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5"/>
  <workbookPr defaultThemeVersion="124226"/>
  <bookViews>
    <workbookView xWindow="690" yWindow="630" windowWidth="37200" windowHeight="13980" tabRatio="953"/>
  </bookViews>
  <sheets>
    <sheet name="SKUPNA REKAPITULACIJA" sheetId="55" r:id="rId1"/>
    <sheet name="GO-Naslovna stran" sheetId="5" r:id="rId2"/>
    <sheet name="Splošne opombe" sheetId="4" r:id="rId3"/>
    <sheet name="Rekapitulacija" sheetId="9" r:id="rId4"/>
    <sheet name="1.Energetska sanacija ovoja" sheetId="3" r:id="rId5"/>
    <sheet name="2.Prenova pritličje" sheetId="21" r:id="rId6"/>
    <sheet name="3.Zamenjava stropov klet-mans." sheetId="7" r:id="rId7"/>
    <sheet name="4.Sanacijska dela" sheetId="22" r:id="rId8"/>
    <sheet name="EI_skupna rekapitulacija" sheetId="56" r:id="rId9"/>
    <sheet name="8.2.3." sheetId="57" r:id="rId10"/>
    <sheet name="8.3.2." sheetId="58" r:id="rId11"/>
    <sheet name="8.4.2." sheetId="59" r:id="rId12"/>
    <sheet name="8.5.2." sheetId="60" r:id="rId13"/>
    <sheet name="8.6." sheetId="61" r:id="rId14"/>
    <sheet name="9.1.2." sheetId="62" r:id="rId15"/>
    <sheet name="SI_Skupna rekapitulacija" sheetId="33" r:id="rId16"/>
    <sheet name="OG" sheetId="34" r:id="rId17"/>
    <sheet name="HL" sheetId="35" r:id="rId18"/>
    <sheet name="RUŠ" sheetId="36" r:id="rId19"/>
    <sheet name="PES" sheetId="37" r:id="rId20"/>
    <sheet name="PP" sheetId="38" r:id="rId21"/>
    <sheet name="VOKA" sheetId="39" r:id="rId22"/>
    <sheet name="NASLOVNICA ZU" sheetId="23" r:id="rId23"/>
    <sheet name="SPLOSNI POGOJI-ZU" sheetId="24" r:id="rId24"/>
    <sheet name="POPIS-ZU" sheetId="25" r:id="rId25"/>
  </sheets>
  <definedNames>
    <definedName name="_1Excel_BuiltIn_Print_Area_17_1" localSheetId="9">#REF!</definedName>
    <definedName name="_1Excel_BuiltIn_Print_Area_17_1" localSheetId="10">#REF!</definedName>
    <definedName name="_1Excel_BuiltIn_Print_Area_17_1" localSheetId="11">#REF!</definedName>
    <definedName name="_1Excel_BuiltIn_Print_Area_17_1" localSheetId="12">#REF!</definedName>
    <definedName name="_1Excel_BuiltIn_Print_Area_17_1" localSheetId="13">#REF!</definedName>
    <definedName name="_1Excel_BuiltIn_Print_Area_17_1" localSheetId="14">#REF!</definedName>
    <definedName name="_1Excel_BuiltIn_Print_Area_17_1" localSheetId="8">#REF!</definedName>
    <definedName name="_1Excel_BuiltIn_Print_Area_17_1" localSheetId="0">#REF!</definedName>
    <definedName name="_1Excel_BuiltIn_Print_Area_17_1">#REF!</definedName>
    <definedName name="DVOSOBNO" localSheetId="9">#REF!</definedName>
    <definedName name="DVOSOBNO" localSheetId="10">#REF!</definedName>
    <definedName name="DVOSOBNO" localSheetId="11">#REF!</definedName>
    <definedName name="DVOSOBNO" localSheetId="12">#REF!</definedName>
    <definedName name="DVOSOBNO" localSheetId="13">#REF!</definedName>
    <definedName name="DVOSOBNO" localSheetId="14">#REF!</definedName>
    <definedName name="DVOSOBNO" localSheetId="8">#REF!</definedName>
    <definedName name="DVOSOBNO" localSheetId="0">#REF!</definedName>
    <definedName name="DVOSOBNO">#REF!</definedName>
    <definedName name="Excel_BuiltIn__FilterDatabase_2" localSheetId="9">#REF!</definedName>
    <definedName name="Excel_BuiltIn__FilterDatabase_2" localSheetId="10">#REF!</definedName>
    <definedName name="Excel_BuiltIn__FilterDatabase_2" localSheetId="11">#REF!</definedName>
    <definedName name="Excel_BuiltIn__FilterDatabase_2" localSheetId="12">#REF!</definedName>
    <definedName name="Excel_BuiltIn__FilterDatabase_2" localSheetId="13">#REF!</definedName>
    <definedName name="Excel_BuiltIn__FilterDatabase_2" localSheetId="14">#REF!</definedName>
    <definedName name="Excel_BuiltIn__FilterDatabase_2" localSheetId="8">#REF!</definedName>
    <definedName name="Excel_BuiltIn__FilterDatabase_2" localSheetId="0">#REF!</definedName>
    <definedName name="Excel_BuiltIn__FilterDatabase_2">#REF!</definedName>
    <definedName name="pisarne" localSheetId="0">#REF!</definedName>
    <definedName name="pisarne">#REF!</definedName>
    <definedName name="pisarne1" localSheetId="0">#REF!</definedName>
    <definedName name="pisarne1">#REF!</definedName>
    <definedName name="_xlnm.Print_Area" localSheetId="4">'1.Energetska sanacija ovoja'!$A$1:$F$846</definedName>
    <definedName name="_xlnm.Print_Area" localSheetId="5">'2.Prenova pritličje'!$A$1:$F$542</definedName>
    <definedName name="_xlnm.Print_Area" localSheetId="6">'3.Zamenjava stropov klet-mans.'!$A$1:$F$193</definedName>
    <definedName name="_xlnm.Print_Area" localSheetId="7">'4.Sanacijska dela'!$A$1:$F$226</definedName>
    <definedName name="_xlnm.Print_Area" localSheetId="9">'8.2.3.'!$A$1:$G$42</definedName>
    <definedName name="_xlnm.Print_Area" localSheetId="10">'8.3.2.'!$A$1:$G$116</definedName>
    <definedName name="_xlnm.Print_Area" localSheetId="11">'8.4.2.'!$A$1:$G$119</definedName>
    <definedName name="_xlnm.Print_Area" localSheetId="12">'8.5.2.'!$A$1:$G$13</definedName>
    <definedName name="_xlnm.Print_Area" localSheetId="13">'8.6.'!$A$1:$G$151</definedName>
    <definedName name="_xlnm.Print_Area" localSheetId="14">'9.1.2.'!$A$1:$G$84</definedName>
    <definedName name="_xlnm.Print_Area" localSheetId="8">'EI_skupna rekapitulacija'!$A$1:$G$27</definedName>
    <definedName name="_xlnm.Print_Area" localSheetId="1">'GO-Naslovna stran'!$A$1:$C$29</definedName>
    <definedName name="_xlnm.Print_Area" localSheetId="17">HL!$A$1:$K$492</definedName>
    <definedName name="_xlnm.Print_Area" localSheetId="16">OG!$A$1:$K$725</definedName>
    <definedName name="_xlnm.Print_Area" localSheetId="19">PES!$A$1:$K$645</definedName>
    <definedName name="_xlnm.Print_Area" localSheetId="24">'POPIS-ZU'!$A$1:$G$345</definedName>
    <definedName name="_xlnm.Print_Area" localSheetId="20">PP!$A$1:$K$416</definedName>
    <definedName name="_xlnm.Print_Area" localSheetId="3">Rekapitulacija!$A$1:$C$31</definedName>
    <definedName name="_xlnm.Print_Area" localSheetId="18">RUŠ!$A$1:$K$13</definedName>
    <definedName name="_xlnm.Print_Area" localSheetId="15">'SI_Skupna rekapitulacija'!$A$1:$K$49</definedName>
    <definedName name="_xlnm.Print_Area" localSheetId="0">'SKUPNA REKAPITULACIJA'!$A$1:$C$46</definedName>
    <definedName name="_xlnm.Print_Area" localSheetId="2">'Splošne opombe'!$A$1:$B$43</definedName>
    <definedName name="_xlnm.Print_Area" localSheetId="21">VOKA!#REF!</definedName>
    <definedName name="su_montdela" localSheetId="0">#REF!</definedName>
    <definedName name="su_montdela">#REF!</definedName>
    <definedName name="SU_NABAVAMAT" localSheetId="0">#REF!</definedName>
    <definedName name="SU_NABAVAMAT">#REF!</definedName>
    <definedName name="SU_ZEMDELA" localSheetId="0">#REF!</definedName>
    <definedName name="SU_ZEMDELA">#REF!</definedName>
    <definedName name="_xlnm.Print_Titles" localSheetId="9">'8.2.3.'!$A$1:$IV$3</definedName>
    <definedName name="_xlnm.Print_Titles" localSheetId="10">'8.3.2.'!$A$1:$IV$3</definedName>
    <definedName name="_xlnm.Print_Titles" localSheetId="11">'8.4.2.'!$A$1:$IV$3</definedName>
    <definedName name="_xlnm.Print_Titles" localSheetId="12">'8.5.2.'!$A$1:$IV$3</definedName>
    <definedName name="_xlnm.Print_Titles" localSheetId="13">'8.6.'!$A$1:$IV$3</definedName>
    <definedName name="_xlnm.Print_Titles" localSheetId="14">'9.1.2.'!$A$1:$IV$3</definedName>
    <definedName name="_xlnm.Print_Titles" localSheetId="8">'EI_skupna rekapitulacija'!$A$1:$IV$3</definedName>
    <definedName name="trosobno" localSheetId="0">#REF!</definedName>
    <definedName name="trosobno">#REF!</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 i="59"/>
  <c r="F79" i="62"/>
  <c r="F78"/>
  <c r="F77"/>
  <c r="F74"/>
  <c r="F73"/>
  <c r="F72"/>
  <c r="F71"/>
  <c r="F70"/>
  <c r="F69"/>
  <c r="F68"/>
  <c r="F67"/>
  <c r="F66"/>
  <c r="F65"/>
  <c r="F64"/>
  <c r="F63"/>
  <c r="F62"/>
  <c r="F61"/>
  <c r="F60"/>
  <c r="F59"/>
  <c r="F58"/>
  <c r="F57"/>
  <c r="F56"/>
  <c r="F55"/>
  <c r="F54"/>
  <c r="F53"/>
  <c r="F52"/>
  <c r="F51"/>
  <c r="F50"/>
  <c r="F49"/>
  <c r="F48"/>
  <c r="F47"/>
  <c r="F46"/>
  <c r="F45"/>
  <c r="F44"/>
  <c r="F41"/>
  <c r="F40"/>
  <c r="F39"/>
  <c r="F38"/>
  <c r="F35"/>
  <c r="F34"/>
  <c r="F33"/>
  <c r="F30"/>
  <c r="F29"/>
  <c r="F28"/>
  <c r="F27"/>
  <c r="F26"/>
  <c r="F23"/>
  <c r="F22"/>
  <c r="F21"/>
  <c r="F20"/>
  <c r="F19"/>
  <c r="F18"/>
  <c r="F16"/>
  <c r="F14"/>
  <c r="F11"/>
  <c r="F10"/>
  <c r="F6" s="1"/>
  <c r="D19" i="56" s="1"/>
  <c r="G6" i="62"/>
  <c r="G141" i="61"/>
  <c r="G138"/>
  <c r="G137"/>
  <c r="G136"/>
  <c r="G135"/>
  <c r="G134"/>
  <c r="G133"/>
  <c r="G132"/>
  <c r="G128"/>
  <c r="G127"/>
  <c r="G121"/>
  <c r="G120"/>
  <c r="G119"/>
  <c r="G114"/>
  <c r="G113"/>
  <c r="G112"/>
  <c r="G111"/>
  <c r="G110"/>
  <c r="G109"/>
  <c r="G108"/>
  <c r="G107"/>
  <c r="G106"/>
  <c r="G105"/>
  <c r="G104"/>
  <c r="G103"/>
  <c r="G102"/>
  <c r="G101"/>
  <c r="G97"/>
  <c r="G96"/>
  <c r="G95"/>
  <c r="G94"/>
  <c r="G93"/>
  <c r="G92"/>
  <c r="G91"/>
  <c r="G89"/>
  <c r="G88"/>
  <c r="G87"/>
  <c r="G86"/>
  <c r="G85"/>
  <c r="G84"/>
  <c r="G79"/>
  <c r="G78"/>
  <c r="G77"/>
  <c r="G76"/>
  <c r="G75"/>
  <c r="G74"/>
  <c r="G73"/>
  <c r="G72"/>
  <c r="G71"/>
  <c r="G70"/>
  <c r="G69"/>
  <c r="G68"/>
  <c r="G66"/>
  <c r="G65"/>
  <c r="G64"/>
  <c r="G63"/>
  <c r="G62"/>
  <c r="G60"/>
  <c r="G59"/>
  <c r="G58"/>
  <c r="G56"/>
  <c r="G55"/>
  <c r="G54"/>
  <c r="G53"/>
  <c r="G52"/>
  <c r="G51"/>
  <c r="G50"/>
  <c r="G49"/>
  <c r="G48"/>
  <c r="G47"/>
  <c r="G45"/>
  <c r="G44"/>
  <c r="G43"/>
  <c r="G42"/>
  <c r="G41"/>
  <c r="G40"/>
  <c r="G39"/>
  <c r="G38"/>
  <c r="G37"/>
  <c r="G36"/>
  <c r="G35"/>
  <c r="G34"/>
  <c r="G33"/>
  <c r="G32"/>
  <c r="G31"/>
  <c r="G30"/>
  <c r="G29"/>
  <c r="G28"/>
  <c r="G24"/>
  <c r="G23"/>
  <c r="G22"/>
  <c r="G18"/>
  <c r="G17"/>
  <c r="G16"/>
  <c r="G15"/>
  <c r="G6" s="1"/>
  <c r="F17" i="56" s="1"/>
  <c r="F11" i="61"/>
  <c r="F10"/>
  <c r="F6" s="1"/>
  <c r="D17" i="56" s="1"/>
  <c r="F9" i="61"/>
  <c r="F11" i="60"/>
  <c r="F10"/>
  <c r="F9"/>
  <c r="G6"/>
  <c r="F6"/>
  <c r="D15" i="56" s="1"/>
  <c r="F99" i="59"/>
  <c r="F98"/>
  <c r="F97"/>
  <c r="F95"/>
  <c r="F94"/>
  <c r="F93"/>
  <c r="F88"/>
  <c r="F87"/>
  <c r="F86"/>
  <c r="F85"/>
  <c r="F84"/>
  <c r="F82"/>
  <c r="F81"/>
  <c r="F80"/>
  <c r="F79"/>
  <c r="F78"/>
  <c r="F74"/>
  <c r="F73"/>
  <c r="F72"/>
  <c r="F71"/>
  <c r="F70"/>
  <c r="F69"/>
  <c r="F67"/>
  <c r="F66"/>
  <c r="F65"/>
  <c r="F61"/>
  <c r="F60"/>
  <c r="F59"/>
  <c r="F58"/>
  <c r="F57"/>
  <c r="F56"/>
  <c r="F55"/>
  <c r="F54"/>
  <c r="F53"/>
  <c r="F52"/>
  <c r="F51"/>
  <c r="F50"/>
  <c r="F49"/>
  <c r="F48"/>
  <c r="F47"/>
  <c r="F46"/>
  <c r="F45"/>
  <c r="F44"/>
  <c r="F43"/>
  <c r="F42"/>
  <c r="F41"/>
  <c r="F40"/>
  <c r="F39"/>
  <c r="F34"/>
  <c r="F33"/>
  <c r="F32"/>
  <c r="F31"/>
  <c r="F26"/>
  <c r="F9"/>
  <c r="G6"/>
  <c r="F13" i="56" s="1"/>
  <c r="G115" i="58"/>
  <c r="G112"/>
  <c r="G111"/>
  <c r="G110"/>
  <c r="G108"/>
  <c r="G107"/>
  <c r="F103"/>
  <c r="F102"/>
  <c r="F101"/>
  <c r="F100"/>
  <c r="F99"/>
  <c r="F98"/>
  <c r="F97"/>
  <c r="F96"/>
  <c r="F95"/>
  <c r="F94"/>
  <c r="F93"/>
  <c r="F92"/>
  <c r="F91"/>
  <c r="F90"/>
  <c r="F89"/>
  <c r="F88"/>
  <c r="F87"/>
  <c r="F86"/>
  <c r="F85"/>
  <c r="F84"/>
  <c r="F83"/>
  <c r="F82"/>
  <c r="F81"/>
  <c r="F78"/>
  <c r="F77"/>
  <c r="F76"/>
  <c r="F74"/>
  <c r="F72"/>
  <c r="F70"/>
  <c r="F68"/>
  <c r="F66"/>
  <c r="F64"/>
  <c r="F62"/>
  <c r="F60"/>
  <c r="F58"/>
  <c r="F56"/>
  <c r="F54"/>
  <c r="F52"/>
  <c r="F50"/>
  <c r="F48"/>
  <c r="F47"/>
  <c r="F46"/>
  <c r="F44"/>
  <c r="F42"/>
  <c r="F40"/>
  <c r="F38"/>
  <c r="F36"/>
  <c r="F34"/>
  <c r="F32"/>
  <c r="F30"/>
  <c r="F28"/>
  <c r="F26"/>
  <c r="F25"/>
  <c r="F24"/>
  <c r="F22"/>
  <c r="F20"/>
  <c r="F18"/>
  <c r="F16"/>
  <c r="F14"/>
  <c r="F13"/>
  <c r="F12"/>
  <c r="F11"/>
  <c r="F10"/>
  <c r="G6"/>
  <c r="G27" i="57"/>
  <c r="G26"/>
  <c r="G25"/>
  <c r="G24"/>
  <c r="G23"/>
  <c r="G22"/>
  <c r="G21"/>
  <c r="G20"/>
  <c r="G19"/>
  <c r="G18"/>
  <c r="G17"/>
  <c r="G16"/>
  <c r="G15"/>
  <c r="G14"/>
  <c r="G13"/>
  <c r="G12"/>
  <c r="G11"/>
  <c r="G10"/>
  <c r="F9"/>
  <c r="F5" s="1"/>
  <c r="D9" i="56" s="1"/>
  <c r="F19"/>
  <c r="F15"/>
  <c r="F11"/>
  <c r="F6" i="58" l="1"/>
  <c r="D11" i="56" s="1"/>
  <c r="D13"/>
  <c r="G5" i="57"/>
  <c r="F9" i="56" s="1"/>
  <c r="F21" s="1"/>
  <c r="C35" i="55" s="1"/>
  <c r="D21" i="56" l="1"/>
  <c r="C34" i="55" s="1"/>
  <c r="G195" i="39"/>
  <c r="G197" s="1"/>
  <c r="I181"/>
  <c r="I195" s="1"/>
  <c r="K180"/>
  <c r="J180"/>
  <c r="G180"/>
  <c r="K179"/>
  <c r="J179"/>
  <c r="G179"/>
  <c r="K176"/>
  <c r="J176"/>
  <c r="G176"/>
  <c r="K172"/>
  <c r="J172"/>
  <c r="G172"/>
  <c r="K167"/>
  <c r="J167"/>
  <c r="G167"/>
  <c r="K161"/>
  <c r="J161"/>
  <c r="D161"/>
  <c r="G161" s="1"/>
  <c r="K157"/>
  <c r="J157"/>
  <c r="G157"/>
  <c r="D157"/>
  <c r="D159" s="1"/>
  <c r="K155"/>
  <c r="J155"/>
  <c r="G155"/>
  <c r="D155"/>
  <c r="K153"/>
  <c r="J153"/>
  <c r="G153"/>
  <c r="D149"/>
  <c r="G149" s="1"/>
  <c r="J147"/>
  <c r="G147"/>
  <c r="D147"/>
  <c r="K147" s="1"/>
  <c r="J145"/>
  <c r="G145"/>
  <c r="D145"/>
  <c r="K145" s="1"/>
  <c r="K143"/>
  <c r="J143"/>
  <c r="G143"/>
  <c r="A142"/>
  <c r="K139"/>
  <c r="D139"/>
  <c r="G139" s="1"/>
  <c r="D135"/>
  <c r="G135" s="1"/>
  <c r="K133"/>
  <c r="J133"/>
  <c r="G133"/>
  <c r="K129"/>
  <c r="J129"/>
  <c r="G129"/>
  <c r="D129"/>
  <c r="J125"/>
  <c r="G125"/>
  <c r="D125"/>
  <c r="K125" s="1"/>
  <c r="K123"/>
  <c r="J123"/>
  <c r="G123"/>
  <c r="J119"/>
  <c r="G119"/>
  <c r="D119"/>
  <c r="K119" s="1"/>
  <c r="D117"/>
  <c r="G117" s="1"/>
  <c r="K115"/>
  <c r="G115"/>
  <c r="D115"/>
  <c r="J115" s="1"/>
  <c r="K113"/>
  <c r="J113"/>
  <c r="G113"/>
  <c r="D109"/>
  <c r="G109" s="1"/>
  <c r="K107"/>
  <c r="J107"/>
  <c r="G107"/>
  <c r="D107"/>
  <c r="K105"/>
  <c r="J105"/>
  <c r="G105"/>
  <c r="D105"/>
  <c r="K103"/>
  <c r="J103"/>
  <c r="G103"/>
  <c r="K97"/>
  <c r="J97"/>
  <c r="G97"/>
  <c r="K86"/>
  <c r="J86"/>
  <c r="D86"/>
  <c r="G86" s="1"/>
  <c r="K84"/>
  <c r="J84"/>
  <c r="D84"/>
  <c r="G84" s="1"/>
  <c r="K82"/>
  <c r="J82"/>
  <c r="G82"/>
  <c r="D66"/>
  <c r="G66" s="1"/>
  <c r="K64"/>
  <c r="J64"/>
  <c r="G64"/>
  <c r="K60"/>
  <c r="J60"/>
  <c r="D60"/>
  <c r="G60" s="1"/>
  <c r="K58"/>
  <c r="J58"/>
  <c r="G58"/>
  <c r="G54"/>
  <c r="D54"/>
  <c r="J54" s="1"/>
  <c r="K52"/>
  <c r="J52"/>
  <c r="G52"/>
  <c r="D52"/>
  <c r="K50"/>
  <c r="J50"/>
  <c r="G50"/>
  <c r="D46"/>
  <c r="G46" s="1"/>
  <c r="K44"/>
  <c r="D44"/>
  <c r="G44" s="1"/>
  <c r="K42"/>
  <c r="G42"/>
  <c r="D42"/>
  <c r="J42" s="1"/>
  <c r="K38"/>
  <c r="J38"/>
  <c r="G38"/>
  <c r="D38"/>
  <c r="D40" s="1"/>
  <c r="K36"/>
  <c r="J36"/>
  <c r="D36"/>
  <c r="G36" s="1"/>
  <c r="K34"/>
  <c r="J34"/>
  <c r="G34"/>
  <c r="D24"/>
  <c r="G24" s="1"/>
  <c r="K22"/>
  <c r="G22"/>
  <c r="D22"/>
  <c r="J22" s="1"/>
  <c r="K20"/>
  <c r="J20"/>
  <c r="G20"/>
  <c r="K14"/>
  <c r="J14"/>
  <c r="G14"/>
  <c r="K12"/>
  <c r="J12"/>
  <c r="G12"/>
  <c r="K11"/>
  <c r="J11"/>
  <c r="G11"/>
  <c r="K8"/>
  <c r="J8"/>
  <c r="G8"/>
  <c r="K7"/>
  <c r="J7"/>
  <c r="G7"/>
  <c r="A6"/>
  <c r="A3"/>
  <c r="A415" i="38"/>
  <c r="K414"/>
  <c r="J414"/>
  <c r="I414"/>
  <c r="H414"/>
  <c r="G414"/>
  <c r="A413"/>
  <c r="J412"/>
  <c r="H412"/>
  <c r="I412" s="1"/>
  <c r="G412"/>
  <c r="K412" s="1"/>
  <c r="A411"/>
  <c r="K410"/>
  <c r="J410"/>
  <c r="I410"/>
  <c r="G410"/>
  <c r="A409"/>
  <c r="K408"/>
  <c r="J408"/>
  <c r="I408"/>
  <c r="H408"/>
  <c r="G408"/>
  <c r="A407"/>
  <c r="J406"/>
  <c r="K406" s="1"/>
  <c r="H406"/>
  <c r="I406" s="1"/>
  <c r="G406"/>
  <c r="A405"/>
  <c r="K404"/>
  <c r="J404"/>
  <c r="I404"/>
  <c r="H404"/>
  <c r="G404"/>
  <c r="A403"/>
  <c r="J402"/>
  <c r="K402" s="1"/>
  <c r="H402"/>
  <c r="I402" s="1"/>
  <c r="G402"/>
  <c r="A401"/>
  <c r="K400"/>
  <c r="J400"/>
  <c r="I400"/>
  <c r="H400"/>
  <c r="G400"/>
  <c r="A399"/>
  <c r="J398"/>
  <c r="H398"/>
  <c r="I398" s="1"/>
  <c r="G398"/>
  <c r="K398" s="1"/>
  <c r="A397"/>
  <c r="K396"/>
  <c r="J396"/>
  <c r="I396"/>
  <c r="H396"/>
  <c r="G396"/>
  <c r="A395"/>
  <c r="J394"/>
  <c r="K394" s="1"/>
  <c r="I394"/>
  <c r="H394"/>
  <c r="G394"/>
  <c r="A393"/>
  <c r="J392"/>
  <c r="K392" s="1"/>
  <c r="I392"/>
  <c r="H392"/>
  <c r="G392"/>
  <c r="A391"/>
  <c r="K390"/>
  <c r="J390"/>
  <c r="H390"/>
  <c r="I390" s="1"/>
  <c r="G390"/>
  <c r="A389"/>
  <c r="J388"/>
  <c r="K388" s="1"/>
  <c r="H388"/>
  <c r="I388" s="1"/>
  <c r="G388"/>
  <c r="A387"/>
  <c r="J386"/>
  <c r="K386" s="1"/>
  <c r="I386"/>
  <c r="H386"/>
  <c r="G386"/>
  <c r="A385"/>
  <c r="J384"/>
  <c r="H384"/>
  <c r="I384" s="1"/>
  <c r="G384"/>
  <c r="K384" s="1"/>
  <c r="A383"/>
  <c r="K382"/>
  <c r="J382"/>
  <c r="H382"/>
  <c r="I382" s="1"/>
  <c r="G382"/>
  <c r="A379"/>
  <c r="J378"/>
  <c r="I378"/>
  <c r="H378"/>
  <c r="G378"/>
  <c r="K378" s="1"/>
  <c r="J377"/>
  <c r="K377" s="1"/>
  <c r="H377"/>
  <c r="I377" s="1"/>
  <c r="G377"/>
  <c r="K376"/>
  <c r="J376"/>
  <c r="I376"/>
  <c r="H376"/>
  <c r="G376"/>
  <c r="A373"/>
  <c r="J372"/>
  <c r="H372"/>
  <c r="I372" s="1"/>
  <c r="G372"/>
  <c r="K372" s="1"/>
  <c r="A370"/>
  <c r="K369"/>
  <c r="J369"/>
  <c r="H369"/>
  <c r="I369" s="1"/>
  <c r="G369"/>
  <c r="A368"/>
  <c r="J367"/>
  <c r="I367"/>
  <c r="H367"/>
  <c r="G367"/>
  <c r="K367" s="1"/>
  <c r="J366"/>
  <c r="K366" s="1"/>
  <c r="H366"/>
  <c r="I366" s="1"/>
  <c r="G366"/>
  <c r="K365"/>
  <c r="J365"/>
  <c r="I365"/>
  <c r="H365"/>
  <c r="G365"/>
  <c r="J364"/>
  <c r="K364" s="1"/>
  <c r="I364"/>
  <c r="H364"/>
  <c r="G364"/>
  <c r="J363"/>
  <c r="K363" s="1"/>
  <c r="H363"/>
  <c r="I363" s="1"/>
  <c r="G363"/>
  <c r="K362"/>
  <c r="J362"/>
  <c r="H362"/>
  <c r="I362" s="1"/>
  <c r="G362"/>
  <c r="K361"/>
  <c r="J361"/>
  <c r="I361"/>
  <c r="H361"/>
  <c r="G361"/>
  <c r="J360"/>
  <c r="K360" s="1"/>
  <c r="H360"/>
  <c r="I360" s="1"/>
  <c r="G360"/>
  <c r="G416" s="1"/>
  <c r="A358"/>
  <c r="A356"/>
  <c r="A355"/>
  <c r="K354"/>
  <c r="K416" s="1"/>
  <c r="K10" i="33" s="1"/>
  <c r="J354" i="38"/>
  <c r="I354"/>
  <c r="H354"/>
  <c r="G354"/>
  <c r="A353"/>
  <c r="A351"/>
  <c r="A349"/>
  <c r="A347"/>
  <c r="A345"/>
  <c r="A343"/>
  <c r="A337"/>
  <c r="A336"/>
  <c r="A325"/>
  <c r="A324"/>
  <c r="A317"/>
  <c r="A302"/>
  <c r="A288"/>
  <c r="A287"/>
  <c r="A265"/>
  <c r="A264"/>
  <c r="A259"/>
  <c r="A257"/>
  <c r="A256"/>
  <c r="A248"/>
  <c r="A242"/>
  <c r="A240"/>
  <c r="A239"/>
  <c r="A236"/>
  <c r="A235"/>
  <c r="A230"/>
  <c r="A229"/>
  <c r="A221"/>
  <c r="A219"/>
  <c r="A218"/>
  <c r="A213"/>
  <c r="A212"/>
  <c r="A205"/>
  <c r="A204"/>
  <c r="A199"/>
  <c r="A198"/>
  <c r="A191"/>
  <c r="A185"/>
  <c r="A184"/>
  <c r="A178"/>
  <c r="A172"/>
  <c r="A171"/>
  <c r="A166"/>
  <c r="A165"/>
  <c r="A159"/>
  <c r="A158"/>
  <c r="A153"/>
  <c r="A151"/>
  <c r="A150"/>
  <c r="A145"/>
  <c r="A144"/>
  <c r="A138"/>
  <c r="A137"/>
  <c r="A132"/>
  <c r="A131"/>
  <c r="A126"/>
  <c r="A124"/>
  <c r="A123"/>
  <c r="A118"/>
  <c r="A112"/>
  <c r="A110"/>
  <c r="A109"/>
  <c r="A103"/>
  <c r="A102"/>
  <c r="A97"/>
  <c r="A96"/>
  <c r="A92"/>
  <c r="A91"/>
  <c r="A86"/>
  <c r="A85"/>
  <c r="A79"/>
  <c r="A78"/>
  <c r="A73"/>
  <c r="A72"/>
  <c r="A67"/>
  <c r="A66"/>
  <c r="A61"/>
  <c r="A60"/>
  <c r="A62" s="1"/>
  <c r="A56"/>
  <c r="K643" i="37"/>
  <c r="J643"/>
  <c r="I643"/>
  <c r="H643"/>
  <c r="G643"/>
  <c r="J641"/>
  <c r="K641" s="1"/>
  <c r="H641"/>
  <c r="I641" s="1"/>
  <c r="G641"/>
  <c r="K639"/>
  <c r="J639"/>
  <c r="H639"/>
  <c r="I639" s="1"/>
  <c r="G639"/>
  <c r="J637"/>
  <c r="I637"/>
  <c r="H637"/>
  <c r="G637"/>
  <c r="K637" s="1"/>
  <c r="J635"/>
  <c r="K635" s="1"/>
  <c r="I635"/>
  <c r="H635"/>
  <c r="G635"/>
  <c r="J633"/>
  <c r="K633" s="1"/>
  <c r="I633"/>
  <c r="H633"/>
  <c r="G633"/>
  <c r="J629"/>
  <c r="H629"/>
  <c r="I629" s="1"/>
  <c r="G629"/>
  <c r="K629" s="1"/>
  <c r="K627"/>
  <c r="J627"/>
  <c r="I627"/>
  <c r="H627"/>
  <c r="G627"/>
  <c r="K626"/>
  <c r="J626"/>
  <c r="H626"/>
  <c r="I626" s="1"/>
  <c r="G626"/>
  <c r="J625"/>
  <c r="H625"/>
  <c r="I625" s="1"/>
  <c r="G625"/>
  <c r="K625" s="1"/>
  <c r="J624"/>
  <c r="K624" s="1"/>
  <c r="I624"/>
  <c r="H624"/>
  <c r="G624"/>
  <c r="J623"/>
  <c r="K623" s="1"/>
  <c r="I623"/>
  <c r="H623"/>
  <c r="G623"/>
  <c r="J620"/>
  <c r="H620"/>
  <c r="I620" s="1"/>
  <c r="G620"/>
  <c r="K620" s="1"/>
  <c r="K617"/>
  <c r="J617"/>
  <c r="I617"/>
  <c r="H617"/>
  <c r="G617"/>
  <c r="K615"/>
  <c r="J615"/>
  <c r="I615"/>
  <c r="H615"/>
  <c r="G615"/>
  <c r="J614"/>
  <c r="K614" s="1"/>
  <c r="H614"/>
  <c r="I614" s="1"/>
  <c r="G614"/>
  <c r="K613"/>
  <c r="J613"/>
  <c r="I613"/>
  <c r="H613"/>
  <c r="G613"/>
  <c r="K612"/>
  <c r="J612"/>
  <c r="H612"/>
  <c r="I612" s="1"/>
  <c r="G612"/>
  <c r="J611"/>
  <c r="H611"/>
  <c r="I611" s="1"/>
  <c r="G611"/>
  <c r="K611" s="1"/>
  <c r="K608"/>
  <c r="J608"/>
  <c r="I608"/>
  <c r="H608"/>
  <c r="G608"/>
  <c r="K607"/>
  <c r="J607"/>
  <c r="H607"/>
  <c r="I607" s="1"/>
  <c r="G607"/>
  <c r="J606"/>
  <c r="H606"/>
  <c r="I606" s="1"/>
  <c r="G606"/>
  <c r="K606" s="1"/>
  <c r="J605"/>
  <c r="K605" s="1"/>
  <c r="I605"/>
  <c r="H605"/>
  <c r="G605"/>
  <c r="K604"/>
  <c r="J604"/>
  <c r="I604"/>
  <c r="H604"/>
  <c r="G604"/>
  <c r="J601"/>
  <c r="H601"/>
  <c r="I601" s="1"/>
  <c r="G601"/>
  <c r="K601" s="1"/>
  <c r="J600"/>
  <c r="K600" s="1"/>
  <c r="I600"/>
  <c r="H600"/>
  <c r="G600"/>
  <c r="K597"/>
  <c r="J597"/>
  <c r="H597"/>
  <c r="I597" s="1"/>
  <c r="G597"/>
  <c r="J589"/>
  <c r="K589" s="1"/>
  <c r="H589"/>
  <c r="I589" s="1"/>
  <c r="G589"/>
  <c r="K581"/>
  <c r="J581"/>
  <c r="H581"/>
  <c r="I581" s="1"/>
  <c r="G581"/>
  <c r="J573"/>
  <c r="K573" s="1"/>
  <c r="I573"/>
  <c r="H573"/>
  <c r="G573"/>
  <c r="J565"/>
  <c r="K565" s="1"/>
  <c r="H565"/>
  <c r="I565" s="1"/>
  <c r="G565"/>
  <c r="J557"/>
  <c r="K557" s="1"/>
  <c r="I557"/>
  <c r="H557"/>
  <c r="G557"/>
  <c r="J549"/>
  <c r="H549"/>
  <c r="I549" s="1"/>
  <c r="G549"/>
  <c r="K549" s="1"/>
  <c r="J541"/>
  <c r="K541" s="1"/>
  <c r="I541"/>
  <c r="H541"/>
  <c r="G541"/>
  <c r="K533"/>
  <c r="J533"/>
  <c r="H533"/>
  <c r="I533" s="1"/>
  <c r="G533"/>
  <c r="J525"/>
  <c r="K525" s="1"/>
  <c r="H525"/>
  <c r="I525" s="1"/>
  <c r="G525"/>
  <c r="K517"/>
  <c r="J517"/>
  <c r="H517"/>
  <c r="I517" s="1"/>
  <c r="G517"/>
  <c r="J509"/>
  <c r="K509" s="1"/>
  <c r="I509"/>
  <c r="H509"/>
  <c r="G509"/>
  <c r="J499"/>
  <c r="H499"/>
  <c r="I499" s="1"/>
  <c r="G499"/>
  <c r="J498"/>
  <c r="I498"/>
  <c r="H498"/>
  <c r="G498"/>
  <c r="J497"/>
  <c r="I497"/>
  <c r="H497"/>
  <c r="G497"/>
  <c r="J496"/>
  <c r="I496"/>
  <c r="H496"/>
  <c r="G496"/>
  <c r="J493"/>
  <c r="K493" s="1"/>
  <c r="I493"/>
  <c r="H493"/>
  <c r="G493"/>
  <c r="K489"/>
  <c r="J489"/>
  <c r="I489"/>
  <c r="H489"/>
  <c r="G489"/>
  <c r="J486"/>
  <c r="H486"/>
  <c r="I486" s="1"/>
  <c r="G486"/>
  <c r="K486" s="1"/>
  <c r="J485"/>
  <c r="K485" s="1"/>
  <c r="I485"/>
  <c r="H485"/>
  <c r="G485"/>
  <c r="K484"/>
  <c r="J484"/>
  <c r="I484"/>
  <c r="H484"/>
  <c r="G484"/>
  <c r="J480"/>
  <c r="H480"/>
  <c r="I480" s="1"/>
  <c r="G480"/>
  <c r="K480" s="1"/>
  <c r="J479"/>
  <c r="K479" s="1"/>
  <c r="I479"/>
  <c r="H479"/>
  <c r="G479"/>
  <c r="K478"/>
  <c r="J478"/>
  <c r="I478"/>
  <c r="H478"/>
  <c r="G478"/>
  <c r="J477"/>
  <c r="H477"/>
  <c r="I477" s="1"/>
  <c r="G477"/>
  <c r="K477" s="1"/>
  <c r="J473"/>
  <c r="K473" s="1"/>
  <c r="I473"/>
  <c r="H473"/>
  <c r="G473"/>
  <c r="K472"/>
  <c r="J472"/>
  <c r="I472"/>
  <c r="H472"/>
  <c r="G472"/>
  <c r="J471"/>
  <c r="H471"/>
  <c r="I471" s="1"/>
  <c r="G471"/>
  <c r="K471" s="1"/>
  <c r="J470"/>
  <c r="K470" s="1"/>
  <c r="I470"/>
  <c r="H470"/>
  <c r="G470"/>
  <c r="J469"/>
  <c r="K469" s="1"/>
  <c r="I469"/>
  <c r="H469"/>
  <c r="G469"/>
  <c r="J468"/>
  <c r="I468"/>
  <c r="H468"/>
  <c r="G468"/>
  <c r="K468" s="1"/>
  <c r="J464"/>
  <c r="K464" s="1"/>
  <c r="I464"/>
  <c r="H464"/>
  <c r="G464"/>
  <c r="K459"/>
  <c r="J459"/>
  <c r="I459"/>
  <c r="H459"/>
  <c r="G459"/>
  <c r="J456"/>
  <c r="H456"/>
  <c r="I456" s="1"/>
  <c r="G456"/>
  <c r="K456" s="1"/>
  <c r="J453"/>
  <c r="K453" s="1"/>
  <c r="I453"/>
  <c r="H453"/>
  <c r="G453"/>
  <c r="J450"/>
  <c r="K450" s="1"/>
  <c r="I450"/>
  <c r="H450"/>
  <c r="G450"/>
  <c r="J447"/>
  <c r="I447"/>
  <c r="H447"/>
  <c r="G447"/>
  <c r="K447" s="1"/>
  <c r="J444"/>
  <c r="K444" s="1"/>
  <c r="H444"/>
  <c r="I444" s="1"/>
  <c r="G444"/>
  <c r="J439"/>
  <c r="K439" s="1"/>
  <c r="I439"/>
  <c r="H439"/>
  <c r="G439"/>
  <c r="J437"/>
  <c r="I437"/>
  <c r="H437"/>
  <c r="G437"/>
  <c r="K437" s="1"/>
  <c r="J436"/>
  <c r="K436" s="1"/>
  <c r="H436"/>
  <c r="I436" s="1"/>
  <c r="G436"/>
  <c r="K435"/>
  <c r="J435"/>
  <c r="I435"/>
  <c r="H435"/>
  <c r="G435"/>
  <c r="J431"/>
  <c r="I431"/>
  <c r="H431"/>
  <c r="G431"/>
  <c r="K431" s="1"/>
  <c r="J430"/>
  <c r="K430" s="1"/>
  <c r="H430"/>
  <c r="I430" s="1"/>
  <c r="G430"/>
  <c r="K429"/>
  <c r="J429"/>
  <c r="I429"/>
  <c r="H429"/>
  <c r="G429"/>
  <c r="J425"/>
  <c r="I425"/>
  <c r="H425"/>
  <c r="G425"/>
  <c r="K425" s="1"/>
  <c r="J424"/>
  <c r="K424" s="1"/>
  <c r="H424"/>
  <c r="I424" s="1"/>
  <c r="G424"/>
  <c r="K423"/>
  <c r="J423"/>
  <c r="I423"/>
  <c r="H423"/>
  <c r="G423"/>
  <c r="J422"/>
  <c r="K422" s="1"/>
  <c r="I422"/>
  <c r="H422"/>
  <c r="G422"/>
  <c r="J421"/>
  <c r="K421" s="1"/>
  <c r="H421"/>
  <c r="I421" s="1"/>
  <c r="G421"/>
  <c r="K420"/>
  <c r="J420"/>
  <c r="H420"/>
  <c r="I420" s="1"/>
  <c r="G420"/>
  <c r="K419"/>
  <c r="J419"/>
  <c r="I419"/>
  <c r="H419"/>
  <c r="G419"/>
  <c r="J418"/>
  <c r="K418" s="1"/>
  <c r="H418"/>
  <c r="I418" s="1"/>
  <c r="G418"/>
  <c r="K417"/>
  <c r="J417"/>
  <c r="I417"/>
  <c r="H417"/>
  <c r="G417"/>
  <c r="K416"/>
  <c r="J416"/>
  <c r="H416"/>
  <c r="I416" s="1"/>
  <c r="G416"/>
  <c r="J415"/>
  <c r="H415"/>
  <c r="I415" s="1"/>
  <c r="G415"/>
  <c r="K415" s="1"/>
  <c r="J414"/>
  <c r="K414" s="1"/>
  <c r="I414"/>
  <c r="H414"/>
  <c r="G414"/>
  <c r="K413"/>
  <c r="J413"/>
  <c r="I413"/>
  <c r="H413"/>
  <c r="G413"/>
  <c r="J412"/>
  <c r="H412"/>
  <c r="I412" s="1"/>
  <c r="G412"/>
  <c r="K412" s="1"/>
  <c r="J408"/>
  <c r="K408" s="1"/>
  <c r="I408"/>
  <c r="H408"/>
  <c r="G408"/>
  <c r="K407"/>
  <c r="J407"/>
  <c r="I407"/>
  <c r="H407"/>
  <c r="G407"/>
  <c r="J406"/>
  <c r="H406"/>
  <c r="I406" s="1"/>
  <c r="G406"/>
  <c r="K406" s="1"/>
  <c r="J405"/>
  <c r="K405" s="1"/>
  <c r="I405"/>
  <c r="H405"/>
  <c r="G405"/>
  <c r="J404"/>
  <c r="K404" s="1"/>
  <c r="I404"/>
  <c r="H404"/>
  <c r="G404"/>
  <c r="J403"/>
  <c r="I403"/>
  <c r="H403"/>
  <c r="G403"/>
  <c r="K403" s="1"/>
  <c r="J402"/>
  <c r="K402" s="1"/>
  <c r="H402"/>
  <c r="I402" s="1"/>
  <c r="G402"/>
  <c r="K401"/>
  <c r="J401"/>
  <c r="I401"/>
  <c r="H401"/>
  <c r="G401"/>
  <c r="J400"/>
  <c r="K400" s="1"/>
  <c r="I400"/>
  <c r="H400"/>
  <c r="G400"/>
  <c r="J399"/>
  <c r="K399" s="1"/>
  <c r="I399"/>
  <c r="H399"/>
  <c r="G399"/>
  <c r="K398"/>
  <c r="J398"/>
  <c r="H398"/>
  <c r="I398" s="1"/>
  <c r="G398"/>
  <c r="K397"/>
  <c r="J397"/>
  <c r="I397"/>
  <c r="H397"/>
  <c r="G397"/>
  <c r="J396"/>
  <c r="K396" s="1"/>
  <c r="H396"/>
  <c r="I396" s="1"/>
  <c r="G396"/>
  <c r="K395"/>
  <c r="J395"/>
  <c r="I395"/>
  <c r="H395"/>
  <c r="G395"/>
  <c r="K394"/>
  <c r="J394"/>
  <c r="H394"/>
  <c r="I394" s="1"/>
  <c r="G394"/>
  <c r="J393"/>
  <c r="H393"/>
  <c r="I393" s="1"/>
  <c r="G393"/>
  <c r="K393" s="1"/>
  <c r="J392"/>
  <c r="K392" s="1"/>
  <c r="I392"/>
  <c r="H392"/>
  <c r="G392"/>
  <c r="K391"/>
  <c r="J391"/>
  <c r="I391"/>
  <c r="H391"/>
  <c r="G391"/>
  <c r="J390"/>
  <c r="H390"/>
  <c r="I390" s="1"/>
  <c r="G390"/>
  <c r="K390" s="1"/>
  <c r="J389"/>
  <c r="I389"/>
  <c r="H389"/>
  <c r="G389"/>
  <c r="K389" s="1"/>
  <c r="J388"/>
  <c r="K388" s="1"/>
  <c r="I388"/>
  <c r="H388"/>
  <c r="G388"/>
  <c r="J387"/>
  <c r="I387"/>
  <c r="H387"/>
  <c r="G387"/>
  <c r="K387" s="1"/>
  <c r="J386"/>
  <c r="K386" s="1"/>
  <c r="H386"/>
  <c r="I386" s="1"/>
  <c r="G386"/>
  <c r="K385"/>
  <c r="J385"/>
  <c r="I385"/>
  <c r="H385"/>
  <c r="G385"/>
  <c r="J384"/>
  <c r="K384" s="1"/>
  <c r="I384"/>
  <c r="H384"/>
  <c r="G384"/>
  <c r="J383"/>
  <c r="K383" s="1"/>
  <c r="I383"/>
  <c r="H383"/>
  <c r="G383"/>
  <c r="K382"/>
  <c r="J382"/>
  <c r="H382"/>
  <c r="I382" s="1"/>
  <c r="G382"/>
  <c r="K381"/>
  <c r="J381"/>
  <c r="I381"/>
  <c r="H381"/>
  <c r="G381"/>
  <c r="J380"/>
  <c r="K380" s="1"/>
  <c r="H380"/>
  <c r="I380" s="1"/>
  <c r="G380"/>
  <c r="K379"/>
  <c r="J379"/>
  <c r="I379"/>
  <c r="H379"/>
  <c r="G379"/>
  <c r="K375"/>
  <c r="J375"/>
  <c r="I375"/>
  <c r="H375"/>
  <c r="G375"/>
  <c r="J373"/>
  <c r="K373" s="1"/>
  <c r="H373"/>
  <c r="I373" s="1"/>
  <c r="G373"/>
  <c r="K371"/>
  <c r="J371"/>
  <c r="I371"/>
  <c r="H371"/>
  <c r="G371"/>
  <c r="J368"/>
  <c r="I368"/>
  <c r="H368"/>
  <c r="G368"/>
  <c r="K368" s="1"/>
  <c r="J364"/>
  <c r="K364" s="1"/>
  <c r="I364"/>
  <c r="H364"/>
  <c r="G364"/>
  <c r="J363"/>
  <c r="K363" s="1"/>
  <c r="I363"/>
  <c r="H363"/>
  <c r="G363"/>
  <c r="J362"/>
  <c r="I362"/>
  <c r="H362"/>
  <c r="G362"/>
  <c r="K362" s="1"/>
  <c r="J361"/>
  <c r="K361" s="1"/>
  <c r="H361"/>
  <c r="I361" s="1"/>
  <c r="G361"/>
  <c r="K360"/>
  <c r="J360"/>
  <c r="I360"/>
  <c r="H360"/>
  <c r="G360"/>
  <c r="J359"/>
  <c r="K359" s="1"/>
  <c r="I359"/>
  <c r="H359"/>
  <c r="G359"/>
  <c r="J355"/>
  <c r="K355" s="1"/>
  <c r="H355"/>
  <c r="I355" s="1"/>
  <c r="G355"/>
  <c r="J348"/>
  <c r="K348" s="1"/>
  <c r="I348"/>
  <c r="H348"/>
  <c r="G348"/>
  <c r="J340"/>
  <c r="H340"/>
  <c r="I340" s="1"/>
  <c r="G340"/>
  <c r="K340" s="1"/>
  <c r="J331"/>
  <c r="K331" s="1"/>
  <c r="I331"/>
  <c r="H331"/>
  <c r="G331"/>
  <c r="K309"/>
  <c r="J309"/>
  <c r="H309"/>
  <c r="I309" s="1"/>
  <c r="G309"/>
  <c r="J300"/>
  <c r="K300" s="1"/>
  <c r="H300"/>
  <c r="I300" s="1"/>
  <c r="G300"/>
  <c r="K274"/>
  <c r="J274"/>
  <c r="H274"/>
  <c r="I274" s="1"/>
  <c r="G274"/>
  <c r="J265"/>
  <c r="K265" s="1"/>
  <c r="I265"/>
  <c r="H265"/>
  <c r="G265"/>
  <c r="J238"/>
  <c r="K238" s="1"/>
  <c r="H238"/>
  <c r="I238" s="1"/>
  <c r="G238"/>
  <c r="K210"/>
  <c r="J210"/>
  <c r="I210"/>
  <c r="H210"/>
  <c r="G210"/>
  <c r="J183"/>
  <c r="H183"/>
  <c r="I183" s="1"/>
  <c r="G183"/>
  <c r="K183" s="1"/>
  <c r="J160"/>
  <c r="K160" s="1"/>
  <c r="I160"/>
  <c r="H160"/>
  <c r="G160"/>
  <c r="K136"/>
  <c r="J136"/>
  <c r="H136"/>
  <c r="I136" s="1"/>
  <c r="G136"/>
  <c r="J121"/>
  <c r="K121" s="1"/>
  <c r="H121"/>
  <c r="I121" s="1"/>
  <c r="G121"/>
  <c r="K93"/>
  <c r="J93"/>
  <c r="I93"/>
  <c r="H93"/>
  <c r="G93"/>
  <c r="J64"/>
  <c r="I64"/>
  <c r="H64"/>
  <c r="G64"/>
  <c r="J34"/>
  <c r="K34" s="1"/>
  <c r="H34"/>
  <c r="I34" s="1"/>
  <c r="G34"/>
  <c r="A8"/>
  <c r="K10" i="36"/>
  <c r="J10"/>
  <c r="I10"/>
  <c r="H10"/>
  <c r="G10"/>
  <c r="J8"/>
  <c r="K8" s="1"/>
  <c r="I8"/>
  <c r="H8"/>
  <c r="G8"/>
  <c r="A8"/>
  <c r="K6"/>
  <c r="J6"/>
  <c r="I6"/>
  <c r="I13" s="1"/>
  <c r="I8" i="33" s="1"/>
  <c r="H6" i="36"/>
  <c r="G6"/>
  <c r="A6"/>
  <c r="A10" s="1"/>
  <c r="J489" i="35"/>
  <c r="K489" s="1"/>
  <c r="H489"/>
  <c r="I489" s="1"/>
  <c r="G489"/>
  <c r="K482"/>
  <c r="J482"/>
  <c r="H482"/>
  <c r="I482" s="1"/>
  <c r="G482"/>
  <c r="J479"/>
  <c r="K479" s="1"/>
  <c r="I479"/>
  <c r="H479"/>
  <c r="G479"/>
  <c r="J476"/>
  <c r="K476" s="1"/>
  <c r="H476"/>
  <c r="I476" s="1"/>
  <c r="G476"/>
  <c r="K475"/>
  <c r="J475"/>
  <c r="I475"/>
  <c r="H475"/>
  <c r="G475"/>
  <c r="J474"/>
  <c r="K474" s="1"/>
  <c r="I474"/>
  <c r="H474"/>
  <c r="G474"/>
  <c r="J473"/>
  <c r="K473" s="1"/>
  <c r="I473"/>
  <c r="H473"/>
  <c r="G473"/>
  <c r="K472"/>
  <c r="J472"/>
  <c r="I472"/>
  <c r="H472"/>
  <c r="G472"/>
  <c r="K471"/>
  <c r="J471"/>
  <c r="I471"/>
  <c r="H471"/>
  <c r="G471"/>
  <c r="J470"/>
  <c r="K470" s="1"/>
  <c r="H470"/>
  <c r="I470" s="1"/>
  <c r="G470"/>
  <c r="K467"/>
  <c r="J467"/>
  <c r="I467"/>
  <c r="H467"/>
  <c r="G467"/>
  <c r="J465"/>
  <c r="K465" s="1"/>
  <c r="I465"/>
  <c r="H465"/>
  <c r="G465"/>
  <c r="J463"/>
  <c r="K463" s="1"/>
  <c r="H463"/>
  <c r="I463" s="1"/>
  <c r="G463"/>
  <c r="K460"/>
  <c r="J460"/>
  <c r="I460"/>
  <c r="H460"/>
  <c r="G460"/>
  <c r="J459"/>
  <c r="I459"/>
  <c r="H459"/>
  <c r="G459"/>
  <c r="K459" s="1"/>
  <c r="J458"/>
  <c r="K458" s="1"/>
  <c r="H458"/>
  <c r="I458" s="1"/>
  <c r="G458"/>
  <c r="K457"/>
  <c r="J457"/>
  <c r="I457"/>
  <c r="H457"/>
  <c r="G457"/>
  <c r="J454"/>
  <c r="I454"/>
  <c r="H454"/>
  <c r="G454"/>
  <c r="K454" s="1"/>
  <c r="J452"/>
  <c r="K452" s="1"/>
  <c r="I452"/>
  <c r="H452"/>
  <c r="G452"/>
  <c r="K450"/>
  <c r="J450"/>
  <c r="I450"/>
  <c r="H450"/>
  <c r="G450"/>
  <c r="J449"/>
  <c r="H449"/>
  <c r="I449" s="1"/>
  <c r="G449"/>
  <c r="K449" s="1"/>
  <c r="J448"/>
  <c r="K448" s="1"/>
  <c r="I448"/>
  <c r="H448"/>
  <c r="G448"/>
  <c r="K447"/>
  <c r="J447"/>
  <c r="I447"/>
  <c r="H447"/>
  <c r="G447"/>
  <c r="J444"/>
  <c r="H444"/>
  <c r="I444" s="1"/>
  <c r="G444"/>
  <c r="K444" s="1"/>
  <c r="J443"/>
  <c r="K443" s="1"/>
  <c r="I443"/>
  <c r="H443"/>
  <c r="G443"/>
  <c r="K442"/>
  <c r="J442"/>
  <c r="I442"/>
  <c r="H442"/>
  <c r="G442"/>
  <c r="J441"/>
  <c r="I441"/>
  <c r="H441"/>
  <c r="G441"/>
  <c r="K441" s="1"/>
  <c r="J438"/>
  <c r="K438" s="1"/>
  <c r="I438"/>
  <c r="H438"/>
  <c r="G438"/>
  <c r="K434"/>
  <c r="J434"/>
  <c r="I434"/>
  <c r="H434"/>
  <c r="G434"/>
  <c r="J433"/>
  <c r="H433"/>
  <c r="I433" s="1"/>
  <c r="G433"/>
  <c r="K433" s="1"/>
  <c r="J432"/>
  <c r="K432" s="1"/>
  <c r="I432"/>
  <c r="H432"/>
  <c r="G432"/>
  <c r="K431"/>
  <c r="J431"/>
  <c r="I431"/>
  <c r="H431"/>
  <c r="G431"/>
  <c r="J430"/>
  <c r="I430"/>
  <c r="H430"/>
  <c r="G430"/>
  <c r="K430" s="1"/>
  <c r="K429"/>
  <c r="J429"/>
  <c r="H429"/>
  <c r="I429" s="1"/>
  <c r="G429"/>
  <c r="J428"/>
  <c r="K428" s="1"/>
  <c r="I428"/>
  <c r="H428"/>
  <c r="G428"/>
  <c r="J427"/>
  <c r="K427" s="1"/>
  <c r="I427"/>
  <c r="H427"/>
  <c r="G427"/>
  <c r="J426"/>
  <c r="K426" s="1"/>
  <c r="H426"/>
  <c r="I426" s="1"/>
  <c r="G426"/>
  <c r="J425"/>
  <c r="K425" s="1"/>
  <c r="I425"/>
  <c r="H425"/>
  <c r="G425"/>
  <c r="J419"/>
  <c r="K419" s="1"/>
  <c r="I419"/>
  <c r="H419"/>
  <c r="G419"/>
  <c r="K393"/>
  <c r="J393"/>
  <c r="H393"/>
  <c r="I393" s="1"/>
  <c r="G393"/>
  <c r="K386"/>
  <c r="J386"/>
  <c r="I386"/>
  <c r="H386"/>
  <c r="G386"/>
  <c r="J363"/>
  <c r="H363"/>
  <c r="I363" s="1"/>
  <c r="G363"/>
  <c r="K363" s="1"/>
  <c r="J357"/>
  <c r="K357" s="1"/>
  <c r="H357"/>
  <c r="I357" s="1"/>
  <c r="G357"/>
  <c r="K341"/>
  <c r="J341"/>
  <c r="H341"/>
  <c r="I341" s="1"/>
  <c r="G341"/>
  <c r="J320"/>
  <c r="K320" s="1"/>
  <c r="I320"/>
  <c r="H320"/>
  <c r="G320"/>
  <c r="J292"/>
  <c r="K292" s="1"/>
  <c r="I292"/>
  <c r="H292"/>
  <c r="G292"/>
  <c r="J270"/>
  <c r="K270" s="1"/>
  <c r="I270"/>
  <c r="H270"/>
  <c r="G270"/>
  <c r="K241"/>
  <c r="J241"/>
  <c r="H241"/>
  <c r="I241" s="1"/>
  <c r="G241"/>
  <c r="K239"/>
  <c r="J239"/>
  <c r="I239"/>
  <c r="H239"/>
  <c r="G239"/>
  <c r="J237"/>
  <c r="H237"/>
  <c r="I237" s="1"/>
  <c r="G237"/>
  <c r="K237" s="1"/>
  <c r="J228"/>
  <c r="K228" s="1"/>
  <c r="H228"/>
  <c r="I228" s="1"/>
  <c r="G228"/>
  <c r="K227"/>
  <c r="J227"/>
  <c r="I227"/>
  <c r="H227"/>
  <c r="G227"/>
  <c r="J226"/>
  <c r="H226"/>
  <c r="I226" s="1"/>
  <c r="G226"/>
  <c r="K226" s="1"/>
  <c r="J225"/>
  <c r="I225"/>
  <c r="H225"/>
  <c r="G225"/>
  <c r="K225" s="1"/>
  <c r="K224"/>
  <c r="J224"/>
  <c r="I224"/>
  <c r="H224"/>
  <c r="G224"/>
  <c r="J221"/>
  <c r="H221"/>
  <c r="I221" s="1"/>
  <c r="G221"/>
  <c r="K221" s="1"/>
  <c r="J220"/>
  <c r="I220"/>
  <c r="H220"/>
  <c r="G220"/>
  <c r="K220" s="1"/>
  <c r="K217"/>
  <c r="J217"/>
  <c r="I217"/>
  <c r="H217"/>
  <c r="G217"/>
  <c r="J215"/>
  <c r="K215" s="1"/>
  <c r="H215"/>
  <c r="I215" s="1"/>
  <c r="G215"/>
  <c r="K212"/>
  <c r="J212"/>
  <c r="H212"/>
  <c r="I212" s="1"/>
  <c r="G212"/>
  <c r="K209"/>
  <c r="J209"/>
  <c r="I209"/>
  <c r="H209"/>
  <c r="G209"/>
  <c r="J206"/>
  <c r="K206" s="1"/>
  <c r="H206"/>
  <c r="I206" s="1"/>
  <c r="G206"/>
  <c r="J203"/>
  <c r="K203" s="1"/>
  <c r="I203"/>
  <c r="H203"/>
  <c r="G203"/>
  <c r="J200"/>
  <c r="H200"/>
  <c r="I200" s="1"/>
  <c r="G200"/>
  <c r="K200" s="1"/>
  <c r="J197"/>
  <c r="K197" s="1"/>
  <c r="I197"/>
  <c r="H197"/>
  <c r="G197"/>
  <c r="K196"/>
  <c r="J196"/>
  <c r="I196"/>
  <c r="H196"/>
  <c r="G196"/>
  <c r="J193"/>
  <c r="H193"/>
  <c r="I193" s="1"/>
  <c r="G193"/>
  <c r="K193" s="1"/>
  <c r="J191"/>
  <c r="K191" s="1"/>
  <c r="H191"/>
  <c r="I191" s="1"/>
  <c r="G191"/>
  <c r="K189"/>
  <c r="J189"/>
  <c r="H189"/>
  <c r="I189" s="1"/>
  <c r="G189"/>
  <c r="J180"/>
  <c r="K180" s="1"/>
  <c r="I180"/>
  <c r="H180"/>
  <c r="G180"/>
  <c r="J177"/>
  <c r="K177" s="1"/>
  <c r="I177"/>
  <c r="H177"/>
  <c r="G177"/>
  <c r="J173"/>
  <c r="K173" s="1"/>
  <c r="I173"/>
  <c r="H173"/>
  <c r="G173"/>
  <c r="K170"/>
  <c r="J170"/>
  <c r="H170"/>
  <c r="I170" s="1"/>
  <c r="G170"/>
  <c r="J169"/>
  <c r="K169" s="1"/>
  <c r="I169"/>
  <c r="H169"/>
  <c r="G169"/>
  <c r="J168"/>
  <c r="K168" s="1"/>
  <c r="I168"/>
  <c r="H168"/>
  <c r="G168"/>
  <c r="K164"/>
  <c r="J164"/>
  <c r="H164"/>
  <c r="I164" s="1"/>
  <c r="G164"/>
  <c r="K161"/>
  <c r="J161"/>
  <c r="I161"/>
  <c r="H161"/>
  <c r="G161"/>
  <c r="J158"/>
  <c r="H158"/>
  <c r="I158" s="1"/>
  <c r="G158"/>
  <c r="K158" s="1"/>
  <c r="A152"/>
  <c r="J150"/>
  <c r="K150" s="1"/>
  <c r="H150"/>
  <c r="I150" s="1"/>
  <c r="G150"/>
  <c r="A98"/>
  <c r="A97"/>
  <c r="K95"/>
  <c r="J95"/>
  <c r="I95"/>
  <c r="I492" s="1"/>
  <c r="I7" i="33" s="1"/>
  <c r="H95" i="35"/>
  <c r="G95"/>
  <c r="G492" s="1"/>
  <c r="A8"/>
  <c r="J723" i="34"/>
  <c r="K723" s="1"/>
  <c r="H723"/>
  <c r="I723" s="1"/>
  <c r="G723"/>
  <c r="K721"/>
  <c r="J721"/>
  <c r="H721"/>
  <c r="I721" s="1"/>
  <c r="G721"/>
  <c r="J719"/>
  <c r="K719" s="1"/>
  <c r="H719"/>
  <c r="I719" s="1"/>
  <c r="G719"/>
  <c r="J717"/>
  <c r="K717" s="1"/>
  <c r="I717"/>
  <c r="H717"/>
  <c r="G717"/>
  <c r="J715"/>
  <c r="K713"/>
  <c r="J713"/>
  <c r="I713"/>
  <c r="H713"/>
  <c r="G713"/>
  <c r="J711"/>
  <c r="J709"/>
  <c r="D709"/>
  <c r="G709" s="1"/>
  <c r="K707"/>
  <c r="J707"/>
  <c r="I707"/>
  <c r="H707"/>
  <c r="G707"/>
  <c r="J705"/>
  <c r="D705"/>
  <c r="G705" s="1"/>
  <c r="K705" s="1"/>
  <c r="J703"/>
  <c r="K703" s="1"/>
  <c r="H703"/>
  <c r="I703" s="1"/>
  <c r="G703"/>
  <c r="D703"/>
  <c r="K701"/>
  <c r="J701"/>
  <c r="I701"/>
  <c r="H701"/>
  <c r="G701"/>
  <c r="J700"/>
  <c r="K700" s="1"/>
  <c r="H700"/>
  <c r="I700" s="1"/>
  <c r="G700"/>
  <c r="J697"/>
  <c r="K697" s="1"/>
  <c r="I697"/>
  <c r="H697"/>
  <c r="G697"/>
  <c r="D697"/>
  <c r="J694"/>
  <c r="I694"/>
  <c r="H694"/>
  <c r="G694"/>
  <c r="K694" s="1"/>
  <c r="J693"/>
  <c r="K693" s="1"/>
  <c r="H693"/>
  <c r="I693" s="1"/>
  <c r="G693"/>
  <c r="A692"/>
  <c r="K690"/>
  <c r="J690"/>
  <c r="I690"/>
  <c r="H690"/>
  <c r="G690"/>
  <c r="K689"/>
  <c r="J689"/>
  <c r="I689"/>
  <c r="H689"/>
  <c r="G689"/>
  <c r="J688"/>
  <c r="K688" s="1"/>
  <c r="H688"/>
  <c r="I688" s="1"/>
  <c r="G688"/>
  <c r="K687"/>
  <c r="J687"/>
  <c r="I687"/>
  <c r="H687"/>
  <c r="G687"/>
  <c r="J686"/>
  <c r="K686" s="1"/>
  <c r="I686"/>
  <c r="H686"/>
  <c r="G686"/>
  <c r="J685"/>
  <c r="K685" s="1"/>
  <c r="I685"/>
  <c r="H685"/>
  <c r="G685"/>
  <c r="J684"/>
  <c r="K684" s="1"/>
  <c r="I684"/>
  <c r="H684"/>
  <c r="G684"/>
  <c r="K683"/>
  <c r="J683"/>
  <c r="I683"/>
  <c r="H683"/>
  <c r="G683"/>
  <c r="J682"/>
  <c r="K682" s="1"/>
  <c r="H682"/>
  <c r="I682" s="1"/>
  <c r="G682"/>
  <c r="K681"/>
  <c r="J681"/>
  <c r="I681"/>
  <c r="H681"/>
  <c r="G681"/>
  <c r="A679"/>
  <c r="K677"/>
  <c r="J677"/>
  <c r="I677"/>
  <c r="H677"/>
  <c r="G677"/>
  <c r="J676"/>
  <c r="K676" s="1"/>
  <c r="H676"/>
  <c r="I676" s="1"/>
  <c r="G676"/>
  <c r="K675"/>
  <c r="J675"/>
  <c r="I675"/>
  <c r="H675"/>
  <c r="G675"/>
  <c r="K674"/>
  <c r="J674"/>
  <c r="H674"/>
  <c r="I674" s="1"/>
  <c r="G674"/>
  <c r="K673"/>
  <c r="J673"/>
  <c r="H673"/>
  <c r="I673" s="1"/>
  <c r="G673"/>
  <c r="J672"/>
  <c r="K672" s="1"/>
  <c r="H672"/>
  <c r="I672" s="1"/>
  <c r="G672"/>
  <c r="K671"/>
  <c r="J671"/>
  <c r="I671"/>
  <c r="H671"/>
  <c r="G671"/>
  <c r="K670"/>
  <c r="J670"/>
  <c r="H670"/>
  <c r="I670" s="1"/>
  <c r="G670"/>
  <c r="K669"/>
  <c r="J669"/>
  <c r="I669"/>
  <c r="H669"/>
  <c r="G669"/>
  <c r="K668"/>
  <c r="J668"/>
  <c r="I668"/>
  <c r="H668"/>
  <c r="G668"/>
  <c r="K667"/>
  <c r="J667"/>
  <c r="I667"/>
  <c r="H667"/>
  <c r="G667"/>
  <c r="J666"/>
  <c r="K666" s="1"/>
  <c r="H666"/>
  <c r="I666" s="1"/>
  <c r="G666"/>
  <c r="K665"/>
  <c r="J665"/>
  <c r="I665"/>
  <c r="H665"/>
  <c r="G665"/>
  <c r="J664"/>
  <c r="K664" s="1"/>
  <c r="I664"/>
  <c r="H664"/>
  <c r="G664"/>
  <c r="J663"/>
  <c r="K663" s="1"/>
  <c r="I663"/>
  <c r="H663"/>
  <c r="G663"/>
  <c r="J662"/>
  <c r="K662" s="1"/>
  <c r="I662"/>
  <c r="H662"/>
  <c r="G662"/>
  <c r="K661"/>
  <c r="J661"/>
  <c r="I661"/>
  <c r="H661"/>
  <c r="G661"/>
  <c r="J660"/>
  <c r="K660" s="1"/>
  <c r="H660"/>
  <c r="I660" s="1"/>
  <c r="G660"/>
  <c r="K654"/>
  <c r="J654"/>
  <c r="I654"/>
  <c r="H654"/>
  <c r="G654"/>
  <c r="K652"/>
  <c r="J652"/>
  <c r="I652"/>
  <c r="H652"/>
  <c r="G652"/>
  <c r="J650"/>
  <c r="K650" s="1"/>
  <c r="I650"/>
  <c r="H650"/>
  <c r="G650"/>
  <c r="K648"/>
  <c r="J648"/>
  <c r="I648"/>
  <c r="H648"/>
  <c r="G648"/>
  <c r="J646"/>
  <c r="H646"/>
  <c r="I646" s="1"/>
  <c r="G646"/>
  <c r="K646" s="1"/>
  <c r="K644"/>
  <c r="J644"/>
  <c r="I644"/>
  <c r="H644"/>
  <c r="G644"/>
  <c r="K642"/>
  <c r="J642"/>
  <c r="I642"/>
  <c r="H642"/>
  <c r="G642"/>
  <c r="J640"/>
  <c r="K640" s="1"/>
  <c r="H640"/>
  <c r="I640" s="1"/>
  <c r="G640"/>
  <c r="K638"/>
  <c r="J638"/>
  <c r="I638"/>
  <c r="H638"/>
  <c r="G638"/>
  <c r="K636"/>
  <c r="J636"/>
  <c r="I636"/>
  <c r="H636"/>
  <c r="G636"/>
  <c r="J634"/>
  <c r="K634" s="1"/>
  <c r="I634"/>
  <c r="H634"/>
  <c r="G634"/>
  <c r="J633"/>
  <c r="K633" s="1"/>
  <c r="I633"/>
  <c r="H633"/>
  <c r="G633"/>
  <c r="K632"/>
  <c r="J632"/>
  <c r="I632"/>
  <c r="H632"/>
  <c r="G632"/>
  <c r="J628"/>
  <c r="K628" s="1"/>
  <c r="I628"/>
  <c r="H628"/>
  <c r="G628"/>
  <c r="J627"/>
  <c r="K627" s="1"/>
  <c r="I627"/>
  <c r="H627"/>
  <c r="G627"/>
  <c r="J623"/>
  <c r="K623" s="1"/>
  <c r="I623"/>
  <c r="H623"/>
  <c r="G623"/>
  <c r="J620"/>
  <c r="K620" s="1"/>
  <c r="H620"/>
  <c r="I620" s="1"/>
  <c r="G620"/>
  <c r="K619"/>
  <c r="J619"/>
  <c r="I619"/>
  <c r="H619"/>
  <c r="G619"/>
  <c r="J618"/>
  <c r="K618" s="1"/>
  <c r="I618"/>
  <c r="H618"/>
  <c r="G618"/>
  <c r="J615"/>
  <c r="K615" s="1"/>
  <c r="H615"/>
  <c r="I615" s="1"/>
  <c r="G615"/>
  <c r="K613"/>
  <c r="J613"/>
  <c r="I613"/>
  <c r="H613"/>
  <c r="G613"/>
  <c r="J611"/>
  <c r="H611"/>
  <c r="I611" s="1"/>
  <c r="G611"/>
  <c r="K611" s="1"/>
  <c r="J610"/>
  <c r="K610" s="1"/>
  <c r="H610"/>
  <c r="I610" s="1"/>
  <c r="G610"/>
  <c r="K608"/>
  <c r="J608"/>
  <c r="H608"/>
  <c r="I608" s="1"/>
  <c r="G608"/>
  <c r="J607"/>
  <c r="K607" s="1"/>
  <c r="H607"/>
  <c r="I607" s="1"/>
  <c r="G607"/>
  <c r="K604"/>
  <c r="J604"/>
  <c r="I604"/>
  <c r="H604"/>
  <c r="G604"/>
  <c r="K601"/>
  <c r="J601"/>
  <c r="I601"/>
  <c r="H601"/>
  <c r="G601"/>
  <c r="J598"/>
  <c r="K598" s="1"/>
  <c r="I598"/>
  <c r="H598"/>
  <c r="G598"/>
  <c r="K595"/>
  <c r="J595"/>
  <c r="I595"/>
  <c r="H595"/>
  <c r="G595"/>
  <c r="J594"/>
  <c r="K594" s="1"/>
  <c r="I594"/>
  <c r="H594"/>
  <c r="G594"/>
  <c r="J593"/>
  <c r="K593" s="1"/>
  <c r="I593"/>
  <c r="H593"/>
  <c r="G593"/>
  <c r="J592"/>
  <c r="K592" s="1"/>
  <c r="I592"/>
  <c r="H592"/>
  <c r="G592"/>
  <c r="K591"/>
  <c r="J591"/>
  <c r="I591"/>
  <c r="H591"/>
  <c r="G591"/>
  <c r="J590"/>
  <c r="K590" s="1"/>
  <c r="H590"/>
  <c r="I590" s="1"/>
  <c r="G590"/>
  <c r="K589"/>
  <c r="J589"/>
  <c r="I589"/>
  <c r="H589"/>
  <c r="G589"/>
  <c r="K588"/>
  <c r="J588"/>
  <c r="H588"/>
  <c r="I588" s="1"/>
  <c r="G588"/>
  <c r="J585"/>
  <c r="K585" s="1"/>
  <c r="H585"/>
  <c r="I585" s="1"/>
  <c r="G585"/>
  <c r="J583"/>
  <c r="K583" s="1"/>
  <c r="I583"/>
  <c r="H583"/>
  <c r="G583"/>
  <c r="J581"/>
  <c r="K581" s="1"/>
  <c r="I581"/>
  <c r="H581"/>
  <c r="G581"/>
  <c r="J579"/>
  <c r="K579" s="1"/>
  <c r="H579"/>
  <c r="I579" s="1"/>
  <c r="G579"/>
  <c r="K575"/>
  <c r="J575"/>
  <c r="I575"/>
  <c r="H575"/>
  <c r="G575"/>
  <c r="J570"/>
  <c r="H570"/>
  <c r="I570" s="1"/>
  <c r="G570"/>
  <c r="K570" s="1"/>
  <c r="J565"/>
  <c r="K565" s="1"/>
  <c r="H565"/>
  <c r="I565" s="1"/>
  <c r="G565"/>
  <c r="K562"/>
  <c r="J562"/>
  <c r="H562"/>
  <c r="I562" s="1"/>
  <c r="G562"/>
  <c r="J551"/>
  <c r="K551" s="1"/>
  <c r="H551"/>
  <c r="I551" s="1"/>
  <c r="G551"/>
  <c r="J547"/>
  <c r="K547" s="1"/>
  <c r="I547"/>
  <c r="H547"/>
  <c r="G547"/>
  <c r="J544"/>
  <c r="K544" s="1"/>
  <c r="I544"/>
  <c r="H544"/>
  <c r="G544"/>
  <c r="J542"/>
  <c r="K542" s="1"/>
  <c r="H542"/>
  <c r="I542" s="1"/>
  <c r="G542"/>
  <c r="A542"/>
  <c r="A544" s="1"/>
  <c r="K540"/>
  <c r="J540"/>
  <c r="I540"/>
  <c r="H540"/>
  <c r="G540"/>
  <c r="J533"/>
  <c r="H533"/>
  <c r="I533" s="1"/>
  <c r="G533"/>
  <c r="K533" s="1"/>
  <c r="K531"/>
  <c r="J531"/>
  <c r="I531"/>
  <c r="H531"/>
  <c r="G531"/>
  <c r="K529"/>
  <c r="J529"/>
  <c r="I529"/>
  <c r="H529"/>
  <c r="G529"/>
  <c r="J527"/>
  <c r="K527" s="1"/>
  <c r="H527"/>
  <c r="I527" s="1"/>
  <c r="G527"/>
  <c r="J526"/>
  <c r="K526" s="1"/>
  <c r="H526"/>
  <c r="I526" s="1"/>
  <c r="G526"/>
  <c r="K523"/>
  <c r="J523"/>
  <c r="H523"/>
  <c r="I523" s="1"/>
  <c r="G523"/>
  <c r="J520"/>
  <c r="K520" s="1"/>
  <c r="H520"/>
  <c r="I520" s="1"/>
  <c r="G520"/>
  <c r="A517"/>
  <c r="K516"/>
  <c r="J516"/>
  <c r="I516"/>
  <c r="H516"/>
  <c r="G516"/>
  <c r="J514"/>
  <c r="I514"/>
  <c r="H514"/>
  <c r="G514"/>
  <c r="K514" s="1"/>
  <c r="K512"/>
  <c r="J512"/>
  <c r="I512"/>
  <c r="H512"/>
  <c r="G512"/>
  <c r="K510"/>
  <c r="J510"/>
  <c r="I510"/>
  <c r="H510"/>
  <c r="G510"/>
  <c r="J509"/>
  <c r="H509"/>
  <c r="I509" s="1"/>
  <c r="G509"/>
  <c r="K509" s="1"/>
  <c r="A508"/>
  <c r="A512" s="1"/>
  <c r="J506"/>
  <c r="K506" s="1"/>
  <c r="H506"/>
  <c r="I506" s="1"/>
  <c r="G506"/>
  <c r="A506"/>
  <c r="K504"/>
  <c r="J504"/>
  <c r="H504"/>
  <c r="I504" s="1"/>
  <c r="G504"/>
  <c r="A503"/>
  <c r="J501"/>
  <c r="K501" s="1"/>
  <c r="H501"/>
  <c r="I501" s="1"/>
  <c r="G501"/>
  <c r="K493"/>
  <c r="J493"/>
  <c r="I493"/>
  <c r="H493"/>
  <c r="G493"/>
  <c r="K491"/>
  <c r="J491"/>
  <c r="I491"/>
  <c r="H491"/>
  <c r="G491"/>
  <c r="J489"/>
  <c r="K489" s="1"/>
  <c r="I489"/>
  <c r="H489"/>
  <c r="G489"/>
  <c r="K487"/>
  <c r="J487"/>
  <c r="I487"/>
  <c r="H487"/>
  <c r="G487"/>
  <c r="J485"/>
  <c r="H485"/>
  <c r="I485" s="1"/>
  <c r="G485"/>
  <c r="K485" s="1"/>
  <c r="K483"/>
  <c r="J483"/>
  <c r="I483"/>
  <c r="H483"/>
  <c r="G483"/>
  <c r="K482"/>
  <c r="J482"/>
  <c r="I482"/>
  <c r="H482"/>
  <c r="G482"/>
  <c r="J479"/>
  <c r="H479"/>
  <c r="I479" s="1"/>
  <c r="G479"/>
  <c r="K479" s="1"/>
  <c r="J477"/>
  <c r="K477" s="1"/>
  <c r="H477"/>
  <c r="I477" s="1"/>
  <c r="G477"/>
  <c r="K475"/>
  <c r="J475"/>
  <c r="H475"/>
  <c r="I475" s="1"/>
  <c r="G475"/>
  <c r="J473"/>
  <c r="K473" s="1"/>
  <c r="H473"/>
  <c r="I473" s="1"/>
  <c r="G473"/>
  <c r="J470"/>
  <c r="K470" s="1"/>
  <c r="I470"/>
  <c r="H470"/>
  <c r="G470"/>
  <c r="K469"/>
  <c r="J469"/>
  <c r="I469"/>
  <c r="H469"/>
  <c r="G469"/>
  <c r="J466"/>
  <c r="K466" s="1"/>
  <c r="I466"/>
  <c r="H466"/>
  <c r="G466"/>
  <c r="K451"/>
  <c r="J451"/>
  <c r="I451"/>
  <c r="H451"/>
  <c r="G451"/>
  <c r="J444"/>
  <c r="H444"/>
  <c r="I444" s="1"/>
  <c r="G444"/>
  <c r="K444" s="1"/>
  <c r="A437"/>
  <c r="A446" s="1"/>
  <c r="K435"/>
  <c r="J435"/>
  <c r="I435"/>
  <c r="H435"/>
  <c r="G435"/>
  <c r="K410"/>
  <c r="J410"/>
  <c r="I410"/>
  <c r="H410"/>
  <c r="G410"/>
  <c r="J408"/>
  <c r="H408"/>
  <c r="I408" s="1"/>
  <c r="G408"/>
  <c r="K408" s="1"/>
  <c r="J406"/>
  <c r="K406" s="1"/>
  <c r="I406"/>
  <c r="H406"/>
  <c r="G406"/>
  <c r="K404"/>
  <c r="J404"/>
  <c r="H404"/>
  <c r="I404" s="1"/>
  <c r="G404"/>
  <c r="J402"/>
  <c r="K402" s="1"/>
  <c r="H402"/>
  <c r="I402" s="1"/>
  <c r="G402"/>
  <c r="J400"/>
  <c r="K400" s="1"/>
  <c r="I400"/>
  <c r="H400"/>
  <c r="G400"/>
  <c r="J398"/>
  <c r="K398" s="1"/>
  <c r="I398"/>
  <c r="H398"/>
  <c r="G398"/>
  <c r="J396"/>
  <c r="K396" s="1"/>
  <c r="H396"/>
  <c r="I396" s="1"/>
  <c r="G396"/>
  <c r="K393"/>
  <c r="J393"/>
  <c r="I393"/>
  <c r="H393"/>
  <c r="G393"/>
  <c r="J391"/>
  <c r="H391"/>
  <c r="I391" s="1"/>
  <c r="G391"/>
  <c r="K391" s="1"/>
  <c r="J389"/>
  <c r="K389" s="1"/>
  <c r="I389"/>
  <c r="H389"/>
  <c r="G389"/>
  <c r="K387"/>
  <c r="J387"/>
  <c r="H387"/>
  <c r="I387" s="1"/>
  <c r="G387"/>
  <c r="J385"/>
  <c r="K385" s="1"/>
  <c r="H385"/>
  <c r="I385" s="1"/>
  <c r="G385"/>
  <c r="J383"/>
  <c r="I383"/>
  <c r="H383"/>
  <c r="G383"/>
  <c r="K383" s="1"/>
  <c r="J381"/>
  <c r="K381" s="1"/>
  <c r="I381"/>
  <c r="H381"/>
  <c r="G381"/>
  <c r="J377"/>
  <c r="K377" s="1"/>
  <c r="H377"/>
  <c r="I377" s="1"/>
  <c r="G377"/>
  <c r="K376"/>
  <c r="J376"/>
  <c r="I376"/>
  <c r="H376"/>
  <c r="G376"/>
  <c r="J375"/>
  <c r="K375" s="1"/>
  <c r="I375"/>
  <c r="H375"/>
  <c r="G375"/>
  <c r="J374"/>
  <c r="K374" s="1"/>
  <c r="I374"/>
  <c r="H374"/>
  <c r="G374"/>
  <c r="K373"/>
  <c r="J373"/>
  <c r="I373"/>
  <c r="H373"/>
  <c r="G373"/>
  <c r="J369"/>
  <c r="K369" s="1"/>
  <c r="I369"/>
  <c r="H369"/>
  <c r="G369"/>
  <c r="J368"/>
  <c r="K368" s="1"/>
  <c r="I368"/>
  <c r="H368"/>
  <c r="G368"/>
  <c r="K367"/>
  <c r="J367"/>
  <c r="I367"/>
  <c r="H367"/>
  <c r="G367"/>
  <c r="K366"/>
  <c r="J366"/>
  <c r="I366"/>
  <c r="H366"/>
  <c r="G366"/>
  <c r="J363"/>
  <c r="K363" s="1"/>
  <c r="I363"/>
  <c r="H363"/>
  <c r="G363"/>
  <c r="K361"/>
  <c r="J361"/>
  <c r="I361"/>
  <c r="H361"/>
  <c r="G361"/>
  <c r="J359"/>
  <c r="H359"/>
  <c r="I359" s="1"/>
  <c r="G359"/>
  <c r="K359" s="1"/>
  <c r="A359"/>
  <c r="A361" s="1"/>
  <c r="K357"/>
  <c r="J357"/>
  <c r="I357"/>
  <c r="H357"/>
  <c r="G357"/>
  <c r="K353"/>
  <c r="J353"/>
  <c r="I353"/>
  <c r="H353"/>
  <c r="G353"/>
  <c r="J351"/>
  <c r="H351"/>
  <c r="I351" s="1"/>
  <c r="G351"/>
  <c r="K351" s="1"/>
  <c r="J349"/>
  <c r="K349" s="1"/>
  <c r="I349"/>
  <c r="H349"/>
  <c r="G349"/>
  <c r="K347"/>
  <c r="J347"/>
  <c r="H347"/>
  <c r="I347" s="1"/>
  <c r="G347"/>
  <c r="J344"/>
  <c r="K344" s="1"/>
  <c r="H344"/>
  <c r="I344" s="1"/>
  <c r="G344"/>
  <c r="K341"/>
  <c r="J341"/>
  <c r="I341"/>
  <c r="H341"/>
  <c r="G341"/>
  <c r="J338"/>
  <c r="K338" s="1"/>
  <c r="I338"/>
  <c r="H338"/>
  <c r="G338"/>
  <c r="J337"/>
  <c r="K337" s="1"/>
  <c r="I337"/>
  <c r="H337"/>
  <c r="G337"/>
  <c r="K334"/>
  <c r="J334"/>
  <c r="I334"/>
  <c r="H334"/>
  <c r="G334"/>
  <c r="J331"/>
  <c r="I331"/>
  <c r="H331"/>
  <c r="G331"/>
  <c r="K331" s="1"/>
  <c r="A330"/>
  <c r="A333" s="1"/>
  <c r="A336" s="1"/>
  <c r="A340" s="1"/>
  <c r="A343" s="1"/>
  <c r="A346" s="1"/>
  <c r="A349" s="1"/>
  <c r="A351" s="1"/>
  <c r="K328"/>
  <c r="J328"/>
  <c r="I328"/>
  <c r="H328"/>
  <c r="G328"/>
  <c r="K323"/>
  <c r="J323"/>
  <c r="I323"/>
  <c r="H323"/>
  <c r="G323"/>
  <c r="J321"/>
  <c r="H321"/>
  <c r="I321" s="1"/>
  <c r="G321"/>
  <c r="K321" s="1"/>
  <c r="A321"/>
  <c r="J319"/>
  <c r="K319" s="1"/>
  <c r="I319"/>
  <c r="H319"/>
  <c r="G319"/>
  <c r="K318"/>
  <c r="J318"/>
  <c r="I318"/>
  <c r="H318"/>
  <c r="G318"/>
  <c r="A317"/>
  <c r="J315"/>
  <c r="H315"/>
  <c r="I315" s="1"/>
  <c r="G315"/>
  <c r="K315" s="1"/>
  <c r="J293"/>
  <c r="K293" s="1"/>
  <c r="I293"/>
  <c r="H293"/>
  <c r="G293"/>
  <c r="K291"/>
  <c r="J291"/>
  <c r="H291"/>
  <c r="I291" s="1"/>
  <c r="G291"/>
  <c r="J289"/>
  <c r="K289" s="1"/>
  <c r="H289"/>
  <c r="I289" s="1"/>
  <c r="G289"/>
  <c r="K287"/>
  <c r="J287"/>
  <c r="I287"/>
  <c r="H287"/>
  <c r="G287"/>
  <c r="J285"/>
  <c r="K285" s="1"/>
  <c r="I285"/>
  <c r="H285"/>
  <c r="G285"/>
  <c r="J283"/>
  <c r="K283" s="1"/>
  <c r="H283"/>
  <c r="I283" s="1"/>
  <c r="G283"/>
  <c r="K282"/>
  <c r="J282"/>
  <c r="I282"/>
  <c r="H282"/>
  <c r="G282"/>
  <c r="J281"/>
  <c r="K281" s="1"/>
  <c r="I281"/>
  <c r="H281"/>
  <c r="G281"/>
  <c r="J280"/>
  <c r="K280" s="1"/>
  <c r="I280"/>
  <c r="H280"/>
  <c r="G280"/>
  <c r="K277"/>
  <c r="J277"/>
  <c r="I277"/>
  <c r="H277"/>
  <c r="G277"/>
  <c r="J275"/>
  <c r="I275"/>
  <c r="H275"/>
  <c r="G275"/>
  <c r="K275" s="1"/>
  <c r="K273"/>
  <c r="J273"/>
  <c r="I273"/>
  <c r="H273"/>
  <c r="G273"/>
  <c r="K271"/>
  <c r="J271"/>
  <c r="I271"/>
  <c r="H271"/>
  <c r="G271"/>
  <c r="J269"/>
  <c r="H269"/>
  <c r="I269" s="1"/>
  <c r="G269"/>
  <c r="K269" s="1"/>
  <c r="K267"/>
  <c r="J267"/>
  <c r="I267"/>
  <c r="H267"/>
  <c r="G267"/>
  <c r="K265"/>
  <c r="J265"/>
  <c r="I265"/>
  <c r="H265"/>
  <c r="G265"/>
  <c r="J253"/>
  <c r="K253" s="1"/>
  <c r="I253"/>
  <c r="H253"/>
  <c r="G253"/>
  <c r="K241"/>
  <c r="J241"/>
  <c r="I241"/>
  <c r="H241"/>
  <c r="G241"/>
  <c r="J229"/>
  <c r="H229"/>
  <c r="I229" s="1"/>
  <c r="G229"/>
  <c r="K229" s="1"/>
  <c r="K217"/>
  <c r="J217"/>
  <c r="I217"/>
  <c r="H217"/>
  <c r="G217"/>
  <c r="K214"/>
  <c r="J214"/>
  <c r="I214"/>
  <c r="H214"/>
  <c r="G214"/>
  <c r="J211"/>
  <c r="K211" s="1"/>
  <c r="H211"/>
  <c r="I211" s="1"/>
  <c r="G211"/>
  <c r="K208"/>
  <c r="J208"/>
  <c r="I208"/>
  <c r="H208"/>
  <c r="G208"/>
  <c r="K205"/>
  <c r="J205"/>
  <c r="I205"/>
  <c r="H205"/>
  <c r="G205"/>
  <c r="J202"/>
  <c r="K202" s="1"/>
  <c r="I202"/>
  <c r="H202"/>
  <c r="G202"/>
  <c r="K199"/>
  <c r="J199"/>
  <c r="I199"/>
  <c r="H199"/>
  <c r="G199"/>
  <c r="J196"/>
  <c r="H196"/>
  <c r="I196" s="1"/>
  <c r="G196"/>
  <c r="K196" s="1"/>
  <c r="K193"/>
  <c r="J193"/>
  <c r="I193"/>
  <c r="H193"/>
  <c r="G193"/>
  <c r="K190"/>
  <c r="J190"/>
  <c r="I190"/>
  <c r="H190"/>
  <c r="G190"/>
  <c r="J187"/>
  <c r="K187" s="1"/>
  <c r="H187"/>
  <c r="I187" s="1"/>
  <c r="G187"/>
  <c r="K180"/>
  <c r="J180"/>
  <c r="I180"/>
  <c r="H180"/>
  <c r="G180"/>
  <c r="K173"/>
  <c r="J173"/>
  <c r="I173"/>
  <c r="H173"/>
  <c r="G173"/>
  <c r="J166"/>
  <c r="K166" s="1"/>
  <c r="I166"/>
  <c r="H166"/>
  <c r="G166"/>
  <c r="K161"/>
  <c r="J161"/>
  <c r="I161"/>
  <c r="H161"/>
  <c r="G161"/>
  <c r="J156"/>
  <c r="H156"/>
  <c r="I156" s="1"/>
  <c r="G156"/>
  <c r="K156" s="1"/>
  <c r="A153"/>
  <c r="K151"/>
  <c r="J151"/>
  <c r="I151"/>
  <c r="H151"/>
  <c r="G151"/>
  <c r="A148"/>
  <c r="A158" s="1"/>
  <c r="K145"/>
  <c r="J145"/>
  <c r="I145"/>
  <c r="H145"/>
  <c r="G145"/>
  <c r="A138"/>
  <c r="J135"/>
  <c r="K135" s="1"/>
  <c r="H135"/>
  <c r="I135" s="1"/>
  <c r="G135"/>
  <c r="J121"/>
  <c r="K121" s="1"/>
  <c r="I121"/>
  <c r="H121"/>
  <c r="G121"/>
  <c r="K119"/>
  <c r="J119"/>
  <c r="H119"/>
  <c r="I119" s="1"/>
  <c r="G119"/>
  <c r="J117"/>
  <c r="K117" s="1"/>
  <c r="I117"/>
  <c r="H117"/>
  <c r="G117"/>
  <c r="K115"/>
  <c r="J115"/>
  <c r="I115"/>
  <c r="H115"/>
  <c r="G115"/>
  <c r="J113"/>
  <c r="K113" s="1"/>
  <c r="I113"/>
  <c r="H113"/>
  <c r="G113"/>
  <c r="J112"/>
  <c r="K112" s="1"/>
  <c r="I112"/>
  <c r="H112"/>
  <c r="G112"/>
  <c r="K109"/>
  <c r="J109"/>
  <c r="I109"/>
  <c r="H109"/>
  <c r="G109"/>
  <c r="J107"/>
  <c r="H107"/>
  <c r="I107" s="1"/>
  <c r="G107"/>
  <c r="K107" s="1"/>
  <c r="K105"/>
  <c r="J105"/>
  <c r="I105"/>
  <c r="H105"/>
  <c r="G105"/>
  <c r="K103"/>
  <c r="J103"/>
  <c r="I103"/>
  <c r="H103"/>
  <c r="G103"/>
  <c r="J100"/>
  <c r="K100" s="1"/>
  <c r="H100"/>
  <c r="I100" s="1"/>
  <c r="G100"/>
  <c r="K97"/>
  <c r="J97"/>
  <c r="I97"/>
  <c r="H97"/>
  <c r="G97"/>
  <c r="K94"/>
  <c r="J94"/>
  <c r="I94"/>
  <c r="H94"/>
  <c r="G94"/>
  <c r="J91"/>
  <c r="K91" s="1"/>
  <c r="I91"/>
  <c r="H91"/>
  <c r="G91"/>
  <c r="A91"/>
  <c r="K89"/>
  <c r="J89"/>
  <c r="I89"/>
  <c r="H89"/>
  <c r="G89"/>
  <c r="J82"/>
  <c r="K82" s="1"/>
  <c r="I82"/>
  <c r="H82"/>
  <c r="G82"/>
  <c r="K80"/>
  <c r="J80"/>
  <c r="H80"/>
  <c r="I80" s="1"/>
  <c r="G80"/>
  <c r="K78"/>
  <c r="J78"/>
  <c r="I78"/>
  <c r="H78"/>
  <c r="G78"/>
  <c r="J76"/>
  <c r="H76"/>
  <c r="I76" s="1"/>
  <c r="G76"/>
  <c r="K76" s="1"/>
  <c r="J74"/>
  <c r="K74" s="1"/>
  <c r="I74"/>
  <c r="H74"/>
  <c r="G74"/>
  <c r="K73"/>
  <c r="J73"/>
  <c r="I73"/>
  <c r="H73"/>
  <c r="G73"/>
  <c r="J70"/>
  <c r="K70" s="1"/>
  <c r="H70"/>
  <c r="I70" s="1"/>
  <c r="G70"/>
  <c r="K68"/>
  <c r="J68"/>
  <c r="I68"/>
  <c r="H68"/>
  <c r="G68"/>
  <c r="K66"/>
  <c r="J66"/>
  <c r="I66"/>
  <c r="H66"/>
  <c r="G66"/>
  <c r="J64"/>
  <c r="K64" s="1"/>
  <c r="I64"/>
  <c r="H64"/>
  <c r="G64"/>
  <c r="K62"/>
  <c r="J62"/>
  <c r="I62"/>
  <c r="H62"/>
  <c r="G62"/>
  <c r="J59"/>
  <c r="H59"/>
  <c r="I59" s="1"/>
  <c r="G59"/>
  <c r="K59" s="1"/>
  <c r="K58"/>
  <c r="J58"/>
  <c r="H58"/>
  <c r="I58" s="1"/>
  <c r="G58"/>
  <c r="K55"/>
  <c r="J55"/>
  <c r="I55"/>
  <c r="H55"/>
  <c r="G55"/>
  <c r="J40"/>
  <c r="H40"/>
  <c r="I40" s="1"/>
  <c r="G40"/>
  <c r="K40" s="1"/>
  <c r="A33"/>
  <c r="J31"/>
  <c r="K31" s="1"/>
  <c r="I31"/>
  <c r="H31"/>
  <c r="G31"/>
  <c r="A26"/>
  <c r="A42" s="1"/>
  <c r="K24"/>
  <c r="J24"/>
  <c r="H24"/>
  <c r="I24" s="1"/>
  <c r="G24"/>
  <c r="A19"/>
  <c r="F24" i="56" l="1"/>
  <c r="G645" i="37"/>
  <c r="K64"/>
  <c r="K645" s="1"/>
  <c r="K9" i="33" s="1"/>
  <c r="K13" i="36"/>
  <c r="K8" i="33" s="1"/>
  <c r="G13" i="36"/>
  <c r="K492" i="35"/>
  <c r="K7" i="33" s="1"/>
  <c r="I645" i="37"/>
  <c r="I9" i="33" s="1"/>
  <c r="G159" i="39"/>
  <c r="J159"/>
  <c r="K159"/>
  <c r="G40"/>
  <c r="J40"/>
  <c r="K40"/>
  <c r="K709" i="34"/>
  <c r="A353"/>
  <c r="I416" i="38"/>
  <c r="I10" i="33" s="1"/>
  <c r="A323" i="34"/>
  <c r="D711"/>
  <c r="D137" i="39"/>
  <c r="A160" i="35"/>
  <c r="D68" i="39"/>
  <c r="K109"/>
  <c r="I197"/>
  <c r="I11" i="33" s="1"/>
  <c r="A163" i="34"/>
  <c r="A546"/>
  <c r="A93"/>
  <c r="A96" s="1"/>
  <c r="H705"/>
  <c r="I705" s="1"/>
  <c r="D26" i="39"/>
  <c r="J109"/>
  <c r="K135"/>
  <c r="A36" i="37"/>
  <c r="A68" i="38"/>
  <c r="K46" i="39"/>
  <c r="K66"/>
  <c r="K117"/>
  <c r="D127"/>
  <c r="J135"/>
  <c r="A514" i="34"/>
  <c r="K24" i="39"/>
  <c r="J46"/>
  <c r="J66"/>
  <c r="J117"/>
  <c r="K149"/>
  <c r="H709" i="34"/>
  <c r="I709" s="1"/>
  <c r="J24" i="39"/>
  <c r="K54"/>
  <c r="D88"/>
  <c r="J149"/>
  <c r="A363" i="34"/>
  <c r="A453"/>
  <c r="A163" i="35"/>
  <c r="J44" i="39"/>
  <c r="J139"/>
  <c r="A57" i="34"/>
  <c r="A10" i="39"/>
  <c r="A61" i="34"/>
  <c r="A64" s="1"/>
  <c r="A696"/>
  <c r="A518" l="1"/>
  <c r="G88" i="39"/>
  <c r="J88"/>
  <c r="K88"/>
  <c r="D90"/>
  <c r="A516" i="34"/>
  <c r="G127" i="39"/>
  <c r="J127"/>
  <c r="K127"/>
  <c r="J137"/>
  <c r="K137"/>
  <c r="G137"/>
  <c r="H711" i="34"/>
  <c r="I711" s="1"/>
  <c r="D715"/>
  <c r="G711"/>
  <c r="D28" i="39"/>
  <c r="G26"/>
  <c r="J26"/>
  <c r="K26"/>
  <c r="A22"/>
  <c r="A365" i="34"/>
  <c r="A472"/>
  <c r="A371"/>
  <c r="A699"/>
  <c r="A703" s="1"/>
  <c r="A66"/>
  <c r="A68" s="1"/>
  <c r="A168"/>
  <c r="A175"/>
  <c r="A99"/>
  <c r="A102" s="1"/>
  <c r="A20" i="39"/>
  <c r="A74" i="38"/>
  <c r="A549" i="34"/>
  <c r="K68" i="39"/>
  <c r="D70"/>
  <c r="J68"/>
  <c r="G68"/>
  <c r="A166" i="35"/>
  <c r="A14" i="39"/>
  <c r="A468" i="34"/>
  <c r="A475" s="1"/>
  <c r="A66" i="37"/>
  <c r="A95" s="1"/>
  <c r="A172" i="35"/>
  <c r="A125" i="37" l="1"/>
  <c r="A107" i="34"/>
  <c r="A70"/>
  <c r="A72"/>
  <c r="J90" i="39"/>
  <c r="K90"/>
  <c r="D92"/>
  <c r="G90"/>
  <c r="A553" i="34"/>
  <c r="G28" i="39"/>
  <c r="J28"/>
  <c r="K28"/>
  <c r="D30"/>
  <c r="A705" i="34"/>
  <c r="A105"/>
  <c r="A109" s="1"/>
  <c r="A175" i="35"/>
  <c r="A379" i="34"/>
  <c r="A87" i="38"/>
  <c r="A80"/>
  <c r="A93"/>
  <c r="A707" i="34"/>
  <c r="A709" s="1"/>
  <c r="A522"/>
  <c r="I725"/>
  <c r="I6" i="33" s="1"/>
  <c r="I13" s="1"/>
  <c r="C37" i="55" s="1"/>
  <c r="A24" i="39"/>
  <c r="A564" i="34"/>
  <c r="G715"/>
  <c r="K715" s="1"/>
  <c r="H715"/>
  <c r="I715" s="1"/>
  <c r="A138" i="37"/>
  <c r="G70" i="39"/>
  <c r="J70"/>
  <c r="K70"/>
  <c r="D72"/>
  <c r="K711" i="34"/>
  <c r="A182"/>
  <c r="A477"/>
  <c r="A26" i="39" l="1"/>
  <c r="A567" i="34"/>
  <c r="A572"/>
  <c r="A192"/>
  <c r="A195" s="1"/>
  <c r="A711"/>
  <c r="A713"/>
  <c r="A189"/>
  <c r="A162" i="37"/>
  <c r="A715" i="34"/>
  <c r="A717" s="1"/>
  <c r="A479"/>
  <c r="A383"/>
  <c r="G92" i="39"/>
  <c r="J92"/>
  <c r="K92"/>
  <c r="A529" i="34"/>
  <c r="A577"/>
  <c r="A111"/>
  <c r="A76"/>
  <c r="G72" i="39"/>
  <c r="J72"/>
  <c r="K72"/>
  <c r="D74"/>
  <c r="A28"/>
  <c r="G30"/>
  <c r="J30"/>
  <c r="K30"/>
  <c r="K725" i="34"/>
  <c r="K6" i="33" s="1"/>
  <c r="A525" i="34"/>
  <c r="A98" i="38"/>
  <c r="G725" i="34"/>
  <c r="A179" i="35"/>
  <c r="A385" i="34" l="1"/>
  <c r="A185" i="37"/>
  <c r="A104" i="38"/>
  <c r="A481" i="34"/>
  <c r="A485" s="1"/>
  <c r="A719"/>
  <c r="A721" s="1"/>
  <c r="A723" s="1"/>
  <c r="A78"/>
  <c r="A80" s="1"/>
  <c r="A82" s="1"/>
  <c r="A212" i="37"/>
  <c r="A242" s="1"/>
  <c r="A583" i="34"/>
  <c r="A115"/>
  <c r="D76" i="39"/>
  <c r="G74"/>
  <c r="J74"/>
  <c r="K74"/>
  <c r="A581" i="34"/>
  <c r="A30" i="39"/>
  <c r="A198" i="34"/>
  <c r="A201" s="1"/>
  <c r="A111" i="38"/>
  <c r="A113" s="1"/>
  <c r="A191" i="35"/>
  <c r="A182"/>
  <c r="A387" i="34"/>
  <c r="A531"/>
  <c r="A533" s="1"/>
  <c r="A267" i="37" l="1"/>
  <c r="G76" i="39"/>
  <c r="J76"/>
  <c r="K76"/>
  <c r="D78"/>
  <c r="A117" i="34"/>
  <c r="A119" s="1"/>
  <c r="A127" i="38"/>
  <c r="A389" i="34"/>
  <c r="A139" i="38"/>
  <c r="A133"/>
  <c r="A119"/>
  <c r="A125" s="1"/>
  <c r="A487" i="34"/>
  <c r="A193" i="35"/>
  <c r="A204" i="34"/>
  <c r="A585"/>
  <c r="A34" i="39"/>
  <c r="A207" i="34"/>
  <c r="A195" i="35" l="1"/>
  <c r="A210" i="34"/>
  <c r="A213" s="1"/>
  <c r="A491"/>
  <c r="A493" s="1"/>
  <c r="A278" i="37"/>
  <c r="A302" s="1"/>
  <c r="A311" s="1"/>
  <c r="A333" s="1"/>
  <c r="A343" s="1"/>
  <c r="A350" s="1"/>
  <c r="A357" s="1"/>
  <c r="A366" s="1"/>
  <c r="A370" s="1"/>
  <c r="A373" s="1"/>
  <c r="A375" s="1"/>
  <c r="A377" s="1"/>
  <c r="A410" s="1"/>
  <c r="A427" s="1"/>
  <c r="A433" s="1"/>
  <c r="A441" s="1"/>
  <c r="A461" s="1"/>
  <c r="A466" s="1"/>
  <c r="A475" s="1"/>
  <c r="A482" s="1"/>
  <c r="A488" s="1"/>
  <c r="A491" s="1"/>
  <c r="A495" s="1"/>
  <c r="A503" s="1"/>
  <c r="A511" s="1"/>
  <c r="A519" s="1"/>
  <c r="A527" s="1"/>
  <c r="A535" s="1"/>
  <c r="A543" s="1"/>
  <c r="A551" s="1"/>
  <c r="A559" s="1"/>
  <c r="A567" s="1"/>
  <c r="A575" s="1"/>
  <c r="A583" s="1"/>
  <c r="A591" s="1"/>
  <c r="A599" s="1"/>
  <c r="A603" s="1"/>
  <c r="A610" s="1"/>
  <c r="A617" s="1"/>
  <c r="A619" s="1"/>
  <c r="A622" s="1"/>
  <c r="A629" s="1"/>
  <c r="A633" s="1"/>
  <c r="A635" s="1"/>
  <c r="A637" s="1"/>
  <c r="A639" s="1"/>
  <c r="A641" s="1"/>
  <c r="A643" s="1"/>
  <c r="A391" i="34"/>
  <c r="A489"/>
  <c r="A146" i="38"/>
  <c r="A154" s="1"/>
  <c r="A160" s="1"/>
  <c r="A167" s="1"/>
  <c r="A173" s="1"/>
  <c r="A179" s="1"/>
  <c r="A186" s="1"/>
  <c r="A192" s="1"/>
  <c r="A200" s="1"/>
  <c r="A206" s="1"/>
  <c r="A214" s="1"/>
  <c r="A222" s="1"/>
  <c r="A231" s="1"/>
  <c r="A237" s="1"/>
  <c r="A243" s="1"/>
  <c r="A249" s="1"/>
  <c r="A260" s="1"/>
  <c r="A266" s="1"/>
  <c r="A289" s="1"/>
  <c r="A303" s="1"/>
  <c r="A318" s="1"/>
  <c r="A326" s="1"/>
  <c r="A344" s="1"/>
  <c r="A346" s="1"/>
  <c r="A348" s="1"/>
  <c r="A350" s="1"/>
  <c r="A352" s="1"/>
  <c r="A354" s="1"/>
  <c r="A359" s="1"/>
  <c r="A369" s="1"/>
  <c r="A371" s="1"/>
  <c r="A372" s="1"/>
  <c r="A374" s="1"/>
  <c r="A380" s="1"/>
  <c r="A384" s="1"/>
  <c r="A386" s="1"/>
  <c r="A388" s="1"/>
  <c r="A390" s="1"/>
  <c r="A392" s="1"/>
  <c r="A394" s="1"/>
  <c r="A396" s="1"/>
  <c r="A398" s="1"/>
  <c r="A400" s="1"/>
  <c r="A402" s="1"/>
  <c r="A404" s="1"/>
  <c r="A406" s="1"/>
  <c r="A408" s="1"/>
  <c r="A410" s="1"/>
  <c r="A412" s="1"/>
  <c r="A414" s="1"/>
  <c r="A121" i="34"/>
  <c r="A36" i="39"/>
  <c r="G78"/>
  <c r="J78"/>
  <c r="K78"/>
  <c r="K181" s="1"/>
  <c r="A587" i="34"/>
  <c r="A597" s="1"/>
  <c r="A400" l="1"/>
  <c r="A402" s="1"/>
  <c r="A404" s="1"/>
  <c r="A406" s="1"/>
  <c r="A216"/>
  <c r="A219" s="1"/>
  <c r="A38" i="39"/>
  <c r="A40" s="1"/>
  <c r="A42" s="1"/>
  <c r="A44" s="1"/>
  <c r="A46" s="1"/>
  <c r="A50" s="1"/>
  <c r="A52" s="1"/>
  <c r="A54" s="1"/>
  <c r="A58" s="1"/>
  <c r="A60" s="1"/>
  <c r="A64" s="1"/>
  <c r="A66" s="1"/>
  <c r="A68" s="1"/>
  <c r="A70" s="1"/>
  <c r="A72" s="1"/>
  <c r="A74" s="1"/>
  <c r="A76" s="1"/>
  <c r="A78" s="1"/>
  <c r="A82" s="1"/>
  <c r="A84" s="1"/>
  <c r="A86" s="1"/>
  <c r="A88" s="1"/>
  <c r="A90" s="1"/>
  <c r="A92" s="1"/>
  <c r="A96" s="1"/>
  <c r="A103" s="1"/>
  <c r="A105" s="1"/>
  <c r="A107" s="1"/>
  <c r="A109" s="1"/>
  <c r="A113" s="1"/>
  <c r="A115" s="1"/>
  <c r="A117" s="1"/>
  <c r="A119" s="1"/>
  <c r="A123" s="1"/>
  <c r="A125" s="1"/>
  <c r="A127" s="1"/>
  <c r="A129" s="1"/>
  <c r="A133" s="1"/>
  <c r="A135" s="1"/>
  <c r="A137" s="1"/>
  <c r="A139" s="1"/>
  <c r="A143" s="1"/>
  <c r="A145" s="1"/>
  <c r="A147" s="1"/>
  <c r="A149" s="1"/>
  <c r="A153" s="1"/>
  <c r="A155" s="1"/>
  <c r="A157" s="1"/>
  <c r="A159" s="1"/>
  <c r="A161" s="1"/>
  <c r="A165" s="1"/>
  <c r="A171" s="1"/>
  <c r="A176" s="1"/>
  <c r="A178" s="1"/>
  <c r="A183" s="1"/>
  <c r="K195"/>
  <c r="K197" s="1"/>
  <c r="K11" i="33" s="1"/>
  <c r="K13" s="1"/>
  <c r="C38" i="55" s="1"/>
  <c r="A600" i="34"/>
  <c r="A199" i="35"/>
  <c r="A202" s="1"/>
  <c r="A205" s="1"/>
  <c r="A208" s="1"/>
  <c r="A211" s="1"/>
  <c r="A214" s="1"/>
  <c r="A217" s="1"/>
  <c r="A219" s="1"/>
  <c r="A223" s="1"/>
  <c r="A230" s="1"/>
  <c r="A239" s="1"/>
  <c r="A241" s="1"/>
  <c r="A245" s="1"/>
  <c r="A272" s="1"/>
  <c r="A398" i="34"/>
  <c r="A393"/>
  <c r="A395" s="1"/>
  <c r="A243" l="1"/>
  <c r="A408"/>
  <c r="A410" s="1"/>
  <c r="A231"/>
  <c r="A603"/>
  <c r="A295" i="35"/>
  <c r="A323" s="1"/>
  <c r="A343" s="1"/>
  <c r="A359" s="1"/>
  <c r="A366" s="1"/>
  <c r="A388" s="1"/>
  <c r="A396" s="1"/>
  <c r="A421" s="1"/>
  <c r="A437" s="1"/>
  <c r="A440" s="1"/>
  <c r="A446" s="1"/>
  <c r="A452" s="1"/>
  <c r="A454" s="1"/>
  <c r="A456" s="1"/>
  <c r="A462" s="1"/>
  <c r="A465" s="1"/>
  <c r="A467" s="1"/>
  <c r="A469" s="1"/>
  <c r="A478" s="1"/>
  <c r="A481" s="1"/>
  <c r="A484" s="1"/>
  <c r="A269" i="34" l="1"/>
  <c r="A267"/>
  <c r="A271" s="1"/>
  <c r="A606"/>
  <c r="A255"/>
  <c r="A273" l="1"/>
  <c r="A611"/>
  <c r="A610"/>
  <c r="A613" l="1"/>
  <c r="A279"/>
  <c r="A275"/>
  <c r="A277" s="1"/>
  <c r="A285" l="1"/>
  <c r="A615"/>
  <c r="A622" l="1"/>
  <c r="A617"/>
  <c r="A289"/>
  <c r="A287"/>
  <c r="A625" l="1"/>
  <c r="A630" s="1"/>
  <c r="A636" s="1"/>
  <c r="A638" s="1"/>
  <c r="A291"/>
  <c r="A293" s="1"/>
  <c r="A640" l="1"/>
  <c r="A642" s="1"/>
  <c r="A644" l="1"/>
  <c r="A646" s="1"/>
  <c r="A648" s="1"/>
  <c r="A654" l="1"/>
  <c r="A652"/>
  <c r="A650"/>
  <c r="B38" i="25" l="1"/>
  <c r="F43"/>
  <c r="F45"/>
  <c r="F47"/>
  <c r="F49"/>
  <c r="F51"/>
  <c r="F54"/>
  <c r="F57"/>
  <c r="F60"/>
  <c r="F63"/>
  <c r="F66"/>
  <c r="F69"/>
  <c r="F71"/>
  <c r="F73"/>
  <c r="F75"/>
  <c r="F78"/>
  <c r="F81"/>
  <c r="F85"/>
  <c r="F87"/>
  <c r="F89"/>
  <c r="F91"/>
  <c r="F93"/>
  <c r="F95"/>
  <c r="F98"/>
  <c r="F103"/>
  <c r="F107"/>
  <c r="F109"/>
  <c r="F118"/>
  <c r="F121"/>
  <c r="F125"/>
  <c r="F128"/>
  <c r="F131"/>
  <c r="F133"/>
  <c r="F137"/>
  <c r="F139"/>
  <c r="F143"/>
  <c r="F145"/>
  <c r="F147"/>
  <c r="D153"/>
  <c r="D155" s="1"/>
  <c r="F155" s="1"/>
  <c r="D157"/>
  <c r="F157" s="1"/>
  <c r="D159"/>
  <c r="F159" s="1"/>
  <c r="D161"/>
  <c r="F161" s="1"/>
  <c r="F171"/>
  <c r="F174"/>
  <c r="F177"/>
  <c r="F179"/>
  <c r="F183"/>
  <c r="F185"/>
  <c r="F187"/>
  <c r="F189"/>
  <c r="F193"/>
  <c r="F195"/>
  <c r="F197"/>
  <c r="F200"/>
  <c r="F204"/>
  <c r="F208"/>
  <c r="F210"/>
  <c r="F213"/>
  <c r="F216"/>
  <c r="F226"/>
  <c r="F248" s="1"/>
  <c r="E19" s="1"/>
  <c r="F229"/>
  <c r="F232"/>
  <c r="F235"/>
  <c r="F236"/>
  <c r="F239"/>
  <c r="F243"/>
  <c r="F246"/>
  <c r="F255"/>
  <c r="F258"/>
  <c r="F261" s="1"/>
  <c r="E21" s="1"/>
  <c r="F268"/>
  <c r="F271"/>
  <c r="F274"/>
  <c r="F277"/>
  <c r="F280"/>
  <c r="F284"/>
  <c r="F287"/>
  <c r="F290"/>
  <c r="F293"/>
  <c r="F294"/>
  <c r="F295"/>
  <c r="F298"/>
  <c r="F301"/>
  <c r="F303"/>
  <c r="F309"/>
  <c r="F311"/>
  <c r="F313"/>
  <c r="F316"/>
  <c r="F325"/>
  <c r="F343" s="1"/>
  <c r="F327"/>
  <c r="F329"/>
  <c r="F332"/>
  <c r="F334"/>
  <c r="F336"/>
  <c r="F339"/>
  <c r="F341"/>
  <c r="B345"/>
  <c r="F71" i="22"/>
  <c r="F319" i="25" l="1"/>
  <c r="E23" s="1"/>
  <c r="F218"/>
  <c r="E17" s="1"/>
  <c r="F111"/>
  <c r="E13" s="1"/>
  <c r="F28" s="1"/>
  <c r="F163"/>
  <c r="E15" s="1"/>
  <c r="E25"/>
  <c r="F153"/>
  <c r="F212" i="22"/>
  <c r="F183"/>
  <c r="F180"/>
  <c r="F179"/>
  <c r="F178"/>
  <c r="F177"/>
  <c r="F176"/>
  <c r="F175"/>
  <c r="F171"/>
  <c r="F156"/>
  <c r="F139"/>
  <c r="F137"/>
  <c r="F135"/>
  <c r="F133"/>
  <c r="F131"/>
  <c r="F111"/>
  <c r="F109"/>
  <c r="F107"/>
  <c r="F89"/>
  <c r="F69"/>
  <c r="F74" s="1"/>
  <c r="F12" s="1"/>
  <c r="A59"/>
  <c r="F206" i="3"/>
  <c r="E29" i="25" l="1"/>
  <c r="C39" i="55"/>
  <c r="F345" i="25"/>
  <c r="F92" i="22"/>
  <c r="F14" s="1"/>
  <c r="F215"/>
  <c r="E221" s="1"/>
  <c r="F142"/>
  <c r="F18" s="1"/>
  <c r="F114"/>
  <c r="F16" s="1"/>
  <c r="F159"/>
  <c r="F186"/>
  <c r="F374" i="3"/>
  <c r="F22" i="22" l="1"/>
  <c r="E191"/>
  <c r="F191" s="1"/>
  <c r="F194" s="1"/>
  <c r="E31" i="25"/>
  <c r="F20" i="22"/>
  <c r="F29"/>
  <c r="F221"/>
  <c r="F224" s="1"/>
  <c r="F372" i="3"/>
  <c r="F24" i="22" l="1"/>
  <c r="F31"/>
  <c r="F266" i="3"/>
  <c r="F204"/>
  <c r="F616"/>
  <c r="F614"/>
  <c r="F612"/>
  <c r="F610"/>
  <c r="F608"/>
  <c r="F606"/>
  <c r="F604"/>
  <c r="F602"/>
  <c r="F600"/>
  <c r="F202"/>
  <c r="F33" i="22" l="1"/>
  <c r="C17" i="9" s="1"/>
  <c r="C32" i="55" s="1"/>
  <c r="F377" i="3"/>
  <c r="F34" i="22" l="1"/>
  <c r="F35" s="1"/>
  <c r="F24" i="3"/>
  <c r="F654"/>
  <c r="F656"/>
  <c r="F264"/>
  <c r="F326" i="21" l="1"/>
  <c r="F324"/>
  <c r="F322"/>
  <c r="F320"/>
  <c r="F318"/>
  <c r="F316"/>
  <c r="F559" i="3"/>
  <c r="F802"/>
  <c r="F543" l="1"/>
  <c r="F541"/>
  <c r="F587"/>
  <c r="F585"/>
  <c r="F583"/>
  <c r="F581"/>
  <c r="F579"/>
  <c r="F577"/>
  <c r="F575"/>
  <c r="F573"/>
  <c r="F571"/>
  <c r="F569"/>
  <c r="F567"/>
  <c r="F565"/>
  <c r="F563"/>
  <c r="F561"/>
  <c r="F557"/>
  <c r="F555"/>
  <c r="F553"/>
  <c r="F551"/>
  <c r="F549"/>
  <c r="F547"/>
  <c r="F545"/>
  <c r="F539"/>
  <c r="F537"/>
  <c r="F535"/>
  <c r="F533"/>
  <c r="F531"/>
  <c r="F529"/>
  <c r="F350" l="1"/>
  <c r="F349"/>
  <c r="F348"/>
  <c r="F345"/>
  <c r="F344"/>
  <c r="F343"/>
  <c r="F340"/>
  <c r="F385" i="21" l="1"/>
  <c r="F650" i="3"/>
  <c r="F262"/>
  <c r="F260"/>
  <c r="F526" l="1"/>
  <c r="F524"/>
  <c r="F652"/>
  <c r="F644"/>
  <c r="F106" i="21"/>
  <c r="F529"/>
  <c r="F527"/>
  <c r="F532" l="1"/>
  <c r="F39" s="1"/>
  <c r="F359"/>
  <c r="F357"/>
  <c r="F355"/>
  <c r="F353"/>
  <c r="F351"/>
  <c r="F349"/>
  <c r="F347"/>
  <c r="F345"/>
  <c r="F343"/>
  <c r="F341"/>
  <c r="F339"/>
  <c r="F337"/>
  <c r="F335"/>
  <c r="F361" l="1"/>
  <c r="F333"/>
  <c r="F331"/>
  <c r="F329"/>
  <c r="F515"/>
  <c r="F519"/>
  <c r="F517"/>
  <c r="F180" i="7"/>
  <c r="F176"/>
  <c r="F150"/>
  <c r="F154"/>
  <c r="F96"/>
  <c r="F144"/>
  <c r="F160"/>
  <c r="F146"/>
  <c r="F152"/>
  <c r="F148"/>
  <c r="F142"/>
  <c r="F751" i="3"/>
  <c r="F178" i="7" l="1"/>
  <c r="F174"/>
  <c r="F158"/>
  <c r="F156"/>
  <c r="F116"/>
  <c r="F98"/>
  <c r="F78"/>
  <c r="F76"/>
  <c r="A64"/>
  <c r="F111" i="21"/>
  <c r="F81" i="7" l="1"/>
  <c r="F12" s="1"/>
  <c r="F101"/>
  <c r="F14" s="1"/>
  <c r="F119"/>
  <c r="F183"/>
  <c r="F163"/>
  <c r="F23" s="1"/>
  <c r="F102" i="21"/>
  <c r="F100"/>
  <c r="F98"/>
  <c r="D159"/>
  <c r="F159" s="1"/>
  <c r="F109"/>
  <c r="F107"/>
  <c r="F105"/>
  <c r="F129"/>
  <c r="E124" i="7" l="1"/>
  <c r="F124" s="1"/>
  <c r="F127" s="1"/>
  <c r="F25"/>
  <c r="E189"/>
  <c r="F189" s="1"/>
  <c r="F192" s="1"/>
  <c r="F16"/>
  <c r="F135" i="21"/>
  <c r="F155"/>
  <c r="F225"/>
  <c r="F223"/>
  <c r="F27" i="7" l="1"/>
  <c r="F18"/>
  <c r="F258" i="3"/>
  <c r="F121" i="21"/>
  <c r="F119"/>
  <c r="F151"/>
  <c r="F115"/>
  <c r="F29" i="7" l="1"/>
  <c r="C15" i="9" s="1"/>
  <c r="C31" i="55" s="1"/>
  <c r="F200" i="3"/>
  <c r="F198"/>
  <c r="F149" i="21"/>
  <c r="F141"/>
  <c r="F30" i="7" l="1"/>
  <c r="F31" s="1"/>
  <c r="F476" i="21"/>
  <c r="F474"/>
  <c r="F480"/>
  <c r="F458"/>
  <c r="F470"/>
  <c r="F468"/>
  <c r="F466" l="1"/>
  <c r="F464"/>
  <c r="F798" i="3" l="1"/>
  <c r="F832"/>
  <c r="F367" i="21"/>
  <c r="F365"/>
  <c r="F363"/>
  <c r="F771" i="3"/>
  <c r="F769"/>
  <c r="F285"/>
  <c r="F767"/>
  <c r="F499" i="21"/>
  <c r="F497" l="1"/>
  <c r="F495"/>
  <c r="F493"/>
  <c r="F491"/>
  <c r="F488"/>
  <c r="F486"/>
  <c r="F484"/>
  <c r="F482"/>
  <c r="F478"/>
  <c r="F472"/>
  <c r="F462"/>
  <c r="F460"/>
  <c r="F314"/>
  <c r="F312"/>
  <c r="F310"/>
  <c r="F308"/>
  <c r="F306"/>
  <c r="F304"/>
  <c r="F302"/>
  <c r="F300"/>
  <c r="F298"/>
  <c r="F296"/>
  <c r="F294"/>
  <c r="F292"/>
  <c r="F290"/>
  <c r="F288"/>
  <c r="F286"/>
  <c r="F284"/>
  <c r="F282"/>
  <c r="F280"/>
  <c r="F278"/>
  <c r="F219"/>
  <c r="F408"/>
  <c r="F406"/>
  <c r="F442"/>
  <c r="F441"/>
  <c r="F434" l="1"/>
  <c r="D430"/>
  <c r="F432"/>
  <c r="F773" i="3"/>
  <c r="F283"/>
  <c r="F200" i="21" l="1"/>
  <c r="F183"/>
  <c r="F181" l="1"/>
  <c r="F481" i="3" l="1"/>
  <c r="F830"/>
  <c r="F634"/>
  <c r="F753" l="1"/>
  <c r="F749"/>
  <c r="F471"/>
  <c r="F431"/>
  <c r="F676" l="1"/>
  <c r="F433" l="1"/>
  <c r="F241" i="21"/>
  <c r="F328" i="3"/>
  <c r="F289" l="1"/>
  <c r="F166" l="1"/>
  <c r="F796" l="1"/>
  <c r="D788"/>
  <c r="F790"/>
  <c r="F792"/>
  <c r="F757"/>
  <c r="F403"/>
  <c r="F755" l="1"/>
  <c r="F314"/>
  <c r="F740" l="1"/>
  <c r="F734"/>
  <c r="F738"/>
  <c r="F598"/>
  <c r="F596"/>
  <c r="F594"/>
  <c r="F765"/>
  <c r="F312"/>
  <c r="F308"/>
  <c r="F713"/>
  <c r="F714"/>
  <c r="F228"/>
  <c r="F419"/>
  <c r="F324"/>
  <c r="F224"/>
  <c r="F800"/>
  <c r="F794" l="1"/>
  <c r="F788"/>
  <c r="F336" l="1"/>
  <c r="F338"/>
  <c r="F702"/>
  <c r="F701"/>
  <c r="F698"/>
  <c r="F318"/>
  <c r="F316"/>
  <c r="F646" l="1"/>
  <c r="F477"/>
  <c r="F453"/>
  <c r="F469"/>
  <c r="F473"/>
  <c r="F475" l="1"/>
  <c r="F467"/>
  <c r="F465"/>
  <c r="F463"/>
  <c r="F461"/>
  <c r="F459"/>
  <c r="F457"/>
  <c r="F455"/>
  <c r="F451"/>
  <c r="F479"/>
  <c r="F447" l="1"/>
  <c r="F449"/>
  <c r="F441" l="1"/>
  <c r="F234" l="1"/>
  <c r="F332"/>
  <c r="F445"/>
  <c r="F443"/>
  <c r="F810" l="1"/>
  <c r="F806"/>
  <c r="F808"/>
  <c r="F804" l="1"/>
  <c r="F435"/>
  <c r="F759"/>
  <c r="F763"/>
  <c r="F425"/>
  <c r="F422"/>
  <c r="F409" l="1"/>
  <c r="F407"/>
  <c r="F405"/>
  <c r="F144"/>
  <c r="F592" l="1"/>
  <c r="F590"/>
  <c r="F618"/>
  <c r="F518"/>
  <c r="F226"/>
  <c r="F196"/>
  <c r="F190"/>
  <c r="F194"/>
  <c r="F192"/>
  <c r="F188"/>
  <c r="D162"/>
  <c r="F138"/>
  <c r="F178"/>
  <c r="F180" l="1"/>
  <c r="F154"/>
  <c r="F110"/>
  <c r="F174"/>
  <c r="F142"/>
  <c r="F164"/>
  <c r="F162"/>
  <c r="F126"/>
  <c r="F160"/>
  <c r="F158"/>
  <c r="F184"/>
  <c r="F186"/>
  <c r="F140"/>
  <c r="F136"/>
  <c r="F124"/>
  <c r="F146"/>
  <c r="F132"/>
  <c r="F642" l="1"/>
  <c r="F640"/>
  <c r="F638"/>
  <c r="F334"/>
  <c r="F116" l="1"/>
  <c r="F168"/>
  <c r="F128" l="1"/>
  <c r="F648" l="1"/>
  <c r="F118" l="1"/>
  <c r="F108"/>
  <c r="F112"/>
  <c r="F122"/>
  <c r="F120"/>
  <c r="F114"/>
  <c r="F176" l="1"/>
  <c r="F513" i="21" l="1"/>
  <c r="F438"/>
  <c r="F437"/>
  <c r="F430"/>
  <c r="F428"/>
  <c r="F412"/>
  <c r="F410"/>
  <c r="F404"/>
  <c r="F387"/>
  <c r="F383"/>
  <c r="F247"/>
  <c r="F245"/>
  <c r="F243"/>
  <c r="F239"/>
  <c r="F237"/>
  <c r="F235"/>
  <c r="F233"/>
  <c r="F231"/>
  <c r="F229"/>
  <c r="F227"/>
  <c r="F221"/>
  <c r="F202"/>
  <c r="F179"/>
  <c r="F157"/>
  <c r="F153"/>
  <c r="F147"/>
  <c r="F145"/>
  <c r="F143"/>
  <c r="F139"/>
  <c r="F137"/>
  <c r="F133"/>
  <c r="F131"/>
  <c r="F127"/>
  <c r="F125"/>
  <c r="F123"/>
  <c r="F117"/>
  <c r="F113"/>
  <c r="F80"/>
  <c r="F78"/>
  <c r="A66"/>
  <c r="F230" i="3"/>
  <c r="F232"/>
  <c r="F250" i="21" l="1"/>
  <c r="F502"/>
  <c r="F35" s="1"/>
  <c r="F415"/>
  <c r="F31" s="1"/>
  <c r="F522"/>
  <c r="F370"/>
  <c r="F27" s="1"/>
  <c r="F83"/>
  <c r="F12" s="1"/>
  <c r="F186"/>
  <c r="F16" s="1"/>
  <c r="F205"/>
  <c r="F18" s="1"/>
  <c r="F390"/>
  <c r="F29" s="1"/>
  <c r="F237" i="3"/>
  <c r="F445" i="21"/>
  <c r="F33" s="1"/>
  <c r="F162"/>
  <c r="F14" s="1"/>
  <c r="E255" l="1"/>
  <c r="F255" s="1"/>
  <c r="F258" s="1"/>
  <c r="E538"/>
  <c r="F538" s="1"/>
  <c r="F541" s="1"/>
  <c r="F37"/>
  <c r="F20"/>
  <c r="F41" l="1"/>
  <c r="F22"/>
  <c r="F43" l="1"/>
  <c r="F44" s="1"/>
  <c r="F45" s="1"/>
  <c r="F744" i="3"/>
  <c r="F352"/>
  <c r="F828"/>
  <c r="F326"/>
  <c r="C13" i="9" l="1"/>
  <c r="C30" i="55" s="1"/>
  <c r="F814" i="3"/>
  <c r="F439"/>
  <c r="F437"/>
  <c r="F413"/>
  <c r="F417" l="1"/>
  <c r="F411"/>
  <c r="F415"/>
  <c r="F636"/>
  <c r="F522"/>
  <c r="F520"/>
  <c r="F516"/>
  <c r="F514"/>
  <c r="F512"/>
  <c r="F510"/>
  <c r="F508"/>
  <c r="F621" l="1"/>
  <c r="F761"/>
  <c r="F736" l="1"/>
  <c r="F706" l="1"/>
  <c r="F310" l="1"/>
  <c r="F708" l="1"/>
  <c r="F254" l="1"/>
  <c r="F182"/>
  <c r="F134" l="1"/>
  <c r="F130"/>
  <c r="F172"/>
  <c r="F156" l="1"/>
  <c r="F152"/>
  <c r="F150"/>
  <c r="F90" l="1"/>
  <c r="F88"/>
  <c r="F170"/>
  <c r="F148"/>
  <c r="F209" l="1"/>
  <c r="F711"/>
  <c r="F427"/>
  <c r="F712"/>
  <c r="F488"/>
  <c r="F487"/>
  <c r="F486"/>
  <c r="F322"/>
  <c r="F330"/>
  <c r="F256"/>
  <c r="A76"/>
  <c r="F86"/>
  <c r="F287"/>
  <c r="F292" s="1"/>
  <c r="F306"/>
  <c r="F320"/>
  <c r="F354"/>
  <c r="F356"/>
  <c r="F429"/>
  <c r="F483"/>
  <c r="F658"/>
  <c r="F674"/>
  <c r="F678"/>
  <c r="F680"/>
  <c r="F682"/>
  <c r="F704"/>
  <c r="F730"/>
  <c r="F732"/>
  <c r="F742"/>
  <c r="F746"/>
  <c r="F812"/>
  <c r="F717" l="1"/>
  <c r="F39" s="1"/>
  <c r="F269"/>
  <c r="F18" s="1"/>
  <c r="F491"/>
  <c r="F20"/>
  <c r="F835"/>
  <c r="F45" s="1"/>
  <c r="F685"/>
  <c r="F37" s="1"/>
  <c r="F33"/>
  <c r="F16"/>
  <c r="F14"/>
  <c r="F93"/>
  <c r="F12" s="1"/>
  <c r="F661"/>
  <c r="F35" s="1"/>
  <c r="F817"/>
  <c r="F43" s="1"/>
  <c r="F776"/>
  <c r="F41" s="1"/>
  <c r="F359"/>
  <c r="E382" l="1"/>
  <c r="F382" s="1"/>
  <c r="F385" s="1"/>
  <c r="F31"/>
  <c r="E841"/>
  <c r="F841" s="1"/>
  <c r="F844" s="1"/>
  <c r="F22"/>
  <c r="F47" l="1"/>
  <c r="F26"/>
  <c r="F49" l="1"/>
  <c r="F50" s="1"/>
  <c r="F51" s="1"/>
  <c r="C11" i="9" l="1"/>
  <c r="C19" l="1"/>
  <c r="C20" s="1"/>
  <c r="C21" s="1"/>
  <c r="C29" i="55"/>
  <c r="C40" l="1"/>
  <c r="C41" s="1"/>
  <c r="C42" l="1"/>
  <c r="C43" s="1"/>
</calcChain>
</file>

<file path=xl/sharedStrings.xml><?xml version="1.0" encoding="utf-8"?>
<sst xmlns="http://schemas.openxmlformats.org/spreadsheetml/2006/main" count="6587" uniqueCount="3224">
  <si>
    <t>a.</t>
  </si>
  <si>
    <t>b.</t>
  </si>
  <si>
    <t>c.</t>
  </si>
  <si>
    <r>
      <t>m</t>
    </r>
    <r>
      <rPr>
        <vertAlign val="superscript"/>
        <sz val="10"/>
        <rFont val="Arial"/>
        <family val="2"/>
        <charset val="238"/>
      </rPr>
      <t>2</t>
    </r>
  </si>
  <si>
    <t>kos</t>
  </si>
  <si>
    <t>R E K A P I T U L A C I J A   D E L:</t>
  </si>
  <si>
    <t>B.2.</t>
  </si>
  <si>
    <t>GRADBENA DELA:</t>
  </si>
  <si>
    <t>OBRTNIŠKA DELA:</t>
  </si>
  <si>
    <t>1.</t>
  </si>
  <si>
    <t>2.</t>
  </si>
  <si>
    <t>4.</t>
  </si>
  <si>
    <t>5.</t>
  </si>
  <si>
    <t>Splošna določila:</t>
  </si>
  <si>
    <t>Za vse nejasnosti ali variantne rešitve se je obvezno posvetovati s projektantom.</t>
  </si>
  <si>
    <t>z.št.</t>
  </si>
  <si>
    <t>opis postavke / dela</t>
  </si>
  <si>
    <t>k</t>
  </si>
  <si>
    <t>€/e</t>
  </si>
  <si>
    <t>skupaj €</t>
  </si>
  <si>
    <t>Zidarska dela se morajo izvajati po določilih veljavnih tehničnih predpisov , normativov in standardov.</t>
  </si>
  <si>
    <t>GRADBENA DELA  - skupaj:</t>
  </si>
  <si>
    <t>OBRTNIŠKA DELA - skupaj:</t>
  </si>
  <si>
    <t>Standardi za zidarska dela vsebujejo poleg izdelave opisane v posamezni postavki, še vsa potrebna pomožna dela in sicer:
a./dela in ukrepe po določilih veljavnih predpisov varstva pri delu;
b./ vse potrebne izmere na objektu, prevoze in prenose matraiala;
c./ postavitev, premeščanje in odstranitev premičnih odrov višine do 2,00 m;
d./ prenos in obeleževanje višinskih točk na objektu;
e./ čiščenje prostorov, izdelkov ter prenos in odvoz smeti</t>
  </si>
  <si>
    <t>B.1.</t>
  </si>
  <si>
    <t>B.3.</t>
  </si>
  <si>
    <t>B.4.</t>
  </si>
  <si>
    <t>A.1.</t>
  </si>
  <si>
    <t xml:space="preserve">OBRTNIŠKA  DELA  </t>
  </si>
  <si>
    <t xml:space="preserve">GRADBENA DELA </t>
  </si>
  <si>
    <t>Skupaj zidarska dela:</t>
  </si>
  <si>
    <t>kpl</t>
  </si>
  <si>
    <t>ur</t>
  </si>
  <si>
    <t>STAVBNO POHIŠTVO:</t>
  </si>
  <si>
    <t>Skupaj stavbno pohištvo:</t>
  </si>
  <si>
    <t>B.5.</t>
  </si>
  <si>
    <t>SKUPAJ Z DDV:</t>
  </si>
  <si>
    <t>a.1.1.</t>
  </si>
  <si>
    <t>KERAMIČARSKA DELA:</t>
  </si>
  <si>
    <t>Skupaj keramičarska dela:</t>
  </si>
  <si>
    <t>A.2.</t>
  </si>
  <si>
    <t>a.1.2.</t>
  </si>
  <si>
    <t>A.3.</t>
  </si>
  <si>
    <t>PRIPRAVLJALNA DELA:</t>
  </si>
  <si>
    <t>Skupaj pripravljalna dela:</t>
  </si>
  <si>
    <t>TLAKARSKA DELA:</t>
  </si>
  <si>
    <t>Skupaj tlakarska dela:</t>
  </si>
  <si>
    <t>SUHOMONTAŽNA DELA</t>
  </si>
  <si>
    <t>SUHOMONTAŽNA DELA:</t>
  </si>
  <si>
    <t>a.3.2.</t>
  </si>
  <si>
    <t>Skupaj suhomontažna dela:</t>
  </si>
  <si>
    <t>3.</t>
  </si>
  <si>
    <t>SLIKOPLESKARSKA DELA:</t>
  </si>
  <si>
    <t>Skupaj slikopleskarska dela:</t>
  </si>
  <si>
    <t>Ponudnik - izvajalec del mora  v ponudbi in pri izvajanju del upoštevati splošna določila veljavna v RS.</t>
  </si>
  <si>
    <t>Elemente popisa (opisi, formule, količine, specifikacije, itd.) ni dovoljeno spreminjati brez soglasja naročnika. Nedovoljene spremembe ponudbenega popisa niso veljavne. Šteje se, da popis in ponudba veljata v originalni, s strani naročnika predani obliki. V primeru ugotovitve napake v popisu (npr. napaka v formuli) je ponudnik dolžan o tem pravočasno obvesti naročnika, ki poskrbi za popravek razpisne dokumentacije.</t>
  </si>
  <si>
    <t>6.</t>
  </si>
  <si>
    <t>7.</t>
  </si>
  <si>
    <t>SPLOŠNE OPOMBE K POPISU</t>
  </si>
  <si>
    <t>Splošne opombe veljajo skupno za vse vrste del! Upoštevati pri izdelavi ponudbe in kasneje pri samem izvajanju del - veljajo kot sestavni del postavk.</t>
  </si>
  <si>
    <t>Poleg tukaj navedenih opomb je potrebno v ceni in pri izvedbi upoštevati tudi opombe navedene pri posameznih vrstah del.</t>
  </si>
  <si>
    <t>V vsaki ceni in za komplet je zajeti vse za gotove montirane in finalno obdelane izdelke - objekt kot celoto v skladu s projektom, brez dodatnih del, z izdelavo vse montažne in delavniške tehnične dokumentacije, detajlov izvedbe, katerih potrditev je zagotoviti s strani projektanta. V ceni vseh postavk je zajeti še vse ostalo iz razpisnih pogojev, kar s tem popisom ni zajeto.</t>
  </si>
  <si>
    <t>Vse izmere je potrebno preveriti po posameznih  projektih in na terenu, v primeru nejasnosti se posvetovati s projektantom in nadzorom.</t>
  </si>
  <si>
    <t>8.</t>
  </si>
  <si>
    <t>Ponudnik-izvajalec mora upoštevati stroške za pridobivanje vseh potrebnih soglasij in mnenj, vse meritve kvalitete in projektiranih parametrov vgrajenih materialov in naprav, vsa atestna dokumentacija, garancije in potrdila o vgrajenih materialih. Ponudnik-izvajalec pripravi komplet dokumentacijo za pridobivanje uporabnega dovoljenja, dokazilo o zanesljivosti objekta, geodetski posnetek, navodila za uporabo in vzdrževanje,  predati podloge-načrte vseh vnesenih sprememb med gradnjo.</t>
  </si>
  <si>
    <t>9.</t>
  </si>
  <si>
    <t xml:space="preserve">V sledečem popisu morajo biti v vseh cenah vkalkulirane in upoštevane sledeče pripombe: </t>
  </si>
  <si>
    <t xml:space="preserve"> - Vsi potrebni varnostni ukrepi in zaščite v smislu Zakona o varnosti in zdravja pri delu ter Pravilnika o listinah za sredstva pri delu, ki veljajo pri izvajanju navedenih del. </t>
  </si>
  <si>
    <t xml:space="preserve"> - Vsi notranji in zunanji vertikalni in horizontalni transporti do začasnih in stalnih deponij ter vsa pripravljalna, pomožna in zaključna dela pri posameznih postavkah (tudi, če to ni posebej navedeno v posameznih postavkah). Odpadni material se deponira na deponije, katere morajo imeti upravna dovoljenja za deponiranje posameznih vrst materiala. Ponudnik izbere lokacije posameznih deponij v skladu s tem popisom in v cenah za E.M. upošteva vse stroške deponiranja in transporta.</t>
  </si>
  <si>
    <t xml:space="preserve"> - Vgrajeni material mora ustrezati veljavnim normativom in predpisanim standardom, ter ustrezati kvaliteti določeni z veljavno zakonodajo ter projektom. Ponudnik to dokaže s predložitvijo izjav o skladnosti in ustreznih certifikatov pred vgrajevanjem, pridobitev teh listin mora biti vkalkulirana v cenah po enoti.  Projektna dokumentacija v celoti je sestavni del tega popisa.</t>
  </si>
  <si>
    <t xml:space="preserve"> - V času izdelave objekta morajo biti vsi vgrajeni materiali kot tudi začasno deponiran material na delovišču in skladiščih zaščiteni pred fizičnimi poškodbami, dežjem, mrazom in hudim vetrom ter ostalimi škodljivimi vremenskimi pogoji.</t>
  </si>
  <si>
    <t xml:space="preserve"> - 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območja kjer se bo posegalo v objekt ter posledično zaradi tega sprotni dovoz določenega materiala in opreme na delovišče. </t>
  </si>
  <si>
    <t xml:space="preserve"> - Vsebina popisa je izdelana na podlagi trenutno veljavnih predpisov in standardov. </t>
  </si>
  <si>
    <t>10.</t>
  </si>
  <si>
    <t>Navedene splošne opombe, pripombe in kriteriji veljajo za celoten popis.</t>
  </si>
  <si>
    <t>Objekt:</t>
  </si>
  <si>
    <t xml:space="preserve">Projektant: </t>
  </si>
  <si>
    <t>Vrsta projektne dokumentacije:</t>
  </si>
  <si>
    <t>Pri vseh postavkah je potrebno upoštevati splošne opombe iz drugega zavihka dokumenta!</t>
  </si>
  <si>
    <t>a.3.4.</t>
  </si>
  <si>
    <t>A.</t>
  </si>
  <si>
    <t>B.</t>
  </si>
  <si>
    <t>Vsi finalni  materiali in obdelave se izvajajo na podlagi predhodno potrjenih  vzorcev s strani projektanta in naročnika.</t>
  </si>
  <si>
    <t xml:space="preserve"> - Ponudnik lahko povsod, kjer je naveden proizvajalec ali blagovna znamka zahtevanega blaga, ponudi drugo enakovredno blago drugega proizvajalca ali druge blagovne znamke, pod pogojem, da je takšno blago vsaj enakih ali boljših tehničnih karakteristik in funkcionalnosti. Dokazno breme enakovrednosti je na strani ponudnika, pri čemer mora enakovrednost pred vgradnjo predhodno pisno potrditi odgovorni projektant in naročnik!</t>
  </si>
  <si>
    <t>a.3.1.</t>
  </si>
  <si>
    <t>Popis tvori celoto skupaj z grafičnim in teksualnim delom načrta, zato ga je potrebno brati skupaj s celotnim načrtom (grafike, tehnična poročila)</t>
  </si>
  <si>
    <t>Pri izdelavi ponudbe za posamezne postavke pregledati kompletno tehnično dokumentacijo z vsemi načrti.</t>
  </si>
  <si>
    <t>Ponudnik je dolžan pred oddajo ponudbe opraviti ogled lokacije gradnje. Z oddajo ponudbe ponudnik potrjuje, da mu je lokacija gradnje poznana in da je to upošteval v ponudbeni ceni.</t>
  </si>
  <si>
    <t>11.</t>
  </si>
  <si>
    <t>12.</t>
  </si>
  <si>
    <t xml:space="preserve"> - Vsi stroški porabe lektrične energije in vode.</t>
  </si>
  <si>
    <t>13.</t>
  </si>
  <si>
    <t>b.1.1.</t>
  </si>
  <si>
    <t>b.1.2.</t>
  </si>
  <si>
    <r>
      <t>m</t>
    </r>
    <r>
      <rPr>
        <vertAlign val="superscript"/>
        <sz val="10"/>
        <rFont val="Arial"/>
        <family val="2"/>
      </rPr>
      <t>2</t>
    </r>
  </si>
  <si>
    <t>Izvejalec se z oddajo ponudbe strinja, da je prebral in v svoji ponudbi v celoti upošteval splošne opombe.</t>
  </si>
  <si>
    <t>B.6.</t>
  </si>
  <si>
    <t>a.3.5.</t>
  </si>
  <si>
    <t>a.3.6.</t>
  </si>
  <si>
    <t>ZIDARSKA DELA:</t>
  </si>
  <si>
    <t>Investitor:</t>
  </si>
  <si>
    <t>kg</t>
  </si>
  <si>
    <t>a.2.1.</t>
  </si>
  <si>
    <t>KLJUČAVNIČARSKA DELA:</t>
  </si>
  <si>
    <t>Skupaj ključavničarska dela:</t>
  </si>
  <si>
    <t>b.6.3.</t>
  </si>
  <si>
    <t>Izbrani proizvajalec vrat mora ustreznost vrat glede požarne varnosti in zvočne izolativnosti dokazati z atestom. Izvajalec vgradnje mora zagotoviti strokovno vgradnjo, tako da bodo vgrajena vrata dosegala predpisane zahteve.</t>
  </si>
  <si>
    <t xml:space="preserve">Pri vseh postavkah upoštevati tudi: fino vpasovanje vratnih kril; vsa tesnila in PVC čepe. Izdelava, odpiranje glej shemo oken in vrat; ves pritrdilni in vezni material; vsa pripravljalna in zaključna dela vključno z zidarsko pomočjo. </t>
  </si>
  <si>
    <t>Material za ta dela mora po kvaliteti ustrezati določilom veljavnih normativov in standardov.</t>
  </si>
  <si>
    <t>Izvajalec keramičarskih del mora dati na vpogled vzorce keramičnih ploščic, bordur in zaključnih profilov predvidenih za polaganje. Izvedba na podlagi potrditve vzorca s strani projektanta.</t>
  </si>
  <si>
    <t>Keramika je obračunana v modularni neto površini, dodatek za razrez se upošteva v ceni na enoto. Vse potrebne obdelave keramike kot je rezanje na potrebno dimenzijo, obdelave ob prebojih in podobno se upošteva v ceni na enoto.</t>
  </si>
  <si>
    <t>Izvajalec del mora dati na vpogled vzorce podov predvidenih za polaganje in jih vgraditi na objektu skupaj s stenskimi zaključki. Polaganje se lahko začne po pisni potrditvi vzorcev.</t>
  </si>
  <si>
    <t>Pred izvedbo tlakov je potrebno v primeru neravnin estrih pobrusiti do ustrezne ravnosti.</t>
  </si>
  <si>
    <t>B.7.</t>
  </si>
  <si>
    <t>a.3.3.</t>
  </si>
  <si>
    <t>A.4.</t>
  </si>
  <si>
    <t>KROVSKO - KLEPARSKA  DELA:</t>
  </si>
  <si>
    <t>Skupaj krovsko-kleparska dela:</t>
  </si>
  <si>
    <t>b.6.1.</t>
  </si>
  <si>
    <t>B.8.</t>
  </si>
  <si>
    <t>KROVSKO-KLEPARSKA DELA:</t>
  </si>
  <si>
    <t>FASADERSKA DELA:</t>
  </si>
  <si>
    <t xml:space="preserve">1. </t>
  </si>
  <si>
    <t>Fasaderska dela se morajo izvajati po določenih veljavnih normativih v skladu  z obveznimi standardi. 
Materiali za ta dela morajo v pogledu kvalitete ustrezati določilom normativov in splošnih oveznih standardov.</t>
  </si>
  <si>
    <t>Skupaj fasaderska dela:</t>
  </si>
  <si>
    <t>B.9.</t>
  </si>
  <si>
    <t>b.6.4.</t>
  </si>
  <si>
    <t>ZEMELJSKA DELA:</t>
  </si>
  <si>
    <t>BETONSKA DELA:</t>
  </si>
  <si>
    <t>A.5.</t>
  </si>
  <si>
    <t>TESARSKA DELA:</t>
  </si>
  <si>
    <t>A.6.</t>
  </si>
  <si>
    <t>Izkopi in zasipi so obračunani po m3 v utrjenem stanju.</t>
  </si>
  <si>
    <t>Ves vgradni material mora imeti ustrezne ateste, mora biti vgrajen po predpisih in mora ustrezati veljavnim predpisom in standardom</t>
  </si>
  <si>
    <t>Zasipavanje je izvajati v slojih, z utrjevanjem vsakega sloja posebej tako, da je posedanje materiala zmanjšano na minimum. Modul utrjevanja nasipa je odvisen od predvidenih površinskih obremenitev.</t>
  </si>
  <si>
    <t>V ceni upoštevati vse potrebne gradbene profile in plačilo dajatev za trajno deponijo.</t>
  </si>
  <si>
    <r>
      <t>m</t>
    </r>
    <r>
      <rPr>
        <vertAlign val="superscript"/>
        <sz val="10"/>
        <rFont val="Arial"/>
        <family val="2"/>
        <charset val="238"/>
      </rPr>
      <t>3</t>
    </r>
  </si>
  <si>
    <t>Skupaj zemeljska dela:</t>
  </si>
  <si>
    <t>Betonska dela se morajo izvajati po določilih veljavnih tehničnih predpisov in normativov. Pri izvedbi betonskih del je potrebno upoštevati zahteve iz standarda SIST EN 13670:2010 Pri proizvodnji betona se upošteva standard SIST EN 206:2013 in standard SIST 1026:2016.</t>
  </si>
  <si>
    <t>Kvaliteta betona mora ustrezati zahtevam opisa del in predpisom glede čistoče agregata, granulacije, količine cementa in vode.</t>
  </si>
  <si>
    <t>Splošni opis za postavke betonskih del: v kalkulaciji vsake posamezne postavke morajo biti zajeti sledeči stroški: naprava, dobava in vgrajevanje betona - ročno vgrajevanje s strojnim zgoščevanjem betona z vsemi prenosi in transporti do mesta vgrajevanja. Marke betonov po opisu posamezne postavke in velikosti posameznih prerezov  AB konstrukcij. Izvajalec izdela projekt betona na svoje stroške.</t>
  </si>
  <si>
    <t>Skupaj betonska dela:</t>
  </si>
  <si>
    <t>Skupaj tesarska dela:</t>
  </si>
  <si>
    <t>a.1.3.</t>
  </si>
  <si>
    <t>b.6.2.</t>
  </si>
  <si>
    <t>DDV 22%:</t>
  </si>
  <si>
    <r>
      <t>m</t>
    </r>
    <r>
      <rPr>
        <vertAlign val="superscript"/>
        <sz val="10"/>
        <rFont val="Arial"/>
        <family val="2"/>
      </rPr>
      <t>3</t>
    </r>
  </si>
  <si>
    <t>PZI</t>
  </si>
  <si>
    <t>Vsa zemeljska dela kot so; izkopi, zasipi in podobno, se morajo izvajati po določilih tehničnih predpisov in skladno z navodili na osnovi geotehničnega poročila</t>
  </si>
  <si>
    <t>Pripravljalna in pospravljalna dela so element prodajne cene, montaža in demontaža profilov za izvedbo izkopov, prenosi višinskih točk, in višinske kontrole izkopov,  zaščita višinskih točk in podobno</t>
  </si>
  <si>
    <t xml:space="preserve">Zemeljska dela - izkopi, zasipi se izvajajo po zahtevah geomahanika. Pri izkopu mora biti prisoten geomehski nadzor, ki potrdi projektno predvideno sestavo tal. </t>
  </si>
  <si>
    <t>Konstrukcije iz betona morajo biti ravne, izdelane po opažnem načrtu, brez votlih mest in brez iztekanj cementnega gela na stikih opažev. Nega betona vsebuje zaščito vgrajenega betona do polne trdnosti pred prevelikim izhlapevanjem vode iz betona, kakor tudi zaščito pred nizkimi temperaturami.  Izvajalec mora pustiti v vseh betonskih konstrukcijah odprtine za montažo instalacij.</t>
  </si>
  <si>
    <t>Standardi za betonska dela vsebujejo poleg izdelave opisane v posamezni postavki še vsa potrebna pomožna dela kot sledi:
a./ dela in ukrepe po določilih veljavnih predpisov varstva pri delu
b./ čiščenje armature pred vgradnjo
c./ čiščenje in močenje opažev, neposredno pred pričetkom betoniranja
d./ čiščenje prostorov in delovnih naprav po končanem betoniranju
e./ nega betona - po projektu betona</t>
  </si>
  <si>
    <t>Vse betonske površine mora izvajalec predati popolnoma ravne, vse neravnine, ki bi jih bilo eventuelno potrebno izravnati bodo upoštevane kot nekvalitetne  in gredo na račun izvajalca betonskih del.</t>
  </si>
  <si>
    <t>Za izvajalca del so merodajne marke betonov, ki so navedene v posamezni postavki popisa oziroma v statičnem računu in armaturnih načrtih. V primeru neskladnosti velja tolmačenje statika.</t>
  </si>
  <si>
    <t>Enotna cena mora vsebovati vse potrebno zunanje (tehnolog, laboratorij) in notranje kontrole kakovosti.</t>
  </si>
  <si>
    <t>Enotna cena mora vsebovati vsa potrebna dokazovanja kakovosti materiala, pravilnega načina izvedbe in izvedenih del (certifikati uporabljenih materialov, meritve tlačne trdnosti, poročila, itd.).</t>
  </si>
  <si>
    <t xml:space="preserve">Tesarska dela se morajo izvajati skladno z veljavnimi tehničnimi predpisi. </t>
  </si>
  <si>
    <t>Standardi za tesarska dela vsebujejo poleg izdelave same, po opisu v posamezni postavki še vsa potrebna pomožna dela kot so:
a./ dela in ukrepe po določilih veljavnih predpisov varstva pri delu
b./ snemanje potrebnih izmer na mestu samem
c./ postavitev, premeščannje in odstranitev premičnih odrov višine do 2,00 m , potrebnih za napravo tesarskih del
d. /čiščenje in mazanje opažev, zlaganje po končanih delih, ter odvoz opažnega materiala z nakladnjem na stalno deponijo izvajalca.</t>
  </si>
  <si>
    <t>Ravnost in vertikalnost betonskih konstrukcij po DIN normah za tovrstne objekte.</t>
  </si>
  <si>
    <t xml:space="preserve">Odri:
Za vse odre je izdelati statični izračun s strani odgovornega statika. Odre je izdelati, pregledovati in voditi dokumentacijo v skladu s predpisi.
Vsi odri na zgradbi morajo biti napravljeni, premeščeni in odstranjeni z delavci predpisane kvalifikacije in pod nadzorstvom odgovorne strokovne osebe.
</t>
  </si>
  <si>
    <t>Vsa dela morajo biti izvršena tako, da je zagotovljena funkcionalnost, stabilnost, varnost, natančnost in življenjska doba posameznih elementov.</t>
  </si>
  <si>
    <t>Zidanje mora biti čisto, s pravilno vezavo opeke. Stiki morajo biti dobro zaliti z malto, vrste popolnoma vodoravne, malta pa ne sme biti v debelejšem sloju kot 15 mm.Vse površine morajo biti popolnoma ravne in navpične, odvečna malta iz stikov se mora odstraniti, dokler je še sveža.</t>
  </si>
  <si>
    <t>Površine ometa morajo biti ravne in vertikalne skladno z DIN normativi za tovrstne objekte.</t>
  </si>
  <si>
    <t>Enotna cena mora vsebovati vsa potrebna dokazovanja kakovosti materiala, pravilnega načina izvedbe in izvedenih del (certifikati uporabljenih materialov, poročila, itd.).</t>
  </si>
  <si>
    <t>Vsa  dela morajo biti izvršena po določilih veljavnih normativov.</t>
  </si>
  <si>
    <t>Storitve izvajalca, ki je vse zajeti v ceni:
a./ snemanje potrebnih izmer na objektu
b./ pregled izvršenih podlog in fino čiščenje le teh pred pričetkom dela
c./ dobava osnovnega in pomožnega materiala, ter pritrdilnega materiala po detajlu
d./ prevozi vsega materiala na objekt, z nakladanjem, razkladanjem in ekspeditom ter vsemi manipulacijami na gradbišču
e./ vsi potrebni pomožni odri in delovni odri za izvedbo del</t>
  </si>
  <si>
    <t>Nakloni streh morajo biti tako izvedeni, da se prepreči zastajanje vode na strehi in morajo biti usmerjeni v odtočnike.</t>
  </si>
  <si>
    <t>V enotni ceni zajeti tudi izdelavo delavniških detajlov (izdela jo izdelovalec strehe), katere potrdi odgovorni projektant  arhitekture.</t>
  </si>
  <si>
    <t>Storitve izvajalca, ki je vse zajeti v ceni:
a./ snemanje potrebnih izmer na objektu
b./ pregled izvršenih podlog in fino čiščenje le teh pred pričetkom dela
c./ dobavo osnovnega in pomožnega materiala ter okovja, za odpiranje in zaklepanje vrat in oken
d./ prevozi vsega materiala na objekt, z nakladanjem, razkladanjem in ekspeditom ter vsemi manipulacijami na gradbišču
e./ osnovna zaščita in finalna obdelava izdelkov po detajlu in izboru projektanta
f./ zasteklitev po opisu in detajlu
g./ vsi potrebni pomožni odri in delovni odri za izvedbo del
h./ čiščenje izdelkov po končani montaži in podobno</t>
  </si>
  <si>
    <t xml:space="preserve">V ceni na enoto zajeti tudi izdelavo delavniških načrtov, shem in detajlov (izdela jo izdelovalec stavbnega pohištva), katere potrdi odgovorni projektant  arhitekture. Izdelava delavniških risb za proizvodnjo, z detajli, ki jih je potrebno izvesti za končanje posameznih del, tudi če niso podrobno navedeni in opisani v popisu in načrtih, so pa nujna za pravilno funkcioniranje posameznih sistemov in elementov. </t>
  </si>
  <si>
    <t>Storitve izvajalca, ki je vse zajeti v ceni:
a./ snemanje potrebnih izmer na objektu
b./ pregled izvršenih podlog in fino čiščenje le teh pred pričetkom dela
c./ dobava osnovnega in pomožnega materiala, ter pritrdilnega materiala po detajlu
d./ čiščenje vseh kovinskih izdelkov in dvakratno miniziranje pred finalnim lakiranjem
e./ delo v delavnici in montaža na objektu z vsemi dajatvami
f./ prevozi vsega materiala na objekt, z nakladanjem, razkladanjem in ekspeditom ter vsemi manipulacijami na gradbišču
g./ vsi potrebni pomožni odri in delovni odri za izvedbo del
h./ čiščenje izdelkov po končani montaži in podobno</t>
  </si>
  <si>
    <t xml:space="preserve">V ceni na enoto zajeti tudi izdelavo delavniških načrtov, shem in detajlov (izdela jo izdelovalec ključavničarskih del), katere potrdi odgovorni projektant  arhitekture. Izdelava delavniških risb za proizvodnjo, z detajli, ki jih je potrebno izvesti za končanje posameznih del, tudi če niso podrobno navedeni in opisani v popisu in načrtih, so pa nujna za pravilno funkcioniranje posameznih sistemov in elemnotv. </t>
  </si>
  <si>
    <t>Storitve izvajalca, ki je vse zajeti v ceni:
a./ snemanje potrebnih izmer na objektu
b./ čiščenje podlage pred pričetkom del
c./ vsa dela na objektu z dajatvami
d./ dobava vsega osnovnega in pomožnega materiala
e./ prevoz izdelkov na objekt z nakladanjem, razkladanjem in ekspeditom ter vsemi manipulacijami na gradbišču
f./ dobava in postavitev vseh potrebnih vogalnikov, zaključkov
g./ kitanje vseh potrebnih vogalov z akrilnim in sanitarnim kitom
h./ izrez vseh potrebnih odprtin pri polaganju keramike za potrebe inštalacij
i./ čiščenje izdelkov po končani montaži in podobno</t>
  </si>
  <si>
    <t>Storitve izvajalca, ki je vse zajeti v ceni:
a./ snemanje potrebnih izmer na objektu
b./ čiščenje podlage pred pričetkom del
c./ vsa dela na objektu z dajatvami
d./ dobava vsega osnovnega in pomožnega materiala
e./ prevoz izdelkov na objekt z nakladanjem, razkladanjem in ekspeditom ter vsemi manipulacijami na gradbišču
f./ dobava in postavitev vseh potrebnih vogalnikov, zaključkov
g./ stik nizkostenske obrobe in stene se kita z akrilnim kotom
h./ izrez vseh potrebnih odprtin pri polaganju talne obloge za potrebe inštalacij
i./ čiščenje izdelkov po končani montaži in podobno</t>
  </si>
  <si>
    <t>Storitve izvajalca, ki je vse zajeti v ceni:
a./ snemanje potrebnih izmer na objektu
b./ čiščenje podlage pred pričetkom del
c./ vsa dela na objektu z dajatvami
d./ dobava vsega osnovnega in pomožnega materiala
e./ prevoz izdelkov na objekt z nakladanjem, razkladanjem in ekspeditom ter vsemi manipulacijami na gradbišču
f./ dobava in postavitev vseh potrebnih vogalnikov, zaključkov
g./ izrez vseh potrebnih odprtin 
h./ bandažiranje in zagladitev stikov plošč, izravnava s stopnjo kakovosti Q2
i./ čiščenje izdelkov po končani montaži in podobno</t>
  </si>
  <si>
    <t>Dela se izvajajo skladno projektom in sistemskimi rešitvemi proizvajalcev.</t>
  </si>
  <si>
    <t xml:space="preserve">3. </t>
  </si>
  <si>
    <t>Storitve izvajalca, ki je vse zajeti v ceni:
a./ snemanje potrebnih izmer na objektu
b./ čiščenje podlage pred pričetkom del
c./ vsa dela na objektu z dajatvami
d./ dobava vsega osnovnega in pomožnega materiala
e./ prevoz izdelkov na objekt z nakladanjem, razkladanjem in ekspeditom ter vsemi manipulacijami na gradbišču
f./ dobava in postavitev vseh potrebnih vogalnikov, zaključkov
g./ izrez vseh potrebnih odprtin 
h./ osnovni premaz z emulzijo</t>
  </si>
  <si>
    <t xml:space="preserve">4. </t>
  </si>
  <si>
    <t>Storitve izvajalca, ki je vse zajeti v ceni:
a./ snemanje potrebnih izmer na objektu
b./ čiščenje podlage pred pričetkom del
c./ vsa dela na objektu z dajatvami
d./ dobava vsega osnovnega in pomožnega materiala
e./ prevoz izdelkov na objekt z nakladanjem, razkladanjem in ekspeditom ter vsemi manipulacijami na gradbišču
f./ dobava in postavitev vseh potrebnih vogalnikov, zaključkov
g./ izravnava stikov stenskih in stropnih opažnih plošč zajeta v ceni za m2
h./ osnovni premaz z emulzijo
i./ izvedba kitanja vogalov in diletacijskih fug z ustreznim akrilnim kitom</t>
  </si>
  <si>
    <t>V ceni je potrebno upoštevati vse postavitve in prestavitve začasnih odrov.</t>
  </si>
  <si>
    <r>
      <t>m</t>
    </r>
    <r>
      <rPr>
        <vertAlign val="superscript"/>
        <sz val="10"/>
        <rFont val="Arial"/>
        <family val="2"/>
        <charset val="238"/>
      </rPr>
      <t>1</t>
    </r>
  </si>
  <si>
    <r>
      <t>m</t>
    </r>
    <r>
      <rPr>
        <vertAlign val="superscript"/>
        <sz val="10"/>
        <rFont val="Arial"/>
        <family val="2"/>
      </rPr>
      <t>1</t>
    </r>
  </si>
  <si>
    <t>b.6.5.</t>
  </si>
  <si>
    <t>Zidarska pomoč obrtnikom in instalaterjem. Dejanski obračun se izvede na osnovi dejansko ugotovljenih količin z vpisom v gradbeno knjigo - ocena.</t>
  </si>
  <si>
    <t>V ceni je potrebno upoštevati ureditev gradbiščnih in zunanjih deponij in čiščenje kamionov ob izhodu iz gradbišča.</t>
  </si>
  <si>
    <t>RUŠITVENA DELA:</t>
  </si>
  <si>
    <t>Pred pričetkom del mora izvajalec izdelati posnetek obstoječega stanja sosednjih objektov. Posnetek obstoječega stanja lahko izdela pooblaščena inštitucija.</t>
  </si>
  <si>
    <t>Z ruševinami, ki nastanejo pri rušitvi predmetnega objekta se ravna v skladu  s Pravilnikom o ravnanju z odpadki (Ur. l. RS št. 84/98). Pred odvozom v stalne deponije se ruševine sortirajo v skladu s klasifikacijami istega Pravilnika in Elaborata/Načrta gospodarjenja z gradbenimi odpadki.</t>
  </si>
  <si>
    <t>Pri odvozu iz gradbišča upoštevati tudi plačilo vseh komunalnih taks in drugih stroškov z deponiranjem. Nadzoru oz. investitorju je obvezno predati potrdila o plačilu taks in evidenčne liste odpeljanih odpadkov skladno z Uredbo o odpadkih ter po koncu rušitev pripraviti Poročilo o ravnanju z gradbenimi odpadki.</t>
  </si>
  <si>
    <t xml:space="preserve">Vse potrebne zaščite delovne sile, strojev in neposredne okolice ter obstoječih objektov v času izvajanja rušitvenih del; še posebej pa mirujoči in tekoči promet pešcev in vozil. </t>
  </si>
  <si>
    <t xml:space="preserve">Količine posameznih postavk so prikazane v raščenem ali vgrajenem stanju. Posamezni koeficienti razrahljivosti morajo biti upoštevani v ceni za E.M. </t>
  </si>
  <si>
    <t xml:space="preserve">V popisu morajo biti v vseh postavkah vkalkulirana popolnoma vsa pripravljalna, pomožna in zaključna dela, postavitev in demontaža delovnih odrov, ki pripadajo k posamezni postavki in so potrebna za nemoteno izvajanje del! Ruševine, ki nastanejo pri rušitvi predmetnega objekta se ravna v skladu  s Pravilnikom o ravnanju z odpadki (Ur. l. RS št. 84/98) in v skaldu z Uredbo o ravnanju z odpadki (Ur. l. RS, št. 34/08). Pred odvozom v stalne deponije se ruševine sortirajo v skladu s klasifikacijami istega Pravilnika!
</t>
  </si>
  <si>
    <t>Ob izvajanju zagotoviti stabilno podpiranje obstoječih konstrukcij ob izvajanju rušitvenih del.</t>
  </si>
  <si>
    <t>Izvajalec mora ves čas rušitvenih del zagotoviti zalivanje prahu z vodo. Izvajalec poskrbi za čiščenje vseh dostopnih cest.</t>
  </si>
  <si>
    <t>Skupaj rušitvena dela:</t>
  </si>
  <si>
    <t>b.4.2.</t>
  </si>
  <si>
    <r>
      <rPr>
        <sz val="10"/>
        <color indexed="8"/>
        <rFont val="Arial"/>
        <family val="2"/>
      </rPr>
      <t>m</t>
    </r>
    <r>
      <rPr>
        <vertAlign val="superscript"/>
        <sz val="10"/>
        <color indexed="8"/>
        <rFont val="Arial"/>
        <family val="2"/>
      </rPr>
      <t>2</t>
    </r>
  </si>
  <si>
    <t>d.</t>
  </si>
  <si>
    <t>Izdelava, dobava in montaža raznih jeklenih konstrukcij in izdelkov, izdelano iz jeklenih vročecinkanih zgibanih ali zvarjenih profilov po detajlu, kompletno s potrebnim pritrdilnim materialom. Količina je ocenjena.</t>
  </si>
  <si>
    <t>Vzidava raznih manjših elementov: konzol, držal,  zaščitnih cevi za instalacije,  pritrdilnega materiala za cevi in opremo, podpore, profili, kotniki. Ocena.</t>
  </si>
  <si>
    <t>b.5.1.</t>
  </si>
  <si>
    <t>b.5.2.</t>
  </si>
  <si>
    <t>b.5.3.</t>
  </si>
  <si>
    <t>b.5.4.</t>
  </si>
  <si>
    <t>b.4.1.</t>
  </si>
  <si>
    <t>b.4.3.</t>
  </si>
  <si>
    <t>b.4.4.</t>
  </si>
  <si>
    <t>b.4.5.</t>
  </si>
  <si>
    <t>Opaži morajo biti izdelani točno po merah v načrtu, z vsemi potrebnimi podporami, horizontalno in vertikalno povezavo, tako da so stabilni in sposobni za obtežbo z betonom. Notranje površine morajo biti čiste in ravne.
Izvajalec pred pričetkom del pripravi opažne načrte.</t>
  </si>
  <si>
    <t>a.6.3.</t>
  </si>
  <si>
    <t>a.6.5.</t>
  </si>
  <si>
    <t>a.6.6.</t>
  </si>
  <si>
    <t>a.6.10.</t>
  </si>
  <si>
    <t>a.6.11.</t>
  </si>
  <si>
    <t>a.6.12.</t>
  </si>
  <si>
    <t>a.6.13.</t>
  </si>
  <si>
    <r>
      <t>m</t>
    </r>
    <r>
      <rPr>
        <vertAlign val="superscript"/>
        <sz val="10"/>
        <rFont val="Arial"/>
        <family val="2"/>
      </rPr>
      <t>1</t>
    </r>
    <r>
      <rPr>
        <sz val="11"/>
        <color indexed="8"/>
        <rFont val="Calibri"/>
        <family val="2"/>
        <charset val="238"/>
      </rPr>
      <t/>
    </r>
  </si>
  <si>
    <t>b.3.1.</t>
  </si>
  <si>
    <t>b.3.2.</t>
  </si>
  <si>
    <t>Dobava in polaganje talne alu letve na prehodu tlakov pozicionirana na sredini vratnega krila.</t>
  </si>
  <si>
    <t xml:space="preserve">Doplačilo za vlagoodporne plošče npr. Knauf GKBI plošča. </t>
  </si>
  <si>
    <t>b.7.1.</t>
  </si>
  <si>
    <t>b.7.2.</t>
  </si>
  <si>
    <t>b.7.3.</t>
  </si>
  <si>
    <t>b.7.4.</t>
  </si>
  <si>
    <t>b.8.1.</t>
  </si>
  <si>
    <t>b.8.2.</t>
  </si>
  <si>
    <t>PONUDBO OBVEZNO PRIPRAVITI NA PODLAGI SHEM, DETAJLOV, ŠIFRANTOV in TEHNIČNEGA POROČILA!</t>
  </si>
  <si>
    <t>b.3.5.</t>
  </si>
  <si>
    <t>b.3.6.</t>
  </si>
  <si>
    <t>b.3.7.</t>
  </si>
  <si>
    <t>b.3.8.</t>
  </si>
  <si>
    <t>Velja pri vseh pozicijah:
V ceni zajeta vsa pomožna dela, vsi prenosi in transporti vsega materiala do mesta montaže. Pred izdelavo in montažo vse mere kontrolirati na mestu samem. Izvajalec mora pred izvedbo izdelati delavniške načrte oken in vrat, ki jih potrdi projektant. 
Okna vgraditi po sistemu RAL montaže s predhodno montiranimi slepimi profili ki določajo končno višino tlaka,stropa in zaključevanje špalet!</t>
  </si>
  <si>
    <t xml:space="preserve">Številka projekta: </t>
  </si>
  <si>
    <t>Popis izdelal:</t>
  </si>
  <si>
    <t>a.5.1.</t>
  </si>
  <si>
    <t>a.5.2.</t>
  </si>
  <si>
    <t>b.1.3.</t>
  </si>
  <si>
    <t>talna obloga</t>
  </si>
  <si>
    <t>SKUPAJ:</t>
  </si>
  <si>
    <t>a.2.2.</t>
  </si>
  <si>
    <t>a.2.3.</t>
  </si>
  <si>
    <t>a.2.4.</t>
  </si>
  <si>
    <t>Dobava materiala in izdelava mavčnokartonske stene z dvoslojno ploščo deb. 10cm kot npr. Knauf W112. Stena je sestavljena:
- 2x mavčnokartonska plošča deb. 2,5cm (2x1,25cm) npr. Knauf GKB plošča
- pocinkana podkonstrukcija sestavljena iz profilov debeline 5cm
- med profile se vgradi kamena volna debeline 5cm kot npr. Knauf Insulation NaturBoard FIT
- 2x mavčnokartonska plošča deb. 2,5cm (2x1,25cm) npr. Knauf GKB plošča
Upoštevati vse zaključke ob zidu z vsemi potrebnimi zaključnimi profili in letvicami, s pritrdilnim materialom, z bandažiranjem in zagladitvijo stikov, izravnavanje s stopnjo kakovosti Q2, izdelavo in obdelavo prebojev, s prenosi in z vsemi pomožnimi deli.</t>
  </si>
  <si>
    <t>Dobava materiala in izdelava mavčnokartonske stene z dvoslojno ploščo deb. 15cm kot npr. Knauf W112. Stena je sestavljena:
- 2x mavčnokartonska plošča deb. 2,5cm (2x1,25cm) npr. Knauf GKB plošča
- pocinkana podkonstrukcija sestavljena iz profilov debeline 10 cm
- med profile se vgradi kamena volna debeline 10 cm kot npr. Knauf Insulation NaturBoard FIT
- 2x mavčnokartonska plošča deb. 2,5cm (2x1,25cm) npr. Knauf GKB plošča
Upoštevati vse zaključke ob zidu z vsemi potrebnimi zaključnimi profili in letvicami, s pritrdilnim materialom, z bandažiranjem in zagladitvijo stikov, izravnavanje s stopnjo kakovosti Q2, izdelavo in obdelavo prebojev, s prenosi in z vsemi pomožnimi deli.</t>
  </si>
  <si>
    <t>b.6.6.</t>
  </si>
  <si>
    <t>b.6.8.</t>
  </si>
  <si>
    <t>b.6.9.</t>
  </si>
  <si>
    <t>b.6.10.</t>
  </si>
  <si>
    <t>b.6.11.</t>
  </si>
  <si>
    <t>b.6.12.</t>
  </si>
  <si>
    <t>b.6.13.</t>
  </si>
  <si>
    <t>b.6.14.</t>
  </si>
  <si>
    <t>b.6.15.</t>
  </si>
  <si>
    <t>b.6.16.</t>
  </si>
  <si>
    <t>b.6.17.</t>
  </si>
  <si>
    <t>b.6.18.</t>
  </si>
  <si>
    <t>b.6.19.</t>
  </si>
  <si>
    <t>b.6.20.</t>
  </si>
  <si>
    <t>a.2.5.</t>
  </si>
  <si>
    <t>a.2.6.</t>
  </si>
  <si>
    <t>a.2.7.</t>
  </si>
  <si>
    <t>SKUPNA REKAPITULACIJA</t>
  </si>
  <si>
    <t>VRSTA DEL</t>
  </si>
  <si>
    <t>DDV 22%</t>
  </si>
  <si>
    <t>b.6.21.</t>
  </si>
  <si>
    <t>OKNA</t>
  </si>
  <si>
    <t>b.2.1.</t>
  </si>
  <si>
    <t>b.2.19.</t>
  </si>
  <si>
    <t>a.2.8.</t>
  </si>
  <si>
    <t>b.1.7.</t>
  </si>
  <si>
    <t>b.1.4.</t>
  </si>
  <si>
    <t>b.1.5.</t>
  </si>
  <si>
    <t>b.1.6.</t>
  </si>
  <si>
    <t>b.1.8.</t>
  </si>
  <si>
    <t>b.1.9.</t>
  </si>
  <si>
    <t>pločevina r.š. do 10cm</t>
  </si>
  <si>
    <t>pločevina r.š. do 20cm</t>
  </si>
  <si>
    <t>pločevina r.š. do 30cm</t>
  </si>
  <si>
    <t>b.6.22.</t>
  </si>
  <si>
    <t>b.6.23.</t>
  </si>
  <si>
    <t>b.3.3.</t>
  </si>
  <si>
    <t>b.3.4.</t>
  </si>
  <si>
    <t>b.1.10.</t>
  </si>
  <si>
    <t>b.1.11.</t>
  </si>
  <si>
    <t>b.1.12.</t>
  </si>
  <si>
    <t>b.1.13.</t>
  </si>
  <si>
    <t>a.2.9.</t>
  </si>
  <si>
    <t>a.2.10.</t>
  </si>
  <si>
    <t>a.2.11.</t>
  </si>
  <si>
    <t>a.2.12.</t>
  </si>
  <si>
    <t>a.2.13.</t>
  </si>
  <si>
    <t>a.2.14.</t>
  </si>
  <si>
    <t>a.2.15.</t>
  </si>
  <si>
    <t>a.2.16.</t>
  </si>
  <si>
    <t>a.2.17.</t>
  </si>
  <si>
    <t>a.2.18.</t>
  </si>
  <si>
    <t>a.2.19.</t>
  </si>
  <si>
    <t>a.2.20.</t>
  </si>
  <si>
    <t>a.2.21.</t>
  </si>
  <si>
    <t>a.2.22.</t>
  </si>
  <si>
    <t>a.2.23.</t>
  </si>
  <si>
    <t>a.2.24.</t>
  </si>
  <si>
    <t>a.2.25.</t>
  </si>
  <si>
    <t>a.2.27.</t>
  </si>
  <si>
    <t xml:space="preserve">Dobava  zaščitnega materiala in izvedba zaščite elementov za čas gradnje v prostorih. Filc po celotni površini, iverke/OSB plošče čez celotno površino. Zaščita se pritrjuje na način, da se ne poškoduje elementa, ki se ščiti. Ocena. </t>
  </si>
  <si>
    <t xml:space="preserve">Demontaža in odstranitev alu steklenih drsnih vrat z nadsvetlobo velikosti do 6m2 z demontažo vratnih kril, odstranitvijo vodil, motorja in odstranitvijo vseh ostalih elementov. Nakladanje na kamion in odvoz materiala na trajno deponijo s plačilom takse. </t>
  </si>
  <si>
    <t>a.2.28.</t>
  </si>
  <si>
    <t>a.2.29.</t>
  </si>
  <si>
    <t>a.2.30.</t>
  </si>
  <si>
    <t>a.2.31.</t>
  </si>
  <si>
    <t>a.2.32.</t>
  </si>
  <si>
    <t>a.2.33.</t>
  </si>
  <si>
    <t>a.2.34.</t>
  </si>
  <si>
    <t>a.2.35.</t>
  </si>
  <si>
    <t>a.2.36.</t>
  </si>
  <si>
    <t>a.2.37.</t>
  </si>
  <si>
    <t>a.2.38.</t>
  </si>
  <si>
    <t>a.2.39.</t>
  </si>
  <si>
    <t>a.2.40.</t>
  </si>
  <si>
    <t>a.2.41.</t>
  </si>
  <si>
    <t>a.2.42.</t>
  </si>
  <si>
    <t>a.2.43.</t>
  </si>
  <si>
    <t>a.2.44.</t>
  </si>
  <si>
    <t>a.2.45.</t>
  </si>
  <si>
    <t>a.2.46.</t>
  </si>
  <si>
    <t>a.2.47.</t>
  </si>
  <si>
    <t>a.2.48.</t>
  </si>
  <si>
    <t>Preklopi izolacij morajo biti upoštevani v enotni ceni.</t>
  </si>
  <si>
    <t>b.5.5.</t>
  </si>
  <si>
    <t>b.5.6.</t>
  </si>
  <si>
    <t>b.5.7.</t>
  </si>
  <si>
    <t>b.5.8.</t>
  </si>
  <si>
    <t>b.5.9.</t>
  </si>
  <si>
    <t>b.5.10.</t>
  </si>
  <si>
    <t>b.4.6.</t>
  </si>
  <si>
    <t>Doplačilo za izdelavo vogalnih stikov keramike pod kotom  45° (gerunga). Sanitarije.</t>
  </si>
  <si>
    <t>STENE IN OBLOGE:</t>
  </si>
  <si>
    <t xml:space="preserve">Dobava materiala in finalna obdelava mavčnokartonskih kaskad in vertikalnih zapor med stropovi s predhodnim 2x glajenjem vseh površin s disperzijskim kitom, brušenje površin, ter  2 x finalnim pleskanjem površin z disperzijsko barvo, RAL barva po izboru projektanta. V ceni morajo biti zajeta vsa pomožna dela, prenosi in transporti vsega potrebnega materiala do mesta obdelave, silikoniranje, vsi pomožni odri - delovni odri za izvedbo del. </t>
  </si>
  <si>
    <t>b.2.2.</t>
  </si>
  <si>
    <t>b.2.3.</t>
  </si>
  <si>
    <t>b.2.4.</t>
  </si>
  <si>
    <t>b.2.5.</t>
  </si>
  <si>
    <t>b.2.6.</t>
  </si>
  <si>
    <t>b.2.7.</t>
  </si>
  <si>
    <t>b.2.8.</t>
  </si>
  <si>
    <t>b.2.9.</t>
  </si>
  <si>
    <t>b.2.10.</t>
  </si>
  <si>
    <t>b.2.11.</t>
  </si>
  <si>
    <t>b.2.12.</t>
  </si>
  <si>
    <t>b.2.14.</t>
  </si>
  <si>
    <t>b.2.15.</t>
  </si>
  <si>
    <t>b.2.16.</t>
  </si>
  <si>
    <t>b.2.17.</t>
  </si>
  <si>
    <t>b.2.18.</t>
  </si>
  <si>
    <t>b.1.17.</t>
  </si>
  <si>
    <t>Dobava in montaža jeklenega omejevalnega vroče pocinkanega profila dimenzije L 70x90x1 mm, kot razmejitev med nasutjem prodca in zeleno streho.</t>
  </si>
  <si>
    <t>b.1.14.</t>
  </si>
  <si>
    <t>b.1.15.</t>
  </si>
  <si>
    <t>b.1.16.</t>
  </si>
  <si>
    <t>b.1.18.</t>
  </si>
  <si>
    <t>b.1.19.</t>
  </si>
  <si>
    <t>b.1.20.</t>
  </si>
  <si>
    <t>b.1.21.</t>
  </si>
  <si>
    <t>b.1.22.</t>
  </si>
  <si>
    <t>b.1.23.</t>
  </si>
  <si>
    <t>b.1.24.</t>
  </si>
  <si>
    <t>b.1.25.</t>
  </si>
  <si>
    <t>b.1.26.</t>
  </si>
  <si>
    <t>b.1.27.</t>
  </si>
  <si>
    <r>
      <t>m</t>
    </r>
    <r>
      <rPr>
        <vertAlign val="superscript"/>
        <sz val="10"/>
        <rFont val="Arial"/>
        <family val="2"/>
      </rPr>
      <t>1</t>
    </r>
    <r>
      <rPr>
        <sz val="11"/>
        <color theme="1"/>
        <rFont val="Calibri"/>
        <family val="2"/>
        <charset val="238"/>
        <scheme val="minor"/>
      </rPr>
      <t/>
    </r>
  </si>
  <si>
    <t>a.6.4.</t>
  </si>
  <si>
    <t>a.6.7.</t>
  </si>
  <si>
    <t>a.6.8.</t>
  </si>
  <si>
    <t>a.6.9.</t>
  </si>
  <si>
    <t>Stalna vmesna čiščenja in zaključno finalno čiščenje po zaključku del in pred predajo prostora prostora v celoti: vseh vrst tlakov, stenskih oblog, okenskih in vratnih okvirjev s pranjem stekla vseh velikosti ter odvozom smeti, čiščenje opreme. Površina cca 2900m2.</t>
  </si>
  <si>
    <t>STROPOVI:</t>
  </si>
  <si>
    <t>Pred pričetkom del je potrebno zaščititi vse vgrajene elemente (okna, vrata, police, ograje, tlaki, alu pločevina, kape). Zaščito je potrebno upoštevati v ceni na m2.</t>
  </si>
  <si>
    <t>b.8.3.</t>
  </si>
  <si>
    <t>Dobava in montaža ojačitve predelnih sten in podkonstrukcije vrat z UA-profili, ki so izdelani iz jeklene pocinkane pločevine debeline 2 mm.</t>
  </si>
  <si>
    <t>Ureditev gradbišča, ki obsega naslednja dela: 
- postavitev panelne gradbiščne ograje z vrati
- postavitev gradbene table skladno s Pravilnikom o gradbiščih
- postavitev varnostnih znakov in opozorilnih tabel
- postavitev gradbiščnih in pisarniških kontejnerjev
- postavitev kemičnega WC-ja na gradbišču
- omarica prve pomoči
- gasilniki
- gradbiščni el. priključek skupaj z ozemlitvijo in vsemi meritvami vključno s stroškom porabe energentov
- gradbiščni vodovodni priključek s števcem
- ureditev dovozne poti za stroje
- ureditev gradbiščne in zunanje deponije
- čiščenje vozil ob izhodu iz gradbišča</t>
  </si>
  <si>
    <t>b.5.11.</t>
  </si>
  <si>
    <t xml:space="preserve">POPIS GRADBENO-OBRTNIŠKIH DEL </t>
  </si>
  <si>
    <t>Damjan Burcar, univ.dipl.inž.arh.</t>
  </si>
  <si>
    <t>Vodja projekta:</t>
  </si>
  <si>
    <t>G2G inženiring d.o.o., Zagrebška ulica 18, 1000 Ljubljana</t>
  </si>
  <si>
    <t>ENERGETSKA SANACIJA NOVE PORODNIŠNICE</t>
  </si>
  <si>
    <t>Univerzitetni klinični center, Zaloška cesta 2, 1000 Ljubljana</t>
  </si>
  <si>
    <t>Odgovorni oseba projektanta:</t>
  </si>
  <si>
    <t>Marko Stanovnik, univ.dipl.inž.arh.</t>
  </si>
  <si>
    <t>Pooblaščeni arhitekt:</t>
  </si>
  <si>
    <t>API 978/1527</t>
  </si>
  <si>
    <t>API ARHITEKTI d.o.o., Barjanska cesta 62, 1000 Ljubljana</t>
  </si>
  <si>
    <t>ENERGETSKA SANACIJA OVOJA STAVBE</t>
  </si>
  <si>
    <t>PRENOVA PRITLIČJA</t>
  </si>
  <si>
    <t>ZAMENJAVA STROPOV</t>
  </si>
  <si>
    <t>OBJEKT: ENERGETSKA SANACIJA NOVE PORODNIŠNICE</t>
  </si>
  <si>
    <t>Ureditev gradbišča, ki obsega naslednja dela: 
- postavitev panelne gradbiščne ograje z vrati
- postavitev gradbene table skladno s Pravilnikom o gradbiščih
- postavitev varnostnih znakov in opozorilnih tabel
- postavitev gradbiščnih in pisarniških kontejnerjev
- pridobivanje dovolilnic za vozila in dovoljenja za zaporo mestne površine
- postavitev kemičnega WC-ja na gradbišču
- omarica prve pomoči
- gasilniki
- gradbiščni el. priključek skupaj z ozemlitvijo in vsemi meritvami vključno s stroškom porabe energentov
- gradbiščni vodovodni priključek s števcem
- ureditev dovozne poti za stroje
- ureditev gradbiščne in zunanje deponije
- čiščenje vozil ob izhodu iz gradbišča</t>
  </si>
  <si>
    <t xml:space="preserve">Demontaža in odstranitev alu-steklenih sten trikotne oblike dim. 160x160cm z demontažo kril, senčil, polic in odstranitvijo vseh ostalih elementov. Nakladanje materiala na kamion in odvoz materiala na trajno deponijo s plačilom takse. </t>
  </si>
  <si>
    <t xml:space="preserve">Demontaža in odstranitev zunanje kovinske mrežne stene z vrati v osi 1 dim. 270x676cm (h x L). Nakladanje materiala na kamion in odvoz materiala na trajno deponijo s plačilom takse. </t>
  </si>
  <si>
    <t xml:space="preserve">Demontaža in odstranitev zunanje kovinske mrežne stene z vrati v osi D dim. 270x291cm (h x L). Nakladanje materiala na kamion in odvoz materiala na trajno deponijo s plačilom takse. </t>
  </si>
  <si>
    <t>Demontaža in  odstranitev linijskih snegolovov. Nakladanje materiala na kamion in odvoz na trajno deponijo s plačilom takse.</t>
  </si>
  <si>
    <r>
      <t xml:space="preserve">Demontaža in  odstranitev ltž odtočnih cevi </t>
    </r>
    <r>
      <rPr>
        <sz val="10"/>
        <rFont val="Arial"/>
        <family val="2"/>
        <charset val="238"/>
      </rPr>
      <t>Ø</t>
    </r>
    <r>
      <rPr>
        <sz val="10"/>
        <rFont val="Arial"/>
        <family val="2"/>
      </rPr>
      <t>120mm. Nakladanje materiala na kamion in odvoz na trajno deponijo s plačilom takse.</t>
    </r>
  </si>
  <si>
    <t>Demontaža in  odstranitev atičnih zaključnih alu pločevin s podkonstrukcijo in izolacijo, širina atike do 60cm. Nakladanje materiala na kamion in odvoz na trajno deponijo s plačilom takse.</t>
  </si>
  <si>
    <t xml:space="preserve">Demontaža in odstranitev kovinskih mrežnih francoskih ograj dim. 80x105cm, pritrjene v fasadne plošče. Nakladanje materiala na kamion in odvoz materiala na trajno deponijo s plačilom takse. </t>
  </si>
  <si>
    <t>Demontaža in  odstranitev prezračevalnih cevi, odduhov. Nakladanje materiala na kamion in odvoz na trajno deponijo s plačilom takse.</t>
  </si>
  <si>
    <t>Izdelava, dobava in montaža talne RF rešetke dim. 90x90cm, izdelava po vzoru obstoječe rešetke. Rešetka se postavi v predhodno vgrajen okvir profil L kotnik. Vsi elementi iz RF, ki je odporen proti kislinam. Upoštevati vsa pritrdilna sredstva in vare. Vse mere kontrolirati na mestu samem pred izdelavo in montažo.</t>
  </si>
  <si>
    <t>Vzidava RF okvirja talne rešetke dim. 90x90cm.</t>
  </si>
  <si>
    <r>
      <t xml:space="preserve">Izdelava, dobava in montaža zunanje kovinske mrežne stene v pritličju. Mrežna stena oznake OG03.2 dim. 291x270cm (L x h) iz kovinskega okvirja in polnila mreža okroglih profilov </t>
    </r>
    <r>
      <rPr>
        <sz val="10"/>
        <rFont val="Arial"/>
        <family val="2"/>
        <charset val="238"/>
      </rPr>
      <t>Ø</t>
    </r>
    <r>
      <rPr>
        <sz val="10"/>
        <rFont val="Arial"/>
        <family val="2"/>
      </rPr>
      <t>8mm. Stena je vijačena v fasado. Vsi kovinski deli so prašno barvani v RAL po izboru projektanta. V ceni upoštevati pritrdilna sredstva, vijake, vare, podložne ploščice. Vse mere kontrolirati na mestu samem pred izdelavo in montažo. Izvedba po shemi projektanta št. NO_1.7-1.4.2.</t>
    </r>
  </si>
  <si>
    <r>
      <t xml:space="preserve">Izdelava, dobava in montaža zunanje kovinske mrežne stene v pritličju. Mrežna stena oznake OG03.1 dim. 676x270cm (L x h) iz kovinskega okvirja in polnila mreža okroglih profilov </t>
    </r>
    <r>
      <rPr>
        <sz val="10"/>
        <rFont val="Arial"/>
        <family val="2"/>
        <charset val="238"/>
      </rPr>
      <t>Ø</t>
    </r>
    <r>
      <rPr>
        <sz val="10"/>
        <rFont val="Arial"/>
        <family val="2"/>
      </rPr>
      <t>8mm. Stena je vijačena v fasado. V steno so vključena vrata v okvirju in pantih dim. 120x202cm, vrata s kljuko in ključavnico. Vsi kovinski deli so prašno barvani v RAL po izboru projektanta. V ceni upoštevati pritrdilna sredstva, vijake, vare, podložne ploščice. Vse mere kontrolirati na mestu samem pred izdelavo in montažo. Izvedba po shemi projektanta št. NO_1.7-1.4.2.</t>
    </r>
  </si>
  <si>
    <r>
      <t xml:space="preserve">Izdelava, dobava in montaža zunanje kovinske francoske ograje po vzoru obstoječe ograje. Ograja oznake OG01 dim. 80x105cm iz mreže okroglih profilov </t>
    </r>
    <r>
      <rPr>
        <sz val="10"/>
        <rFont val="Arial"/>
        <family val="2"/>
        <charset val="238"/>
      </rPr>
      <t>Ø</t>
    </r>
    <r>
      <rPr>
        <sz val="10"/>
        <rFont val="Arial"/>
        <family val="2"/>
      </rPr>
      <t>10mm. Ograja je vijačena v okenski okvir. Vsi kovinski deli so prašno barvani v RAL po izboru projektanta. V ceni upoštevati pritrdilna sredstva, vijake, vare, podložne ploščice. Vse mere kontrolirati na mestu samem pred izdelavo in montažo. Izvedba po shemi projektanta št. NO_1.7-1.4.1.</t>
    </r>
  </si>
  <si>
    <t xml:space="preserve">Rušenje in odstranitev armirano-betonske plošče pod strojnimi napravami na ravni strehi. Debelina plošče ocenjeno 20cm. Upoštevati tudi odstranitev bitumenske hidroizolacije nad ploščo. Nalaganje ruševin in odvoz na trajno deponijo ter plačilo takse. </t>
  </si>
  <si>
    <t>Demontaža in odstranitev vertikalne obloge atike v sestavi:
- hidroizolacija na bazi FPO
- bitumenska hidroizolacija
- toplotna izolacija stiropor deb. 8cm
- parna zapora Aluventibit 01/4P
OP. sestava je določena gleda na razpoložljive podatke!
Nakladanje materiala na kamion in odvoz na trajno deponijo s plačilom takse.</t>
  </si>
  <si>
    <t>Demontaža in  odstranitev strehe v poševnini. Streha v sestavi:
- strešna kritina: opečnati zareznik
- prečne lesene letve 3x3cm
- vzdolžne lesene letve 5x5cm
- strešna lepenka
- lesen opaž deb. 2,5cm. OP. v primeru pazljive demontaže se opaž lahko ponovno uporabi.
- toplotna izolacija iz steklene volne med špirovci deb.15cm tip Novoterm LIP
Komplet čiščenje do špirovcev.
OP. sestava je določena gleda na razpoložljive podatke!
Nakladanje materiala na kamion in odvoz na trajno deponijo s plačilom takse.</t>
  </si>
  <si>
    <t>Doplačilo za pazljivo demontažo fasadnih plošč brez poškodovanja ter deponiranje plošč za kasnejšo uporabo v zunanji ureditvi.</t>
  </si>
  <si>
    <t xml:space="preserve">Demontaža in  odstranitev betonskih fasadnih plošč deb. 4cm skupaj s sidri. Vključno z odstranitvijo vseh zaključnih pločevin. Odstranitev komplet vseh slojev do nosilne konstrukcije. Nakladanje materiala na kamion in odvoz na trajno deponijo s plačilom takse. </t>
  </si>
  <si>
    <t xml:space="preserve">Demontaža in odstranitev alu-steklenih fasadnih sten v osi B in G z demontažo stekel, profilov, pločevin, podkonstrukcij in odstranitvijo vseh ostalih elementov. Nakladanje materiala na kamion in odvoz materiala na trajno deponijo s plačilom takse. </t>
  </si>
  <si>
    <t xml:space="preserve">Demontaža in odstranitev kovinske pergole v atriju tlorisnih dim. 1200x460cm, višine 360cm. Nakladanje materiala na kamion in odvoz materiala na trajno deponijo s plačilom takse. </t>
  </si>
  <si>
    <t xml:space="preserve">Demontaža in odstranitev alu-steklenih strešnih oken dim. 90x120cm z demontažo kril, okvirja, senčil in odstranitvijo vseh ostalih elementov. Nakladanje materiala na kamion in odvoz materiala na trajno deponijo s plačilom takse. </t>
  </si>
  <si>
    <t xml:space="preserve">Demontaža in odstranitev alu-steklenih fasadnih sten in strehe vetrolovov v osi B in G z demontažo stekel, profilov, pločevin, podkonstrukcij in odstranitvijo vseh ostalih elementov. Nakladanje materiala na kamion in odvoz materiala na trajno deponijo s plačilom takse. </t>
  </si>
  <si>
    <t>Demontaža in  odstranitev raznih elementov na fasadi napis Porodnišnica Ljubljana, hišna številka, napisne table,…. Odstranitev vse komplet.</t>
  </si>
  <si>
    <t>a.2.26.</t>
  </si>
  <si>
    <t>Demontaža in  odstranitev betonskih fasadnih plošč deb. 4cm skupaj s sidri in fasadno izolacijo iz steklene volne deb. 7cm. Vključno z odstranitvijo vseh zaključnih pločevin. Odstranitev komplet vseh slojev do nosilne konstrukcije.
Nakladanje materiala na kamion in odvoz na trajno deponijo s plačilom takse. V količini so odštete okenske in vratne odprtine.</t>
  </si>
  <si>
    <t xml:space="preserve">Demontaža in odstranitev topolotne izolacije nad zunanjim spuščenim stropom. Izolacija iz mineralne volne deb. 10cm, pritrjena v strop. Nakladanje materiala na kamion in odvoz materiala na trajno deponijo s plačilom takse. </t>
  </si>
  <si>
    <t xml:space="preserve">Demontaža in odstranitev alu lamelnega spuščenega stropu v zunanjih hodnikih pritličja in pod mostovžom. Odstranijo se alu plošče s podkonstrukcijo in obešali. Nakladanje materiala na kamion in odvoz materiala na trajno deponijo s plačilom takse. </t>
  </si>
  <si>
    <t>Demontaža in odstranitev strehe mostovža v sestavi:
- sendvič trapezna pločevina pritrjena v konstrukcijo
- toplotna izolacija iz mineralne volne deb. 10cm
OP. sestava je določena gleda na razpoložljive podatke!
Nakladanje materiala na kamion in odvoz na trajno deponijo s plačilom takse.</t>
  </si>
  <si>
    <t xml:space="preserve">Rušenje in odstranitev betonskih korit v atriju dim. 100x100cm, višine 60cm. Odstranitev komplet korit, zemlje, in rastlinja. Nakladanje materiala na kamion in odvoz na trajno deponijo s plačilom takse. </t>
  </si>
  <si>
    <t xml:space="preserve">Demontaža in odstranitev betonskih pranih in kamnitih plošč v atriju. Plošče deb. 4cm so položene v beton deb. 6cm, ki se odstrani v celoti. Nakladanje ruševin na kamion in odvoz na trajno deponijo s plačilom takse. </t>
  </si>
  <si>
    <t xml:space="preserve">Demontaža in odstranitev ltž kanalete skupaj z rešetko širine 40cm. Nakladanje ruševin na kamion in odvoz na trajno deponijo s plačilom takse. </t>
  </si>
  <si>
    <t xml:space="preserve">Posek grmičevja in manjših dreves. Nakladanje materiala na kamion in odvoz na trajno deponijo s plačilom takse. </t>
  </si>
  <si>
    <t xml:space="preserve">Strojno-ročni izkop zemljine III.ktg v atriju, nalaganje materiala na kamion in odvoz na trajno deponijo s plačilom takse. </t>
  </si>
  <si>
    <t>Demontaža in odstranitev ravne strehe med osmi 5-7/G-H. Ravna streha v sestavi:
- bitumenska hidroizolacija s posipom + vertikalni zavihki na atiki
- toplotna izolacija stiropor deb. 12cm
- parna zapora Aluventibit 01/4P
Čiščenje do betonske podlage.
OP. sestava je določena gleda na razpoložljive podatke!
Nakladanje materiala na kamion in odvoz na trajno deponijo s plačilom takse.</t>
  </si>
  <si>
    <t>Demontaža in odstranitev ravne strehe med osmi 8/B-G. Ravna streha v sestavi:
- hidroizolacija na bazi FPO
- slepi opaž deb. 2,5cm
- zrak
- kamena volna tervol oz novoterm deb. 8cm
- parna zapora 
Čiščenje do betonske podlage.
OP. sestava je določena gleda na razpoložljive podatke!
Nakladanje materiala na kamion in odvoz na trajno deponijo s plačilom takse.</t>
  </si>
  <si>
    <t>Demontaža in odstranitev ravne strehe med osmi 2-4/G-H in 2-7/A-C. Ravna streha v sestavi:
- hidroizolacija na bazi FPO
- bitumenska hidroizolacija
- toplotna izolacija stiropor deb. 12cm
- parna zapora Aluventibit 01/4P
Čiščenje do betonske podlage.
OP. sestava je določena gleda na razpoložljive podatke!
Nakladanje materiala na kamion in odvoz na trajno deponijo s plačilom takse.</t>
  </si>
  <si>
    <t>Demontaža in odstranitev ravne strehe med osmi 3-6/G. Ravna streha v sestavi:
- prane plošče 40x40cm, deb. 4cm položene v peščeno podlaga
- peščena podlaga
- bitumenska hidroizolacija
- toplotna izolacija stiropor deb. 12cm
- parna zapora Aluventibit 01/4P
Čiščenje do betonske podlage.
OP. sestava je določena gleda na razpoložljive podatke!
Nakladanje materiala na kamion in odvoz na trajno deponijo s plačilom takse.</t>
  </si>
  <si>
    <t xml:space="preserve">Demontaža in odstranitev alu-steklenih oken dim. 100x200cm z demontažo kril, okvirja, špaletnih obrob, vodil, senčil, polic in odstranitvijo vseh ostalih elementov. Nakladanje materiala na kamion in odvoz materiala na trajno deponijo s plačilom takse. </t>
  </si>
  <si>
    <t xml:space="preserve">Demontaža in odstranitev alu-steklenih oken dim. 100x280cm z demontažo kril, okvirja, špaletnih obrob, vodil, senčil, polic in odstranitvijo vseh ostalih elementov. Nakladanje materiala na kamion in odvoz materiala na trajno deponijo s plačilom takse. </t>
  </si>
  <si>
    <t>Dobava in montaža trde nosilne toplotne izolacije iz poliuretana kot npr. Purenit pod okni, pragovi deb. 8cm, višine 7cm</t>
  </si>
  <si>
    <t>Izdelava, dobava in montaža zunanjih požarno odpornih vrat oznake Vz1. Vrata v sestavi:
- zidarska dimenzija stene: 227 x 270cm 
- svetle dimenzije stene: 217 x 265cm
- tip vrat: dvokrilna požarna vrata
- krilo: stekleno krilno, brezbarvno steklo
- okvir: kovinski okvir v RAL barvi po izboru projektanta, v ravnini stene
- kljuka: panik kljuka
- samozapiralo: da
- odbojnik: da
- zvočne zahteve: Rw≥30dB
- požarna zaščita: EI30
V ceni zajeta vsa pomožna dela, prenosi in transporti vsega materiala do mesta montaže. Pred izdelavo in montažo vse mere kontrolirati na mestu samem. Izvajalec pripravi delavniško dokumentacijo in jo preda projektantu v potrditev.</t>
  </si>
  <si>
    <t>Izdelava, dobava in montaža zunanjih vrat oznake Vz2. Vrata v sestavi:
- zidarska dimenzija stene: 110 x 205cm 
- svetle dimenzije stene: 100 x 200cm
- tip vrat: enokrilna vrata, desno odpiranje
- krilo: ALU krilo v RAL barvi po izboru projektanta
- okvir: ALU okvir v RAL barvi po izboru projektanta
- kljuka: kovinska kljuka
- samozapiralo: da
- odbojnik: da
V ceni zajeta vsa pomožna dela, prenosi in transporti vsega materiala do mesta montaže. Pred izdelavo in montažo vse mere kontrolirati na mestu samem. Izvajalec pripravi delavniško dokumentacijo in jo preda projektantu v potrditev.</t>
  </si>
  <si>
    <r>
      <t>Dobava materiala in izdelava ravne strehe na slemenu oznake S-2n v sestavi:</t>
    </r>
    <r>
      <rPr>
        <u/>
        <sz val="10"/>
        <rFont val="Arial"/>
        <family val="2"/>
      </rPr>
      <t xml:space="preserve">
</t>
    </r>
    <r>
      <rPr>
        <sz val="10"/>
        <rFont val="Arial"/>
        <family val="2"/>
      </rPr>
      <t xml:space="preserve">- kritina: kritina iz Alu pločevine deb. 0,6 mm, z dvojnim pokončnim zgibom, RAL barva kritine po izboru projektanta
- ločilni sloj: strešna lepenka št.120
- obstoječa podlaga lesen opaž
V ceni strehe je potrebno upoštevati vsa pritrdilna sredstva, preklope in zaključke. Pri izvedbi strehe je poleg projektiranih detajlov potrebno upoštevati sistemske rešitve proizvajalcev. </t>
    </r>
  </si>
  <si>
    <r>
      <t xml:space="preserve">Dobava materiala in izdelava ravne strehe nad 4.nadstropjem oznake S-3 v sestavi:
</t>
    </r>
    <r>
      <rPr>
        <sz val="10"/>
        <rFont val="Arial"/>
        <family val="2"/>
        <charset val="238"/>
      </rPr>
      <t>- talna obloga: betonske prane plošče, 40x40cm deb.4cm, ki so položene v sloj pranega rizlja Ø 4/8 mm, sloj deb. 4cm
- filtrski sloj: PES filc 135 g/m2
- toplotna izolacija in zaščita HI: ekstrudirani polistiren XPS deb. 4cm, SIST EN 13164, [λD = max.0.032 W/(m.K), CS(10) = 300 kPa], kot npr.: FIBRANxps 300-L ali enakovredno, plošče s stopničastimi preklopi, prosto položene na podlago</t>
    </r>
    <r>
      <rPr>
        <sz val="10"/>
        <rFont val="Arial"/>
        <family val="2"/>
      </rPr>
      <t xml:space="preserve">
</t>
    </r>
    <r>
      <rPr>
        <sz val="10"/>
        <rFont val="Arial"/>
        <family val="2"/>
        <charset val="238"/>
      </rPr>
      <t xml:space="preserve">- hidroizolacija: </t>
    </r>
    <r>
      <rPr>
        <sz val="10"/>
        <rFont val="Arial"/>
        <family val="2"/>
      </rPr>
      <t xml:space="preserve">Polimer-bitumenska, dvoslojna (APAO + SBS) v sestavi:
- zgornji sloj s posebnimi zahtevami za toplotno obstojnost: fleksibilnost pri nizkih temperaturah -25°C, temperaturna odpornost proti tečenju 140°C, polimer-bitumenski varilni trak na bazi APAO polno navarjen na spodnjega, kot npr.: Galaxy FC 180 5 mm ali enakovredno,
- spodnji sloj:
samolepilni bitumenski trak na bazi SBS zalepljen na površino toplotne izolacije, varjeni preklopi, kot npr.: Halley FC 160 3 mm ali enakovredno. 
Na stiku z zidom je pod HI podložen EPS kotni profil.
</t>
    </r>
    <r>
      <rPr>
        <sz val="10"/>
        <rFont val="Arial"/>
        <family val="2"/>
        <charset val="238"/>
      </rPr>
      <t xml:space="preserve">- toplotna izolacija: ekspandirani polistiren EPS SIST EN 13163 [λD = max.0.034 W/(m.K), CS(10) = 150 kPa], plošče rezane v konus v naklonu 1,5%, od min. 10cm do max. 25cm. Razrez plošč po posebnem načrtu, ki ga pripravi dobavitelj plošč, npr.: Fragmat EPS 150 ali enakovr.
</t>
    </r>
    <r>
      <rPr>
        <sz val="10"/>
        <rFont val="Arial"/>
        <family val="2"/>
      </rPr>
      <t>- parna zapora: varilni bitumenski trak z nosilcem iz aluminijaste folije in steklenega voala (AL01+V60), sd = min. 1500 m, kot npr.: Gemini Vapor 4 ali enakovredno, parna zapora se vgradi na predhodni hladni bitumenski premaz (0.3 kg/m2) - 0,4 cm. Na stiku z zidom je pod HI podložen EPS kotni profil. Upoštevati vertikalne zavihke
V ceni strehe je potrebno upoštevati vsa pritrdilna sredstva, preklope in zaključke. Pri izvedbi strehe je poleg projektiranih detajlov potrebno upoštevati sistemske rešitve proizvajalcev. Tesnenje hidroizolacije okoli vseh odprtin in prebojev  po projektu, vključno z vsem tesnilnim materialom in sidranjem, ter zaključnimi obrobami. Preklopi izolacij morajo biti upoštevani v enotni ceni.</t>
    </r>
  </si>
  <si>
    <r>
      <t xml:space="preserve">Dobava materiala in izdelava zelene strehe nad 1.nadstropjem oznake S-4 v sestavi:
</t>
    </r>
    <r>
      <rPr>
        <sz val="10"/>
        <rFont val="Arial"/>
        <family val="2"/>
        <charset val="238"/>
      </rPr>
      <t xml:space="preserve">- zeleni del strehe: </t>
    </r>
    <r>
      <rPr>
        <sz val="10"/>
        <rFont val="Arial"/>
        <family val="2"/>
      </rPr>
      <t>sistem ekstenzivne zazelenitve, brez vzdrževanja kot npr.: XEROFLOR sedum-moss ali enakovredno:
• vegetacijska plast XF 301, deb. 3,5 cm
• filc kot akumulator vode XF 159, deb. 1,2 cm
• drenažni sloj s filtrskim voalom XF 108, deb. 1,5 cm
- protikoreninska zaščita: protikoreninska folija na bazi LDPE, debelina 0,4 mm,
kot npr.: Diadem FLW-400 ali enakovredno
- hidroizolacija: Polimer-bitumenska, dvoslojna (APAO + SBS) v sestavi:
- zgornji sloj s posebnimi zahtevami za toplotno obstojnost: fleksibilnost pri nizkih temperaturah -25°C, polimer-bitumenski varilni trak na bazi APAO polno navarjen na spodnjega, kot npr.: Galaxy FC 180 5 mm ali enakovredno,
- spodnji sloj: samolepilni bitumenski trak na bazi SBS zalepljen na površino toplotne izolacije, varjeni preklopi, kot npr.: Halley FC 160 3 mm ali enakovredno. Na stiku z zidom je pod HI podložen EPS kotni profil.
- toplotna izolacija: ekspandirani polistiren EPS SIST EN 13163 [λD = max.0.036 W/(m.K), CS(10) = 100 kPa], plošče rezane v konus v naklonu 1,5%, od min. 20cm do max. 32cm. Razrez plošč po posebnem načrtu, ki ga pripravi dobavitelj plošč, npr.: Fragmat EPS 100 ali enakovr.
- parna zapora: varilni bitumenski trak z nosilcem iz aluminijaste folije in steklenega voala (AL01+V60), sd = min. 1500 m, kot npr.: Gemini Vapor 4 ali enakovredno, parna zapora se vgradi na predhodni hladni bitumenski premaz (0.3 kg/m2) - 0,4 cm. Na stiku z zidom je pod HI podložen EPS kotni profil. Upoštevati vertikalne zavihke
V ceni strehe je potrebno upoštevati vsa pritrdilna sredstva, preklope in zaključke. Pri izvedbi strehe je poleg projektiranih detajlov potrebno upoštevati sistemske rešitve proizvajalcev. Tesnenje hidroizolacije okoli vseh odprtin in prebojev  po projektu, vključno z vsem tesnilnim materialom in sidranjem, ter zaključnimi obrobami. Preklopi izolacij morajo biti upoštevani v enotni ceni.</t>
    </r>
  </si>
  <si>
    <r>
      <t xml:space="preserve">Dobava materiala in izdelava ravne strehe nad 4.nadstropjem (podstavek za strojne naprave) oznake S-3i v sestavi:
</t>
    </r>
    <r>
      <rPr>
        <sz val="10"/>
        <rFont val="Arial"/>
        <family val="2"/>
        <charset val="238"/>
      </rPr>
      <t>- podstavek: AB plošča - zajeto v betonskih delih
- premostitev pasov zvočne izolacije: cementne plošče deb. 1,2cm, položene kot spodnja opažna ravnina za vlivanje betona na pasove zvočne izolacije, kot npr.: Fermacell Powerpanel H2O ali enakovredno
- zvočna izolacija: trakovi penjenega poliuretana širine cc. 20 cm, razmik med pasovi 20 cm, tip akustične izolacije se določi na podlagi izračuna, ki ga opravi ponudnik izolacije, npr.: Sylomer ali enakovredno (med trakovi lahko odteka voda)
- toplotna izolacija in zaščita HI: ekstrudirani polistiren XPS deb. 4cm, [λD = max.0.032 W/(m.K), CS(10) = 300 kPa], kot npr.: FIBRANxps 300-L ali enakovredno, plošče s stopničastimi preklopi, prosto položene na podlago</t>
    </r>
    <r>
      <rPr>
        <sz val="10"/>
        <rFont val="Arial"/>
        <family val="2"/>
      </rPr>
      <t xml:space="preserve">
</t>
    </r>
    <r>
      <rPr>
        <sz val="10"/>
        <rFont val="Arial"/>
        <family val="2"/>
        <charset val="238"/>
      </rPr>
      <t xml:space="preserve">- hidroizolacija: </t>
    </r>
    <r>
      <rPr>
        <sz val="10"/>
        <rFont val="Arial"/>
        <family val="2"/>
      </rPr>
      <t xml:space="preserve">Polimer-bitumenska, dvoslojna (APAO + SBS) v sestavi:
- zgornji sloj s posebnimi zahtevami za toplotno obstojnost: fleksibilnost pri nizkih temperaturah -25°C, polimer-bitumenski varilni trak na bazi APAO polno navarjen na spodnjega, kot npr.: Galaxy FC 180 5 mm ali enakovredno
- spodnji sloj: samolepilni bitumenski trak na bazi SBS zalepljen na površino toplotne izolacije, varjeni preklopi, kot npr.: Halley FC 160 3 mm ali enakovredno. 
</t>
    </r>
    <r>
      <rPr>
        <sz val="10"/>
        <rFont val="Arial"/>
        <family val="2"/>
        <charset val="238"/>
      </rPr>
      <t xml:space="preserve">- toplotna izolacija: ekstrudirani polistiren XPS [λD = max.0.035 W/(m.K), CS(10) = 300 kPa], plošče rezane v konus v naklonu 1,5%, od min. 10cm do max. 25cm, razrez plošč po posebnem načrtu, ki ga pripravi dobavitelj plošč, npr.: FIBRANxps INCLINE ali enakovr.
</t>
    </r>
    <r>
      <rPr>
        <sz val="10"/>
        <rFont val="Arial"/>
        <family val="2"/>
      </rPr>
      <t>- parna zapora: varilni bitumenski trak z nosilcem iz aluminijaste folije in steklenega voala (AL01+V60), sd = min. 1500 m, kot npr.: Gemini Vapor 4 ali enakovredno, parna zapora se vgradi na predhodni hladni bitumenski premaz (0.3 kg/m2) - 0,4 cm. Na stiku z zidom je pod HI podložen EPS kotni profil. Upoštevati vertikalne zavihke
V ceni strehe je potrebno upoštevati vsa pritrdilna sredstva, preklope in zaključke. Pri izvedbi strehe je poleg projektiranih detajlov potrebno upoštevati sistemske rešitve proizvajalcev. Tesnenje hidroizolacije okoli vseh odprtin in prebojev  po projektu, vključno z vsem tesnilnim materialom in sidranjem, ter zaključnimi obrobami. Preklopi izolacij morajo biti upoštevani v enotni ceni.</t>
    </r>
  </si>
  <si>
    <r>
      <t xml:space="preserve">Dobava materiala in izdelava zelene strehe v zahodnem atriju (nad zakloniščem) oznake S-5 v sestavi:
</t>
    </r>
    <r>
      <rPr>
        <sz val="10"/>
        <rFont val="Arial"/>
        <family val="2"/>
        <charset val="238"/>
      </rPr>
      <t>- rastni substrat: rjava zemlja I. kategorije - zajeto pri zemeljskih delih
- filtrski sloj: PES filc 200 g/m2
- drenažni sloj: nasutje iz penjene gline, škrilja in lave deb. 15cm
- filtrski sloj: PES filc 150 g/m2
- toplotna izolacija in zaščita HI: ekstrudirani polistiren XPS deb. 4cm, SIST EN 13164, [λD = max.0.032 W/(m.K), CS(10) = 300 kPa], kot npr.: FIBRANxps 300-L ali enakovredno, plošče s stopničastimi preklopi, prosto položene na podlago</t>
    </r>
    <r>
      <rPr>
        <sz val="10"/>
        <rFont val="Arial"/>
        <family val="2"/>
      </rPr>
      <t xml:space="preserve">
- protikoreninska zaščita: protikoreninska folija na bazi LDPE, debelina 0,4 mm,
kot npr.: Diadem FLW-400 ali enakovredno
- hidroizolacija: Polimer-bitumenska, dvoslojna (APP + APAO) v sestavi:
- zgornji sloj s protikoreninskimi dodatki, z zahtevami za toplotno obstojnost: fleksibilnost pri nizkih temperaturah -15°C, polimer-bitumenski varilni trak na bazi APP polno navarjen na spodnjega, kot npr.: General Garden FLL 5mm ali enakovredno,
- spodnji sloj s posebnimi zahtevami za toplotno obstojnost: fleksibilnost pri nizkih temperaturah -25°C, polimer-bitumenski varilni trak na bazi APAO prosto položen na podlago z varjenimi preklopi, kot npr.: Galaxy FC 180 5 mm ali enakovredno.
Na stiku z zidom je pod HI podložen EPS kotni profil.
- toplotna izolacija: ekspandirani polistiren EPS SIST EN 13163 [λD = max.0.036 W/(m.K), CS(10) = 150 kPa], plošče lepljene+sidrane v sloju deb. 18cm npr.: Fragmat EPS 150 ali enakovr.
- parna zapora: varilni bitumenski trak z nosilcem iz aluminijaste folije in steklenega voala (AL01+V60), sd = min. 1500 m, kot npr.: Gemini Vapor 4 ali enakovredno, parna zapora se vgradi na predhodni hladni bitumenski premaz (0.3 kg/m2) - 0,4 cm. Na stiku z zidom je pod HI podložen EPS kotni profil. Upoštevati vertikalne zavihke
</t>
    </r>
  </si>
  <si>
    <r>
      <t xml:space="preserve">Dobava materiala in izdelava pohodne strehe v vzhodnem atriju (nad kletjo) oznake S-6 v sestavi:
- pohodne teraco plošče na distančnikih deb. 9cm - zajeto pri tlakarskih delih
</t>
    </r>
    <r>
      <rPr>
        <sz val="10"/>
        <rFont val="Arial"/>
        <family val="2"/>
        <charset val="238"/>
      </rPr>
      <t>- filtrski sloj: PP filc 135 g/m2
- toplotna izolacija in zaščita HI: ekstrudirani polistiren XPS deb. 4cm, SIST EN 13164, [λD = max.0.032 W/(m.K), CS(10) = 300 kPa], kot npr.: FIBRANxps 300-L ali enakovredno, plošče s stopničastimi preklopi, prosto položene na podlago</t>
    </r>
    <r>
      <rPr>
        <sz val="10"/>
        <rFont val="Arial"/>
        <family val="2"/>
      </rPr>
      <t xml:space="preserve">
- hidroizolacija: Polimer-bitumenska, dvoslojna (APAO + SBS) v sestavi:
- zgornji sloj s posebnimi zahtevami za toplotno obstojnost: fleksibilnost pri nizkih temperaturah -25°C, polimer-bitumenski varilni trak na bazi APAO polno navarjen na spodnjega, kot npr.: Galaxy FC 180 5 mm ali enakovredno
- spodnji sloj: samolepilni bitumenski trak na bazi SBS zalepljen na površino toplotne izolacije, varjeni preklopi, kot npr.: Halley FC 160 3 mm ali enakovredno. 
Na stiku z zidom je pod HI podložen EPS kotni profil.
- toplotna izolacija: ekspandirani polistiren EPS SIST EN 13163 [λD = max.0.036 W/(m.K), CS(10) = 150 kPa], plošče lepljene+sidrane v sloju deb. 18cm npr.: Fragmat EPS 150 ali enakovr.
- parna zapora: varilni bitumenski trak z nosilcem iz aluminijaste folije in steklenega voala (AL01+V60), sd = min. 1500 m, kot npr.: Gemini Vapor 4 ali enakovredno, parna zapora se vgradi na predhodni hladni bitumenski premaz (0.3 kg/m2) - 0,4 cm. Na stiku z zidom je pod HI podložen EPS kotni profil. Upoštevati vertikalne zavihke</t>
    </r>
  </si>
  <si>
    <t xml:space="preserve"> - mikroarmiran naklonski beton C16/20 v naklonu 1,5% deb. od 2-12,9cm
V ceni strehe je potrebno upoštevati vsa pritrdilna sredstva, preklope in zaključke. Pri izvedbi strehe je poleg projektiranih detajlov potrebno upoštevati sistemske rešitve proizvajalcev. Tesnenje hidroizolacije okoli vseh odprtin in prebojev  po projektu, vključno z vsem tesnilnim materialom in sidranjem, ter zaključnimi obrobami. Preklopi izolacij morajo biti upoštevani v enotni ceni.</t>
  </si>
  <si>
    <t xml:space="preserve"> - mikroarmiran naklonski beton C16/20 v naklonu 1,5% deb. od 2-10cm
V ceni strehe je potrebno upoštevati vsa pritrdilna sredstva, preklope in zaključke. Pri izvedbi strehe je poleg projektiranih detajlov potrebno upoštevati sistemske rešitve proizvajalcev. Tesnenje hidroizolacije okoli vseh odprtin in prebojev  po projektu, vključno z vsem tesnilnim materialom in sidranjem, ter zaključnimi obrobami. Preklopi izolacij morajo biti upoštevani v enotni ceni.</t>
  </si>
  <si>
    <t>Dobava in vgradnja pranega prodca med distančniki v vzhodnem delu atrija, sestava oznake S-6. Prodec granulacije 8-16mm v sloju deb. 5cm vgradnja med distančniki.</t>
  </si>
  <si>
    <t>Dobava in vgradnja rjave zemlje I. kategorije v zahodnem delu atrija, sestava oznake S-5. Sloj zemlje deb. od 45 do 53 cm.</t>
  </si>
  <si>
    <t xml:space="preserve">Dobava materiala in oblaganje AB plošče nad zunanjim stropom P4.1 s toplotno izolativnimi ploščami iz kamene volne s črnim steklenim voalom deb. 10cm. Izolacija se sidra v AB ploščo. V ceni zajeti vse izreze, ves pritrdilni material, delovne odre potrebne za izvedbo del. </t>
  </si>
  <si>
    <t xml:space="preserve">Dobava materiala in oblaganje AB nosilcev nad zunanjim stropom P4.1 s toplotno izolativnimi ploščami iz kamene volne s črnim steklenim voalom deb. 5cm. Izolacija se sidra v AB nosilec. V ceni zajeti vse izreze, ves pritrdilni material, delovne odre potrebne za izvedbo del. </t>
  </si>
  <si>
    <t xml:space="preserve">Dobava materiala in oblaganje AB plošče nad zunanjim stropom P4.1 med osmi 4-5/A-B s toplotno izolativnimi ploščami iz kamene volne s črnim steklenim voalom deb. 5cm. Izolacija se sidra v AB ploščo. V ceni zajeti vse izreze, ves pritrdilni material, delovne odre potrebne za izvedbo del. </t>
  </si>
  <si>
    <t>Dobava materiala in izdelava toplotno izolativne tankoslojne horizontalne fasade plošče in nosilca nad teraso in pod balkoni oznaka sestave TL-4 v sestavi:
- toplotna izolacija iz mineralne volne deb. 5cm, kot npr. KNAUF INSULATION FKD-S Thermal ali enakovredno, plošče so lepljene in sidarne v AB ploščo po tehn. specifikaciji proizv. sistema
- izravnava s fasadnim lepilom kot npr. UNISTAR LIGHT  lepilna malta
- nanos fasadne armirne mrežice na lepilo
- izravnava mrežice z lepilom kot npr. UNISTAR LIGHT 
- premaz z emulzijo
- zaključni sloj: silikonsko silikatni grobi omet, kot npr. ROEFIX SI-SI, barva in finost zrnavosti po izbiri arhitekta
V ceni vključiti obdelavo vseh vogalov, ojačitev, odkapnikov in zaključkov.</t>
  </si>
  <si>
    <t>Dobava materiala in izdelava toplotno izolativne tankoslojne vertikalne fasade terase med osmi 3-6/ob osi G oznaka sestave F.03 v sestavi:
- toplotna izolacija iz mineralne volne deb. 20cm, kot npr. KNAUF INSULATION FKD-S Thermal ali enakovredno, plošče so lepljene in sidarne v AB steno po tehn. specifikaciji proizv. sistema
- izravnava s fasadnim lepilom kot npr. UNISTAR LIGHT  lepilna malta
- nanos fasadne armirne mrežice na lepilo
- izravnava mrežice z lepilom kot npr. UNISTAR LIGHT 
- premaz z emulzijo
- zaključni sloj: silikonsko silikatni grobi omet, kot npr. ROEFIX SI-SI, barva in finost zrnavosti po izbiri arhitekta
V ceni vključiti obdelavo vseh vogalov, špalet, ojačitev, odkapnikov in zaključkov.</t>
  </si>
  <si>
    <t>Dobava materiala in izdelava toplotno izolativne tankoslojne vertikalne fasade cokla terase med osmi 3-6/ob osi G v sestavi:
- toplotna izolacija iz ekstrudiranega polistirena XPS deb. 20cm, kot npr. FIBRANxps ETICS GF-I ali enakovredno, plošče so lepljene in sidarne v AB steno po tehn. specifikaciji proizv. sistema
- izravnava s fasadnim lepilom kot npr. UNISTAR LIGHT  lepilna malta
- nanos fasadne armirne mrežice na lepilo
- izravnava mrežice z lepilom kot npr. UNISTAR LIGHT 
- premaz z emulzijo
- zaključni sloj: silikonsko silikatni grobi omet, kot npr. ROEFIX SI-SI, barva in finost zrnavosti po izbiri arhitekta
V ceni vključiti obdelavo vseh vogalov, špalet, ojačitev, odkapnikov in zaključkov.</t>
  </si>
  <si>
    <t>Dobava materiala in izdelava toplotno izolativne tankoslojne vertikalne fasade cokla notranjega dela atičnega zidu in stebrov na terasi med osmi 3-6/ G-H v sestavi:
- toplotna izolacija iz ekstrudiranega polistirena XPS deb. 5cm, kot npr. FIBRANxps ETICS GF-I ali enakovredno, plošče so lepljene in sidarne v AB steno po tehn. specifikaciji proizv. sistema
- izravnava s fasadnim lepilom kot npr. UNISTAR LIGHT  lepilna malta
- nanos fasadne armirne mrežice na lepilo
- izravnava mrežice z lepilom kot npr. UNISTAR LIGHT 
- premaz z emulzijo
- zaključni sloj: silikonsko silikatni grobi omet, kot npr. ROEFIX SI-SI, barva in finost zrnavosti po izbiri arhitekta
V ceni vključiti obdelavo vseh vogalov, špalet, odkapnikov in zaključkov.</t>
  </si>
  <si>
    <t>Dobava materiala in izdelava toplotno izolativne tankoslojne vertikalne fasade notranjega dela atičnega zidu in stebrov na terasi med osmi 3-6/ G-H v sestavi:
- toplotna izolacija iz mineralne volne deb. 5cm, kot npr. KNAUF INSULATION FKD-S Thermal ali enakovredno, plošče so lepljene in sidarne v AB steno po tehn. specifikaciji proizv. sistema
- izravnava s fasadnim lepilom kot npr. UNISTAR LIGHT  lepilna malta
- nanos fasadne armirne mrežice na lepilo
- izravnava mrežice z lepilom kot npr. UNISTAR LIGHT 
- premaz z emulzijo
- zaključni sloj: silikonsko silikatni grobi omet, kot npr. ROEFIX SI-SI, barva in finost zrnavosti po izbiri arhitekta
V ceni vključiti obdelavo vseh vogalov, ojačitev, odkapnikov in zaključkov.</t>
  </si>
  <si>
    <t>Dobava in montaža ogrevanega strešnega odtoka - odtočnik na ravni strehi. Odtočnik z iztokom preseka Ø110mm, izlivna pločevina varjena na HI folijo, vključno z grelnim elementom. Na vtokih se namesti zaščitna mrežica. Izvedba po tipskem detajlu proizvajalca npr. Geberit. Vse mere kontrolirati na mestu samem pred izdelavo in montažo. V ceni zajeti ves tesnilni in pritrdilni material, ter upoštevati izdelavo priključka na odtočne cevi.</t>
  </si>
  <si>
    <t>Dobava in montaža ogrevanega strešnega odtoka - odtočnika nad kletno ploščo v zunanjem delu atrija. Odtočnik z iztokom preseka Ø110mm, izlivna pločevina varjena na HI folijo, vključno z grelnim elementom. Na vtokih se namesti zaščitna mrežica. Izvedba po tipskem detajlu proizvajalca npr. Geberit. Vse mere kontrolirati na mestu samem pred izdelavo in montažo. V ceni zajeti ves tesnilni in pritrdilni material, ter upoštevati izdelavo priključka na odtočne cevi.</t>
  </si>
  <si>
    <t>Dobava in polaganje alu lamelnega robnika v atriju. ALU robnik se polaga v beton C12/15. Višina robnika mora biti prilagojena višini nasutja v atriju.</t>
  </si>
  <si>
    <t>Dobava in vgradnja pranega prodca ob fasadi notranjega atrija, pas širine 40cm. Prodec granulacije 16-32mm v sloju deb. 30cm. Pod prodcem se položi protikoreninska folija.</t>
  </si>
  <si>
    <r>
      <t xml:space="preserve">Dobava materiala in kompletna izdelava kapne obloge atike širine 35cm v sestavi:
</t>
    </r>
    <r>
      <rPr>
        <b/>
        <sz val="10"/>
        <rFont val="Arial"/>
        <family val="2"/>
        <charset val="238"/>
      </rPr>
      <t xml:space="preserve">- </t>
    </r>
    <r>
      <rPr>
        <sz val="10"/>
        <rFont val="Arial"/>
        <family val="2"/>
      </rPr>
      <t>zaključna alu pločevina atike  deb. 2mm, r.š. 55cm z vsemi preklopi, zgibi, pritrdili. RAL barva pločevine po izboru arhitekta
-  nosilna pritrdilna jeklena vroče cinkana plošča deb. 3mm, r.š. 40cm  za pritrditev alu pločevine 
- hidroizolacija: polimer-bitumenski varilni trak na bazi APAO je polno navarjen na OSB ploščo, trak je zaščiten s kremenčevim posipom, kot npr.: Galaxy FC MINERAL
- OSB podložne plošče, deb. 2,5cm, širine 35cm
- nosilna podkonstrukcija 2x leseni morali 5x5cm, prirezani v naklonu. Vijačenje v ab atični zid
- med morali se vgradi toplotna izolacija v naklonu iz trde kamene volne v debelini 4 - 6 cm
V ceni kapne obloge atike je potrebno upoštevati vsa pritrdilna sredstva, preklope in zaključke. Izvajalec pred izvedbo pripravi delavniški detajl atike, ki ga potrdi arhitekt.</t>
    </r>
  </si>
  <si>
    <r>
      <t xml:space="preserve">Dobava materiala in kompletna izdelava kapne obloge atike širine 50cm v sestavi:
</t>
    </r>
    <r>
      <rPr>
        <b/>
        <sz val="10"/>
        <rFont val="Arial"/>
        <family val="2"/>
        <charset val="238"/>
      </rPr>
      <t xml:space="preserve">- </t>
    </r>
    <r>
      <rPr>
        <sz val="10"/>
        <rFont val="Arial"/>
        <family val="2"/>
      </rPr>
      <t>zaključna alu pločevina atike  deb. 2mm, r.š. 70cm z vsemi preklopi, zgibi, pritrdili. RAL barva pločevine po izboru arhitekta
-  nosilna pritrdilna jeklena vroče cinkana plošča deb. 3mm, r.š. 50cm  za pritrditev alu pločevine 
- hidroizolacija: polimer-bitumenski varilni trak na bazi APAO je polno navarjen na OSB ploščo, trak je zaščiten s kremenčevim posipom, kot npr.: Galaxy FC MINERAL
- OSB podložne plošče, deb. 2,5cm, širine 50cm
- nosilna podkonstrukcija 2x leseni morali 5x5cm, prirezani v naklonu. Vijačenje v ab atični zid
- med morali se vgradi toplotna izolacija v naklonu iz trde kamene volne v debelini 4 - 6 cm
V ceni kapne obloge atike je potrebno upoštevati vsa pritrdilna sredstva, preklope in zaključke. Izvajalec pred izvedbo pripravi delavniški detajl atike, ki ga potrdi arhitekt.</t>
    </r>
  </si>
  <si>
    <t>Dobava materiala in izdelava notranje obloge atike v sestavi:
- barvana alu pokrivna pločevina deb. 1mm, RAL barva po izboru projektanta. Pritrditev v atični zid
- toplotna izolacija iz mineralne volne deb. 5cm, kot npr. KNAUF INSULATION FKD-S Thermal ali enakovredno, plošče so lepljene in sidarne v AB steno po tehn. specifikaciji proizv. sistema
- hidroizolacija s kremenčevim posipom je polimer-bitumenska, dvoslojna,  debeline 0,8 cm. Zgornji polimer-bitumenski varilni trak na bazi APAO je polno navarjen  na spodnjega s posebnimi zahtevami za toplotno obstojnost. Trak je zaščiten s kremenčevim posipom, barva po izbiri arhitekta, kot npr.: Galaxy FC MINERAL.  Spodnji trak polimer-bitumenski varilni trak na bazi APAO polno varjen na betonsko podlago, s posebnimi zahtevami za topl.obstojnost, kot npr.: Galaxy FC 180 4mm
- obstoječ betonski atični zid, ki se predhodno očisti
V ceni atike je potrebno upoštevati vsa pritrdilna sredstva, preklope in zaključke. Tesnenje hidroizolacije okoli vseh odprtin in prebojev  po projektu, vključno z vsem tesnilnim materialom in sidranjem, ter zaključnimi obrobami.</t>
  </si>
  <si>
    <t>Dobava in montaža obrob na zidove, zaključki instalacijskih prebojev. Uporabi se hidroizolacijski trak posipom npr. Galaxy FC MINERAL. Višina zaključevanja do 60cm. Upoštevati vsa pritrdilna sredstva, preklope in zaključke.</t>
  </si>
  <si>
    <t>Izdelava, dobava in montaža varnostnega preliva iz INOX prašno barvane cevi ovalnega preseka 12,5x30cm s prirobnico iz INOX pločevine debeline 1 mm, dolžina cevi 65cm. Na vtoku se montira  rešetka. Vgradnja v izolacijski sloj in preko parapetnega zidu. V ceni upoštevati vsa tesnenja in obdelave.</t>
  </si>
  <si>
    <r>
      <t xml:space="preserve">Dobava in montaža horizontalnih odtočnih PVC cevi </t>
    </r>
    <r>
      <rPr>
        <sz val="10"/>
        <rFont val="Arial"/>
        <family val="2"/>
        <charset val="238"/>
      </rPr>
      <t>Ø</t>
    </r>
    <r>
      <rPr>
        <sz val="10"/>
        <rFont val="Arial"/>
        <family val="2"/>
      </rPr>
      <t xml:space="preserve">12,5cm za odvod vode iz plošče notranjega atrija. Cevi SN4, izdelane v skladu s SIST EN 1401-1 in SIST EN 13476-1. Kompletno z vsemi koleni in pritrdilnimi elementi, vsemi pomožnimi deli, prenosi in transporti vsega potrebnega materiala do mesta vgrajevanja, vsem tesnilnim in pritrdilnim materialom. </t>
    </r>
  </si>
  <si>
    <t xml:space="preserve">Dobava materiala, izdelava in montaža linijskega sneglova po vzoru obstoječega. Pritrditev sneglova v lesene lege. </t>
  </si>
  <si>
    <t>Dobava materiala, izdelava in montaža usmerjevalne barvane alu pločevine debeline 0,8 mm, razvita širina do 28 cm.</t>
  </si>
  <si>
    <t>Dobava materiala, izdelava in montaža kapne kovinske mrežice z vsem drobnim materialom po navodilih proizvajalca.</t>
  </si>
  <si>
    <t>Dobava materiala, izdelava in montaža čelne barvane alu pločevine deb. 0,7 mm, razvita širina do 35 cm. RAL barva po izboru projektanta. Upoštevati ves pritrdilni material in vsa upasovanja.</t>
  </si>
  <si>
    <t>Dobava materiala, izdelava in montaža obrobe strešnih oken, cevi in odduhov iz alu barvane pločevine deb. 0,7mm, razvita širina do 40 cm. RAL barva po izboru projektanta. Upoštevati ves pritrdilni material in vsa upasovanja.</t>
  </si>
  <si>
    <t>Dobava materiala, izdelava in montaža žlote iz barvane alu pločevine deb. 0,7 mm, razvita širina do 80 cm. RAL barva po izboru projektanta. Pod pločevino žlote se vgradi nosilni sloj iz desk oz. OSB plošče. Upoštevati ves pritrdilni material in vsa upasovanja.</t>
  </si>
  <si>
    <t xml:space="preserve">Dobava materiala, izdelava in montaža prehodne alu barvane pločevine med zgornjim in spodnjim nivojem strehe debeline 0,8 mm, razvita širina do 50 cm. </t>
  </si>
  <si>
    <t>Demontaža in  odstranitev žlebov in odtočnih cevi iz pocinkane pločevine. Nakladanje materiala na kamion in odvoz na trajno deponijo s plačilom takse.</t>
  </si>
  <si>
    <t>Demontaža in  odstranitev vseh kleparskih obrob, zaključnih in odkapnih pločevin, žlot, kap,… Nakladanje materiala na kamion in odvoz na trajno deponijo s plačilom takse.</t>
  </si>
  <si>
    <t>Demontaža in  odstranitev pločevinastih streh na frčadah. Streha v sestavi:
- barvana pocinkana pločevina
- lesen opaž deb. 2,5cm
- lesene letve
- toplotna izolacija iz steklene volne med špirovci deb.15cm tip Novoterm LIP
Nakladanje materiala na kamion in odvoz na trajno deponijo s plačilom takse.</t>
  </si>
  <si>
    <t xml:space="preserve">Dobava materiala, izdelava in montaža žlebu pravokotne oblike iz barvane alu pločevine deb. 0,7 mm, razvita širina do 46 cm. Upoštevati nosilne kljuke in ves pritrdilni material. Žleb se izdela po vzoru obstoječega žlebu. </t>
  </si>
  <si>
    <t xml:space="preserve">Dobava materiala, izdelava in montaža žlebu ravne strehe ob osi 8 in streha nad teraso. Žleb pravokotne oblike iz barvane alu pločevine deb. 0,7 mm, razvita širina do 46 cm, pritrjen na nosilne kljuke. Kljuka je pritrjena na OSB ploščo deb. 2,5cm, širine 15cm, ki je pritrjena na nosilni Z profil iz jeklene pločevine deb. 5mm. Nosilna jeklena pločevina je sidrana v AB steno/ploščo. Glej detajl projektanta. Upoštevati ves pritrdilni material. </t>
  </si>
  <si>
    <t xml:space="preserve">Dobava materiala, izdelava in montaža čelne pločevine ravne strehe nad 1.nad. v osi B in G. Čelni zaključek iz dvojne bigane alu barvane pločevine deb. 0,7 mm, razvita širina 40+52cm, ki je pritrjena na OSB ploščo deb. 2,5cm, širine 15cm. OSB plošča je pritrjena na nosilni Z profil iz jeklene pločevine deb. 5mm. Nosilna jeklena pločevina je sidrana v AB steno/ploščo. Glej detajl projektanta. Upoštevati ves pritrdilni material. </t>
  </si>
  <si>
    <t>Dobava in montaža LTŽ cevi dolžine 2m v spodnjem delu odtočne cevi. Upoštevati objemke, spajanje z odtočno vertikalo in ves pritrdilni material.</t>
  </si>
  <si>
    <t>Dobava materiala, izdelava in montaža odkapne barvane alu pločevine debeline 0,8 mm, razvita širina do 23 cm.</t>
  </si>
  <si>
    <t>Dobava in montaža raznih alu zaključnih pločevin deb. 1mm na zaključkih strehe in fasade. V ceni pločevine je potrebno upoštevati vsa pritrdilna sredstva, preklope in zaključke. Količina je ocenjena.</t>
  </si>
  <si>
    <t>b.1.28.</t>
  </si>
  <si>
    <t>b.1.29.</t>
  </si>
  <si>
    <t>b.1.30.</t>
  </si>
  <si>
    <t>b.1.31.</t>
  </si>
  <si>
    <t>b.1.32.</t>
  </si>
  <si>
    <t>b.1.33.</t>
  </si>
  <si>
    <t>b.1.34.</t>
  </si>
  <si>
    <t>b.1.35.</t>
  </si>
  <si>
    <t>b.1.36.</t>
  </si>
  <si>
    <t xml:space="preserve">Dobava materiala in izdelava tankoslojnega ometa na multipor izolaciji v sestavi: prvi sloj lepilne malte, armirna pvc mrežica in drugi sloj lepilne malte, komplet s pripravo podlage, dobavo materiala, prenosi, transport, vsa pomožna dela ter ves drobni pritrdilni material in vse potrebne robne letvice. </t>
  </si>
  <si>
    <t>Dobava materiala in oblaganje stene s toplotno izolacijskimi ploščami iz celičnega betona deb. 10cm, plošča kot npr. Ytong Multipor.  Plošče se lepijo tesno druga ob drugo po celotni površini. Izvedba po navodilih proizvajalca z vsem potrebnim materialom za izvedbo.</t>
  </si>
  <si>
    <t>Dobava materiala in oblaganje stene s toplotno izolacijskimi ploščami iz celičnega betona deb. 5cm, plošča kot npr. Ytong Multipor.  Plošče se lepijo tesno druga ob drugo po celotni površini. Izvedba po navodilih proizvajalca z vsem potrebnim materialom za izvedbo.</t>
  </si>
  <si>
    <t xml:space="preserve">Dobava materiala in izravnava strojnic s cementno samorazlivno maso kot npr. Planitop fast deb. do 5mm s predhodnim  čiščenjem podlage in nanosom emulzije za oprijem. </t>
  </si>
  <si>
    <t>Dobava materiala in izdelava zaključnega tlaka strojnic v kleti, izdelanega iz samorazlivnega epoksidnega dvokomponentnega nanosa  v deb. 5 mm kot npr. Sikafloor. Izvedba tlaka po postopku:
- brušenje podlage  
- temeljni vezni sloj  
- 2x preplastitev z epoksidno maso z vmešanim krem.polnilom 
- zaključni samorazlivni nanos v barvi po izbiri projektanta (RAL), z možnostjo posipa dekorativnih lističev oz. protizdrsnega sredstva
V ceni je potrebno upoštevati vse prilagoditve, vsa upasovanja in zaključke.</t>
  </si>
  <si>
    <t>predpražnik dim. 150x300cm</t>
  </si>
  <si>
    <t>predpražnik dim. 100x300cm</t>
  </si>
  <si>
    <t>Dobava in vgradnja potopljenega predražnika pravokotne oblike, tip vložka (guma+krtača) in barva po potrditvi projektanta. Predpražnik odporen proti vremenskim vplivom, profilirani gumjasti in ščetinasti vložki v ALU profilih povezanih z nerjavnim jeklenim kablom v PVC ovoju, dovoljena povoznost: invalidski vozički, otroški vozički in ročni vozički, protidrsni razred R9. Vključno z dobavo in vgradnjo pripadajočega okvirja iz eloksiranega aluminija. Predpražnik tip kot npr. EMCO, Diplomat 517 GB.</t>
  </si>
  <si>
    <t>Dobava materiala in polaganje polimer-bitumenske (APP) horizontalne eno slojne hidroizolacije pod tlakom s predhodnim emulzijskim premazom. Hidroizolacija kot npr. GM Orion FC 180 deb. 4mm, polno varjena, vključno z vertikalnimi zavihki 15cm. Obdelava okoli vseh prebojev. Upoštevana neto površina brez preklopov.</t>
  </si>
  <si>
    <t>a.4.1.</t>
  </si>
  <si>
    <t xml:space="preserve">Dobava materiala in izdelava tlaka oznaka P1b v sestavi:
- armiran cementni estrih C16/20 deb. 5,5cm z vsebnostjo PP vlaken
- pe folija
- toplotna izolacija: ekspandirani polistiren EPS deb. 8cm, SIST EN 13163, [λD = max.0.034 W/(m.K),σ10%def.= 150 kPa],  plošče prosto položene na podlago, kot npr.: Fragmat EPS 150 ali enakovr.
Pri armiranem cementnem estrihu upoštevati vgradnjo robnih izolacijskih trakov, izdelavo dilatacij in obdelavo površine za  polaganje finalnega tlaka. </t>
  </si>
  <si>
    <t xml:space="preserve">Dobava materiala in izdelava tlaka oznaka P2b v sestavi:
- armiran cementni estrih C16/20 deb. 6,3cm z vsebnostjo PP vlaken
- pe folija
- toplotna izolacija: ekspandirani polistiren EPS deb. 3cm, SIST EN 13163, [λD = max.0.034 W/(m.K),σ10%def.= 150 kPa],  plošče prosto položene na podlago, kot npr.: Fragmat EPS 150 ali enakovr.
Pri armiranem cementnem estrihu upoštevati vgradnjo robnih izolacijskih trakov, izdelavo dilatacij in obdelavo površine za  polaganje finalnega tlaka. </t>
  </si>
  <si>
    <t>Vzidava RF okvirja predpražnika dim. 150x300cm.</t>
  </si>
  <si>
    <t>Vzidava RF okvirja predpražnika dim. 100x300cm.</t>
  </si>
  <si>
    <t>Dobava materiala in izdelava cementne hidroizolacije v WC prostoru in pod prepražnikom. Hidroizolacija se izdela po sistemu npr. Mapelastic premaz 2x + Mapeband trak ob robovih sten. Upoštevati vse komplet za izdelavo m2 hidroizolacije. Horizontalne in vertikalne površine.</t>
  </si>
  <si>
    <t xml:space="preserve">Dobava in polaganje nizkostenske obrobe iz teraco plošč višine 7-9cm, polaganje na tankolepilno - cement akrilatno lepilo. Teraco plošča deb. 12mm enakega tipa kot tlak se lepi na steno. Polaganje na pripravljeno podlogo. Stiki plošč se fugirajo, debelina fuge max 2mm. Upoštevati vse izreze, upasovanja, vsa pomožna dela in prenose do mesta polaganja. </t>
  </si>
  <si>
    <t>b.7.5.</t>
  </si>
  <si>
    <t>b.7.6.</t>
  </si>
  <si>
    <t>b.7.7.</t>
  </si>
  <si>
    <t>b.7.8.</t>
  </si>
  <si>
    <t xml:space="preserve">Dobava materiala in izdelava tlaka oznaka P2a v sestavi:
- armiran cementni estrih C16/20 deb. 6,3cm z vsebnostjo PP vlaken
- pe folija
- toplotna izolacija: ekspandirani polistiren EPS deb. 3cm, SIST EN 13163, [λD = max.0.034 W/(m.K),σ10%def.= 150 kPa],  plošče prosto položene na podlago, kot npr.: Fragmat EPS 150 ali enakovr.
Pri armiranem cementnem estrihu upoštevati vgradnjo robnih izolacijskih trakov, izdelavo dilatacij in obdelavo površine za  polaganje finalnega tlaka. </t>
  </si>
  <si>
    <t xml:space="preserve">Dobava materiala in izdelava tlaka oznaka P5b v sestavi:
- armiran cementni estrih C16/20 deb. 5cm z vsebnostjo PP vlaken
- pe folija
- toplotna izolacija: ekspandirani polistiren EPS deb. 10cm, SIST EN 13163, [λD = max.0.034 W/(m.K),σ10%def.= 150 kPa],  plošče prosto položene na podlago, kot npr.: Fragmat EPS 150 ali enakovr.
Pri armiranem cementnem estrihu upoštevati vgradnjo robnih izolacijskih trakov, izdelavo dilatacij in obdelavo površine za  polaganje finalnega tlaka. </t>
  </si>
  <si>
    <t xml:space="preserve">Dobava in polaganje prefabriciranih betonskih teraco plošč v novi čakalnici in vetrolovu, oznaka sestave P1b. Teraco plošče za notranjo uporabo, deb. 2,5cm, dimenzij 60x120cm, brušene obdelave, protidrsne obdelave R10, kot  npr. Agglotech ali enakovredno. Tip plošč, barva in tekstura po izbiri arhitekta. Izvajalec pripravi vzorec plošče, ki ga potrdi projektant. Plošče se polagajo v cement-akrilatno lepilno malto kot npr. Mapei Keracolor ali enakovredno. Stiki plošč se fugirajo, debelina fuge max 2mm. Upoštevati vse izreze, upasovanja, vsa pomožna dela in prenose do mesta polaganja. </t>
  </si>
  <si>
    <t xml:space="preserve">Dobava in polaganje prefabriciranih betonskih teraco plošč v vzhodnem delu atrija, oznaka sestave S-6. Teraco plošče za zunanjo uporabo deb. 4cm, dimenzij 60x60cm, brušene obdelave, odporne proti zmrzali, protidrsne obdelave R10, kot  npr. Agglotech ali enakovredno. Tip plošč, barva in tekstura po izbiri arhitekta. Izvajalec pripravi vzorec plošče, ki ga potrdi projektant. Plošče se polagajo na sistemske distančnike kot npr.: Impertek ali enakovredno višine 5-10,8cm in in sistemsko alu podkonstrukcijo, ki povezuje distančnike. Pod distančniki so položeni dodatni odrezki hidroizolacije (zaščita). Upoštevati vse izreze, upasovanja, vsa pomožna dela in prenose do mesta polaganja. </t>
  </si>
  <si>
    <t>b.1.37.</t>
  </si>
  <si>
    <t>Dobava materiala in izdelava zelene strehe nad 1.nadstropjem oznake S-4-prodec ob atiki v sestavi:
- pran prodec 16 - 32mm deb. 6cm
- ločilni sloj PP filc, površinska masa min. 125 g/m², npr.: Polyfelt TS 20 ali enakovredno
- hidroizolacija: Polimer-bitumenska, dvoslojna (APAO + SBS) v sestavi:
- zgornji sloj s posebnimi zahtevami za toplotno obstojnost: fleksibilnost pri nizkih temperaturah -25°C, polimer-bitumenski varilni trak na bazi APAO polno navarjen na spodnjega, kot npr.: Galaxy FC 180 5 mm ali enakovredno,
- spodnji sloj: samolepilni bitumenski trak na bazi SBS zalepljen na površino toplotne izolacije, varjeni preklopi, kot npr.: Halley FC 160 3 mm ali enakovredno. Na stiku z zidom je pod HI podložen EPS kotni profil.
- toplotna izolacija: ekspandirani polistiren EPS SIST EN 13163 [λD = max.0.036 W/(m.K), CS(10) = 100 kPa], plošče rezane v konus v naklonu 1,5%, od min. 20cm do max. 32cm. Razrez plošč po posebnem načrtu, ki ga pripravi dobavitelj plošč, npr.: Fragmat EPS 100 ali enakovr.
- parna zapora: varilni bitumenski trak z nosilcem iz aluminijaste folije in steklenega voala (AL01+V60), sd = min. 1500 m, kot npr.: Gemini Vapor 4 ali enakovredno, parna zapora se vgradi na predhodni hladni bitumenski premaz (0.3 kg/m2) - 0,4 cm. Na stiku z zidom je pod HI podložen EPS kotni profil. Upoštevati vertikalne zavihke
V ceni strehe je potrebno upoštevati vsa pritrdilna sredstva, preklope in zaključke. Pri izvedbi strehe je poleg projektiranih detajlov potrebno upoštevati sistemske rešitve proizvajalcev. Tesnenje hidroizolacije okoli vseh odprtin in prebojev  po projektu, vključno z vsem tesnilnim materialom in sidranjem, ter zaključnimi obrobami. Preklopi izolacij morajo biti upoštevani v enotni ceni.</t>
  </si>
  <si>
    <t>Demontaža in odstranitev izolacije plošče v atriju sestava:
- bitumenska hidroizolacija + vertikalni zavihki 
- toplotna izolacija stiropor deb. 5cm
- parna zapora Aluventibit 01/4P
Čiščenje do betonske podlage.
OP. sestava je določena gleda na razpoložljive podatke!
Nakladanje materiala na kamion in odvoz na trajno deponijo s plačilom takse.</t>
  </si>
  <si>
    <t>Rušenje in odstranitev asfalta z izolacijo v podhodu na severni strani. Tlak v sestavi:
- asfaltni sloj deb. 9cm. Linija asfalta, ki se odstranjuje se strojno zareže.
- bitumenska hidroizolacija + vertikalni zavihki 
Čiščenje do betonske podlage.
OP. sestava je določena gleda na razpoložljive podatke!
Nakladanje materiala na kamion in odvoz na trajno deponijo s plačilom takse.</t>
  </si>
  <si>
    <t xml:space="preserve">Dobava in vgrajevanje kamnolomskega materiala tampon 0-32mm z razgrinjanjem, planiranjem in utrjevanjem v plasteh do nosilnosti min Evd=50Mpa. Vrh tamponskega sloja splanirati s točnostjo +-2cm. Zasip ob objektu in nasip pod novo čakalnico. </t>
  </si>
  <si>
    <t xml:space="preserve">Strojno-ročni izkop zemljine III.ktg ob zunanjih temeljih/stenah objekta in pod novimi čakalnicami. Nakladanje materiala na kamion in odvoz na trajno deponijo s plačilom takse. </t>
  </si>
  <si>
    <t>predpražnik dim. 295x235cm</t>
  </si>
  <si>
    <t>predpražnik dim. 271x450cm</t>
  </si>
  <si>
    <t>Dobava materiala in polaganje polimer-bitumenske (APP) vertikalne eno slojne hidroizolacije zunanje stene in temelja s predhodnim emulzijskim premazom. Hidroizolacija kot npr. GM Orion FC 180 deb. 4mm, polno varjena. Upoštevana neto površina brez preklopov.</t>
  </si>
  <si>
    <t>a.6.1.</t>
  </si>
  <si>
    <t>a.6.2.</t>
  </si>
  <si>
    <t>SKUPAJ ( A + B ):</t>
  </si>
  <si>
    <t>a.4.2.</t>
  </si>
  <si>
    <t xml:space="preserve">Montaža in demontaža fasadnega odra višine do 25m,  z vsemi dostopi na odre in zaščitnimi ter lovilnimi odri, zaščitno juto z vso amortizacijo odra, z vsemi prestavitvami. </t>
  </si>
  <si>
    <t xml:space="preserve">Dobava materiala in oblaganje AB stene nad zunanjim stropom P4.1 s toplotno izolativnimi ploščami iz kamene volne s črnim steklenim voalom deb. 20cm. Izolacija se sidra v AB steno. V ceni zajeti vse izreze, ves pritrdilni material, delovne odre potrebne za izvedbo del. </t>
  </si>
  <si>
    <r>
      <t xml:space="preserve">Izdelava, dobava in montaža notranjih vrat oznake VA1K2L01ANA. Vrata v sestavi:
- zidarska dimenzija stene: 80 x 215cm 
- svetle dimenzije stene: 70 x 210cm
- tip vrat: enokrilna vrata, levo odpiranje
- krilo: polno leseno krilo barvano v RAL barvi po izboru projektanta
- okvir: kovinski objemni podboj prašno barvano v RAL barvi po izboru projektanta
- kljuka: kovinska kljuka
- ključavnica: sistemski ključ
- okovje: skrito
- zvočne zahteve: </t>
    </r>
    <r>
      <rPr>
        <sz val="10"/>
        <rFont val="Aptos Narrow"/>
        <family val="2"/>
      </rPr>
      <t>≥</t>
    </r>
    <r>
      <rPr>
        <sz val="10"/>
        <rFont val="Arial CE"/>
        <family val="2"/>
        <charset val="238"/>
      </rPr>
      <t>25dB
V ceni zajeta vsa pomožna dela, prenosi in transporti vsega materiala do mesta montaže. Pred izdelavo in montažo vse mere kontrolirati na mestu samem. Izvajalec pripravi delavniško dokumentacijo in jo preda projektantu v potrditev.</t>
    </r>
  </si>
  <si>
    <t>Dobava materiala in izdelava mavčnokartonske stene z dvoslojno ploščo deb. 12,5cm kot npr. Knauf W112. Stena je sestavljena:
- 2x mavčnokartonska plošča deb. 2,5cm (2x1,25cm) npr. Knauf GKB plošča
- pocinkana podkonstrukcija sestavljena iz profilov debeline 7,5cm
- med profile se vgradi kamena volna debeline 7,5cm kot npr. Knauf Insulation NaturBoard FIT
- 2x mavčnokartonska plošča deb. 2,5cm (2x1,25cm) npr. Knauf GKB plošča
Upoštevati vse zaključke ob zidu z vsemi potrebnimi zaključnimi profili in letvicami, s pritrdilnim materialom, z bandažiranjem in zagladitvijo stikov, izravnavanje s stopnjo kakovosti Q2, izdelavo in obdelavo prebojev, s prenosi in z vsemi pomožnimi deli.</t>
  </si>
  <si>
    <t>Dobava materiala in izdelava mavčnokartonske stenske obloge z dvoslojno ploščo na eni strani deb. 12,5cm. Obloga je sestavljena:
- 2x mavčnokartonska plošča deb. 2,5cm (2x1,25cm) npr. Knauf GKB plošča
- pocinkana podkonstrukcija iz profilov debeline 10cm
- med profile se vgradi steklena volna debeline 10cm kot npr. Knauf Insulation NaturBoard FIT
Upoštevati vse zaključke ob zidu z vsemi potrebnimi zaključnimi profili in letvicami, s pritrdilnim materialom, z bandažiranjem in zagladitvijo stikov, izravnavanje s stopnjo kakovosti Q2, s prenosi in z vsemi pomožnimi deli, v ceni zajeti vse dodatne vogalne ojačitve.</t>
  </si>
  <si>
    <t>Dobava materiala in izdelava mavčnokartonske stenske obloge z dvoslojno ploščo na eni strani deb. 20cm. Obloga je sestavljena:
- 2x mavčnokartonska plošča deb. 2,5cm (2x1,25cm) npr. Knauf GKB plošča
- pocinkana podkonstrukcija iz profilov debeline 17,5cm
- med profile se vgradi steklena volna debeline 17,5cm kot npr. Knauf Insulation NaturBoard FIT
Upoštevati vse zaključke ob zidu z vsemi potrebnimi zaključnimi profili in letvicami, s pritrdilnim materialom, z bandažiranjem in zagladitvijo stikov, izravnavanje s stopnjo kakovosti Q2, s prenosi in z vsemi pomožnimi deli, v ceni zajeti vse dodatne vogalne ojačitve.</t>
  </si>
  <si>
    <t>Dobava materiala in izdelava mavčnokartonske stenske obloge z dvoslojno ploščo na eni strani deb. 7,5cm. Obloga je sestavljena:
- 2x mavčnokartonska plošča deb. 2,5cm (2x1,25cm) npr. Knauf GKB plošča
- pocinkana podkonstrukcija iz profilov debeline 5cm
- med profile se vgradi steklena volna debeline 5cm kot npr. Knauf Insulation NaturBoard FIT
Upoštevati vse zaključke ob zidu z vsemi potrebnimi zaključnimi profili in letvicami, s pritrdilnim materialom, z bandažiranjem in zagladitvijo stikov, izravnavanje s stopnjo kakovosti Q2, s prenosi in z vsemi pomožnimi deli, v ceni zajeti vse dodatne vogalne ojačitve.</t>
  </si>
  <si>
    <t>Dobava materiala in oblaganje stene z dvoslojno mavčno kartonsko ploščo deb. 2,5cm (2x1,25cm) kot npr. Knauf GKB plošča. Plošče se polagajo na lepilo in vijačijo. Upoštevati vse zaključke ob zidu, pritrdilni material, z bandažiranjem in zagladitvijo stikov, izravnavanje s stopnjo kakovosti Q2, izdelavo in obdelavo prebojev, s prenosi in z vsemi pomožnimi deli.</t>
  </si>
  <si>
    <t xml:space="preserve">Dobava materiala in pozidava okenske odprtine z opeko deb. 12cm. Zidanje opeke z vsem potrebnim veznim materialom apnena cementna malta 1:2:6. </t>
  </si>
  <si>
    <r>
      <t>Dobava materiala in izdelava poševne in ravne strehe na frčadah oznake S-2 v sestavi:</t>
    </r>
    <r>
      <rPr>
        <u/>
        <sz val="10"/>
        <rFont val="Arial"/>
        <family val="2"/>
      </rPr>
      <t xml:space="preserve">
</t>
    </r>
    <r>
      <rPr>
        <sz val="10"/>
        <rFont val="Arial"/>
        <family val="2"/>
      </rPr>
      <t xml:space="preserve">- kritina: kritina iz Alu pločevine deb. 0,6 mm, z dvojnim pokončnim zgibom, RAL barva kritine po izboru projektanta
- ločilni sloj: strešna lepenka št.120
- podlaga: lesene smrekove deske na pero in utor (na mestu obstoječega opaža-zaradi menjave TI pod njim) deb. 2,5cm
- toplotna izolacija vgrajena med obstoječimi špirovci in morali pod njimi. Toplotna izolacija iz steklene mineralne volne deb. 21cm, λD = max. 0.032, kot npr.: Knauf Insulation Unifit 032 ali enakovr.
- nova parna ovira položena v valovih na obstoječo parno oviro in preko špirovcev npr.: Knauf Insulation Homeseal LDS 5 ali enakovr.
Vsi leseni deli so premazani z antiglivičnim premazom. 
V ceni strehe je potrebno upoštevati vsa pritrdilna sredstva, preklope in zaključke. Pri izvedbi strehe je poleg projektiranih detajlov potrebno upoštevati sistemske rešitve proizvajalcev. 
</t>
    </r>
  </si>
  <si>
    <r>
      <t>Dobava materiala in izdelava ravne strehe na slemenu (območje knjižnice) oznake S-2k v sestavi:</t>
    </r>
    <r>
      <rPr>
        <u/>
        <sz val="10"/>
        <rFont val="Arial"/>
        <family val="2"/>
      </rPr>
      <t xml:space="preserve">
</t>
    </r>
    <r>
      <rPr>
        <sz val="10"/>
        <rFont val="Arial"/>
        <family val="2"/>
      </rPr>
      <t xml:space="preserve">- kritina: kritina iz Alu pločevine deb. 0,6 mm, z dvojnim pokončnim zgibom, RAL barva kritine po izboru projektanta
- ločilni sloj: strešna lepenka št.120
- podlaga: lesene smrekove deske na pero in utor (na mestu obstoječega opaža-zaradi menjave TI pod njim) deb. 2,5cm
- toplotna izolacija vgrajena med obstoječimi legami. Toplotna izolacija iz steklene mineralne volne deb. 21cm, λD = max. 0.032, kot npr.: Knauf Insulation Unifit 032 ali enakovr.
V ceni strehe je potrebno upoštevati vsa pritrdilna sredstva, preklope in zaključke. Pri izvedbi strehe je poleg projektiranih detajlov potrebno upoštevati sistemske rešitve proizvajalcev. </t>
    </r>
  </si>
  <si>
    <t>Dobava materiala in izdelava toplotno izolativne tankoslojne horizontalne fasade pod razširjenim delom v osi 1 in 8 in med osmi 4-5/G oznaka sestave TL-2 v sestavi:
- toplotna izolacija iz mineralne volne deb. 10cm, kot npr. KNAUF INSULATION FKD-S Thermal ali enakovredno, plošče so lepljene in sidarne v AB ploščo po tehn. specifikaciji proizv. sistema
- izravnava s fasadnim lepilom kot npr. UNISTAR LIGHT  lepilna malta
- nanos fasadne armirne mrežice na lepilo
- izravnava mrežice z lepilom kot npr. UNISTAR LIGHT 
- premaz z emulzijo
- zaključni sloj: silikonsko silikatni grobi omet, kot npr. ROEFIX SI-SI, barva in finost zrnavosti po izbiri arhitekta
V ceni vključiti obdelavo vseh vogalov, ojačitev, odkapnikov in zaključkov.</t>
  </si>
  <si>
    <t>b.7.9.</t>
  </si>
  <si>
    <t>b.7.10.</t>
  </si>
  <si>
    <t>b.7.11.</t>
  </si>
  <si>
    <t>b.7.12.</t>
  </si>
  <si>
    <t>Demontaža in  odstranitev pločevine iz pocinkane pločevine na delu slemena. Nakladanje materiala na kamion in odvoz na trajno deponijo s plačilom takse.</t>
  </si>
  <si>
    <t>Demontaža in  odstranitev prezračevalne rešetke vključno z okvirjem preseka 305x340m. Nakladanje materiala na kamion in odvoz na trajno deponijo s plačilom takse.</t>
  </si>
  <si>
    <t>Demontaža in  odstranitev prezračevalne rešetke vključno z okvirjem preseka 100x100cm. Nakladanje materiala na kamion in odvoz na trajno deponijo s plačilom takse.</t>
  </si>
  <si>
    <t xml:space="preserve">Demontaža in odstranitev alu-steklenih fasadnih sten, strehe, stropu hodnika v atriju in streha med osmi 4-5/G-H z demontažo stekel, profilov, pločevin, podkonstrukcij in odstranitvijo vseh ostalih elementov. Nakladanje materiala na kamion in odvoz materiala na trajno deponijo s plačilom takse. </t>
  </si>
  <si>
    <t>Demontaža in odstranitev tlaka na balkonu. Tlak balkona v sestavi:
- keramične ploščice
- estrih deb. 6cm
- toplotna izolacija
- hidroizolacija 
Čiščenje do betonske podlage.
OP. sestava je določena gleda na razpoložljive podatke!
Nakladanje materiala na kamion in odvoz na trajno deponijo s plačilom takse.</t>
  </si>
  <si>
    <t>Demontaža in  odstranitev žlebov in odtočnih cevi iz pocinkane pločevine strehe hodnika v atriju in streha mostovža. Nakladanje materiala na kamion in odvoz na trajno deponijo s plačilom takse.</t>
  </si>
  <si>
    <t xml:space="preserve">Demontaža in odstranitev pločevinaste fasadne obloge parapeta na povezovalnem mostovžu z demontažo profilov, pločevin, podkonstrukcij, toplotne izolacije deb. 10cm in odstranitvijo vseh ostalih elementov. Nakladanje materiala na kamion in odvoz materiala na trajno deponijo s plačilom takse. </t>
  </si>
  <si>
    <t xml:space="preserve">Demontaža in odstranitev alu-steklenih fasadnih sten povezovalnega mostovža z demontažo stekel, profilov, pločevin, podkonstrukcij in odstranitvijo vseh ostalih elementov. Nakladanje materiala na kamion in odvoz materiala na trajno deponijo s plačilom takse. </t>
  </si>
  <si>
    <t>A.7.</t>
  </si>
  <si>
    <t>NEPREDVIDENA GRADBENA DELA:</t>
  </si>
  <si>
    <t>a.7.1.</t>
  </si>
  <si>
    <t xml:space="preserve">Nepredvidena gradbena dela - ocena (10 % od ostalih del). </t>
  </si>
  <si>
    <t>Skupaj nepredvidena gradbena dela:</t>
  </si>
  <si>
    <t>NEPREDVIDENA OBRTNIŠKA DELA:</t>
  </si>
  <si>
    <t>Nepredvidena obrtniška dela - ocena (10 % od ostalih del)</t>
  </si>
  <si>
    <t>Skupaj nepredvidena dela:</t>
  </si>
  <si>
    <t>b.9.1.</t>
  </si>
  <si>
    <t>Dobava, najem in uporaba dvižne košare za izvedbo vseh del na mostovžu.</t>
  </si>
  <si>
    <t>OBJEKT: PRENOVA PRITLIČJA NOVE PORODNIŠNICE</t>
  </si>
  <si>
    <t>Dobava materiala in vertikalno oblaganje podzemnega dela zunanje stene in notranje stene atrija z xps izolacijo na preklop debeline 20cm, kot npr. Fibran xps 300L. Izolacija se lepi na hidroizolacijo. Na izolacijo se pritrdi čepasta folija tip kot npr. TEFOND.</t>
  </si>
  <si>
    <t xml:space="preserve">Dobava materiala in izdelava tlaka oznaka P1a v sestavi:
- armiran cementni estrih C16/20 deb. 5,5cm z vsebnostjo PP vlaken
- pe folija
- toplotna izolacija: ekspandirani polistiren EPS deb. 8cm, SIST EN 13163, [λD = max.0.034 W/(m.K),σ10%def.= 150 kPa],  plošče prosto položene na podlago, kot npr.: Fragmat EPS 150 ali enakovr.
Pri armiranem cementnem estrihu upoštevati vgradnjo robnih izolacijskih trakov, izdelavo dilatacij in obdelavo površine za polaganje finalnega tlaka. </t>
  </si>
  <si>
    <t xml:space="preserve">Dobava materiala in izdelava tlaka oznaka P2c v sestavi:
- armiran cementni estrih C16/20 deb. 5,3cm z vsebnostjo PP vlaken
- pe folija
- toplotna izolacija: ekspandirani polistiren EPS deb. 2cm, SIST EN 13163, [λD = max.0.034 W/(m.K),σ10%def.= 150 kPa],  plošče prosto položene na podlago, kot npr.: Fragmat EPS 150 ali enakovr.
- akustična izolacija: PE ekspandirana folija deb. 0,5cm, ΔLw = 18 dB po DIN 4109, max obremenitev 350 kg/m², kot npr.: Termosilent G52 - 5 mm ali enakovredno
Pri armiranem cementnem estrihu upoštevati vgradnjo robnih izolacijskih trakov, izdelavo dilatacij in obdelavo površine za  polaganje finalnega tlaka. </t>
  </si>
  <si>
    <t xml:space="preserve">Dobava materiala in izdelava tlaka oznaka P3a v sestavi:
- armiran cementni estrih C16/20 deb. 6cm z vsebnostjo PP vlaken
- pe folija
- toplotna izolacija: ekspandirani polistiren EPS deb. 10cm, SIST EN 13163, [λD = max.0.034 W/(m.K),σ10%def.= 150 kPa],  plošče prosto položene na podlago, kot npr.: Fragmat EPS 150 ali enakovr.
Pri armiranem cementnem estrihu upoštevati vgradnjo robnih izolacijskih trakov, izdelavo dilatacij in obdelavo površine za polaganje finalnega tlaka. </t>
  </si>
  <si>
    <t xml:space="preserve">Dobava materiala in izdelava tlaka oznaka P4a v sestavi:
- armiran cementni estrih C16/20 deb. 6cm z vsebnostjo PP vlaken
- pe folija
- toplotna izolacija: ekspandirani polistiren EPS deb. 10cm, SIST EN 13163, [λD = max.0.034 W/(m.K),σ10%def.= 150 kPa],  plošče prosto položene na podlago, kot npr.: Fragmat EPS 150 ali enakovr.
Pri armiranem cementnem estrihu upoštevati vgradnjo robnih izolacijskih trakov, izdelavo dilatacij in obdelavo površine za polaganje finalnega tlaka. </t>
  </si>
  <si>
    <t xml:space="preserve">Dobava materiala in izdelava tlaka oznaka P4b v sestavi:
- armiran cementni estrih C16/20 deb. 6cm z vsebnostjo PP vlaken
- pe folija
- toplotna izolacija: ekspandirani polistiren EPS deb. 3cm, SIST EN 13163, [λD = max.0.034 W/(m.K),σ10%def.= 150 kPa],  plošče prosto položene na podlago, kot npr.: Fragmat EPS 150 ali enakovr.
- akustična izolacija: PE ekspandirana folija deb. 0,5cm, ΔLw = 18 dB po DIN 4109, max obremenitev 350 kg/m², kot npr.: Termosilent G52 - 5 mm ali enakovredno
Pri armiranem cementnem estrihu upoštevati vgradnjo robnih izolacijskih trakov, izdelavo dilatacij in obdelavo površine za polaganje finalnega tlaka. </t>
  </si>
  <si>
    <t xml:space="preserve">Dobava materiala in izdelava tlaka oznaka P5c v sestavi:
- armiran cementni estrih C16/20 deb. 5cm z vsebnostjo PP vlaken
- pe folija
- toplotna izolacija: ekspandirani polistiren EPS deb. 3cm, SIST EN 13163, [λD = max.0.034 W/(m.K),σ10%def.= 150 kPa],  plošče prosto položene na podlago, kot npr.: Fragmat EPS 150 ali enakovr.
- akustična izolacija: PE ekspandirana folija deb. 0,5cm, ΔLw = 18 dB po DIN 4109, max obremenitev 350 kg/m², kot npr.: Termosilent G52 - 5 mm ali enakovredno
Pri armiranem cementnem estrihu upoštevati vgradnjo robnih izolacijskih trakov, izdelavo dilatacij in obdelavo površine za polaganje finalnega tlaka. </t>
  </si>
  <si>
    <t>b.1.38.</t>
  </si>
  <si>
    <t xml:space="preserve">Dobava in polaganje talne samonosilne granitogres proti drsne keramike R11 na tlaku balkona. Ploščice za zunanjo uporabo deb. 2cm. Dimenzija keramike 60x60cm, tip keramike in barva po izboru projektanta. Keramika se polaga na pvc distančnike kot npr.: Impertek ali enakovredno višine 2,8cm do 4,5cm in sistemsko alu podkonstrukcijo, ki povezuje distančnike. Pod distančniki so položeni dodatni odrezki hidroizolacije (zaščita). Upoštevati vsa upasovanja keramike, pomožna dela in prenose do mesta polaganja. </t>
  </si>
  <si>
    <t>b.1.39.</t>
  </si>
  <si>
    <t xml:space="preserve">Dobava materiala, izdelava in montaža žlebu strehe mostovža. Žleb pravokotne oblike iz barvane alu pločevine deb. 0,7 mm, razvita širina do 46 cm. Upoštevati nosilne kljuke in ves pritrdilni material, pritrditev v obstoječo konstrukcijo motovža. Žleb se izdela po vzoru obstoječega žlebu. </t>
  </si>
  <si>
    <t xml:space="preserve">Dobava materiala in finalna obdelava sten do višine 280cm s predhodnim 2x glajenjem vseh površin s disperzijskim kitom, brušenje površin, ter  2 x finalnim pleskanjem površin z barvo latex + Domflok, RAL barva po izboru projektanta. V ceni morajo biti zajeta vsa pomožna dela, prenosi in transporti vsega potrebnega materiala do mesta obdelave, akriliranje stikov, vsi pomožni odri - delovni odri za izvedbo del. </t>
  </si>
  <si>
    <t>Dobava materiala, izdelava in montaža tipskega linijskega sneglova na trapezni strehi mostovža. Snegolov se pritrjuje na trapezno pločevino.</t>
  </si>
  <si>
    <t>b.1.40.</t>
  </si>
  <si>
    <t>Dobava materiala in izdelava ravne strehe nad fasadnimi izboklinami oznake S-7 v sestavi:
- hidroizolacija: visokopolimerna armirana tesnilna folija na bazi FPO npr.: Sarnafil TS 77-18 dvojno stabilizirana, mehansko pritrjena v podlago (sistem pritrjevanja EuroCode 1) – min 3 kom/m2, zvezno robno fiksiranje tesnilne folije na plastificirano pločevino z vsemi deli, pritrdilnim materialom ter pomožnimi deli
- toplotna izolacija: naklonske plošče kamene volne v naklonu min. 1,5% deb. 22 do 23,5cm, λD = max. 0.040. Razrez plošč po posebnem načrtu, ki ga pripravi dobavitelj plošč. Izolacijske plošče kot npr.: Knauf Insulation SmartRoof CTF1 ali enakovr.
- parna zapora: varilni bitumenski trak z nosilcem iz aluminijaste folije in steklenega voala (AL01+V60), sd = min. 1500 m, kot npr.: Gemini Vapor 4 ali enakovredno, parna zapora se vgradi na predhodni hladni bitumenski premaz (0.3 kg/m2) - 0,4 cm. Na stiku z zidom je pod HI podložen EPS kotni profil. Upoštevati vertikalne zavihke
V ceni strehe je potrebno upoštevati vsa pritrdilna sredstva, preklope in zaključke. Pri izvedbi strehe je poleg projektiranih detajlov potrebno upoštevati sistemske rešitve proizvajalcev. Tesnenje hidroizolacije okoli vseh odprtin in prebojev  po projektu, vključno z vsem tesnilnim materialom in sidranjem, ter zaključnimi obrobami. Preklopi izolacij morajo biti upoštevani v enotni ceni.</t>
  </si>
  <si>
    <r>
      <t xml:space="preserve">Dobava materiala in izdelava ravne strehe nad teraso oznake S-7a v sestavi:
</t>
    </r>
    <r>
      <rPr>
        <sz val="10"/>
        <rFont val="Arial"/>
        <family val="2"/>
        <charset val="238"/>
      </rPr>
      <t xml:space="preserve">- hidroizolacija: visokopolimerna armirana tesnilna folija na bazi FPO npr.: Sarnafil TS 77-18 dvojno stabilizirana, mehansko pritrjena v podlago (sistem pritrjevanja EuroCode 1) – min 3 kom/m2, zvezno robno fiksiranje tesnilne folije na plastificirano pločevino z vsemi deli, pritrdilnim materialom ter pomožnimi deli
- toplotna izolacija: naklonske plošče kamene volne v naklonu min. 1,5% deb. 22 do 23,5cm, λD = max. 0.040. Razrez plošč po posebnem načrtu, ki ga pripravi dobavitelj plošč. Izolacijske plošče kot npr.: Knauf Insulation SmartRoof CTF1 ali enakovr.
</t>
    </r>
    <r>
      <rPr>
        <sz val="10"/>
        <rFont val="Arial"/>
        <family val="2"/>
      </rPr>
      <t>- parna zapora: varilni bitumenski trak z nosilcem iz aluminijaste folije in steklenega voala (AL01+V60), sd = min. 1500 m, kot npr.: Gemini Vapor 4 ali enakovredno, parna zapora se vgradi na predhodni hladni bitumenski premaz (0.3 kg/m2) - 0,4 cm. Na stiku z zidom je pod HI podložen EPS kotni profil. Upoštevati vertikalne zavihke
V ceni strehe je potrebno upoštevati vsa pritrdilna sredstva, preklope in zaključke. Pri izvedbi strehe je poleg projektiranih detajlov potrebno upoštevati sistemske rešitve proizvajalcev. Tesnenje hidroizolacije okoli vseh odprtin in prebojev  po projektu, vključno z vsem tesnilnim materialom in sidranjem, ter zaključnimi obrobami. Preklopi izolacij morajo biti upoštevani v enotni ceni.</t>
    </r>
  </si>
  <si>
    <t xml:space="preserve">Izdelava, dobava in montaža kovinske podkonstrukcije z vpetje steklenih sten. Podkonstrukcija je montirana v AB strop in je spuščena od stropu do 120cm. Podkonstrukcijo sestavljajo stebrički HOP profil dim. 70x70x3mm, ki so spodaj povezani z enakim profilom 70x70x3mm. Stebrički so zgoraj navarjeni na siderno ploščo dim. 190x90x4mm in vijačeni v AB ploščo z vijaki 2 x HSA M8x90. Izvedba po načrtu projektanta statika. Vsi kovinski deli morajo biti barvani in AKZ zaščiteni. V ceni upoštevati pritrdilna sredstva, vijake, vare, podložne ploščice. Mere kontrolirati na mestu samem pred izdelavo in montažo. Obračun v kilogramih.
</t>
  </si>
  <si>
    <t>Dobava materiala in izdelava poševnega stropu v mostovžu z mavčnokartonsko oblogo oznaka v sestavah S-8. Strop v sestavi:
- 1x mavčnokartonska plošča deb. 1,25cm
- parna zapora kot npr.  KNAUF INSULATION Homeseal LDS 100
- pocinkana podkonstrukcija pritrjena na obstoječe jeklene profile
- toplotna izolacija v medprostoru med jekleno konstrukcijo strehe: mineralna volna SIST EN 13162, plošče kamene volne debeline 8 cm, λD = max. 0.035, gostota plošč min. 50 kg/m³, upornost zračnemu toku v vrednosti Ξ ≥ 10 kPa.s/m², izolacija kot npr.: Knauf Insulation NaturBoard Venti ali enakovr.
Upoštevati vse zaključke ob zidu z vsemi potrebnimi zaključnimi profili in letvicami, s pritrdilnim materialom, z bandažiranjem in zagladitvijo stikov, izravnavanje s stopnjo kakovosti Q2, s prenosi in z vsemi pomožnimi deli.</t>
  </si>
  <si>
    <r>
      <t>Dobava materiala in izdelava poševne strehe oznake S-1n (neizolirana) v sestavi:</t>
    </r>
    <r>
      <rPr>
        <u/>
        <sz val="10"/>
        <rFont val="Arial"/>
        <family val="2"/>
      </rPr>
      <t xml:space="preserve">
</t>
    </r>
    <r>
      <rPr>
        <sz val="10"/>
        <rFont val="Arial"/>
        <family val="2"/>
      </rPr>
      <t xml:space="preserve">- kritina: opečni zareznik deb. 2cm v naravni opečni barvi
- lesene smrekove letve 5x4cm
- lesene smrekove kontra letve 8x5cm, (v sklopu letev: prezračevan prostor 5 cm) vgrajene z vijačenjem v osi špirovcev na ravnino varovalne kritine
- varovalna kritina: paroprepustna sintetična folija sd = max. 0.02 m, vgrajena nad nove deske
- podlaga: lesene smrekove deske deb. 2,5cm
Vsi leseni deli so premazani z antiglivičnim premazom. 
V ceni strehe je potrebno upoštevati vsa pritrdilna sredstva, preklope in zaključke. Pri izvedbi strehe je poleg projektiranih detajlov potrebno upoštevati sistemske rešitve proizvajalcev. Tesnenje hidroizolacije okoli vseh odprtin in prebojev  po projektu, vključno z vsem tesnilnim materialom in sidranjem, ter zaključnimi obrobami. 
</t>
    </r>
  </si>
  <si>
    <r>
      <t>Dobava materiala in izdelava poševne strehe oznake S-1 (izolirana) v sestavi:</t>
    </r>
    <r>
      <rPr>
        <u/>
        <sz val="10"/>
        <rFont val="Arial"/>
        <family val="2"/>
      </rPr>
      <t xml:space="preserve">
</t>
    </r>
    <r>
      <rPr>
        <sz val="10"/>
        <rFont val="Arial"/>
        <family val="2"/>
      </rPr>
      <t xml:space="preserve">- kritina: opečni zareznik deb. 2cm v naravni opečni barvi
- lesene smrekove letve 5x4cm
- lesene smrekove kontra letve 8x5cm, (v sklopu letev: prezračevan prostor 5 cm) vgrajene z vijačenjem v osi špirovcev na ravnino varovalne kritine
- varovalna kritina: paroprepustna sintetična folija sd = max. 0.02 m, vgrajena nad nove deske
- podlaga: lesene smrekove deske deb. 2,5cm
- toplotna izolacija vgrajena med obstoječimi špirovci in morali pod njimi. Toplotna izolacija iz steklene mineralne volne deb. 21cm, λD = max. 0.032, kot npr.: Knauf Insulation Unifit 032 ali enakovr.
- nova parna ovira položena v valovih na obstoječo parno oviro in preko špirovcev npr.: Knauf Insulation Homeseal LDS 5 ali enakovr.
Vsi leseni deli so premazani z antiglivičnim premazom. 
V ceni strehe je potrebno upoštevati vsa pritrdilna sredstva, preklope in zaključke. Pri izvedbi strehe je poleg projektiranih detajlov potrebno upoštevati sistemske rešitve proizvajalcev. Tesnenje hidroizolacije okoli vseh odprtin in prebojev  po projektu, vključno z vsem tesnilnim materialom in sidranjem, ter zaključnimi obrobami. 
</t>
    </r>
  </si>
  <si>
    <t>Dobava, rezanje, krivljenje in polaganje ter vezanje armaturnih palic do Ø14mm, z vsemi pomožnimi deli, transporti in prenosi na objektu do mesta vgrajevanja.</t>
  </si>
  <si>
    <t>Dobava in ročna vgradnja betona C25/30 XC1, AB konstrukcije prereza od 0,12 do 0,20 m3/m2. Parapetni zidec ob atriju višine 42cm.</t>
  </si>
  <si>
    <t>Izdelava lukenj in vgradnja sider v betonske konstrukcije za izvedbo povezave armature staro-novo. Vrtanje v globino 30cm, izpihovanje luknje, vgradnja sidra armaturna palica Ø12mm dolžina 50cm in injektiranje epoksidne smole kot npr. Hilti Hit HY 200 ter vgradnja sidra - armaturne palice.</t>
  </si>
  <si>
    <t>a.4.3.</t>
  </si>
  <si>
    <t>Montaža in demontaža dvostranskega opaža parapetnega zidca v atriju višine 42cm, kompletno z vsemi podpiranji opaža, pomožnimi deli, prenosi in transporti vsega materiala do mesta opaževanja, čiščenjem po končanem delu in transportu opažnega materiala iz gradbišča.</t>
  </si>
  <si>
    <t>a.5.3.</t>
  </si>
  <si>
    <t>Dobava materiala in pozidava polnila podesta in klančine v hodniku med atrijema. Polnilo iz penobetona, debeline do 30 cm, zidaki medsebojno lepljeni z lepilno malto. Klančina se pozida v naklonu 5,8%.</t>
  </si>
  <si>
    <t>Dobava materiala in izravnava obstoječega tlaka s cementno samorazlivno maso kot npr. Baumit Nivello 50 deb. do 10mm s predhodnim  čiščenjem podlage in nanosom emulzije za oprijem. Izravnava tlaka v sestavi oznake P1a.</t>
  </si>
  <si>
    <t xml:space="preserve">Dobava in polaganje prefabriciranih betonskih teraco plošč v pritličju, oznaka sestave P1a. Teraco plošče za notranjo uporabo, deb. 2,5cm, dimenzij 60x120cm, brušene obdelave, protidrsne obdelave R10, kot  npr. Agglotech ali enakovredno. Tip plošč, barva in tekstura po izbiri arhitekta. Izvajalec pripravi vzorec plošče, ki ga potrdi projektant. Plošče se polagajo v cement-akrilatno lepilno malto kot npr. Mapei Keracolor ali enakovredno. Stiki plošč se fugirajo, debelina fuge max 2mm. Upoštevati vse izreze, upasovanja, vsa pomožna dela in prenose do mesta polaganja. </t>
  </si>
  <si>
    <t xml:space="preserve">Dobava materiala in izdelava tlaka oznaka P1c v sestavi:
- armiran cementni estrih C16/20 deb. 6cm z vsebnostjo PP vlaken. Vgradnja estriha na penobetonski blok
Pri armiranem cementnem estrihu upoštevati vgradnjo robnih izolacijskih trakov, izdelavo dilatacij in obdelavo površine za  polaganje finalnega tlaka. </t>
  </si>
  <si>
    <r>
      <t>Dobava in oblaganje parapetnega zidca ob atriju s teraco ploščami. Parapetni zid se oblaga vertikalno 35cm in na zgornji strani horizontalno 20cm. Oblaganje s teraco plošča deb. 12mm enakega tipa kot tlak. Polaganje na tankolepilno - cement akrilatno lepilo. Stiki plošč se fugirajo, debelina fuge max 2mm, stik vertikalne in horizontalne ploskve se izdela pod kotom 45</t>
    </r>
    <r>
      <rPr>
        <sz val="10"/>
        <rFont val="Arial"/>
        <family val="2"/>
        <charset val="238"/>
      </rPr>
      <t>°</t>
    </r>
    <r>
      <rPr>
        <sz val="10"/>
        <rFont val="Arial"/>
        <family val="2"/>
      </rPr>
      <t>- v gerungo. Upoštevati vse izreze, upasovanja, vsa pomožna dela in prenose do mesta polaganja. V količini se upošteva razvita širina oblaganja.</t>
    </r>
  </si>
  <si>
    <t xml:space="preserve">Dobava materiala in izdelava tlaka oznaka P5a v sestavi:
- armiran cementni estrih C16/20 deb. 5cm z vsebnostjo PP vlaken
- pe folija
- toplotna izolacija: ekspandirani polistiren EPS deb. 10cm, SIST EN 13163, [λD = max.0.034 W/(m.K),σ10%def.= 150 kPa],  plošče prosto položene na podlago, kot npr.: Fragmat EPS 150 ali enakovr.
Pri armiranem cementnem estrihu upoštevati vgradnjo robnih izolacijskih trakov, izdelavo dilatacij in obdelavo površine za polaganje finalnega tlaka. </t>
  </si>
  <si>
    <t>Dobava materiala in izdelava cementne hidroizolacije v sanitarijah. Hidroizolacija se izdela po sistemu npr. Mapelastic premaz 2x + Mapeband trak ob robovih sten. Upoštevati vse komplet za izdelavo m2 hidroizolacije. Horizontalne in vertikalne površine.</t>
  </si>
  <si>
    <t>Dobava materiala in izdelava tlaka balkona oznake N-1 v sestavi:
- hidroizolacija: Polimer-bitumenska, dvoslojna (APAO + SBS) v sestavi:
- zgornji sloj s posebnimi zahtevami za toplotno obstojnost: fleksibilnost pri nizkih temperaturah -25°C, polimer-bitumenski varilni trak na bazi APAO polno navarjen na spodnjega, kot npr.: Galaxy FC 180 5 mm ali enakovredno
- spodnji sloj: samolepilni bitumenski trak na bazi SBS zalepljen na površino toplotne izolacije, varjeni preklopi, kot npr.: Halley FC 160 3 mm ali enakovredno. 
Na stiku z zidom je pod HI podložen EPS kotni profil.
- toplotna izolacija izolacija iz trde kamene volne v naklonu 1%, debelina izolacije 5 do 7cm. Izolacija kot npr. SmartRoof Top CTF1 položena na podlago
- parna zapora: varilni bitumenski trak z nosilcem iz aluminijaste folije in steklenega voala (AL01+V60), sd = min. 1500 m, kot npr.: Gemini Vapor 4 ali enakovredno, parna zapora se vgradi na predhodni hladni bitumenski premaz (0.3 kg/m2) - 0,4 cm. Na stiku z zidom je pod HI podložen EPS kotni profil. Upoštevati vertikalne zavihke
V ceni strehe je potrebno upoštevati vsa pritrdilna sredstva, preklope in zaključke. Pri izvedbi strehe je poleg projektiranih detajlov potrebno upoštevati sistemske rešitve proizvajalcev. Tesnenje hidroizolacije okoli vseh odprtin in prebojev  po projektu, vključno z vsem tesnilnim materialom in sidranjem, ter zaključnimi obrobami. Preklopi izolacij morajo biti upoštevani v enotni ceni.</t>
  </si>
  <si>
    <t>Odprtine se odštejejo od površine keramike in na vsako odšteto odprtino se doda 0,5m2 keramike.</t>
  </si>
  <si>
    <t>Stalna vmesna čiščenja in zaključno finalno čiščenje po zaključku del in pred predajo prostora prostora v celoti: vseh vrst tlakov, stenskih oblog, okenskih in vratnih okvirjev s pranjem stekla vseh velikosti ter odvozom smeti, čiščenje opreme. Površina cca 850m2.</t>
  </si>
  <si>
    <t>VRATA:</t>
  </si>
  <si>
    <r>
      <t xml:space="preserve">Izdelava, dobava in montaža notranjih vrat oznake VA1K3D01ANA. Vrata v sestavi:
- zidarska dimenzija stene: 80 x 215cm 
- svetle dimenzije stene: 70 x 210cm
- tip vrat: enokrilna vrata, desno odpiranje
- krilo: polno leseno krilo barvano v RAL barvi po izboru projektanta
- okvir: kovinski objemni podboj prašno barvano v RAL barvi po izboru projektanta
- kljuka: kovinska kljuka
- ključavnica: sistemski ključ
- okovje: skrito
- zvočne zahteve: </t>
    </r>
    <r>
      <rPr>
        <sz val="10"/>
        <rFont val="Aptos Narrow"/>
        <family val="2"/>
      </rPr>
      <t>≥</t>
    </r>
    <r>
      <rPr>
        <sz val="10"/>
        <rFont val="Arial CE"/>
        <family val="2"/>
        <charset val="238"/>
      </rPr>
      <t>25dB
V ceni zajeta vsa pomožna dela, prenosi in transporti vsega materiala do mesta montaže. Pred izdelavo in montažo vse mere kontrolirati na mestu samem. Izvajalec pripravi delavniško dokumentacijo in jo preda projektantu v potrditev.</t>
    </r>
  </si>
  <si>
    <t>a.5.4.</t>
  </si>
  <si>
    <t>Dobava materiala in izdelava izoliranje podstrešja (pohodni del) oznaka sestave PO-1 v sestavi:
- pohodna obloga: OSB plošče na pero/utor deb. 1,8cm
- paropropustna folija
- nosilna lesena konstrukcija - zajeto pri tesarskih delih
- toplotna izolacija iz kamene volne deb. 12cm SIST EN 13162, λD = max. 0.035, gostota plošč min. 50 kg/m³, upornost zračnemu toku v vrednosti Ξ ≥ 10 kPa.s/m², kot npr.: Knauf Insulation NaturBoard Venti ali enakovr.
Upoštevati vse zaključke ob zidu z vsemi potrebnimi zaključnimi profili in letvicami, s pritrdilnim materialom s prenosi in z vsemi pomožnimi deli.</t>
  </si>
  <si>
    <t>Dobava materiala in izdelava izoliranje podstrešja (nepohodni del nad neogrevano strojnico) oznaka sestave PO-4 v sestavi:
- paropropustna folija
- toplotna izolacija iz kamene volne deb. 5cm SIST EN 13162, λD = max. 0.035, gostota plošč min. 50 kg/m³, upornost zračnemu toku v vrednosti Ξ ≥ 10 kPa.s/m², kot npr.: Knauf Insulation NaturBoard Venti ali enakovr.
- parna ovira kot npr.: Knauf Insulation Homeseal LDS 5 ali enakovr.
- OSB plošče na pero/utor deb. 1,8cm, pritrditev v lesene tramove
Upoštevati vse zaključke ob zidu z vsemi potrebnimi zaključnimi profili in letvicami, s pritrdilnim materialom s prenosi in z vsemi pomožnimi deli.</t>
  </si>
  <si>
    <t xml:space="preserve">Izdelava, dobava in montaža lesene medetažne konstrukcije nad neogrevano strojnico dim. 752 x 244cm. Konstrukcija v sestavi: leseni tramovi dim 6x12cm, postavljeni prečno na vmesno lego ter poleg nje fiksirani v zidano steno, medsebojni razmak tramov je cca. 62,5 cm. Konstrukcija v sestavi oznake PO-4.
V ceni je zajeti tudi ceno vseh potrebnih kovinskih spojnih sredstev in ostalega materiala za fiksiranje lesenih elementov, vse po navodilih statika. </t>
  </si>
  <si>
    <t xml:space="preserve">Izdelava, dobava in montaža lesenih tramov dim. 6x12cm, postavljeni prečno na obstoječe lesene stropnike, medsebojni razmak tramov je cca. 60cm. Leseni tramovi-ojačitve v sestavi oznake PO-1 in PO-2.
V ceni je zajeti tudi ceno vseh potrebnih kovinskih spojnih sredstev in ostalega materiala za fiksiranje lesenih elementov, vse po navodilih statika. </t>
  </si>
  <si>
    <t>Dobava materiala in izdelava izoliranje podstrešja (nepohodni del) oznaka sestave PO-2 v sestavi:
- paropropustna folija
- nosilna lesena konstrukcija - zajeto pri tesarskih delih
- toplotna izolacija iz kamene volne deb. 12cm SIST EN 13162, λD = max. 0.035, gostota plošč min. 50 kg/m³, upornost zračnemu toku v vrednosti Ξ ≥ 10 kPa.s/m², kot npr.: Knauf Insulation NaturBoard Venti ali enakovr.
Upoštevati vse zaključke ob zidu z vsemi potrebnimi zaključnimi profili in letvicami, s pritrdilnim materialom s prenosi in z vsemi pomožnimi deli.</t>
  </si>
  <si>
    <t>Dobava materiala in izdelava izoliranje podstrešja (nepohodni del na AB konstrukciji) oznaka sestave PO-3 v sestavi:
- toplotna izolacija iz steklene volne deb. 21cm, λD = max. 0.032, npr.: Knauf Insulation Unifit 032 ali enakovr.
Upoštevati ves pritrdilni material, vse prenose in pomožna dela.</t>
  </si>
  <si>
    <t>Dobava in polaganje elektro prevodne antistatične talne obloge, oznaka v shemah P3a. Talna obloga se polaga na elektro prevodno lepilo. Obloga mora biti permanetno prevodna, lepljena z elektroprevodnim lepilom na bakrene vodnike položene na estrih in ozemljene. Trakovi morajo biti ob steni po celi dolžini med seboj povezani (spojeni) in povezani z vodnikom za izenačitev potencialov, ta pa na zbiralnico za izenačitev potencialov prostora, kjer bo tlak položen. Dosežena mora biti prevodnost 50.000 ≤ R ≤ 1.000.000Ω. Zaokrožice morajo biti tipske, prav tako zunanji in notranji koti. Izbran tlak mora biti negorljiv (samogasen v primeru požara) in ustrezati standardu DIN 4102, SIST EN 13501.
Tip obloge in barvo obloge potrdi projektant. Polaganje po navodilu proizvajalca in shemi projektanta. V ceni je potrebno upoštevati vse izreze, vsa upasovanja in zaključke.</t>
  </si>
  <si>
    <t>nizkotenska obroba višine ob steni 10 cm</t>
  </si>
  <si>
    <t>stenska zaokrožnica iz tipskega profila višine 10 cm</t>
  </si>
  <si>
    <t>Dobava in polaganje linoleja, oznaka v shemah P4a, P4b. Talna obloga se polaga-lepi na podlago. Obloga iz linoleja, zgornja polovica sloja mora biti homogena in enakomerno obarvana, da se zagotovi možnost obrusa. Linolej mora biti debeline najmanj 2,5 mm.
Izbrana talna obloga mora ustrezati naslednjim pogojem:
- netoksičnost plinov pri gorenju po DIN 53 436
- razvijanje dima po ÖNORM B 3800
- ognjeodpornost po veljavnem zakonu za komunikacije v bolnišnici, 
 skladu z ŠPV
- zaščita od udarnega zvoka 3 dB, po ISO 140-8
- odpornost na kemikalije po EN 423: odporen na razredčene kisline, olja, maščobe, toplila, ni odporen na alkalije
- svetlobna obstojnost po ISO 105 B02, metoda 3
- vtis po EN 433:&lt;0,10 mm
- efekt koleščkov na stolih po EN 425
Trak za varjenje mora biti barvno usklajen barvo talne obloge.
Po končanem čiščenju linoleja se mora le-ta zaščititi z emulzijo na vodni osnovi, ki ne sme biti odstranljiva.
Klasifikacija objekta po EN 685, klase 33 (bolnišnica).
Polaganje po navodilu proizvajalca in shemi projektanta.
V ceni je potrebno upoštevati vse izreze, vsa upasovanja in zaključke.</t>
  </si>
  <si>
    <t>Dobava materiala in izravnava obstoječe betonske podlage s cementno samorazlivno maso kot npr. Baumit Nivello 50 deb. do 10mm s predhodnim  čiščenjem podlage in nanosom emulzije za oprijem. Podlaga se pripravi za polaganje hidroizolacije. OP. Se izvede v primeru slabe (neravne) podlage.</t>
  </si>
  <si>
    <t>a.5.5.</t>
  </si>
  <si>
    <t>a.5.6.</t>
  </si>
  <si>
    <t>a.5.7.</t>
  </si>
  <si>
    <t>a.5.8.</t>
  </si>
  <si>
    <t>a.5.9.</t>
  </si>
  <si>
    <t>a.5.10.</t>
  </si>
  <si>
    <t>a.5.12.</t>
  </si>
  <si>
    <t>a.5.13.</t>
  </si>
  <si>
    <t>a.5.14.</t>
  </si>
  <si>
    <t>a.5.15.</t>
  </si>
  <si>
    <t>obstenski zaključek iz epoksidne malte višine 10cm</t>
  </si>
  <si>
    <t>Izdelava, dobava in montaža sanitarne stene oznaka sheme SA01. Sanitarna stena v sestavi:
Dimenzija stene: 131,3 x 200cm+10cm nogice (L x h), od tega vrata 70x200cm
Material, stene in vrata: Kompakt plošče deb.12mm, 10cm dvignjene od tal
Ključavnica: DA, metuljček z možnostjo odpiranja z zunanje strani v sili
Podboj: ob straneh točkovno držalo za odpiranje
Okvir: Plošča ob obeh straneh vpeta v Alu profil=3cm, spodaj nogice, na vrhu Alu U profil 3cm
Vpetje: Ob straneh vpeto v steno, spodaj v tla
Vsi izdelki morajo biti iz kvalitetnega materiala in v skladu z veljavnimi tehnicnim predpisi in standardi za ta dela. Načrti in sheme so sestavni del popisa.
Vse mere je potrebno kontrolirati na objektu. V ceni zajet tudi ves potrebni pritrdilni, tesnilni in sidrni material.</t>
  </si>
  <si>
    <t>Izdelava, dobava in montaža sanitarne stene oznaka sheme SA02. Sanitarna stena v sestavi:
Dimenzija stene: 60 x 200cm+10cm nogice (L x h)
Material, stene in vrata: Kompakt plošče deb.12mm, 10cm dvignjene od tal
Podboj: ob straneh točkovno držalo za odpiranje
Okvir: Plošča ob obeh straneh vpeta v Alu profil=3cm, spodaj nogice, na vrhu Alu U profil 3cm
Vpetje: Ob straneh vpeto v steno, spodaj v tla
Vsi izdelki morajo biti iz kvalitetnega materiala in v skladu z veljavnimi tehnicnim predpisi in standardi za ta dela. Načrti in sheme so sestavni del popisa.
Vse mere je potrebno kontrolirati na objektu. V ceni zajet tudi ves potrebni pritrdilni, tesnilni in sidrni material.</t>
  </si>
  <si>
    <t>Izdelava, dobava in montaža sanitarne stene oznaka sheme SA03. Sanitarna stena v sestavi:
Dimenzija stene: 135+103 x 200cm+10cm nogice (L x h), od tega vrata 70x200cm
Material, stene in vrata: Kompakt plošče deb.12mm, 10cm dvignjene od tal
Ključavnica: DA, metuljček z možnostjo odpiranja z zunanje strani v sili
Podboj: ob straneh točkovno držalo za odpiranje
Okvir: Plošča ob obeh straneh vpeta v Alu profil=3cm, spodaj nogice, na vrhu Alu U profil 3cm
Vpetje: Ob straneh vpeto v steno, spodaj v tla
Vsi izdelki morajo biti iz kvalitetnega materiala in v skladu z veljavnimi tehnicnim predpisi in standardi za ta dela. Načrti in sheme so sestavni del popisa.
Vse mere je potrebno kontrolirati na objektu. V ceni zajet tudi ves potrebni pritrdilni, tesnilni in sidrni material.</t>
  </si>
  <si>
    <t>Izdelava, dobava in montaža fasade na zunanjem požarnem stopnišču. Fasada v sestavi:
- plošče iz veliko formatne ultra tanke keramike, debelina do 6mm, nevidno pritrjevanje v barvi in vzorcu po izboru avtorja; kot npr. Technolam Basic Corallo. Plošče se nevidno pritrjuje v ALU podkonstrukcijo
- tipska Alu podkonstrukcija vijačena v obstoječo kovinsko konstrukcijo skupaj deb. 6,4cm
V ceni je potrebno zajeti vse podkonstrukcije, sidranja, stikovanja, tipske odkapne in zaključne profile vse za gotove izvedene fasadne obloge. V ceni na enoto je potrebno zajeti tudi vse izreze, obdelave, preboje in obdelave vseh prehodov skozi fasadni pas. Cene na enoto je potrebno sestaviti z upoštevanjem fasadnih pasov, detajlov, shem in tehničnega poročila iz PZI načrta. Za fasadne elemente je izvajalec del dolžan izdelati delavniške in montažne načrte in jih dati v pisno potrditev projektantu.</t>
  </si>
  <si>
    <t>b.7.13.</t>
  </si>
  <si>
    <t>Dobava materiala in izdelava mavčnokartonske zvočno izolativne stene z dvoslojno ploščo deb. 15cm kot npr. Knauf W112. Stena je sestavljena:
- 2x mavčnokartonska plošča deb. 2,5cm (2x1,25cm) npr. Knauf GKB plošča
- pocinkana podkonstrukcija sestavljena iz profilov debeline 10 cm
- med profile se vgradi kamena volna debeline 10 cm kot npr. Knauf Insulation NaturBoard FIT
- 2x mavčnokartonska plošča deb. 2,5cm (2x1,25cm) npr. Knauf GKB plošča
- zvočna izolativnost: 48dB
Upoštevati vse zaključke ob zidu z vsemi potrebnimi zaključnimi profili in letvicami, s pritrdilnim materialom, z bandažiranjem in zagladitvijo stikov, izravnavanje s stopnjo kakovosti Q2, izdelavo in obdelavo prebojev, s prenosi in z vsemi pomožnimi deli.</t>
  </si>
  <si>
    <t>Dobava materiala in izdelava mavčnokartonske požarno odporne stene z dvoslojno ploščo deb. 15cm kot npr. Knauf W112. Stena je sestavljena:
- 2x mavčnokartonska požarno odporna plošča deb. 2,5cm (2x1,25cm) kot npr. Knauf Fireboard
- pocinkana podkonstrukcija sestavljena iz profilov debeline 10 cm
- med profile se vgradi kamena volna debeline 10 cm kot npr. Knauf Insulation NaturBoard FIT
- 2x mavčnokartonska požarno odporna plošča deb. 2,5cm (2x1,25cm) kot npr. Knauf Fireboard
- požarna odpornost stene: EI90
Upoštevati vse zaključke ob zidu z vsemi potrebnimi zaključnimi profili in letvicami, s pritrdilnim materialom, z bandažiranjem in zagladitvijo stikov, izravnavanje s stopnjo kakovosti Q2, izdelavo in obdelavo prebojev, s prenosi in z vsemi pomožnimi deli.</t>
  </si>
  <si>
    <t>Dobava materiala in izdelava mavčnokartonske požarno odporne in zvočno izolativne stene z dvoslojno ploščo deb. 15cm kot npr. Knauf W112. Stena je sestavljena:
- 2x mavčnokartonska požarno odporna plošča deb. 2,5cm (2x1,25cm) kot npr. Knauf Fireboard
- pocinkana podkonstrukcija sestavljena iz profilov debeline 10 cm
- med profile se vgradi kamena volna debeline 10 cm kot npr. Knauf Insulation NaturBoard FIT
- 2x mavčnokartonska požarno odporna plošča deb. 2,5cm (2x1,25cm) kot npr. Knauf Fireboard
- požarna odpornost stene: EI90
- zvočna izolativnost: 48dB
Upoštevati vse zaključke ob zidu z vsemi potrebnimi zaključnimi profili in letvicami, s pritrdilnim materialom, z bandažiranjem in zagladitvijo stikov, izravnavanje s stopnjo kakovosti Q2, izdelavo in obdelavo prebojev, s prenosi in z vsemi pomožnimi deli.</t>
  </si>
  <si>
    <t xml:space="preserve">Dobava materiala in izdelava instalacijske mavčnokartonske stene z dvoslojno ploščo deb. 20cm, kot npr. W116. Stena v sestavi:
- 2x mavčnokartonska plošča deb. 2,5cm (2x1,25cm) npr. Knauf GKB plošča
- pocinkana podkonstrukcija iz profilov debeline 15cm (2x7,5cm)
- med profile se vgradi kamena volna debeline 15cm (2x7,5cm) kot npr. Knauf Insulation NaturBoard FIT
- 2x mavčnokartonska plošča deb. 2,5cm (2x1,25cm) npr. Knauf GKB plošča
Upoštevati vse zaključke ob zidu z vsemi potrebnimi zaključnimi profili in letvicami, s pritrdilnim materialom, z bandažiranjem in zagladitvijo stikov, izravnavanje s stopnjo kakovosti Q2, s prenosi in z vsemi pomožnimi deli, v ceni zajeti vse dodatne vogalne ojačitve.
</t>
  </si>
  <si>
    <t>Dobava materiala in izdelava mavčnokartonske požarno odporne obloge EI90 z dvoslojno ploščo deb. 20cm. Obloga je sestavljena:
- 2x mavčnokartonska požarno odporna plošča deb. 2,5cm (2x1,25cm) kot npr. Knauf Fireboard
- pocinkana podkonstrukcija iz profilov debeline 15cm (2x7,5cm)
- med profile se vgradi kamena volna debeline 15cm (2x7,5cm) kot npr. Knauf Insulation NaturBoard FIT
- požarna odpornost obloge EI90
Upoštevati vse zaključke ob zidu z vsemi potrebnimi zaključnimi profili in letvicami, s pritrdilnim materialom, z bandažiranjem in zagladitvijo stikov, izravnavanje s stopnjo kakovosti Q2, izdelavo in obdelavo prebojev, s prenosi in z vsemi pomožnimi deli.</t>
  </si>
  <si>
    <t>Dobava materiala in izdelava mavčnokartonske zvočno izolativne obloge z dvoslojno ploščo na eni strani deb. 7,5cm. Obloga je sestavljena:
- 2x mavčnokartonska plošča deb. 2,5cm (2x1,25cm) npr. Knauf GKB plošča
- pocinkana podkonstrukcija iz profilov debeline 5cm
- med profile se vgradi steklena volna debeline 5cm kot npr. Knauf Insulation NaturBoard FIT
- zvočna izolativnost: 48dB
Upoštevati vse zaključke ob zidu z vsemi potrebnimi zaključnimi profili in letvicami, s pritrdilnim materialom, z bandažiranjem in zagladitvijo stikov, izravnavanje s stopnjo kakovosti Q2, s prenosi in z vsemi pomožnimi deli, v ceni zajeti vse dodatne vogalne ojačitve.</t>
  </si>
  <si>
    <t>Dobava materiala in izdelava mavčnokartonske obloge z dvoslojno ploščo na eni strani deb. 7,5cm. Obloga je sestavljena:
- 2x mavčnokartonska plošča deb. 2,5cm (2x1,25cm) npr. Knauf GKB plošča
- pocinkana podkonstrukcija iz profilov debeline 5cm
- med profile se vgradi steklena volna debeline 5cm kot npr. Knauf Insulation NaturBoard FIT
Upoštevati vse zaključke ob zidu z vsemi potrebnimi zaključnimi profili in letvicami, s pritrdilnim materialom, z bandažiranjem in zagladitvijo stikov, izravnavanje s stopnjo kakovosti Q2, s prenosi in z vsemi pomožnimi deli, v ceni zajeti vse dodatne vogalne ojačitve.</t>
  </si>
  <si>
    <t>Dobava materiala in izdelava mavčnokartonske obloge z dvoslojno ploščo na eni strani deb. 12,5cm. Obloga je sestavljena:
- 2x mavčnokartonska plošča deb. 2,5cm (2x1,25cm) npr. Knauf GKB plošča
- pocinkana podkonstrukcija iz profilov debeline 10cm
- med profile se vgradi steklena volna debeline 10cm kot npr. Knauf Insulation NaturBoard FIT
Upoštevati vse zaključke ob zidu z vsemi potrebnimi zaključnimi profili in letvicami, s pritrdilnim materialom, z bandažiranjem in zagladitvijo stikov, izravnavanje s stopnjo kakovosti Q2, s prenosi in z vsemi pomožnimi deli, v ceni zajeti vse dodatne vogalne ojačitve.</t>
  </si>
  <si>
    <t>Dobava materiala in izdelava mavčnokartonske požarno odporne obloge z dvoslojno ploščo na eni strani deb. 7,5cm. Obloga je sestavljena:
- 2x mavčnokartonska požarno odporna plošča deb. 2,5cm (2x1,25cm) kot npr. Knauf Fireboard
- pocinkana podkonstrukcija iz profilov debeline 5cm
- med profile se vgradi steklena volna debeline 5cm kot npr. Knauf Insulation NaturBoard FIT
- požarna odpornost obloge EI90
Upoštevati vse zaključke ob zidu z vsemi potrebnimi zaključnimi profili in letvicami, s pritrdilnim materialom, z bandažiranjem in zagladitvijo stikov, izravnavanje s stopnjo kakovosti Q2, s prenosi in z vsemi pomožnimi deli, v ceni zajeti vse dodatne vogalne ojačitve.</t>
  </si>
  <si>
    <t>b.5.12.</t>
  </si>
  <si>
    <t>b.5.13.</t>
  </si>
  <si>
    <t>b.5.14.</t>
  </si>
  <si>
    <t>b.5.15.</t>
  </si>
  <si>
    <t>b.5.16.</t>
  </si>
  <si>
    <t>b.5.17.</t>
  </si>
  <si>
    <t>b.5.18.</t>
  </si>
  <si>
    <t>b.5.19.</t>
  </si>
  <si>
    <t>b.5.20.</t>
  </si>
  <si>
    <t>b.5.21.</t>
  </si>
  <si>
    <t xml:space="preserve">Rušenje in odstranitev armirano-betonskih predelnih sten deb. 10cm. Na stiku stene s ploščo zgoraj in spodaj se stena loči od plošče s strojnim rezanjem. Nalaganje ruševin in odvoz na trajno deponijo ter plačilo takse. </t>
  </si>
  <si>
    <t>Rušenje in odstranitev obstoječih tlakov oznaka sestave T9a v sestavi:
- linolej z lepilom, vključno z odstranitvijo nizkostenske obrobe
- cementni estrih deb. 9,5cm
- pvc folija 
- izolacija iz stiropora deb. 6cm
- bitumenska hidroizolacija
Betonska podlaga se temeljito očisti za kasnejše polaganje hidroizolacija.
Nakladanje ruševin na kamion in odvoz materiala na trajno deponijo s plačilom takse.</t>
  </si>
  <si>
    <t>Rušenje in odstranitev obstoječih tlakov oznaka sestave T9 v sestavi:
- linolej z lepilom, vključno z odstranitvijo nizkostenske obrobe
- cementni estrih deb. 7,5cm
- pvc folija 
- izolacija iz mineralne volne Tervol deb. 2cm
Betonska podlaga se temeljito očisti za kasnejše polaganje hidroizolacija.
Nakladanje ruševin na kamion in odvoz materiala na trajno deponijo s plačilom takse.</t>
  </si>
  <si>
    <t>Rušenje in odstranitev obstoječih tlakov oznaka sestave T8 v sestavi:
- kemen deb. 2cm, vključno z odstranitvijo nizkostenske obrobe
- cementna malta deb. 2cm
- cementni estrih deb. 4cm
- izolacija iz mineralne volne Tervol deb. 2cm
Nakladanje ruševin na kamion in odvoz materiala na trajno deponijo s plačilom takse.</t>
  </si>
  <si>
    <t>Rušenje in odstranitev obstoječih tlakov oznaka sestave T10a v sestavi:
- keramika deb. 1cm, vključno z odstranitvijo nizkostenske obrobe
- cementna malta deb. 2cm
- cementni estrih deb. 7cm
- pvc folija 
- izolacija iz stiropora deb. 6cm
- bitumenska hidroizolacija
Betonska podlaga se temeljito očisti za kasnejše polaganje hidroizolacija.
Nakladanje ruševin na kamion in odvoz materiala na trajno deponijo s plačilom takse.</t>
  </si>
  <si>
    <t>Rušenje in odstranitev obstoječih tlakov oznaka sestave T10 v sestavi:
- keramika deb. 1cm, vključno z odstranitvijo nizkostenske obrobe
- cementna malta deb. 2cm
- cementni estrih deb. 5cm
- pvc folija 
- izolacija iz mineralne volne Tervol deb. 2cm
Nakladanje ruševin na kamion in odvoz materiala na trajno deponijo s plačilom takse.</t>
  </si>
  <si>
    <t>Rušenje in odstranitev obstoječih tlakov oznaka sestave T8 in T8a v sestavi:
- kamen deb. 2cm
- cementna malta deb. 2cm
Vključno z odstranitvijo nizkostenske obrobe.
Nakladanje ruševin na kamion in odvoz materiala na trajno deponijo s plačilom takse.</t>
  </si>
  <si>
    <t>Rušenje in odstranitev obstoječih tlakov oznaka sestave T8 v sestavi:
- kamen deb. 2cm, vključno z odstranitvijo nizkostenske obrobe
- cementna malta deb. 2cm
- cementni estrih deb. 4cm
- izolacija iz mineralne volne Tervol deb. 2cm
Nakladanje ruševin na kamion in odvoz materiala na trajno deponijo s plačilom takse.</t>
  </si>
  <si>
    <t>Rušenje in odstranitev obstoječih tlakov oznaka sestave T8a v sestavi:
- kamen deb. 2cm, vključno z odstranitvijo nizkostenske obrobe
- cementna malta deb. 2cm
- cementni estrih deb. 6cm
- izolacija iz stiropora deb. 6cm
- bitumenska hidroizolacija
Nakladanje ruševin na kamion in odvoz materiala na trajno deponijo s plačilom takse.</t>
  </si>
  <si>
    <t xml:space="preserve">Demontaža in odstranitev lesene pregradne stene. Nakladanje na kamion in odvoz materiala na trajno deponijo s plačilom takse. </t>
  </si>
  <si>
    <t xml:space="preserve">Demontaža in odstranitev zasteklitve in kovinskega okvirja znotraj predelne stene. Nakladanje materiala na kamion in odvoz na trajno deponijo s plačilom takse. </t>
  </si>
  <si>
    <t>Demontaža in odstranitev notranjih enokrilnih lesenih vrat s kovinskimi podboji velikosti do 2 m2 z demontažo vratnega krila in odstranitvijo vseh ostalih elementov. Nakladanje materiala na kamion in odvoz na trajno deponijo s plačilom takse.</t>
  </si>
  <si>
    <t>Demontaža in odstranitev notranjih enokrilnih lesenih vrat z nadsvetlobo in kovinskimi podboji velikosti do 3 m2 z demontažo vratnega krila in odstranitvijo vseh ostalih elementov. Nakladanje materiala na kamion in odvoz na trajno deponijo s plačilom takse.</t>
  </si>
  <si>
    <t>Demontaža in odstranitev notranjih dvokrilnih kovinskih požarno odpornih vrat s kovinskimi podboji velikosti 450x280cm z demontažo vratnega krila in odstranitvijo vseh ostalih elementov. Nakladanje materiala na kamion in odvoz na trajno deponijo s plačilom takse.</t>
  </si>
  <si>
    <t>Demontaža in odstranitev RF zaščitnih vogalnikov. Nakladanje materiala na kamion in odvoz na trajno deponijo s plačilom takse.</t>
  </si>
  <si>
    <t>Demontaža in odstranitev alu-steklene stene prostorov vratarnice /informacije/ trgovina z demontažo profilov, stekla in odstranitvijo vseh ostalih elementov. Nakladanje materiala na kamion in odvoz na trajno deponijo s plačilom takse.</t>
  </si>
  <si>
    <t>Demontaža in odstranitev rolo vrat velikosti 120x280cm z demontažo vratnega krila, rolo škatle, vodil in odstranitvijo vseh ostalih elementov. Nakladanje materiala na kamion in odvoz na trajno deponijo s plačilom takse.</t>
  </si>
  <si>
    <t>Demontaža in odstranitev alu lamelnega spuščenega stropu skupaj s profili podkonstrukcije in obešali. Nakladanje na kamion in odvoz materiala na trajno deponijo s plačilom takse.</t>
  </si>
  <si>
    <t>Demontaža in odstranitev alu-steklene stene z dvokrilnimi vrati v hodniku, stena dim. 230x280cm z demontažo profilov, stekla in odstranitvijo vseh ostalih elementov. Nakladanje materiala na kamion in odvoz na trajno deponijo s plačilom takse.</t>
  </si>
  <si>
    <t>Dobava materaiala in izdelava dveh stopnic ob izhodu na streho v 2.nad. Dve stopnici širine 60cm in dolžine 200cm se izdelata iz betona C25/30 komplet z opaženjem in armiranjem. Predhodno se v tlak zavrtajo sidra za povezavo armature. Površina betona se fino zagladi. Upoštevati vse komplet za izvedbo stopnice do finalne obloge.</t>
  </si>
  <si>
    <t xml:space="preserve">Dobava materiala in izdelava tankoslojnega ometa na obstoječih stenah v sestavi: prvi sloj lepilne malte, armirna pvc mrežica in drugi sloj lepilne malte, komplet s pripravo podlage, dobavo materiala, prenosi, transport, vsa pomožna dela ter ves drobni pritrdilni material in vse potrebne robne letvice. </t>
  </si>
  <si>
    <t xml:space="preserve">Dobava materiala in izdelava apneno cementnega grobega in finega ometa debeline do 2cm, z podaljšano malto 1:3:9 in s predhodnim obrizgom z redko cementno malto. Na robovih sten in ob oknih se postavijo vogalni in okenski profili - upoštevati v ceni. Zamenjava poškodovanega ometa, omet zaradi instalacij, izravnave. Ocena. </t>
  </si>
  <si>
    <t xml:space="preserve">Rušitev in odstranitev opečnatih sten skupaj s keramično oblogo debeline do 13cm. Nalaganje ruševin na kamion in odvoz ruševin na trajno deponijo ter plačilo takse. </t>
  </si>
  <si>
    <t xml:space="preserve">Rušitev in odstranitev opečnatih sten skupaj z ometom in opleskom debeline 11cm. Nalaganje ruševin na kamion in odvoz ruševin na trajno deponijo ter plačilo takse. </t>
  </si>
  <si>
    <t>Odstranjevanje kamnite stenske obloge skupaj z lepilom. Nakladanje na kamion in odvoz materiala na trajno deponijo s plačilom takse.</t>
  </si>
  <si>
    <t xml:space="preserve">Odstranjevanje kermične stenske obloge vključno z odstranitvijo lepilne malte ter čiščenje do betonske podlage. Nalaganje ruševin na kamion ter odvoz na trajno deponijo s plačilom takse. </t>
  </si>
  <si>
    <t>Demontaža in odstranitev lesenih stenskih odbojnikov višine 30cm. Nakladanje materiala na kamion in odvoz na trajno deponijo s plačilom takse.</t>
  </si>
  <si>
    <t>Demontaža in odstranitev usmerjevalnih tabel širine 120cm, višine 280cm. Nakladanje materiala na kamion in odvoz na trajno deponijo s plačilom takse.</t>
  </si>
  <si>
    <t>Demontaža in odstranitev sanitarne opreme vključno z cevnimi instalacijami. Nalaganje materiala na kamion ter odvoz na trajno deponijo s plačilom takse.</t>
  </si>
  <si>
    <t>wc s kotličkom</t>
  </si>
  <si>
    <t>umivalnik s pipo</t>
  </si>
  <si>
    <t xml:space="preserve">Rušenje in odstranitev armirano-betonskih predelnih sten skupaj s keramično oblogo deb. 13cm. Na stiku stene s ploščo zgoraj in spodaj se stena loči od plošče s strojnim rezanjem. Nalaganje ruševin in odvoz na trajno deponijo ter plačilo takse. </t>
  </si>
  <si>
    <t xml:space="preserve">Demontaža in odstranitev garderobnih omaric. Komplet z iznosom, nakladanjem in odvozom na stalno deponijo, vključno s plačilom ustrezne pristojbine. (uporabno oz neuporabno opremo določi uprabnik / investitor). </t>
  </si>
  <si>
    <t xml:space="preserve">Demontaža in odstranitev pisarniških omaric. Komplet z iznosom, nakladanjem in odvozom na stalno deponijo, vključno s plačilom ustrezne pristojbine. (uporabno oz neuporabno opremo določi uprabnik / investitor). </t>
  </si>
  <si>
    <t xml:space="preserve">Demontaža in odstranitev ostale opreme pultov, korit, omaric. Komplet z iznosom, nakladanjem in odvozom na stalno deponijo, vključno s plačilom ustrezne pristojbine. (uporabno oz neuporabno opremo določi uprabnik / investitor). </t>
  </si>
  <si>
    <t>Montaža in demontaža delovnih odrov za izvajanje gradbeno-obrtniško-instalacijskih del v objektu za ves čas gradnje. Višina odra do 3,5m. Oder vključuje vse prestavitve, dostope na oder, zaščite in vso amortizacijo. Tlorisna površina prostorov 820m2.</t>
  </si>
  <si>
    <r>
      <t xml:space="preserve">Izdelava prebojev preseka </t>
    </r>
    <r>
      <rPr>
        <sz val="10"/>
        <rFont val="Arial"/>
        <family val="2"/>
        <charset val="238"/>
      </rPr>
      <t>Ø</t>
    </r>
    <r>
      <rPr>
        <sz val="10"/>
        <rFont val="Arial CE"/>
        <family val="2"/>
        <charset val="238"/>
      </rPr>
      <t xml:space="preserve">200mm v AB steni debeline 20cm za potrebe montaže instalacij ter zidarska obdelava prebojev po končani montaži. </t>
    </r>
  </si>
  <si>
    <t xml:space="preserve">preboj preseka  Ø200mm </t>
  </si>
  <si>
    <t xml:space="preserve">Izdelava prebojev v AB steni debeline 15cm za potrebe montaže instalacij ter zidarska obdelava prebojev po končani montaži. </t>
  </si>
  <si>
    <t xml:space="preserve">preboj preseka  Ø150mm </t>
  </si>
  <si>
    <t xml:space="preserve">preboj preseka  Ø80mm </t>
  </si>
  <si>
    <t xml:space="preserve">Izdelava prebojev v opečnatih stenah debeline 13cm za potrebe montaže instalacij ter zidarska obdelava prebojev po končani montaži. </t>
  </si>
  <si>
    <t>SUHOMONTAŽNI STROPOVI:</t>
  </si>
  <si>
    <t>Dobava materiala in izdelava mavčnokartonskega spuščenega stropu oznake v shemah P1.1 iz mavčno kartonskih plošč deb. 12,5mm kot npr. Knauf GKB plošče, pritrjene na pocinkano podkonstrukcijo, ki je preko obešal pritrjena v AB ploščo. Stik plošč se bandažirajo in zagladijo, izravnava s stopnjo kakovosti Q2. V ceni zajeti vse izreze, ves spojni in vezni material, delovne odre potrebne za izvedbo del. Izvedba na podlagi sheme stropov in potrditve projektanta.</t>
  </si>
  <si>
    <t>Dobava in montaža akustičnega higieničnega spuščenega stropa oznaka sheme P2.2, višine stropu 280cm. Strop z absorbcijo zvoka razreda A (Aw=0,95), izgrajenega iz enonivojske kovinske konstrukcije iz glavnih ter prečnih kot npr. Prelude TL2 / Ventatec SG 24 mm profilov, obešenih v primarni strop z obešali za spuščanje do 1 m. V konstrukcijo so vložene mineralne laminirane plošče kot npr. KCS Hygena Alpha dim. 600 x 600x20 mm, bele barve s Hygena antibakterijskim delovanjem, s poglobljenim robom kot npr. Tegular 24/90 in vidnim T profilom. Ob steni je zaključni dvojni L profil 15/8/15/25 mm za senčno fugo. Koeficient absorbcije zvoka: 0,95 po EN ISO 11654. Vzdolžna zvočna izolirnost stropa je Dn,f,w = 28 dB po EN 10848-2. Plošče so odporne na relativno zračno vlago do 95%. Plošče so v razredu gradiva A2-s1,d0 po EN 13501-1. Razred čistosti ISO 4 po EN ISO 14644-1. Plošče so odporne na čiščenje z vlažno krpo.  Strop kot na primer KCS Hygena Alpha, Sistem C, Tegular 24/90 ali enakovredno.
V ceni zajeti vse izreze, ves spojni in vezni material, delovne odre potrebne za izvedbo del. Izvedba na podlagi sheme stropov in potrditve projektanta.</t>
  </si>
  <si>
    <t>Dobava in montaža akustičnega spuščenega stropa v hodnikih oznaka sheme P2.1, višina stropu 280cm. Akustičen strop kot npr. Knauf Ceiling Solutions (KCS) z visoko absorbcijo zvoka, razred A, zgrajenega iz enonivojske kovinske konstrukcije iz glavnih ter prečnih kot npr. Prelude TL2 / Ventatec SG 15 mm profilov, obešenih v primarni strop z obešali za spuščanje do 1,5 m. V konstrukcijo so vložene snemljive mineralne laminirane plošče kot npr. KCS Armstrong Perla OP dim. 1200 x 600x15 mm, bele barve, s poglobljenim robom Tegular 15/90 in vidnim T profilom. Ob steni je zaključni dvojni L profil 15/8/15/25 mm. Koeficient absorbcije zvoka: 0,95 po EN ISO 11654. Vzdolžna zvočna izolirnost stropa je Dn,f,w = 25 dB po EN 10848-2. Plošče so odporne na relativno zračno vlago do 95%. Plošče so v razredu gradiva A2-s1,d0 po EN 13501-1. Razred čistosti ISO 5 po EN ISO 14644-1. Strop kot na primer KCS Armstrong Perla OP, Sistem C, Tegular 15/90 ali enakovredno.
V ceni zajeti vse izreze, ves spojni in vezni material, delovne odre potrebne za izvedbo del. Izvedba na podlagi sheme stropov in potrditve projektanta.</t>
  </si>
  <si>
    <t>Dobava in montaža notranjega akustičnega spuščenega stropu v vetrolovu oznaka sheme P2.1, višina stropu 280cm. Akustičen strop kot npr. Knauf Ceiling Solutions (KCS) z visoko absorbcijo zvoka, razred A, zgrajenega iz enonivojske kovinske konstrukcije iz glavnih ter prečnih kot npr. Prelude TL2 / Ventatec SG 15 mm profilov, obešenih v primarni strop z obešali za spuščanje do 1,5 m. V konstrukcijo so vložene snemljive mineralne laminirane plošče kot npr. KCS Armstrong Perla OP dim. 1200 x 600x15 mm, bele barve, s poglobljenim robom Tegular 15/90 in vidnim T profilom. Ob steni je zaključni dvojni L profil 15/8/15/25 mm. Koeficient absorbcije zvoka: 0,95 po EN ISO 11654. Vzdolžna zvočna izolirnost stropa je Dn,f,w = 25 dB po EN 10848-2. Plošče so odporne na relativno zračno vlago do 95%. Plošče so v razredu gradiva A2-s1,d0 po EN 13501-1. Razred čistosti ISO 5 po EN ISO 14644-1. Strop kot na primer KCS Armstrong Perla OP, Sistem C, Tegular 15/90 ali enakovredno.
V ceni zajeti vse izreze, ves spojni in vezni material, delovne odre potrebne za izvedbo del. Izvedba na podlagi sheme stropov in potrditve projektanta.</t>
  </si>
  <si>
    <t>Dobava in montaža zunanjega spuščenega kovinskega stropa oznaka sheme P4.1, višina stropu 270 in 350cm. Strop kot npr. KCS  Q Clip-in F, zgrajenega iz dvonivojske kovinske konstrukcije iz glavnih U ter prečnih trikotnih profilov, obešenih v primarni strop s togimi obešali za spuščanje do 1,5 m. V konstrukcijo so vpete kovinske plošče kot npr. KCS Metal Q Clip-In F Plain dim. 1200x 300 x 33  mm, barva po izboru projektanta, z nevidnim profilom, s pobranimi robovi 3x3 mm. Ob steni bo zaključni profil, plošča vijačena v F profil. Vsaka plošča je fiksirana z protivetrnimi sponkami za odpornost na vetrno obremenitev. Razred gorljiosti A1. Odpornost na relativno zračno vlažnost 95 %. Svetlobna odbojnost 85 %. Strop kot npr. KCS Q Clip-in F, plain. V ceni zajeti vse izreze, ves spojni in vezni material, delovne odre potrebne za izvedbo del. Izvedba na podlagi sheme stropov in potrditve projektanta.</t>
  </si>
  <si>
    <t>Dobava in montaža zunanjega spuščenega kovinskega stropa oznaka sheme P4.1, višina stropu 770cm. Strop kot npr. KCS  Q Clip-in F, zgrajenega iz dvonivojske kovinske konstrukcije iz glavnih U ter prečnih trikotnih profilov, obešenih v primarni strop s togimi obešali za spuščanje do 1,5 m. V konstrukcijo so vpete kovinske plošče kot npr. KCS Metal Q Clip-In F Plain dim. 1200x 300 x 33  mm, barva po izboru projektanta, z nevidnim profilom, s pobranimi robovi 3x3 mm. Ob steni bo zaključni profil, plošča vijačena v F profil. Vsaka plošča je fiksirana z protivetrnimi sponkami za odpornost na vetrno obremenitev. Razred gorljiosti A1. Odpornost na relativno zračno vlažnost 95 %. Svetlobna odbojnost 85 %. Strop kot npr. KCS Q Clip-in F, plain. V ceni zajeti vse izreze, ves spojni in vezni material, delovne odre potrebne za izvedbo del. Izvedba na podlagi sheme stropov in potrditve projektanta.</t>
  </si>
  <si>
    <t>Dobava in montaža mineralnega  akustičnega lamelnega stropa oznaka sheme P2.3, višine stropu 280cm. Akustičen strop kot npr. Knauf Ceiling Solutions (KCS), zgrajenega iz kovinskih samonosnih Z profilov profilov ter obodnih dvojnih L profilov. V konstrukcijo so vložene ali vpete snemljive mineralne laminirane plošče kot npr. KCS AMF Perla OP 19 mm, dim. 300 x 1800 x 19 mm, bele barve, z robom SL2. Ob steni je zaključni dvojni L profil 25/15/10/15 mm. Plošče imajo absorpcijo zvoka αw = 0,90 po EN ISO 11654. Vzdolžna zvočna izolirnost stropa je Dn,f,w = 34 dB po EN 10848-2. Plošče so odporne na relativno zračno vlago do 95%. Plošče so v razredu gradiva A2-s1,d0 po EN 13501-1. Strop kot na primer KCS Perla OP 19 mm Sistem F, SL2 ali enakovredno.
V ceni zajeti vse izreze, ves spojni in vezni material, delovne odre potrebne za izvedbo del. Izvedba na podlagi sheme stropov in potrditve projektanta.</t>
  </si>
  <si>
    <t>Dobava in montaža prehodnega profila na stikih med mavčnim stropom ter rastrskim stropom v hodnikih. Profil je beli barvi 9003, dimenzije 51x39 mm. Pri profilu so vključene sponke za obešanje, vezni ter kotni elementi. Profil tip kot npr Axonis profil AXT-L-W.</t>
  </si>
  <si>
    <t>Dobava materiala in izdelava vertikalne zapore - kaskadnega prehoda med stropovi. Kaskada je sestavljena iz mavčno kartonskih plošč deb. 12,5mm kot npr. Knauf GKB plošče, ki so pritrjene na profile pocinkane podkonstrukcije. Podkonstrukcija se pritrjuje v ab ploščo in podkonstrukcijo stropu. Upoštevati vse zaključke in ves pritrdilni material, z bandažiranjem in zagladitvijo stikov, izravnavanje s stopnjo kakovosti Q2, s prenosi in z vsemi pomožnimi deli.</t>
  </si>
  <si>
    <t>Dobava in montaža mineralnega  akustičnega lamelnega stropa oznaka sheme P2.3, višine stropu 280cm. Akustičen strop kot npr. Knauf Ceiling Solutions (KCS), zgrajenega iz kovinskih samonosnih Z profilov profilov ter obodnih dvojnih L profilov. V konstrukcijo so vložene ali vpete snemljive mineralne laminirane plošče kot npr. KCS AMF Perla OP 19 mm, dim. 300 x 1800 x 19 mm, bele barve, z robom SL2. Ob steni je zaključni dvojni L profil 25/15/10/15 mm. Plošče imajo absorpcijo zvoka αw = 0,90 po EN ISO 11654. Vzdolžna zvočna izolirnost stropa je Dn,f,w = 34 dB po EN 10848-2. Plošče so odporne na relativno zračno vlago do 95%. Plošče so v razredu gradiva A2-s1,d0 po EN 13501-1. Strop kot na primer KCS Perla OP 19 mm Sistem F, SL2 ali enakovredno.
V ceni zajeti vse izreze, zaključne profile, ves spojni in vezni material, delovne odre potrebne za izvedbo del. Izvedba na podlagi sheme stropov in potrditve projektanta.</t>
  </si>
  <si>
    <t>Dobava in montaža akustičnega higieničnega spuščenega stropa oznaka sheme P2.2, višine stropu 280cm. Strop z absorbcijo zvoka razreda A (Aw=0,95), izgrajenega iz enonivojske kovinske konstrukcije iz glavnih ter prečnih kot npr. Prelude TL2 / Ventatec SG 24 mm profilov, obešenih v primarni strop z obešali za spuščanje do 1 m. V konstrukcijo so vložene mineralne laminirane plošče kot npr. KCS Hygena Alpha dim. 600 x 600x20 mm, bele barve s Hygena antibakterijskim delovanjem, s poglobljenim robom kot npr. Tegular 24/90 in vidnim T profilom. Ob steni je zaključni dvojni L profil 15/8/15/25 mm za senčno fugo. Koeficient absorbcije zvoka: 0,95 po EN ISO 11654. Vzdolžna zvočna izolirnost stropa je Dn,f,w = 28 dB po EN 10848-2. Plošče so odporne na relativno zračno vlago do 95%. Plošče so v razredu gradiva A2-s1,d0 po EN 13501-1. Razred čistosti ISO 4 po EN ISO 14644-1. Plošče so odporne na čiščenje z vlažno krpo.  Strop kot na primer KCS Hygena Alpha, Sistem C, Tegular 24/90 ali enakovredno.
V ceni zajeti vse izreze, zaključne profile, ves spojni in vezni material, delovne odre potrebne za izvedbo del. Izvedba na podlagi sheme stropov in potrditve projektanta.</t>
  </si>
  <si>
    <t>Dobava in montaža akustičnega spuščenega stropa v hodnikih oznaka sheme P2.1, višina stropu 280cm. Akustičen strop kot npr. Knauf Ceiling Solutions (KCS) z visoko absorbcijo zvoka, razred A, zgrajenega iz enonivojske kovinske konstrukcije iz glavnih ter prečnih kot npr. Prelude TL2 / Ventatec SG 15 mm profilov, obešenih v primarni strop z obešali za spuščanje do 1,5 m. V konstrukcijo so vložene snemljive mineralne laminirane plošče kot npr. KCS Armstrong Perla OP dim. 1200 x 600x15 mm, bele barve, s poglobljenim robom Tegular 15/90 in vidnim T profilom. Ob steni je zaključni dvojni L profil 15/8/15/25 mm. Koeficient absorbcije zvoka: 0,95 po EN ISO 11654. Vzdolžna zvočna izolirnost stropa je Dn,f,w = 25 dB po EN 10848-2. Plošče so odporne na relativno zračno vlago do 95%. Plošče so v razredu gradiva A2-s1,d0 po EN 13501-1. Razred čistosti ISO 5 po EN ISO 14644-1. Strop kot na primer KCS Armstrong Perla OP, Sistem C, Tegular 15/90 ali enakovredno.
V ceni zajeti vse izreze, zaključne profile, ves spojni in vezni material, delovne odre potrebne za izvedbo del. Izvedba na podlagi sheme stropov in potrditve projektanta.</t>
  </si>
  <si>
    <t>Dobava materiala in izdelava spuščenega stropu oznake v shemah P1.2 iz vodoodpornih plošč deb. 12,5mm kot npr. Aquapanel plošče, pritrjene na pocinkano podkonstrukcijo, ki je preko obešal pritrjena v AB ploščo. Stik plošč se bandažirajo in zagladijo z vodo odporno maso, izravnava s stopnjo kakovosti Q2. V ceni zajeti vse izreze, zaključne profile, ves spojni in vezni material, delovne odre potrebne za izvedbo del. Izvedba na podlagi sheme stropov in potrditve projektanta.</t>
  </si>
  <si>
    <t>Dobava materiala in izdelava mavčnokartonskega spuščenega stropu oznake v shemah P1.1 iz mavčno kartonskih plošč deb. 12,5mm kot npr. Knauf GKB plošče, pritrjene na pocinkano podkonstrukcijo, ki je preko obešal pritrjena v AB ploščo. Stik plošč se bandažirajo in zagladijo, izravnava s stopnjo kakovosti Q2. V ceni zajeti vse izreze, zaključne profile, ves spojni in vezni material, delovne odre potrebne za izvedbo del. Izvedba na podlagi sheme stropov in potrditve projektanta.</t>
  </si>
  <si>
    <t>Dobava materiala in izdelava mavčnokartonskega spuščenega stropu v poševnini v mansardi oznake v shemah P1.1 iz mavčno kartonskih plošč deb. 12,5mm kot npr. Knauf GKB plošče, pritrjene na pocinkano podkonstrukcijo, ki je preko obešal pritrjena v strešno konstrukcijo. Stik plošč se bandažirajo in zagladijo, izravnava s stopnjo kakovosti Q2. V ceni zajeti vse izreze, zaključne profile, ves spojni in vezni material, delovne odre potrebne za izvedbo del. Izvedba na podlagi sheme stropov in potrditve projektanta.</t>
  </si>
  <si>
    <t>Dobava materiala in izdelava vertikalne zapore-špalete strešnih oken. Kaskada je sestavljena iz mavčno kartonskih plošč deb. 12,5mm kot npr. Knauf GKB plošče, ki so pritrjene na profile pocinkane podkonstrukcije. Podkonstrukcija se pritrjuje v strešno konstrukcijo in podkonstrukcijo stropu. Upoštevati vse zaključke in ves pritrdilni material, z bandažiranjem in zagladitvijo stikov, izravnavanje s stopnjo kakovosti Q2, s prenosi in z vsemi pomožnimi deli.</t>
  </si>
  <si>
    <t>Demontaža in odstranitev mavčno kartonskega spuščenega stropu tip armstrong skupaj s profili podkonstrukcije in obešali. Nakladanje na kamion in odvoz materiala na trajno deponijo s plačilom takse.</t>
  </si>
  <si>
    <t>Izdelava vertikalnih protiprašnih zapor, lesena stena iz lesenih moralov, oblogo iz OSB plošč in z zaščito s PE folijo ter zatesnitev stikov med leseno oblogo in steno z EPE trakom, komplet z vsem delom in materialom.</t>
  </si>
  <si>
    <t>OBJEKT: ZAMENJAVA STROPOV KLET-MANSARDA V NOVI PORODNIŠNICI</t>
  </si>
  <si>
    <t>Montaža in demontaža delovnih odrov za izvajanje gradbeno-obrtniško-instalacijskih del v objektu za ves čas gradnje. Višina odra do 3,5m. Oder vključuje vse prestavitve, dostope na oder, zaščite in vso amortizacijo. Tlorisna površina prostorov 3550m2.</t>
  </si>
  <si>
    <t>Dobava in montaža spuščenega kovinskega stropa oznaka sheme P3.1, višina stropu 280cm. Kovinski strop z antibakterijsko zaščitno barvo kot npr. Bioguard, zgrajenega iz dvonivojske kovinske konstrukcije iz glavnih U ter prečnih trikotnih profilov, obešenih v primarni strop s togimi obešali za spuščanje do 1,5 m. V konstrukcijo so vpete snemljive kovinske plošče kot npr. KCS Metal Q Clip-In F Plain Bioguard dim. 600 x 600 x 33  mm, bele barve RAL 9010, z nevidnim profilom, s pobranimi robovi 3x3 mm. Ob steni bo zaključni F4 profil  z vzmetnimi zagozdami. Sistem ustreza razredu čistosti ISO 3 po standardu ISO 14644-1. Antibakterijska površina preprečuje razvoj bakterij in gljiv. Plošče se lahko čistijo s standardnimi blagimi čistilnimi sredstvi. Razred gorljivosti A2-S1,d0. Odpornost na relativno zračno vlažnost 95 %. Svetlobna odbojnost 85 %. Strop kot npr. KCS Metal Q Clip-in F, Bioguard, plain.
V ceni zajeti vse izreze, zaključne profile, ves spojni in vezni material, delovne odre potrebne za izvedbo del. Izvedba na podlagi sheme stropov in potrditve projektanta.</t>
  </si>
  <si>
    <t>Dobava materiala in finalna obdelava mavčnokartonskih spuščenih stropov s predhodnim 2x glajenjem vseh površin s disperzijskim kitom, brušenje površin, ter  2 x finalnim pleskanjem z antifungicidno, pralno disperzijsko mat latex barvo, RAL barva po izboru projektanta. V ceni morajo biti zajeta vsa pomožna dela, prenosi in transporti vsega potrebnega materiala do mesta obdelave, akriliranje stikov, vsi pomožni odri - delovni odri za izvedbo del. Strop višine do 280cm.</t>
  </si>
  <si>
    <t>Dobava materiala in finalna obdelava mavčnokartonskih stropov s predhodnim 2x glajenjem vseh površin s disperzijskim kitom, brušenje površin, ter  2 x finalnim pleskanjem površin z disperzijsko barvo, RAL barva po izboru projektanta. V ceni morajo biti zajeta vsa pomožna dela, prenosi in transporti vsega potrebnega materiala do mesta obdelave, silikoniranje, vsi pomožni odri - delovni odri za izvedbo del. Strop višine do 280cm.</t>
  </si>
  <si>
    <t>Dobava materiala in finalna obdelava obstoječih sten po končani montaži oken s predhodnim 1x glajenjem površin s disperzijskim kitom, brušenje površin, ter  2 x finalnim pleskanjem z antifungicidno, pralno disperzijsko mat latex barvo, RAL barva po izboru projektanta. V ceni morajo biti zajeta vsa pomožna dela, prenosi in transporti vsega potrebnega materiala do mesta obdelave, akriliranje stikov, vsi pomožni odri - delovni odri za izvedbo del. OP. Količina je ocenjena. Po končani montaži oken se z naročnikom doreče obseg plaskanja sten.</t>
  </si>
  <si>
    <t>Storitve izvajalca, ki je vse zajeti v ceni:
a./ snemanje potrebnih izmer na objektu
b./ čiščenje podlage pred pričetkom del
c./ vsa dela na objektu z dajatvami
d./ dobava vsega osnovnega in pomožnega materiala
e./ prevoz izdelkov na objekt z nakladanjem, razkladanjem in ekspeditom ter vsemi manipulacijami na gradbišču
f./ dobava in postavitev vseh potrebnih vogalnikov, zaključkov
g./ izravnava stikov stenskih in stropnih opažnih plošč zajeta v ceni za m2
h./ osnovni premaz z emulzijo
i./ izvedba kitanja vogalov in diletacijskih fug z ustreznim akrilnim kitom
j./ začita površin s filcom</t>
  </si>
  <si>
    <t>Dobava materiala in finalna obdelava novih mavčnokartonskih sten s predhodnim 2x glajenjem površin s disperzijskim kitom, brušenje površin, ter  2 x finalnim pleskanjem z antifungicidno, pralno disperzijsko mat latex barvo, RAL barva po izboru projektanta. V ceni morajo biti zajeta vsa pomožna dela, prenosi in transporti vsega potrebnega materiala do mesta obdelave, akriliranje stikov, vsi pomožni odri - delovni odri za izvedbo del. Obdelava stene do višine 280cm.</t>
  </si>
  <si>
    <t>Dobava materiala in finalna obdelava obstoječih ometanih in betonskih sten s predhodnim 1x glajenjem površin s disperzijskim kitom, brušenje površin, ter  2 x finalnim pleskanjem z antifungicidno, pralno disperzijsko mat latex barvo, RAL barva po izboru projektanta. V ceni morajo biti zajeta vsa pomožna dela, prenosi in transporti vsega potrebnega materiala do mesta obdelave, akriliranje stikov, vsi pomožni odri - delovni odri za izvedbo del. Obdelava stene do višine 280cm.</t>
  </si>
  <si>
    <t>Dobava materiala in finalna obdelava obstoječih sten po končani montaži stropov s predhodnim 1x glajenjem površin s disperzijskim kitom, brušenje površin, ter  2 x finalnim pleskanjem površin z barvo latex + Domflok, RAL barva po izboru projektanta. V ceni morajo biti zajeta vsa pomožna dela, prenosi in transporti vsega potrebnega materiala do mesta obdelave, akriliranje stikov, vsi pomožni odri - delovni odri za izvedbo del. Obdelava stene do višine 280cm. OP. Količina je ocenjena. Po končani montaži stropov se z naročnikom doreče obseg plaskanja sten.</t>
  </si>
  <si>
    <t>Izdelava, dobava in montaža podajne niše v mlečni kuhinji oznaka sheme PN1. Niša v sestavi:
Dimenzija niše: 60 x 60cm
Okvir: ALU prašno barvan okvir, RAL barva po izboru projektanta
Krilo: stekleno krilo v ALU okvirju, brezbarvno steklo
Zastekljeno: kaljeno steklo, enoslojna zasteklitev
Vsi izdelki morajo biti iz kvalitetnega materiala in v skladu z veljavnimi tehnicnim predpisi in standardi za ta dela. Načrti in sheme so sestavni del popisa.
Vse mere je potrebno kontrolirati na objektu. V ceni zajet tudi ves potrebni pritrdilni, tesnilni in sidrni material.</t>
  </si>
  <si>
    <t>STEKLENE STENE:</t>
  </si>
  <si>
    <r>
      <t>Izdelava, dobava in montaža steklene stene oznaka stene SS01. Sestava stene:
- dimenzija: 338 x 270cm od tega drsna vrata 100 x 262cm
- tip: Steklena stena z drsnimi avtomatskimi vrati
- okvir: ALU prašno barvan okvir, RAL barva po izboru projektanta. V okvir je vpeto transparentno kaljeno steklo, brezbarvno steklo
- vrata: drsna ALU steklena vrata, brezbarvno kaljeno steklo, vrata se odpirajo s tipko</t>
    </r>
    <r>
      <rPr>
        <sz val="11.5"/>
        <rFont val="Arial CE"/>
        <family val="2"/>
        <charset val="238"/>
      </rPr>
      <t xml:space="preserve">
</t>
    </r>
    <r>
      <rPr>
        <sz val="10"/>
        <rFont val="Arial CE"/>
        <charset val="238"/>
      </rPr>
      <t xml:space="preserve"> - dodatne zahteve: skladno s SZPV 413
Glej shema steklene stene št. 1.7-2.2.01</t>
    </r>
    <r>
      <rPr>
        <sz val="10"/>
        <rFont val="Arial CE"/>
        <family val="2"/>
        <charset val="238"/>
      </rPr>
      <t xml:space="preserve">
V ceni je zajeta dobavo in montažo vrat, vsa pomožna dela, vsi prenosi in transporti vsega materiala do mesta montaže. Pred izdelavo in montažo vse mere kontrolirati na mestu samem. Izvajalec mora pred izvedbo izdelati delavniške načrte, ki jih potrdi projektant. </t>
    </r>
  </si>
  <si>
    <r>
      <t>Izdelava, dobava in montaža požarno odporne steklene stene oznaka stene SS04. Sestava stene:
- dimenzija: 209 x 280cm od tega dvokrilna vrata 160 x 210cm
- tip: Steklena stena z dvokrilnimi vrati
- okvir: ALU prašno barvan okvir, RAL barva po izboru projektanta. V okvir je vpeto transparentno kaljeno steklo, brezbarvno steklo
- vrata: dvokrilna ALU steklena vrata, brezbarvno kaljeno steklo
- požarna zaščita: EI30-C3</t>
    </r>
    <r>
      <rPr>
        <sz val="11.5"/>
        <rFont val="Arial CE"/>
        <family val="2"/>
        <charset val="238"/>
      </rPr>
      <t xml:space="preserve">
</t>
    </r>
    <r>
      <rPr>
        <sz val="10"/>
        <rFont val="Arial CE"/>
        <charset val="238"/>
      </rPr>
      <t>- dodatne zahteve: potisna letev EN 1125
Glej shema steklene stene št. 1.7-2.2.04</t>
    </r>
    <r>
      <rPr>
        <sz val="10"/>
        <rFont val="Arial CE"/>
        <family val="2"/>
        <charset val="238"/>
      </rPr>
      <t xml:space="preserve">
V ceni je zajeta dobavo in montažo vrat, vsa pomožna dela, vsi prenosi in transporti vsega materiala do mesta montaže. Pred izdelavo in montažo vse mere kontrolirati na mestu samem. Izvajalec mora pred izvedbo izdelati delavniške načrte, ki jih potrdi projektant. </t>
    </r>
  </si>
  <si>
    <r>
      <t>Izdelava, dobava in montaža požarno odporne steklene stene oznaka stene SS03. Sestava stene:
- dimenzija: 235 x 280cm od tega dvokrilna vrata 185 x 210cm
- tip: Steklena stena z dvokrilnimi vrati
- okvir: ALU prašno barvan okvir, RAL barva po izboru projektanta. V okvir je vpeto transparentno kaljeno steklo, brezbarvno steklo
- vrata: dvokrilna ALU steklena vrata, brezbarvno kaljeno steklo
- požarna zaščita: EI30-C3</t>
    </r>
    <r>
      <rPr>
        <sz val="11.5"/>
        <rFont val="Arial CE"/>
        <family val="2"/>
        <charset val="238"/>
      </rPr>
      <t xml:space="preserve">
</t>
    </r>
    <r>
      <rPr>
        <sz val="10"/>
        <rFont val="Arial CE"/>
        <charset val="238"/>
      </rPr>
      <t>- dodatne zahteve: potisna letev EN 1125
Glej shema steklene stene št. 1.7-2.2.03</t>
    </r>
    <r>
      <rPr>
        <sz val="10"/>
        <rFont val="Arial CE"/>
        <family val="2"/>
        <charset val="238"/>
      </rPr>
      <t xml:space="preserve">
V ceni je zajeta dobavo in montažo vrat, vsa pomožna dela, vsi prenosi in transporti vsega materiala do mesta montaže. Pred izdelavo in montažo vse mere kontrolirati na mestu samem. Izvajalec mora pred izvedbo izdelati delavniške načrte, ki jih potrdi projektant. </t>
    </r>
  </si>
  <si>
    <r>
      <t xml:space="preserve">Izdelava, dobava in montaža steklene stene oznaka stene SS02. Sestava stene:
- dimenzija: 250 x 270cm od tega drsna vrata 100 x 262cm
- tip: Steklena stena z drsnimi avtomatskimi vrati
- okvir: ALU prašno barvan okvir, RAL barva po izboru projektanta. V okvir je vpeto transparentno kaljeno steklo, brezbarvno steklo
- vrata: drsna ALU steklena vrata, brezbarvno kaljeno steklo, vrata se odpirajo s tipko
</t>
    </r>
    <r>
      <rPr>
        <sz val="10"/>
        <rFont val="Arial CE"/>
        <charset val="238"/>
      </rPr>
      <t>- dodatne zahteve: skladno s SZPV 413
Glej shema steklene stene št. 1.7-2.2.01</t>
    </r>
    <r>
      <rPr>
        <sz val="10"/>
        <rFont val="Arial CE"/>
        <family val="2"/>
        <charset val="238"/>
      </rPr>
      <t xml:space="preserve">
V ceni je zajeta dobavo in montažo vrat, vsa pomožna dela, vsi prenosi in transporti vsega materiala do mesta montaže. Pred izdelavo in montažo vse mere kontrolirati na mestu samem. Izvajalec mora pred izvedbo izdelati delavniške načrte, ki jih potrdi projektant. </t>
    </r>
  </si>
  <si>
    <r>
      <t>Izdelava, dobava in montaža steklene stene oznaka stene SS09. Sestava stene:
- dimenzija: 250 x 280cm od tega dvokrilna vrata 154 x 197cm
- tip: Steklena stena z dvokrilnimi vrati
- okvir: ALU prašno barvan okvir, RAL barva po izboru projektanta. V okvir je vpeto transparentno kaljeno steklo, brezbarvno steklo
- vrata: dvokrilna ALU steklena vrata, brezbarvno kaljeno steklo</t>
    </r>
    <r>
      <rPr>
        <sz val="10"/>
        <rFont val="Arial CE"/>
        <charset val="238"/>
      </rPr>
      <t xml:space="preserve">
Glej shema steklene stene št. 1.7-2.2.09</t>
    </r>
    <r>
      <rPr>
        <sz val="10"/>
        <rFont val="Arial CE"/>
        <family val="2"/>
        <charset val="238"/>
      </rPr>
      <t xml:space="preserve">
V ceni je zajeta dobavo in montažo vrat, vsa pomožna dela, vsi prenosi in transporti vsega materiala do mesta montaže. Pred izdelavo in montažo vse mere kontrolirati na mestu samem. Izvajalec mora pred izvedbo izdelati delavniške načrte, ki jih potrdi projektant. </t>
    </r>
  </si>
  <si>
    <r>
      <t>Izdelava, dobava in montaža požarno odporne steklene stene oznaka stene SS10. Sestava stene:
- dimenzija: 450 x 280cm od tega enokrilna vrata 110 x 217,5cm
- tip: Steklena stena z enokrilnimi vrati
- okvir: ALU prašno barvan okvir, RAL barva po izboru projektanta. V okvir je vpeto transparentno kaljeno steklo, brezbarvno steklo
- vrata: enokrilna ALU steklena vrata, brezbarvno kaljeno steklo
- požarna zaščita: EI30-C3
- dodatne zahteve: kljuka EN 179</t>
    </r>
    <r>
      <rPr>
        <sz val="10"/>
        <rFont val="Arial CE"/>
        <charset val="238"/>
      </rPr>
      <t xml:space="preserve">
Glej shema steklene stene št. 1.7-2.2.10</t>
    </r>
    <r>
      <rPr>
        <sz val="10"/>
        <rFont val="Arial CE"/>
        <family val="2"/>
        <charset val="238"/>
      </rPr>
      <t xml:space="preserve">
V ceni je zajeta dobavo in montažo vrat, vsa pomožna dela, vsi prenosi in transporti vsega materiala do mesta montaže. Pred izdelavo in montažo vse mere kontrolirati na mestu samem. Izvajalec mora pred izvedbo izdelati delavniške načrte, ki jih potrdi projektant. </t>
    </r>
  </si>
  <si>
    <r>
      <t>Izdelava, dobava in montaža požarno odporne steklene stene oznaka stene SS11. Sestava stene:
- dimenzija: 354 x 280cm od tega enokrilna vrata 110 x 217,5cm
- tip: Steklena stena z enokrilnimi vrati
- okvir: ALU prašno barvan okvir, RAL barva po izboru projektanta. V okvir je vpeto transparentno kaljeno steklo, brezbarvno steklo
- vrata: enokrilna ALU steklena vrata, brezbarvno kaljeno steklo
- požarna zaščita: EI30-C3
- dodatne zahteve: notri kljuka EN 179, zunaj bunka, kontrola pristopa</t>
    </r>
    <r>
      <rPr>
        <sz val="10"/>
        <rFont val="Arial CE"/>
        <charset val="238"/>
      </rPr>
      <t xml:space="preserve">
Glej shema steklene stene št. 1.7-2.2.11</t>
    </r>
    <r>
      <rPr>
        <sz val="10"/>
        <rFont val="Arial CE"/>
        <family val="2"/>
        <charset val="238"/>
      </rPr>
      <t xml:space="preserve">
V ceni je zajeta dobavo in montažo vrat, vsa pomožna dela, vsi prenosi in transporti vsega materiala do mesta montaže. Pred izdelavo in montažo vse mere kontrolirati na mestu samem. Izvajalec mora pred izvedbo izdelati delavniške načrte, ki jih potrdi projektant. </t>
    </r>
  </si>
  <si>
    <t>RAZNA DELA:</t>
  </si>
  <si>
    <t>Skupaj razna dela:</t>
  </si>
  <si>
    <t xml:space="preserve">Dobava in polaganje stenske keramike v WC prostoru. Keramika je položena na tankolepilno - cement akrilatno lepilo. Dimenzija keramike 60x60cm in tip keramike po izboru arhitekta. Polaganje na pripravljeno podlogo, vključno s fugiranjem stikov z vodotesno fugirno maso,  silikoniranje horizontalnih in vertikalnih stikov, vsi izrezi v ploščicah, vsemi pomožnimi deli in prenosi do mesta vgrajevanja. </t>
  </si>
  <si>
    <t>Dobava in montaža stenskih odbojnikov iz samolepilne folije širine 200 mm, kot npr. ACROVYN C/S sheet 2mm  ali drugo z istimi karakteristikami, v dveh nivojih, 2x 200mm. Montaža z samolepljenjem, s tovarniško vgrajenim lepilom na zaščitni profil.</t>
  </si>
  <si>
    <t>Dobava in montaža zaščitnih vogalnikov s kotom 90 stopinj, s ščitnikom dolžine 205 cm, kotne oblike s stranicama širine 2x50 mm, kot kot npr. tip SO-50, proizvajalca ACROVYN ali drugo z istimi karakteristikami.</t>
  </si>
  <si>
    <t>Demontaža in odstranitev ostale sanitarne opreme ogledala, nosilcev za papir, kotličkov, košev,…. Nalaganje materiala na kamion ter odvoz na trajno deponijo s plačilom takse.</t>
  </si>
  <si>
    <t>tuš s pipo</t>
  </si>
  <si>
    <t>a.5.11.</t>
  </si>
  <si>
    <t xml:space="preserve">Demontaža in odstranitev alu-steklenih zunanjih vrat velikosti do 4m2z demontažo vratnega krila, podboja in odstranitvijo vseh ostalih elementov. Nakladanje materiala na kamion in odvoz materiala na trajno deponijo s plačilom takse. </t>
  </si>
  <si>
    <t>Dobava materiala in vertikalno oblaganje zunanjega dela temelja z xps izolacijo na preklop debeline 5cm, kot npr. Fibran xps 300L. Izolacija se lepi na hidroizolacijo. Na izolacijo se pritrdi čepasta folija tip kot npr. TEFOND.</t>
  </si>
  <si>
    <t>a.6.14.</t>
  </si>
  <si>
    <t>a.6.15.</t>
  </si>
  <si>
    <t>a.6.16.</t>
  </si>
  <si>
    <t>a.6.17.</t>
  </si>
  <si>
    <t>a.6.18.</t>
  </si>
  <si>
    <t>a.6.19.</t>
  </si>
  <si>
    <t>a.6.20.</t>
  </si>
  <si>
    <t>Dobava materiala, izdelava in montaža odtočnih cevi iz barvane alu pločevine  deb. 0,7 mm, pravokotnega preseka 14x14cm. Upoštevati objemke in ves pritrdilni material.</t>
  </si>
  <si>
    <t>Dobava materiala, izdelava in montaža odtočnih kotličkov z iztokom 14x14cm vključno z zaščitno mrežico.</t>
  </si>
  <si>
    <t xml:space="preserve">Izdelava, dobava in montaža kovinske podkonstrukcije z vpetje steklenih sten ob novem vhodu. Podkonstrukcija je montirana v AB strop in je spuščena od stropu do 120cm. Podkonstrukcijo sestavljajo stebrički HOP profil dim. 70x70x3mm, ki so spodaj povezani z enakim profilom 70x70x3mm. Stebrički so zgoraj navarjeni na siderno ploščo dim. 190x90x4mm in vijačeni v AB ploščo z vijaki 2 x HSA M8x90. Izvedba po načrtu projektanta statika. Vsi kovinski deli morajo biti barvani in AKZ zaščiteni. V ceni upoštevati pritrdilna sredstva, vijake, vare, podložne ploščice. Mere kontrolirati na mestu samem pred izdelavo in montažo. Obračun v kilogramih.
</t>
  </si>
  <si>
    <t>b.1.41.</t>
  </si>
  <si>
    <r>
      <t xml:space="preserve">Dobava materiala in izdelava izolacije zunanje ploščadi nad kletjo pred vhodom sever. Izvedba izoliranja v sestavi:
</t>
    </r>
    <r>
      <rPr>
        <sz val="10"/>
        <rFont val="Arial"/>
        <family val="2"/>
        <charset val="238"/>
      </rPr>
      <t xml:space="preserve">- hidroizolacija mostnega tipa: bitumensko-lateksna hidroizolacijska nanosna masa v kombinaciji s togimi zaščitnimi bitumenskimi ploščami deb. 3 mm, kot sistemska visoko adhezivna hidroizolacija za popoln spoj na vlažno površino betona, kot npr.: GCP Servidek-Servipak ali enakovredno
</t>
    </r>
    <r>
      <rPr>
        <sz val="10"/>
        <rFont val="Arial"/>
        <family val="2"/>
      </rPr>
      <t>- fino zaglajen mikroarmiran naklonski beton C16/20 v naklonu 0,3% deb. od 0-2cm
V ceni izoliranja je potrebno upoštevati vsa pritrdilna sredstva, preklope in vertikalne zaključke. Pri izvedbi je poleg projektiranih detajlov potrebno upoštevati sistemske rešitve proizvajalcev. Tesnenje hidroizolacije okoli vseh odprtin in prebojev  po projektu, vključno z vsem tesnilnim materialom in sidranjem, ter zaključnimi obrobami. Preklopi izolacij morajo biti upoštevani v enotni ceni.</t>
    </r>
  </si>
  <si>
    <t>b.3.9.</t>
  </si>
  <si>
    <t>b.3.10.</t>
  </si>
  <si>
    <t>Izdelava, dobava in montaža pergole v atriju. Dimenzija pergole 420x1020cm, višina 245cm. Konstrukacija pergole je sestavljena iz jeklene prašno barvane pločevine, RAL po izboru projektanta. Lamele na motorni pogon. Dodatne zahteve: integrirana osvetlitev. Tip pergole potrdi projektant. Upoštevati vsa pritrdilna sredstva, pločevine in zaključke. Vse mere kontrolirati na mestu samem pred izdelavo in montažo.  Izvedba po shemi projektanta št. NO_1.7-1.5.1.</t>
  </si>
  <si>
    <t>Velja pri vseh pozicijah:
V ceni zajeta vsa pomožna dela, vsi prenosi in transporti vsega materiala do mesta montaže. Pred izdelavo in montažo vse mere kontrolirati na mestu samem. Izvajalec mora pred izvedbo izdelati delavniške načrte oken in vrat, ki jih potrdi projektant. 
Vsi ALU okenski elementi so prašno barvani v RAL po izboru projektanta.
Okna vgraditi po sistemu RAL montaže s predhodno montiranimi slepimi profili ki določajo končno višino tlaka,stropa in zaključevanje špalet!</t>
  </si>
  <si>
    <t>FASADNE ZASTEKLITVE:</t>
  </si>
  <si>
    <t>a.4.4.</t>
  </si>
  <si>
    <t>a.4.5.</t>
  </si>
  <si>
    <t xml:space="preserve">Izdelava, dobava in montaža prefabriciranih betonskih cvetličnih korit pred vhodom. Cvetlično korito oznake K2 je tlorisnih dim. 75x320cm in višine 40cm. Zunanji steni sta višine 34cm in deb. 6cm, plošča spodaj širine 75cm in deb. 6cm. Korita se izdelajo iz betona C30/37, XC 4, XF 1, cement siv, agregat drobljena rečna frakcija, armaturne palice in mreže, vgradnja v opaž. Vidne betonske površine so brušene obdelave do izgleda terazzo. Vse betonske površine so premazane s hidrofobnim premazom. Izvedba po shemi projektanta št. NO_1.7-1.5.2. Izvajalec izdela vzorec korita, ki ga potrdi projektanta. V ceni upoštevati vse komplet za izvedbo gotovega izdelka, vse vertikalne in horizontalne transporte. </t>
  </si>
  <si>
    <t xml:space="preserve">Izdelava, dobava in montaža prefabriciranih betonskih cvetličnih korit pred vhodom. Cvetlično korito oznake K3 je tlorisnih dim. 75x390cm in višine 40cm. Zunanji steni sta višine 34cm in deb. 6cm, plošča spodaj širine 75cm in deb. 6cm. Korita se izdelajo iz betona C30/37, XC 4, XF 1, cement siv, agregat drobljena rečna frakcija, armaturne palice in mreže, vgradnja v opaž. Vidne betonske površine so brušene obdelave do izgleda terazzo. Vse betonske površine so premazane s hidrofobnim premazom. Izvedba po shemi projektanta št. NO_1.7-1.5.2. Izvajalec izdela vzorec korita, ki ga potrdi projektanta. V ceni upoštevati vse komplet za izvedbo gotovega izdelka, vse vertikalne in horizontalne transporte. </t>
  </si>
  <si>
    <t>b.3.11.</t>
  </si>
  <si>
    <t>Izdelava, dobava in montaža kovinskih cvetličnih korit iz prašno barvane FeZn jeklena pločevina, deb. 4mm, RAL po izboru projektanta. Tlorisna dimenzija korita 60x180cm, višina 46cm. Pod koritom minimalne gumijaste podložke. Izvedba po shemi projektanta št. NO_1.7-1.5.2.</t>
  </si>
  <si>
    <t>Dobava materiala in pleskanje obstoječe kovinske podkonstrukcije za novo fasado na obstoječem požarnem stopnišču. Uporabi se barva za pleskanje zunanjih kovinskih površin, RAL barva po izboru projektanta, s predhodnim čiščenjem/brušenjem in premazom z emulzijo. V ceni morajo biti zajeta vsa pomožna dela, prenosi in transporti vsega potrebnega materiala do mesta obdelave, vsi pomožni odri - delovni odri za izvedbo del. Obračun po razviti površini barvanega profila.</t>
  </si>
  <si>
    <r>
      <t xml:space="preserve">Izdelava, dobava in montaža notranjih vrat oznake VA1K3D01JTA. Vrata v sestavi:
- zidarska dimenzija stene: 90 x 215cm 
- svetle dimenzije stene: 80 x 210cm
- tip vrat: enokrilna vrata, desno odpiranje
- krilo: polno leseno krilo barvano v RAL barvi po izboru projektanta
- okvir: kovinski objemni podboj prašno barvano v RAL barvi po izboru projektanta
- kljuka: kovinska kljuka
- ključavnica: kontrola pristopa
- okovje: skrito
- zvočne zahteve: </t>
    </r>
    <r>
      <rPr>
        <sz val="10"/>
        <rFont val="Aptos Narrow"/>
        <family val="2"/>
      </rPr>
      <t>≥</t>
    </r>
    <r>
      <rPr>
        <sz val="10"/>
        <rFont val="Arial CE"/>
        <family val="2"/>
        <charset val="238"/>
      </rPr>
      <t>25dB
V ceni zajeta vsa pomožna dela, prenosi in transporti vsega materiala do mesta montaže. Pred izdelavo in montažo vse mere kontrolirati na mestu samem. Izvajalec pripravi delavniško dokumentacijo in jo preda projektantu v potrditev.</t>
    </r>
  </si>
  <si>
    <t xml:space="preserve">Dobava in montaža tipskih ojačitev v mavčno kartonskih stenah na mestih, kjer se pritjuje oprema. Za ojačitev se uporabi univerzalna traverza kot npr. W234. Montaža med profile podkonstrukcije. Upoštevati ves pritrdilni material. </t>
  </si>
  <si>
    <t xml:space="preserve">Izdelava, dobava in montaža kovinske podkonstrukcije z vpetje steklenih sten sprejemne pisarne. Podkonstrukcija se vijači v estrih in sega do višine 112cm. Podkonstrukcijo sestavljajo stebrički HOP profil dim. 100x100x5mm, ki so zgoraj povezani z enakim profilom 100x100x5mm. Stebrički so spodaj navarjeni na siderno ploščo dim. 200x200x4mm in vijačeni v estrih ploščo z vijaki 2 x HSA M8x90. Izvedba po načrtu projektanta statika. Vsi kovinski deli morajo biti barvani in AKZ zaščiteni. V ceni upoštevati pritrdilna sredstva, vijake, vare, podložne ploščice. Mere kontrolirati na mestu samem pred izdelavo in montažo. Obračun v kilogramih.
</t>
  </si>
  <si>
    <t>a.6.21.</t>
  </si>
  <si>
    <t>a.6.22.</t>
  </si>
  <si>
    <t>a.6.23.</t>
  </si>
  <si>
    <t>Izdelava, dobava in montaža zunanje kovinske ograje. Ograja oznake OG04 višine 82cm je sestavljena iz stebričkov višine 78cm, ki so zgoraj povezani s cevjo, vse okrogli profil Ø40mm. Stebrički so sidrani v betonsko atiko. Vsi kovinski deli so prašno barvani v RAL po izboru projektanta. V ceni upoštevati pritrdilna sredstva, vijake, vare, podložne ploščice. Vse mere kontrolirati na mestu samem pred izdelavo in montažo. Izvedba po shemi projektanta št. NO_1.7-1.4.3.</t>
  </si>
  <si>
    <t>Dobava in montaža fasadne jeklene prezračevalne rešetke, ki je montirana na severni fasadi. Rešetka dim. 300x315cm v sestavi:
 - jeklen pocinkan in barvan okvir s stebrički iz L profila 75 x 50 mm, pritrditev v AB steno
 - polnilo pocinkana in barvana lamelna rešetka izvedba po vzoru obstoječe rešetke
Upoštevati vsa pritrdilna sredstva, vijaki, vari, podložne ploščice. Vse mere kontrolirati na mestu samem pred izdelavo in montažo.</t>
  </si>
  <si>
    <t>Izdelava, dobava in montaža okna oznake O6. Okno v sestavi:
- zidarska dimenzija okna: 227 x 270cm 
- višina parapeta: 0cm
- tip okna in način odpiranja: dvokrilno fiksno okno
- krilo: ALU krilo v RAL barvi po izboru projektanta
- okvir: ALU okvir v RAL barvi po izboru projektanta
- zasteklitev: termopan, lepljeno kaljeno brezbarvno steklo, trojna zasteklitev
- toplotna prehodnost: Uw= 0,9 W/m2K, Ug= 0,5 W/m2K
- energijska prehodnost: 50%
- zvočne zahteve: Rw&gt;32dB oz. Rw&gt;32dB
- notranja alu okenska polica
- zunanja alu okenska polica
- senčila: brez senčil
V ceni zajeta vsa pomožna dela, prenosi in transporti vsega materiala do mesta montaže. Pred izdelavo in montažo vse mere kontrolirati na mestu samem. Izvajalec pripravi delavniško dokumentacijo in jo preda projektantu v potrditev.</t>
  </si>
  <si>
    <t>Izdelava, dobava in montaža okna oznake O5. Okno v sestavi:
- zidarska dimenzija okna: 100 x 280cm 
- višina parapeta: 40cm
- tip okna in način odpiranja: enokrilno okno, desno in levo odpiranje
- krilo: ALU krilo v RAL barvi po izboru projektanta
- okvir: ALU okvir v RAL barvi po izboru projektanta
- zasteklitev: termopan, lepljeno kaljeno brezbarvno steklo, trojna zasteklitev
- toplotna prehodnost: Uw= 0,9 W/m2K, Ug= 0,5 W/m2K
- energijska prehodnost: 50%
- zvočne zahteve: Rw&gt;32dB oz. Rw&gt;32dB
- kljuka po izboru projektanta
- notranja alu okenska polica
- zunanja alu okenska polica
- senčila: brez senčil
V ceni zajeta vsa pomožna dela, prenosi in transporti vsega materiala do mesta montaže. Pred izdelavo in montažo vse mere kontrolirati na mestu samem. Izvajalec pripravi delavniško dokumentacijo in jo preda projektantu v potrditev.</t>
  </si>
  <si>
    <r>
      <t>Izdelava, dobava in montaža okna oznake  O1. Okno v sestavi:
- zidarska dimenzija okna: 100x 200cm 
- višina parapeta: 80cm
- tip okna in način odpiranja: enokrilno okno, desno odpiranje
- krilo: ALU krilo v RAL barvi po izboru projektanta
- okvir: ALU okvir v RAL barvi po izboru projektanta
- zasteklitev: termopan, lepljeno kaljeno brezbarvno steklo, trojna zasteklitev
- toplotna prehodnost: Uw= 0,9 W/m2K, Ug= 0,5 W/m2K
- energijska prehodnost: 50%
- zvočne zahteve: Rw</t>
    </r>
    <r>
      <rPr>
        <sz val="10"/>
        <rFont val="Arial"/>
        <family val="2"/>
        <charset val="238"/>
      </rPr>
      <t>&gt;</t>
    </r>
    <r>
      <rPr>
        <sz val="10"/>
        <rFont val="Arial CE"/>
        <family val="2"/>
        <charset val="238"/>
      </rPr>
      <t>32dB oz. Rw</t>
    </r>
    <r>
      <rPr>
        <sz val="10"/>
        <rFont val="Arial"/>
        <family val="2"/>
        <charset val="238"/>
      </rPr>
      <t>&gt;</t>
    </r>
    <r>
      <rPr>
        <sz val="10"/>
        <rFont val="Arial CE"/>
        <family val="2"/>
        <charset val="238"/>
      </rPr>
      <t>32dB
- kljuka po izboru projektanta
- notranja alu okenska polica
- zunanja alu okenska polica
- senčila: zunanje žaluzije
V ceni zajeta vsa pomožna dela, prenosi in transporti vsega materiala do mesta montaže. Pred izdelavo in montažo vse mere kontrolirati na mestu samem. Izvajalec pripravi delavniško dokumentacijo in jo preda projektantu v potrditev.</t>
    </r>
  </si>
  <si>
    <t>Izdelava, dobava in montaža okna oznake  O1f. Okno v sestavi:
- zidarska dimenzija okna: 100x 200cm 
- višina parapeta: 80cm
- tip okna in način odpiranja: enokrilno okno, levo odpiranje
- krilo: ALU krilo v RAL barvi po izboru projektanta
- okvir: ALU okvir v RAL barvi po izboru projektanta
- zasteklitev: termopan, lepljeno kaljeno brezbarvno steklo, trojna zasteklitev
- toplotna prehodnost: Uw= 0,9 W/m2K, Ug= 0,5 W/m2K
- energijska prehodnost: 50%
- zvočne zahteve: Rw&gt;32dB oz. Rw&gt;32dB
- kljuka po izboru projektanta
- notranja alu okenska polica
- zunanja alu okenska polica
- senčila: zunanje žaluzije
- dodatne zahteve: mat folija za okna
V ceni zajeta vsa pomožna dela, prenosi in transporti vsega materiala do mesta montaže. Pred izdelavo in montažo vse mere kontrolirati na mestu samem. Izvajalec pripravi delavniško dokumentacijo in jo preda projektantu v potrditev.</t>
  </si>
  <si>
    <t>Izdelava, dobava in montaža požarno odpornega okna oznake  O1p. Okno v sestavi:
- zidarska dimenzija okna: 100x 200cm 
- višina parapeta: 80cm
- tip okna in način odpiranja: fiksno okno
- krilo: ALU krilo v RAL barvi po izboru projektanta
- okvir: ALU okvir v RAL barvi po izboru projektanta
- zasteklitev: termopan, lepljeno kaljeno brezbarvno steklo, trojna zasteklitev
- toplotna prehodnost: Uw= 0,9 W/m2K, Ug= 0,5 W/m2K
- energijska prehodnost: 50%
- požarna zaščita: EI90
- zvočne zahteve: Rw&gt;32dB oz. Rw&gt;32dB
- kljuka po izboru projektanta
- notranja alu okenska polica
- zunanja alu okenska polica
- senčila: zunanje žaluzije
V ceni zajeta vsa pomožna dela, prenosi in transporti vsega materiala do mesta montaže. Pred izdelavo in montažo vse mere kontrolirati na mestu samem. Izvajalec pripravi delavniško dokumentacijo in jo preda projektantu v potrditev.</t>
  </si>
  <si>
    <t>Izdelava, dobava in montaža požarno odpornega okna oznake  O1pf. Okno v sestavi:
- zidarska dimenzija okna: 100x 200cm 
- višina parapeta: 80cm
- tip okna in način odpiranja: fiksno okno
- krilo: ALU krilo v RAL barvi po izboru projektanta
- okvir: ALU okvir v RAL barvi po izboru projektanta
- zasteklitev: termopan, lepljeno kaljeno brezbarvno steklo, trojna zasteklitev
- toplotna prehodnost: Uw= 0,9 W/m2K, Ug= 0,5 W/m2K
- energijska prehodnost: 50%
- požarna zaščita: EI90
- zvočne zahteve: Rw&gt;32dB oz. Rw&gt;32dB
- kljuka po izboru projektanta
- notranja alu okenska polica
- zunanja alu okenska polica
- senčila: zunanje žaluzije
- dodatne zahteve: mat folija za okna
V ceni zajeta vsa pomožna dela, prenosi in transporti vsega materiala do mesta montaže. Pred izdelavo in montažo vse mere kontrolirati na mestu samem. Izvajalec pripravi delavniško dokumentacijo in jo preda projektantu v potrditev.</t>
  </si>
  <si>
    <t>Izdelava, dobava in montaža okna oznake  O2. Okno v sestavi:
- zidarska dimenzija okna: 100x 280cm 
- višina parapeta: 0cm
- tip okna in način odpiranja: enokrilno okno, desno odpiranje
- krilo: ALU krilo v RAL barvi po izboru projektanta
- okvir: ALU okvir v RAL barvi po izboru projektanta
- zasteklitev: termopan, lepljeno kaljeno brezbarvno steklo, trojna zasteklitev
- toplotna prehodnost: Uw= 0,9 W/m2K, Ug= 0,5 W/m2K
- energijska prehodnost: 50%
- zvočne zahteve: Rw&gt;32dB oz. Rw&gt;32dB
- kljuka po izboru projektanta
- notranja alu okenska polica
- zunanja alu okenska polica
- senčila: zunanje žaluzije
V ceni zajeta vsa pomožna dela, prenosi in transporti vsega materiala do mesta montaže. Pred izdelavo in montažo vse mere kontrolirati na mestu samem. Izvajalec pripravi delavniško dokumentacijo in jo preda projektantu v potrditev.</t>
  </si>
  <si>
    <t>Izdelava, dobava in montaža okna oznake  O2f. Okno v sestavi:
- zidarska dimenzija okna: 100 x 280cm 
- višina parapeta: 0cm
- tip okna in način odpiranja: enokrilno okno, desno odpiranje
- krilo: ALU krilo v RAL barvi po izboru projektanta
- okvir: ALU okvir v RAL barvi po izboru projektanta
- zasteklitev: termopan, lepljeno kaljeno brezbarvno steklo, trojna zasteklitev
- toplotna prehodnost: Uw= 0,9 W/m2K, Ug= 0,5 W/m2K
- energijska prehodnost: 50%
- zvočne zahteve: Rw&gt;32dB oz. Rw&gt;32dB
- kljuka po izboru projektanta
- notranja alu okenska polica
- zunanja alu okenska polica
- senčila: zunanje žaluzije
- dodatne zahteve: mat folija za okna
V ceni zajeta vsa pomožna dela, prenosi in transporti vsega materiala do mesta montaže. Pred izdelavo in montažo vse mere kontrolirati na mestu samem. Izvajalec pripravi delavniško dokumentacijo in jo preda projektantu v potrditev.</t>
  </si>
  <si>
    <t>Izdelava, dobava in montaža trikotne steklene stene oznake O4. Stena v sestavi:
- zidarska dimenzija stene: 160 x 160cm 
- tip okna in način odpiranja: enokrilno okno trikotne oblike, krilno odpiranje
- krilo: ALU krilo v RAL barvi po izboru projektanta
- okvir: ALU okvir v RAL barvi po izboru projektanta
- zasteklitev: termopan, lepljeno kaljeno brezbarvno steklo, trojna zasteklitev
- toplotna prehodnost: Uw= 0,9 W/m2K
- energijska prehodnost: 50%
- zvočne zahteve: Rw&gt;32dB oz. Rw&gt;32dB
- kljuka po izboru projektanta
- senčila: zunanje žaluzije
V ceni zajeta vsa pomožna dela, prenosi in transporti vsega materiala do mesta montaže. Pred izdelavo in montažo vse mere kontrolirati na mestu samem. Izvajalec pripravi delavniško dokumentacijo in jo preda projektantu v potrditev.</t>
  </si>
  <si>
    <t>Izdelava, dobava in montaža fasadne steklene stene oznake FSS.CV.01. Stena v sestavi:
- dimenzija: 700x310cm
- tip fasade: ALU fasadna zasteklitev
- podkonstrukcija: tipska ALU podkonstrukcija
- odpiranje: fiksna zasteklitev 
- okvir: ALU prašno barvan okvir v RAL barvi po izboru projektanta
- zasteklitev: termopan, lepljeno kaljeno brezbarvno steklo, trojna zasteklitev
- toplotna prehodnost: Uw= 0,85 W/m2K
- energijska prehodnost: 50%
- zvočne zahteve: Rw&gt;32dB oz. Rw&gt;34dB
- senčila: zunanje žaluzije
Izvedba po shemi projektanta št. NO_1.7-1.3.09
V ceni zajeta vsa pomožna dela, prenosi in transporti vsega materiala do mesta montaže. Pred izdelavo in montažo vse mere kontrolirati na mestu samem. Izvajalec pripravi delavniško dokumentacijo in jo preda projektantu v potrditev.</t>
  </si>
  <si>
    <t>Izdelava, dobava in montaža fasadne steklene stene oznake FSS.VJ.04. Stena v sestavi:
- dimenzija: 324x415cm
- tip fasade: ALU fasadna zasteklitev
- podkonstrukcija: tipska ALU podkonstrukcija
- odpiranje: fiksna zasteklitev + dvokrilna drsna vrata dim. 213x210,5cm
- okvir: ALU prašno barvan okvir v RAL barvi po izboru projektanta
- zasteklitev: termopan, lepljeno kaljeno brezbarvno steklo, trojna zasteklitev
- toplotna prehodnost: Uw= 0,85 W/m2K
- energijska prehodnost: 50%
- zvočne zahteve: Rw&gt;32dB oz. Rw&gt;34dB
- senčila: brez senčila
Izvedba po shemi projektanta št. NO_1.7-1.3.08
V ceni zajeta vsa pomožna dela, prenosi in transporti vsega materiala do mesta montaže. Pred izdelavo in montažo vse mere kontrolirati na mestu samem. Izvajalec pripravi delavniško dokumentacijo in jo preda projektantu v potrditev.</t>
  </si>
  <si>
    <t>Izdelava, dobava in montaža fasadne steklene stene oznake FSS.VS.04. Stena v sestavi:
- dimenzija: 454x280cm
- tip fasade: ALU fasadna zasteklitev
- podkonstrukcija: tipska ALU podkonstrukcija
- odpiranje: fiksna zasteklitev + avtomatska drsna vrata dim. 206x209cm
- okvir: ALU prašno barvan okvir v RAL barvi po izboru projektanta
- zasteklitev: termopan, lepljeno kaljeno brezbarvno steklo, trojna zasteklitev
- toplotna prehodnost: Uw= 0,85 W/m2K
- energijska prehodnost: 50%
- zvočne zahteve: Rw&gt;32dB oz. Rw&gt;34dB
- senčila: brez senčila
- požarna zaščita: skladno z SZPV 413
Izvedba po shemi projektanta št. NO_1.7-1.3.07
V ceni zajeta vsa pomožna dela, prenosi in transporti vsega materiala do mesta montaže. Pred izdelavo in montažo vse mere kontrolirati na mestu samem. Izvajalec pripravi delavniško dokumentacijo in jo preda projektantu v potrditev.</t>
  </si>
  <si>
    <t>Izdelava, dobava in montaža fasadne steklene stene oznake FSS.VS.01. Stena v sestavi:
- dimenzija: 462x280cm
- tip fasade: ALU fasadna zasteklitev
- podkonstrukcija: tipska ALU podkonstrukcija
- odpiranje: fiksna zasteklitev + avtomatska drsna vrata dim. 221x209cm
- okvir: ALU prašno barvan okvir v RAL barvi po izboru projektanta
- zasteklitev: termopan, lepljeno kaljeno brezbarvno steklo, trojna zasteklitev
- toplotna prehodnost: Uw= 0,85 W/m2K
- energijska prehodnost: 50%
- zvočne zahteve: Rw&gt;32dB oz. Rw&gt;34dB
- senčila: brez senčila
- požarna zaščita: skladno z SZPV 413
Izvedba po shemi projektanta št. NO_1.7-1.3.07
V ceni zajeta vsa pomožna dela, prenosi in transporti vsega materiala do mesta montaže. Pred izdelavo in montažo vse mere kontrolirati na mestu samem. Izvajalec pripravi delavniško dokumentacijo in jo preda projektantu v potrditev.</t>
  </si>
  <si>
    <t>Izdelava, dobava in montaža fasadne steklene stene oznake FSS.A.02. Stena v sestavi:
- dimenzija: 692x290cm
- tip fasade: ALU fasadna zasteklitev
- podkonstrukcija: tipska ALU podkonstrukcija
- odpiranje: fiksna zasteklitev
- okvir: ALU prašno barvan okvir v RAL barvi po izboru projektanta
- zasteklitev: termopan, lepljeno kaljeno brezbarvno steklo, trojna zasteklitev
- toplotna prehodnost: Uw= 0,85 W/m2K, Ug= 0,5 W/m2K
- energijska prehodnost: 50%
- zvočne zahteve: Rw&gt;32dB oz. Rw&gt;34dB
- senčila: brez senčila
Izvedba po shemi projektanta št. NO_1.7-1.3.06
V ceni zajeta vsa pomožna dela, prenosi in transporti vsega materiala do mesta montaže. Pred izdelavo in montažo vse mere kontrolirati na mestu samem. Izvajalec pripravi delavniško dokumentacijo in jo preda projektantu v potrditev.</t>
  </si>
  <si>
    <t>Izdelava, dobava in montaža fasadne steklene stene oznake FSS.A.01. Stena v sestavi:
- dimenzija: 692x290cm
- tip fasade: ALU fasadna zasteklitev
- podkonstrukcija: tipska ALU podkonstrukcija
- odpiranje: fiksna zasteklitev
- okvir: ALU prašno barvan okvir v RAL barvi po izboru projektanta
- zasteklitev: termopan, lepljeno kaljeno brezbarvno steklo, trojna zasteklitev
- toplotna prehodnost: Uw= 0,85 W/m2K, Ug= 0,5 W/m2K
- energijska prehodnost: 50%
- zvočne zahteve: Rw&gt;32dB oz. Rw&gt;34dB
- senčila: brez senčila
Izvedba po shemi projektanta št. NO_1.7-1.3.06
V ceni zajeta vsa pomožna dela, prenosi in transporti vsega materiala do mesta montaže. Pred izdelavo in montažo vse mere kontrolirati na mestu samem. Izvajalec pripravi delavniško dokumentacijo in jo preda projektantu v potrditev.</t>
  </si>
  <si>
    <t>Izdelava, dobava in montaža fasadne steklene stene oznake FSS.F.02. Stena v sestavi:
- tip fasade: polstrukturna fasada
- podkonstrukcija: tipska ALU podkonstrukcija
- odpiranje: fiksna zasteklitev in krilno odpiranje
- krilo: ALU prašno barvano krilo v RAL barvi po izboru projektanta
- okvir: ALU prašno barvan okvir v RAL barvi po izboru projektanta
- zasteklitev: termopan, lepljeno kaljeno brezbarvno steklo, trojna zasteklitev
- toplotna prehodnost: Uw= 0,85 W/m2K, Ug= 0,5 W/m2K
- energijska prehodnost: 27%
- zvočne zahteve: Rw&gt;32dB oz. Rw&gt;34dB
- senčila: brez senčil
Izvedba po shemi projektanta št. NO_1.7-1.3.02
V ceni zajeta vsa pomožna dela, prenosi in transporti vsega materiala do mesta montaže. Pred izdelavo in montažo vse mere kontrolirati na mestu samem. Izvajalec pripravi delavniško dokumentacijo in jo preda projektantu v potrditev.</t>
  </si>
  <si>
    <t>Izdelava, dobava in montaža fasadne steklene stene oznake FSS.F.01. Stena v sestavi:
- tip fasade: polstrukturna fasada
- podkonstrukcija: tipska ALU podkonstrukcija
- odpiranje: fiksna zasteklitev in krilno odpiranje
- krilo: ALU prašno barvano krilo v RAL barvi po izboru projektanta
- okvir: ALU prašno barvan okvir v RAL barvi po izboru projektanta
- zasteklitev: termopan, lepljeno kaljeno brezbarvno steklo, trojna zasteklitev
- toplotna prehodnost: Uw= 0,85 W/m2K, Ug= 0,5 W/m2K
- energijska prehodnost: 27%
- zvočne zahteve: Rw&gt;32dB oz. Rw&gt;34dB
- senčila: brez senčil
Izvedba po shemi projektanta št. NO_1.7-1.3.01
V ceni zajeta vsa pomožna dela, prenosi in transporti vsega materiala do mesta montaže. Pred izdelavo in montažo vse mere kontrolirati na mestu samem. Izvajalec pripravi delavniško dokumentacijo in jo preda projektantu v potrditev.</t>
  </si>
  <si>
    <t>Izdelava, dobava in montaža fasadne steklene stene oznake FSS.CZ.01. Stena v sestavi:
- dimenzija: 700x310cm
- tip fasade: ALU fasadna zasteklitev
- podkonstrukcija: tipska ALU podkonstrukcija
- odpiranje: fiksna zasteklitev 
- okvir: ALU prašno barvan okvir v RAL barvi po izboru projektanta
- zasteklitev: termopan, lepljeno kaljeno brezbarvno steklo, trojna zasteklitev
- toplotna prehodnost: Uw= 0,85 W/m2K
- energijska prehodnost: 50%
- zvočne zahteve: Rw&gt;32dB oz. Rw&gt;34dB
- senčila: zunanje žaluzije
Izvedba po shemi projektanta št. NO_1.7-1.3.10
V ceni zajeta vsa pomožna dela, prenosi in transporti vsega materiala do mesta montaže. Pred izdelavo in montažo vse mere kontrolirati na mestu samem. Izvajalec pripravi delavniško dokumentacijo in jo preda projektantu v potrditev.</t>
  </si>
  <si>
    <t>Izdelava, dobava in montaža fasadne steklene stene oznake FSS.CV.02. Stena v sestavi:
- dimenzija: 250x415cm
- tip fasade: ALU fasadna zasteklitev
- podkonstrukcija: tipska ALU podkonstrukcija
- odpiranje: fiksna zasteklitev + drsna vrata dim. 102x270cm
- okvir: ALU prašno barvan okvir v RAL barvi po izboru projektanta
- zasteklitev: termopan, lepljeno kaljeno brezbarvno steklo, trojna zasteklitev
- toplotna prehodnost: Uw= 0,85 W/m2K
- energijska prehodnost: 50%
- zvočne zahteve: Rw&gt;32dB oz. Rw&gt;34dB
- senčila: brez senčila
Izvedba po shemi projektanta št. NO_1.7-1.3.09
V ceni zajeta vsa pomožna dela, prenosi in transporti vsega materiala do mesta montaže. Pred izdelavo in montažo vse mere kontrolirati na mestu samem. Izvajalec pripravi delavniško dokumentacijo in jo preda projektantu v potrditev.</t>
  </si>
  <si>
    <t>Izdelava, dobava in montaža fasadne steklene stene oznake FSS.CZ.02. Stena v sestavi:
- dimenzija: 330x415cm
- tip fasade: ALU fasadna zasteklitev
- podkonstrukcija: tipska ALU podkonstrukcija
- odpiranje: fiksna zasteklitev + drsna vrata dim. 145x270cm
- okvir: ALU prašno barvan okvir v RAL barvi po izboru projektanta
- zasteklitev: termopan, lepljeno kaljeno brezbarvno steklo, trojna zasteklitev
- toplotna prehodnost: Uw= 0,85 W/m2K
- energijska prehodnost: 50%
- zvočne zahteve: Rw&gt;32dB oz. Rw&gt;34dB
- senčila: brez senčila
Izvedba po shemi projektanta št. NO_1.7-1.3.10
V ceni zajeta vsa pomožna dela, prenosi in transporti vsega materiala do mesta montaže. Pred izdelavo in montažo vse mere kontrolirati na mestu samem. Izvajalec pripravi delavniško dokumentacijo in jo preda projektantu v potrditev.</t>
  </si>
  <si>
    <t>Izdelava, dobava in montaža fasadne steklene stene oznake FSS.M.03. Stena v sestavi:
- dimenzija: 323x344cm
- tip fasade: ALU fasadna zasteklitev
- podkonstrukcija: tipska ALU podkonstrukcija
- odpiranje: glej shemo
- okvir: ALU prašno barvan okvir v RAL barvi po izboru projektanta
- zasteklitev: brezbarvno kaljeno steklo, emajlirano steklo
- toplotna prehodnost: Uw= 0,85 W/m2K, Ug= 0,5 W/m2K
- energijska prehodnost: 50%
- zvočne zahteve: Rw&gt;32dB oz. Rw&gt;34dB
- senčila: zunanja motorizirana screen senčila
Izvedba po shemi projektanta št. NO_1.7-1.3.11
V ceni zajeta vsa pomožna dela, prenosi in transporti vsega materiala do mesta montaže. Pred izdelavo in montažo vse mere kontrolirati na mestu samem. Izvajalec pripravi delavniško dokumentacijo in jo preda projektantu v potrditev.</t>
  </si>
  <si>
    <t>Izdelava, dobava in montaža fasadne steklene stene oznake FSS.M.02. Stena v sestavi:
- dimenzija: 750x344cm
- tip fasade: ALU fasadna zasteklitev
- podkonstrukcija: tipska ALU podkonstrukcija
- odpiranje: glej shemo
- okvir: ALU prašno barvan okvir v RAL barvi po izboru projektanta
- zasteklitev: brezbarvno kaljeno steklo, emajlirano steklo
- toplotna prehodnost: Uw= 0,85 W/m2K, Ug= 0,5 W/m2K
- energijska prehodnost: 50%
- zvočne zahteve: Rw&gt;32dB oz. Rw&gt;34dB
- senčila: zunanja motorizirana screen senčila
Izvedba po shemi projektanta št. NO_1.7-1.3.11
V ceni zajeta vsa pomožna dela, prenosi in transporti vsega materiala do mesta montaže. Pred izdelavo in montažo vse mere kontrolirati na mestu samem. Izvajalec pripravi delavniško dokumentacijo in jo preda projektantu v potrditev.</t>
  </si>
  <si>
    <t>Izdelava, dobava in montaža fasadne steklene stene oznake FSS.M.01. Stena v sestavi:
- dimenzija: 769x344cm
- tip fasade: ALU fasadna zasteklitev
- podkonstrukcija: tipska ALU podkonstrukcija
- odpiranje: glej shemo
- okvir: ALU prašno barvan okvir v RAL barvi po izboru projektanta
- zasteklitev: brezbarvno kaljeno steklo, emajlirano steklo
- toplotna prehodnost: Uw= 0,85 W/m2K, Ug= 0,5 W/m2K
- energijska prehodnost: 50%
- zvočne zahteve: Rw&gt;32dB oz. Rw&gt;34dB
- senčila: zunanja motorizirana screen senčila
Izvedba po shemi projektanta št. NO_1.7-1.3.11
V ceni zajeta vsa pomožna dela, prenosi in transporti vsega materiala do mesta montaže. Pred izdelavo in montažo vse mere kontrolirati na mestu samem. Izvajalec pripravi delavniško dokumentacijo in jo preda projektantu v potrditev.</t>
  </si>
  <si>
    <t>Izdelava, dobava in montaža steklene strehe nadstreška oznake FSS.N. Stena v sestavi:
- dimenzija: 684x450cm
- tip fasade: ALU steklena streha
- podkonstrukcija: tipska ALU podkonstrukcija
- odpiranje: glej shemo
- okvir: ALU prašno barvan okvir v RAL barvi po izboru projektanta
- zasteklitev: lepljeno kaljeno brezbarvno steklo 
- toplotna prehodnost: Uw= 1,4W/m2K 
- energijska prehodnost: 27%
- zvočne zahteve: Rw&gt;32dB oz. Rw&gt;34dB
- senčila: brez senčil
Izvedba po shemi projektanta št. NO_1.7-1.3.12
V ceni zajeta vsa pomožna dela, prenosi in transporti vsega materiala do mesta montaže. Pred izdelavo in montažo vse mere kontrolirati na mestu samem. Izvajalec pripravi delavniško dokumentacijo in jo preda projektantu v potrditev.</t>
  </si>
  <si>
    <t>Izdelava, dobava in montaža fasadne steklene stene oznake FSS.L.02. Stena v sestavi:
- dimenzija: 127x180cm
- tip fasade: niz oken
- podkonstrukcija: tipska ALU podkonstrukcija
- odpiranje: krilno odpiranje
- okvir: ALU prašno barvan okvir v RAL barvi po izboru projektanta
- zasteklitev: termopan, lepljeno kaljeno brezbarvno steklo, trojna zasteklitev
- toplotna prehodnost: Uw= 0,9 W/m2K, Ug= 0,5 W/m2K
- energijska prehodnost: 50%
- zvočne zahteve: Rw&gt;32dB oz. Rw&gt;34dB
- senčila: zunanje žaluzije
Izvedba po shemi projektanta št. NO_1.7-1.3.14
V ceni zajeta vsa pomožna dela, prenosi in transporti vsega materiala do mesta montaže. Pred izdelavo in montažo vse mere kontrolirati na mestu samem. Izvajalec pripravi delavniško dokumentacijo in jo preda projektantu v potrditev.</t>
  </si>
  <si>
    <t>Izdelava, dobava in montaža fasadne steklene strehe oznake FSS.P.05. Streha v sestavi:
- tip strehe: ALU steklena streha
- podkonstrukcija: obstoječa kovinska podkonstrukcija
- odpiranje: fiksna zasteklitev
- okvir: ALU prašno barvan okvir v RAL barvi po izboru projektanta
- zasteklitev: termopan, lepljeno kaljeno brezbarvno steklo, trojna zasteklitev
- toplotna prehodnost: Uw= 1,4 W/m2K
- energijska prehodnost: 50%
- zvočne zahteve: Rw&gt;32dB oz. Rw&gt;34dB
- senčila: zunanja motorizirana rolo senčila
Izvedba po shemi projektanta št. NO_1.7-1.3.05
V ceni zajeta vsa pomožna dela, prenosi in transporti vsega materiala do mesta montaže. Pred izdelavo in montažo vse mere kontrolirati na mestu samem. Izvajalec pripravi delavniško dokumentacijo in jo preda projektantu v potrditev.</t>
  </si>
  <si>
    <t>Izdelava, dobava in montaža steklenega stropu oznake FSS.P.03. Strop v sestavi:
- tip zasteklitve: zasteklitev stropa v prehodu
- podkonstrukcija: tipska ALU podkonstrukcija
- okvir: ALU prašno barvan okvir v RAL barvi po izboru projektanta
- zasteklitev: kaljeno lepljeno varnostno steklo
Izvedba po shemi projektanta št. NO_1.7-1.3.05
V ceni zajeta vsa pomožna dela, prenosi in transporti vsega materiala do mesta montaže. Pred izdelavo in montažo vse mere kontrolirati na mestu samem. Izvajalec pripravi delavniško dokumentacijo in jo preda projektantu v potrditev.</t>
  </si>
  <si>
    <t>Izdelava, dobava in montaža steklenega stropu oznake FSS.P.04. Strop v sestavi:
- tip zasteklitve: zasteklitev stropa v prehodu
- podkonstrukcija: tipska ALU podkonstrukcija
- okvir: ALU prašno barvan okvir v RAL barvi po izboru projektanta
- zasteklitev: kaljeno lepljeno varnostno steklo
Izvedba po shemi projektanta št. NO_1.7-1.3.05
V ceni zajeta vsa pomožna dela, prenosi in transporti vsega materiala do mesta montaže. Pred izdelavo in montažo vse mere kontrolirati na mestu samem. Izvajalec pripravi delavniško dokumentacijo in jo preda projektantu v potrditev.</t>
  </si>
  <si>
    <t>b.2.13.</t>
  </si>
  <si>
    <t>b.2.20.</t>
  </si>
  <si>
    <t>b.2.21.</t>
  </si>
  <si>
    <t>b.2.22.</t>
  </si>
  <si>
    <t>b.2.23.</t>
  </si>
  <si>
    <t>b.2.24.</t>
  </si>
  <si>
    <t>b.2.25.</t>
  </si>
  <si>
    <t>b.2.26.</t>
  </si>
  <si>
    <t>b.2.27.</t>
  </si>
  <si>
    <t>b.2.28.</t>
  </si>
  <si>
    <t>b.2.29.</t>
  </si>
  <si>
    <t>b.2.30.</t>
  </si>
  <si>
    <t>b.2.31.</t>
  </si>
  <si>
    <t>b.2.32.</t>
  </si>
  <si>
    <t>b.2.33.</t>
  </si>
  <si>
    <t>b.2.34.</t>
  </si>
  <si>
    <t>b.2.35.</t>
  </si>
  <si>
    <t>b.2.36.</t>
  </si>
  <si>
    <t>b.2.37.</t>
  </si>
  <si>
    <t>b.2.38.</t>
  </si>
  <si>
    <t>b.2.39.</t>
  </si>
  <si>
    <t>b.2.40.</t>
  </si>
  <si>
    <t>b.2.41.</t>
  </si>
  <si>
    <t>b.2.42.</t>
  </si>
  <si>
    <t>b.2.43.</t>
  </si>
  <si>
    <t>b.2.44.</t>
  </si>
  <si>
    <t>Izdelava, dobava in montaža fasadne steklene stene z vrati oznake FSS.P.02. Stena v sestavi:
- tip fasade: ALU fasadna zasteklitev 
- podkonstrukcija: tipska ALU podkonstrukcija
- odpiranje: fiksna zasteklitev + 1x dvokrilna vrata dim. 200x218cm
- krilo: ALU prašno barvano krilo v RAL barvi po izboru projektanta
- okvir: ALU prašno barvan okvir v RAL barvi po izboru projektanta
- zasteklitev: termopan, lepljeno kaljeno brezbarvno steklo, trojna zasteklitev
- toplotna prehodnost: Uw= 0,85 W/m2K, Ug= 0,5 W/m2K
- energijska prehodnost: 50%
- zvočne zahteve: Rw&gt;32dB oz. Rw&gt;34dB
- senčila: brez senčil
Izvedba po shemi projektanta št. NO_1.7-1.3.05
V ceni zajeta vsa pomožna dela, prenosi in transporti vsega materiala do mesta montaže. Pred izdelavo in montažo vse mere kontrolirati na mestu samem. Izvajalec pripravi delavniško dokumentacijo in jo preda projektantu v potrditev.</t>
  </si>
  <si>
    <t>Izdelava, dobava in montaža fasadne steklene stene z vrati oznake FSS.P.01. Stena v sestavi:
- tip fasade: ALU fasadna zasteklitev 
- podkonstrukcija: tipska ALU podkonstrukcija
- odpiranje: fiksna zasteklitev + 1x dvokrilna vrata dim. 200x218cm
- krilo: ALU prašno barvano krilo v RAL barvi po izboru projektanta
- okvir: ALU prašno barvan okvir v RAL barvi po izboru projektanta
- zasteklitev: termopan, lepljeno kaljeno brezbarvno steklo, trojna zasteklitev
- toplotna prehodnost: Uw= 0,85 W/m2K, Ug= 0,5 W/m2K
- energijska prehodnost: 50%
- zvočne zahteve: Rw&gt;32dB oz. Rw&gt;34dB
- senčila: brez senčil
Izvedba po shemi projektanta št. NO_1.7-1.3.05
V ceni zajeta vsa pomožna dela, prenosi in transporti vsega materiala do mesta montaže. Pred izdelavo in montažo vse mere kontrolirati na mestu samem. Izvajalec pripravi delavniško dokumentacijo in jo preda projektantu v potrditev.</t>
  </si>
  <si>
    <t>Izdelava, dobava in montaža zunanje okenske špalete iz ALU barvane pločevine deb. 2mm razvite širine 32cm, RAL barva po izboru projektanta. Špaletna pločevina je pritrjena na okenski profil in podkonstrukcijo fasade. Izvedba po detajlu projektanta št. 01.1-04.
V ceni je potrebno zajeti vse podkonstrukcije, stikovanja, tipske zaključne profile vse za gotove izvedene okenske špalete. Cene na enoto je potrebno sestaviti z upoštevanjem fasadnih pasov, detajlov, shem in tehničnega poročila iz PZI načrta. Za špaletne elemente je izvajalec del dolžan izdelati delavniške in montažne načrte in jih dati v pisno potrditev projektantu.</t>
  </si>
  <si>
    <t>b.7.14.</t>
  </si>
  <si>
    <t>Izdelava, dobava in montaža notranje okenske špalete iz ALU barvane pločevine deb. 2mm razvite širine 11cm, RAL barva po izboru projektanta. Špaletna pločevina je pritrjena na okenski profil in dodatni L profil, ki je sidran v AB steno. Izvedba po detajlu projektanta št. 01.1-04.
V ceni je potrebno zajeti vse podkonstrukcije, stikovanja, tipske zaključne profile vse za gotove izvedene okenske špalete. Cene na enoto je potrebno sestaviti z upoštevanjem fasadnih pasov, detajlov, shem in tehničnega poročila iz PZI načrta. Za špaletne elemente je izvajalec del dolžan izdelati delavniške in montažne načrte in jih dati v pisno potrditev projektantu.</t>
  </si>
  <si>
    <t>Upoštevati v ceni zavihek 1. energetska sanacija ovoja</t>
  </si>
  <si>
    <t>Izdelava, dobava in montaža ALU stropa vetrolova oznake FSS.VS.05. Strop v sestavi:
- dimenzija: 474x133 cm
- tip : ALU strop
- okvir: ALU 
- polnilo: ALU panel
- toplotna prehodnost: Uw= 0,85 W/m2K
- zvočne zahteve: Rw&gt;32dB oz. Rw&gt;34dB
Izvedba po shemi projektanta št. NO_1.7-1.3.07
V ceni zajeta vsa pomožna dela, prenosi in transporti vsega materiala do mesta montaže. Pred izdelavo in montažo vse mere kontrolirati na mestu samem. Izvajalec pripravi delavniško dokumentacijo in jo preda projektantu v potrditev.</t>
  </si>
  <si>
    <t>b.2.24a.</t>
  </si>
  <si>
    <r>
      <t>Dobava materiala in izdelava poševne strehe nad mostovžom oznake S-8 v sestavi:</t>
    </r>
    <r>
      <rPr>
        <u/>
        <sz val="10"/>
        <rFont val="Arial"/>
        <family val="2"/>
      </rPr>
      <t xml:space="preserve">
</t>
    </r>
    <r>
      <rPr>
        <sz val="10"/>
        <rFont val="Arial"/>
        <family val="2"/>
      </rPr>
      <t xml:space="preserve">- kritina: tovarniško izdelani trapezni sendvič paneli deb. 20cm iz pocinkane in barvane pločevine s sredico iz kamene volne, spodnja stran panela je gladka in v vidni kvaliteti, zunanjo in notranjo barvo panela določi avtor objekta, npr.: Trimoterm SNV. Paneli so pritrjeni v obstoječo jekleno konstrukcijo strehe mostu.
V ceni strehe je potrebno upoštevati vsa pritrdilna sredstva, preklope in zaključke. Pri izvedbi strehe je poleg projektiranih detajlov potrebno upoštevati sistemske rešitve proizvajalcev. Tesnenje hidroizolacije okoli vseh odprtin in prebojev  po projektu, vključno z vsem tesnilnim materialom in sidranjem, ter zaključnimi obrobami. 
</t>
    </r>
  </si>
  <si>
    <t>Izdelava, dobava in montaža vrat oznake VA1B1D21JYA. Vrata v sestavi:
- zidarska dimenzija vrat: 110 x 215cm 
- svetla dimenzija vrat: 100 x 210cm
- tip vrat: enokrilna vrata, desno odpiranje
- krilo: polno leseno krilo barvano v RAL barvi po izboru projektanta
- podboj: kovinski objemni podboj prašno barvano v RAL barvi po izboru projektanta
- kljuka: kovinska kljuka, EN 179
- ključavnica: kontrola pristopa
- okovje: skrito
- zvočne zahteve: ≥25dB
- požarne zahteve: EI30-C3
- samozapiralo: da
V ceni zajeta vsa pomožna dela, prenosi in transporti vsega materiala do mesta montaže. Pred izdelavo in montažo vse mere kontrolirati na mestu samem. Izvajalec pripravi delavniško dokumentacijo in jo preda projektantu v potrditev.</t>
  </si>
  <si>
    <t>Izdelava, dobava in montaža vrat oznake VA1B1L21JTA. Vrata v sestavi:
- zidarska dimenzija vrat: 90 x 215cm 
- svetla dimenzija vrat: 80 x 210cm
- tip vrat: enokrilna vrata, desno odpiranje
- krilo: polno leseno krilo barvano v RAL barvi po izboru projektanta
- podboj: kovinski objemni podboj prašno barvano v RAL barvi po izboru projektanta
- kljuka: kovinska kljuka, EN 179
- ključavnica: kontrola pristopa
- okovje: skrito
- zvočne zahteve: ≥25dB
- požarne zahteve: EI30-C3
- samozapiralo: da
V ceni zajeta vsa pomožna dela, prenosi in transporti vsega materiala do mesta montaže. Pred izdelavo in montažo vse mere kontrolirati na mestu samem. Izvajalec pripravi delavniško dokumentacijo in jo preda projektantu v potrditev.</t>
  </si>
  <si>
    <t>Izdelava, dobava in montaža vrat oznake VA1K2D01ANA. Vrata v sestavi:
- zidarska dimenzija vrat: 80 x 215cm 
- svetla dimenzija vrat: 70 x 210cm
- tip vrat: enokrilna vrata, desno odpiranje
- krilo: polno leseno krilo barvano v RAL barvi po izboru projektanta
- podboj: kovinski objemni podboj prašno barvano v RAL barvi po izboru projektanta
- kljuka: kovinska kljuka
- ključavnica: sistemski ključ
- okovje: skrito
- zvočne zahteve: ≥25dB
- rešetke: da
V ceni zajeta vsa pomožna dela, prenosi in transporti vsega materiala do mesta montaže. Pred izdelavo in montažo vse mere kontrolirati na mestu samem. Izvajalec pripravi delavniško dokumentacijo in jo preda projektantu v potrditev.</t>
  </si>
  <si>
    <t>Izdelava, dobava in montaža vrat oznake VA1K3D01BNA. Vrata v sestavi:
- zidarska dimenzija vrat: 90 x 215cm 
- svetla dimenzija vrat: 80 x 210cm
- tip vrat: enokrilna vrata, desno odpiranje
- krilo: polno leseno krilo barvano v RAL barvi po izboru projektanta
- podboj: kovinski objemni podboj prašno barvano v RAL barvi po izboru projektanta
- kljuka: kovinska kljuka
- ključavnica: sistemski ključ
- okovje: skrito
- zvočne zahteve: ≥25dB
- samozapiralo: da
V ceni zajeta vsa pomožna dela, prenosi in transporti vsega materiala do mesta montaže. Pred izdelavo in montažo vse mere kontrolirati na mestu samem. Izvajalec pripravi delavniško dokumentacijo in jo preda projektantu v potrditev.</t>
  </si>
  <si>
    <t>Izdelava, dobava in montaža vrat oznake VA1K3D01BNA. Vrata v sestavi:
- zidarska dimenzija vrat: 100 x 215cm 
- svetla dimenzija vrat: 90 x 210cm
- tip vrat: enokrilna vrata, desno odpiranje
- krilo: polno leseno krilo barvano v RAL barvi po izboru projektanta
- podboj: kovinski objemni podboj prašno barvano v RAL barvi po izboru projektanta
- kljuka: kovinska kljuka
- ključavnica: sistemski ključ
- okovje: skrito
- zvočne zahteve: ≥25dB
- samozapiralo: da
- rešetke: da
V ceni zajeta vsa pomožna dela, prenosi in transporti vsega materiala do mesta montaže. Pred izdelavo in montažo vse mere kontrolirati na mestu samem. Izvajalec pripravi delavniško dokumentacijo in jo preda projektantu v potrditev.</t>
  </si>
  <si>
    <t>Izdelava, dobava in montaža vrat oznake VA1K3D01JTA. Vrata v sestavi:
- zidarska dimenzija vrat: 110 x 215cm 
- svetla dimenzija vrat: 100 x 210cm
- tip vrat: enokrilna vrata, desno odpiranje
- krilo: polno leseno krilo barvano v RAL barvi po izboru projektanta
- podboj: kovinski objemni podboj prašno barvano v RAL barvi po izboru projektanta
- kljuka: kovinska kljuka
- ključavnica: kontrola pristopa
- okovje: skrito
- zvočne zahteve: ≥25dB
- samozapiralo: da
V ceni zajeta vsa pomožna dela, prenosi in transporti vsega materiala do mesta montaže. Pred izdelavo in montažo vse mere kontrolirati na mestu samem. Izvajalec pripravi delavniško dokumentacijo in jo preda projektantu v potrditev.</t>
  </si>
  <si>
    <t>Izdelava, dobava in montaža vrat oznake VA1K3L01AAA. Vrata v sestavi:
- zidarska dimenzija vrat: 110 x 215cm 
- svetla dimenzija vrat: 100 x 210cm
- tip vrat: enokrilna vrata, levo odpiranje
- krilo: polno leseno krilo barvano v RAL barvi po izboru projektanta
- podboj: kovinski objemni podboj prašno barvano v RAL barvi po izboru projektanta
- kljuka: kovinska kljuka
- ključavnica: sistemski ključ
- okovje: skrito
- zvočne zahteve: ≥25dB
V ceni zajeta vsa pomožna dela, prenosi in transporti vsega materiala do mesta montaže. Pred izdelavo in montažo vse mere kontrolirati na mestu samem. Izvajalec pripravi delavniško dokumentacijo in jo preda projektantu v potrditev.</t>
  </si>
  <si>
    <t>Izdelava, dobava in montaža vrat oznake VA1K3L01ANA. Vrata v sestavi:
- zidarska dimenzija vrat: 80 x 215cm 
- svetla dimenzija vrat: 70 x 210cm
- tip vrat: enokrilna vrata, levo odpiranje
- krilo: polno leseno krilo barvano v RAL barvi po izboru projektanta
- podboj: kovinski objemni podboj prašno barvano v RAL barvi po izboru projektanta
- kljuka: kovinska kljuka
- ključavnica: sistemski ključ
- okovje: skrito
- zvočne zahteve: ≥25dB
- rešetka: da
V ceni zajeta vsa pomožna dela, prenosi in transporti vsega materiala do mesta montaže. Pred izdelavo in montažo vse mere kontrolirati na mestu samem. Izvajalec pripravi delavniško dokumentacijo in jo preda projektantu v potrditev.</t>
  </si>
  <si>
    <t>Izdelava, dobava in montaža vrat oznake VA1K3L01ANA. Vrata v sestavi:
- zidarska dimenzija vrat: 100 x 215cm 
- svetla dimenzija vrat: 90 x 210cm
- tip vrat: enokrilna vrata, levo odpiranje
- krilo: polno leseno krilo barvano v RAL barvi po izboru projektanta
- podboj: kovinski objemni podboj prašno barvano v RAL barvi po izboru projektanta
- kljuka: kovinska kljuka
- ključavnica: sistemski ključ
- okovje: skrito
- zvočne zahteve: ≥25dB
- rešetka: da
V ceni zajeta vsa pomožna dela, prenosi in transporti vsega materiala do mesta montaže. Pred izdelavo in montažo vse mere kontrolirati na mestu samem. Izvajalec pripravi delavniško dokumentacijo in jo preda projektantu v potrditev.</t>
  </si>
  <si>
    <t>Izdelava, dobava in montaža vrat oznake VA1K3L01JTA. Vrata v sestavi:
- zidarska dimenzija vrat: 110 x 215cm 
- svetla dimenzija vrat: 100 x 210cm
- tip vrat: enokrilna vrata, levo odpiranje
- krilo: polno leseno krilo barvano v RAL barvi po izboru projektanta
- podboj: kovinski objemni podboj prašno barvano v RAL barvi po izboru projektanta
- kljuka: kovinska kljuka
- ključavnica: kontrola pristopa
- okovje: skrito
- zvočne zahteve: ≥25dB
- samozapiralo: da
V ceni zajeta vsa pomožna dela, prenosi in transporti vsega materiala do mesta montaže. Pred izdelavo in montažo vse mere kontrolirati na mestu samem. Izvajalec pripravi delavniško dokumentacijo in jo preda projektantu v potrditev.</t>
  </si>
  <si>
    <t>Izdelava, dobava in montaža vrat oznake VA1K3L02ATA. Vrata v sestavi:
- zidarska dimenzija vrat: 100 x 215cm 
- svetla dimenzija vrat: 90 x 210cm
- tip vrat: enokrilna vrata, levo odpiranje
- krilo: polno leseno krilo barvano v RAL barvi po izboru projektanta
- podboj: kovinski objemni podboj prašno barvano v RAL barvi po izboru projektanta
- kljuka: kovinska kljuka
- ključavnica: sistemski ključ
- okovje: skrito
- zvočne zahteve: Rw≥30dB
V ceni zajeta vsa pomožna dela, prenosi in transporti vsega materiala do mesta montaže. Pred izdelavo in montažo vse mere kontrolirati na mestu samem. Izvajalec pripravi delavniško dokumentacijo in jo preda projektantu v potrditev.</t>
  </si>
  <si>
    <t>Izdelava, dobava in montaža vrat oznake VA1K3L21JTA. Vrata v sestavi:
- zidarska dimenzija vrat: 90 x 215cm 
- svetla dimenzija vrat: 80 x 210cm
- tip vrat: enokrilna vrata, levo odpiranje
- krilo: polno leseno krilo barvano v RAL barvi po izboru projektanta
- podboj: kovinski objemni podboj prašno barvano v RAL barvi po izboru projektanta
- kljuka: kovinska kljuka
- ključavnica: kontrola pristopa
- okovje: skrito
- zvočne zahteve: ≥25dB
- požarne zahteve: EI90-C2
- samozapiralo: da
V ceni zajeta vsa pomožna dela, prenosi in transporti vsega materiala do mesta montaže. Pred izdelavo in montažo vse mere kontrolirati na mestu samem. Izvajalec pripravi delavniško dokumentacijo in jo preda projektantu v potrditev.</t>
  </si>
  <si>
    <t>Izdelava, dobava in montaža vrat oznake VA1Z1D01AAA. Vrata v sestavi:
- zidarska dimenzija vrat: 90 x 215cm 
- svetla dimenzija vrat: 80 x 210cm
- tip vrat: enokrilna vrata, levo odpiranje
- krilo: polno leseno krilo barvano v RAL barvi po izboru projektanta
- podboj: kovinski objemni podboj prašno barvano v RAL barvi po izboru projektanta
- kljuka: kovinska kljuka
- ključavnica: sistemski ključ
- okovje: skrito
- zvočne zahteve: ≥25dB
V ceni zajeta vsa pomožna dela, prenosi in transporti vsega materiala do mesta montaže. Pred izdelavo in montažo vse mere kontrolirati na mestu samem. Izvajalec pripravi delavniško dokumentacijo in jo preda projektantu v potrditev.</t>
  </si>
  <si>
    <t>Izdelava, dobava in montaža vrat oznake VA1Z1D21JTA. Vrata v sestavi:
- zidarska dimenzija vrat: 90 x 215cm 
- svetla dimenzija vrat: 80 x 210cm
- tip vrat: enokrilna vrata, levo odpiranje
- krilo: polno leseno krilo barvano v RAL barvi po izboru projektanta
- podboj: kovinski objemni podboj prašno barvano v RAL barvi po izboru projektanta
- kljuka: kovinska kljuka
- ključavnica: kontrola pristopa
- okovje: skrito
- zvočne zahteve: ≥25dB
- požarne zahteve: EI30-C3
- samozapiralo: da
V ceni zajeta vsa pomožna dela, prenosi in transporti vsega materiala do mesta montaže. Pred izdelavo in montažo vse mere kontrolirati na mestu samem. Izvajalec pripravi delavniško dokumentacijo in jo preda projektantu v potrditev.</t>
  </si>
  <si>
    <t>Izdelava, dobava in montaža vrat oznake VA1Z1L01AAA. Vrata v sestavi:
- zidarska dimenzija vrat: 90 x 215cm 
- svetla dimenzija vrat: 80 x 210cm
- tip vrat: enokrilna vrata, levo odpiranje
- krilo: polno leseno krilo barvano v RAL barvi po izboru projektanta
- podboj: kovinski objemni podboj prašno barvano v RAL barvi po izboru projektanta
- kljuka: kovinska kljuka
- ključavnica: sistemski ključ
- okovje: skrito
- zvočne zahteve: ≥25dB
- samozapiralo: da
V ceni zajeta vsa pomožna dela, prenosi in transporti vsega materiala do mesta montaže. Pred izdelavo in montažo vse mere kontrolirati na mestu samem. Izvajalec pripravi delavniško dokumentacijo in jo preda projektantu v potrditev.</t>
  </si>
  <si>
    <t>Izdelava, dobava in montaža vrat oznake VA1Z1L210BTA. Vrata v sestavi:
- zidarska dimenzija vrat: 100 x 215cm 
- svetla dimenzija vrat: 90 x 210cm
- tip vrat: enokrilna vrata, levo odpiranje
- krilo: polno leseno krilo barvano v RAL barvi po izboru projektanta
- podboj: kovinski objemni podboj prašno barvano v RAL barvi po izboru projektanta
- kljuka: kovinska kljuka
- ključavnica: sistemski ključ
- okovje: skrito
- zvočne zahteve: ≥25dB
- požarne zahteve: EI30-C3
- samozapiralo: da
V ceni zajeta vsa pomožna dela, prenosi in transporti vsega materiala do mesta montaže. Pred izdelavo in montažo vse mere kontrolirati na mestu samem. Izvajalec pripravi delavniško dokumentacijo in jo preda projektantu v potrditev.</t>
  </si>
  <si>
    <t>Izdelava, dobava in montaža vrat oznake VA1Z1L210JTA. Vrata v sestavi:
- zidarska dimenzija vrat: 110 x 215cm 
- svetla dimenzija vrat: 100 x 210cm
- tip vrat: enokrilna vrata, levo odpiranje
- krilo: polno leseno krilo barvano v RAL barvi po izboru projektanta
- podboj: kovinski objemni podboj prašno barvano v RAL barvi po izboru projektanta
- kljuka: kovinska kljuka
- ključavnica: kontrola pristopa
- okovje: skrito
- zvočne zahteve: ≥25dB
- požarne zahteve: EI30-C3
- samozapiralo: da
V ceni zajeta vsa pomožna dela, prenosi in transporti vsega materiala do mesta montaže. Pred izdelavo in montažo vse mere kontrolirati na mestu samem. Izvajalec pripravi delavniško dokumentacijo in jo preda projektantu v potrditev.</t>
  </si>
  <si>
    <t>Izdelava, dobava in montaža drsnih vrat oznake VC1K3D01QTA. Vrata v sestavi:
- zidarska dimenzija vrat: 110 x 215cm 
- svetla dimenzija vrat: 100 x 210cm
- tip vrat: avtomatska drsna vrata
- krilo: polno leseno krilo barvano v RAL barvi po izboru projektanta
- podboj: kovinski objemni podboj prašno barvano v RAL barvi po izboru projektanta
- ključavnica: kontrola pristopa
- okovje: skrito
- zvočne zahteve: ≥25dB
V ceni zajeta vsa pomožna dela, prenosi in transporti vsega materiala do mesta montaže. Pred izdelavo in montažo vse mere kontrolirati na mestu samem. Izvajalec pripravi delavniško dokumentacijo in jo preda projektantu v potrditev.</t>
  </si>
  <si>
    <r>
      <t xml:space="preserve">Izdelava, dobava in montaža strešnega okna oznake  O3. Okno v sestavi:
- zidarska dimenzija okna: 120x 90cm 
- krilo: ALU krilo v RAL barvi po izboru projektanta
- okvir: ALU okvir v RAL barvi po izboru projektanta
- zasteklitev: termopan, lepljeno kaljeno brezbarvno steklo, trojna zasteklitev
- toplotna prehodnost: Uw= 1,4 W/m2K
- energijska prehodnost: 50%
- zvočne zahteve: Rw&gt;32dB oz. Rw&gt;32dB
</t>
    </r>
    <r>
      <rPr>
        <sz val="10"/>
        <rFont val="Arial CE"/>
        <charset val="238"/>
      </rPr>
      <t>- senčila: zunanja rolo in notranja plise senčila</t>
    </r>
    <r>
      <rPr>
        <sz val="10"/>
        <rFont val="Arial CE"/>
        <family val="2"/>
        <charset val="238"/>
      </rPr>
      <t xml:space="preserve">
V ceni zajeta vsa pomožna dela, prenosi in transporti vsega materiala do mesta montaže. Pred izdelavo in montažo vse mere kontrolirati na mestu samem. Izvajalec pripravi delavniško dokumentacijo in jo preda projektantu v potrditev.</t>
    </r>
  </si>
  <si>
    <r>
      <t xml:space="preserve">Izdelava, dobava in montaža fasadne steklene stene z vrati oznake FSS.F.03. Stena v sestavi:
- tip fasade: polstrukturna fasada
- podkonstrukcija: tipska ALU podkonstrukcija
- odpiranje: fiksna zasteklitev + 4x enokrilna vrata </t>
    </r>
    <r>
      <rPr>
        <sz val="10"/>
        <rFont val="Arial CE"/>
        <charset val="238"/>
      </rPr>
      <t>levo</t>
    </r>
    <r>
      <rPr>
        <sz val="10"/>
        <rFont val="Arial CE"/>
        <family val="2"/>
        <charset val="238"/>
      </rPr>
      <t xml:space="preserve"> odpiranje
- krilo: ALU prašno barvano krilo v RAL barvi po izboru projektanta
- okvir: ALU prašno barvan okvir v RAL barvi po izboru projektanta
- zasteklitev: termopan, lepljeno kaljeno brezbarvno steklo, trojna zasteklitev
- toplotna prehodnost: Uw= 0,85 W/m2K, Ug= 0,5 W/m2K
- energijska prehodnost: 27%/50%
- požarna zaščita: delno je fasada in vrata požarno zaščitena EI30</t>
    </r>
    <r>
      <rPr>
        <sz val="10"/>
        <rFont val="Arial CE"/>
        <charset val="238"/>
      </rPr>
      <t>-C2</t>
    </r>
    <r>
      <rPr>
        <sz val="10"/>
        <rFont val="Arial CE"/>
        <family val="2"/>
        <charset val="238"/>
      </rPr>
      <t xml:space="preserve"> - glej shemo
- zvočne zahteve: Rw&gt;32dB oz. Rw&gt;34dB
- senčila: zunanje senčila/brez senčil
- dodatne zahteve: KLJUKA: znotraj panik letev EN1125, zunaj bunka, vrata vezana na požarno centralo
Izvedba po shemi projektanta št. NO_1.7-1.3.03
V ceni zajeta vsa pomožna dela, prenosi in transporti vsega materiala do mesta montaže. Pred izdelavo in montažo vse mere kontrolirati na mestu samem. Izvajalec pripravi delavniško dokumentacijo in jo preda projektantu v potrditev.</t>
    </r>
  </si>
  <si>
    <r>
      <t>Izdelava, dobava in montaža fasadne steklene stene z vrati oznake FSS.F.04. Stena v sestavi:
- tip fasade: polstrukturna fasada
- podkonstrukcija: tipska ALU podkonstrukcija
- odpiranje: fiksna zasteklitev + 5x enokrilna vrata desno odpiranje
- krilo: ALU prašno barvano krilo v RAL barvi po izboru projektanta
- okvir: ALU prašno barvan okvir v RAL barvi po izboru projektanta
- zasteklitev: termopan, lepljeno kaljeno brezbarvno steklo, trojna zasteklitev
- toplotna prehodnost: Uw= 0,85 W/m2K, Ug= 0,5 W/m2K
- energijska prehodnost: 27%/50%
- požarna zaščita: delno je fasada in vrata požarno zaščitena EI30</t>
    </r>
    <r>
      <rPr>
        <sz val="10"/>
        <rFont val="Arial CE"/>
        <charset val="238"/>
      </rPr>
      <t>-C2</t>
    </r>
    <r>
      <rPr>
        <sz val="10"/>
        <rFont val="Arial CE"/>
        <family val="2"/>
        <charset val="238"/>
      </rPr>
      <t xml:space="preserve"> - glej shemo
- zvočne zahteve: Rw&gt;32dB oz. Rw&gt;34dB
- senčila: zunanje senčila/brez senčil
- dodatne zahteve: KLJUKA: znotraj panik letev EN1125, zunaj bunka, vrata vezana na požarno centralo
Izvedba po shemi projektanta št. NO_1.7-1.3.04
V ceni zajeta vsa pomožna dela, prenosi in transporti vsega materiala do mesta montaže. Pred izdelavo in montažo vse mere kontrolirati na mestu samem. Izvajalec pripravi delavniško dokumentacijo in jo preda projektantu v potrditev.</t>
    </r>
  </si>
  <si>
    <r>
      <t xml:space="preserve">Izdelava, dobava in montaža </t>
    </r>
    <r>
      <rPr>
        <sz val="10"/>
        <rFont val="Arial CE"/>
        <charset val="238"/>
      </rPr>
      <t>fasadne ALU</t>
    </r>
    <r>
      <rPr>
        <sz val="10"/>
        <rFont val="Arial CE"/>
        <family val="2"/>
        <charset val="238"/>
      </rPr>
      <t xml:space="preserve"> stene oznake FSS.VS.02. Stena v sestavi:
- dimenzija: 133x280cm
</t>
    </r>
    <r>
      <rPr>
        <sz val="10"/>
        <rFont val="Arial CE"/>
        <charset val="238"/>
      </rPr>
      <t>- toplotna prehodnost: Uw= 0,85 W/m2K</t>
    </r>
    <r>
      <rPr>
        <sz val="10"/>
        <rFont val="Arial CE"/>
        <family val="2"/>
        <charset val="238"/>
      </rPr>
      <t xml:space="preserve">
- zvočne zahteve: Rw&gt;32dB oz. Rw&gt;34dB
- senčila: brez senčila
Izvedba po shemi projektanta št. NO_1.7-1.3.07
V ceni zajeta vsa pomožna dela, prenosi in transporti vsega materiala do mesta montaže. Pred izdelavo in montažo vse mere kontrolirati na mestu samem. Izvajalec pripravi delavniško dokumentacijo in jo preda projektantu v potrditev.</t>
    </r>
  </si>
  <si>
    <r>
      <t xml:space="preserve">Izdelava, dobava in montaža </t>
    </r>
    <r>
      <rPr>
        <sz val="10"/>
        <rFont val="Arial CE"/>
        <charset val="238"/>
      </rPr>
      <t>fasadne ALU</t>
    </r>
    <r>
      <rPr>
        <sz val="10"/>
        <rFont val="Arial CE"/>
        <family val="2"/>
        <charset val="238"/>
      </rPr>
      <t xml:space="preserve"> stene oznake FSS.VS.03. Stena v sestavi:
- dimenzija: 133x280cm
</t>
    </r>
    <r>
      <rPr>
        <sz val="10"/>
        <rFont val="Arial CE"/>
        <charset val="238"/>
      </rPr>
      <t>- toplotna prehodnost: Uw= 0,85 W/m2K</t>
    </r>
    <r>
      <rPr>
        <sz val="10"/>
        <rFont val="Arial CE"/>
        <family val="2"/>
        <charset val="238"/>
      </rPr>
      <t xml:space="preserve">
- zvočne zahteve: Rw&gt;32dB oz. Rw&gt;34dB
- senčila: brez senčila
Izvedba po shemi projektanta št. NO_1.7-1.3.07
V ceni zajeta vsa pomožna dela, prenosi in transporti vsega materiala do mesta montaže. Pred izdelavo in montažo vse mere kontrolirati na mestu samem. Izvajalec pripravi delavniško dokumentacijo in jo preda projektantu v potrditev.</t>
    </r>
  </si>
  <si>
    <r>
      <t xml:space="preserve">Izdelava, dobava in montaža fasadne steklene stene oznake FSS.VJ.01. Stena v sestavi:
- dimenzija: 327x822cm
- tip fasade: ALU fasadna zasteklitev
- podkonstrukcija: tipska ALU podkonstrukcija
- odpiranje: fiksna zasteklitev + dvokrilna vrata dim. 210x222,5cm
- okvir: ALU prašno barvan okvir v RAL barvi po izboru projektanta
- zasteklitev: termopan, lepljeno kaljeno brezbarvno </t>
    </r>
    <r>
      <rPr>
        <sz val="10"/>
        <rFont val="Arial CE"/>
        <charset val="238"/>
      </rPr>
      <t>in emajlirano</t>
    </r>
    <r>
      <rPr>
        <sz val="10"/>
        <rFont val="Arial CE"/>
        <family val="2"/>
        <charset val="238"/>
      </rPr>
      <t xml:space="preserve"> steklo, trojna zasteklitev
- toplotna prehodnost: Uw= 0,85 W/m2K
- energijska prehodnost: 50%
- zvočne zahteve: Rw&gt;32dB oz. Rw&gt;34dB
- senčila: brez senčila
Izvedba po shemi projektanta št. NO_1.7-1.3.08
V ceni zajeta vsa pomožna dela, prenosi in transporti vsega materiala do mesta montaže. Pred izdelavo in montažo vse mere kontrolirati na mestu samem. Izvajalec pripravi delavniško dokumentacijo in jo preda projektantu v potrditev.</t>
    </r>
  </si>
  <si>
    <r>
      <t xml:space="preserve">Izdelava, dobava in montaža fasadne steklene stene oznake FSS.VJ.02. Stena v sestavi:
- dimenzija: 221x822cm
- tip fasade: ALU fasadna zasteklitev
- podkonstrukcija: tipska ALU podkonstrukcija
- odpiranje: fiksna zasteklitev 
- okvir: ALU prašno barvan okvir v RAL barvi po izboru projektanta
- zasteklitev: termopan, lepljeno kaljeno </t>
    </r>
    <r>
      <rPr>
        <sz val="10"/>
        <rFont val="Arial CE"/>
        <charset val="238"/>
      </rPr>
      <t>emajlirano</t>
    </r>
    <r>
      <rPr>
        <sz val="10"/>
        <rFont val="Arial CE"/>
        <family val="2"/>
        <charset val="238"/>
      </rPr>
      <t xml:space="preserve"> steklo, trojna zasteklitev
- toplotna prehodnost: Uw= 0,85 W/m2K
- energijska prehodnost: 50%
- zvočne zahteve: Rw&gt;32dB oz. Rw&gt;34dB
- senčila: brez senčila
Izvedba po shemi projektanta št. NO_1.7-1.3.08
V ceni zajeta vsa pomožna dela, prenosi in transporti vsega materiala do mesta montaže. Pred izdelavo in montažo vse mere kontrolirati na mestu samem. Izvajalec pripravi delavniško dokumentacijo in jo preda projektantu v potrditev.</t>
    </r>
  </si>
  <si>
    <r>
      <t xml:space="preserve">Izdelava, dobava in montaža fasadne steklene stene oznake FSS.VJ.03. Stena v sestavi:
- dimenzija: 222x822cm
- tip fasade: ALU fasadna zasteklitev
- podkonstrukcija: tipska ALU podkonstrukcija
- odpiranje: fiksna zasteklitev 
- okvir: ALU prašno barvan okvir v RAL barvi po izboru projektanta
- zasteklitev: termopan, lepljeno kaljeno </t>
    </r>
    <r>
      <rPr>
        <sz val="10"/>
        <rFont val="Arial CE"/>
        <charset val="238"/>
      </rPr>
      <t>emajlirano</t>
    </r>
    <r>
      <rPr>
        <sz val="10"/>
        <rFont val="Arial CE"/>
        <family val="2"/>
        <charset val="238"/>
      </rPr>
      <t xml:space="preserve"> steklo, trojna zasteklitev
- toplotna prehodnost: Uw= 0,85 W/m2K
- energijska prehodnost: 50%
- zvočne zahteve: Rw&gt;32dB oz. Rw&gt;34dB
- senčila: brez senčila
Izvedba po shemi projektanta št. NO_1.7-1.3.08
V ceni zajeta vsa pomožna dela, prenosi in transporti vsega materiala do mesta montaže. Pred izdelavo in montažo vse mere kontrolirati na mestu samem. Izvajalec pripravi delavniško dokumentacijo in jo preda projektantu v potrditev.</t>
    </r>
  </si>
  <si>
    <r>
      <t xml:space="preserve">Izdelava, dobava in montaža fasadne steklene stene oznake FSS.L.01. Stena v sestavi:
- dimenzija: 287x290cm
- tip fasade: ALU fasadna zasteklitev
- podkonstrukcija: tipska ALU podkonstrukcija
- odpiranje: fiksna zasteklitev + 1x enokrilna vrata </t>
    </r>
    <r>
      <rPr>
        <sz val="10"/>
        <rFont val="Arial CE"/>
        <charset val="238"/>
      </rPr>
      <t>(3x levo, 2x desno)</t>
    </r>
    <r>
      <rPr>
        <sz val="10"/>
        <rFont val="Arial CE"/>
        <family val="2"/>
        <charset val="238"/>
      </rPr>
      <t xml:space="preserve"> dim. 82x210cm
- okvir: ALU prašno barvan okvir v RAL barvi po izboru projektanta
- zasteklitev: termopan, lepljeno kaljeno brezbarvno steklo, trojna zasteklitev
- toplotna prehodnost: Uw= 0,9 W/m2K
- energijska prehodnost: 50%
- zvočne zahteve: Rw&gt;32dB oz. Rw&gt;34dB
- senčila: brez senčila
Izvedba po shemi projektanta št. NO_1.7-1.3.13
V ceni zajeta vsa pomožna dela, prenosi in transporti vsega materiala do mesta montaže. Pred izdelavo in montažo vse mere kontrolirati na mestu samem. Izvajalec pripravi delavniško dokumentacijo in jo preda projektantu v potrditev.</t>
    </r>
  </si>
  <si>
    <r>
      <t>Izdelava, dobava in montaža zunanje kovinske francoske ograje po vzoru obstoječe ograje. Ograja oznake OG02 dim. 80x</t>
    </r>
    <r>
      <rPr>
        <sz val="10"/>
        <rFont val="Arial"/>
        <family val="2"/>
        <charset val="238"/>
      </rPr>
      <t>90</t>
    </r>
    <r>
      <rPr>
        <sz val="10"/>
        <rFont val="Arial"/>
        <family val="2"/>
      </rPr>
      <t xml:space="preserve">cm iz mreže okroglih profilov </t>
    </r>
    <r>
      <rPr>
        <sz val="10"/>
        <rFont val="Arial"/>
        <family val="2"/>
        <charset val="238"/>
      </rPr>
      <t>Ø</t>
    </r>
    <r>
      <rPr>
        <sz val="10"/>
        <rFont val="Arial"/>
        <family val="2"/>
      </rPr>
      <t>10mm. Ograja je vijačena v okenski okvir. Vsi kovinski deli so prašno barvani v RAL po izboru projektanta. V ceni upoštevati pritrdilna sredstva, vijake, vare, podložne ploščice. Vse mere kontrolirati na mestu samem pred izdelavo in montažo. Izvedba po shemi projektanta št. NO_1.7-1.4.1.</t>
    </r>
  </si>
  <si>
    <r>
      <t>Dobava in polaganje talne granitogres keramike v WC prostoru. Keramika je položena na tankolepilno - cement akrilatno lepilo. Dimenzija keramike 60x60cm, tip keramike po izboru arhitekta.</t>
    </r>
    <r>
      <rPr>
        <sz val="10"/>
        <rFont val="Arial"/>
        <family val="2"/>
        <charset val="238"/>
      </rPr>
      <t xml:space="preserve"> </t>
    </r>
    <r>
      <rPr>
        <sz val="10"/>
        <rFont val="Arial"/>
        <family val="2"/>
      </rPr>
      <t xml:space="preserve">Razred proti drsnosti R10. Polaganje na pripravljeno podlogo, vključno z vsemi izrezi, s fugiranjem stikov z vodotesno fugirno maso, silikoniranjem stikov, vsemi pomožnimi deli in prenosi do mesta vgrajevanja. </t>
    </r>
  </si>
  <si>
    <r>
      <t>Izdelava, dobava in montaža prezračevane fasade s keramično oblogo</t>
    </r>
    <r>
      <rPr>
        <sz val="10"/>
        <rFont val="Arial"/>
        <family val="2"/>
        <charset val="238"/>
      </rPr>
      <t xml:space="preserve"> </t>
    </r>
    <r>
      <rPr>
        <sz val="10"/>
        <rFont val="Arial"/>
        <family val="2"/>
      </rPr>
      <t>oznaka sestave F.01. Fasada v sestavi:
- plošče iz veliko formatne ultra tanke keramike, debelina do 6mm, nevidno pritrjevanje v barvi in vzorcu po izboru avtorja; kot npr. Technolam Basic Corallo. Plošče se nevidno pritrjuje v ALU podkonstrukcijo
- tipska Alu podkonstrukcija vijačena v konstrukcijo objekta, vmes zračni sloj, skupaj deb. 6,4cm
- paropropustna folija, kot. npr.: Homeseal LDS 0,02 UV 
- topolotna izolacija iz mineralne kamene volne deb. 20cm [λD = max. 0.035 W/(m.K), gostota plošč min. 50 kg/m³, upornost zračnemu toku v vrednosti Ξ ≥ 10 kPa.s/m²], kot npr.: Knauf Insulation NaturBoard Venti GVB ali enakovredno. Plošče enostransko kaširane s črno stekleno tkanino. Plošče se vgrajujejo med profile podkonstrukcije in sidrajo v AB konstrukcijo
V ceni je potrebno zajeti vse podkonstrukcije, sidranja, stikovanja, tipske odkapne in zaključne profile vse za gotove izvedene fasadne obloge. V ceni na enoto je potrebno zajeti tudi vse izreze, obdelave, preboje in obdelave vseh prehodov skozi fasadni pas. Cene na enoto je potrebno sestaviti z upoštevanjem fasadnih pasov, detajlov, shem in tehničnega poročila iz PZI načrta. Za fasadne elemente je izvajalec del dolžan izdelati delavniške in montažne načrte in jih dati v pisno potrditev projektantu.
Upoštevana je neto površina fasade brez odprtin.</t>
    </r>
  </si>
  <si>
    <r>
      <t>Izdelava, dobava in montaža prezračevane fasade cokla s keramično oblogo</t>
    </r>
    <r>
      <rPr>
        <sz val="10"/>
        <rFont val="Arial"/>
        <family val="2"/>
        <charset val="238"/>
      </rPr>
      <t xml:space="preserve"> </t>
    </r>
    <r>
      <rPr>
        <sz val="10"/>
        <rFont val="Arial"/>
        <family val="2"/>
      </rPr>
      <t xml:space="preserve">oznaka sestave F.01. Fasada v sestavi:
- plošče iz veliko formatne ultra tanke keramike, debelina do 6mm, nevidno pritrjevanje v barvi in vzorcu po izboru avtorja; kot npr. Technolam Basic Corallo. Plošče se nevidno pritrjuje v ALU podkonstrukcijo
- tipska Alu podkonstrukcija vijačena v konstrukcijo objekta, vmes zračni sloj, skupaj deb. 6,4cm
- paropropustna folija, kot. npr.: Homeseal LDS 0,02 UV 
</t>
    </r>
    <r>
      <rPr>
        <sz val="10"/>
        <rFont val="Arial"/>
        <family val="2"/>
        <charset val="238"/>
      </rPr>
      <t xml:space="preserve">- topolotna izolacija iz ekstrudiranega polistirena XPS deb. 20cm λD = max.0.035 W/(m.K), CS(10) = 300 kPa. Izolacija kot npr. FIBRANxps 300-I. Plošče so sidrane in lepljene v AB konstrukcijo
</t>
    </r>
    <r>
      <rPr>
        <sz val="10"/>
        <rFont val="Arial"/>
        <family val="2"/>
      </rPr>
      <t>V ceni je potrebno zajeti vse podkonstrukcije, sidranja, stikovanja, tipske odkapne in zaključne profile vse za gotove izvedene fasadne obloge. V ceni na enoto je potrebno zajeti tudi vse izreze, obdelave, preboje in obdelave vseh prehodov skozi fasadni pas. Cene na enoto je potrebno sestaviti z upoštevanjem fasadnih pasov, detajlov, shem in tehničnega poročila iz PZI načrta. Za fasadne elemente je izvajalec del dolžan izdelati delavniške in montažne načrte in jih dati v pisno potrditev projektantu.
Upoštevana je neto površina fasade brez odprtin.</t>
    </r>
  </si>
  <si>
    <r>
      <t>Izdelava, dobava in montaža prezračevane fasade s keramično oblogo</t>
    </r>
    <r>
      <rPr>
        <sz val="10"/>
        <rFont val="Arial"/>
        <family val="2"/>
        <charset val="238"/>
      </rPr>
      <t xml:space="preserve"> </t>
    </r>
    <r>
      <rPr>
        <sz val="10"/>
        <rFont val="Arial"/>
        <family val="2"/>
      </rPr>
      <t>oznaka sestave F.01 (brez izolacije). Fasada v sestavi:
- plošče iz veliko formatne ultra tanke keramike, debelina do 6mm, nevidno pritrjevanje v barvi in vzorcu po izboru avtorja; kot npr. Technolam Basic Corallo. Plošče se nevidno pritrjuje v ALU podkonstrukcijo
- tipska Alu podkonstrukcija vijačena v konstrukcijo objekta, vmes zračni sloj, skupaj deb. 24cm
V ceni je potrebno zajeti vse podkonstrukcije, sidranja, stikovanja, tipske odkapne in zaključne profile vse za gotove izvedene fasadne obloge. V ceni na enoto je potrebno zajeti tudi vse izreze, obdelave, preboje in obdelave vseh prehodov skozi fasadni pas. Cene na enoto je potrebno sestaviti z upoštevanjem fasadnih pasov, detajlov, shem in tehničnega poročila iz PZI načrta. Za fasadne elemente je izvajalec del dolžan izdelati delavniške in montažne načrte in jih dati v pisno potrditev projektantu.
Upoštevana je neto površina fasade brez odprtin.</t>
    </r>
  </si>
  <si>
    <r>
      <t>Izdelava, dobava in montaža prezračevane fasade s keramično oblogo</t>
    </r>
    <r>
      <rPr>
        <sz val="10"/>
        <rFont val="Arial"/>
        <family val="2"/>
        <charset val="238"/>
      </rPr>
      <t xml:space="preserve"> </t>
    </r>
    <r>
      <rPr>
        <sz val="10"/>
        <rFont val="Arial"/>
        <family val="2"/>
      </rPr>
      <t>oznaka sestave F.02. Fasada v sestavi:
- plošče iz veliko formatne ultra tanke keramike, debelina do 6mm, nevidno pritrjevanje v barvi in vzorcu po izboru avtorja; kot npr. Technolam Basic Corallo. Plošče se nevidno pritrjuje v ALU podkonstrukcijo
- tipska Alu podkonstrukcija vijačena v konstrukcijo objekta, vmes zračni sloj, skupaj deb. 6,4cm
- paropropustna folija, kot. npr.: Homeseal LDS 0,02 UV 
- topolotna izolacija iz mineralne kamene volne deb. 5cm [λD = max. 0.035 W/(m.K), gostota plošč min. 50 kg/m³, upornost zračnemu toku v vrednosti Ξ ≥ 10 kPa.s/m²], kot npr.: Knauf Insulation NaturBoard Venti GVB ali enakovredno
plošče enostransko kaširane s črno stekleno tkanino. Plošče so sidrane v AB konstrukcijo
V ceni je potrebno zajeti vse podkonstrukcije, sidranja, stikovanja, tipske odkapne in zaključne profile vse za gotove izvedene fasadne obloge. V ceni na enoto je potrebno zajeti tudi vse izreze, obdelave, preboje in obdelave vseh prehodov skozi fasadni pas. Cene na enoto je potrebno sestaviti z upoštevanjem fasadnih pasov, detajlov, shem in tehničnega poročila iz PZI načrta. Za fasadne elemente je izvajalec del dolžan izdelati delavniške in montažne načrte in jih dati v pisno potrditev projektantu.
Upoštevana je neto površina fasade brez odprtin.</t>
    </r>
  </si>
  <si>
    <r>
      <t>Izdelava, dobava in montaža prezračevane fasade cokla s keramično oblogo</t>
    </r>
    <r>
      <rPr>
        <sz val="10"/>
        <rFont val="Arial"/>
        <family val="2"/>
        <charset val="238"/>
      </rPr>
      <t xml:space="preserve"> </t>
    </r>
    <r>
      <rPr>
        <sz val="10"/>
        <rFont val="Arial"/>
        <family val="2"/>
      </rPr>
      <t>oznaka sestave F.02. Fasada v sestavi:
- plošče iz veliko formatne ultra tanke keramike, debelina do 6mm, nevidno pritrjevanje v barvi in vzorcu po izboru avtorja; kot npr. Technolam Basic Corallo. Plošče se nevidno pritrjuje v ALU podkonstrukcijo
- tipska Alu podkonstrukcija vijačena v konstrukcijo objekta, vmes zračni sloj, skupaj deb. 6,4cm
- paropropustna folija, kot. npr.: Homeseal LDS 0,02 UV 
- topolotna izolacija iz ekstrudiranega polistirena XPS deb. 5cm λD = max.0.035 W/(m.K), CS(10) = 300 kPa. Izolacija kot npr. FIBRANxps 300-I. Plošče so sidrane in lepljene v AB konstrukcijo
V ceni je potrebno zajeti vse podkonstrukcije, sidranja, stikovanja, tipske odkapne in zaključne profile vse za gotove izvedene fasadne obloge. V ceni na enoto je potrebno zajeti tudi vse izreze, obdelave, preboje in obdelave vseh prehodov skozi fasadni pas. Cene na enoto je potrebno sestaviti z upoštevanjem fasadnih pasov, detajlov, shem in tehničnega poročila iz PZI načrta. Za fasadne elemente je izvajalec del dolžan izdelati delavniške in montažne načrte in jih dati v pisno potrditev projektantu.
Upoštevana je neto površina fasade brez odprtin.</t>
    </r>
  </si>
  <si>
    <t>Izdelava, dobava in montaža vrat oznake VA1B1D02ATA in VA1B1L02ATA. Vrata v sestavi:
- zidarska dimenzija vrat: 100 x 255cm 
- svetla dimenzija vrat: 90 x 250cm
- tip vrat: enokrilna alu-steklena vrata, 1x desno, 1x levo odpiranje
- krilo: ALU-stekleno krilo, barvano v RAL barvi po izboru projektanta, steklo brezbarvno
- podboj: ALU podboj v ravnini stene, podboj prašno barvano v RAL barvi po izboru projektanta
- kljuka: kovinska kljuka
- ključavnica: sistemski ključ
- okovje: skrito
- zvočne zahteve: Rw≥30dB
- dodatne zahteve: mat folija
V ceni zajeta vsa pomožna dela, prenosi in transporti vsega materiala do mesta montaže. Pred izdelavo in montažo vse mere kontrolirati na mestu samem. Izvajalec pripravi delavniško dokumentacijo in jo preda projektantu v potrditev.</t>
  </si>
  <si>
    <t>b.1.19a</t>
  </si>
  <si>
    <t>b.1.19b</t>
  </si>
  <si>
    <t>Izdelava, dobava in montaža vrat oznake VA1B1D01ATA. Vrata v sestavi:
- zidarska dimenzija vrat: 110 x 215cm 
- svetla dimenzija vrat: 100 x 210cm
- tip vrat: enokrilna vrata, desno odpiranje
- krilo: polno leseno krilo barvano v RAL barvi po izboru projektanta
- podboj: kovinski objemni podboj prašno barvano v RAL barvi po izboru projektanta
- ključavnica: sistemski ključ
- okovje: skrito
- zvočne zahteve: ≥25dB
V ceni zajeta vsa pomožna dela, prenosi in transporti vsega materiala do mesta montaže. Pred izdelavo in montažo vse mere kontrolirati na mestu samem. Izvajalec pripravi delavniško dokumentacijo in jo preda projektantu v potrditev.</t>
  </si>
  <si>
    <t>Izdelava, dobava in montaža vrat oznake VA1K3D01JTA. Vrata v sestavi:
- zidarska dimenzija vrat: 90 x 215cm 
- svetla dimenzija vrat: 80 x 210cm
- tip vrat: enokrilna vrata, desno odpiranje
- krilo: polno leseno krilo barvano v RAL barvi po izboru projektanta
- podboj: kovinski objemni podboj prašno barvano v RAL barvi po izboru projektanta
- ključavnica: kontrola pristopa
- okovje: skrito
- zvočne zahteve: ≥25dB
V ceni zajeta vsa pomožna dela, prenosi in transporti vsega materiala do mesta montaže. Pred izdelavo in montažo vse mere kontrolirati na mestu samem. Izvajalec pripravi delavniško dokumentacijo in jo preda projektantu v potrditev.</t>
  </si>
  <si>
    <t>b.1.19c</t>
  </si>
  <si>
    <t>Izdelava, dobava in montaža vrat oznake VA1K3D01ANA. Vrata v sestavi:
- zidarska dimenzija vrat: 80 x 215cm 
- svetla dimenzija vrat: 70 x 210cm
- tip vrat: enokrilna vrata, desno odpiranje
- krilo: polno leseno krilo barvano v RAL barvi po izboru projektanta
- podboj: kovinski objemni podboj prašno barvano v RAL barvi po izboru projektanta
- ključavnica: sistemski ključ
- okovje: skrito
- zvočne zahteve: ≥25dB
V ceni zajeta vsa pomožna dela, prenosi in transporti vsega materiala do mesta montaže. Pred izdelavo in montažo vse mere kontrolirati na mestu samem. Izvajalec pripravi delavniško dokumentacijo in jo preda projektantu v potrditev.</t>
  </si>
  <si>
    <t>b.1.19d</t>
  </si>
  <si>
    <t>Izdelava, dobava in montaža vrat oznake VA1K3D01ATA. Vrata v sestavi:
- zidarska dimenzija vrat: 90 x 215cm 
- svetla dimenzija vrat: 80 x 210cm
- tip vrat: enokrilna vrata, desno odpiranje
- krilo: polno leseno krilo barvano v RAL barvi po izboru projektanta
- podboj: kovinski objemni podboj prašno barvano v RAL barvi po izboru projektanta
- ključavnica: sistemski ključ
- okovje: skrito
- zvočne zahteve: ≥25dB
V ceni zajeta vsa pomožna dela, prenosi in transporti vsega materiala do mesta montaže. Pred izdelavo in montažo vse mere kontrolirati na mestu samem. Izvajalec pripravi delavniško dokumentacijo in jo preda projektantu v potrditev.</t>
  </si>
  <si>
    <t>b.1.19e</t>
  </si>
  <si>
    <t>b.1.19f</t>
  </si>
  <si>
    <t>Izdelava, dobava in montaža vrat oznake VA1K2L01ANA. Vrata v sestavi:
- zidarska dimenzija vrat: 80 x 215cm 
- svetla dimenzija vrat: 70 x 210cm
- tip vrat: enokrilna vrata, levo odpiranje
- krilo: polno leseno krilo barvano v RAL barvi po izboru projektanta
- podboj: kovinski objemni podboj prašno barvano v RAL barvi po izboru projektanta
- ključavnica: sistemski ključ
- okovje: skrito
- zvočne zahteve: ≥25dB
V ceni zajeta vsa pomožna dela, prenosi in transporti vsega materiala do mesta montaže. Pred izdelavo in montažo vse mere kontrolirati na mestu samem. Izvajalec pripravi delavniško dokumentacijo in jo preda projektantu v potrditev.</t>
  </si>
  <si>
    <t>a.4.6.</t>
  </si>
  <si>
    <t>a.4.7.</t>
  </si>
  <si>
    <t xml:space="preserve">Dobava in vgradnja krivljene armature B 500B in armaturnih mrež v prehodni plošči z vsemi vezavami, pomožnimi deli, transporti in prenosi na objektu do mesta vgrajevanja. </t>
  </si>
  <si>
    <t>Planiranje in utrditev planuma tal pod prehodno ploščo.</t>
  </si>
  <si>
    <t>b.3.12.</t>
  </si>
  <si>
    <t>Izdelava, dobava in montaža kovinskih podstavkov za vpetje stebrov pergole v talno AB ploščo. Podstavek je sestavljen iz kovinskega škatlastega profila 150/150/4 dolžine 60cm. Na zgornjem delu profila je navarjena kovinska plošča 190/190/10cm, spodaj plošča 300/300/10mm, v plošče so navrtane luknje za navoje. Vsi kovinski deli so vroče cinkani. V cev škatlastega profila je vgrajena toplotna izolacija iz kamene volne. Upoštevati vsa pritrdilna sredstva, pločevine in zaključke. Vse mere kontrolirati na mestu samem pred izdelavo in montažo. Izvedba po shemi projektanta št. 1.8-1.4.</t>
  </si>
  <si>
    <t>A.8.</t>
  </si>
  <si>
    <t>a.8.1.</t>
  </si>
  <si>
    <t>SANACIJSKA DELA:</t>
  </si>
  <si>
    <t>Sanacijska dela se morajo izvajati po določilih veljavnih tehničnih predpisov , normativov in standardov.</t>
  </si>
  <si>
    <t>Standardi za sanacijska dela vsebujejo poleg izdelave opisane v posamezni postavki, še vsa potrebna pomožna dela in sicer:
a./dela in ukrepe po določilih veljavnih predpisov varstva pri delu;
b./ vse potrebne izmere na objektu, prevoze in prenose matraiala;
c./ postavitev, premeščanje in odstranitev premičnih odrov višine do 2,00 m;
e./ čiščenje prostorov, izdelkov ter prenos in odvoz smeti</t>
  </si>
  <si>
    <t>Skupaj sanacijska dela:</t>
  </si>
  <si>
    <t>a.7.2.</t>
  </si>
  <si>
    <t>SANACIJA ARMATURE V STENAH IN PLOŠČI:</t>
  </si>
  <si>
    <t>Vsi postopki sanacij se izvajajo v skladu z navodili proizvajalcev.</t>
  </si>
  <si>
    <t>ČIŠČENJE BETONOV:</t>
  </si>
  <si>
    <t>Čiščenje umazanije in odstranitev nanosov sige ter labilnih delcev betona na vseh betonskih površinah z vodnim curkom pod pritiskom min. 300 bar, vključno z uporabo rotacijske šobe, vključno s sprotnim črpanjem oz. sesanjem pri tem uporabljene vode s tlaka predmetnega kletnega prostora.</t>
  </si>
  <si>
    <t>Dobava materiala zaščita površin pred pričetkom del.</t>
  </si>
  <si>
    <t>b.3.13.</t>
  </si>
  <si>
    <t>Dobava in montaža nosilnega kotnika-konzole na katero se obesi prehodna plošča. Kotnik je vijačen v AB kletno steno.  Upoštevati vsa pritrdilna sredstva in vare. Vse mere kontrolirati na mestu samem pred izdelavo in montažo. Izvedba po detajlu projektanta statika.</t>
  </si>
  <si>
    <t>a.2.49.</t>
  </si>
  <si>
    <t>Demontaža in odstranitev notranjih enokrilnih kovinskih vrat v strojnicah velikosti do 2m2 z demontažo vratnega krila in odstranitvijo vseh ostalih elementov. Nakladanje materiala na kamion in odvoz na trajno deponijo s plačilom takse.</t>
  </si>
  <si>
    <r>
      <t xml:space="preserve">Izdelava, dobava in montaža notranjih kovinskih vrat oznake VE1B2D41BTA. Vrata v sestavi:
- zidarska dimenzija stene: 115 x 185cm 
- svetle dimenzije stene: 105 x 180cm
- tip vrat: enokrilna vrata, desno odpiranje
- krilo: kovinsko krilo RAL barvi po izboru projektanta
- okvir: kovinski objemni podboj prašno barvano v RAL barvi po izboru projektanta
- kljuka: kovinska kljuka
- ključavnica: sistemski ključ
- okovje: skrito
- samozapiralo: da
- zvočne zahteve: </t>
    </r>
    <r>
      <rPr>
        <sz val="10"/>
        <rFont val="Aptos Narrow"/>
        <family val="2"/>
      </rPr>
      <t>≥</t>
    </r>
    <r>
      <rPr>
        <sz val="10"/>
        <rFont val="Arial CE"/>
        <family val="2"/>
        <charset val="238"/>
      </rPr>
      <t>25dB
- požarne zahteve: EI90-C2
V ceni zajeta vsa pomožna dela, prenosi in transporti vsega materiala do mesta montaže. Pred izdelavo in montažo vse mere kontrolirati na mestu samem. Izvajalec pripravi delavniško dokumentacijo in jo preda projektantu v potrditev.</t>
    </r>
  </si>
  <si>
    <r>
      <t xml:space="preserve">Izdelava, dobava in montaža notranjih kovinskih vrat oznake VE1B2L41BTA. Vrata v sestavi:
- zidarska dimenzija stene: 115 x 185cm 
- svetle dimenzije stene: 105 x 180cm
- tip vrat: enokrilna vrata, levo odpiranje
- krilo: kovinsko krilo RAL barvi po izboru projektanta
- okvir: kovinski objemni podboj prašno barvano v RAL barvi po izboru projektanta
- kljuka: kovinska kljuka
- ključavnica: sistemski ključ
- okovje: skrito
- samozapiralo: da
- zvočne zahteve: </t>
    </r>
    <r>
      <rPr>
        <sz val="10"/>
        <rFont val="Aptos Narrow"/>
        <family val="2"/>
      </rPr>
      <t>≥</t>
    </r>
    <r>
      <rPr>
        <sz val="10"/>
        <rFont val="Arial CE"/>
        <family val="2"/>
        <charset val="238"/>
      </rPr>
      <t>25dB
- požarne zahteve: EI90-C2
V ceni zajeta vsa pomožna dela, prenosi in transporti vsega materiala do mesta montaže. Pred izdelavo in montažo vse mere kontrolirati na mestu samem. Izvajalec pripravi delavniško dokumentacijo in jo preda projektantu v potrditev.</t>
    </r>
  </si>
  <si>
    <t>b.2.45.</t>
  </si>
  <si>
    <t>b.2.46.</t>
  </si>
  <si>
    <r>
      <t xml:space="preserve">Izdelava, dobava in montaža notranjih kovinskih vrat oznake VE1B3D41BTA. Vrata v sestavi:
- zidarska dimenzija stene: 120 x 205cm 
- svetle dimenzije stene: 110 x 200cm
- tip vrat: enokrilna vrata, desno odpiranje
- krilo: kovinsko krilo RAL barvi po izboru projektanta
- okvir: kovinski objemni podboj prašno barvano v RAL barvi po izboru projektanta
- kljuka: kovinska kljuka
- ključavnica: sistemski ključ
- okovje: skrito
- samozapiralo: da
- zvočne zahteve: </t>
    </r>
    <r>
      <rPr>
        <sz val="10"/>
        <rFont val="Aptos Narrow"/>
        <family val="2"/>
      </rPr>
      <t>≥</t>
    </r>
    <r>
      <rPr>
        <sz val="10"/>
        <rFont val="Arial CE"/>
        <family val="2"/>
        <charset val="238"/>
      </rPr>
      <t>25dB
- požarne zahteve: EI90-C2
V ceni zajeta vsa pomožna dela, prenosi in transporti vsega materiala do mesta montaže. Pred izdelavo in montažo vse mere kontrolirati na mestu samem. Izvajalec pripravi delavniško dokumentacijo in jo preda projektantu v potrditev.</t>
    </r>
  </si>
  <si>
    <t>b.2.47.</t>
  </si>
  <si>
    <r>
      <t xml:space="preserve">Izdelava, dobava in montaža notranjih kovinskih vrat oznake VE1B3L41BTA. Vrata v sestavi:
- zidarska dimenzija stene: 120 x 205cm 
- svetle dimenzije stene: 110 x 200cm
- tip vrat: enokrilna vrata, levo odpiranje
- krilo: kovinsko krilo RAL barvi po izboru projektanta
- okvir: kovinski objemni podboj prašno barvano v RAL barvi po izboru projektanta
- kljuka: kovinska kljuka
- ključavnica: sistemski ključ
- okovje: skrito
- samozapiralo: da
- zvočne zahteve: </t>
    </r>
    <r>
      <rPr>
        <sz val="10"/>
        <rFont val="Aptos Narrow"/>
        <family val="2"/>
      </rPr>
      <t>≥</t>
    </r>
    <r>
      <rPr>
        <sz val="10"/>
        <rFont val="Arial CE"/>
        <family val="2"/>
        <charset val="238"/>
      </rPr>
      <t>25dB
- požarne zahteve: EI90-C2
V ceni zajeta vsa pomožna dela, prenosi in transporti vsega materiala do mesta montaže. Pred izdelavo in montažo vse mere kontrolirati na mestu samem. Izvajalec pripravi delavniško dokumentacijo in jo preda projektantu v potrditev.</t>
    </r>
  </si>
  <si>
    <r>
      <t xml:space="preserve">Izdelava, dobava in montaža notranjih kovinskih vrat oznake WE1B1L41BTA. Vrata v sestavi:
- zidarska dimenzija stene: 200 x 210cm 
- svetle dimenzije stene: 200 x 200cm
- tip vrat: dvokrilna vrata, levo (desno) odpiranje
- krilo: kovinsko krilo RAL barvi po izboru projektanta
- okvir: kovinski objemni podboj prašno barvano v RAL barvi po izboru projektanta
- kljuka: kovinska kljuka
- ključavnica: sistemski ključ
- okovje: skrito
- samozapiralo: da
- zvočne zahteve: </t>
    </r>
    <r>
      <rPr>
        <sz val="10"/>
        <rFont val="Aptos Narrow"/>
        <family val="2"/>
      </rPr>
      <t>≥</t>
    </r>
    <r>
      <rPr>
        <sz val="10"/>
        <rFont val="Arial CE"/>
        <family val="2"/>
        <charset val="238"/>
      </rPr>
      <t>25dB
- požarne zahteve: EI90-C2
V ceni zajeta vsa pomožna dela, prenosi in transporti vsega materiala do mesta montaže. Pred izdelavo in montažo vse mere kontrolirati na mestu samem. Izvajalec pripravi delavniško dokumentacijo in jo preda projektantu v potrditev.</t>
    </r>
  </si>
  <si>
    <r>
      <t xml:space="preserve">Izdelava, dobava in montaža notranjih kovinskih vrat oznake WE1B3D41BTA. Vrata v sestavi:
- zidarska dimenzija stene: 200 x 210cm 
- svetle dimenzije stene: 200 x 200cm
- tip vrat: dvokrilna vrata, desno (levo) odpiranje
- krilo: kovinsko krilo RAL barvi po izboru projektanta
- okvir: kovinski objemni podboj prašno barvano v RAL barvi po izboru projektanta
- kljuka: kovinska kljuka
- ključavnica: sistemski ključ
- okovje: skrito
- samozapiralo: da
- zvočne zahteve: </t>
    </r>
    <r>
      <rPr>
        <sz val="10"/>
        <rFont val="Aptos Narrow"/>
        <family val="2"/>
      </rPr>
      <t>≥</t>
    </r>
    <r>
      <rPr>
        <sz val="10"/>
        <rFont val="Arial CE"/>
        <family val="2"/>
        <charset val="238"/>
      </rPr>
      <t>25dB
- požarne zahteve: EI90-C2
V ceni zajeta vsa pomožna dela, prenosi in transporti vsega materiala do mesta montaže. Pred izdelavo in montažo vse mere kontrolirati na mestu samem. Izvajalec pripravi delavniško dokumentacijo in jo preda projektantu v potrditev.</t>
    </r>
  </si>
  <si>
    <t>b.2.48.</t>
  </si>
  <si>
    <t>b.2.49.</t>
  </si>
  <si>
    <t>b.2.50.</t>
  </si>
  <si>
    <r>
      <t xml:space="preserve">Izdelava, dobava in montaža notranjih kovinskih vrat oznake WE1B3L41BTA. Vrata v sestavi:
- zidarska dimenzija stene: 200 x 210cm 
- svetle dimenzije stene: 200 x 200cm
- tip vrat: dvokrilna vrata, levo (desno) odpiranje
- krilo: kovinsko krilo RAL barvi po izboru projektanta
- okvir: kovinski objemni podboj prašno barvano v RAL barvi po izboru projektanta
- kljuka: kovinska kljuka
- ključavnica: sistemski ključ
- okovje: skrito
- samozapiralo: da
- zvočne zahteve: </t>
    </r>
    <r>
      <rPr>
        <sz val="10"/>
        <rFont val="Aptos Narrow"/>
        <family val="2"/>
      </rPr>
      <t>≥</t>
    </r>
    <r>
      <rPr>
        <sz val="10"/>
        <rFont val="Arial CE"/>
        <family val="2"/>
        <charset val="238"/>
      </rPr>
      <t>25dB
- požarne zahteve: EI90-C2
V ceni zajeta vsa pomožna dela, prenosi in transporti vsega materiala do mesta montaže. Pred izdelavo in montažo vse mere kontrolirati na mestu samem. Izvajalec pripravi delavniško dokumentacijo in jo preda projektantu v potrditev.</t>
    </r>
  </si>
  <si>
    <t>b.2.51.</t>
  </si>
  <si>
    <r>
      <t xml:space="preserve">Izdelava, dobava in montaža notranjih kovinskih vrat oznake WE1Z1D41BTA. Vrata v sestavi:
- zidarska dimenzija stene: 200 x 210cm 
- svetle dimenzije stene: 200 x 200cm
- tip vrat: dvokrilna vrata, desno (levo) odpiranje
- krilo: kovinsko krilo RAL barvi po izboru projektanta
- okvir: kovinski objemni podboj prašno barvano v RAL barvi po izboru projektanta
- kljuka: kovinska kljuka
- ključavnica: sistemski ključ
- okovje: skrito
- samozapiralo: da
- zvočne zahteve: </t>
    </r>
    <r>
      <rPr>
        <sz val="10"/>
        <rFont val="Aptos Narrow"/>
        <family val="2"/>
      </rPr>
      <t>≥</t>
    </r>
    <r>
      <rPr>
        <sz val="10"/>
        <rFont val="Arial CE"/>
        <family val="2"/>
        <charset val="238"/>
      </rPr>
      <t>25dB
- požarne zahteve: EI90-C2
V ceni zajeta vsa pomožna dela, prenosi in transporti vsega materiala do mesta montaže. Pred izdelavo in montažo vse mere kontrolirati na mestu samem. Izvajalec pripravi delavniško dokumentacijo in jo preda projektantu v potrditev.</t>
    </r>
  </si>
  <si>
    <t>b.2.52.</t>
  </si>
  <si>
    <r>
      <t xml:space="preserve">Izdelava, dobava in montaža notranjih kovinskih vrat oznake WE1Z1L41BTA. Vrata v sestavi:
- zidarska dimenzija stene: 200 x 210cm 
- svetle dimenzije stene: 200 x 200cm
- tip vrat: dvokrilna vrata, levo (desno) odpiranje
- krilo: kovinsko krilo RAL barvi po izboru projektanta
- okvir: kovinski objemni podboj prašno barvano v RAL barvi po izboru projektanta
- kljuka: kovinska kljuka
- ključavnica: sistemski ključ
- okovje: skrito
- samozapiralo: da
- zvočne zahteve: </t>
    </r>
    <r>
      <rPr>
        <sz val="10"/>
        <rFont val="Aptos Narrow"/>
        <family val="2"/>
      </rPr>
      <t>≥</t>
    </r>
    <r>
      <rPr>
        <sz val="10"/>
        <rFont val="Arial CE"/>
        <family val="2"/>
        <charset val="238"/>
      </rPr>
      <t>25dB
- požarne zahteve: EI90-C2
V ceni zajeta vsa pomožna dela, prenosi in transporti vsega materiala do mesta montaže. Pred izdelavo in montažo vse mere kontrolirati na mestu samem. Izvajalec pripravi delavniško dokumentacijo in jo preda projektantu v potrditev.</t>
    </r>
  </si>
  <si>
    <t>b.2.53.</t>
  </si>
  <si>
    <t>a.2.50.</t>
  </si>
  <si>
    <t>Rušenje podložnega betona v pasovih za potrebe izdelave kanalizacije. Pasovi širine do 40cm, deb. do 10cm. Nakladanje ruševin na kamion in odvoz na trajno deponijo s plačilom takse.</t>
  </si>
  <si>
    <r>
      <t>Dobava in vgradnja podložnega betona C12/15 XC 0, AB konstrukcije prereza od 0,08 do 0,012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 Podložni beton pod tlakom in pod prehodno ploščo.</t>
    </r>
  </si>
  <si>
    <t>Montaža in demontaža enostranskega opaža prehodne plošče višine 20cm, kompletno z vsemi podpiranji opaža, pomožnimi deli, prenosi in transporti vsega materiala do mesta opaževanja, čiščenjem po končanem delu in transportu opažnega materiala iz gradbišča.</t>
  </si>
  <si>
    <t>Izdelava lukenj in vgradnja sider v betonske in zidane konstrukcije za izvedbo povezave armature staro-novo. Vrtanje v globino 30cm, izpihovanje luknje, vgradnja sidra armaturna palica Ø12mm dolžina 60cm in injektiranje epoksidne smole kot npr. Hilti Hit HY 200 ter vgradnja sidra - armaturne palice. V ceni upoštevati samo vgradnjo armaturne palice, dobava armaturne palice je zajeta v postavki armatura.</t>
  </si>
  <si>
    <t>Dobava in vgradnja betona C25/30, XC 2, PVII, AB konstrukcije od 0,12 do 0,20 m3/m2. Prehodna plošča.</t>
  </si>
  <si>
    <t>Dobava in vgradnja betona C25/30, XC 2, PVII, AB konstrukcije od 0,20 do 0,30 m3/m2. Konzolno ležišče za prehodno ploščo.</t>
  </si>
  <si>
    <t>Dobava materaiala in izdelava podstavka za instalacijske naprave na strehi. AB podstavki deb. 25cm izdelan iz betona C30/37, zmrzlinsko in vodoodporen, kompletno z vsemi deli, betonom in opaževanjem, armatura je zajeta v ločeni postavki. Površina betona premazana s protiprašnim abrazivno odpornim premazom na bazi epoksidne smole. Podstavek se vgradi na izolacijski sloj - upoštevano pri sestavi strehe S-3i.</t>
  </si>
  <si>
    <r>
      <t>m</t>
    </r>
    <r>
      <rPr>
        <vertAlign val="superscript"/>
        <sz val="10"/>
        <color theme="1"/>
        <rFont val="Arial"/>
        <family val="2"/>
        <charset val="238"/>
      </rPr>
      <t>1</t>
    </r>
  </si>
  <si>
    <t>OJAČITEV ROBOV PREBOJEV ODPRTIN:</t>
  </si>
  <si>
    <t>Dobava materiala in izvedba statične ojačitve vratnih prebojih s karbonskimi trakovi kot npr. Sika CarbDur M51. Izvedba vgradnje lamel po postopku:
- upoštevati predhodno čiščenje in priprave betonske površine
- na očiščene in po navodilih proizvajalca pripravljene površine se lahko lepijo karbonske lamele skladno s načrtom
- pred lepljenjem se na površinah izvedejo dodatne nedestruktivne preiskave (pull-off test) 
- lamele se ščiti s premazom npr.: SikaDur 30 d = 6 mm.
Obvezno je potrebno upoštevati vsa navodila za lepljenje lamel izbranega dobavitelja karbonskih lamel. Vse dimenzije je potrebno preveriti na gradbišču samem. V primeru odstopanj je potrebno le te sporočiti projektantu.
Glej načrt gradbenih konstrukcij.</t>
  </si>
  <si>
    <r>
      <t>m</t>
    </r>
    <r>
      <rPr>
        <vertAlign val="superscript"/>
        <sz val="10"/>
        <rFont val="Arial"/>
        <family val="2"/>
        <charset val="238"/>
      </rPr>
      <t>2</t>
    </r>
    <r>
      <rPr>
        <sz val="11"/>
        <color theme="1"/>
        <rFont val="Calibri"/>
        <family val="2"/>
        <charset val="238"/>
        <scheme val="minor"/>
      </rPr>
      <t/>
    </r>
  </si>
  <si>
    <t>odstranitev razpokanih in odstopajočih krovnih plasti betona deb. do 5cm nad in ob korodirani armaturi, vključno z varnostnimi območji v okolici in v zaledje armature, z lahkimi odkopnimi kladivi.</t>
  </si>
  <si>
    <t>mehansko čiščenje korodirane armature. Poškodovana armatura mora biti očiščena do zdravega jedra (kovinskega sijaja Sa 2,5)</t>
  </si>
  <si>
    <t>anti-korozijska (AKZ) zaščita očiščene armature z visoko-polimeriziranim cementnim premazom, ki bo preprečeval nastajanje korozije</t>
  </si>
  <si>
    <t>vgradnja sider za izvedbo povezave armature staro-novo. Vrtanje diagonalno v globino 20cm, izpihovanje luknje, vgradnja sidra armaturna palica Ø6mm dolžina 36cm in injektiranje epoksidne smole kot npr. Hilti Hit HY 200 ter vgradnja sidra - armaturne palice.</t>
  </si>
  <si>
    <t>Dobava materiala in izvedba sanacija vse vidne korodirane armature v betonskih elementih (vkopane stene, stropne površine). Izvedba v skladu s smernicami iz načrta GK št. 116/25</t>
  </si>
  <si>
    <t>e.</t>
  </si>
  <si>
    <t>f.</t>
  </si>
  <si>
    <t>vgradnja armaturne mreže Q283</t>
  </si>
  <si>
    <t>dobetoniranje stene z betonom C25/30 v deb. Do 8cm</t>
  </si>
  <si>
    <r>
      <t>m</t>
    </r>
    <r>
      <rPr>
        <vertAlign val="superscript"/>
        <sz val="10"/>
        <color theme="1"/>
        <rFont val="Arial"/>
        <family val="2"/>
        <charset val="238"/>
      </rPr>
      <t>2</t>
    </r>
  </si>
  <si>
    <t>Dobava materiala in izvedba ojačitev robov vratnih prebojev s pomočjo karbonske tkanine kot npr. Sika Wrap 230C. Izvedba vgradnje tkanine po postopku:
- upoštevati predhodno čiščenje in priprave betonske površine
- na očiščene in po navodilih proizvajalca pripravljene površine se lahko lepi karbonska tkanina skladno s načrtom .
- pred lepljenjem se na površinah izvedejo dodatne nedestruktivne preiskave (pull-off test) 
- tkanina se ščiti s premazom npr.: SikaDur 30 d = 6 mm.
Obvezno je potrebno upoštevati vsa navodila za lepljenje tkanine izbranega dobavitelja karbonske tkanine. Vse dimenzije je potrebno preveriti na gradbišču samem. V primeru odstopanj je potrebno le te sporočiti projektantu.
Glej načrt gradbenih konstrukcij.</t>
  </si>
  <si>
    <r>
      <t>m</t>
    </r>
    <r>
      <rPr>
        <vertAlign val="superscript"/>
        <sz val="10"/>
        <color theme="1"/>
        <rFont val="Arial"/>
        <family val="2"/>
        <charset val="238"/>
      </rPr>
      <t>3</t>
    </r>
  </si>
  <si>
    <t>Pazljiva rušitev in izdelava prebojev v in razširitev prebojev v armirano-betonski steni. Pred pričetkom rušenja se stena zareže in loči od preostalega dela konstrukcije. Prenos ruševin iz objekta, nalaganje na kamion in odvoz na trajno deponijo. Izvedba skladno z navodili statika.</t>
  </si>
  <si>
    <t>Ljubljana, junij 2025</t>
  </si>
  <si>
    <t>OBJEKT: SANACIJSKA DELA</t>
  </si>
  <si>
    <t>Dobava in vgrajevanje kamnolomskega materiala tampon 0-32mm z razgrinjanjem, planiranjem in utrjevanjem v plasteh do nosilnosti min Evd=50Mpa. Vrh tamponskega sloja splanirati s točnostjo +-2cm. Zasip ob objektu in nasip pod prehodnimi ploščami.</t>
  </si>
  <si>
    <t xml:space="preserve">Dobava in vgradnja krivljene armature B 500B z vsemi vezavami, pomožnimi deli, transporti in prenosi na objektu do mesta vgrajevanja. </t>
  </si>
  <si>
    <t>Ljubljana, julij 2025</t>
  </si>
  <si>
    <r>
      <t xml:space="preserve">Izdelava, dobava in montaža steklene stene oznaka stene SS05.1. Sestava stene:
- dimenzija: 222 x </t>
    </r>
    <r>
      <rPr>
        <sz val="10"/>
        <rFont val="Arial CE"/>
        <charset val="238"/>
      </rPr>
      <t>165</t>
    </r>
    <r>
      <rPr>
        <sz val="10"/>
        <rFont val="Arial CE"/>
        <family val="2"/>
        <charset val="238"/>
      </rPr>
      <t>cm od tega enokrilna vrata 80 x 280cm
- tip: Steklena stena z enokrilnimi vrati
- okvir: ALU prašno barvan okvir, RAL barva po izboru projektanta. V okvir je vpeto transparentno kaljeno steklo, brezbarvno steklo
- vrata: enokrilna steklena vrata, brezbarvno kaljeno steklo</t>
    </r>
    <r>
      <rPr>
        <sz val="11.5"/>
        <rFont val="Arial CE"/>
        <family val="2"/>
        <charset val="238"/>
      </rPr>
      <t xml:space="preserve">
</t>
    </r>
    <r>
      <rPr>
        <sz val="10"/>
        <rFont val="Arial CE"/>
        <charset val="238"/>
      </rPr>
      <t>- dodatne zahteve: kontrola pristopa
Glej shema steklene stene št. 1.7-2.2.05</t>
    </r>
    <r>
      <rPr>
        <sz val="10"/>
        <rFont val="Arial CE"/>
        <family val="2"/>
        <charset val="238"/>
      </rPr>
      <t xml:space="preserve">
V ceni je zajeta dobavo in montažo vrat, vsa pomožna dela, vsi prenosi in transporti vsega materiala do mesta montaže. Pred izdelavo in montažo vse mere kontrolirati na mestu samem. Izvajalec mora pred izvedbo izdelati delavniške načrte, ki jih potrdi projektant. </t>
    </r>
  </si>
  <si>
    <r>
      <t xml:space="preserve">Izdelava, dobava in montaža steklene stene oznaka stene SS05.2. Sestava stene:
- dimenzija: 333 x </t>
    </r>
    <r>
      <rPr>
        <sz val="10"/>
        <rFont val="Arial CE"/>
        <charset val="238"/>
      </rPr>
      <t>165</t>
    </r>
    <r>
      <rPr>
        <sz val="10"/>
        <rFont val="Arial CE"/>
        <family val="2"/>
        <charset val="238"/>
      </rPr>
      <t>cm 
- tip: Steklena stena 
- okvir: ALU prašno barvan okvir, RAL barva po izboru projektanta. V okvir je vpeto transparentno kaljeno steklo, brezbarvno steklo</t>
    </r>
    <r>
      <rPr>
        <sz val="11.5"/>
        <rFont val="Arial CE"/>
        <family val="2"/>
        <charset val="238"/>
      </rPr>
      <t xml:space="preserve">
</t>
    </r>
    <r>
      <rPr>
        <sz val="10"/>
        <rFont val="Arial CE"/>
        <charset val="238"/>
      </rPr>
      <t>- dodatne zahteve: izrez v steklu - 67,4 x 60cm
Glej shema steklene stene št. 1.7-2.2.05</t>
    </r>
    <r>
      <rPr>
        <sz val="10"/>
        <rFont val="Arial CE"/>
        <family val="2"/>
        <charset val="238"/>
      </rPr>
      <t xml:space="preserve">
V ceni je zajeta dobavo in montažo vrat, vsa pomožna dela, vsi prenosi in transporti vsega materiala do mesta montaže. Pred izdelavo in montažo vse mere kontrolirati na mestu samem. Izvajalec mora pred izvedbo izdelati delavniške načrte, ki jih potrdi projektant. </t>
    </r>
  </si>
  <si>
    <r>
      <t xml:space="preserve">Izdelava, dobava in montaža steklene stene oznaka stene SS05.3. Sestava stene:
- dimenzija: 119 x </t>
    </r>
    <r>
      <rPr>
        <sz val="10"/>
        <rFont val="Arial CE"/>
        <charset val="238"/>
      </rPr>
      <t>165</t>
    </r>
    <r>
      <rPr>
        <sz val="10"/>
        <rFont val="Arial CE"/>
        <family val="2"/>
        <charset val="238"/>
      </rPr>
      <t>cm 
- tip: Steklena stena 
- okvir: ALU prašno barvan okvir, RAL barva po izboru projektanta. V okvir je vpeto transparentno kaljeno steklo, brezbarvno steklo</t>
    </r>
    <r>
      <rPr>
        <sz val="10"/>
        <rFont val="Arial CE"/>
        <charset val="238"/>
      </rPr>
      <t xml:space="preserve">
Glej shema steklene stene št. 1.7-2.2.05</t>
    </r>
    <r>
      <rPr>
        <sz val="10"/>
        <rFont val="Arial CE"/>
        <family val="2"/>
        <charset val="238"/>
      </rPr>
      <t xml:space="preserve">
V ceni je zajeta dobavo in montažo vrat, vsa pomožna dela, vsi prenosi in transporti vsega materiala do mesta montaže. Pred izdelavo in montažo vse mere kontrolirati na mestu samem. Izvajalec mora pred izvedbo izdelati delavniške načrte, ki jih potrdi projektant. </t>
    </r>
  </si>
  <si>
    <r>
      <t xml:space="preserve">Izdelava, dobava in montaža steklene stene oznaka stene SS06.1. Sestava stene:
- dimenzija: 327 x </t>
    </r>
    <r>
      <rPr>
        <sz val="10"/>
        <rFont val="Arial CE"/>
        <charset val="238"/>
      </rPr>
      <t>165</t>
    </r>
    <r>
      <rPr>
        <sz val="10"/>
        <rFont val="Arial CE"/>
        <family val="2"/>
        <charset val="238"/>
      </rPr>
      <t>cm 
- tip: Steklena stena 
- okvir: ALU prašno barvan okvir, RAL barva po izboru projektanta. V okvir je vpeto transparentno kaljeno steklo, brezbarvno steklo</t>
    </r>
    <r>
      <rPr>
        <sz val="10"/>
        <rFont val="Arial CE"/>
        <charset val="238"/>
      </rPr>
      <t xml:space="preserve">
Glej shema steklene stene št. 1.7-2.2.06</t>
    </r>
    <r>
      <rPr>
        <sz val="10"/>
        <rFont val="Arial CE"/>
        <family val="2"/>
        <charset val="238"/>
      </rPr>
      <t xml:space="preserve">
V ceni je zajeta dobavo in montažo vrat, vsa pomožna dela, vsi prenosi in transporti vsega materiala do mesta montaže. Pred izdelavo in montažo vse mere kontrolirati na mestu samem. Izvajalec mora pred izvedbo izdelati delavniške načrte, ki jih potrdi projektant. </t>
    </r>
  </si>
  <si>
    <r>
      <t xml:space="preserve">Izdelava, dobava in montaža steklene stene oznaka stene SS06.2. Sestava stene:
- dimenzija: 250 x </t>
    </r>
    <r>
      <rPr>
        <sz val="10"/>
        <rFont val="Arial CE"/>
        <charset val="238"/>
      </rPr>
      <t>165</t>
    </r>
    <r>
      <rPr>
        <sz val="10"/>
        <rFont val="Arial CE"/>
        <family val="2"/>
        <charset val="238"/>
      </rPr>
      <t>cm 
- tip: Steklena stena 
- okvir: ALU prašno barvan okvir, RAL barva po izboru projektanta. V okvir je vpeto transparentno kaljeno steklo, brezbarvno steklo</t>
    </r>
    <r>
      <rPr>
        <sz val="10"/>
        <rFont val="Arial CE"/>
        <charset val="238"/>
      </rPr>
      <t xml:space="preserve">
Glej shema steklene stene št. 1.7-2.2.06</t>
    </r>
    <r>
      <rPr>
        <sz val="10"/>
        <rFont val="Arial CE"/>
        <family val="2"/>
        <charset val="238"/>
      </rPr>
      <t xml:space="preserve">
V ceni je zajeta dobavo in montažo vrat, vsa pomožna dela, vsi prenosi in transporti vsega materiala do mesta montaže. Pred izdelavo in montažo vse mere kontrolirati na mestu samem. Izvajalec mora pred izvedbo izdelati delavniške načrte, ki jih potrdi projektant. </t>
    </r>
  </si>
  <si>
    <r>
      <t xml:space="preserve">Izdelava, dobava in montaža steklene stene oznaka stene SS06.3. Sestava stene:
- dimenzija: 327 x </t>
    </r>
    <r>
      <rPr>
        <sz val="10"/>
        <rFont val="Arial CE"/>
        <charset val="238"/>
      </rPr>
      <t>165</t>
    </r>
    <r>
      <rPr>
        <sz val="10"/>
        <rFont val="Arial CE"/>
        <family val="2"/>
        <charset val="238"/>
      </rPr>
      <t>cm 
- tip: Steklena stena 
- okvir: ALU prašno barvan okvir, RAL barva po izboru projektanta. V okvir je vpeto transparentno kaljeno steklo, brezbarvno steklo</t>
    </r>
    <r>
      <rPr>
        <sz val="10"/>
        <rFont val="Arial CE"/>
        <charset val="238"/>
      </rPr>
      <t xml:space="preserve">
Glej shema steklene stene št. 1.7-2.2.06</t>
    </r>
    <r>
      <rPr>
        <sz val="10"/>
        <rFont val="Arial CE"/>
        <family val="2"/>
        <charset val="238"/>
      </rPr>
      <t xml:space="preserve">
V ceni je zajeta dobavo in montažo vrat, vsa pomožna dela, vsi prenosi in transporti vsega materiala do mesta montaže. Pred izdelavo in montažo vse mere kontrolirati na mestu samem. Izvajalec mora pred izvedbo izdelati delavniške načrte, ki jih potrdi projektant. </t>
    </r>
  </si>
  <si>
    <r>
      <t xml:space="preserve">Izdelava, dobava in montaža steklene stene oznaka stene SS06.4. Sestava stene:
- dimenzija: 251 x </t>
    </r>
    <r>
      <rPr>
        <sz val="10"/>
        <rFont val="Arial CE"/>
        <charset val="238"/>
      </rPr>
      <t>165</t>
    </r>
    <r>
      <rPr>
        <sz val="10"/>
        <rFont val="Arial CE"/>
        <family val="2"/>
        <charset val="238"/>
      </rPr>
      <t>cm od tega enokrilna vrata 80 x 280cm
- tip: Steklena stena z enokrilnimi vrati
- okvir: ALU prašno barvan okvir, RAL barva po izboru projektanta. V okvir je vpeto transparentno kaljeno steklo, brezbarvno steklo
- vrata: enokrilna steklena vrata, brezbarvno kaljeno steklo</t>
    </r>
    <r>
      <rPr>
        <sz val="11.5"/>
        <rFont val="Arial CE"/>
        <family val="2"/>
        <charset val="238"/>
      </rPr>
      <t xml:space="preserve">
</t>
    </r>
    <r>
      <rPr>
        <sz val="10"/>
        <rFont val="Arial CE"/>
        <charset val="238"/>
      </rPr>
      <t>- dodatne zahteve: kontrola pristopa
Glej shema steklene stene št. 1.7-2.2.06</t>
    </r>
    <r>
      <rPr>
        <sz val="10"/>
        <rFont val="Arial CE"/>
        <family val="2"/>
        <charset val="238"/>
      </rPr>
      <t xml:space="preserve">
V ceni je zajeta dobavo in montažo vrat, vsa pomožna dela, vsi prenosi in transporti vsega materiala do mesta montaže. Pred izdelavo in montažo vse mere kontrolirati na mestu samem. Izvajalec mora pred izvedbo izdelati delavniške načrte, ki jih potrdi projektant. </t>
    </r>
  </si>
  <si>
    <r>
      <t xml:space="preserve">Izdelava, dobava in montaža steklene stene oznaka stene SS07. Sestava stene:
- dimenzija: 265 x 280cm od tega drsna vrata </t>
    </r>
    <r>
      <rPr>
        <sz val="10"/>
        <rFont val="Arial CE"/>
        <charset val="238"/>
      </rPr>
      <t>130</t>
    </r>
    <r>
      <rPr>
        <sz val="10"/>
        <rFont val="Arial CE"/>
        <family val="2"/>
        <charset val="238"/>
      </rPr>
      <t xml:space="preserve"> x 280cm
- tip: Steklena stena z drsnimi avtomatskimi vrati
- okvir: ALU prašno barvan okvir, RAL barva po izboru projektanta. V okvir je vpeto transparentno kaljeno steklo, brezbarvno steklo
- vrata: drsna ALU steklena vrata, brezbarvno kaljeno steklo, vrata se odpirajo s tipko</t>
    </r>
    <r>
      <rPr>
        <sz val="10"/>
        <rFont val="Arial CE"/>
        <charset val="238"/>
      </rPr>
      <t xml:space="preserve">
Glej shema steklene stene št. 1.7-2.2.07</t>
    </r>
    <r>
      <rPr>
        <sz val="10"/>
        <rFont val="Arial CE"/>
        <family val="2"/>
        <charset val="238"/>
      </rPr>
      <t xml:space="preserve">
V ceni je zajeta dobavo in montažo vrat, vsa pomožna dela, vsi prenosi in transporti vsega materiala do mesta montaže. Pred izdelavo in montažo vse mere kontrolirati na mestu samem. Izvajalec mora pred izvedbo izdelati delavniške načrte, ki jih potrdi projektant. </t>
    </r>
  </si>
  <si>
    <r>
      <t xml:space="preserve">Izdelava, dobava in montaža steklene stene oznaka stene SS08. Sestava stene:
- dimenzija: 175 x </t>
    </r>
    <r>
      <rPr>
        <sz val="10"/>
        <rFont val="Arial CE"/>
        <charset val="238"/>
      </rPr>
      <t>165</t>
    </r>
    <r>
      <rPr>
        <sz val="10"/>
        <rFont val="Arial CE"/>
        <family val="2"/>
        <charset val="238"/>
      </rPr>
      <t>cm 
- tip: Fiksna steklena stena 
- okvir: ALU prašno barvan okvir, RAL barva po izboru projektanta. V okvir je vpeto transparentno kaljeno steklo, brezbarvno steklo</t>
    </r>
    <r>
      <rPr>
        <sz val="11.5"/>
        <rFont val="Arial CE"/>
        <family val="2"/>
        <charset val="238"/>
      </rPr>
      <t xml:space="preserve">
</t>
    </r>
    <r>
      <rPr>
        <sz val="10"/>
        <rFont val="Arial CE"/>
        <charset val="238"/>
      </rPr>
      <t>- dodatne zahteve: izrez v steklu - 87,5 x 60 cm
Glej shema steklene stene št. 1.7-2.2.08</t>
    </r>
    <r>
      <rPr>
        <sz val="10"/>
        <rFont val="Arial CE"/>
        <family val="2"/>
        <charset val="238"/>
      </rPr>
      <t xml:space="preserve">
V ceni je zajeta dobavo in montažo vrat, vsa pomožna dela, vsi prenosi in transporti vsega materiala do mesta montaže. Pred izdelavo in montažo vse mere kontrolirati na mestu samem. Izvajalec mora pred izvedbo izdelati delavniške načrte, ki jih potrdi projektant. </t>
    </r>
  </si>
  <si>
    <r>
      <t>Dobava in polaganje talne granitogres keramike v sanitarijah. Keramika je položena na tankolepilno - cement akrilatno lepilo. Dimenzija keramike 60x60cm, tip keramike po izboru arhitekta.</t>
    </r>
    <r>
      <rPr>
        <sz val="10"/>
        <rFont val="Arial"/>
        <family val="2"/>
        <charset val="238"/>
      </rPr>
      <t xml:space="preserve"> </t>
    </r>
    <r>
      <rPr>
        <sz val="10"/>
        <rFont val="Arial"/>
        <family val="2"/>
      </rPr>
      <t xml:space="preserve">Razred proti drsnosti R10. Polaganje na pripravljeno podlogo, vključno z vsemi izrezi, s fugiranjem stikov z vodotesno fugirno maso, silikoniranjem stikov, vsemi pomožnimi deli in prenosi do mesta vgrajevanja. </t>
    </r>
  </si>
  <si>
    <r>
      <rPr>
        <sz val="10"/>
        <rFont val="Arial"/>
        <family val="2"/>
        <charset val="238"/>
      </rPr>
      <t>Datum:</t>
    </r>
    <r>
      <rPr>
        <sz val="11"/>
        <rFont val="Arial CE"/>
        <charset val="238"/>
      </rPr>
      <t xml:space="preserve"> April 2025</t>
    </r>
  </si>
  <si>
    <r>
      <rPr>
        <sz val="10"/>
        <rFont val="Arial"/>
        <family val="2"/>
        <charset val="238"/>
      </rPr>
      <t>Načrt:</t>
    </r>
    <r>
      <rPr>
        <sz val="11"/>
        <rFont val="Arial CE"/>
        <charset val="238"/>
      </rPr>
      <t xml:space="preserve"> </t>
    </r>
    <r>
      <rPr>
        <b/>
        <sz val="11"/>
        <rFont val="Arial CE"/>
        <charset val="238"/>
      </rPr>
      <t>D395-2025 - Načrt zunanje ureditve</t>
    </r>
  </si>
  <si>
    <r>
      <rPr>
        <sz val="10"/>
        <rFont val="Arial"/>
        <family val="2"/>
        <charset val="238"/>
      </rPr>
      <t>Objekt:</t>
    </r>
    <r>
      <rPr>
        <sz val="11"/>
        <rFont val="Arial CE"/>
        <charset val="238"/>
      </rPr>
      <t xml:space="preserve"> </t>
    </r>
    <r>
      <rPr>
        <b/>
        <sz val="11"/>
        <rFont val="Arial CE"/>
        <charset val="238"/>
      </rPr>
      <t>ENERGETSKA SANACIJA NOVE PORODNIŠNICE</t>
    </r>
  </si>
  <si>
    <t>PROJEKTANTSKI POPIS DEL</t>
  </si>
  <si>
    <t>Podbreg 2, 5220 Tolmin</t>
  </si>
  <si>
    <t>DROMOS d.o.o.</t>
  </si>
  <si>
    <t>Projektant:</t>
  </si>
  <si>
    <t>Izvajalec mora v ponudbeni ceni upoštevati tudi  izdelavo PID dokumentacije.</t>
  </si>
  <si>
    <t>23</t>
  </si>
  <si>
    <t xml:space="preserve">Zamenjavo, uporabo in končni izbor nadomestnih sistemov, materialov, proizvodov in opreme mora obvezno pisno potrditi projektant (vseh sodelujočih strok), nadzornik in investitor. </t>
  </si>
  <si>
    <t>22</t>
  </si>
  <si>
    <t>V posameznih postavkah popisa so navedeni proizvajalci in/ali tipi posameznih sistemov, materialov ali opreme s čemer so natančno opredeljene zahtevane tehnične lastnosti. Ponudnik lahko ponudi nadomesten sistem, material ali opremo drugega proizvajalca in tipa, pri čemer morajo biti tehnične lastnosti ponujenega sistema, materiala, opreme enakovredne ali boljše od tistih v popisu, kar mora dokazati z ustrezno dokumentacijo.
Vse morebitne posledice zaradi spremembe sistemov, materialov ali opreme vključno z morebitnimi spremembami oz. dopolnitvami BIM modelov in projektne dokumentacije, stroškovno in časovno bremenijo ponudnika.</t>
  </si>
  <si>
    <t>21</t>
  </si>
  <si>
    <t>Dodatna, nepredvidena in več dela, ki niso zajeta v popisu, se izvajajo po predhodnem dogovoru z  investitorjem in nadzornikom ter se obračunajo po dejanskih količinah, po predhodni odobritvi enotne cene s strani investitorja.
Pri izdelavi ponudbe je potrebno proučiti projekt in upoštevati kompletnost posamezne pozicije.
Vsako prekoračitev količin na posamezni postavki morata pred izvajanjem del odobriti investitor in nadzornik ter po potrebi projektant.</t>
  </si>
  <si>
    <t>20</t>
  </si>
  <si>
    <t>Dimenzije obrtniških izdelkov in količine je potrebno pred naročanjem preveriti na objektu. Potrebna je uskladitev vseh elementov (kljuke, okovje, detajlne konstrukcije in obdelave, itd.) s projektantom arhitekture in investitorjem.
Izvajalec je dolžan pred izdelavo predložiti projektantu v potrditev ustrezne delavniške načrte in detajle.</t>
  </si>
  <si>
    <t>19</t>
  </si>
  <si>
    <t>Za vse vidne elemente in serijske elemente je obvezna predhodna uskladitev obdelav, barv in materialov s projektantom na podlagi dostavljenih vzorcev.
Obvezna je tudi preveritev dejanskih mer na licu mesta in posledična prilagoditev elementov in njihove montaže.</t>
  </si>
  <si>
    <t>18</t>
  </si>
  <si>
    <t>Za vse večje jeklene dele se skladno s predpisi, izdelajo ustrezne ozemljitve, nevidno pritrjene in speljane na splošno ozemljitev objekta.</t>
  </si>
  <si>
    <t>17</t>
  </si>
  <si>
    <t>Vsi kovinski elementi in konstrukcije, ki bi lahko bili izpostavljeni atmosferskim in ostalim korozijskim vplivom, morajo biti ustrezno protikorozijsko zaščiteni.</t>
  </si>
  <si>
    <t>16</t>
  </si>
  <si>
    <t>V opaže armirano betonskih elementov je potrebno vgraditi vse instalacijske razvode in izdelati prehode razvidne iz načrtov instalacij, kar je potrebno upoštevati v enotnih cenah postavk.</t>
  </si>
  <si>
    <t>15</t>
  </si>
  <si>
    <t>Izvajalec si mora pred oddajo ponudbe obvezno ogledati obstoječe stanje območja predvidenega za gradnjo in temu prilagoditi vsa potrebna rušitvena, sanacijska in nova dela, kar mora biti zajeto v ponudbi.</t>
  </si>
  <si>
    <t>14</t>
  </si>
  <si>
    <t>Za vse nosilne jeklene konstrukcije in podkonstrukcije delavniško dokumentacijo izdela izvajalec, strošek izdelave delavniške dokumentacije se upošteva v ponujenih cenah in se ne obračuna posebej.</t>
  </si>
  <si>
    <t>13</t>
  </si>
  <si>
    <t>Vsi  odri morajo biti upoštevani v enotnih cenah navedenih postavk, razen tistih, ki so posebej navedeni.</t>
  </si>
  <si>
    <t>12</t>
  </si>
  <si>
    <t>Navedba opreme v posameznih postavkah popisa vključuje tudi sledeče:
 - dobavo oz. transport, 
 - montažo, vključno s pomožnim montažnim materialom in navodili proizvajalca, 
 - priključitev in nastavitve, vključno z morebitnim kalibriranjem, 
 - zagon, testiranje in meritve, vključno s poročili, 
 - šolanje uporabnikov oz. vzdrževalnega osebja, 
 - navodila za obratovanje in vzdrževanje ter 
 - vse potrebne certifikate, izjave o skladnosti oz. potrdila.</t>
  </si>
  <si>
    <t>11</t>
  </si>
  <si>
    <t>V enotnih cenah mora biti upoštevano tudi sledeče:
- izvedba vseh pripravljalnih del, organizacija, zaščita in prijava gradbišča, ograditev gradbišča in postavitev gradbene table, zagotavljanje  ustrezne varnosti na gradbišču,
- koordinacija del z ostalimi izvajalci in investitorjem, izdelava načrta montaže z medsebojno uskladitvijo vseh izvajalcev del, potrjenega s strani vseh udeležencev gradnje, izdelava montažnih skic in postavljenih detajlov za izvedbo v dogovoru z vodjo gradnje in nadzornikom,
- koordinacija del z ostalimi izvajalci in investitorjem pri organizaciji gradbišča in časovnem načrtu del, potrjenega s strani vseh udeležencev gradnje,
- sprotna beleženja vseh sprememb, nastalih med izvedbo, z vrisovanjem v PZI načrt z izdelavo tekstualnega opisa sprememb. Predhodno obveščanje projektanta o predlogu sprememb in pridobitev soglasja projektanta. 
- sodelovanje pri gradbenem in projektantskem nadzoru ter tehničnem pregledu, priprava primopredajne dokumentacije, ki mora vsebovati: izjave, dokazilo o zanesljivosti objekta, certifikate in ateste za vgrajene materiale in opremo, zapisnike preizkusov in meritev, navodila za uporabo in vzdrževanje,
- ustrezno varovanje izkopa gradbene jame za objekt in ostalih manjših posameznih izkopov za izvedbo komunalne infrastrukture brez posegov na sosednja zemljišča.
- ustrezno varovanje obstoječih objektov, infrastrukture in okolja v času gradnje ter dokumentiranje vseh morebitnih škodnih dogodkov.
- pripravljalna in zaključna dela (zakoličbe, označevanje podzemnih vodov, postavljanje in vzdrževanje profilov, izvedba in označevanje novih in starih križanj ter morebitna zaščita križanj, geodetski posnetki, izdelava zbirnih kart, itd….), v kolikor ni to drugače določeno.
- pridobivanje soglasij in izvedba morebitnih zapor na vseh cestah.</t>
  </si>
  <si>
    <t>10</t>
  </si>
  <si>
    <t>Vsa pripravljalna, spremljajoča in zaključna dela, potrebni montažni in tesnilni materiali ter podkonstrukcije so del posameznih postavk.</t>
  </si>
  <si>
    <t>9</t>
  </si>
  <si>
    <t>Vsako opisano delo vsebuje osnovni in pomožni material, prevoz materiala in orodja na objekt, notranje transporte, celotno delo, zaključno čiščenje in odstranitev odpadkov po dovršenem delu.</t>
  </si>
  <si>
    <t>8</t>
  </si>
  <si>
    <t xml:space="preserve">Vsa dela morajo biti izvedena kvalitetno in iz materialov z zahtevanimi lastnostmi, izvedena skladno z veljavno zakonodajo in z upoštevanjem navodil za vgradnjo za izbrane materijale in opremo, s priložitvijo predpisanih izjav o lastnostih in/ali certifikatov. Vsi proizvodi (GP) morajo biti označeni s CE oznako. </t>
  </si>
  <si>
    <t>7</t>
  </si>
  <si>
    <t>Specifikacije in zahteve, navedene v popisu, se ne smejo upoštevati kot edine zahteve. 
Izvajalec je dolžan v ceni zajeti in dobaviti vse elemente opreme, dela in storitve, ki niso precizno navedene, so pa bistvenega pomena za funkcionalnost in skladnost s predpisi ter kontinuirano, zanesljivo in varno obratovanje opreme, del in storitev.</t>
  </si>
  <si>
    <t>6</t>
  </si>
  <si>
    <t>Tehnični opisi, prikazi, detajli, sheme ter ostali dokumenti v sestavi PZI predstavljajo dodaten opis popisnih postavk gradbeno obrtniških del in jih je potrebno dosledno upoštevati skupaj s popisom del.</t>
  </si>
  <si>
    <t>5</t>
  </si>
  <si>
    <t>Na morebitna neskladja med posameznimi načrti ali deli načrtov izvajalec opozori projektanta, in se z njim pravočasno uskladi.</t>
  </si>
  <si>
    <t>4</t>
  </si>
  <si>
    <t>Dela je potrebno izvajati po predloženi projektni in delavniški dokumentaciji, detajlih in z upoštevanjem navodil nadzornika in projektanta.</t>
  </si>
  <si>
    <t>3</t>
  </si>
  <si>
    <t xml:space="preserve">Dela lahko izvaja samo izvajalec, ki ima za tovrstna dela ustrezno zavarovanje, certifikate, tehnično izobražen kader, sredstva ter je usposobljen za samostojno pripravo in izvedbo del. </t>
  </si>
  <si>
    <t>2</t>
  </si>
  <si>
    <t>Izvajalec mora upoštevati predpise, ki urejajo graditev objektov v Republiki Sloveniji, veljavne v času gradnje, vključno s povezanimi podzakonskimi akti, standardi in pravili stroke.</t>
  </si>
  <si>
    <t>1</t>
  </si>
  <si>
    <t>SPLOŠNI TEHNIČNI POGOJI ZA IZVEDBO DEL</t>
  </si>
  <si>
    <t>I.</t>
  </si>
  <si>
    <t>tuje storitve skupaj :</t>
  </si>
  <si>
    <t>Postavitev novih svetilk zunanje razsvetljave</t>
  </si>
  <si>
    <t>71 8</t>
  </si>
  <si>
    <t>Prestavitev svetilk zunanje razsvetljave</t>
  </si>
  <si>
    <t>71 7</t>
  </si>
  <si>
    <t>OPOMBA: Ocena</t>
  </si>
  <si>
    <t>Zaščita obstoječih komunalnih vodov, skladno s predpisi. Upoštevan ročni odkop ob komunalnih vodih, zaščitne cevi, obetoniranje, ročni zasip,….</t>
  </si>
  <si>
    <t>71 6</t>
  </si>
  <si>
    <t>Izdelava geodetskega načrta izvedenih del</t>
  </si>
  <si>
    <t>71 5</t>
  </si>
  <si>
    <t>Izdelava projektne dokumentacije za vzdrževanje in obratovanje</t>
  </si>
  <si>
    <t>71 4</t>
  </si>
  <si>
    <t xml:space="preserve">OPOMBA: Upoštevan načrt zunanje ureditve </t>
  </si>
  <si>
    <t xml:space="preserve">Izdelava projektne dokumentacije za projekt izvedenih del
</t>
  </si>
  <si>
    <t>71 3</t>
  </si>
  <si>
    <t xml:space="preserve">Geotehnični nadzor </t>
  </si>
  <si>
    <t>71 2</t>
  </si>
  <si>
    <t>Projektantski nadzor</t>
  </si>
  <si>
    <t>71 1</t>
  </si>
  <si>
    <t>Preskusi, nadzor in tehnična dokumentacija</t>
  </si>
  <si>
    <t>7.1</t>
  </si>
  <si>
    <t>TUJE STORITVE</t>
  </si>
  <si>
    <t>7.0</t>
  </si>
  <si>
    <t>Znesek</t>
  </si>
  <si>
    <t>Cena</t>
  </si>
  <si>
    <t>Količina</t>
  </si>
  <si>
    <t>Mera</t>
  </si>
  <si>
    <t>Opis</t>
  </si>
  <si>
    <t>Zap. št.</t>
  </si>
  <si>
    <t>oprema cest skupaj :</t>
  </si>
  <si>
    <t>OPOMBA: Vgradnja stebričkov na intervencijski poti (Zaloška cesta).</t>
  </si>
  <si>
    <t xml:space="preserve">Dobava in vgradnja stebrička na prekop iz jekla, prašno barvanega (barva po izboru avtorja), vljučno z vsemi deli in materiali. Stebriček je izdelan iz cevi premera 10 cm. </t>
  </si>
  <si>
    <t>63 4</t>
  </si>
  <si>
    <t>OPOMBA: Možnost montiranja enojnega stojala ali stojala za več koles. Po izboru avtorja.</t>
  </si>
  <si>
    <t xml:space="preserve">Dobava in montaža jeklenega stojala za kolo </t>
  </si>
  <si>
    <t>63 3</t>
  </si>
  <si>
    <t>Dobava in montaža koša za smeti tip "KOŠKO", dimenzije 61/81 cm, skladno z detajlom</t>
  </si>
  <si>
    <t>63 2</t>
  </si>
  <si>
    <t>Dobava in vgradnja klopi tip »LJUBLJANSKA KLOP« (brez naslona), skladno z detajlom</t>
  </si>
  <si>
    <t>63 1</t>
  </si>
  <si>
    <t>Urbana oprema</t>
  </si>
  <si>
    <t>6.3</t>
  </si>
  <si>
    <t>Opomba:  črta kolesarskega pasu</t>
  </si>
  <si>
    <r>
      <t>m</t>
    </r>
    <r>
      <rPr>
        <vertAlign val="superscript"/>
        <sz val="11"/>
        <rFont val="Arial"/>
        <family val="2"/>
      </rPr>
      <t>1</t>
    </r>
  </si>
  <si>
    <t>Izdelava označbe z zvočnim in vibracijskim učinkom, pas za kolesarje, širine 10 cm.</t>
  </si>
  <si>
    <t>62 7</t>
  </si>
  <si>
    <t>piktogram ŠTORKLJA Z DOJENČKOM</t>
  </si>
  <si>
    <t>Izdelava tankoslojnih označb na vozišču z enokomponentno modro barvo, strojno, debelina suhe plasti 250 um. Posip z odsevnimi kroglicami, 0,25 kg/m2</t>
  </si>
  <si>
    <t>62 6</t>
  </si>
  <si>
    <r>
      <t>m</t>
    </r>
    <r>
      <rPr>
        <vertAlign val="superscript"/>
        <sz val="11"/>
        <rFont val="Arial"/>
        <family val="2"/>
        <charset val="238"/>
      </rPr>
      <t>2</t>
    </r>
  </si>
  <si>
    <t>zaporna ploskev</t>
  </si>
  <si>
    <t>Izdelava tankoslojnih označb na vozišču z enokomponentno belo barvo, strojno, debelina suhe plasti 250 um. Posip z odsevnimi kroglicami, 0,25 kg/m2</t>
  </si>
  <si>
    <t>62 5</t>
  </si>
  <si>
    <t>napis DOSTAVA</t>
  </si>
  <si>
    <t>piktogram INVALID</t>
  </si>
  <si>
    <t>Izdelava tankoslojnih označb na vozišču z enokomponentno rumeno barvo, strojno, debelina suhe plasti 250 um. Posip z odsevnimi kroglicami, 0,25 kg/m2</t>
  </si>
  <si>
    <t>62 4</t>
  </si>
  <si>
    <r>
      <t>m</t>
    </r>
    <r>
      <rPr>
        <vertAlign val="superscript"/>
        <sz val="11"/>
        <rFont val="Arial"/>
        <family val="2"/>
        <charset val="238"/>
      </rPr>
      <t>1</t>
    </r>
  </si>
  <si>
    <t>širina črte 10 cm</t>
  </si>
  <si>
    <r>
      <t xml:space="preserve">Izdelava tankoslojne označbe na vozišču z enokomponentno rumeno barvo, vključno 250 g/m2 posipa z drobci / kroglicami stekla, strojno, debelina plasti suhe snovi 250 </t>
    </r>
    <r>
      <rPr>
        <sz val="11"/>
        <rFont val="Calibri"/>
        <family val="2"/>
      </rPr>
      <t>µ</t>
    </r>
    <r>
      <rPr>
        <sz val="11"/>
        <rFont val="Arial"/>
        <family val="2"/>
      </rPr>
      <t>m.</t>
    </r>
  </si>
  <si>
    <t>62 3</t>
  </si>
  <si>
    <t>62 2</t>
  </si>
  <si>
    <t>62 1</t>
  </si>
  <si>
    <t>Označbe na voziščih</t>
  </si>
  <si>
    <t>6.2</t>
  </si>
  <si>
    <t xml:space="preserve">TABLA - montaža na zid (urgentni dovoz)
</t>
  </si>
  <si>
    <t xml:space="preserve">Dobava in pritrditev prometnega znaka, podlaga iz aluminijaste pločevine, razred svetlobne odbojnosti površine glede na značilnosti okolice RA2, velikosti do 0,15 m2. </t>
  </si>
  <si>
    <t>61 5</t>
  </si>
  <si>
    <t xml:space="preserve">DOPOLNILNA TABLA
</t>
  </si>
  <si>
    <t>61 4</t>
  </si>
  <si>
    <t xml:space="preserve">INTERVENCIJSKA POT
</t>
  </si>
  <si>
    <t xml:space="preserve">Dobava in pritrditev prometnega znaka, podlaga iz aluminijaste pločevine, razred svetlobne odbojnosti površine glede na značilnosti okolice RA2, velikosti do 0,20 m2. </t>
  </si>
  <si>
    <t>61 3</t>
  </si>
  <si>
    <t>višina stebrička 3500 mm</t>
  </si>
  <si>
    <t>Dobava in vgraditev stebrička za prometni znak iz vroče cinkane jeklene cevi s premerom 64 mm</t>
  </si>
  <si>
    <t>61 2</t>
  </si>
  <si>
    <t>Izdelava temelja iz cementnega betona C 12/15, globine 80 cm, premera 30 cm</t>
  </si>
  <si>
    <t>61 1</t>
  </si>
  <si>
    <t>Pokončna oprema cest</t>
  </si>
  <si>
    <t>6.1</t>
  </si>
  <si>
    <t xml:space="preserve">Splošna opomba:  Pri izvedbi, opremi in finalizaciji vseh izdelkov je potrebno upoštevati vse načrte, sheme in tehnične specifikacije. Pred izvedbo in montažo izdelkov je preveriti mere na objektu in v projektu. Vsa eventualna neskladja oz odstopanja je potrebno predhodno razjasniti s projektantom. 
V ceni posamezne postavke je potrebno zajeti ves osnovni in pomožni material ter vsa predhodna, osnovna in zaključna dela z vsemi potrebnimi transporti za izvedbo del v navedeni postavki. </t>
  </si>
  <si>
    <t>OPREMA CEST</t>
  </si>
  <si>
    <t>6.0</t>
  </si>
  <si>
    <t>Gradbena in obrtniška dela skupaj:</t>
  </si>
  <si>
    <t>OPOMBA: Ograja in oprijemalo skladno s SIST ISO 21542 (Dostopnost in iporabnost grajenega okolja)</t>
  </si>
  <si>
    <t xml:space="preserve">Izdelava in vgraditev ograje na stopnicah iz jeklenih cevi fi 50 mm, prašno barvanih (barva po izboru avtorja) na višini do 1000 mm nad linijo naklona stopnic; </t>
  </si>
  <si>
    <t>52 1</t>
  </si>
  <si>
    <t>OGRAJA</t>
  </si>
  <si>
    <t>5.2</t>
  </si>
  <si>
    <r>
      <t>m</t>
    </r>
    <r>
      <rPr>
        <vertAlign val="superscript"/>
        <sz val="11"/>
        <rFont val="Arial"/>
        <family val="2"/>
        <charset val="238"/>
      </rPr>
      <t>3</t>
    </r>
  </si>
  <si>
    <t>Priprava in vgrajevanje betonske plošče (otok med Šlajmerjevo in urgentnim dovozom) C25/30 prereza do 0,17 m3/m2-m1, debeline 15 cm, z upoštevanjem armaturne mreže, podložnega betona C12/15, opaža ter izvedbo 3 iztokov širine 30 cm (označeno na grafikah).</t>
  </si>
  <si>
    <t>51 1</t>
  </si>
  <si>
    <t>BETONSKI OTOK</t>
  </si>
  <si>
    <t>5.1</t>
  </si>
  <si>
    <t>GRADBENA IN OBRTNIŠKA DELA</t>
  </si>
  <si>
    <t>5.0</t>
  </si>
  <si>
    <t>odvodnjavanje in kanalizacija skupaj :</t>
  </si>
  <si>
    <t>Preureditev obstoječega cestnega požiralnika z vtokom pod robnik v cestni požiralnik z ravno LTŽ rešetko (vključiti vsa potrebna dela za izvedbo postavke)</t>
  </si>
  <si>
    <t>44 7</t>
  </si>
  <si>
    <t>OPOMBA: Ocena.</t>
  </si>
  <si>
    <t>PVC-dimenzije fi 160</t>
  </si>
  <si>
    <t>Izdelava zunanje vezne kanalizacije iz cevi plastičnih mas PVC vgrajenih na pripravljeno betonsko posteljico in polno obbetoniranih. Kvaliteta cevi SN 8. Vključno z vsemi fazonskimi kosi, tesnili in drobnim materialom.</t>
  </si>
  <si>
    <t>44 6</t>
  </si>
  <si>
    <t xml:space="preserve">Vezna kanalizacija </t>
  </si>
  <si>
    <t>Dobava in vgradnja zaključne čelne stene za začetek in konec kanala</t>
  </si>
  <si>
    <t>44 5</t>
  </si>
  <si>
    <t>Pribor</t>
  </si>
  <si>
    <t>dolžina 50 cm</t>
  </si>
  <si>
    <t>dolžina 100 cm</t>
  </si>
  <si>
    <t>Dobava in vgradnja vzdolžne rešetke iz litega železa, C250 kN, l=100cm</t>
  </si>
  <si>
    <t>44 4</t>
  </si>
  <si>
    <t>Dobava in vgradnja zbiralnika
iz polimernega betona, skladen s SIST EN 1433:
razred obremenitve C250kN
svetle širine 200 mm
gradbena širina 235 mm
gradbena višina: 645 mm
Dolžina 50 cm
kot na primer ACO d.o.o. ali enakovredno. 
Dobava in vgradnja po navodilih dobavitelja.</t>
  </si>
  <si>
    <t>44 3</t>
  </si>
  <si>
    <t xml:space="preserve">Dobava in vgradnja linijskega požiralnika
iz polimernega betona, skladen s SIST EN 1433:
razred obremenitve  C250kN
svetle širine 200 mm
gradbena širina 235 mm
gradbena višina: 265 mm
Dolžina 50 cm
kot na primer ACO d.o.o. ali enakovredno. 
Dobava in vgradnja po navodilih dobavitelja.
</t>
  </si>
  <si>
    <t>44 2</t>
  </si>
  <si>
    <t xml:space="preserve">Dobava in vgradnja linijskega požiralnika
iz polimernega betona, skladen s SIST EN 1433:
razred obremenitve  C250kN
svetle širine 200 mm
gradbena širina 235 mm
gradbena višina: 265 mm
Dolžina 100 cm
kot na primer ACO d.o.o. ali enakovredno. 
Dobava in vgradnja po navodilih dobavitelja.
</t>
  </si>
  <si>
    <t>44 1</t>
  </si>
  <si>
    <t>Linijske kanalete z LTŽ rešetko</t>
  </si>
  <si>
    <t>4.1</t>
  </si>
  <si>
    <t>ODVODNJAVANJE IN KANALIZACIJA</t>
  </si>
  <si>
    <t>4.0</t>
  </si>
  <si>
    <t>voziščne konstrukcije skupaj :</t>
  </si>
  <si>
    <t>Dobava in vgraditev robnika iz odstranjenih in očiščenih fasadnih plošč dimenzije 4/50/100 cm v podložni beton C12/15</t>
  </si>
  <si>
    <t>33 4</t>
  </si>
  <si>
    <t>OPOMBA: Uporabiti tudi obstoječe robnike, ki so bili odstranjeni (12 m)</t>
  </si>
  <si>
    <t>Dobava in vgraditev granitnega robnika (drop-off) v podložni beton C12/15</t>
  </si>
  <si>
    <t>OPOMBA: Na stiku s klančino za kolesarje</t>
  </si>
  <si>
    <t>Dobava in vgraditev predfabriciranega pogreznjenega robnika iz cementnega betona  s prerezom 15/25 cm v podložni beton C12/15</t>
  </si>
  <si>
    <t>33 3</t>
  </si>
  <si>
    <t>Dobava in vgraditev predfabriciranega zvrnjenega robnika iz cementnega betona  s prerezom 15/25 cm v podložni beton C12/15</t>
  </si>
  <si>
    <t>33 2</t>
  </si>
  <si>
    <t>Dobava in vgraditev predfabriciranega dvignjenega robnika iz cementnega betona  s prerezom 15/25 cm v podložni beton C12/15</t>
  </si>
  <si>
    <t>33 1</t>
  </si>
  <si>
    <t>Robniki</t>
  </si>
  <si>
    <t>Robni elementi vozišč</t>
  </si>
  <si>
    <t>3.3</t>
  </si>
  <si>
    <t xml:space="preserve">Dobava in vgradnja travnih plošč dimenzije 58,5 x 38,5 x 3,8 cm, zelene barve, nosilnosti do 250 t/m2, z upoštevanjem izvedbe polnila in zatravitvijo.
</t>
  </si>
  <si>
    <t>32 7</t>
  </si>
  <si>
    <t>OPOMBA: Povozne površine iz kamnite preproge se izvedejo skladno z navodili proizvajalca!</t>
  </si>
  <si>
    <t xml:space="preserve">Dobava in izvedba povozne površine iz kamnite preproge iz poliuretanskega veziva z vmešanim kremenčevim peskom (UV stabilen in odporen na vremenske vplive); izvedba na stabilizacijsko plast z vmesnim temeljnim vezivom (temeljni premaz za mineralno podlago).
</t>
  </si>
  <si>
    <t>32 6</t>
  </si>
  <si>
    <t xml:space="preserve">Dobava in polaganje (leplenje) teraco plošč, debeline 4,5 cm na stopnice, vključno z upoštevanjem vsega potrebnega materiala
</t>
  </si>
  <si>
    <t>32 5</t>
  </si>
  <si>
    <t xml:space="preserve">Dobava in polaganje teraco plošč, debeline 4,5 cm na peščeno podlago (že upoštevana)
</t>
  </si>
  <si>
    <t>32 4</t>
  </si>
  <si>
    <t>Tlaki</t>
  </si>
  <si>
    <t>OPOMBA: Izvedba stika stari/novi asfalt</t>
  </si>
  <si>
    <t>Pobrizg podlage z bitumensko emulzijo 0,2 kg/m2</t>
  </si>
  <si>
    <t>32 3</t>
  </si>
  <si>
    <t>Izdelava obrabne in zaporne plasti bitumenskega betona AC 11 surf B70/100, A3 v debelini 4 cm</t>
  </si>
  <si>
    <t>Izdelava obrabne in zaporne plasti bitumenskega betona AC 8 surf B70/100, A4 v debelini 3 cm</t>
  </si>
  <si>
    <t>32 2</t>
  </si>
  <si>
    <t>Izdelava obrabne in zaporne plasti bitumenskega betona AC 8 surf B70/100, A4 v debelini 4 cm</t>
  </si>
  <si>
    <t>32 1</t>
  </si>
  <si>
    <t>Vezane asfaltne obrabne in zaporne plasti – bitumenski betoni</t>
  </si>
  <si>
    <t>Obrabne plasti</t>
  </si>
  <si>
    <t>3.2</t>
  </si>
  <si>
    <t>Izdelava zgornje nosilne plasti bituminizranega drobljenca AC 32 base B70/100, A3 v debelini 8 cm</t>
  </si>
  <si>
    <t>31 4</t>
  </si>
  <si>
    <t>Izdelava zgornje nosilne plasti bituminizranega drobljenca AC 22 base B70/100, A4 v debelini 6 cm</t>
  </si>
  <si>
    <t>31 3</t>
  </si>
  <si>
    <t>Vezane zgornje nosilne in nosilnoobrabne plasti z bitumenskimi vezivi</t>
  </si>
  <si>
    <t>Dobava in vgradnja peska frakcije 4-8 mm v debelini 5,0 cm.</t>
  </si>
  <si>
    <t>31 2</t>
  </si>
  <si>
    <t>OPOMBA: Izvedbo (debelino) tampona potrdi geomehanik po odstranitvi obstoječih tlakov, glede na stanje obstoječe podlage!</t>
  </si>
  <si>
    <t>Izdelava nevezane nosilne plasti enakomerno zrnatega drobljenca iz kamnine v debelini 20 cm. TD 32</t>
  </si>
  <si>
    <t>31 1</t>
  </si>
  <si>
    <t>Nevezane nosilne plasti</t>
  </si>
  <si>
    <t>Nosilne plasti</t>
  </si>
  <si>
    <t>3.1</t>
  </si>
  <si>
    <t xml:space="preserve">VOZIŠČNE KONSTRUKCIJE </t>
  </si>
  <si>
    <t>3.0</t>
  </si>
  <si>
    <t>zemeljska dela skupaj :</t>
  </si>
  <si>
    <t>t</t>
  </si>
  <si>
    <t>Odlaganje odpadnega betona na urejenih deponijah z upoštevanjem plačila deponijske takse</t>
  </si>
  <si>
    <t>26 5</t>
  </si>
  <si>
    <t>Odlaganje odpadnega asfalta na urejenih deponijah z upoštevanjem plačila deponijske takse</t>
  </si>
  <si>
    <t>25 4</t>
  </si>
  <si>
    <t>Odlaganje odpadne zmesi zemljine in kamnine na urejenih deponijah z upoštevanjem plačila deponijske takse</t>
  </si>
  <si>
    <t>26 3</t>
  </si>
  <si>
    <t>Ureditev deponije zemljine</t>
  </si>
  <si>
    <t>26 2</t>
  </si>
  <si>
    <t>Prevoz materiala na trajno deponijo na razdalji do 30 km</t>
  </si>
  <si>
    <t>26 1</t>
  </si>
  <si>
    <t>Prevozi, razprostiranje in ureditev deponij materiala</t>
  </si>
  <si>
    <t>2.6</t>
  </si>
  <si>
    <t>OPOMBA: Predvsem zasaditev brežin (na zelenih terasah skupaj z ostalimi grmovnicami)</t>
  </si>
  <si>
    <t xml:space="preserve">Dobava pokrovne rastline (Cotoneaster salicifolius 'Parkteppich' - panešplja, prizemljika) (2 kos/m2). Saditev srednje velikih pokrovnic - izkop jame 30x30x30 cm, sajenje grmovnic, zasipavanje s humozno zemljo, planiranje, po sajenju zalivanje. </t>
  </si>
  <si>
    <t>25 3</t>
  </si>
  <si>
    <t>Dobava različnih okrasnih trav (Calamagrostis brachytrichia - kratkodlaka šašulica, Deschampsia caespitosa 'Goldschleier' - rušnata masnica). Saditev - izkop jame 30x30x30 cm, sajenje grmovnic, zasipavanje s humozno zemljo, planiranje, po sajenju zalivanje</t>
  </si>
  <si>
    <t>25 2</t>
  </si>
  <si>
    <t>Dobava drevesa breza "Betula pendula", 3x presajeno, s koreninsko grudo, obseg debla 14-16 cm. Saditev drevja - izkop jame 80x80x80 cm, sajenje, zasipavanje s humozno zemljo (uporabi se izkopana živica), dodatek gnojilnega substrata 0.2 m3 na sadiko, 2 kola za oporo, privezovanje z dvema veznima trakovoma, zalivanje</t>
  </si>
  <si>
    <t>25 1</t>
  </si>
  <si>
    <t>Splošne opombe:
Saditvena in setvena dela se izvajajo skladno s standardi:
- SIST DIN 18916 - Rastline in saditvena dela
- SIST DIN 18917 - Trate in setvena dela
- SIST DIN 18915 - Zemeljska dela
- SIST DIN 18920 - Zaščita drevja, rastlinskih sestojev in nasadov pri gradbenih posegih</t>
  </si>
  <si>
    <t>Hortikultura</t>
  </si>
  <si>
    <t>2.5</t>
  </si>
  <si>
    <t>Doplačilo za zatravitev s travnim semenom</t>
  </si>
  <si>
    <t>24 2</t>
  </si>
  <si>
    <t>Humuziranje zelenice brez valjanja, v debelini 20 cm - ročno</t>
  </si>
  <si>
    <t>24 1</t>
  </si>
  <si>
    <t>Brežine, zelenice</t>
  </si>
  <si>
    <t>2.4</t>
  </si>
  <si>
    <t>OPOMBA: Območje intrevencijske poti in novih tlakovanih površin na V brežini.</t>
  </si>
  <si>
    <r>
      <t>m</t>
    </r>
    <r>
      <rPr>
        <vertAlign val="superscript"/>
        <sz val="11"/>
        <rFont val="Arial"/>
        <family val="2"/>
      </rPr>
      <t>2</t>
    </r>
  </si>
  <si>
    <t>Dobava in vgraditev ločilnega geosintetika</t>
  </si>
  <si>
    <t>23 3</t>
  </si>
  <si>
    <t>Ureditev planuma nasipa, zasipa, klina ali posteljice iz zrnate kamnine – 3. kategorije</t>
  </si>
  <si>
    <t>23 2</t>
  </si>
  <si>
    <t>OPOMBA: kamnit material granulacije 0 – 63 mm. Potrdi geomehanik! Območje intrevencijske poti in novih tlakovanih površin na V brežini.</t>
  </si>
  <si>
    <t>Vgraditev posteljice v debelini plasti do 50 cm iz zrnate kamnine – 3. kategorije</t>
  </si>
  <si>
    <t>23 1</t>
  </si>
  <si>
    <t>Nasipi, zasipi, klini, posteljica in glinasti naboj</t>
  </si>
  <si>
    <t>2.3</t>
  </si>
  <si>
    <t>Ureditev planuma temeljnih tal zrnate kamnine – 3. kategorije</t>
  </si>
  <si>
    <t>22 1</t>
  </si>
  <si>
    <t>Planum temeljnih tal</t>
  </si>
  <si>
    <t>2.2</t>
  </si>
  <si>
    <t>OPOMBA: Izkop v območjih obstoječih komunalnih vodov (OCENA)</t>
  </si>
  <si>
    <t>Doplačilo za ročni izkop zrnate kamnine – 3. kategorije</t>
  </si>
  <si>
    <t>21 2</t>
  </si>
  <si>
    <t>OPOMBA: Izkop za tampon potrdi geomehanik po odstranitvi asfaltnih površin, oziroma tlakovanih površin, glede na stanje obstoječe podlage!</t>
  </si>
  <si>
    <t>Široki izkop zrnate kamnine – 3. kategorije – strojno z nakladanjem</t>
  </si>
  <si>
    <t>21 1</t>
  </si>
  <si>
    <t>Izkopi</t>
  </si>
  <si>
    <t>2.1</t>
  </si>
  <si>
    <t>Splošna opomba: Pri vseh delih je potrebno v ceni zajeti prenos izkopnega materiala na prevozna sredstva, transport v trajno odpadno deponijo ter plačilo vseh taks oz. dajatev za trajno odlaganje takih materialov. Izvajalec zemeljskih del mora pred pričetkom zemeljskih del ustrezno zavarovati obstoječe objekte ter izvesti vsa potrebna dela in ukrepe skladno z zahtevami vseh predpisov, ki določajo ukrepe pri takih delih.</t>
  </si>
  <si>
    <t>ZEMELJSKA DELA</t>
  </si>
  <si>
    <t>2.0</t>
  </si>
  <si>
    <t>preddela skupaj :</t>
  </si>
  <si>
    <t>Organizacija gradbišča – odstranitev začasnih objektov</t>
  </si>
  <si>
    <t>16 2</t>
  </si>
  <si>
    <t>Organizacija gradbišča – postavitev začasnih objektov</t>
  </si>
  <si>
    <t>16 1</t>
  </si>
  <si>
    <t>Začasni objekti</t>
  </si>
  <si>
    <t>1.6</t>
  </si>
  <si>
    <t>OPOMBA: vključno s postavitvijo in odstranitvijo zapore, skladno z elaboratom vodenja in zavarovanja prometa v času gradnje, ki ga izdela izvajalec del.</t>
  </si>
  <si>
    <t>dan</t>
  </si>
  <si>
    <t xml:space="preserve">Zavarovanje gradbišča v času gradnje s polovično zaporo prometa </t>
  </si>
  <si>
    <t>15 1</t>
  </si>
  <si>
    <t>Omejitve prometa</t>
  </si>
  <si>
    <t>Ostala preddela</t>
  </si>
  <si>
    <t>1.5</t>
  </si>
  <si>
    <t>OPOMBA: Brežina V stran objekta.</t>
  </si>
  <si>
    <t>Odstranitev grmovja na gosto porasli površini (nad 50 % pokritega tlorisa) - ročno</t>
  </si>
  <si>
    <t>14 1</t>
  </si>
  <si>
    <t>Odstranitev grmovja, dreves, vej in panjev</t>
  </si>
  <si>
    <t>1.4</t>
  </si>
  <si>
    <t>Porušitev in odstranitev obstoječih stebričkov na intervencijski poti (Zaloška cesta), vključno z odvozom in plačilom pristojbin</t>
  </si>
  <si>
    <t>13 8</t>
  </si>
  <si>
    <t>Porušitev in odstranitev obstoječe ograje na stopnišču, vključno z odvozom in plačilom pristojbin</t>
  </si>
  <si>
    <t>13 7</t>
  </si>
  <si>
    <t>Porušitev in odstranitev betona (stopnic) na območju novih teras/zelenic (ocena)</t>
  </si>
  <si>
    <t>13 6</t>
  </si>
  <si>
    <t>Porušitev in odstranitev obstoječe betonske brežine med klančinami za invalide</t>
  </si>
  <si>
    <t>13 5</t>
  </si>
  <si>
    <t>Porušitev in odstranitev obstoječega betonskega otoka med Šlajmerjevo ulico in urgentnim dostopom</t>
  </si>
  <si>
    <t>13 4</t>
  </si>
  <si>
    <t>Porušitev in odstranitev obstoječih betonskih cvetličnih korit</t>
  </si>
  <si>
    <t>13 3</t>
  </si>
  <si>
    <t>Porušitev in odstranitev linijske kanalete z LTŽ rešetkami, vključno z odvozom in plačilom pristojbin</t>
  </si>
  <si>
    <t>13 2</t>
  </si>
  <si>
    <t>OPOMBA: C.P. v zelenici (ohrani se v primeru, da na obravnavanem območju ne bo zelenice)</t>
  </si>
  <si>
    <t>Porušitev in odstranitev jaška z notranjo stranico/premerom do 60 cm</t>
  </si>
  <si>
    <t>13 1</t>
  </si>
  <si>
    <t>Porušitev in odstranitev objektov</t>
  </si>
  <si>
    <t>1.3</t>
  </si>
  <si>
    <t xml:space="preserve">Prilagoditev obstoječih pokrovov jaškov na novo predvideno  višinsko ureditev. Vključno z vsemi potrebnimi deli, opaženjem, armaturo, …. </t>
  </si>
  <si>
    <t>12 7</t>
  </si>
  <si>
    <t>Porušitev in odstranitev granitnega robnika, vključno s čiščenjem in deponiranjem do ponovne vgradnje</t>
  </si>
  <si>
    <t>12 6</t>
  </si>
  <si>
    <t>Porušitev in odstranitev robnika iz cementnega betona</t>
  </si>
  <si>
    <t>Porušitev in odstranitev elementov betonske mulde/rešetke, vključno z odvozom in plačilom pristojbin</t>
  </si>
  <si>
    <t>12 5</t>
  </si>
  <si>
    <t>OPOMBA: Vhodna ploščad in stopnišče</t>
  </si>
  <si>
    <t>Porušitev in odstranitev kamnitih tlakovcev (plošč), debeline do 10 cm, vključno z odvozom in plačilom pristojbin</t>
  </si>
  <si>
    <t>12 4</t>
  </si>
  <si>
    <t>OPOMBA: Vključno s travnimi ploščami na intervencijski poti</t>
  </si>
  <si>
    <t>Porušitev in odstranitev betonskih tlakovcev (plošč), debeline do 10 cm, vključno z odvozom in plačilom pristojbin</t>
  </si>
  <si>
    <t>OPOMBA: Stik stari/novi asfalt</t>
  </si>
  <si>
    <t>Rezanje asfaltne plasti s talno diamantno žago, debele 6 do 10 cm</t>
  </si>
  <si>
    <t>12 3</t>
  </si>
  <si>
    <t>OPOMBA: Urgentni dovoz in vhodna ploščad</t>
  </si>
  <si>
    <t>Rezkanje in odvoz asfaltne krovne plasti v debelini 4 do 7 cm.</t>
  </si>
  <si>
    <t>12 2</t>
  </si>
  <si>
    <t>OPOMBA: Intervencijska pot, drop off</t>
  </si>
  <si>
    <t>Porušitev in odstranitev asfaltne plasti v debelini do 10 cm</t>
  </si>
  <si>
    <t>12 1</t>
  </si>
  <si>
    <t xml:space="preserve">Porušitev in odstranitev voziščnih konstrukcij </t>
  </si>
  <si>
    <t>1.2</t>
  </si>
  <si>
    <t>Postavitev in zavarovanje prečnega profila za komunalne vode v ravninskem terenu</t>
  </si>
  <si>
    <t>11 5</t>
  </si>
  <si>
    <t>Postavitev in zavarovanje zakoličbene točke (robovi, cestni požiralniki,...)</t>
  </si>
  <si>
    <t>11 4</t>
  </si>
  <si>
    <t>Obnova in zavarovanje zakoličbe trase komunalnih vodov v ravninskem terenu</t>
  </si>
  <si>
    <t>11 3</t>
  </si>
  <si>
    <t>Postavitev in zavarovanje prečnega profila zunanje ureditve v ravninskem terenu</t>
  </si>
  <si>
    <t>11 2</t>
  </si>
  <si>
    <t>Obnovitev in zavarovanje zakoličbene trase zunanje ureditve v ravninskem delu.</t>
  </si>
  <si>
    <t>11 1</t>
  </si>
  <si>
    <t>Geodetska dela</t>
  </si>
  <si>
    <t>1.1</t>
  </si>
  <si>
    <t>Splošna opomba: Pri vseh delih je potrebno v ceni zajeti prenos ruševin na prevozna sredstva, transport v trajno odpadno deponijo ter plačilo vseh taks oz. dajatev za trajno odlaganje takih materialov, razen, če v postavki ni posebej določena ponovna vgradnja!
Izvajalec rušitvenih del mora pred pričetkom rušitvenih del ustrezno zavarovati obstoječe objekte ter izvesti vsa potrebna dela in ukrepe skladno z zahtevami vseh predpisov, ki določajo ukrepe pri takih delih.</t>
  </si>
  <si>
    <t>PREDDELA</t>
  </si>
  <si>
    <t>1.0</t>
  </si>
  <si>
    <t>SKUPAJ EUR:</t>
  </si>
  <si>
    <t>DDV 22% :</t>
  </si>
  <si>
    <t>Skupaj EUR:</t>
  </si>
  <si>
    <t>Tuje storitve</t>
  </si>
  <si>
    <t>Oprema cest</t>
  </si>
  <si>
    <t>Gradbena in obrtniška dela</t>
  </si>
  <si>
    <t>Odvodnjavanje in kanalizacija</t>
  </si>
  <si>
    <t xml:space="preserve">Voziščne konstrukcije </t>
  </si>
  <si>
    <t xml:space="preserve">Zemeljska dela </t>
  </si>
  <si>
    <t xml:space="preserve">Preddela </t>
  </si>
  <si>
    <t xml:space="preserve">PROJEKTANTSKI POPIS DEL
</t>
  </si>
  <si>
    <t xml:space="preserve">                                     UKC nova porodnišnica- energetska sanacija</t>
  </si>
  <si>
    <t>GLAVNA REKAPITULACIJA</t>
  </si>
  <si>
    <t>UPRAVIČENI STROŠKI</t>
  </si>
  <si>
    <t>NEUPRAVIČENI STROŠKI</t>
  </si>
  <si>
    <t>ELEKTRO INŠTALACIJE</t>
  </si>
  <si>
    <t>8.2</t>
  </si>
  <si>
    <t>NIZKONAPETOSTNE INŠTALACIJE</t>
  </si>
  <si>
    <t>8.3</t>
  </si>
  <si>
    <t>INŠTALACIJE RAZSVETLJAVE</t>
  </si>
  <si>
    <t>8.4</t>
  </si>
  <si>
    <t>INŠTALACIJE ELEKTROMOTORNIH POGONOV, ELEKTROTOPLOTNIH POSTROJEV IN ELEKTRIČNIH POSTAJ</t>
  </si>
  <si>
    <t>8.5</t>
  </si>
  <si>
    <t>KOMUNIKACIJSKE INŠTALACIJE</t>
  </si>
  <si>
    <t>8.6.</t>
  </si>
  <si>
    <t>SKUPNI STROŠKI ELEKTROINŠTALACIJSKIH DEL</t>
  </si>
  <si>
    <t>9.1</t>
  </si>
  <si>
    <t>NADZORNO - KRMILNI SISTEMI IN MONITORING PORABE ENERGIJE</t>
  </si>
  <si>
    <t>SKUPAJ BREZ DDV</t>
  </si>
  <si>
    <t>SKUPAJ UPRAVIČENI IN NEUPRAVIČENI STROŠKI</t>
  </si>
  <si>
    <t>BREZ DDV</t>
  </si>
  <si>
    <t>Št.</t>
  </si>
  <si>
    <t>Opis opreme, materiala in del</t>
  </si>
  <si>
    <t>kol</t>
  </si>
  <si>
    <t>EM</t>
  </si>
  <si>
    <t>Enot. cena</t>
  </si>
  <si>
    <t>SKUPNA CENA  
upravičeni stroški</t>
  </si>
  <si>
    <t>SKUPNA 
CENA  
neupravičeni stroški</t>
  </si>
  <si>
    <t>(za vse postavke velja dobava in montaža)</t>
  </si>
  <si>
    <t>EUR</t>
  </si>
  <si>
    <t>8.2.3</t>
  </si>
  <si>
    <t>Nepravičeni stroški</t>
  </si>
  <si>
    <t>Strelovod in ozemljiteve
(demontaža in ponovna namestitev)</t>
  </si>
  <si>
    <t>01</t>
  </si>
  <si>
    <t>Demontaža obstoječe odvodne mreže strelovoda skupaj s nosilci, ter odvodnega sistema</t>
  </si>
  <si>
    <t>02</t>
  </si>
  <si>
    <t>Okrogli vodnik iz Al legure fi 8 mm skupaj s strešnimi/stenski nosilci (lovilni in odvodni sistem)</t>
  </si>
  <si>
    <t>m</t>
  </si>
  <si>
    <t>03</t>
  </si>
  <si>
    <t>Pocinkani železni valjanec  Rf 30 x 3,5 mm položen v zemljo</t>
  </si>
  <si>
    <t>04</t>
  </si>
  <si>
    <t>Vezna sponka iz nerjavečega jekla za spoje med okrogli vodniki, skupaj z vijaki - ocenjeno</t>
  </si>
  <si>
    <t>05</t>
  </si>
  <si>
    <t>Vezna sponka iz nerjavečega jekla za spoje med ploščati vodniki, skupaj z vijaki - ocenjeno</t>
  </si>
  <si>
    <t>06</t>
  </si>
  <si>
    <t>Vezna merilna sponka iz nerjavečega jekla za spoje med ogroglim in ploščatim vodnikom skupaj z vijaki</t>
  </si>
  <si>
    <t>07</t>
  </si>
  <si>
    <t>Vertikalna zaščita RfPVC bela dolžine 1,5m skupaj z nosilcem in vijaki</t>
  </si>
  <si>
    <t>08</t>
  </si>
  <si>
    <t>Oznake merilnih mest</t>
  </si>
  <si>
    <t>09</t>
  </si>
  <si>
    <t>Kontaktni elementi za spajanje strelovodne instalacije in različne kovinske opreme različni tip - ocenjeno</t>
  </si>
  <si>
    <t>Fleksibilni povezovalni element preseka 50mm za povezovanje posameznih kovinskih delov strelovodne instalacije - ocenjeno</t>
  </si>
  <si>
    <t>Vezava zunanje kovinske opreme (stebri, ograje, kandelabri, podstavki opreme, …..) ki potekajo v neposredni bližini krožnega ozemljila (manjše od 3m) skupaj z veznim materialom (vijačenje, varjenje) - ocenjeno</t>
  </si>
  <si>
    <t xml:space="preserve">Zaščita spojev v zemlji z bitumensko maso </t>
  </si>
  <si>
    <t>Ozemljitvena bakrena zbiralka +DIP 25×5×500mm (vxgxd) za montažo na steno z nosilci in opremljena s pritrdilno opremo za kable (vijak, matica M8) - v strojnici</t>
  </si>
  <si>
    <t>Podometna doza za izenačevanje potencialov, komplet s Cu zbiralko in pritrdilnim materialom (za sanitarije, kuhinja, pralnica, pr. Centr. Baterij, TK vozlišča)</t>
  </si>
  <si>
    <t>Ozemljitev kabelskih polic, omaric, strojnih naprav, cevovodov, kovinskih mas, ograj, podbojev ( v toplotnih postajah, klimatskih strojnicah, hodnikih po etažah)</t>
  </si>
  <si>
    <r>
      <t>Izkop terena v zemlji III.ktg za polaganjeo zemljitvenega valjanca, zasipavanje (strojno) in utrjevanje terena v plasteh, globina kanala 60 cm, širina 30 cm, končna zatravitev</t>
    </r>
    <r>
      <rPr>
        <b/>
        <sz val="10"/>
        <rFont val="Arial"/>
        <family val="2"/>
        <charset val="238"/>
      </rPr>
      <t xml:space="preserve"> </t>
    </r>
  </si>
  <si>
    <t>Obojestranski izrez in izsekavanje asfalta za polaganje valjanca, asfaltiranje globina 15cm, širina 10cm</t>
  </si>
  <si>
    <t>Pregled strelovodne zaščite skladno s TSG-N-003:2021, meritve ponikalne upornosti ozemljila, vseh spojev in galvanskih povezav pred rekonstrukcijo objektov. (poročilo predati naročniku)</t>
  </si>
  <si>
    <t>Pregled strelovodne zaščite skladno s TSG-N-003:2021, meritve ponikalne upornosti ozemljila, vseh spojev in galvanskih povezav po izvedeni rekonstrukcijii. (poročilo predati naročniku)</t>
  </si>
  <si>
    <t>ELEKTROINSTALACIJE RAZSVETLJAVE IN VGRADNJA SVETIL</t>
  </si>
  <si>
    <t>8.3.2</t>
  </si>
  <si>
    <t>Upravičeni stroški</t>
  </si>
  <si>
    <t>Splošna razsvetljava</t>
  </si>
  <si>
    <t xml:space="preserve">Demontaža obstoječih celotnih svetil in odvoz na deponijo, vključno s plačili stroškov deponiranja - 2050kosov
</t>
  </si>
  <si>
    <t xml:space="preserve">Retrofit bolnišničnih kanalov. Bralna lučka: odstrani se FLUO svetilka ter se doda LED trak v aluminjastem kanalu. LED trak 15W/m, 3000K, Led napajalni, drobni vezni material. </t>
  </si>
  <si>
    <t>Retrofit bolnišničnih kanalov. Indirektna razsvetljava v strop: odstrani se FLUO svetilka ter se doda LED trak v aluminjastem kanalu. LED trak 18W/m z možnostjo zatemnjevanja, 3000K, Led napajalnik DALI, drobni vezni material. Dolžine led traku 5m</t>
  </si>
  <si>
    <t>Retrofit bolnišničnih kanalov. Indirektna razsvetljava v strop: odstrani se FLUO svetilka ter se doda LED trak v aluminjastem kanalu. LED trak 18W/m z možnostjo zatemnjevanja, 3000K, Led napajalnik DALI, drobni vezni material. Dolžine led traku 2,5m</t>
  </si>
  <si>
    <t>Retrofit bolnišničnih kanalov. Indirektna razsvetljava v strop: odstrani se FLUO svetilka ter se doda LED trak v aluminjastem kanalu. LED trak 18W/m z možnostjo zatemnjevanja, 3000K, Led napajalnik DALI, drobni vezni material. Dolžine led traku 3,7m</t>
  </si>
  <si>
    <t>S01 Nadgradna, vodotesna svetilka dimenzij 1600×97x92 mm. 
Ohišje svetilke je izdelano iz tlačno poloikarbonata sive barve in je znotraj ojačano z dodtnimi profili.
Optika: difuzor je izdelan iz prozornega polikarbonata, narebričenega z notranje strani, odsevnik iz belo obarvanega aluminija. LINIJSKO OŽIČENJE</t>
  </si>
  <si>
    <t>Predstikalna naprava: 
- polprevodniška
- faktor moči ≥ 0,95
- LED svetlobni vir:
  - z življenjsko dobo L90/B10@≥ 80.000 h
  - McAdam = 3,
  - efektivni svetlobni tok ≥ 6.600 lm ± 10 %
  - temperatura barve svetlobe 4.000 K
  - barvni indeks CRI ≥ 80
Ostalo:
- Priključna moč ≤  46,0 W ± 10 %
- Stopnja zaščite = IP66
- Mehanska trdnost ≥ IK10
- Razred izolacije: II
kot npr.: Disano  957 Echo HE - LED 4000K CRI80 46W CLD Grigio 164749-0072</t>
  </si>
  <si>
    <t>S02 Nadgradna, vodotesna svetilka dimenzij 1300×97x92 mm. 
Ohišje svetilke je izdelano iz tlačno poloikarbonata sive barve in je znotraj ojačano z dodtnimi profili.
Optika: difuzor je izdelan iz prozornega polikarbonata, narebričenega z notranje strani, odsevnik iz belo obarvanega aluminija. LINIJSKO OŽIČENJE</t>
  </si>
  <si>
    <t>Predstikalna naprava: 
- polprevodniška
- faktor moči ≥ 0,95
- LED svetlobni vir:
  - z življenjsko dobo L90/B10@≥ 80.000 h
  - McAdam = 3,
  - efektivni svetlobni tok ≥ 4.800 lm ± 10 %
  - temperatura barve svetlobe 4.000 K
  - barvni indeks CRI ≥ 80
Ostalo:
- Priključna moč ≤  34,0 W ± 10 %
- Stopnja zaščite = IP66
- Mehanska trdnost ≥ IK10
- Razred izolacije: II
kot npr.: Disano  957 Echo HE - LED 4000K CRI80 46W CLD Grigio 164749-0072</t>
  </si>
  <si>
    <r>
      <rPr>
        <b/>
        <sz val="10"/>
        <rFont val="Arial"/>
        <family val="2"/>
        <charset val="238"/>
      </rPr>
      <t>S03</t>
    </r>
    <r>
      <rPr>
        <sz val="10"/>
        <rFont val="Arial"/>
        <family val="2"/>
        <charset val="238"/>
      </rPr>
      <t xml:space="preserve"> Vgradna svetilka modula 596×596x34mm. 
Ohišje svetilke je izdelano iz belo obarvane pločevine, okvir iz belo obarvanega aluminaijastega profila.
Optika: difuzor iz PMMA, mikroprizmatičen, ki zagotavlja stopnjo bleščanja UGR &lt; 19.</t>
    </r>
  </si>
  <si>
    <t>Predstikalna naprava: 
- polprevodniška regulacijska DALI
- faktor moči ≥ 0,95
- LED svetlobni vir:
  - z življenjsko dobo L90/B10@≥ 80.000 h
  - McAdam = 3,
  - efektivni svetlobni tok ≥ 2.800 lm ± 10 %
  - temperatura barve svetlobe 4.000 K
  - barvni indeks CRI ≥ 80
Ostalo:
- Priključna moč ≤ 17,0 W ± 10 %
- Stopnja zaščite = IP20/40
- Mehanska trdnost ≥ IK06
- Razred izolacije: II
kot npr.:Disano 834 Rodi HE - UGR&lt;19 - DIP SWITCH 4000K CRI80 17W CLD Bianco 150252-00</t>
  </si>
  <si>
    <r>
      <rPr>
        <b/>
        <sz val="10"/>
        <rFont val="Arial"/>
        <family val="2"/>
        <charset val="238"/>
      </rPr>
      <t>S04</t>
    </r>
    <r>
      <rPr>
        <sz val="10"/>
        <rFont val="Arial"/>
        <family val="2"/>
        <charset val="238"/>
      </rPr>
      <t xml:space="preserve"> Vgradna svetilka modula 596×596x34mm. 
Ohišje svetilke je izdelano iz belo obarvane pločevine, okvir iz belo obarvanega aluminaijastega profila.
Optika: difuzor iz PMMA, mikroprizmatičen, ki zagotavlja stopnjo bleščanja UGR &lt; 19.</t>
    </r>
  </si>
  <si>
    <t>Predstikalna naprava: 
- polprevodniška regulacijska DALI
- faktor moči ≥ 0,95
- LED svetlobni vir:
  - z življenjsko dobo L90/B10@≥ 80.000 h
  - McAdam = 3,
  - efektivni svetlobni tok ≥ 3.100 lm ± 10 %
  - temperatura barve svetlobe 4.000 K
  - barvni indeks CRI ≥ 80
Ostalo:
- Priključna moč ≤ 19,0 W ± 10 %
- Stopnja zaščite = IP20/40
- Mehanska trdnost ≥ IK06
- Razred izolacije: II
kot npr.:Disano 834 Rodi HE - UGR&lt;19 - DIP SWITCH 4000K CRI80 19W CLD Bianco 150252-00</t>
  </si>
  <si>
    <r>
      <rPr>
        <b/>
        <sz val="10"/>
        <rFont val="Arial"/>
        <family val="2"/>
        <charset val="238"/>
      </rPr>
      <t>S05</t>
    </r>
    <r>
      <rPr>
        <sz val="10"/>
        <rFont val="Arial"/>
        <family val="2"/>
        <charset val="238"/>
      </rPr>
      <t xml:space="preserve"> Vgradna svetilka modula 596×596x34mm. 
Ohišje svetilke je izdelano iz belo obarvane pločevine, okvir iz belo obarvanega aluminaijastega profila.
Optika: difuzor iz PMMA, mikroprizmatičen, ki zagotavlja stopnjo bleščanja UGR &lt; 19.</t>
    </r>
  </si>
  <si>
    <t>Predstikalna naprava: 
- polprevodniška regulacijska DALI
- faktor moči ≥ 0,95
- LED svetlobni vir:
  - z življenjsko dobo L90/B10@≥ 80.000 h
  - McAdam = 3,
  - efektivni svetlobni tok ≥ 3.400 lm ± 10 %
  - temperatura barve svetlobe 4.000 K
  - barvni indeks CRI ≥ 80
Ostalo:
- Priključna moč ≤ 21,0 W ± 10 %
- Stopnja zaščite = IP20/40
- Mehanska trdnost ≥ IK06
- Razred izolacije: II
kot npr.:Disano 834 Rodi HE - UGR&lt;19 - DIP SWITCH 4000K CRI80 21W CLD Bianco 150252-00</t>
  </si>
  <si>
    <r>
      <rPr>
        <b/>
        <sz val="10"/>
        <rFont val="Arial"/>
        <family val="2"/>
        <charset val="238"/>
      </rPr>
      <t>S06</t>
    </r>
    <r>
      <rPr>
        <sz val="10"/>
        <rFont val="Arial"/>
        <family val="2"/>
        <charset val="238"/>
      </rPr>
      <t xml:space="preserve"> Vgradna, dekorativna svetilka dimenzij fi 180×58 mm. 
Ohišje svetilke je izdelano iz tlačno litega aluminija bele barve.
Optika: odsevnik iz belo obarvanega aluminija. </t>
    </r>
  </si>
  <si>
    <t>Predstikalna naprava: 
- polprevodniška
- faktor moči ≥ 0,95
- LED svetlobni vir:
  - z življenjsko dobo L80/B20@≥ 55.000 h
  - McAdam = 3,
  - efektivni svetlobni tok ≥ 1.147 lm ± 10 %
  - temperatura barve svetlobe 4.000 K
  - barvni indeks CRI ≥95
Ostalo:
- Priključna moč ≤  9,0 W ± 10 %
- Stopnja zaščite = IP20/44
- Mehanska trdnost ≥ IK07
- Razred izolacije: II
kot npr.: DISANO 883 Compact CRI95 - DIP SWITCH 4000K CRI95 9W CLD Bianco 156415-00</t>
  </si>
  <si>
    <r>
      <rPr>
        <b/>
        <sz val="10"/>
        <rFont val="Arial"/>
        <family val="2"/>
        <charset val="238"/>
      </rPr>
      <t>S07</t>
    </r>
    <r>
      <rPr>
        <sz val="10"/>
        <rFont val="Arial"/>
        <family val="2"/>
        <charset val="238"/>
      </rPr>
      <t xml:space="preserve"> Vgradna, dekorativna svetilka dimenzij fi 180×58 mm. 
Ohišje svetilke je izdelano iz tlačno litega aluminija bele barve.
Optika: odsevnik iz belo obarvanega aluminija. </t>
    </r>
  </si>
  <si>
    <t>Predstikalna naprava: 
- polprevodniška
- faktor moči ≥ 0,95
- LED svetlobni vir:
  - z življenjsko dobo L80/B20@≥ 55.000 h
  - McAdam = 3,
  - efektivni svetlobni tok ≥ 1.830 lm ± 10 %
  - temperatura barve svetlobe 4.000 K
  - barvni indeks CRI ≥95
Ostalo:
- Priključna moč ≤  14,0 W ± 10 %
- Stopnja zaščite = IP20/44
- Mehanska trdnost ≥ IK07
- Razred izolacije: II
kot npr.: DISANO 883 Compact CRI95 - DIP SWITCH 4000K CRI95 14W CLD Bianco 156415-00</t>
  </si>
  <si>
    <r>
      <rPr>
        <b/>
        <sz val="10"/>
        <rFont val="Arial"/>
        <family val="2"/>
        <charset val="238"/>
      </rPr>
      <t>S08</t>
    </r>
    <r>
      <rPr>
        <sz val="10"/>
        <rFont val="Arial"/>
        <family val="2"/>
        <charset val="238"/>
      </rPr>
      <t xml:space="preserve"> Vgradna, dekorativna svetilka dimenzij fi 180×58 mm. 
Ohišje svetilke je izdelano iz tlačno litega aluminija bele barve.
Optika: odsevnik iz belo obarvanega aluminija. </t>
    </r>
  </si>
  <si>
    <t>Predstikalna naprava: 
- polprevodniška
- faktor moči ≥ 0,95
- LED svetlobni vir:
  - z življenjsko dobo L80/B20@≥ 55.000 h
  - McAdam = 3,
  - efektivni svetlobni tok ≥ 2.247 lm ± 10 %
  - temperatura barve svetlobe 4.000 K
  - barvni indeks CRI ≥95
Ostalo:
- Priključna moč ≤  19,0 W ± 10 %
- Stopnja zaščite = IP20/44
- Mehanska trdnost ≥ IK07
- Razred izolacije: II
kot npr.: DISANO 883 Compact CRI95 - DIP SWITCH 4000K CRI95 19W CLD Bianco 156415-00</t>
  </si>
  <si>
    <r>
      <rPr>
        <b/>
        <sz val="10"/>
        <rFont val="Arial"/>
        <family val="2"/>
        <charset val="238"/>
      </rPr>
      <t>S09</t>
    </r>
    <r>
      <rPr>
        <sz val="10"/>
        <rFont val="Arial"/>
        <family val="2"/>
        <charset val="238"/>
      </rPr>
      <t xml:space="preserve"> Nadgradni, stropna, stenska svetilka dimenzij fi 280 mm
Ohišje svetilke je izdelano polikarbonata,
Optika: polikarbonat</t>
    </r>
  </si>
  <si>
    <t>Predstikalna naprava: 
- polprevodniška
- faktor moči ≥ 0,95
- LED svetlobni vir:
  - z življenjsko dobo L80/B20@≥ 50.000 h
  - McAdam = 3,
  - efektivni svetlobni tok ≥ 2.026 lm ± 10 %
  - temperatura barve svetlobe 4.000 K
  - barvni indeks CRI ≥ 80
Ostalo:
- Priključna moč ≤ 16,0 W ± 10 %
- Stopnja zaščite = IP65
- Mehanska trdnost ≥ IK07
- Razred izolacije: II
kot npr.: Disano 745 Oblò J 2.0 - ON OFF 4K CRI80 16W CLD Bianco 112600-00</t>
  </si>
  <si>
    <r>
      <rPr>
        <b/>
        <sz val="10"/>
        <rFont val="Arial"/>
        <family val="2"/>
        <charset val="238"/>
      </rPr>
      <t>S10</t>
    </r>
    <r>
      <rPr>
        <sz val="10"/>
        <rFont val="Arial"/>
        <family val="2"/>
        <charset val="238"/>
      </rPr>
      <t xml:space="preserve"> Viseča dekorativna svetilka dimenzij 1130×50x76 mm. 
Ohišje svetilke je izdelan iz belo obarvanega aluminaijastega  profila.
Optika: difuzor je izdelan visokosijajnega aluminija 99,99, ki zagotavlja stopnjo bleščanja UGR &lt; 16.</t>
    </r>
  </si>
  <si>
    <t>Predstikalna naprava: 
- polprevodniška DALI
- faktor moči ≥ 0,95
- LED svetlobni vir:
  - z življenjsko dobo L80/B20@≥ 50.000 h
  - McAdam = 3,
  - efektivni svetlobni tok ≥ 3.329 lm ± 10 %
  - temperatura barve svetlobe 4.000 K
  - barvni indeks CRI ≥ 80
Ostalo:
- Priključna moč ≤ 31,0 W ± 10 %
- Stopnja zaščite = IP40
- Mehanska trdnost ≥ IK07
- Razred izolacije: II
kot npr.: Disano 6630 Parigi - sosp dir - com DARK - UGR&lt;16 4000K CRI80 31W CLD 133070-0041 komplet z obešalnim priborom</t>
  </si>
  <si>
    <r>
      <rPr>
        <b/>
        <sz val="10"/>
        <rFont val="Arial"/>
        <family val="2"/>
        <charset val="238"/>
      </rPr>
      <t>S11</t>
    </r>
    <r>
      <rPr>
        <sz val="10"/>
        <rFont val="Arial"/>
        <family val="2"/>
        <charset val="238"/>
      </rPr>
      <t xml:space="preserve"> Vgradna linijska svetilka dimenzij 1426×84x59 mm. 
Ohišje svetilke je izdelan iz belo obarvanega aluminaijastega  profila.
Optika: difuzor je izdelan visokosijajnega aluminija 99,99, ki zagotavlja stopnjo bleščanja UGR</t>
    </r>
  </si>
  <si>
    <t>Predstikalna naprava: 
- polprevodniška  
- faktor moči ≥ 0,95
- LED svetlobni vir:
  - z življenjsko dobo L80/B10@≥ 80.000 h
  - McAdam = 3,
  - efektivni svetlobni tok ≥ 3.765 lm ± 10 %
  - temperatura barve svetlobe 4.000 K
  - barvni indeks CRI ≥ 80
Ostalo:
- Priključna moč ≤  34,0 W ± 10 %
- Stopnja zaščite = IP20/40
- Mehanska trdnost ≥ IK07
- Razred izolacije: II
kot npr.: Disano 6631 Madrid E - DS - incasso -  4K CRI80 36W CLD Bianco 133082-0041 + 132915-00</t>
  </si>
  <si>
    <r>
      <rPr>
        <b/>
        <sz val="10"/>
        <rFont val="Arial"/>
        <family val="2"/>
        <charset val="238"/>
      </rPr>
      <t>S12</t>
    </r>
    <r>
      <rPr>
        <sz val="10"/>
        <rFont val="Arial"/>
        <family val="2"/>
        <charset val="238"/>
      </rPr>
      <t xml:space="preserve"> Vgradna linijska svetilka dimenzij 1146×84x59 mm. 
Ohišje svetilke je izdelan iz belo obarvanega aluminaijastega  profila.
Optika: difuzor je izdelan visokosijajnega aluminija 99,99, ki zagotavlja stopnjo bleščanja UGR</t>
    </r>
  </si>
  <si>
    <t>Predstikalna naprava: 
- polprevodniška  
- faktor moči ≥ 0,95
- LED svetlobni vir:
  - z življenjsko dobo L80/B10@≥ 80.000 h
  - McAdam = 3,
  - efektivni svetlobni tok ≥ 2.977 lm ± 10 %
  - temperatura barve svetlobe 4.000 K
  - barvni indeks CRI ≥ 80
Ostalo:
- Priključna moč ≤  26,0 W ± 10 %
- Stopnja zaščite = IP20/40
- Mehanska trdnost ≥ IK07
- Razred izolacije: II
kot npr.: Disano 6631 Madrid E - DS - incasso -  4K CRI80 26W CLD Bianco 133081-0041 + 132915-00</t>
  </si>
  <si>
    <r>
      <rPr>
        <b/>
        <sz val="10"/>
        <rFont val="Arial"/>
        <family val="2"/>
        <charset val="238"/>
      </rPr>
      <t>S13</t>
    </r>
    <r>
      <rPr>
        <sz val="10"/>
        <rFont val="Arial"/>
        <family val="2"/>
        <charset val="238"/>
      </rPr>
      <t xml:space="preserve"> Vgradna linijska svetilka dimenzij 586×84x59 mm. 
Ohišje svetilke je izdelan iz belo obarvanega aluminaijastega  profila.
Optika: difuzor je izdelan visokosijajnega aluminija 99,99, ki zagotavlja stopnjo bleščanja UGR</t>
    </r>
  </si>
  <si>
    <t>Predstikalna naprava: 
- polprevodniška  
- faktor moči ≥ 0,95
- LED svetlobni vir:
  - z življenjsko dobo L80/B10@≥ 80.000 h
  - McAdam = 3,
  - efektivni svetlobni tok ≥ 1.488 lm ± 10 %
  - temperatura barve svetlobe 4.000 K
  - barvni indeks CRI ≥ 80
Ostalo:
- Priključna moč ≤  13,0 W ± 10 %
- Stopnja zaščite = IP20/40
- Mehanska trdnost ≥ IK07
- Razred izolacije: II
kot npr.: Disano 6631 Madrid E - DS - incasso -  4K CRI80 36W CLD Bianco 133082-0041 + 132915-00</t>
  </si>
  <si>
    <r>
      <rPr>
        <b/>
        <sz val="10"/>
        <rFont val="Arial"/>
        <family val="2"/>
        <charset val="238"/>
      </rPr>
      <t>S14</t>
    </r>
    <r>
      <rPr>
        <sz val="10"/>
        <rFont val="Arial"/>
        <family val="2"/>
        <charset val="238"/>
      </rPr>
      <t xml:space="preserve"> Vgradna svetilka modula 596×596x12mm. 
Ohišje svetilke je izdelano iz belo obarvane pločevine, okvir iz belo obarvanega aluminaijastega profila.
Optika: difuzor iz PMMA, mikroprizmatičen, ki zagotavlja stopnjo bleščanja UGR &lt; 19.</t>
    </r>
  </si>
  <si>
    <t>Predstikalna naprava: 
- polprevodniška regulacijska DALI
- faktor moči ≥ 0,95
- LED svetlobni vir:
  - z življenjsko dobo L90/B10@≥ 80.000 h
  - McAdam = 3,
  - efektivni svetlobni tok ≥ 3.318 lm ± 10 %
  - temperatura barve svetlobe 4.000 K
  - barvni indeks CRI ≥ 90
Ostalo:
- Priključna moč ≤ 33,0 W ± 10 %
- Stopnja zaščite = IP20/43
- Mehanska trdnost ≥ IK06
- Razred izolacije: II
kot npr.:Disano 840 LED Panel - CRI&gt;90 4000K CRI90 33W CLD-D-D Bianco 150208-0041</t>
  </si>
  <si>
    <r>
      <rPr>
        <b/>
        <sz val="10"/>
        <rFont val="Arial"/>
        <family val="2"/>
        <charset val="238"/>
      </rPr>
      <t>S15</t>
    </r>
    <r>
      <rPr>
        <sz val="10"/>
        <rFont val="Arial"/>
        <family val="2"/>
        <charset val="238"/>
      </rPr>
      <t xml:space="preserve"> Vgradna, dekorativna svetilka dimenzij fi 174×85 mm. 
Ohišje svetilke je izdelano iz tlačno litega aluminija bele barve.
Optika: odsevnik iz belo obarvanega aluminija, ki zagotavlja nizko stopnjo bleščanja UGR&lt;19. </t>
    </r>
  </si>
  <si>
    <t>Predstikalna naprava: 
- polprevodniška regulacijska DALI
- faktor moči ≥ 0,95
- LED svetlobni vir:
  - z življenjsko dobo L80/B20@≥ 50.000 h
  - McAdam = 3,
  - efektivni svetlobni tok ≥ 1.819 lm ± 10 %
  - temperatura barve svetlobe 4.000 K
  - barvni indeks CRI ≥80
Ostalo:
- Priključna moč ≤  17,0 W ± 10 %
- Stopnja zaščite = IP20/54
- Mehanska trdnost ≥ IK06
- Razred izolacije: II
kot npr.: DISANO Milano small - UGR&lt;19 - CCT DIP S 4K CRI80 17W CLD Bianco 22083101-0041</t>
  </si>
  <si>
    <t>S16 Vgradna svetilka modula 1195×295x35mm. 
Ohišje svetilke je izdelano iz belo obarvane pločevine, okvir iz belo obarvanega aluminaijastega profila.
Optika: difuzor iz PMMA, mikroprizmatičen, ki zagotavlja stopnjo bleščanja UGR &lt; 19.</t>
  </si>
  <si>
    <t>Predstikalna naprava: 
- polprevodniška regulacijska DALI
- faktor moči ≥ 0,95
- LED svetlobni vir:
  - z življenjsko dobo L90/B10@≥ 80.000 h
  - McAdam = 3,
  - efektivni svetlobni tok ≥ 1.000 lm ± 10 %
  - temperatura barve svetlobe 4.000 K
  - barvni indeks CRI ≥ 80
Ostalo:
- Priključna moč ≤ 6,7 W ± 10 %
- Stopnja zaščite = IP20/65
- Mehanska trdnost ≥ IK06
- Razred izolacije: II
kot npr.:Disano 831 Rodi R IP65 UGR&lt;19 4000K CRI80 6,7W CLD Bianco 150237-00spec</t>
  </si>
  <si>
    <t>S17 Vgradna svetilka modula 1195×295x35mm. 
Ohišje svetilke je izdelano iz belo obarvane pločevine, okvir iz belo obarvanega aluminaijastega profila.
Optika: difuzor iz PMMA, mikroprizmatičen, ki zagotavlja stopnjo bleščanja UGR &lt; 19.</t>
  </si>
  <si>
    <t>Predstikalna naprava: 
- polprevodniška regulacijska DALI
- faktor moči ≥ 0,95
- LED svetlobni vir:
  - z življenjsko dobo L90/B10@≥ 80.000 h
  - McAdam = 3,
  - efektivni svetlobni tok ≥ 3.700 lm ± 10 %
  - temperatura barve svetlobe 4.000 K
  - barvni indeks CRI ≥ 80
Ostalo:
- Priključna moč ≤ 23,0 W ± 10 %
- Stopnja zaščite = IP20/40
- Mehanska trdnost ≥ IK06
- Razred izolacije: II
kot npr.:Disano 834 Rodi R HE - UGR&lt;19 - 4K CRI80 23W CLD Bianco 150253-0041</t>
  </si>
  <si>
    <r>
      <rPr>
        <b/>
        <sz val="10"/>
        <rFont val="Arial"/>
        <family val="2"/>
        <charset val="238"/>
      </rPr>
      <t>S18</t>
    </r>
    <r>
      <rPr>
        <sz val="10"/>
        <rFont val="Arial"/>
        <family val="2"/>
        <charset val="238"/>
      </rPr>
      <t xml:space="preserve"> Nadgradna, dekorativna svetilka dimenzij fi 1158×152x55mm. 
Ohišje svetilke je izdelano iz tlačno litega aluminija bele barve.
Optika: difuzor iz PMMA, mikroprizmatičen, ki zagotavlja nizko stopnjo bleščanja UGR. </t>
    </r>
  </si>
  <si>
    <t>Predstikalna naprava: 
- polprevodniška regulacijska DALI
- faktor moči ≥ 0,95
- LED svetlobni vir:
  - z življenjsko dobo L80/B20@≥ 50.000 h
  - McAdam = 3,
  - efektivni svetlobni tok ≥ 3.026 lm ± 10 %
  - temperatura barve svetlobe 4.000 K
  - barvni indeks CRI ≥80
Ostalo:
- Priključna moč ≤  23,0 W ± 10 %
- Stopnja zaščite = IP40
- Mehanska trdnost ≥ IK06
- Razred izolacije: II
kot npr.: 604 Disanlens LED 1158mm CLD 115534-0041</t>
  </si>
  <si>
    <t>24</t>
  </si>
  <si>
    <r>
      <rPr>
        <b/>
        <sz val="10"/>
        <rFont val="Arial"/>
        <family val="2"/>
        <charset val="238"/>
      </rPr>
      <t>S19</t>
    </r>
    <r>
      <rPr>
        <sz val="10"/>
        <rFont val="Arial"/>
        <family val="2"/>
        <charset val="238"/>
      </rPr>
      <t xml:space="preserve"> Vgradna svetilka modula 596×596x12mm. 
Ohišje svetilke je izdelano iz belo obarvane pločevine, okvir iz belo obarvanega aluminaijastega profila.
Optika: difuzor iz PMMA, mikroprizmatičen, ki zagotavlja stopnjo bleščanja UGR &lt; 19.</t>
    </r>
  </si>
  <si>
    <t>Predstikalna naprava: 
- polprevodniška regulacijska DALI
- faktor moči ≥ 0,95
- LED svetlobni vir:
  - z življenjsko dobo L80/B20@≥ 50.000 h
  - McAdam = 3,
  - efektivni svetlobni tok ≥ 4.900 lm ± 10 %
  - temperatura barve svetlobe 4.000 K
  - barvni indeks CRI ≥ 93
Ostalo:
- Priključna moč ≤ 47,0 W ± 10 %
- Stopnja zaščite = IP20/40
- Mehanska trdnost ≥ IK05
- Razred izolacije: II
kot npr.:Disano/Fosnova PanelTech HP A2 - UGR&lt;19 4K CRI93 47W CLD-D-D Bianco 22184812-1241</t>
  </si>
  <si>
    <t>25</t>
  </si>
  <si>
    <r>
      <rPr>
        <b/>
        <sz val="10"/>
        <rFont val="Arial"/>
        <family val="2"/>
        <charset val="238"/>
      </rPr>
      <t>S20</t>
    </r>
    <r>
      <rPr>
        <sz val="10"/>
        <rFont val="Arial"/>
        <family val="2"/>
        <charset val="238"/>
      </rPr>
      <t xml:space="preserve"> Nadgradna linijska svetilka dimenzij 1126×64x74 mm. 
Ohišje svetilke je izdelan iz belo obarvanega aluminaijastega  profila.
Optika: difuzor je izdelan visokosijajnega aluminija 99,99, ki zagotavlja stopnjo bleščanja UGR</t>
    </r>
  </si>
  <si>
    <t>Predstikalna naprava: 
- polprevodniška regulacijska DALI   
- faktor moči ≥ 0,95
- LED svetlobni vir:
  - z življenjsko dobo L80/B10@≥ 80.000 h
  - McAdam = 3,
  - efektivni svetlobni tok ≥ 2.977 lm ± 10 %
  - temperatura barve svetlobe 4.000 K
  - barvni indeks CRI ≥ 80
Ostalo:
- Priključna moč ≤  26,0 W ± 10 %
- Stopnja zaščite = IP20/40
- Mehanska trdnost ≥ IK07
- Razred izolacije: II
kot npr.: Disano 6633 Madrid - plaf-diff opal 4K CRI80 26W CLD Bianco 133091-0041 + 132915-00</t>
  </si>
  <si>
    <t>26</t>
  </si>
  <si>
    <r>
      <rPr>
        <b/>
        <sz val="10"/>
        <rFont val="Arial"/>
        <family val="2"/>
        <charset val="238"/>
      </rPr>
      <t>S21</t>
    </r>
    <r>
      <rPr>
        <sz val="10"/>
        <rFont val="Arial"/>
        <family val="2"/>
        <charset val="238"/>
      </rPr>
      <t xml:space="preserve"> Nadgradna linijska svetilka dimenzij 1440×50x60 mm. 
Ohišje svetilke je izdelan iz belo obarvanega aluminaijastega  profila.
Optika: difuzor je izdelan polikarbonata, ki zagotavlja minimalno stopnjo bleščanja UGR</t>
    </r>
  </si>
  <si>
    <t>Predstikalna naprava: 
- polprevodniška regulacijska DALI 
- faktor moči ≥ 0,95
- LED svetlobni vir:
  - z življenjsko dobo L80/B20@≥ 50.000 h
  - McAdam = 3,
  - efektivni svetlobni tok ≥ 3.479 lm ± 10 %
  - temperatura barve svetlobe 4.000 K
  - barvni indeks CRI ≥ 80
Ostalo:
- Priključna moč ≤  26,0 W ± 10 %
- Stopnja zaščite = IP20/40
- Mehanska trdnost ≥ IK07
- Razred izolacije: II
kot npr.: Disano/Fosnova Liset 2.0 - plaf - diff in polic 3K CRI80 35W CLD Bianco 22302204-3941 + 22302610-03 + 22025877-00</t>
  </si>
  <si>
    <t>27</t>
  </si>
  <si>
    <r>
      <rPr>
        <b/>
        <sz val="10"/>
        <rFont val="Arial"/>
        <family val="2"/>
        <charset val="238"/>
      </rPr>
      <t>S22</t>
    </r>
    <r>
      <rPr>
        <sz val="10"/>
        <rFont val="Arial"/>
        <family val="2"/>
        <charset val="238"/>
      </rPr>
      <t xml:space="preserve"> Nadgradna linijska svetilka dimenzij 2295×50x60 mm. 
Ohišje svetilke je izdelan iz belo obarvanega aluminaijastega  profila.
Optika: difuzor je izdelan polikarbonata, ki zagotavlja minimalno stopnjo bleščanja UGR</t>
    </r>
  </si>
  <si>
    <t>Predstikalna naprava: 
- polprevodniška regulacijska DALI 
- faktor moči ≥ 0,95
- LED svetlobni vir:
  - z življenjsko dobo L80/B20@≥ 50.000 h
  - McAdam = 3,
  - efektivni svetlobni tok ≥ 5.566 lm ± 10 %
  - temperatura barve svetlobe 4.000 K
  - barvni indeks CRI ≥ 80
Ostalo:
- Priključna moč ≤  55,0 W ± 10 %
- Stopnja zaščite = IP20/40
- Mehanska trdnost ≥ IK07
- Razred izolacije: II
kot npr.: Disano/Fosnova Liset 2.0 - plaf - diff in polic 3K CRI80 55.4W CLD Bianco 22302205-3941 + 22302610-03 + 22025877-00</t>
  </si>
  <si>
    <t>28</t>
  </si>
  <si>
    <r>
      <rPr>
        <b/>
        <sz val="10"/>
        <rFont val="Arial"/>
        <family val="2"/>
        <charset val="238"/>
      </rPr>
      <t>S23</t>
    </r>
    <r>
      <rPr>
        <sz val="10"/>
        <rFont val="Arial"/>
        <family val="2"/>
        <charset val="238"/>
      </rPr>
      <t xml:space="preserve"> Nadgradna linijska svetilka dimenzij 2802×64x74 mm. 
Ohišje svetilke je izdelan iz belo obarvanega aluminaijastega  profila.
Optika: difuzor je izdelan visokosijajnega aluminija 99,99, ki zagotavlja stopnjo bleščanja UGR</t>
    </r>
  </si>
  <si>
    <t>Predstikalna naprava: 
- polprevodniška regulacijska DALI   
- faktor moči ≥ 0,95
- LED svetlobni vir:
  - z življenjsko dobo L80/B10@≥ 80.000 h
  - McAdam = 3,
  - efektivni svetlobni tok ≥ 5.092 lm ± 10 %
  - temperatura barve svetlobe 3.000 K
  - barvni indeks CRI ≥ 80
Ostalo:
- Priključna moč ≤  45,0 W ± 10 %
- Stopnja zaščite = IP40
- Mehanska trdnost ≥ IK07
- Razred izolacije: II
kot npr.: Disano 6638 Madrid INFINITY - plafone - 3000K CRI80 45W CLD Bianco 133075-3972 + 2x132915-00</t>
  </si>
  <si>
    <t>29</t>
  </si>
  <si>
    <r>
      <rPr>
        <b/>
        <sz val="10"/>
        <rFont val="Arial"/>
        <family val="2"/>
        <charset val="238"/>
      </rPr>
      <t>S24</t>
    </r>
    <r>
      <rPr>
        <sz val="10"/>
        <rFont val="Arial"/>
        <family val="2"/>
        <charset val="238"/>
      </rPr>
      <t xml:space="preserve"> Nadgradna linijska svetilka dimenzij 2242×64x74 mm. 
Ohišje svetilke je izdelan iz belo obarvanega aluminaijastega  profila.
Optika: difuzor je izdelan visokosijajnega aluminija 99,99, ki zagotavlja stopnjo bleščanja UGR</t>
    </r>
  </si>
  <si>
    <t>Predstikalna naprava: 
- polprevodniška regulacijska DALI   
- faktor moči ≥ 0,95
- LED svetlobni vir:
  - z življenjsko dobo L80/B10@≥ 80.000 h
  - McAdam = 3,
  - efektivni svetlobni tok ≥ 4.074 lm ± 10 %
  - temperatura barve svetlobe 3.000 K
  - barvni indeks CRI ≥ 80
Ostalo:
- Priključna moč ≤  36,0 W ± 10 %
- Stopnja zaščite = IP40
- Mehanska trdnost ≥ IK07
- Razred izolacije: II
kot npr.: Disano 6638 Madrid INFINITY - plafone - 3000K CRI80 36W CLD Bianco 133074-3972 + 2x132915-00</t>
  </si>
  <si>
    <t>30</t>
  </si>
  <si>
    <r>
      <rPr>
        <b/>
        <sz val="10"/>
        <rFont val="Arial"/>
        <family val="2"/>
        <charset val="238"/>
      </rPr>
      <t>S25</t>
    </r>
    <r>
      <rPr>
        <sz val="10"/>
        <rFont val="Arial"/>
        <family val="2"/>
        <charset val="238"/>
      </rPr>
      <t xml:space="preserve"> Nadgradna, dekorativna svetilka dimenzij fi 1440x152x55mm. 
Ohišje svetilke je izdelano iz tlačno litega aluminija bele barve.
Optika: difuzor iz PMMA, mikroprizmatičen, ki zagotavlja nizko stopnjo bleščanja UGR&lt;19. </t>
    </r>
  </si>
  <si>
    <t>Predstikalna naprava: 
- polprevodniška regulacijska DALI
- faktor moči ≥ 0,95
- LED svetlobni vir:
  - z življenjsko dobo L80/B20@≥ 50.000 h
  - McAdam = 3,
  - efektivni svetlobni tok ≥ 4.800 lm ± 10 %
  - temperatura barve svetlobe 4.000 K
  - barvni indeks CRI ≥80
Ostalo:
- Priključna moč ≤  39,0 W ± 10 %
- Stopnja zaščite = IP40
- Mehanska trdnost ≥ IK06
- Razred izolacije: II
kot npr.: Disano 603 Disanlens UGR&lt;19 4000K CRI80 23W CLD Bianco 115522-0041</t>
  </si>
  <si>
    <t>31</t>
  </si>
  <si>
    <r>
      <rPr>
        <b/>
        <sz val="10"/>
        <rFont val="Arial"/>
        <family val="2"/>
        <charset val="238"/>
      </rPr>
      <t>S26</t>
    </r>
    <r>
      <rPr>
        <sz val="10"/>
        <rFont val="Arial"/>
        <family val="2"/>
        <charset val="238"/>
      </rPr>
      <t xml:space="preserve"> Nadgradna, dekorativna svetilka dimenzij fi 594×152x55mm. 
Ohišje svetilke je izdelano iz tlačno litega aluminija bele barve.
Optika: difuzor iz PMMA, mikroprizmatičen, ki zagotavlja nizko stopnjo bleščanja UGR&lt;19. </t>
    </r>
  </si>
  <si>
    <t>Predstikalna naprava: 
- polprevodniška regulacijska DALI
- faktor moči ≥ 0,95
- LED svetlobni vir:
  - z življenjsko dobo L80/B20@≥ 50.000 h
  - McAdam = 3,
  - efektivni svetlobni tok ≥ 1.500 lm ± 10 %
  - temperatura barve svetlobe 4.000 K
  - barvni indeks CRI ≥80
Ostalo:
- Priključna moč ≤  12,0 W ± 10 %
- Stopnja zaščite = IP40
- Mehanska trdnost ≥ IK06
- Razred izolacije: II
kot npr.: Disano 603 Disanlens UGR&lt;19 4000K CRI80 12W CLD Bianco 115520-0041</t>
  </si>
  <si>
    <t>32</t>
  </si>
  <si>
    <r>
      <rPr>
        <b/>
        <sz val="10"/>
        <rFont val="Arial"/>
        <family val="2"/>
        <charset val="238"/>
      </rPr>
      <t>S27</t>
    </r>
    <r>
      <rPr>
        <sz val="10"/>
        <rFont val="Arial"/>
        <family val="2"/>
        <charset val="238"/>
      </rPr>
      <t xml:space="preserve"> Nadgradna, dekorativna svetilka dimenzij fi 1158×152x55mm. 
Ohišje svetilke je izdelano iz tlačno litega aluminija bele barve.
Optika: difuzor iz PMMA, mikroprizmatičen, ki zagotavlja nizko stopnjo bleščanja UGR&lt;19. </t>
    </r>
  </si>
  <si>
    <t>Predstikalna naprava: 
- polprevodniška regulacijska DALI
- faktor moči ≥ 0,95
- LED svetlobni vir:
  - z življenjsko dobo L80/B20@≥ 50.000 h
  - McAdam = 3,
  - efektivni svetlobni tok ≥ 3.450 lm ± 10 %
  - temperatura barve svetlobe 4.000 K
  - barvni indeks CRI ≥80
Ostalo:
- Priključna moč ≤  23,0 W ± 10 %
- Stopnja zaščite = IP40
- Mehanska trdnost ≥ IK06
- Razred izolacije: II
kot npr.: Disano 603 Disanlens UGR&lt;19 4000K CRI80 23W CLD Bianco 115521-0041</t>
  </si>
  <si>
    <t>33</t>
  </si>
  <si>
    <r>
      <rPr>
        <b/>
        <sz val="10"/>
        <rFont val="Arial"/>
        <family val="2"/>
        <charset val="238"/>
      </rPr>
      <t>ZUN1 Dekorativna svetilka-stebriček</t>
    </r>
    <r>
      <rPr>
        <sz val="10"/>
        <rFont val="Arial"/>
        <family val="2"/>
        <charset val="238"/>
      </rPr>
      <t xml:space="preserve"> 
višine 875mm fi 180mm za namestitev na temelj, primarno usmerjanje svetlobe, ravno steklo, material ALU prašno barvan v antracit barvi </t>
    </r>
    <r>
      <rPr>
        <b/>
        <sz val="10"/>
        <rFont val="Arial"/>
        <family val="2"/>
        <charset val="238"/>
      </rPr>
      <t>z antivandal zaščito IK10</t>
    </r>
  </si>
  <si>
    <t>Predstikalna naprava: 
- polprevodniška  
- faktor moči ≥ 0,95
- LED svetlobni vir:
  - z življenjsko dobo L80/B20@≥ 50.000 h
  - McAdam = 3,
  - efektivni svetlobni tok ≥ 361 lm ± 10 %
  - temperatura barve svetlobe 3.000 K
  - barvni indeks CRI ≥ 70
Ostalo:
- Priključna moč ≤  5,0 W ± 10 %
- Stopnja zaščite = IP65
- Mehanska trdnost ≥ IK10
- Razred izolacije: II
kot npr.:Disano 1792 Faro 5 - tipo basso - XW 3000K CRI80 5W CLD Grafite 510647-39</t>
  </si>
  <si>
    <t>34</t>
  </si>
  <si>
    <r>
      <rPr>
        <b/>
        <sz val="10"/>
        <rFont val="Arial"/>
        <family val="2"/>
        <charset val="238"/>
      </rPr>
      <t>ZUN2</t>
    </r>
    <r>
      <rPr>
        <sz val="10"/>
        <rFont val="Arial"/>
        <family val="2"/>
        <charset val="238"/>
      </rPr>
      <t xml:space="preserve"> Nadgradni, stenska svetilka - reflektor dimenzij 322x218x60mm
Ohišje svetilke je izdelano tlačno litega aluminija, obarvano v grafiotno barvo.
Optika: simetrična, zaščitena s kaljenim steklom 5 mm</t>
    </r>
  </si>
  <si>
    <t>Predstikalna naprava: 
- polprevodniška DALI regulacijska
- faktor moči ≥ 0,95
- LED svetlobni vir:
  - z življenjsko dobo L80/B20@≥ 80.000 h
  - McAdam = 3,
  - efektivni svetlobni tok ≥ 3.537 lm ± 10 %
  - temperatura barve svetlobe 4.000 K
  - barvni indeks CRI ≥ 80
Ostalo:
- Priključna moč ≤ 28,0 W ± 10 %
- Stopnja zaščite = IP66
- Mehanska trdnost ≥ IK08
- Razred izolacije: II
kot npr.: Disano 1712 Cripto small - 4K CRI80 28W CLD Grafite 413020-00</t>
  </si>
  <si>
    <t>35</t>
  </si>
  <si>
    <t>Dobava in montaža n/o 360° detektorja gibanja s nastavitvijo svetilnosti 50-1000lux, kontakti 230V, 10A, IP44</t>
  </si>
  <si>
    <t>36</t>
  </si>
  <si>
    <t>Stikala za vklop razsvetljave komplet s p/o dozo, okrasnim okvirjem, oblike in barve po izbiri arhitekta ter vgrajenimi stikali v skupnih ali samostojnih okvirjih v različnih kombinacijah</t>
  </si>
  <si>
    <t>37</t>
  </si>
  <si>
    <t xml:space="preserve"> - navadno stikalo</t>
  </si>
  <si>
    <t>38</t>
  </si>
  <si>
    <t xml:space="preserve"> - izmenično stikalo</t>
  </si>
  <si>
    <t>39</t>
  </si>
  <si>
    <t>Meritev osvetljenosti kompletne razsvetljave po končanih delih in izdaja rezultatov (izvaja izvajalec del)</t>
  </si>
  <si>
    <t>DOGRADITEV DALI TER KNX OPREME</t>
  </si>
  <si>
    <t>40</t>
  </si>
  <si>
    <t xml:space="preserve">Klet električni razdelilec LM-K/1
Dograditev 3p C20A avtomatskega odklopnika.
Dobava nadometnega električnega razdelilca dimenzije 700x500x210mm(vxšxg) za vgradnjo KNX ter DALI opreme:
- ločilno stikalo 3p 25A
- inštalacijski odklopnik 1pC10A 4kos
-IP vmesnik Siemens Gamma instanbus 5WG1125-1AB22, 1kos
- KNX napajalnik DC29C, 640mA, Siemens, 1kos
-KNX DALI router 1 kanalni do 64 adres, Siemens 2 kos
-drobni vezni ter pritrdilni material.
</t>
  </si>
  <si>
    <t>41</t>
  </si>
  <si>
    <t xml:space="preserve">Pritličje električni razdelilec LM-P/1/A
- inštalacijski odklopnik 1pC10A 4kos
-IP vmesnik Siemens Gamma instanbus 5WG1125-1AB22, 1kos
- KNX napajalnik DC29C, 640mA, Siemens, 1kos
-KNX DALI router 1 kanalni do 64 adres, Siemens 4 kos
-drobni vezni ter pritrdilni material.
</t>
  </si>
  <si>
    <t>42</t>
  </si>
  <si>
    <t xml:space="preserve">Pritličje  električni razdelilec LM-P/2/A
Dograditev 3p C20A avtomatskega odklopnika.
Dobava nadometnega električnega razdelilca dimenzije 800x600x210mm(vxšxg) za vgradnjo KNX ter DALI opreme:
- ločilno stikalo 3p 25A
- inštalacijski odklopnik 1pC10A 4kos
-IP vmesnik Siemens Gamma instanbus 5WG1125-1AB22, 1kos
- KNX napajalnik DC29C, 640mA, Siemens, 1kos
-KNX DALI router 1 kanalni do 64 adres, Siemens 4 kos
-drobni vezni ter pritrdilni material.
</t>
  </si>
  <si>
    <t>43</t>
  </si>
  <si>
    <t xml:space="preserve">1. nadstropje  električni razdelilec LM-1N/5/A
Dograditev 3p C20A avtomatskega odklopnika.
Dobava nadometnega električnega razdelilca dimenzije 800x600x210mm(vxšxg) za vgradnjo KNX ter DALI opreme:
- ločilno stikalo 3p 25A
- inštalacijski odklopnik 1pC10A 4kos
-IP vmesnik Siemens Gamma instanbus 5WG1125-1AB22, 1kos
- KNX napajalnik DC29C, 640mA, Siemens, 1kos
-KNX DALI router 1 kanalni do 64 adres, Siemens 4 kos
-drobni vezni ter pritrdilni material.
</t>
  </si>
  <si>
    <t>44</t>
  </si>
  <si>
    <t xml:space="preserve">1. nadstropje električni razdelilec LM-1N/6/A
Dograditev 3p C20A avtomatskega odklopnika.
Dobava nadometnega električnega razdelilca dimenzije 800x600x210mm(vxšxg) za vgradnjo KNX ter DALI opreme:
- ločilno stikalo 3p 25A
- inštalacijski odklopnik 1pC10A 4kos
-IP vmesnik Siemens Gamma instanbus 5WG1125-1AB22, 1kos
- KNX napajalnik DC29C, 640mA, Siemens, 1kos
-KNX DALI router 1 kanalni do 64 adres, Siemens 4 kos
-drobni vezni ter pritrdilni material.
</t>
  </si>
  <si>
    <t>45</t>
  </si>
  <si>
    <t xml:space="preserve">2. nadstropje električni razdelilec LM-2N/A
Dograditev 3p C20A avtomatskega odklopnika.
Dobava nadometnega električnega razdelilca dimenzije 800x600x210mm(vxšxg) za vgradnjo KNX ter DALI opreme:
- ločilno stikalo 3p 25A
- inštalacijski odklopnik 1pC10A 4kos
-IP vmesnik Siemens Gamma instanbus 5WG1125-1AB22, 1kos
- KNX napajalnik DC29C, 640mA, Siemens, 1kos
-KNX DALI router 1 kanalni do 64 adres, Siemens 3 kos
-drobni vezni ter pritrdilni material.
</t>
  </si>
  <si>
    <t>46</t>
  </si>
  <si>
    <t xml:space="preserve">2. nadstropje električni razdelilec LM-2N/1/A
Dograditev 3p C20A avtomatskega odklopnika.
Dobava nadometnega električnega razdelilca dimenzije 800x600x210mm(vxšxg) za vgradnjo KNX ter DALI opreme:
- ločilno stikalo 3p 25A
- inštalacijski odklopnik 1pC10A 4kos
-IP vmesnik Siemens Gamma instanbus 5WG1125-1AB22, 1kos
- KNX napajalnik DC29C, 640mA, Siemens, 1kos
-KNX DALI router 1 kanalni do 64 adres, Siemens 4 kos
-drobni vezni ter pritrdilni material.
</t>
  </si>
  <si>
    <t>47</t>
  </si>
  <si>
    <t xml:space="preserve">3. nadstropje električni razdelilec LM-3N/1/A
Dograditev 3p C20A avtomatskega odklopnika.
Dobava nadometnega električnega razdelilca dimenzije 800x600x210mm(vxšxg) za vgradnjo KNX ter DALI opreme:
- ločilno stikalo 3p 25A
- inštalacijski odklopnik 1pC10A 4kos
-IP vmesnik Siemens Gamma instanbus 5WG1125-1AB22, 1kos
- KNX napajalnik DC29C, 640mA, Siemens, 1kos
-KNX DALI router 1 kanalni do 64 adres, Siemens 4 kos
-drobni vezni ter pritrdilni material.
</t>
  </si>
  <si>
    <t>48</t>
  </si>
  <si>
    <t xml:space="preserve">3. nadstropje električni razdelilec LM-3N/2/A
Dograditev 3p C20A avtomatskega odklopnika.
Dobava nadometnega električnega razdelilca dimenzije 800x600x210mm(vxšxg) za vgradnjo KNX ter DALI opreme:
- ločilno stikalo 3p 25A
- inštalacijski odklopnik 1pC10A 4kos
-IP vmesnik Siemens Gamma instanbus 5WG1125-1AB22, 1kos
- KNX napajalnik DC29C, 640mA, Siemens, 1kos
-KNX DALI router 1 kanalni do 64 adres, Siemens 4 kos
-drobni vezni ter pritrdilni material.
</t>
  </si>
  <si>
    <t>49</t>
  </si>
  <si>
    <t xml:space="preserve">4. nadstropje električni razdelilec LM-4N/1/A
Dograditev 3p C20A avtomatskega odklopnika.
Dobava nadometnega električnega razdelilca dimenzije 800x600x210mm(vxšxg) za vgradnjo KNX ter DALI opreme:
- ločilno stikalo 3p 25A
- inštalacijski odklopnik 1pC10A 4kos
-IP vmesnik Siemens Gamma instanbus 5WG1125-1AB22, 1kos
- KNX napajalnik DC29C, 640mA, Siemens, 1kos
-KNX DALI router 1 kanalni do 64 adres, Siemens 3 kos
-drobni vezni ter pritrdilni material.
</t>
  </si>
  <si>
    <t>50</t>
  </si>
  <si>
    <t xml:space="preserve">4. nadstropje električni razdelilec LM-4N/2/A
Dograditev 3p C20A avtomatskega odklopnika.
Dobava nadometnega električnega razdelilca dimenzije 800x600x210mm(vxšxg) za vgradnjo KNX ter DALI opreme:
- ločilno stikalo 3p 25A
- inštalacijski odklopnik 1pC10A 4kos
-IP vmesnik Siemens Gamma instanbus 5WG1125-1AB22, 1kos
- KNX napajalnik DC29C, 640mA, Siemens, 1kos
-KNX DALI router 1 kanalni do 64 adres, Siemens 3 kos
-drobni vezni ter pritrdilni material.
</t>
  </si>
  <si>
    <t>51</t>
  </si>
  <si>
    <t xml:space="preserve">5. nadstropje električni razdelilec LM-5N/1/A
Dograditev 3p C20A avtomatskega odklopnika.
Dobava nadometnega električnega razdelilca dimenzije 800x600x210mm(vxšxg) za vgradnjo KNX ter DALI opreme:
- ločilno stikalo 3p 25A
- inštalacijski odklopnik 1pC10A 4kos
-IP vmesnik Siemens Gamma instanbus 5WG1125-1AB22, 1kos
- KNX napajalnik DC29C, 640mA, Siemens, 1kos
-KNX DALI router 1 kanalni do 64 adres, Siemens 3 kos
-drobni vezni ter pritrdilni material.
</t>
  </si>
  <si>
    <t>52</t>
  </si>
  <si>
    <t xml:space="preserve">5. nadstropje električni razdelilec LM-5N/2/A
Dograditev 3p C20A avtomatskega odklopnika.
Dobava nadometnega električnega razdelilca dimenzije 800x600x210mm(vxšxg) za vgradnjo KNX ter DALI opreme:
- ločilno stikalo 3p 25A
- inštalacijski odklopnik 1pC10A 4kos
-IP vmesnik Siemens Gamma instanbus 5WG1125-1AB22, 1kos
- KNX napajalnik DC29C, 640mA, Siemens, 1kos
-KNX DALI router 1 kanalni do 64 adres, Siemens 3 kos
-drobni vezni ter pritrdilni material.
</t>
  </si>
  <si>
    <t>53</t>
  </si>
  <si>
    <t xml:space="preserve">KNX 4 funkcijsko stikalo vključno z dozo, okrasnim okvrijem, nosilcem. Kot.npr.: Jung, Gira
</t>
  </si>
  <si>
    <t>54</t>
  </si>
  <si>
    <t xml:space="preserve">KNX 4 funkcijsko ANTIBAKTERIJSKO stikalo vključno z dozo, okrasnim okvrijem, nosilcem. Kot.npr.: Jung, Gira
</t>
  </si>
  <si>
    <t>55</t>
  </si>
  <si>
    <t>KNX senzor gibanja za prižig razsvetljave</t>
  </si>
  <si>
    <t>56</t>
  </si>
  <si>
    <t>Instalacijski kabel požarne  klasifikacije B2ca s1 d2 a1  uvlečen v toge instalacijske cevi ali položen na obstoječe kablelske polico:</t>
  </si>
  <si>
    <t>57</t>
  </si>
  <si>
    <r>
      <t>N2XH -J 3x1,5mm</t>
    </r>
    <r>
      <rPr>
        <vertAlign val="superscript"/>
        <sz val="10"/>
        <rFont val="Arial"/>
        <family val="2"/>
        <charset val="238"/>
      </rPr>
      <t xml:space="preserve">2 </t>
    </r>
  </si>
  <si>
    <t>58</t>
  </si>
  <si>
    <r>
      <t>N2XH -J 2x1,5mm</t>
    </r>
    <r>
      <rPr>
        <vertAlign val="superscript"/>
        <sz val="10"/>
        <rFont val="Arial"/>
        <family val="2"/>
        <charset val="238"/>
      </rPr>
      <t xml:space="preserve">2 </t>
    </r>
    <r>
      <rPr>
        <sz val="10"/>
        <rFont val="Arial"/>
        <family val="2"/>
        <charset val="238"/>
      </rPr>
      <t>(DALi razsvetljava)</t>
    </r>
  </si>
  <si>
    <t>59</t>
  </si>
  <si>
    <t>KNX BUS kabel J-H(St)H 2x2x0,8mm2</t>
  </si>
  <si>
    <t>60</t>
  </si>
  <si>
    <t>Izkopom kanalov v obstoječih betonskih/zidanih stenah za polaganje  rebrastih ceveh premerov od 16-40 za električne priključke - ocenjeno</t>
  </si>
  <si>
    <t>61</t>
  </si>
  <si>
    <t xml:space="preserve">Instalacijske rebraste cevi premerov od 16-40 mm (za podometno izvedbo instalacije) položene v narejenih kanalih - ocenjeno
</t>
  </si>
  <si>
    <t>62</t>
  </si>
  <si>
    <t>Parametriranje ter konfiguriranje sistema KNX/DALI.</t>
  </si>
  <si>
    <t>ZUNANJA RAZSVETLJAVA</t>
  </si>
  <si>
    <t>Led trak stopnice</t>
  </si>
  <si>
    <t>63</t>
  </si>
  <si>
    <t xml:space="preserve">LED trak 6W/m, 3000k, minimalno IP65, z možnostjo dimanja,  vključno z aluminjastim profilom z difuzorjem. </t>
  </si>
  <si>
    <t>64</t>
  </si>
  <si>
    <t>LED napajalnik za led trak 24V DC, 500W, DALI, minimalno IP65</t>
  </si>
  <si>
    <t>65</t>
  </si>
  <si>
    <t>66</t>
  </si>
  <si>
    <r>
      <t>N2XH -J 5x2,5mm</t>
    </r>
    <r>
      <rPr>
        <vertAlign val="superscript"/>
        <sz val="10"/>
        <rFont val="Arial"/>
        <family val="2"/>
        <charset val="238"/>
      </rPr>
      <t xml:space="preserve">2 </t>
    </r>
  </si>
  <si>
    <t>67</t>
  </si>
  <si>
    <t>N2xhm 2x1,5mm2 za led trak</t>
  </si>
  <si>
    <t>68</t>
  </si>
  <si>
    <t>Ohišje IP 65 za vgradnjo pod klop, za vgradnjo maximalno treh napajalnikov. Vključno z vsem pritrdilnim ter spojnim materialom</t>
  </si>
  <si>
    <t>Ulična razsvetljava</t>
  </si>
  <si>
    <t>69</t>
  </si>
  <si>
    <t xml:space="preserve">Nastavitev ter prilagoditev ulične razsvetljave ob objektu, po navodilih vzdrževalca javne razsvetljave.(Opomba: svetilke so zajete v popisu gradbenih del) </t>
  </si>
  <si>
    <t>INŠTALACIJE ELEKTROMOTORNIH POGONOV, ELEKTROTOPLOTNIH POSTROJEV IN ELEKTRIČNIH POLNILNIH POSTAJ</t>
  </si>
  <si>
    <t>8.4.2</t>
  </si>
  <si>
    <t>Toplotna postaja</t>
  </si>
  <si>
    <t>Stiklani blok =R_klimat</t>
  </si>
  <si>
    <t>Opomba
nov stikalni blok ki bo nameščen v prostoru NN polja transformatorske postaje za potrebe priklopa novih klimatov</t>
  </si>
  <si>
    <t>Stikalni blok izdelan iz pločevine, na 200mm podstavkih. Vsaka omara je z vrati, s ključavnico, z montažno ploščo in/ali nosilci opreme, s predalom za načrte, dno omare je zaprto.Stikalni bloki so v zaščiti min IP 20, barva RAL7032 za notranjo montažo in opremljen z naslednjo stikalno opremo prekinitvene moči, s svetilko ter servisno vtičnico</t>
  </si>
  <si>
    <t>- stikalni blok 100x60x200 cm (d x g x v)</t>
  </si>
  <si>
    <t>- standardne tipske bakrene zbiralke CU 50x10mm 852A  z nosilci in zaščito v dolžini 1m/zbiralki za 185mm zbiralčni sistem</t>
  </si>
  <si>
    <t>Nosilec zbiralke 3xCU 50x10m iz umetne mase brez dodatkov silikona in halogenov, ki je temperaturno obstojen do 120C ter odporen na plazilne tokove za zbiralčni sestav 185mm</t>
  </si>
  <si>
    <t>Prekritje tokovnih zbiralnic(prekritje priključnega elementa ter prekritje ostalih preddotikom nevarnih mest)</t>
  </si>
  <si>
    <t>- 3-poln bremenski ločilnik 630A z izklopilno tuljavo ~230V, vključno z pritrdilnim materialom, zaščitami pred dotikom</t>
  </si>
  <si>
    <t>Nosilec ter zbiralke za PEN letev CU50x10mm 1,2m</t>
  </si>
  <si>
    <t>Stikalna letev tip VL3 630A, sistem 185mm</t>
  </si>
  <si>
    <t>Stikalna letev tip VL2 400A, sistem 185mm</t>
  </si>
  <si>
    <t>Stikalna letev tip VL1 250A, sistem 185mm</t>
  </si>
  <si>
    <t>-3-fazne cevne varovalke NV gG500A</t>
  </si>
  <si>
    <t>-3-fazne cevne varovalke NV gG250A</t>
  </si>
  <si>
    <t>-3-fazne cevne varovalke NV gG160A</t>
  </si>
  <si>
    <t xml:space="preserve">- Ostala spojna in montažna oprema omare (oznake, zapiralne ploščice, kanali, montažne letve, sponke, vodniki, itd....)    </t>
  </si>
  <si>
    <t>Stiklani blokI NN polje</t>
  </si>
  <si>
    <t>Priprava odcepa v obstoječih NN razdelilnih omarah za potrebe priključitve nove razdelilne omare R_klimat. 
-Varovalčni ločilnik VL3 1kos
-taljivi vložki 3x400A 1kpl
-drobni vezni ter pritrdilni material 1kpl</t>
  </si>
  <si>
    <t>Instalacije novih hladilnih agregator</t>
  </si>
  <si>
    <t>Brezhalogenski kabel požarne  klasifikacije B2ca s1 d2 a1 položen nadometno na kabelske police - dobava in montaža:</t>
  </si>
  <si>
    <t>N2XH 4x240 mm</t>
  </si>
  <si>
    <t>N2XH 4x35 mm</t>
  </si>
  <si>
    <t>N2XH 4x50 mm</t>
  </si>
  <si>
    <t>PK police 100mm skupaj z nosilci ter pritrdilnim materialom</t>
  </si>
  <si>
    <t>INSTALACIJSKA OPREMA TOPLOTNE IN HLADILNE POSTAJE</t>
  </si>
  <si>
    <t>Kabel - NYY-J 5x25</t>
  </si>
  <si>
    <t>Kabel - N2XH 2x0,75</t>
  </si>
  <si>
    <t>Kabel - N2XH 4x0,75</t>
  </si>
  <si>
    <t>Kabel - N2XH 3x1,5</t>
  </si>
  <si>
    <t>Kabel - N2XH 3x2,5</t>
  </si>
  <si>
    <t>Kabel - N2XH 3x4</t>
  </si>
  <si>
    <t>Kabel - N2XH 4x1,5</t>
  </si>
  <si>
    <t>Kabel - N2XH 4x2,5</t>
  </si>
  <si>
    <t>Kabel - N2XH 5x1,5</t>
  </si>
  <si>
    <t>Kabel - N2XH 6x0,75</t>
  </si>
  <si>
    <t>Kabel - N2XH 6x1,5</t>
  </si>
  <si>
    <t>Kabel - LIHCH 3x0,75</t>
  </si>
  <si>
    <t>Kabel - IY(St)Y_CH 2x2x0,8</t>
  </si>
  <si>
    <t>Kabel - UNITRONIC 300 STP Cat6 4x2x24AWG</t>
  </si>
  <si>
    <t>Kabeslke police PK100, PK60 položene v medstropovju in po opremi do
 stikalnega bloka komplet z pritrdilni materijalo in izvedbo</t>
  </si>
  <si>
    <t>Zaščitne gibljive cevi 13,5, 16 in 21</t>
  </si>
  <si>
    <t>Oznake elementov, kablov in napisne ploščice</t>
  </si>
  <si>
    <t>kom</t>
  </si>
  <si>
    <t>Priklop kablov in preizkus (na el. Omari in elemetih opreme)</t>
  </si>
  <si>
    <t>Drobni materijl za izvedbo (pritrdini in vijačni material)</t>
  </si>
  <si>
    <t>Izvedba električnih instalacij</t>
  </si>
  <si>
    <t>Doza D.I.P. (doza za izenačitve potencialov) PS 49 za vgradnjo na steno. V kompletu s priključno sponko z vijaki.</t>
  </si>
  <si>
    <t>Povezava kovinskih mas z vodnikom za izenačevanje potencialov znotraj toplotne postaje, komplet vodnik P/F-Y  6 (HO7ZZ-F) z ustreznimi objemkami in pritrdilnim materialom</t>
  </si>
  <si>
    <t>Vezni in pritrdilni material za nadometno montažo kablov na steno</t>
  </si>
  <si>
    <t>Ogrevanje, hlajenje in prezračevanje</t>
  </si>
  <si>
    <t>Priklopi strojne opreme:</t>
  </si>
  <si>
    <t>- zunanja enota hladilni agregat</t>
  </si>
  <si>
    <t>- notranje konvektorske enote</t>
  </si>
  <si>
    <t>- stenski termostati za konvektorje</t>
  </si>
  <si>
    <t>Brezhalogenski kabel požarne  klasifikacije Cca s1 d2 a1 položen nadometno na kabelske police - dobava in montaža:</t>
  </si>
  <si>
    <t>N2XH-J 3x1,5 mm</t>
  </si>
  <si>
    <t>Negorljive instalacijske cevi na n/o montažo ustreznih premerov 11-32mm (od police do porabnika)</t>
  </si>
  <si>
    <t>Povezava kovinskih mas z vodnikom za izenačevanje potencialov, komplet vodnik P/F-Y  6 (HO7ZZ-F) z ustreznimi objemkami in pritrdilnim materialom</t>
  </si>
  <si>
    <t>POPIS OPREME KV VOZLIŠČ
KOMUNIKACIJA KOVEKTORJI</t>
  </si>
  <si>
    <t>V obstoječa komunikacijska vozlišča (KV) se dogradijo komunikacijski moduli Modbus RTU/TCP/IP za nadzor konvektrojev po etažah.
Popis velja za celotno zgradbo v funkcijski shemi pa je razvidno kaj se vgradi v posamezni etaži</t>
  </si>
  <si>
    <t>RTU/TCP gateways, MGate 5134 Series, MOXA</t>
  </si>
  <si>
    <t>Usmernik DR-120-24, 24VDC/3A, MeanWell</t>
  </si>
  <si>
    <t>Usmernik DR-120-24, 24VDC/5A, MeanWell</t>
  </si>
  <si>
    <t>Instlacijska varovalka C10A</t>
  </si>
  <si>
    <r>
      <t xml:space="preserve">Kabel s  Cu  vodniki položen delno na  kabelske police delno v instalacijskecevi:
</t>
    </r>
    <r>
      <rPr>
        <b/>
        <sz val="10"/>
        <rFont val="Arial"/>
        <family val="2"/>
        <charset val="238"/>
      </rPr>
      <t>OPOMBA: 
Vsi kabl  morajo ustrezati razredu odziva na ogenj min B2 ca s1 d1 a1</t>
    </r>
  </si>
  <si>
    <t>Komuniokacijski kabel  IY(Sty 2x2x0,8)CH</t>
  </si>
  <si>
    <t>Paremetriranje termostatskih konzol</t>
  </si>
  <si>
    <t>Izdelava programske opreme vodenja in nadzora konvektrojev na nivoju SCADA</t>
  </si>
  <si>
    <t>Priklop elektro opreme, preizkus in zagon</t>
  </si>
  <si>
    <t>Izdelava PID dokumentacije in predaja investitorju</t>
  </si>
  <si>
    <r>
      <rPr>
        <b/>
        <sz val="9"/>
        <rFont val="Arial"/>
        <family val="2"/>
        <charset val="238"/>
      </rPr>
      <t>OPOMBA:</t>
    </r>
    <r>
      <rPr>
        <sz val="9"/>
        <rFont val="Arial"/>
        <family val="2"/>
        <charset val="238"/>
      </rPr>
      <t xml:space="preserve">
Termostatske konzole razpiše in da v strojni popis projektant strojnih instalacij, kot tudi vso opremo konvektroskih enot za paraleleno vodenje 3 stopenske in ECM komunikacijsko povezavo Modbus RTU (RS485)</t>
    </r>
  </si>
  <si>
    <t>Senčila</t>
  </si>
  <si>
    <t>Priklop motorjev senčil</t>
  </si>
  <si>
    <t>KNX modul za za krmiljenje zeluzij(kot npr.: Siemens 5WG1543-1DB51), skupaj z veznim ter pritrdilnim materialom</t>
  </si>
  <si>
    <t>Pametne  4 funkcijska KNX stikala za krmiljenje senčil(28 senčil)</t>
  </si>
  <si>
    <t>LIHCH 3x0,75 mm</t>
  </si>
  <si>
    <t>N2XH 4x1,5 mm</t>
  </si>
  <si>
    <t>8.5.2</t>
  </si>
  <si>
    <t>Brezhalogenski kabel požarne  klasifikacije Cca s1 d2 a1  - dobava in montaža:</t>
  </si>
  <si>
    <t>LIHCH 2x1 mm</t>
  </si>
  <si>
    <t>LIHCH 2x2x1 mm</t>
  </si>
  <si>
    <t>FTP Cat6a 4x2x24AWG (LSFOH)</t>
  </si>
  <si>
    <t>8.6</t>
  </si>
  <si>
    <t>8.6.1</t>
  </si>
  <si>
    <t>Meritve izolacijske upornosti, upornosti zanke
močnostnih in krmilnih tokokrogov, meritve neprekinjenosti zaščitnega vodnika ter
ozemljitvenega vodnika - za toplotno postajo</t>
  </si>
  <si>
    <t>Odstranitev obstoječe elektroinstalacij toplotne postaje, odvoz na deponijo</t>
  </si>
  <si>
    <t>Izdelava dokazila o zanesljivosti- toplotna postaja</t>
  </si>
  <si>
    <t>8.6.2</t>
  </si>
  <si>
    <t>Neupravičeni stroški</t>
  </si>
  <si>
    <t>Demontaža opreme</t>
  </si>
  <si>
    <r>
      <t xml:space="preserve">Demontaža vse električne in instalacijske opreme v v levem delu pritličja(del kjer se izvede celovita prenova) (razdelilne omare, stikalne in instalacijske opreme) skupaj z izvlekom vseh kablov. Odvoz na deponijo, vključno s plačili stroškov deponiranja
</t>
    </r>
    <r>
      <rPr>
        <b/>
        <sz val="10"/>
        <rFont val="Arial"/>
        <family val="2"/>
        <charset val="238"/>
      </rPr>
      <t xml:space="preserve">OPOMBA:
Pred samim posegom v sisteme se je potrebno obvezno uskladit z vzdrževalcem sistema.
</t>
    </r>
  </si>
  <si>
    <r>
      <t xml:space="preserve">Demontaža ter ponovna montaža opreme ki je nameščena na spuščen strop, kjer se spuščeni stropi menjajo.
- Požarno javljanje - 205kosov
</t>
    </r>
    <r>
      <rPr>
        <b/>
        <sz val="10"/>
        <rFont val="Arial"/>
        <family val="2"/>
        <charset val="238"/>
      </rPr>
      <t>OPOMBA:
Pred samim posegom v sistem se je potrebno obvezno uskladit z vzdrževalcem sistema Akoda d.o.o.</t>
    </r>
  </si>
  <si>
    <r>
      <t xml:space="preserve">Demontaža ter ponovna montaža opreme ki je nameščena na spuščen strop, kjer se spuščeni stropi menjajo.
- varnostna razsvetljava - 160 kosov
</t>
    </r>
    <r>
      <rPr>
        <b/>
        <sz val="10"/>
        <rFont val="Arial"/>
        <family val="2"/>
        <charset val="238"/>
      </rPr>
      <t>OPOMBA:
Pred samim posegom v sistem se je potrebno obvezno uskladit z vzdrževalcem sistema MTSI d.o.o.</t>
    </r>
  </si>
  <si>
    <r>
      <t xml:space="preserve">Demontaža ter ponovna montaža opreme ki je nameščena na spuščen strop, kjer se spuščeni stropi menjajo.
- zvočniki - 105 kosov
</t>
    </r>
    <r>
      <rPr>
        <b/>
        <sz val="10"/>
        <rFont val="Arial"/>
        <family val="2"/>
        <charset val="238"/>
      </rPr>
      <t>OPOMBA:
Pred samim posegom v sistem se je potrebno obvezno uskladit z vzdrževalcem sistema.</t>
    </r>
  </si>
  <si>
    <r>
      <t xml:space="preserve">Demontaža ter ponovna montaža opreme ki je nameščena na spuščen strop, kjer se spuščeni stropi menjajo.
-ostala oprema(ure, SOS, WIFI točke, itd….) - 146kosov
</t>
    </r>
    <r>
      <rPr>
        <b/>
        <sz val="10"/>
        <rFont val="Arial"/>
        <family val="2"/>
        <charset val="238"/>
      </rPr>
      <t>OPOMBA:
Pred samim posegom v sistem se je potrebno obvezno uskladit z vzdrževalcem sistema.</t>
    </r>
  </si>
  <si>
    <t>Stikalni bloki</t>
  </si>
  <si>
    <r>
      <rPr>
        <b/>
        <sz val="10"/>
        <rFont val="Arial"/>
        <family val="2"/>
        <charset val="238"/>
      </rPr>
      <t>=LM-P/1/M etažni razdelilec v pritličju</t>
    </r>
    <r>
      <rPr>
        <sz val="10"/>
        <rFont val="Arial"/>
        <family val="2"/>
        <charset val="238"/>
      </rPr>
      <t xml:space="preserve">
'Stikalni blok izdelan iz pločevine, dimenzije V=2000 Š=600 G=300mm, na 100mm podstavkih. Omara je z vrati, s ključavnico, z montažno ploščo in/ali nosilci opreme, s predalom za načrte, dno omare je zaprto.Stikalni bloki so v zaščiti min IP 20, barva RAL7035 za notranjo montažo in opremljen z naslednjo stikalno opremo, s svetilko ter servisno vtičnico
- 4P FID stikalo 125A, 300mA 'S' (selektivni) ; 1 kos
- 4+0 prenapetostni odvodnik SPD Type II, 20/40kA,  Uc=275V; 1 kos
- P+N KZS stikalo dif. toka Id=30mA, C16A;   10 kos
- P+N KZS stikalo dif. toka Id=30mA, C10A;   4 kos
-  avtomatska varovalka 3P, C16A; 7 kos
- avtomatska varovalka 1P, C16A; 42 kos
- avtomatska varovalka 1P, C10A; 16 kos
- mini kontaktor 2P 16A (AC3) tuljava 230VAC; 2 kos
- Ostala nespecificirana spojna in montažna oprema (nosilci, PVC kanali, PVC zaščita zbiralk, PF vodniki ustreznih premerov in barv za notranje ožičenje, izolirani tulci in ostali spojni in pritrdilni material)
</t>
    </r>
  </si>
  <si>
    <r>
      <rPr>
        <b/>
        <sz val="10"/>
        <rFont val="Arial"/>
        <family val="2"/>
        <charset val="238"/>
      </rPr>
      <t>=LM-P/1/A etažni razdelilec v pritličju</t>
    </r>
    <r>
      <rPr>
        <sz val="10"/>
        <rFont val="Arial"/>
        <family val="2"/>
        <charset val="238"/>
      </rPr>
      <t xml:space="preserve">
'Stikalni blok izdelan iz pločevine, dimenzije V=2000 Š=400 G=300mm, na 100mm podstavkih. Omara je z vrati, s ključavnico, z montažno ploščo in/ali nosilci opreme, s predalom za načrte, dno omare je zaprto.Stikalni bloki so v zaščiti min IP 20, barva RAL7035 za notranjo montažo in opremljen z naslednjo stikalno opremo, s svetilko ter servisno vtičnico
- 4P FID stikalo 63A, 300mA 'S' (selektivni) ; 1 kos
- 4+0 prenapetostni odvodnik SPD Type II, 20/40kA,  Uc=275V; 1 kos
- P+N KZS stikalo dif. toka Id=30mA, C10A;   4 kos
-  avtomatska varovalka 3P, C16A; 2 kos
- avtomatska varovalka 1P, C16A; 24 kos
- avtomatska varovalka 1P, C10A; 12 kos
- Ostala nespecificirana spojna in montažna oprema (nosilci, PVC kanali, PVC zaščita zbiralk, PF vodniki ustreznih premerov in barv za notranje ožičenje, izolirani tulci in ostali spojni in pritrdilni material)
</t>
    </r>
  </si>
  <si>
    <r>
      <rPr>
        <b/>
        <sz val="10"/>
        <rFont val="Arial"/>
        <family val="2"/>
        <charset val="238"/>
      </rPr>
      <t>=LM-P/1/U etažni razdelilec v pritličju</t>
    </r>
    <r>
      <rPr>
        <sz val="10"/>
        <rFont val="Arial"/>
        <family val="2"/>
        <charset val="238"/>
      </rPr>
      <t xml:space="preserve">
'Stikalni blok izdelan iz pločevine, dimenzije V=2000 Š=400 G=300mm, na 100mm podstavkih. Omara je z vrati, s ključavnico, z montažno ploščo in/ali nosilci opreme, s predalom za načrte, dno omare je zaprto.Stikalni bloki so v zaščiti min IP 20, barva RAL7035 za notranjo montažo in opremljen z naslednjo stikalno opremo, s svetilko ter servisno vtičnico
- 4P FID stikalo 63A, 300mA 'S' (selektivni) ; 1 kos
- 4+0 prenapetostni odvodnik SPD Type II, 20/40kA,  Uc=275V; 1 kos
- P+N KZS stikalo dif. toka Id=30mA, C10A;   4 kos
- avtomatska varovalka 1P, C16A; 16 kos
- avtomatska varovalka 1P, C10A; 11 kos
- Ostala nespecificirana spojna in montažna oprema (nosilci, PVC kanali, PVC zaščita zbiralk, PF vodniki ustreznih premerov in barv za notranje ožičenje, izolirani tulci in ostali spojni in pritrdilni material)
</t>
    </r>
  </si>
  <si>
    <t>Elektroinstalacijska dela in oprema</t>
  </si>
  <si>
    <t xml:space="preserve">Priklopi nove opreme:
</t>
  </si>
  <si>
    <t xml:space="preserve">Pisoarji
</t>
  </si>
  <si>
    <t xml:space="preserve">El bojler
</t>
  </si>
  <si>
    <t xml:space="preserve">Prezračevalni ventilator (WC)
</t>
  </si>
  <si>
    <t xml:space="preserve">Kuhalna plošča
</t>
  </si>
  <si>
    <t xml:space="preserve">Električno platno
</t>
  </si>
  <si>
    <t xml:space="preserve">Inštalacijski kanal RIK EL.245/72-ZR, dolžine 2,45m </t>
  </si>
  <si>
    <t xml:space="preserve">Inštalacijski skanal RIK EL.180/150-ZR, dolžine 1,8m </t>
  </si>
  <si>
    <t xml:space="preserve">Inštalacijski skanal RIK EL.13/72-ZR, dolžine 0,13m </t>
  </si>
  <si>
    <t xml:space="preserve">Inštalacijski skanal RIK MK.150/170-SR, dolžine 1,5m </t>
  </si>
  <si>
    <t xml:space="preserve">Inštalacijski skanal RIK EL.50/72-ZR, dolžine 0,5m </t>
  </si>
  <si>
    <t xml:space="preserve">Inštalacijski skanal RIK EL.50/90-ZR, dolžine 0,5m </t>
  </si>
  <si>
    <t xml:space="preserve">Inštalacijski skanal RIK EL.380/72-ZR, dolžine 3,8m </t>
  </si>
  <si>
    <t xml:space="preserve">Inštalacijski skanal RIK EL.147/150-ZR, dolžine 1,47m </t>
  </si>
  <si>
    <t xml:space="preserve">Inštalacijski skanal RIK EL.375/72-ZR, dolžine 3,75m </t>
  </si>
  <si>
    <t xml:space="preserve">Inštalacijski skanal RIK EL.340/72-ZR, dolžine 3,4m </t>
  </si>
  <si>
    <t xml:space="preserve">Inštalacijski skanal RIK EL.280/72-ZR, dolžine 2,8m </t>
  </si>
  <si>
    <t xml:space="preserve">Inštalacijski skanal RIK EL.360/72-ZR, dolžine 3,6m </t>
  </si>
  <si>
    <t xml:space="preserve">Inštalacijski skanal RIK EL.250/72-ZR, dolžine 2,5m </t>
  </si>
  <si>
    <t>Vtičnice za vgradnjo v RIK kanal skupaj s nosilcem in masko v naslednjih različnih kombinacijah:</t>
  </si>
  <si>
    <t xml:space="preserve"> - dvojna vtičnica 230V bele barve(antibakterijska), 16A - dovod mreža</t>
  </si>
  <si>
    <t xml:space="preserve"> - dvojna vtičnica 230V rdeče barve(antibakterijska), 16A - dovod agregat</t>
  </si>
  <si>
    <t xml:space="preserve"> - dvojna vtičnica 230V zelene barve (antibakterijska), 16A - dovod UPS</t>
  </si>
  <si>
    <t xml:space="preserve"> - 1xRJ45 cat6a</t>
  </si>
  <si>
    <t xml:space="preserve"> - 2xRJ45 cat6a</t>
  </si>
  <si>
    <t>Enojna p/o vtičnica P+N+E, 16A komplet s p/o dozo s pokrovom (za mokre prostore), v beli barvi.</t>
  </si>
  <si>
    <t>Enojna n/o vtičnica P+N+E, 16A komplet s n/o dozo, v beli barvi.</t>
  </si>
  <si>
    <t>Petpolna p/o fiksna 16A priključnica v kompletu z dozo</t>
  </si>
  <si>
    <t>Doza D.I.P. (doza za izenačitve potencialov) PS 49 za vgradnjo v montažno steno. V kompletu s priključno sponko z vijaki.</t>
  </si>
  <si>
    <t>Izvedba tesnjenja kabelskih prehodov na prehodih požarnih con z ognjevarno maso.E30</t>
  </si>
  <si>
    <t>m2</t>
  </si>
  <si>
    <t>Kabelske police pocinkane, s stropno/stensko kozolo in pritrdilnim materialom</t>
  </si>
  <si>
    <t>PK200</t>
  </si>
  <si>
    <t>PK100</t>
  </si>
  <si>
    <t>PK50</t>
  </si>
  <si>
    <t>Instalacijski kabel požarne  klasifikacije B2ca s1 d2 a1  uvlečen v toge instalacijske cevi ali položen na kabelsko polico:</t>
  </si>
  <si>
    <r>
      <t>N2XH-J 5x2,5mm</t>
    </r>
    <r>
      <rPr>
        <vertAlign val="superscript"/>
        <sz val="10"/>
        <rFont val="Arial"/>
        <family val="2"/>
        <charset val="238"/>
      </rPr>
      <t xml:space="preserve">2 </t>
    </r>
  </si>
  <si>
    <r>
      <t>N2XH-J 3x2,5mm</t>
    </r>
    <r>
      <rPr>
        <vertAlign val="superscript"/>
        <sz val="10"/>
        <rFont val="Arial"/>
        <family val="2"/>
        <charset val="238"/>
      </rPr>
      <t xml:space="preserve">2 </t>
    </r>
  </si>
  <si>
    <r>
      <t>N2XH -J 5x1,5mm</t>
    </r>
    <r>
      <rPr>
        <vertAlign val="superscript"/>
        <sz val="10"/>
        <rFont val="Arial"/>
        <family val="2"/>
        <charset val="238"/>
      </rPr>
      <t xml:space="preserve">2 </t>
    </r>
    <r>
      <rPr>
        <sz val="10"/>
        <rFont val="Arial"/>
        <family val="2"/>
        <charset val="238"/>
      </rPr>
      <t>(DALi razsvetljava)</t>
    </r>
  </si>
  <si>
    <r>
      <t>N2XHM  2x1,5mm</t>
    </r>
    <r>
      <rPr>
        <vertAlign val="superscript"/>
        <sz val="10"/>
        <rFont val="Arial"/>
        <family val="2"/>
        <charset val="238"/>
      </rPr>
      <t xml:space="preserve">2 </t>
    </r>
    <r>
      <rPr>
        <sz val="10"/>
        <rFont val="Arial"/>
        <family val="2"/>
        <charset val="238"/>
      </rPr>
      <t>(ura)</t>
    </r>
  </si>
  <si>
    <t>VodnikI  za izenačevanje potencialov požarne  klasifikacije Cca s1 d2 a1 za povezavo kovinskih mas,uvlečen v toge instalacijske cevi, položene na distančne objemke, skupaj s cevmi in distančniki:</t>
  </si>
  <si>
    <t>P/F-Y  4 (HO7ZZ-F)</t>
  </si>
  <si>
    <t>P/F-Y  6 (HO7ZZ-F)</t>
  </si>
  <si>
    <t>P/F-Y  16 (HO7ZZ-F)</t>
  </si>
  <si>
    <t>PK kabelske police PK 100 vključno z nosilci ter pritrdilnim materialom</t>
  </si>
  <si>
    <t xml:space="preserve">Instalacijske negorljive rebraste cevi premerov od 16-40 mm za nadometno polaganje na stropu znotraj spuščenega stropa skupaj s  pritrdilni elementi (na prehodu polica - porabnik)- ocenjeno
</t>
  </si>
  <si>
    <t>Dobava in montaža nadometnih razvodnih doz za montažo na kabelske police, različnih dimenzij, z min  4 uvodnice, IP44 - ocenjeno</t>
  </si>
  <si>
    <t>Dobava in montaža podometnih razvodnih doz za betonske/zidane s pokrovom, različnih dimenzij - ocenjeno</t>
  </si>
  <si>
    <t>Izdelava prebojev v betonski steni premera  50mm</t>
  </si>
  <si>
    <t>Meritve izolacijske upornosti, upornosti zanke
močnostnih in krmilnih tokokrogov, meritve neprekinjenosti zaščitnega vodnika ter
ozemljitvenega vodnika - za celotni objekt 
(za  približno 150 tokokrogov)</t>
  </si>
  <si>
    <t xml:space="preserve">Izdelava dokazila o zanesljivosti </t>
  </si>
  <si>
    <t>Telekomunikacijska oprema</t>
  </si>
  <si>
    <t>ZAHTEVE za kable:
Kabli moraj biti  Cat 6a
1 Gbit/s ready (500 MHz)
Kabli morajo biti tipa LSFROH (Low smoke free of halogen).
Izvedene meritve vsekega posameznega komunikacijskega priključka.
Izvedbena dokumentacije s priloženimi meritvami.
Minimalno 10 let garancije na izvedbo in vgrajen material</t>
  </si>
  <si>
    <t>OPOMBA: Aktivna TK oprema ni ni predmet popisov in ni zajeta</t>
  </si>
  <si>
    <r>
      <rPr>
        <b/>
        <sz val="10"/>
        <rFont val="Arial"/>
        <family val="2"/>
        <charset val="238"/>
      </rPr>
      <t>-KV.</t>
    </r>
    <r>
      <rPr>
        <sz val="10"/>
        <rFont val="Arial"/>
        <family val="2"/>
        <charset val="238"/>
      </rPr>
      <t>pritlicje
Sistemska, 19'' samostoječa komunikacijska omara, dimenzij 800x1970x800mm, uporabna višina 42HE, raster za HU opremo, konstrukcija iz Al-Fe nosilnih profilov, sprednja vrata - kovinski okvir s steklom in ključavnico, vse stranice z ključavnico, zgornji pokrov s hladilnimi režami, največja obremenitev do 400 Kg.  Opremljena z naslednjo opremo v kompletu s pritrdilnim matrijalom:
-patch panel Cat6a, 24x RJ-45, 1HE; 5 kos
-internetno stikalo Cisco C9200L-48P-4X- 2 kos
-optični delilnik za SM vlakna s 12 FC spojniki; 1 kos
-organizator kablov 1HE; 6 kos
-Hladilna enota s termostatom in stikalom; 1 kos
-Razdelilec za 19" komunikacijsko omaro, 8x 230V AC vtičnice, prenapetostna zaščita, stikalo za vklop/izklop, varovalka 16A, višina 1HE; 2 kos
-Povezovalni kabel, U/FTP, Cat.6a,  RJ-45/RJ-45, L=1,5m; 105 kos
-UPS za montažo v 19'' komunikacijsko omaro, manj kot 7% odstopanja od sinusnega signala, 2x 230VAC schuko vtičnice, RS232, USB, LAN vmesnik za upravljanje, odzivni čas 2ms, vgrajen LCD display za kontrolo in prikaz kapacitete, avtonomija vsaj 15 min pri polni obremenitvi od cca 1kW; 1 kos</t>
    </r>
  </si>
  <si>
    <t xml:space="preserve">Demontaža obstoječe TK vozlišča na hodniku v prostoru P.69 ter premontaža opreme v novo TK prostotoječe Tk vozlišče. KV.pritlicje. Pred izvedbo del je obvezna uskladitev del z servisno službo univerzalnega vozlišča UKC-ja. </t>
  </si>
  <si>
    <t>Ozemljitev komunikacijskega vozlišča z ozemljitvenim vodnikom P/F-Y 16mm2, uvlečenim v instalacijsko cev</t>
  </si>
  <si>
    <t xml:space="preserve"> - 1xRJ45 cat6a za RIK kanal</t>
  </si>
  <si>
    <t xml:space="preserve"> - 2xRJ45 cat6a za RIK kanal</t>
  </si>
  <si>
    <t xml:space="preserve"> - 2xRJ45 cat6a vključno z podometno dozo, okrasnim, nosilcem ter okrasnim okvirjem</t>
  </si>
  <si>
    <t>Dobava in polaganje kabelskih vodnikov univerzalnega in TK ožičenja delno na kabelske police in delno v zaščitne cevi:</t>
  </si>
  <si>
    <t>UTP Cat 6a (LSFOH)</t>
  </si>
  <si>
    <t>Optični kabel singlemod vlakna 12x9/125um (LSFOH)</t>
  </si>
  <si>
    <t>Zaključevanje optičnih kablov v vozlišču</t>
  </si>
  <si>
    <t>Zaključevanje in priklop UTP kabla v vtičnicah</t>
  </si>
  <si>
    <t>Zaključevanje in priklop UTP kabla za TK in IT priključke na ''patch'' panele v vozliščih</t>
  </si>
  <si>
    <t>Meritve ožičenje cat.6</t>
  </si>
  <si>
    <t>Meritve Optika</t>
  </si>
  <si>
    <t>Požarno javljanje</t>
  </si>
  <si>
    <t>OPOMBA:
Pred samim posegom v sistem požarnega javljanja se je potrebno obvezno uskladit z vzdrževalcem sistema Akoda d.o.o.</t>
  </si>
  <si>
    <t>Montaža sistema avtomatskega javljanja na zmontirana in zvezana podnožja, pripravljene instalacije, (podnožja, ročne javljanike, sirene in ostale elemente zveže in označi instalater)</t>
  </si>
  <si>
    <t>Optični javljalnik dima z vgrajeno ASA tehnologijo in vgrajenim izolatorjem zanke; serija S-Line
Podnožje javljalnikov za adresibilne javljalnike
Dodatno podnožje za javljalnike
Označevalna ploščica za zapisne lističe</t>
  </si>
  <si>
    <t>Elektronika ročnega javljalnika Sinteso; indirektni način proženja
Ohišje rdeče barve za ročni javljalnik; za FDME223
Oznaka elementa; ploščica rdeča z belim napisom 40x18
Piktogram RJ po SIST 1013 velikosti 125x125mm</t>
  </si>
  <si>
    <t>Štirikanalni vhodni/izhodni modul (4x izhod /4x vhodi) z vgrajenim izolatorjem zanke; relejski izhodi 4 A
Ohišje za modul, IP 65
Oznaka elementa; ploščica rdeča z belim napisom 40x18</t>
  </si>
  <si>
    <t>Adresna alarmna sirena rdeče barve z belo bliskavico, 99dB
Podnožje za adresibilne sirene
Oznaka elementa; ploščica rdeča z belim napisom 40x18
Piktogram požarnih siren po SIST 1013 velikosti 125x125mm</t>
  </si>
  <si>
    <t>Programiranje sistema za avtomatsko javljanje požara, spuščanje v pogon testiranje.</t>
  </si>
  <si>
    <t>Dograditev licence za varnostni centralno nadzorni sistem DESIGO CC, ki vključuje :
- Priključitev dodatnih elementov javljanja požara, 
- Vsa potrebna oprema za izvedbo priključitve na obstoječi nadzorni sistem.</t>
  </si>
  <si>
    <t xml:space="preserve">Integracija na osnovno nadzorno postajo: Izdelava ekranskih prikazov; Prilagajanje in vnašanje ustreznih tlorisnih podlog; Verifikacija in validacija sistema na obstoječem varnostnem nadzornem sistemu Siemens MM8000, v obsegu :
- centralna naprava za javljanje požara 
- ethernet povezave
- javljalniki, vzorčne komore, hupe / bliskavice, tipka, krmilni vmesniki, ročni javljalniki...
</t>
  </si>
  <si>
    <t xml:space="preserve">Pregled sistema s strani pooblaščene institucije  in PRIDOBITEV  POTRDILA -POŽARNO JAVLJANJE </t>
  </si>
  <si>
    <t>Vris elementov v delovno verzijo PZI projektne dokumentacije</t>
  </si>
  <si>
    <t>PID projektna dokumentacija v dveh izvodih</t>
  </si>
  <si>
    <t>Kontrola pristopa</t>
  </si>
  <si>
    <t>OPOMBA:
Pred samim posegom v sistem kotrole pristopa se je potrebno obvezno uskladit z vzdrževalcem sistema Četrtapot d.o.o.</t>
  </si>
  <si>
    <t xml:space="preserve">Demontaža obstoječe opreme v pritličju kjer se izvede celovita obnova
</t>
  </si>
  <si>
    <t>Terminal za registracijo delovnega časa, TFT LCD barvni ekran na dotik, ločljivosti 640x480, avtomatska prepoznava dogodka, prikaz informacij iz baze, programabilne tipke, proženje IP kamere, LED signalizacija, vgrajen čitalnik kartic 13,56 MHz, lokalni pomnilnik dogodkov, embedded Linux 3.6, ČETRTA POT TA500 ali enakovredno</t>
  </si>
  <si>
    <t>LAN &amp; PoE extender, 2xRJ-45, 1 Gbps</t>
  </si>
  <si>
    <t>Opcionalno v primeru zaklepanja vrat:</t>
  </si>
  <si>
    <t>Varnostni terminal kontrole pristopa, možnost priklopa do 4 vrat, komunikacija TCP-IP, napajanje 230Vac, vgrajen napajalnik 12Vdc, baterijsko napajanje LiFePo4, lokalni pomnilnik dogodkov, ustreza SIST EN 50133-1, 4 vtiči za SAM varnostne kartice, (razred 3, kategorija B), samostojno delovanje z bazo do 100.000 oseb / ID medijev, velik pomnilnik za bazo kartic, tabele in hranjenje dogodkov, kot npr. ČETRTA POT VT-500 ali enakovredno</t>
  </si>
  <si>
    <t>Čitalnik kartic, domet 6 cm, komunikacija RS-485- 4WX, napajanje 12Vdc, poraba 150mA, protokol DESFire EV2 (13,56 MHz) CM03/TPH 13M, skupaj z ohišjem ali enakovredno</t>
  </si>
  <si>
    <t>Električni prijemnik, standardni, z mikrostikalom za zaznavanje stanja odprtosti vrat, napajanje 12Vdc, kot npr. eff eff 1705 RR ali enakovredno</t>
  </si>
  <si>
    <t>Samozapiralo - velikost 4</t>
  </si>
  <si>
    <t>UTP Cat6a 4x2x24AWG (LSFOH)</t>
  </si>
  <si>
    <t>70</t>
  </si>
  <si>
    <t>Montaža in povezovanje vseh naprav. Programiranje, zagon, nastavitev pravic dostopa in funkcionalni preizkus delovanja celotnega sistema</t>
  </si>
  <si>
    <t>Zasilna razsvetljava</t>
  </si>
  <si>
    <t>OPOMBA:
Pred samim posegom v sistem zasilne razsvetljave na centralno baterijo  se je potrebno obvezno uskladit z vzdrževalcem sistema MTSI d.o.o.</t>
  </si>
  <si>
    <t>71</t>
  </si>
  <si>
    <t>72</t>
  </si>
  <si>
    <t>Z2 Vgradna svetilka varnostne razsvetljave, za osvetljevanje evakuacijskih poti, 4 W / LED, ohišje iz polikarbonata RAL 9003, visoko presevne PMMA leče, 4 urna avtonomija, pripravni spoj, IP65, kot npr.: BEGHELLI DOT AE LG230 IP65 4 W/LED IP65 (17880) LEČA WIDE</t>
  </si>
  <si>
    <t>73</t>
  </si>
  <si>
    <t>P1 Nadgradna svetilka varnostne razsvetljave, za označevanje evakuacijskih poti, 2 W / LED, ohišje polikarbonata RAL 9003, visoko učinkovit optični sistem z osvetlitvijo ozadja, 3 urna avtonomija, trajni spoj, IP40, kot npr.: BEGHELLI EXIT LGS230 DF20M 2 W/LED (17911) RAVNO</t>
  </si>
  <si>
    <t>74</t>
  </si>
  <si>
    <t>P2 Nadgradna svetilka varnostne razsvetljave, za označevanje evakuacijskih poti, 2 W / LED, ohišje polikarbonata RAL 9003, visoko učinkovit optični sistem z osvetlitvijo ozadja, 3 urna avtonomija, trajni spoj, IP40, kot npr.: BEGHELLI EXIT LGS230 DF20M 2 W/LED (17911) LEVO/DESNO</t>
  </si>
  <si>
    <t>75</t>
  </si>
  <si>
    <t>R Fotoluminiscenčni piktogram za označevanje evakuacijskih poti, smer ravno, kot npr.: FOTOLUMINISCENČNI PIKTOGRAM 15X30 RAVNO</t>
  </si>
  <si>
    <t>76</t>
  </si>
  <si>
    <t>D Fotoluminiscenčni piktogram za označevanje evakuacijskih poti, smer desno, kot npr.: FOTOLUMINISCENČNI PIKTOGRAM 15X30 DESNO</t>
  </si>
  <si>
    <t>77</t>
  </si>
  <si>
    <t>L Fotoluminiscenčni piktogram za označevanje evakuacijskih poti, smer levo, kot npr.: FOTOLUMINISCENČNI PIKTOGRAM 15X30 LEVO</t>
  </si>
  <si>
    <t>78</t>
  </si>
  <si>
    <t>KONFIGURACIJA SVETILK NA OBSTOJEČO CB</t>
  </si>
  <si>
    <t>79</t>
  </si>
  <si>
    <t>Kabel:</t>
  </si>
  <si>
    <t>80</t>
  </si>
  <si>
    <t>NHXHM-J 3X2,5MM2 požarne klasifikacije B2ca s1d2a1</t>
  </si>
  <si>
    <t>NADZORNO-KRMILNI SISTEMI IN MONITORING PORABE ENERGIJE</t>
  </si>
  <si>
    <t>9.1.2</t>
  </si>
  <si>
    <t>STIKALNI BLOK =R+TOP - TOPLOTNA POSTAJA</t>
  </si>
  <si>
    <t>Stikalni blok
800x1600x400 z z montažno ploščo, žepom za dokumentacijo
z coklom 800x500x400
Razdelilniki so nadometne prostostoječe ali zidne izvedbe, izdelani iz dekapirane jeklene pločevine in profilov, opleskani z osnovno in končno barvo. Opremljeni so z vrati po robu obloženimi z gumijastim profilom, ključavnico s prednje strani, in žepom za načrte formata A4 z notranje strani. Vsak element mora imeti trajno oznako iz tokovne sheme.</t>
  </si>
  <si>
    <t>Grebenasto stikalo, 0-I, 32A, 1p - glavno
Tip: T3-1-8200/EA/SVB, Eaton</t>
  </si>
  <si>
    <t>Instalicijaka varovalka 4A enopolna
Tip: C4/1p, Eaton</t>
  </si>
  <si>
    <t>Instalicijaka varovalka 6A enopolna
Tip: C6/1p, Eaton</t>
  </si>
  <si>
    <t>Instalicijaka varovalka 10A enopolna
Tip: C10/1p, Eaton</t>
  </si>
  <si>
    <t>Instalicijaka varovalka 6A/DC enopolna
Tip: C6/2pDC, Eaton</t>
  </si>
  <si>
    <t>1.7</t>
  </si>
  <si>
    <t>Prenapetostni odvodnika
Tip; PRD65r(1P+N), Schnaider</t>
  </si>
  <si>
    <t>1.8</t>
  </si>
  <si>
    <t>Vtičnica za na DIN letev 16A/230V
Tip: REG-SD230, Eaton</t>
  </si>
  <si>
    <t>1.9</t>
  </si>
  <si>
    <t>Termostat hlajenja omare
Tip: SK 3110, Rittal</t>
  </si>
  <si>
    <t>1.10</t>
  </si>
  <si>
    <t>Ventilatorska enota hlajenja komplet z rešetkami
Tip: SK3323.07, Rittal</t>
  </si>
  <si>
    <t>1.11</t>
  </si>
  <si>
    <t>Prezračevalna slepa rešetka , Ritall</t>
  </si>
  <si>
    <t>1.12</t>
  </si>
  <si>
    <t>Usmernik 220VAC/24VDC - 3A
Tip: CP SNT 24VDC-3A, Weildmuller</t>
  </si>
  <si>
    <t>1.13</t>
  </si>
  <si>
    <t>Miniatrurni rele 2xNCO, 6A, tuljava 230V
komplet z podnožjem
Tip: RCMKIT-I 230VAC 2CO LD, Weildmuller</t>
  </si>
  <si>
    <t>1.14</t>
  </si>
  <si>
    <t>Krmilno procesorska CPU enota komplet zkonektorji
Tip: POL648.80/STD,TCP/IP, HMI, MODBUS, Siemens</t>
  </si>
  <si>
    <t>1.15</t>
  </si>
  <si>
    <t>Razšritvena enota komplet z konektorji in povezovalnimi kabli
Tip:POL 965.0, Siemes</t>
  </si>
  <si>
    <t>1.16</t>
  </si>
  <si>
    <t>M_bus komunikacijski modul
Tip: POL 907, Siemens</t>
  </si>
  <si>
    <t>1.17</t>
  </si>
  <si>
    <t>Vrstični displej komplet z povezovalni kablom
Tip: POL 871.72, Siemens</t>
  </si>
  <si>
    <t>M_bus repetiror
Tip: MBUS-REP125, Solimus GmbH</t>
  </si>
  <si>
    <t>1.18</t>
  </si>
  <si>
    <t>Signalna svetilka, zelena, ravna ,pritrdilni element in
LED dioda, bela, 85-264VAC, 5-15mA
Tip: M22-L-G+M22-A+M22-CLED230-W, Eaton</t>
  </si>
  <si>
    <t>1.19</t>
  </si>
  <si>
    <t>Signalna svetilka, rdečaa, ravna ,pritrdilni element  in LED dioda, bela, 85-264VAC, 5-15mA
Tip: M22-L-R+M22-A+M22-CLED230-W, Eaton</t>
  </si>
  <si>
    <t>1.20</t>
  </si>
  <si>
    <t>Miniatuno preklopno stikalo 1, 0, 2 za montažo na vrata
Tip: TM-1-8210/EZ. Eaton</t>
  </si>
  <si>
    <t>1.21</t>
  </si>
  <si>
    <r>
      <t>Vrstne spoka 4mm</t>
    </r>
    <r>
      <rPr>
        <vertAlign val="superscript"/>
        <sz val="10"/>
        <rFont val="Calibri"/>
        <family val="2"/>
        <charset val="238"/>
      </rPr>
      <t xml:space="preserve">2
</t>
    </r>
    <r>
      <rPr>
        <sz val="10"/>
        <rFont val="Calibri"/>
        <family val="2"/>
        <charset val="238"/>
      </rPr>
      <t>Tip: WDU 4</t>
    </r>
  </si>
  <si>
    <t>1.22</t>
  </si>
  <si>
    <r>
      <t>Vrstne spoka 2,5mm</t>
    </r>
    <r>
      <rPr>
        <vertAlign val="superscript"/>
        <sz val="10"/>
        <rFont val="Calibri"/>
        <family val="2"/>
        <charset val="238"/>
      </rPr>
      <t xml:space="preserve">2
</t>
    </r>
    <r>
      <rPr>
        <sz val="10"/>
        <rFont val="Calibri"/>
        <family val="2"/>
        <charset val="238"/>
      </rPr>
      <t>Tip: WDU 2,5</t>
    </r>
  </si>
  <si>
    <t>1.23</t>
  </si>
  <si>
    <r>
      <t>Vrstne spoka 2,5mm</t>
    </r>
    <r>
      <rPr>
        <vertAlign val="superscript"/>
        <sz val="10"/>
        <rFont val="Calibri"/>
        <family val="2"/>
        <charset val="238"/>
      </rPr>
      <t>2</t>
    </r>
    <r>
      <rPr>
        <sz val="10"/>
        <rFont val="Calibri"/>
        <family val="2"/>
        <charset val="238"/>
      </rPr>
      <t xml:space="preserve"> ločilna</t>
    </r>
    <r>
      <rPr>
        <vertAlign val="superscript"/>
        <sz val="10"/>
        <rFont val="Calibri"/>
        <family val="2"/>
        <charset val="238"/>
      </rPr>
      <t xml:space="preserve">
</t>
    </r>
    <r>
      <rPr>
        <sz val="10"/>
        <rFont val="Calibri"/>
        <family val="2"/>
        <charset val="238"/>
      </rPr>
      <t>Tip: WTR 2,5</t>
    </r>
  </si>
  <si>
    <t>1.24</t>
  </si>
  <si>
    <t xml:space="preserve">Izdelava programske opreme na nivoju krmilnika </t>
  </si>
  <si>
    <t>1.25</t>
  </si>
  <si>
    <t>Izdelava programske opreme na SCADA</t>
  </si>
  <si>
    <t>1.26</t>
  </si>
  <si>
    <t>Vezni material za ožičenje</t>
  </si>
  <si>
    <t>1.27</t>
  </si>
  <si>
    <t>Kabelski kanali</t>
  </si>
  <si>
    <t>1.28</t>
  </si>
  <si>
    <t>Drobni material</t>
  </si>
  <si>
    <t>1.29</t>
  </si>
  <si>
    <t>Testiranje in preizkus</t>
  </si>
  <si>
    <t>1.30</t>
  </si>
  <si>
    <t>Izdelava PID dokumentacije</t>
  </si>
  <si>
    <t>STIKALNI BLOK =R+HL - HLADILNA POSTAJA</t>
  </si>
  <si>
    <t>Stikalni blok
800x2000x400 z z montažno ploščo, žepom za dokumentacijo
z coklom 800x100x400
Razdelilniki so nadometne prostostoječe ali zidne izvedbe, izdelani iz dekapirane jeklene pločevine in profilov, opleskani z osnovno in končno barvo. Opremljeni so z vrati po robu obloženimi z gumijastim profilom, ključavnico s prednje strani, in žepom za načrte formata A4 z notranje strani. Vsak element mora imeti trajno oznako iz tokovne sheme.</t>
  </si>
  <si>
    <t>Grebenasto stikalo, 0-I, 63A, 3p - glavno
Tip: PN1-63+NZM1/2-XV4+NZM1-XBR+NZM1-XTVD, Eaton</t>
  </si>
  <si>
    <t>Instalicijaka varovalka 16A tropolna
Tip: C16/3p, Eaton</t>
  </si>
  <si>
    <t>2.7</t>
  </si>
  <si>
    <t>Prenapetostni odvodnika
Tip; PRD65r(3P+N), Schnaider</t>
  </si>
  <si>
    <t>2.8</t>
  </si>
  <si>
    <t>2.9</t>
  </si>
  <si>
    <t>2.10</t>
  </si>
  <si>
    <t>2.11</t>
  </si>
  <si>
    <t>Usmernik 220VAC/24VDC - 5A
Tip: CP SNT 24VDC-3A, Weildmuller</t>
  </si>
  <si>
    <t>2.12</t>
  </si>
  <si>
    <t>Močnostni kontaktor 3kW, tuljava 230VAC
Tip: DILM7-10, Eaton:</t>
  </si>
  <si>
    <t>2.13</t>
  </si>
  <si>
    <t>2.14</t>
  </si>
  <si>
    <t>2.15</t>
  </si>
  <si>
    <t>2.16</t>
  </si>
  <si>
    <t>2.17</t>
  </si>
  <si>
    <t>Komunikacijsko stikalo 10/100Base - 5 portno
Tip: EDS 205, MOXA</t>
  </si>
  <si>
    <t>2.18</t>
  </si>
  <si>
    <t>Industrijski Ethernet prehod RTU/Profinet
Tip: MGate 5134, MOXA</t>
  </si>
  <si>
    <t>2.19</t>
  </si>
  <si>
    <t>2.20</t>
  </si>
  <si>
    <t>Signalna svetilka, rdečaa, ravna ,pritrdilni element in
LED dioda, bela, 85-264VAC, 5-15mA
Tip: M22-L-R+M22-A+M22-CLED230-W, Eaton</t>
  </si>
  <si>
    <t>2.21</t>
  </si>
  <si>
    <t>2.22</t>
  </si>
  <si>
    <t>2.23</t>
  </si>
  <si>
    <t>2.24</t>
  </si>
  <si>
    <t>2.25</t>
  </si>
  <si>
    <t>2.26</t>
  </si>
  <si>
    <t>2.27</t>
  </si>
  <si>
    <t>2.28</t>
  </si>
  <si>
    <t>2.29</t>
  </si>
  <si>
    <t>2.30</t>
  </si>
  <si>
    <t>2.31</t>
  </si>
  <si>
    <t>OSTALO</t>
  </si>
  <si>
    <t>Meritve elekričnih instalacij</t>
  </si>
  <si>
    <t>Oznake kablov in el. Opreme</t>
  </si>
  <si>
    <t>Zagon in preizkus delovanja</t>
  </si>
  <si>
    <t>z. št.</t>
  </si>
  <si>
    <t>Opis dela</t>
  </si>
  <si>
    <t>ME</t>
  </si>
  <si>
    <t>količina</t>
  </si>
  <si>
    <t>cena/enoto</t>
  </si>
  <si>
    <t>skupaj</t>
  </si>
  <si>
    <t>STROJNE INŠTALACIJE  - REKAPITULACIJA:</t>
  </si>
  <si>
    <t>7.1.0</t>
  </si>
  <si>
    <t>UKREPI NA OGREVALNEM SISTEMU</t>
  </si>
  <si>
    <t>7.2.1</t>
  </si>
  <si>
    <t>HLADILNI IN KLIMATIZACIJSKI SISTEMI</t>
  </si>
  <si>
    <t xml:space="preserve">5.1.4.2 </t>
  </si>
  <si>
    <t>RUŠITVENA IN ODSTRANITVENA DELA</t>
  </si>
  <si>
    <t>7.3.2</t>
  </si>
  <si>
    <t>PREZRAČEVALNI SISTEMI</t>
  </si>
  <si>
    <t>7.1.1</t>
  </si>
  <si>
    <t>PARNA POSTAJA</t>
  </si>
  <si>
    <t>7.4.1</t>
  </si>
  <si>
    <t>PRITLIČJE VODOVOD KANALIZACIJA</t>
  </si>
  <si>
    <t>SKUPNO BREZ DDV</t>
  </si>
  <si>
    <t>KOMPAKTNA TOPLOTNA POSTAJA ZA OGREVANJE</t>
  </si>
  <si>
    <t>Parametri:</t>
  </si>
  <si>
    <t>priključna  moč: Q = 348,277 kW</t>
  </si>
  <si>
    <t>zimsko obratovanje</t>
  </si>
  <si>
    <t>primar: 110/48 °C, PN16  DN50</t>
  </si>
  <si>
    <t>sekundar: 55/45 °C, PN6  DN100</t>
  </si>
  <si>
    <t>Kompaktna toplotna postaja za ogrevanje je sestavljena iz naslednjih elementov:</t>
  </si>
  <si>
    <t>Primar</t>
  </si>
  <si>
    <t>Regulator diferenčnega tlaka, navojne izvedbe, s priključki za uvaritev, vključno z montažnim materialom.</t>
  </si>
  <si>
    <t>PN16 DN25</t>
  </si>
  <si>
    <t xml:space="preserve">Kvs = 8,0 m3/h </t>
  </si>
  <si>
    <t>V  = 6,33 m3/h</t>
  </si>
  <si>
    <t>dp  = 63 kPa</t>
  </si>
  <si>
    <t>ustreza SAMSON, tip 45-4, DN25, PN16, kvs=8,0 m3/h, nastavljen na 2 bar.</t>
  </si>
  <si>
    <t>Prehodni regulacijski ventil s pogonom z varnostno funkcijo, navojne izvedbe, s priključki za uvaritev, vključno z montažnim materialom.</t>
  </si>
  <si>
    <t>PN16 DN20</t>
  </si>
  <si>
    <t xml:space="preserve">Kvs = 4,0 m3/h </t>
  </si>
  <si>
    <t>V  = 4,83 m3/h</t>
  </si>
  <si>
    <t>dp  = 146 kPa</t>
  </si>
  <si>
    <t>ustreza SAMSON, tip 3222, DN20, PN16, kvs=4,0 m3/h s pogonom 5827-A11/230V</t>
  </si>
  <si>
    <t>Razstavljivi ploščni toplotni prenosnik protitočne izvedbe, sestavljen iz nosilnih tlačnih plošč iz ogljikovega jekla in vmesnih plošč za prenos toplote in podstavka. Vmesne plošče so izdelane iz nerjavnega jekla AISI 304 (1.4301), debeline 0.4 mm, tesnila iz EPDMC. Čokoladni vzorec na ploščah omogoča optimalen prenos toplote. Navojni priključki 2" po standardu ISO 228 (primar/sekundar). Primeren za temperature do 110 °C in tlačno stopnjo PN16/16 (primar/sekundar).</t>
  </si>
  <si>
    <t>Zmogljivost prenosnika toplote je certificirana po AHRI standardu, kar zagotavlja specificirano moč, temperaturne režime in padec tlaka!</t>
  </si>
  <si>
    <t>Medij: primar voda, sekundar voda</t>
  </si>
  <si>
    <t>Q = 348,3 kW</t>
  </si>
  <si>
    <t>PRIMAR: 110/48°C, PN16, dpp = 0,5 kPa</t>
  </si>
  <si>
    <t>SEKUNDAR: 55/45°C, PN16, dps = 12,7 kPa</t>
  </si>
  <si>
    <t>ustreza ALFA LAVAL, tip AQ2T-PFG Alloy 304, EPDMC, 59pl AHRI Certified</t>
  </si>
  <si>
    <t>Merilo porabljene toplote KAMSTRUP, overjeno, sestavljeno iz:</t>
  </si>
  <si>
    <t xml:space="preserve"> - hidravlične enote ULTRAFLOW 54 qp 6,0 DN25</t>
  </si>
  <si>
    <t xml:space="preserve"> - računske enote MULTICAL 603 Pt500</t>
  </si>
  <si>
    <t xml:space="preserve"> - dveh temperaturnih tipal direct Pt500,</t>
  </si>
  <si>
    <t xml:space="preserve"> - vmesnega kosa v dimenzijah hidravlične enote,</t>
  </si>
  <si>
    <t xml:space="preserve"> - NB-IoT, imp. vhoda  (A,B) vključena SIM, urno odčitavanje za 8 let</t>
  </si>
  <si>
    <t xml:space="preserve"> - Zunanja antena z 2,5 m kabla za GSM/GPRS ter wireless M-bus</t>
  </si>
  <si>
    <t xml:space="preserve"> - omrežnega napajalnika 230 V high power,</t>
  </si>
  <si>
    <t xml:space="preserve"> - vsega tesnilnega in pritrdilnega materiala.</t>
  </si>
  <si>
    <t>Vn = 6,0 m3/h</t>
  </si>
  <si>
    <t>V = 4,83 m3/h</t>
  </si>
  <si>
    <t>dp = 15 kPa</t>
  </si>
  <si>
    <t>ustreza KAMSTRUP, ULTRAFLOW 54 + MULTICAL 603, DN25, PN16, Mbus, z zunanjo anteno ter omrežnim napajalnikom 230 V</t>
  </si>
  <si>
    <t>Zaporni ventil za vročo vodo, s prirobničnimi priključki do 150°C, komplet z montažnim in pritrdilnim materialom, proizvod Klinger</t>
  </si>
  <si>
    <t>DN50</t>
  </si>
  <si>
    <t>DN15 (izpust)</t>
  </si>
  <si>
    <t>Lovilnik nesnage z magnetnim vložkom, za vročo vodo  temperature do 150°C, s prirobničnimi priključki, komplet s protiprirobnicami, tesnili in vijaki.</t>
  </si>
  <si>
    <t>Manometer, za območje tlakov 0 - 16 bar, premera 80 mm</t>
  </si>
  <si>
    <t>Pipa za manometer za nazivni tlak 16 bar in temperaturo 150°C.</t>
  </si>
  <si>
    <t>Termometer za merilno območje 0 - 150 °C, vključno s tulko za vgraditev v cev, premera 80 mm</t>
  </si>
  <si>
    <t>Potopno temperaturno tipalo za omejevanje temperature povratka, vključno  s tulko, kompletno z montažnim materialom</t>
  </si>
  <si>
    <t>Cevovodi vključno s fazoni in cevnimi pritrdili, iz jeklenih cevi iz celega po DIN2448, material P235TR1 (St 37-0), spajanje z varjenjem.</t>
  </si>
  <si>
    <t>DN15</t>
  </si>
  <si>
    <t xml:space="preserve">Pleskanje cevovodov in konzol, dvakrat z osnovnim premazom po predhodnem čiščenju rje. </t>
  </si>
  <si>
    <t>Delo in drobni, vijačni, tesnilni ter varilni material pri izdelavi toplotne postaje - primar</t>
  </si>
  <si>
    <t xml:space="preserve">Tlačni preizkus s hladno vodo, preizkusni tlak - 1,3 kratni delovni tlak.   </t>
  </si>
  <si>
    <t>Splošni in transportni stroški</t>
  </si>
  <si>
    <t>Sekundar</t>
  </si>
  <si>
    <t>Kotni varnostni ventil za ogrevanje na vzmet, komplet z montažnim materialom.</t>
  </si>
  <si>
    <t>DN32</t>
  </si>
  <si>
    <t>tlak odpiranja: 4,5 bar</t>
  </si>
  <si>
    <t>iztočni koeficient: 0,3</t>
  </si>
  <si>
    <t>Potopno temperaturno tipalo, vključno zaščitna tulka, kompletno z montažnim materialom</t>
  </si>
  <si>
    <t>Termostat, s funkcijo TR-STW vključno zaščitna tulka ter montažni material.</t>
  </si>
  <si>
    <t>nastavitev: 65°C</t>
  </si>
  <si>
    <t>Lovilnik nesnage z magnetnim vložkom, za toplo vodo  temperature do 110°C, s prirobničnimi priključki, komplet s protiprirobnicami, tesnili in vijaki.</t>
  </si>
  <si>
    <t>DN100</t>
  </si>
  <si>
    <t>Medprirobnična zaporna loputa za toplo vodo temperature do 110°C, z elektromotornim pogonom, vključno montažni material, END ARMATUREN, GA-TA554010-NE064100</t>
  </si>
  <si>
    <t>Krogelna zaporna pipa za toplo vodo temperature do 100°C, vključno montažni material.</t>
  </si>
  <si>
    <t>DN 15 - izpust</t>
  </si>
  <si>
    <t>Manometer, za območje tlakov 0 - 6 bar, premera 80 mm</t>
  </si>
  <si>
    <t>Termometer za merilno območje 0 - 120 °C, vključno s tulko za vgraditev v cev, premera 80 mm</t>
  </si>
  <si>
    <t>Pleskanje cevovodov in konzol, dvakrat z osnovnim premazom po predhodnem čiščenju rje. Dela v toplotni postaji.</t>
  </si>
  <si>
    <t>Delo in drobni, vijačni, tesnilni ter varilni material pri izdelavi toplotne postaje - sekundar</t>
  </si>
  <si>
    <t>ustreza SIMON, tip KTP348,277, Q=348,277 kW</t>
  </si>
  <si>
    <t>KOMPAKTNI RAZDELILNIK/ZBIRALNIK ZA OGREVANJE NA SEKUNDARJU</t>
  </si>
  <si>
    <t>Razdelilnik okroglega preseka, izdelan iz okrogle jeklene cevi, material St.37, komplet z antikorozijsko zaščito, kompletno z drobnim varilnim, montažnim, tesnilnim in pritrdilnim materialom</t>
  </si>
  <si>
    <t xml:space="preserve"> - dim. DN200, dolžine L=2850 mm</t>
  </si>
  <si>
    <t xml:space="preserve"> - 2x DN100 (dovod)</t>
  </si>
  <si>
    <t xml:space="preserve"> - 3x DN 65</t>
  </si>
  <si>
    <t xml:space="preserve"> - 1x DN 50</t>
  </si>
  <si>
    <t xml:space="preserve"> - 1x DN 50 (rezerva)</t>
  </si>
  <si>
    <t xml:space="preserve"> - 1x DN 15 (izpust)</t>
  </si>
  <si>
    <t xml:space="preserve"> - 2x DN 15 (meritve)</t>
  </si>
  <si>
    <t>Zbiralnik okroglega preseka, izdelan iz okrogle jeklene cevi, material St.37, komplet z antikorozijsko zaščito, kompletno z drobnim varilnim, montažnim, tesnilnim in pritrdilnim materialom</t>
  </si>
  <si>
    <t>Energetsko učinkovita obtočna črpalka s frekvenčno regulacijo vrtljajev, za toplo vodo do 110°C,  vključno montažni material.</t>
  </si>
  <si>
    <t>V = 9,12 m3/h</t>
  </si>
  <si>
    <t>dp = 70 kPa</t>
  </si>
  <si>
    <t>ustreza: WILO, STRATOS MAXO 50/0,5-9</t>
  </si>
  <si>
    <t>V = 5,26 m3/h</t>
  </si>
  <si>
    <t>dp = 78 kPa</t>
  </si>
  <si>
    <t>ustreza: WILO, STRATOS MAXO 30/0,5-12</t>
  </si>
  <si>
    <t>V = 6,61 m3/h</t>
  </si>
  <si>
    <t>dp = 60 kPa</t>
  </si>
  <si>
    <t>ustreza: WILO, STRATOS MAXO 40/0,5-8</t>
  </si>
  <si>
    <t>V = 8,87 m3/h</t>
  </si>
  <si>
    <t>Tripotni regulacijski ventil z navojnimi priključki, z elektromotornim pogonom, za toplo vodo 110°C, vključno montažni material.</t>
  </si>
  <si>
    <t>PN 16 DN 40</t>
  </si>
  <si>
    <t>kvs = 25 m3/h</t>
  </si>
  <si>
    <t>dp = 13 kPa</t>
  </si>
  <si>
    <t>ustreza: SAMSON, tip 3226, DN40/25, pogon SAMSON, tip 5827-N21/230V</t>
  </si>
  <si>
    <t>PN 16 DN 32</t>
  </si>
  <si>
    <t>kvs = 16 m3/h</t>
  </si>
  <si>
    <t>dp = 11 kPa</t>
  </si>
  <si>
    <t>ustreza: SAMSON, tip 3226, DN32/16, pogon SAMSON, tip 5827-N21/230V</t>
  </si>
  <si>
    <t>dp = 7 kPa</t>
  </si>
  <si>
    <t>Lovilnik nesnage z magnetnim vložkom, za toplo vodo  temperature do 110°C, navojne izvedbe, kompletno z montažnim materialom.</t>
  </si>
  <si>
    <t>Lovilnik nesnage z magnetnim vložkom, za toplo vodo  temperature do 110°C, prirobnične izvedbe, kompletno z montažnim materialom.</t>
  </si>
  <si>
    <t>DN65</t>
  </si>
  <si>
    <t xml:space="preserve">Ročni regulacijski poševnosedežni ventil, za toplo vodo do 110 st. C, z možnostjo meritve diferečnega tlaka, z navojnimi priključki, vključno montažni material, proizvod Danfoss, MSV-BD
</t>
  </si>
  <si>
    <t xml:space="preserve">Ročni regulacijski poševnosedežni ventil, za toplo vodo do 110 st. C, z možnostjo meritve diferečnega tlaka, s prirobničnimi priključki, vključno montažni material, proizvod Danfoss, MSV-F2
</t>
  </si>
  <si>
    <t>Zaporna pipa za toplo vodo temperature 110 °C in nazivni tlak PN 6, z navojnimi priključki,  komplet z montažnim materialom.</t>
  </si>
  <si>
    <t>Medprirobnična zaporna loputa za toplo vodo temperature do 110°C, vključno montažni material.</t>
  </si>
  <si>
    <t>Izpustna pipa za toplo vodo temperature do 110°C in nazivni tlak PN 6, komplet z montažnim materialom.</t>
  </si>
  <si>
    <t>DN 15</t>
  </si>
  <si>
    <t>Protipovratna loputa z dvojnim diskom, za toplo vodo temperature do 110°C in nazivni tlak PN 6, navojne izvedbe,  komplet z montažnim materialom.</t>
  </si>
  <si>
    <t>Protipovratna loputa z dvojnim diskom, za toplo vodo temperature do 110°C in nazivni tlak PN 6, medprirobnične izvedbe,  komplet z montažnim materialom.</t>
  </si>
  <si>
    <t>Merilo porabljene toplote ALLMESS, overjeno, sestavljeno iz:</t>
  </si>
  <si>
    <t xml:space="preserve"> - hidravlične in računske enote CF ECHO II </t>
  </si>
  <si>
    <t xml:space="preserve"> - dveh temperaturnih tipal,</t>
  </si>
  <si>
    <t xml:space="preserve"> - Mbus kartice,</t>
  </si>
  <si>
    <t>PN16 DN50</t>
  </si>
  <si>
    <t>Vn = 10,0 m3/h</t>
  </si>
  <si>
    <t>dp = 10 kPa</t>
  </si>
  <si>
    <t>ustreza ALLMESS, CF ECHO II 10,0-270, DN50, PN16, kompletno z računsko enoto, Mbus kartico</t>
  </si>
  <si>
    <t>ustreza ALLMESS, CF ECHO II 6,0-270, DN50, PN16, kompletno z računsko enoto, Mbus kartico</t>
  </si>
  <si>
    <t>dp = 4 kPa</t>
  </si>
  <si>
    <t>V = 8,97 m3/h</t>
  </si>
  <si>
    <t>dp = 9 kPa</t>
  </si>
  <si>
    <t>Tipalo tlaka za območje 0-6 bar, Siemens (4-20mA), tip OBE2101-P10U, vključno z manometrsko pipico, kompletno z montažnim materialom</t>
  </si>
  <si>
    <t>Tipalo tlaka za območje 0-6 bar, vključno z manometrsko pipico, kompletno z montažnim materialom</t>
  </si>
  <si>
    <t>Cevovodi vključno s fazoni in cevnimi pritrdili, iz jeklenih cevi iz celega po SIST EN 10216-1 (DIN2448), material P235TR (St 37-0), spajanje z varjenjem.</t>
  </si>
  <si>
    <t>Delo in drobni, vijačni, tesnilni ter varilni material pri izdelavi kompaktnega razdelilnika/zbiralnika</t>
  </si>
  <si>
    <t>Oplesk elementov, razvodov in konzol, dvakrat z osnovnim premazom po predhodnem čiščenju rje.</t>
  </si>
  <si>
    <t>Montaža in priključitev elementov avtomatike, preizkusno obratovanje in kontrola delovanja.</t>
  </si>
  <si>
    <t>ustreza SIMON, tip ROV 200, DN200, L=2850 mm</t>
  </si>
  <si>
    <t>SISTEM ZA VZDRŽEVANJE TLAKA V SISTEMU OGREVANJA</t>
  </si>
  <si>
    <t xml:space="preserve">Sistem za vzdrževanje tlaka in pripravo vode v obtočnih ogrevnih sistemih skladen z DIN 4751 in sledečimi lastnostmi: </t>
  </si>
  <si>
    <t xml:space="preserve">- patentirano učinkovito adiabatsko odplinjanje " DE-GaSS " v breztlačni posodi  </t>
  </si>
  <si>
    <t xml:space="preserve"> - kompenzacija termičnih raztezkov vode  </t>
  </si>
  <si>
    <t xml:space="preserve">- vzdrževanje tlaka s črpalko  </t>
  </si>
  <si>
    <t xml:space="preserve">-dopolnjevanje sistema z varovanjem povratnega toka (po DIN EN 1717/DIN 1988-100). </t>
  </si>
  <si>
    <t xml:space="preserve">- varnostni izpust vode iz sistema z elektromagnetnim ventilom   </t>
  </si>
  <si>
    <t>Naprava je sestavljena iz osnovne posode, membrane in centrifugalne črpalke z direktno priklopljenim pogonskim motorjem v nizkošumni izvedbi, opremljena z magnetnimi prelivnimi ventili, števcem porabe dopolnjene vode, tlačnimi senzorji za nivo vode v posodi in z mikroprocesorskim Giaflex SPS krmiljenjem z možnostjo razširitve in priključitvijo na centralni nadzorni sistem. Vsi elementi so med seboj povezani ter električno ožičeni, s svojo elektrokrmilno omarico. (modul za dopolnjevanje, modul za izpust)</t>
  </si>
  <si>
    <t>Vključno z zagonom in nastavitvami.</t>
  </si>
  <si>
    <t xml:space="preserve">Velikost osnovne posode: 200 l </t>
  </si>
  <si>
    <t>Dimenzije naprave (V/φ)[mm]:  1400x635</t>
  </si>
  <si>
    <t>Električni priključek: 0,75kW (230VAC)</t>
  </si>
  <si>
    <t xml:space="preserve">Maks. tlak: 4,8 bar </t>
  </si>
  <si>
    <t xml:space="preserve">Najvišja temperatura brez hladilne posode: 70°C  </t>
  </si>
  <si>
    <t xml:space="preserve">Kompletno s priborom 1: Pribor 1 za naprave Giaflex Preso-Mat za priklop sveže vode komplet z zapornim ventilom, lovilnikom  nesnage, vodnim števcem in DVGW preizkušeno sistemsko ločitvijo proti vračanju ogrevne vode v 
omrežje pitne vode. </t>
  </si>
  <si>
    <t xml:space="preserve">Kompletno s priborom 2: Pribor 2 za naprave Giaflex     Preso-Mat, magnetni ventil za izpuščanje vode iz naprave </t>
  </si>
  <si>
    <t>ustreza Giaflex Preso-MAT Nova 5/70-200</t>
  </si>
  <si>
    <t>Cevovodi vključno s fazonskimi kosi, iz nerjavnih cevi, material AISI 304, spajanje s hladnim stiskanjem (press sistem), vključno z montažnim in pritrdilnim materialom</t>
  </si>
  <si>
    <t>DN10</t>
  </si>
  <si>
    <t>DN40</t>
  </si>
  <si>
    <t>Delo in drobni, vijačni ter tesnilni material pri montaži sistema za vzdrževanje tlaka</t>
  </si>
  <si>
    <t>SISTEM ZA MEHČANJE OGREVNE VODE</t>
  </si>
  <si>
    <t>Avtomatska ionska mehčalna naprava, enojna naprava z ionskim izmenjevalcem, sestavljen iz tlačne posode s kationskim ionskim izmenjavalcem v Na obliki, večpotnega ventila s krmilnikom in posodo s solnim ventilom za regeneracijo izmenjevalca, z montažnim in pritrdilnim materialom</t>
  </si>
  <si>
    <t>ustreza MAK CMC, tip MINOM 1</t>
  </si>
  <si>
    <t>Cevni ločevalnik - Avtomatski polnilni sklop z zaporo povratnega toka, sestavljen iz zapornega ventila, zaporo povratnega toka vode in nastavljive enote za vzdrževanje tlaka v ogrevalnem sistemu, z montažnim in pritrdilnim materialom</t>
  </si>
  <si>
    <t>ustreza CALEFFI, tip BA 574011, DN15</t>
  </si>
  <si>
    <t xml:space="preserve">Filter za vodo, filter trdih delcev iz medeninastega ohišja, s filtrskim vložkom 50 mcr, iz umetne mase, vključno z montažnim in pritrdilnim materialom </t>
  </si>
  <si>
    <t>ustreza SYR, FR DN20</t>
  </si>
  <si>
    <t>DN20</t>
  </si>
  <si>
    <t>Večplastne sistemske cevi iz Al/PE, večplastna alumplast cev iz AL/PE, za sanitarno vodo, spajanje s hladnim stiskanjem, kompletno s fazonskimi kosi in izolacijo, vključno z montažnim in tesnilnim materialom</t>
  </si>
  <si>
    <t xml:space="preserve">Izvedba priklopa sistema za mehčanje na napravo za vzdrževanje tlaka, dopolnjevanje, vključno z montažnim in pritrdilnim materialom </t>
  </si>
  <si>
    <t>Delo in drobni, vijačni ter tesnilni material pri montaži sistema za mehčanje</t>
  </si>
  <si>
    <t>OSTALA DELA, OPREMA IN MATERIAL - OGREVANJE</t>
  </si>
  <si>
    <t>Demontaža opreme obstoječe, stare toplotne postaje, ki vključuje demontažo ventilov, črpalke, cevi, ekspanzij,.…, vključno z odvozom na deponijo.</t>
  </si>
  <si>
    <t>Demontaža opreme obstoječega, starega razdelilnika/zbiralnika za ogrevanje, ki vključuje demontažo ventilov, črpalk, cevi, vključno z odvozom na deponijo.</t>
  </si>
  <si>
    <t>Izvedba priklopa oz. povezave nove kompaktne toplotne postaje za ogrevanje na obstoječi vročevodni razvod oz. primarna ventila 1 in 2, vključno z montažnim, varilnim, tesnilnim in pritrdilnim materialom.</t>
  </si>
  <si>
    <t>Izvedba priklopa oz. povezav novih ogrevalnih vej z novega razdelilnika/zbiralnika na obstoječe ogrevalne veje, vključno z montažnim, varilnim, tesnilnim in pritrdilnim materialom.</t>
  </si>
  <si>
    <t xml:space="preserve">Cevovodi vključno s fazoni in cevnimi pritrdili, iz jeklenih cevi za cevni navoj, po DIN 2440, material St 33, spajanje z varjenjem. </t>
  </si>
  <si>
    <t>DN 50</t>
  </si>
  <si>
    <t>DN 65</t>
  </si>
  <si>
    <t>DN 100</t>
  </si>
  <si>
    <t>Izolacija cevi iz neomočljive in negorljive izolacije-kamena volna. Zaščitni ovoj je izdelan iz Al pločevine in spet s kniping vijaki.</t>
  </si>
  <si>
    <t>Dobava - montaža</t>
  </si>
  <si>
    <t>za cev DN 15, debelina 20 mm, dolžine 8 m</t>
  </si>
  <si>
    <t>za cev DN 50, debelina 60 mm, dolžine 26 m</t>
  </si>
  <si>
    <t>za cev DN 65, debelina 60 mm, dolžine 63 m</t>
  </si>
  <si>
    <t>za cev DN 100, debelina 100 mm, dolžine 8 m</t>
  </si>
  <si>
    <t>za cev DN 200, debelina 100 mm, dolžine 6 m</t>
  </si>
  <si>
    <t>Toplotna izolacija cevi in lokov z paro-zaporno izolacijo iz sintetičnega kavčuka za hladno vodo s cevaki iz parozaporne negorljive izolacije.</t>
  </si>
  <si>
    <t>za cev DN 20, debelina 20 mm, dolžine 25 m</t>
  </si>
  <si>
    <t>Odzračevalni lonec, valjaste oblike, V=1 l, izdelan iz jeklenih cevi iz celega po DIN2448, material P235TR1 (St 37-0), spajanje z varjenjem, na obeh koncih zaprt z bombirnima pokrovoma, s priključkom DN15 za odzračevanje, vključno z uvarno zaporno pipo DN15 antikorozijsko zaščiteni z ustrezno barvo</t>
  </si>
  <si>
    <t>Lijak, izdelan iz jeklene pločevine, dimenzij 400x350x100, vključno s sifonom in izpustom, kompletno z montažnim in pritrdilnim materialom</t>
  </si>
  <si>
    <t>Izvedba povezav izpustov in odzračevanj preko lijakov na obstoječo kanalizacijo, vključno s cevnimi povezavami ter njihovimi fazonskimi kosi, kompletno z montažnim, tesnilnim in pritrdilnim materialom</t>
  </si>
  <si>
    <t>Shema toplotne postaje in razdelilnikov/zbiralnikov z navodili za obratovanje, vložena v okvir in zaščitena s steklom.</t>
  </si>
  <si>
    <t>Izvedba označb (napisnih tablic in smernih puščic) za posamezne ogrevne razvode</t>
  </si>
  <si>
    <t>Avtomatski odzračevalni lonček, vključno z montažnim, pritrdilnim in tesnilnim materialom,  proizvod Flamco.</t>
  </si>
  <si>
    <t>Povezava izpusta iz lijaka v horizontalno kanalizacijo</t>
  </si>
  <si>
    <t>Kvalitativni nadzor distributerja pri vgradnji toplotne postaje s strani distributerja - Energetika Lj.</t>
  </si>
  <si>
    <t>Izdelava dokumentacije DZO, vključno z navodili za obratovanje in vzdrževanje</t>
  </si>
  <si>
    <t>Praznjenje in po zaključitvi del polnjenje sistemov ogrevanja ter odzračevanje</t>
  </si>
  <si>
    <t>Nepredvidena dela (potrjena s strani nadzora)</t>
  </si>
  <si>
    <t>Pripravljalna in zaključna dela.</t>
  </si>
  <si>
    <t>Splošni in transportni stroški.</t>
  </si>
  <si>
    <t xml:space="preserve">KOMPAKTNA TOPLOTNA POSTAJA ZA </t>
  </si>
  <si>
    <t>PRIPRAVO TOPLE SANITARNE VODE</t>
  </si>
  <si>
    <t>priključna  moč: Q = 153,5 kW</t>
  </si>
  <si>
    <t>primar: 110/22 °C, PN16  DN40</t>
  </si>
  <si>
    <t>sekundar: 10/60 °C, PN6  DN50</t>
  </si>
  <si>
    <t>poletno obratovanje</t>
  </si>
  <si>
    <t>primar: 70/22 °C, PN16  DN40</t>
  </si>
  <si>
    <t>Kompaktna toplotna postaja za pripravo tople sanitarne vode je sestavljena iz naslednjih elementov:</t>
  </si>
  <si>
    <t xml:space="preserve">kvs = 4,0 m3/h </t>
  </si>
  <si>
    <t>V  = 2,67 m3/h</t>
  </si>
  <si>
    <t>dp  = 45 kPa</t>
  </si>
  <si>
    <t> Razstavljivi ploščni toplotni prenosnik protitočne izvedbe, sestavljen iz nosilnih tlačnih plošč iz ogljikovega jekla in vmesnih plošč za prenos toplote in podstavka. Vmesne plošče so izdelane iz nerjavnega jekla AISI 304 (1.4301), debeline 0.4 mm, tesnila iz EPDMC. Čokoladni vzorec na ploščah omogoča optimalen prenos toplote. Navojni priključki 2" po standardu ISO 228 (primar/sekundar). Primeren za temperature do 110 °C in tlačno stopnjo PN16/16 (primar/sekundar).</t>
  </si>
  <si>
    <t> Zmogljivost prenosnika toplote je certificirana po AHRI standardu, kar zagotavlja specificirano moč, temperaturne režime in padec tlaka!</t>
  </si>
  <si>
    <t>Q = 153,6 kW</t>
  </si>
  <si>
    <t>Poletni režim:</t>
  </si>
  <si>
    <t>Primar: 70/22°C, PN16, dpp = 9,5 kPa</t>
  </si>
  <si>
    <t>Sekundar: 10/60°C, PN6, dps = 9,2 kPa</t>
  </si>
  <si>
    <t>ustreza Alfa Laval AQ2T-BFG Alloy 304, EPDMC, 23pl AHRI Certified®</t>
  </si>
  <si>
    <t>Prenosnik toplote-ploščni, lotane izvedbe, komplet z izolacijo, varilnimi holandci, konzolo in montažnim materialom</t>
  </si>
  <si>
    <t>Q = 153,5 kW</t>
  </si>
  <si>
    <t>Primar: 105/57°C, PN16, dpp = 15kPa</t>
  </si>
  <si>
    <t>Sekundar: 10/60°C, PN6, dps = 15 kPa</t>
  </si>
  <si>
    <t>ustreza ALFA LAVAL, tip CB60-50H</t>
  </si>
  <si>
    <t xml:space="preserve"> - hidravlične enote ULTRAFLOW 54 qp 3,5 DN25</t>
  </si>
  <si>
    <t>Vn = 3,5 m3/h</t>
  </si>
  <si>
    <t>V = 2,67 m3/h</t>
  </si>
  <si>
    <t>dp = 5 kPa</t>
  </si>
  <si>
    <t>DN 15 (izpust)</t>
  </si>
  <si>
    <t>DN 40</t>
  </si>
  <si>
    <t>Delo in drobni, vijačni, tesnilni ter varilni material pri izdelavi toplotne postaje - primarni del</t>
  </si>
  <si>
    <t>Varnostni ventil za sanitarno toplo vodo po DIN 4763 in TRD 721, komplet z montažnim materialom.</t>
  </si>
  <si>
    <t>PN10 DN25</t>
  </si>
  <si>
    <t>tlak odpiranja: 6 bar</t>
  </si>
  <si>
    <t>Termostat dvojni, s funkcijo TR-STB, vključno zaščitna tulka ter montažni material.</t>
  </si>
  <si>
    <t>nastavitev: 75°C</t>
  </si>
  <si>
    <t>Krogelna zaporna pipa za toplo vodo temperature do 110°C, vključno montažni material, proizvod GENEBRE.</t>
  </si>
  <si>
    <t>Manometer, za območje tlakov 0-10 bar, premera 80 mm</t>
  </si>
  <si>
    <t>Pipa za manometer za nazivni tlak 10 bar in temperaturo 110°C</t>
  </si>
  <si>
    <t>Termometer za merilno območje 0 - 110 °C, vključno s tulko za vgraditev v cev, premera 80 mm</t>
  </si>
  <si>
    <t xml:space="preserve">Ročni regulacijski ventil z indikacijo pretočne količine,     za sanitarno toplo vodo do 80°C, vključno montažni material.
</t>
  </si>
  <si>
    <t>PN 10 DN 40 (30-120 l/min)</t>
  </si>
  <si>
    <t>ustreza TACONOVA, TACOSETTER BYPASS</t>
  </si>
  <si>
    <t>Protipovratni ventil za sanitarno toplo vodo temperature do 100°C, z navojnimi priključki, vključno montažni material.</t>
  </si>
  <si>
    <t>Inox cev, iz materiala AISI 316, komplet s fitingi in fazonskimi kosi, kompletno z varilnim, montažnim in tesnilnim materialom, za sanitarno vodo.</t>
  </si>
  <si>
    <t>Delo in drobni, vijačni, tesnilni ter varilni material pri izdelavi toplotne postaje - sekundarni del</t>
  </si>
  <si>
    <t>ustreza SIMON, tip KTPSTV 153,5, Q=153,5 kW</t>
  </si>
  <si>
    <t xml:space="preserve">OSTALA DELA, OPREMA IN MATERIAL - PRIPRAVA STV </t>
  </si>
  <si>
    <t>Demontaža opreme obstoječih, starih toplotnih postaj, ki vključuje demontažo toplotnih prenosnikov, ventilov, črpalk, cevi, naprav za mehčanje, …, vključno z odvozom na deponijo.</t>
  </si>
  <si>
    <t>Demontaža ter razrez obstoječih akumulatorjev za STV, vključno z odvozom na deponijo.</t>
  </si>
  <si>
    <t>Izvedba priklopa oz. povezave novih vodovodnih razvodov hladne in tople sanitarne vode ter cirkulacije na obstoječe razvode, vključno z montažnim, varilnim, tesnilnim in pritrdilnim materialom</t>
  </si>
  <si>
    <t>Akumulator tople sanitarne vode-stoječe izvedbe, volumna V=4000 l, valjaste oblike, inox izvedbe (AISI316L), vključno z revizijsko odprtino, priključki za sanitarno vodo in cirkulacijo, termometre, manometer ter tipala, vključno z montažnim, varilnim materialom ter izolacijo (volna 100 mm zaščitena z Al pločevino)</t>
  </si>
  <si>
    <t>streza SIMON, ATV 4000</t>
  </si>
  <si>
    <t>Zaprta membranska raztezna posoda za sanitarno toplo vodo, komplet z montažnim materialom in armaturo za zagotavljanje pretočnosti. Posoda mora biti pretočna po DIN 1988 in DIN 4807 Teil 5.</t>
  </si>
  <si>
    <t>V = 1000 l, PN10</t>
  </si>
  <si>
    <t>ustreza REFLEX, Refix DT1000</t>
  </si>
  <si>
    <t>Stabilizator trdote vode - dozirna naprava kompaktne izvedbe za tekoči vodofos, za toplo vodo do 80°C</t>
  </si>
  <si>
    <t>sestavljena iz:</t>
  </si>
  <si>
    <t xml:space="preserve"> - posode za kemikalijo</t>
  </si>
  <si>
    <t xml:space="preserve"> - dozirne črpalke</t>
  </si>
  <si>
    <t xml:space="preserve"> - impulznega vodomera</t>
  </si>
  <si>
    <t xml:space="preserve"> - sesalne garniture</t>
  </si>
  <si>
    <t xml:space="preserve"> - avtomatike</t>
  </si>
  <si>
    <t>vključno prvo polnjenje kemikalije, zagon in analiza ustreznosti doziranja.</t>
  </si>
  <si>
    <t>velikost vodomera DN80</t>
  </si>
  <si>
    <t>ustreza MAK CMC, PRODOS 7</t>
  </si>
  <si>
    <t>Enotokovni, turbinski vodomer za sanitarno vodo, za merjenje porabe tople sanitarne vode, kompletno z Mbus kartico, za nazivni pretok 40 m3/h, vključno z montažnim, tesnilnim in pritrdilnim materialom</t>
  </si>
  <si>
    <t>ustreza FLOSTAR M DN65, L=300 mm + Mbus modul</t>
  </si>
  <si>
    <t>Obtočna (cirkulacijska) črpalka za sanitarno toplo vodo temperature do 90°C, ohišje iz brona, z zvezno regulacijo vrtilne hitrosti, vključno montažni material.</t>
  </si>
  <si>
    <t>V = 5 m3/h</t>
  </si>
  <si>
    <t>dp = 40 kPa</t>
  </si>
  <si>
    <t>ustreza WILO, STRATOS MAXO-Z 30/0,5-8</t>
  </si>
  <si>
    <t>Tripotni regulacijski ventil z navojnimi priključki, z elektromotornim pogonom, za sanitarno toplo vodo do 90°C, vključno montažni material.</t>
  </si>
  <si>
    <t>Zaporni ventil z navojnimi priključki, z elektromotornim pogonom (ON-OFF), za sanitarno toplo vodo do 90°C, vključno montažni material.</t>
  </si>
  <si>
    <t>ustreza: END ARMATUREN, tip MU 1 1/4'', pogon NE03 230 V</t>
  </si>
  <si>
    <t>Potopno, temperaturno tipalo, vključno zaščitna tulka, kompletno z montažnim materialom</t>
  </si>
  <si>
    <t>Potopno temperaturno tipalo (cirkulacija), vključno  s tulko, kompletno z montažnim materialom</t>
  </si>
  <si>
    <t>Potopno bojlersko temperaturno tipalo, vključno  s tulko, kompletno z montažnim materialom</t>
  </si>
  <si>
    <t>DN 32</t>
  </si>
  <si>
    <t>DN 80</t>
  </si>
  <si>
    <t>DN 80 (brez ročice za zapiranje)</t>
  </si>
  <si>
    <t>DN 20 - izpust</t>
  </si>
  <si>
    <t>Protipovratni ventil za sanitarno toplo vodo temperature do 90°C, z navojnimi priključki, vključno montažni material.</t>
  </si>
  <si>
    <t>Protipovratni ventil za sanitarno toplo vodo temperature do 90°C, s prirobničnimi priključki, vključno montažni material.</t>
  </si>
  <si>
    <t>Lovilnik nesnage z magnetnim vložkom, za sanitarno vodo  temperature do 90°C, s prirobničnimi priključki, komplet s protiprirobnicami, tesnili in vijaki.</t>
  </si>
  <si>
    <t>Ročni regulacijski ventil z indikacijo pretočne količine, za sanitarno toplo vodo do 90°C, vključno montažni material, ustreza TACONOVA, TACOSETTER BYPASS</t>
  </si>
  <si>
    <t>PN 10 DN 32 (20-70 l/min) - nastavitev na 33 l/min</t>
  </si>
  <si>
    <t>PN 10 DN 40 (30-120 l/min) - nastavitev na 92 l/min</t>
  </si>
  <si>
    <t>Termometer za merilno območje 0 - 110 °C, vključno s tulko za vgraditev v akumulator za STV, premera 80 mm</t>
  </si>
  <si>
    <t>Cevovodi vključno s fazonskimi kosi, iz nerjavnih cevi, material AISI 316L (1.4404), spajanje s hladnim stiskanjem (press sistem), primerni za sanitarno vodo, vključno z montažnim, obešalnim in pritrdilnim materialom</t>
  </si>
  <si>
    <t>Cevovodi vključno s fazonskimi kosi, iz nerjavnih cevi, material AISI 316L (1.4404), spajanje z varjenjem, primerni za sanitarno vodo, vključno z montažnim, obešalnim in pritrdilnim materialom</t>
  </si>
  <si>
    <t>za cev DN 40, debelina 40 mm, dolžine 6 m</t>
  </si>
  <si>
    <t>za cev DN 80, debelina 40 mm, dolžine 36 m</t>
  </si>
  <si>
    <t>Toplotna izolacija cevi in lokov z paro-zaporno izolacijo iz sintetičnega kavčuka za sanitarno vodo s cevaki iz parozaporne negorljive izolacije.</t>
  </si>
  <si>
    <t>za cev DN 32, debelina 25 mm, dolžine 8 m</t>
  </si>
  <si>
    <t>za cev DN 40, debelina 32 mm, dolžine 20 m</t>
  </si>
  <si>
    <t>za cev DN 50, debelina 40 mm, dolžine 30 m</t>
  </si>
  <si>
    <t>Izpiranje in dezinfekcija novih razvodov sanitarne vode, akumulatorjev,….</t>
  </si>
  <si>
    <t>Tlačni preizkus tesnjenja cevovoda z vodo</t>
  </si>
  <si>
    <t>Shema toplotne postaje z navodili za obratovanje, vložena v okvir in zaščitena s steklom.</t>
  </si>
  <si>
    <t>Praznjenje in po zaključitvi del polnjenje sistemov sanitarne vode ter odzračevanje</t>
  </si>
  <si>
    <t>Izvedba označb (napisnih tablic in smernih puščic) za posamezne razvode</t>
  </si>
  <si>
    <t>Pripravljalna in zaključna dela</t>
  </si>
  <si>
    <t>RADIATORSKO OGREVANJE</t>
  </si>
  <si>
    <t xml:space="preserve">Jekleni ploščati radiator s stranskimi priključki, za dvocevni sistem ogrevanja, bele barve, izdelani za delovni tlak NP 10 in temperaturo do 110°C skupaj s pokrovom, z radiatorskimi čepi, reducirkami, odzračevalno pipico, konzolami za montažo na steno, tesnilnim in pritrdilnim materialom. </t>
  </si>
  <si>
    <t>ustreza VOGEL&amp;NOOT, izvedba Compact</t>
  </si>
  <si>
    <t>10K-400/400</t>
  </si>
  <si>
    <t xml:space="preserve">kos      </t>
  </si>
  <si>
    <t>10K-400/600</t>
  </si>
  <si>
    <t>10K-500/2000</t>
  </si>
  <si>
    <t>21K-S-500/720</t>
  </si>
  <si>
    <t>21K-S-600/600</t>
  </si>
  <si>
    <t>21K-S-600/1000</t>
  </si>
  <si>
    <t>21K-S-600/1120</t>
  </si>
  <si>
    <t>21K-S-900/520</t>
  </si>
  <si>
    <t>21K-S-900/1120</t>
  </si>
  <si>
    <t>22K-400/800</t>
  </si>
  <si>
    <t>22K-400/1000</t>
  </si>
  <si>
    <t>22K-400/1400</t>
  </si>
  <si>
    <t>22K-600/720</t>
  </si>
  <si>
    <t>22K-600/800</t>
  </si>
  <si>
    <t>22K-600/1800</t>
  </si>
  <si>
    <t>22K-900/600</t>
  </si>
  <si>
    <t>33K-500/1000</t>
  </si>
  <si>
    <t>33K-500/1200</t>
  </si>
  <si>
    <t>ustreza VOGEL&amp;NOOT, izvedba HYGIENE Compact</t>
  </si>
  <si>
    <t>10K HYGIENE-400/400</t>
  </si>
  <si>
    <t>10K HYGIENE-400/800</t>
  </si>
  <si>
    <t>20K HYGIENE-500/800</t>
  </si>
  <si>
    <t>20K HYGIENE-600/1200</t>
  </si>
  <si>
    <t>30K HYGIENE-400/1200</t>
  </si>
  <si>
    <t>30K HYGIENE-500/920</t>
  </si>
  <si>
    <t>30K HYGIENE-500/1000</t>
  </si>
  <si>
    <t>30K HYGIENE-500/1200</t>
  </si>
  <si>
    <t>30K HYGIENE-600/600</t>
  </si>
  <si>
    <t>30K HYGIENE-900/520</t>
  </si>
  <si>
    <t xml:space="preserve">Termostatski radiatorski ventil z prednastavitvijo.  S priključkom proti napeljavi z notranjim navojem, ponikljan, s spojnim in tesnilnim materialom, ravne ali kotne izvedbe, vključno z montažnim materialom, Proizvod Danfoss </t>
  </si>
  <si>
    <t xml:space="preserve">RA-N 10 </t>
  </si>
  <si>
    <t>RA-N 15</t>
  </si>
  <si>
    <t>Termostatska glava z možnostjo blokiranja in omejevanja temperature, s plinskim polnjenjem, skladne z EN 215-1, vgrajeno tipalo, ojačan model za javne prostore, vključno z montažnim materialom. Proizvod Danfoss</t>
  </si>
  <si>
    <t>RA 2920</t>
  </si>
  <si>
    <t xml:space="preserve">Radiatorsko zapiralo, vključno z montažnim, tesnilnim in pritrdilnim materialom, Proizvod Danfoss </t>
  </si>
  <si>
    <t xml:space="preserve">RLV DN10 </t>
  </si>
  <si>
    <t>RLV DN15</t>
  </si>
  <si>
    <t>Demontaža obstoječih radiatorskih ventilov, vključno z odvozom na stalno deponijo</t>
  </si>
  <si>
    <t>Demontaža obstoječih radiatorskih zapiral, vključno z odvozom na stalno deponijo</t>
  </si>
  <si>
    <t>Demontaža obstoječih jeklenih, ploščatih radiatorjev v mansardi objekta, vključno z odvozom na stalno deponijo</t>
  </si>
  <si>
    <t>Prilagoditev priključkov radiatorskih ventilov, vključno z montažnim, tesnilnim in pritrdilnim materialom</t>
  </si>
  <si>
    <t>Prilagoditev priključkov radiatorskih zapiral, vključno z montažnim, tesnilnim in pritrdilnim materialom</t>
  </si>
  <si>
    <t>Prestavitev obstoječega jeklenega, ploščatega radiatorja za dvocevni sistem s stranskimi priključki, vključno s pripadajočimi deli, cevnimi povezavami, montažnim in pritrdilnim ter tesnilnim materialom</t>
  </si>
  <si>
    <t>Izvedba nastavitev termostatskih, radiatorskih ventilov</t>
  </si>
  <si>
    <t xml:space="preserve">Polnjenje/odzračevanje ogrevalnega sistema z mehčano vodo skladno z navodili proizvajalca opreme. </t>
  </si>
  <si>
    <t>SKUPAJ</t>
  </si>
  <si>
    <t>Primarni del hladilnega sistema</t>
  </si>
  <si>
    <t>Toplotna črpalka v kompaktni izvedbi, za pripravo hladilne ali ogrevne vode s hladilnim sredstvom z nizkim vplivom na okolje (low GWP) R32.</t>
  </si>
  <si>
    <t>Naprava naj bo grajena oz. naj bo skladna (ter certificirana, kjer je to aplikabilno) vsaj z naslednjimi direktivami ter harmoniziranimi in drugimi standardi in tako označena z ustreznim CE certifikatom:</t>
  </si>
  <si>
    <t>- direktiva 2014/35/EU (Nizkonapetostna komptibilnost)
- direktiva 2014/30/EU (Elektromagnetna kompatibilnost)
- direktiva 2006/42/EC (Stroji in naprave)
- direktiva 2014/68/EU (PED)
- direktiva 2009/125/EC (Ecodesign)</t>
  </si>
  <si>
    <t>- standard SIST EN 60335-2-40 (Varnost strojev - toplotne črpalke)
 - standard SIST EN 61000-6-2 (EMC, del 6-2)
 - standard SIST EN 61000-6-2 (EMC, del 6-4)</t>
  </si>
  <si>
    <t>- standard SIST EN 14511 (preiskušanje tehničnih karakteristik - dokazljivo s priloženim certifikatom merjenja, npr. EUROVENT ali podobne priznane, neodvisne in akreditirane institucije
- standard SIST EN ISO 9614 (ocene in preizkušanje zvočnih karakteristik)</t>
  </si>
  <si>
    <t>Proizvajalec naprave naj ima vsaj ustrezne okoljske in organizacijske certifikate (ISO 14001, ISO 9001, ipd.).</t>
  </si>
  <si>
    <t>Oprema naj je v tovarni pred odpremo popolnoma testirana skladno z njeno uporabo ter zakoni in smernicami v EU (test obratovanja pri polni obremenitvi, tlačna trdnost &gt;38bar, elektronski test morebitnega puščanja hladiva, vakuumski test do 2 torr, električni "šok" testi, ipd.).</t>
  </si>
  <si>
    <t>Naprava naj je primerna za zunanjo postavitev, grajena iz ohišja iz nerjavne pločevine, dodatno prašno barvana.</t>
  </si>
  <si>
    <t>Enota naj je zračno hlajenja, sestavljena iz zračnega izmenjevalnika iz aluminijastih lamel, navlečenih na bakrene cevi. Aluminijaste lamele naj so dodatno prevlečene s plastjo posebnega akrilnega in hidrofilskega premaza, ki naj zagotavlja daljšo življensko dobo ob visoki odpornosti na atmosfersko korozijo (kisli dež, sol).</t>
  </si>
  <si>
    <t>Za odvod kondenzacijske toplote naj ima naprava vgrajene visokoučinkovite aksialne ventilatorje, ki naj so krmiljeni brezstopenjsko (brezkoračna regulacija - EC motorji ali frekvenčni pretvornik), ki se prilagajajo dejanskim potrebam kondenzatorja oz. uparjalnika, posledično pa v delnih obremenitvah znižujejo hrupnost naprave.</t>
  </si>
  <si>
    <t>Ventilatorja naj imajo standardno na razpolago možnost premagovanja vsaj ~100Pa eksternega statičnega tlaka, za morebitno okanaljenje ali postavitev naprave v instalacijske jaške, ipd., ki vplivajo na pretok zraka čez izmenjevalnik.</t>
  </si>
  <si>
    <t>Naprava kot celota naj je sestavljena iz enega ali dveh spiralnimi hermetično zaprtih kompresorjev (odvisno od velikosti naprave), vsi naj so popolnoma brezkoračno krmiljeni (ti. "FULL INVERTER" naprava), za zagotavljanje natančnega prilagajanja potrebam po hladilni ali ogrevni moči. Naprava naj omogoča obratovanje tudi v primeru, če je kateri od kompresorjev (v napravah, ki jih imajo več) v okvari (ti, "emergency operation").</t>
  </si>
  <si>
    <t>Naprava naj omogoča mehki zagon kompresorjev (brez zagonskih tokov).</t>
  </si>
  <si>
    <t>Vsi kompresorji naj so zvočno izolirani in opremljeni z električnimi grelniki karterja olja.</t>
  </si>
  <si>
    <t>Kompresorji morajo biti standardno opremljeni s termično (pregrevanje) in elektro-tokovno zaščito!</t>
  </si>
  <si>
    <t>Odvisno od števila kompresorjev (velikosti naprave), naj so kompresorji na enem ali dveh ločenih hladilnih krogih (specificirano v tehničnih podatkih). Vsak hladilni krog naj je opremljen s ploščnim uparjalnikom iz nerjavne pločevine (PED skladnim), kateremu naj sta na vodni strani standardno prigrajena varovalo pretoka (ti. "flow switch") ter lovilec nečistoč (filter - dobavljen ločeno).</t>
  </si>
  <si>
    <t>Pretok hladilnega sredstva čez hladilni krog in uparjalnik (kontrola pregrevanja) naj se vrši preko elektronskega ekspanzijskega ventila (EEV).</t>
  </si>
  <si>
    <t>Naprava je v komplet sestavljena še z vsemi potrebnimi cevnimi in električnimi povezavami, mikroprocesorskim krmiljem, oljnim separatorjem, sesalnim akumulatorjem, tipali in stikali za visoki in nizki tlak, zaščitni termostati, varovalkami, faznimi zaščitami, zaščitami proti preobremenitvi kompresorjev, termičnimi zaščitami, zapornimi ventili na tekočinski in plinski strani hladilnega kroga, magnetnimi ventili in vso potrebno senzoriko in krmije za varno, neprekinjeno, uporabniku prijazno in zanesljivo obratovanje.</t>
  </si>
  <si>
    <t>Naprava naj omogoča povezavo v hišni centralno nadzorni sistem (CNS) preko ModBus RS485 (RTU) protokola.</t>
  </si>
  <si>
    <t>Regulacija istopne temperature vode naj je standardno vremensko vodena (kombinacija zunanjih temperatur in izstopne vode).</t>
  </si>
  <si>
    <t>Naprava naj zraven standardne temperaturne regulacije izstopne vode omogoča vsaj še:</t>
  </si>
  <si>
    <t>- variabilno regulacijo pretoka vode na podlagi temperaturne razlike vstopne in izstopne vode (deltaT)</t>
  </si>
  <si>
    <t>- variabilno regulacijo pretoka vode na podlagi tlačne razlike sistema (deltaP)</t>
  </si>
  <si>
    <t>- kaskadna regulacija večih naprav hkrati (ti. "master/slave", do 4 naprave) s skupnim temperaturnim tipalom</t>
  </si>
  <si>
    <t>- kontrola visokega tlaka z aktivnim tlačnim senzorjem (odčitanje tlaka) ter varnostnim tlačnim stikalom (zasilni izklop)</t>
  </si>
  <si>
    <t>- kontrola nizkega tlaka z aktivnim tlačnim senzorjem (odčitanje tlaka)</t>
  </si>
  <si>
    <t>- kontrola temperature tlačne cevi kompresorja</t>
  </si>
  <si>
    <t>- protizamrzovalna funkcija (obratovanje obtočne črpalke ob padcu temp. na temperaturnih tipalih vstopne in izstopne vode v zimskem času)</t>
  </si>
  <si>
    <t>Freonskemu sistemu naprave naj je za uparjalnikom prigrajena hidravlična oprema (ti. "hidro modul") za distribucijo tople ali hladne vode.</t>
  </si>
  <si>
    <t>Naprava naj je opremljena vsaj z ustrezno cevno povezavo, obtočno črpalko (standardno ali visokotlačno - definirano v tehničnih podatkih), ki mora biti brezstopenjsko krmiljena (frekvenčni pretvornik ali podobno, za nastavitev delovne točke sistema), temperaturnima senzorja vstopne in izstopne vode, polnilno-praznilnim ventilom, ekspanzijsko posodo z varnostnim ventilom, zapornimi ventili, nepovratnim ventilom, manometrom, ter odzračevalnim lončkom.</t>
  </si>
  <si>
    <t>Z napravo naj se dobavijo še vsaj naslednje opcije (če niso standardno vključene v dobavi naprave):</t>
  </si>
  <si>
    <t>Naprava naj se dobavi s tovarniško montirano protizamrzovalno zaščito, v obliki grelnih kablov in grelne blazine, montirane na vitalne hidravlične elemente, vključno s ploščnim izmenjevalnikom (uparjalnikom), cevnimi povezavami, obtočno črpalko, ipd.</t>
  </si>
  <si>
    <t>Naprava naj se dobavi z dodatnim skupnim temperaturnim tipalom (senzorjem) za vodenje večih naprav v master/slave regulaciji (kaskadno delovanje)</t>
  </si>
  <si>
    <t>Naprava naj se dobavi z dodatnim vmesnikom z možnostjo povezave le-te na hišni centralno nadzorni sistem (CNS) s protokolom ModBus, BacNet ali MSTP TCP/IP</t>
  </si>
  <si>
    <t>Nominalni tehnični podatki (objavljeni skladno z uredbami EU 811/2013 in EU 813/2013, tisti, za katere je to zahtevano, ostali dokazljivi z ustreznimi certifikati):</t>
  </si>
  <si>
    <t>Hladilna moč: 64.0kW (po EN14511:2018 - Eurovent)</t>
  </si>
  <si>
    <t>Hladilna moč: 73.3kW (maksimalno - 7/12°C @ +35°C)</t>
  </si>
  <si>
    <t>Električna priključna moč - hlajenje, nominalno: 21.8 kW</t>
  </si>
  <si>
    <t>Električna priključna moč - hlajenje, maksimalno: 27.5 kW</t>
  </si>
  <si>
    <t>Ogrevalna moč: 61.4kW (po EN14511:2018 - Eurovent)</t>
  </si>
  <si>
    <t>Ogrevalna moč: 68.7kW (maksimalno - 45/40°C @ +7°C)</t>
  </si>
  <si>
    <t>Električna priključna moč - ogrevanje, nominalno: 19.2 kW</t>
  </si>
  <si>
    <t>Električna priključna moč - ogrevanje, maksimalno: 23.3 kW</t>
  </si>
  <si>
    <t>Električno napajanje naprave: 3~, 400V/50Hz</t>
  </si>
  <si>
    <t>Faktor sezonske učinkovitosti, SEER: &gt; 5.3 (po EN 14825, nizkotemperaturno)</t>
  </si>
  <si>
    <t>Faktor sezonske učinkovitosti, ηs,c: &gt; 210% (po EN 14825, nizkotemperaturno)</t>
  </si>
  <si>
    <t>Faktor sezonske učinkovitosti, SCOP: &gt; 4.0 (po EN 14825, nizkotemperaturno)</t>
  </si>
  <si>
    <t>Faktor sezonske učinkovitosti, ηs,h: &gt; 150% (po EN 14825, nizkotemperaturno)</t>
  </si>
  <si>
    <t>Faktor sezonske učinkovitosti, SCOP: &gt; 2.8 (po EN 14825, srednjetemperaturno)</t>
  </si>
  <si>
    <t>Faktor sezonske učinkovitosti, ηs,h: &gt; 110% (po EN 14825, srednjetemperaturno)</t>
  </si>
  <si>
    <t>Zvočna moč naprave: 83 dB(A) (po SIST EN ISO 9614 - Eurovent)</t>
  </si>
  <si>
    <t>Kontrola kapacitete: brezstopenjsko (inverter)</t>
  </si>
  <si>
    <t>Razpon moči sistema: 15 - 120%</t>
  </si>
  <si>
    <t>Hladilno sredstvo / GWP: R32 /  675 kgCO2eq</t>
  </si>
  <si>
    <t>Količina hladilnega sredstva v sistemu: 10.2 kg</t>
  </si>
  <si>
    <t>GWP naprave: &lt; 6900 kgCO2eq</t>
  </si>
  <si>
    <t>Fizični podatki:</t>
  </si>
  <si>
    <t>Št. kompresorjev v napravi: 2</t>
  </si>
  <si>
    <t>Št. hladilnih krogov v napravi: 2</t>
  </si>
  <si>
    <t>Število ploščnih izmenjevalnikov: 1</t>
  </si>
  <si>
    <t>Nominalni pretok vode, hlajenje: 3.0 l/sek</t>
  </si>
  <si>
    <t>Nominalni hidravlični padec tlaka na napravi, hlajenje: &lt; 25 kPa</t>
  </si>
  <si>
    <t>Nominalni pretok vode, ogrevanje: 3.0 l/sek</t>
  </si>
  <si>
    <t>Nominalni hidravlični padec tlaka na napravi, ogrevanje: &lt; 25 kPa</t>
  </si>
  <si>
    <t>Dovoljen minimalni in maksimalni pretok vode: 1.41 l/sek / 3.9 l/sek</t>
  </si>
  <si>
    <t>Razpoložljivi tlak obtočne črpalke pri nominalnem pretoku: &gt; 200kPa</t>
  </si>
  <si>
    <t>Kontrola kapacitete obtočne črpalke: zvezno (frekvenčni pretvornik)</t>
  </si>
  <si>
    <t>Količina vode v napravi: 5 l</t>
  </si>
  <si>
    <t>Hidravlični priključki: 2'' (žensko, NN)</t>
  </si>
  <si>
    <t>Zahtevana minimalna količina vode v sistemu - komfortno ogrevanje: 170 l*</t>
  </si>
  <si>
    <t>*za uporabo naprave v režimu ogrevanja glej shemo sistema (potrebna količina vode zavoljo odtaljevanj, ipd.)</t>
  </si>
  <si>
    <t>Območje delovanja - hlajenje, zračna stran: od -20°C do +45°C</t>
  </si>
  <si>
    <t>Območje delovanja - hlajenje, vodna stran (izstopna voda): od -15°C do 25°C</t>
  </si>
  <si>
    <t>Območje delovanja - ogrevanje, zračna stran: od -20°C do +35°C</t>
  </si>
  <si>
    <t>Območje delovanja - hlajenje, vodna stran (izstopna voda): od +20°C do +60°C</t>
  </si>
  <si>
    <t>Št. ventilatorjev v napravi: min. 3</t>
  </si>
  <si>
    <t>Pretok zraka naprave: 8.967 m3/h</t>
  </si>
  <si>
    <t>Razpoložljiv statični tlak ventilatorjev: do 100Pa</t>
  </si>
  <si>
    <t>Kontrola kapacitete ventilatorjev: zvezno (frekvenčni pretvornik)</t>
  </si>
  <si>
    <t>Dimenzije (V x Š x G): 1.878 x 2.906 x 814 mm</t>
  </si>
  <si>
    <t>Teža neto / v obratovanju: 644 kg / 650 kg</t>
  </si>
  <si>
    <t>Nominalni obratovalni tok naprave: 51A</t>
  </si>
  <si>
    <t>Maksimalni možni obratovalni tok naprave (MCA): 68A*</t>
  </si>
  <si>
    <t>*podatek za medfazno napetost 400V (ne upošteva dovoljenega padca napetosti)!</t>
  </si>
  <si>
    <t>Ustreza na primer:</t>
  </si>
  <si>
    <t>Proizvajalec: DAIKIN (Procool d.o.o.)</t>
  </si>
  <si>
    <t>Tip: EWYT064CZPBA2</t>
  </si>
  <si>
    <t>Hladilna moč: 88.77kW (po EN14511:2018 - Eurovent)</t>
  </si>
  <si>
    <t>Hladilna moč: 98.8kW (maksimalno - 7/12°C @ +35°C)</t>
  </si>
  <si>
    <t>Električna priključna moč - hlajenje, nominalno: 31.15 kW</t>
  </si>
  <si>
    <t>Električna priključna moč - hlajenje, maksimalno: 38.4 kW</t>
  </si>
  <si>
    <t>Ogrevalna moč: 85.23kW (po EN14511:2018 - Eurovent)</t>
  </si>
  <si>
    <t>Ogrevalna moč: 94.1kW (maksimalno - 45/40°C @ +7°C)</t>
  </si>
  <si>
    <t>Električna priključna moč - ogrevanje, nominalno: 22.2 kW</t>
  </si>
  <si>
    <t>Električna priključna moč - ogrevanje, maksimalno: 32.5 kW</t>
  </si>
  <si>
    <t>Faktor sezonske učinkovitosti, SEER: &gt; 5.1 (po EN 14825, nizkotemperaturno)</t>
  </si>
  <si>
    <t>Faktor sezonske učinkovitosti, ηs,c: &gt; 200% (po EN 14825, nizkotemperaturno)</t>
  </si>
  <si>
    <t>Faktor sezonske učinkovitosti, ηs,h: &gt; 155% (po EN 14825, nizkotemperaturno)</t>
  </si>
  <si>
    <t>Faktor sezonske učinkovitosti, SCOP: &gt; 2.9 (po EN 14825, srednjetemperaturno)</t>
  </si>
  <si>
    <t>Zvočna moč naprave: 85 dB(A) (po SIST EN ISO 9614 - Eurovent)</t>
  </si>
  <si>
    <t>Razpon moči sistema: 14 - 120%</t>
  </si>
  <si>
    <t>Količina hladilnega sredstva v sistemu: 14.4 kg</t>
  </si>
  <si>
    <t>GWP naprave: &lt; 9800 kgCO2eq</t>
  </si>
  <si>
    <t>Nominalni pretok vode, hlajenje: 4.2 l/sek</t>
  </si>
  <si>
    <t>Nominalni hidravlični padec tlaka na napravi, hlajenje: &lt; 20 kPa</t>
  </si>
  <si>
    <t>Nominalni pretok vode, ogrevanje: 4.1 l/sek</t>
  </si>
  <si>
    <t>Nominalni hidravlični padec tlaka na napravi, ogrevanje: &lt; 20 kPa</t>
  </si>
  <si>
    <t>Dovoljen minimalni in maksimalni pretok vode: 2.43 l/sek / 6.0 l/sek</t>
  </si>
  <si>
    <t>Razpoložljivi tlak obtočne črpalke pri nominalnem pretoku: &gt; 170kPa</t>
  </si>
  <si>
    <t>Količina vode v napravi: 8 l</t>
  </si>
  <si>
    <t>Zahtevana minimalna količina vode v sistemu - komfortno ogrevanje: 230 l*</t>
  </si>
  <si>
    <t>Območje delovanja - ogrevanje, vodna stran (izstopna voda): od +20°C do +60°C</t>
  </si>
  <si>
    <t>Št. ventilatorjev v napravi: min. 4</t>
  </si>
  <si>
    <t>Pretok zraka naprave: 13.402 m3/h</t>
  </si>
  <si>
    <t>Dimenzije (V x Š x G): 1.878 x 3.506 x 814 mm</t>
  </si>
  <si>
    <t>Teža neto / v obratovanju: 749 kg / 757 kg</t>
  </si>
  <si>
    <t>Nominalni obratovalni tok naprave: 68A</t>
  </si>
  <si>
    <t>Maksimalni možni obratovalni tok naprave (MCA): 90A*</t>
  </si>
  <si>
    <t>Tip: EWYT090CZPBA2</t>
  </si>
  <si>
    <t xml:space="preserve"> Elektronsko vodena enojna, centrifugalna obtočna črpalka, s frekvenčno krmiljenim motorjem in mehanskim tesnilom osi, za ogrevno vodo od +10 °C do +80 °C, prirobnične izvedbe, sestavljena iz spiralnega hidravličnega ohišja iz sive litine, suhega tekača iz sive litine in ventilatorsko hlajenega elektromotorja. Tehnične karakteristike ustrezajo ISO 2858 oziroma DIN 24255:</t>
  </si>
  <si>
    <t xml:space="preserve"> -medij: čista, omehčana voda po VDI 2035</t>
  </si>
  <si>
    <t xml:space="preserve"> -pretok: V=51,38 m3/h (54,93 m3/h)</t>
  </si>
  <si>
    <t xml:space="preserve"> -tlačna višina: dp=85kPa (95 kPa)</t>
  </si>
  <si>
    <t xml:space="preserve"> -električna moč: 3000 W, 3x400 V, 50 Hz</t>
  </si>
  <si>
    <t xml:space="preserve"> -zaščita       IP 55</t>
  </si>
  <si>
    <t xml:space="preserve"> -dodatna oprema:
*tesnilni in vijačni material;
*merilni komplet tlačne razlike za vodenje regulatorja;
enakovredno oz. boljše kot WILO GIGA2.0-l 80/1-24/3,0</t>
  </si>
  <si>
    <t xml:space="preserve">Tripotni prirobnični mešalni ventil DANFOSS VF3, z zveznim elektromotornim pogonom AME435/1/50/230 (f/Hz/V) </t>
  </si>
  <si>
    <t>DN80 PN16  kvs= 100m3/h</t>
  </si>
  <si>
    <t xml:space="preserve">Pasivno temperaturno tipalo vključno z tulkami dolžine 100mm izhodni signal od 4 do 20mA
</t>
  </si>
  <si>
    <t>Pt1000 kot Danfoss ESMU100</t>
  </si>
  <si>
    <t>Zaporna loputa z EM pogonom</t>
  </si>
  <si>
    <t>END Armaturen, GA-TA554010-NE064100</t>
  </si>
  <si>
    <t>DN100, PN16</t>
  </si>
  <si>
    <t>DN125, PN16</t>
  </si>
  <si>
    <t>DN200, PN16</t>
  </si>
  <si>
    <t xml:space="preserve">Pasivno temperaturno tipalo vključno z tulkami dolžine 100mm
</t>
  </si>
  <si>
    <t>kot Daikin EKRSCTMS</t>
  </si>
  <si>
    <t>Pasivno potopno tipalo tip Pt1000, z prikazovalnikom, vgradnja v zalogovnik ali bojler, skupaj s potopno tuljko DN15 PN10, dolžina tuljke 250 mm. Izhodni signal od 4 do 20mA</t>
  </si>
  <si>
    <t>1/2" zunanji navoj</t>
  </si>
  <si>
    <t>Danfoss ESMU250</t>
  </si>
  <si>
    <t>Dobava in vgradnja zalogovnika ogrevne/hladilne vode in priklop na sistem ogrevanja ter hlajenja kpl. Z toplotno izolacijo d=25mm sintetični kavčuk + 8cm kamena volna v Al oklepu, priključnimi mesti za opremo, pritrdilnim, tesnilnim in spojnim materialom.</t>
  </si>
  <si>
    <t>Volumen zalogovnika: 1500 lit</t>
  </si>
  <si>
    <t>Razteznostna posoda z membrano za zaprte toplovodne/hladilne sisteme po SIST EN 12828:2004, sestoječa se iz stoječe tlačne posode za delovni tlak PN 6 z nogami, elastično membrano, priključka medija, ventila s trnom in dušikovega polnjenja. Tehnične karakteristike:</t>
  </si>
  <si>
    <t xml:space="preserve"> -medij : omehčana voda</t>
  </si>
  <si>
    <t xml:space="preserve"> -temperatura medija t = +10 do +70 °C</t>
  </si>
  <si>
    <t xml:space="preserve"> -prostornina posode V=25l </t>
  </si>
  <si>
    <t xml:space="preserve"> -delovni tlak PN6</t>
  </si>
  <si>
    <t xml:space="preserve"> -priključek DN20, skupaj s priključnim kompletom</t>
  </si>
  <si>
    <t xml:space="preserve"> -predtlak posode p=1,5bar</t>
  </si>
  <si>
    <t>enakovredno ali boljše kot:  REFLEX N25</t>
  </si>
  <si>
    <t>Izdelavega novega razdelilnika, dovod/odvod, hladilne vode vej, izoliran s toplotno izolacijo iz 2x25mm sintetičnega kavčuka zaščitena z Al pločevino. Razdelilnik DN 300 s priključki:
-2xDN125                                                                                                                                                                         -1xDN200
- 1x DN 15 za polnjenje sistema, 2 xDN15 za p opremo. Dobaviti komplet po priloženi funkcionalni shemi, 2x antikorozijsko zaščito, toplotno izolacijo, zaščitno pločevino, nosilnimi konzolami za pritrditev na steno</t>
  </si>
  <si>
    <t>Varnostni ventil 3 bare, DN 40 s temperaturnim razponom delovanja od 0 do 110°C in maksimalnim dopustnim obratovalnim tlakom 10 bar</t>
  </si>
  <si>
    <t>Zaporna loputa Lž ohišje s prokronskim krožnikom Tmax=110 °C / PN 10, vključno protiprirobnice, tesnila in vijaki</t>
  </si>
  <si>
    <t>DN125</t>
  </si>
  <si>
    <t>DN200</t>
  </si>
  <si>
    <t>Navojni zaporni ventil s polnim pretokom, sestoječ se iz niklanega ohišja iz prešane medenine  in daljšo ročico iz silumina odgovarjajoče barve (modra-hladno, rdeča-toplo). Delovna temperatura medija, ki je lahko voda ali vodna mešanica do +120 °C pri PN 10, nazivne velikosti</t>
  </si>
  <si>
    <t>Prirobnični lovilnik nesnage, PN10, z normalnim sitom, kompletno s praznilnim krogelnim ventilom DN15, protiprirobnicama, vijačnim in tesnilnim materialom.
 - material telesa GG25</t>
  </si>
  <si>
    <t>navojni lovilnik nesnage, PN10, z normalnim sitom, vijačnim in tesnilnim materialom.</t>
  </si>
  <si>
    <t>Dobava in montaža protipovratne lopute z ohišjem iz LŽ s prokronskim zapornim krožnikom za vertikalno vgradnjo med prirobnici vključno protiprirobnice Tmax=110 °C, PN10, spojni, tesnilni in pritrdilni material</t>
  </si>
  <si>
    <t>Protipovratni ventil z navojnimi oz prirobničnimi priključki, PN 10 vključno s spojnim in tesnilnim materialom.</t>
  </si>
  <si>
    <t xml:space="preserve">Poševnosedežni nastavitveni dušilni ventil PN16, s prirobničnim priključkom, izdelanega iz materiala siva litina, s priključkoma za diferenčni manometer, komplet s protiprirobnicama, vijačnim in tesnilnim materialom. Ustreza Danfoss MSV ali drug enakovreden
</t>
  </si>
  <si>
    <t>MSV-F2 DN125</t>
  </si>
  <si>
    <t>Dobava in montaža polnilno praznile - pipe za izpust ogrevne vode s čepom - 1/2" (DN15), vključno spojni in tesnilni material</t>
  </si>
  <si>
    <t>Dobava in montaža merilnih instrumentov z atestom skladno s Pravilnikom o merilnih instrumentih, vključno 1/2" mufa privarjena na cevovod.</t>
  </si>
  <si>
    <t>Bimetalni termometer do 100 °C s tulcem iz prokrona in prevodnim tesnilom</t>
  </si>
  <si>
    <t>manometer do 6 bar s pipico</t>
  </si>
  <si>
    <t>Dobava in montaža jeklene brezšivne cevi po DIN 2448,  vključno fazonski komadi, varilni spojni in obešalni material Sikla(Hilti) ter površinska zaščita, vključno izolacija iz sintetičnega kavčuka po DIN41102/1; lamda=0,037 W/M2 oziroma steklena volna v Al oklepu Cevi so predvidene za razvod v kotlovnici</t>
  </si>
  <si>
    <t>fi65 - Armaflex XG 19mm + 5cm steklena volna v Al oklepu</t>
  </si>
  <si>
    <t>fi80 - Armaflex XG 32mm + 8cm steklena volna v Al oklepu</t>
  </si>
  <si>
    <t>fi100 - Armaflex XG 32mm + 8cm steklena volna v Al oklepu</t>
  </si>
  <si>
    <t>fi125 - Armaflex XG 32mm + 8cm steklena volna v Al oklepu</t>
  </si>
  <si>
    <t>fi200 - Armaflex XG 32mm + 8cm steklena volna v Al oklepu</t>
  </si>
  <si>
    <t xml:space="preserve"> -prostornina posode V=500l </t>
  </si>
  <si>
    <t xml:space="preserve"> -predtlak posode p=2,2bar</t>
  </si>
  <si>
    <t>enakovredno ali boljše kot:  REFLEX N500/6</t>
  </si>
  <si>
    <t>Varnostni ventil 4 bare, DN 32 s temperaturnim razponom delovanja od 0 do 110°C in maksimalnim dopustnim obratovalnim tlakom 10 bar</t>
  </si>
  <si>
    <t>Odzračevalni lonček z ventilom 1/2", armatura za avtomatsko odzračevanje.</t>
  </si>
  <si>
    <t>Sekundarni del hladilnega sistema</t>
  </si>
  <si>
    <t>Dobava in montaža ventilatorskega konvektorja za medstropno namestitev, kasetne izvedbe, za 2-cevni sistem ogrevanja in hlajenja.</t>
  </si>
  <si>
    <t xml:space="preserve">Ohišje naprave je izdelano iz nosilnega okvirja iz pocinkane pločevine, ter plastične okrasne maske bele barve (RAL9010) ali srebne barve, glede na izbor investitorja. Zajem zraka je iz spodnje strani konvektorja, izpih na isti spodnji strani preko motoriziranih lamel v 4-smereh. Lamele omogočajo usmeritev zraka, posamezne odprtine (do 2) je možno in dovoljeno zapreti. Na zajemu zraka je nameščen pralni filter iz polipropilena. </t>
  </si>
  <si>
    <t>Toplotni izmenjevalnik je izdelan in bakrenih cevi z mehansko natisnjenimi aluminijastimi lamelami, s profilom za povečanje površine. Vodni priključki so vedno fiksni, električni priključki so na nasprotni strani hidravličnih. Dimenzija vodnih priključkov je 3/4'', notranji navoj. Pod izmenjevalnikom je standardno nameščena banjica za odvod kondenzata, s tovarniško vgrajeno črpalko za prečrpavanje le-tega do višine 853mm, s priključkom za odtok premera di=20mm / do=26mm.</t>
  </si>
  <si>
    <t>Konvektor ima vgrajen direktno gnan centrifugalni "turbo" ventilator z EC (DC) motorjem za zvezno vodenje s signalom 0-10V. Sklop ventilatorja z motorjem je na ohišje naprave pritrjen s protivibracijskimi nosilci.</t>
  </si>
  <si>
    <t>Konvektor ima veljaven EUROVENT CERTIFIKAT</t>
  </si>
  <si>
    <t>Nominalni tehnični podatki (EUROVENT), navedeni za 3 certificirane hitrosti:</t>
  </si>
  <si>
    <t>Hladilna moč (totalna): 1,30 / 1,67 / 2,00 kW</t>
  </si>
  <si>
    <t>Hladilna moč (senzibilna): 1,09 / 1,43 / 1,76 kW</t>
  </si>
  <si>
    <t>Tlačni padec hladilnega medija: 6,1 / 7,1 / 8,0 kPa</t>
  </si>
  <si>
    <t>Grelna moč: 1,56 / 2,05 / 2,54 kW</t>
  </si>
  <si>
    <t>Tlačni padec grelnega medija: 6,2 / 8,3 / 10,5 kPa</t>
  </si>
  <si>
    <t>Električna vhodna moč:  9,8 / 13,6 / 17,9 W</t>
  </si>
  <si>
    <t>Pretok zraka: 278 / 388 / 498 m3/h</t>
  </si>
  <si>
    <t>Zvočna moč Lw(A): 33 / 37 / 41 dB(A)</t>
  </si>
  <si>
    <t>Razmerje kapacitete v hlajenju FCEER: 127 ; razred B</t>
  </si>
  <si>
    <t>Erazmerje kapacitete v ogevanju FCCOP: 155 ; razred C</t>
  </si>
  <si>
    <t>Ostali tehnični podatki:</t>
  </si>
  <si>
    <t>Električno napajanje: 1f/230V/50Hz, priključna moč 18 W</t>
  </si>
  <si>
    <t>Dimenzije ventilatorskega konvektorja V x Š x G: 260 x 642 x 575 mm</t>
  </si>
  <si>
    <t>Teža ventilatorskega konvektorja: 14,5 kg</t>
  </si>
  <si>
    <t>Dimenzije maske V x Š x G: 46 x 620 x 620 mm (maska ne sme prekrivati sosednjih sosednjih polj rastra spuščenega stropa!)</t>
  </si>
  <si>
    <t>Teža maske: 2,8 kg</t>
  </si>
  <si>
    <t>Tip: FWF02DT + maska BYFQ60CW/S v beli ali srebrni barvi</t>
  </si>
  <si>
    <t>Tip 1a</t>
  </si>
  <si>
    <t>Hladilna moč (totalna): 2,37 / 2,78 / 3,00 kW</t>
  </si>
  <si>
    <t>Hladilna moč (senzibilna): 1,75 / 2,08 / 2,31 kW</t>
  </si>
  <si>
    <t>Tlačni padec hladilnega medija: 18,0 / 22,5 / 25,2 kPa</t>
  </si>
  <si>
    <t>Grelna moč: 2,44 / 2,96 / 3,30 kW</t>
  </si>
  <si>
    <t>Tlačni padec grelnega medija: 20,8 / 26,9 / 31,5 kPa</t>
  </si>
  <si>
    <t>Električna vhodna moč:  13,4 / 16,8 / 19,4 W</t>
  </si>
  <si>
    <t>Pretok zraka: 363 / 455 / 516 m3/h</t>
  </si>
  <si>
    <t>Zvočna moč Lw(A): 36 / 39 / 42 dB(A)</t>
  </si>
  <si>
    <t>Razmerje kapacitete v hlajenju FCEER: 172 ; razred B</t>
  </si>
  <si>
    <t>Erazmerje kapacitete v ogevanju FCCOP: 189 ; razred B</t>
  </si>
  <si>
    <t>Električno napajanje: 1f/230V/50Hz, priključna moč 22 W</t>
  </si>
  <si>
    <t>Teža ventilatorskega konvektorja: 15,5 kg</t>
  </si>
  <si>
    <t>Tip: FWF03DT + maska BYFQ60CW/S v beli ali srebrni barvi</t>
  </si>
  <si>
    <t>Tip 1b</t>
  </si>
  <si>
    <t xml:space="preserve">Ohišje naprave je izdelano iz nosilnega okvirja iz pocinkane pločevine, ter plastične okrasne maske bele barve (RAL9010) ali črne barve, glede na izbor investitorja. Zajem zraka je iz spodnje strani konvektorja, izpih na isti spodnji strani preko motoriziranih lamel v vseh smereh (360°). Lamele omogočajo usmeritev zraka, posamezne odprtine (do 2 smeri izpiha) je možno in dovoljeno zapreti. Na zajemu zraka je nameščen pralni filter iz polipropilena. </t>
  </si>
  <si>
    <t>Toplotni izmenjevalnik je izdelan in bakrenih cevi z mehansko natisnjenimi aluminijastimi lamelami, s profilom za povečanje površine. Vodni priključki so vedno fiksni, električni priključki so na nasprotni strani hidravličnih. Dimenzija vodnih priključkov je 3/4'', notranji navoj. Pod izmenjevalnikom je standardno nameščena banjica za odvod kondenzata, s tovarniško vgrajeno črpalko za prečrpavanje le-tega do višine 835mm, s priključkom za odtok premera di=25mm / do=32mm.</t>
  </si>
  <si>
    <t>Hladilna moč (totalna): 4,06 / 4,98 / 6,34 kW</t>
  </si>
  <si>
    <t>Hladilna moč (senzibilna): 3,04 / 3,80 / 4,90 kW</t>
  </si>
  <si>
    <t>Tlačni padec hladilnega medija: 12 / 15 / 20 kPa</t>
  </si>
  <si>
    <t>Grelna moč: 4,15 / 5,20 / 6,79 kW</t>
  </si>
  <si>
    <t>Tlačni padec grelnega medija: 11 / 14 / 20 kPa</t>
  </si>
  <si>
    <t>Električna vhodna moč:  20 / 30 / 45 W</t>
  </si>
  <si>
    <t>Pretok zraka: 621 / 798 / 1.080 m3/h</t>
  </si>
  <si>
    <t>Zvočna moč Lw(A): 35 / 38 / 46 dB(A)</t>
  </si>
  <si>
    <t>Razmerje kapacitete v hlajenju FCEER: 174 ; razred B</t>
  </si>
  <si>
    <t>Erazmerje kapacitete v ogevanju FCCOP: 179 ; razred B</t>
  </si>
  <si>
    <t>Električno napajanje: 1f/230V/50Hz, priključna moč 45 W</t>
  </si>
  <si>
    <t>Dimenzije ventilatorskega konvektorja V x Š x G: 287 x 837 x 921 mm</t>
  </si>
  <si>
    <t>Teža ventilatorskega konvektorja: 25 kg</t>
  </si>
  <si>
    <t>Dimenzije maske V x Š x G: 65 x 950 x 950 mm</t>
  </si>
  <si>
    <t>Teža maske: 5,5 kg</t>
  </si>
  <si>
    <t>Tip: FWC06DT + maska BYCQ140E/EB v beli ali črni barvi</t>
  </si>
  <si>
    <t>Tip 1c</t>
  </si>
  <si>
    <t>Dobava in montaža ventilatorskega konvektorja za vidno vertikalno parapetno ali horizontalno stropno namestitev za 2-cevni sistem ogrevanja in hlajenja.</t>
  </si>
  <si>
    <t>Ohišje naprave je izdelano iz nosilnega okvirja iz galvanizirane pločevine, izoliranega z izolacijo iz polietilena, zaprto-celične strukture. Konvektor ima nameščeno okrasno masko iz umetne mase v beli barvi RAL 9010. Zajem zraka je s sprednje strani konvektorja, izpih preko rešetke na zgornji strani (pri vertikalni montaži). Na zajemu zraka je nameščen pralni filter iz polipropilena, razreda filtracije G1.</t>
  </si>
  <si>
    <t>Toplotni izmenjevalnik je izdelan in bakrenih cevi z mehansko natisnjenimi aluminijastimi lamelami, s profilom za povečanje površine. Vodni priključki so standardno na levi strani, električni na desni. Dimenzija vodnih priključkov je 1/2'', notranji navoj. Pod izmenjevalnikom je standardno nameščena banjica za kondenzat, s priključkom za odtok premera 16 mm.</t>
  </si>
  <si>
    <t>Konvektor ima vgrajen direktno gnan centrifugalni ventilator z več-hitrostnim AC motorjem. Sklop ventilatorja z motorjem je na ohišje naprave pritrjen s protivibracijskimi nosilci. Krmiljenje hitrosti ventilatorja standardno 1|2|3.</t>
  </si>
  <si>
    <t>Tehnične karakteristike, potrjene s strani EUROVENT:</t>
  </si>
  <si>
    <t>Hladilna moč (totalna) MIN/MED/MAX: 1,02 / 1,21 / 1,5 kW ; dpv,max= 13 kPa</t>
  </si>
  <si>
    <t>Hladilna moč (sensibilna) MIN/MED/MAX: 0,77 / 0,94 / 1,16 kW</t>
  </si>
  <si>
    <t>Grelna moč MIN/MED/MAX: 1,21 / 1,48 / 1,82 kW ; dpv,max= 15 kPa</t>
  </si>
  <si>
    <t>FCEER=46 ; FCCOP=56</t>
  </si>
  <si>
    <t>Pretok zraka MIN/MED/MAX: 178 / 233 / 319 m3/h</t>
  </si>
  <si>
    <t>Zvočna moč (MIN/MED/MAX): 37 / 42 / 47 dB(A)</t>
  </si>
  <si>
    <t>Električni podatki: napajanje 1f/230V/50Hz ; Pel=37W</t>
  </si>
  <si>
    <t>Dimenzije V x Š x G: 564 x 774 x 246 ; Teža: 20,6 kg</t>
  </si>
  <si>
    <t>Dodatna oprema ventilatorskega konvektorja:</t>
  </si>
  <si>
    <t>Banjica za montažo pod ventile za horizontalno stropno montirano napravo</t>
  </si>
  <si>
    <t>Tip: FWL01DAT</t>
  </si>
  <si>
    <t>Tip 2a</t>
  </si>
  <si>
    <t>Hladilna moč (totalna) MIN/MED/MAX: 1,57 / 1,99 / 2,36 kW ; dpv,max= 16 kPa</t>
  </si>
  <si>
    <t>Hladilna moč (sensibilna) MIN/MED/MAX: 1,15 / 1,53 / 1,82 kW</t>
  </si>
  <si>
    <t>Grelna moč MIN/MED/MAX: 1,74 / 2,26 / 2,7 kW ; dpv,max= 17 kPa</t>
  </si>
  <si>
    <t>FCEER=50 ; FCCOP=56</t>
  </si>
  <si>
    <t>Pretok zraka MIN/MED/MAX: 241 / 341 / 442 m3/h</t>
  </si>
  <si>
    <t>Zvočna moč (MIN/MED/MAX): 35 / 43 / 48 dB(A)</t>
  </si>
  <si>
    <t>Električni podatki: napajanje 1f/230V/50Hz ; Pel=57W</t>
  </si>
  <si>
    <t>Dimenzije V x Š x G: 564 x 984 x 246 ; Teža: 26,5 kg</t>
  </si>
  <si>
    <t>Tip: FWL25DAT</t>
  </si>
  <si>
    <t>Tip 2b</t>
  </si>
  <si>
    <t>Kompaktna črpalka za prečrpavanje kondenzata od stropno postavljenega ventilatorskega konvektorja, skupaj z manjšim rezervoarjem, cevnimi povezavami do fiksnih instalacij v dvojnem stropu, elekto priklopom, z montažnim in pritrdilnim materialom.
Hmin= 5,0 m
P= 46 W
U= 230 V/50Hz
Hrup B(A) na 1m do 35dB(A)</t>
  </si>
  <si>
    <t>OPOMBA: zahtevane karakteristike črpalke ter posledično tip ustrezne črpalke je potrebno določiti gleded na mikro-lokacijo montaže ter tip izbranega/dobavlejnega ventilatorskega konvektorja.</t>
  </si>
  <si>
    <t>Proizvajalec: Aspen Pumps</t>
  </si>
  <si>
    <t>Tip: Silent+ Mini Orange</t>
  </si>
  <si>
    <t>Dobava in montaža ventilatorskega konvektorja za visoko-stensko namestitev za 2-cevni sistem ogrevanja in hlajenja.</t>
  </si>
  <si>
    <t>Ohišje naprave je izdelano iz nosilnega okvirja iz nosilne okrasne maske. Zajem zraka je z zgornje strani konvektorja, izpih na sprednji strani preko motorizirane lamele za usmeritev zraka. Kot lopatice izpiha je nastavljiv preko IR brez-žičnega ali žičnega krmilnega panela. Na zajemu zraka je nameščen pralni filter iz polipropilena.</t>
  </si>
  <si>
    <t>Toplotni izmenjevalnik je izdelan in bakrenih cevi z mehansko natisnjenimi aluminijastimi lamelami, s profilom za povečanje površine. Vodni priključki 3/4'' so standardno na levi strani, električni na desni. Pod izmenjevalnikom je standardno nameščena banjica za kondenzat, s priključkom za odtok premera 16,5mm.</t>
  </si>
  <si>
    <t>Konvektor ima vgrajen direktno gnan tangencialni ventilator z brez-stopenjskim EC motorjem za ZVEZNO vodenje 0-10V. Sklop ventilatorja z motorjem je na ohišje naprave pritrjen s protivibracijskimi nosilci. Krmiljenje hitrosti ventilatorja je možno preko tovarniške avtomatike, standardno 0-10V.</t>
  </si>
  <si>
    <t>Hladilna moč (totalna) MIN/MED/MAX: 2,11 / 2,32 / 2,43 kW ; dpv,max= 26 kPa</t>
  </si>
  <si>
    <t>Hladilna moč (sensibilna) MIN/MED/MAX: 1,52 / 1,70 / 1,77 kW</t>
  </si>
  <si>
    <t>Grelna moč MIN/MED/MAX: 1,96 / 2,37 / 2,73 kW ; dpv,max= 27 kPa</t>
  </si>
  <si>
    <t>Pretok zraka MIN/MED/MAX: 340 / 391 / 442 m3/h</t>
  </si>
  <si>
    <t>Zvočna moč (MIN/MED/MAX): 39 / 43 / 46 dB(A)</t>
  </si>
  <si>
    <t>Električni podatki: napajanje 1f/230V/50Hz ; Pel=10W</t>
  </si>
  <si>
    <t>Dimenzije V x Š x G: 288 x 870 x 234 ; Teža: 10 kg</t>
  </si>
  <si>
    <t>Tovarniško integriran 3-potni ventil s termičnim pogonom ON/OFF, primeren za krmiljenje s strani tovarniške avtomatike naprave.</t>
  </si>
  <si>
    <t>Filtracija z ionizatorjem t.i. "flash streamer"</t>
  </si>
  <si>
    <t>Žični upravljalnik za ventilatorske konvektorje serije FWT-HTV, z LCD zaslonom in polno funkcionalnostjo, tip BRC51D67</t>
  </si>
  <si>
    <t>CNS kartica za ventilatorske konvektorje serije FWT-HTV, za priklop na CNS preko Modbus RS485 protokola, tip FCBAG</t>
  </si>
  <si>
    <t>Tip: FWT02HTV</t>
  </si>
  <si>
    <t>Tip 3</t>
  </si>
  <si>
    <t>Postavka vključuje tudi nadometni kanal za montažo kotne črpalke za kondenz (po potrebi).</t>
  </si>
  <si>
    <t>Tip: Silent+ Mini Lime</t>
  </si>
  <si>
    <r>
      <t xml:space="preserve">Ohišje naprave je izdelano iz nosilnega okvirja iz pocinkane pločevine, ter plastične okrasne maske bele barve (RAL9010). Zajem zraka je iz spodnje strani konvektorja, izpih na isti spodnji strani </t>
    </r>
    <r>
      <rPr>
        <b/>
        <sz val="9"/>
        <color theme="1"/>
        <rFont val="Calibri"/>
        <family val="2"/>
        <charset val="238"/>
        <scheme val="minor"/>
      </rPr>
      <t>preko motorizirane lamele v 1-smeri</t>
    </r>
    <r>
      <rPr>
        <sz val="9"/>
        <color theme="1"/>
        <rFont val="Calibri"/>
        <family val="2"/>
        <scheme val="minor"/>
      </rPr>
      <t xml:space="preserve">. Lamela omogoča usmeritev zraka. Na zajemu zraka je nameščen pralni filter iz polipropilena. </t>
    </r>
  </si>
  <si>
    <t>Toplotni izmenjevalnik je izdelan in bakrenih cevi z mehansko natisnjenimi aluminijastimi lamelami, s profilom za povečanje površine. Vodni priključki so vedno fiksni, električni priključki so na nasprotni strani hidravličnih. Dimenzija vodnih priključkov je 1/2'', notranji navoj. Pod izmenjevalnikom je standardno nameščena banjica za odvod kondenzata, s tovarniško vgrajeno črpalko za prečrpavanje le-tega do višine 500mm, s priključkom za odtok premera do=25,4mm.</t>
  </si>
  <si>
    <t>Konvektor ima vgrajen direktno gnan tangencialni ventilator z EC (DC) motorjem za zvezno vodenje s signalom 0-10V ali relejno vodenje 1|2|3 preko krmilne kartice ventilatorskega konvektorja. Sklop ventilatorja z motorjem je na ohišje naprave pritrjen s protivibracijskimi nosilci.</t>
  </si>
  <si>
    <t>Hladilna moč (totalna): 1,05 / 2,12 / 2,56 kW</t>
  </si>
  <si>
    <t>Hladilna moč (senzibilna): 0,73 / 1,47 / 1,79 kW</t>
  </si>
  <si>
    <t>Tlačni padec hladilnega medija: 7 / 23 / 31 kPa</t>
  </si>
  <si>
    <t>Grelna moč: 1,08 / 2,15 / 2,60 kW</t>
  </si>
  <si>
    <t>Tlačni padec grelnega medija: 7 / 21 / 29 kPa</t>
  </si>
  <si>
    <t>Električna vhodna moč:  8 / 15 / 25 W</t>
  </si>
  <si>
    <t>Pretok zraka: 150 / 350 / 450 m3/h</t>
  </si>
  <si>
    <t>Zvočna moč Lw(A): 35 / 45 / 50 dB(A)</t>
  </si>
  <si>
    <t>Razmerje kapacitete v hlajenju FCEER: 136 ; razred B</t>
  </si>
  <si>
    <t>Erazmerje kapacitete v ogevanju FCCOP: 134 ; razred C</t>
  </si>
  <si>
    <t>Električno napajanje: 1f/230V/50Hz, priključna moč 25 W</t>
  </si>
  <si>
    <t>Dimenzije ventilatorskega konvektorja V x Š x G: 152 x 427 x 1.054 mm (NUJNA KONTROLA VIŠINE SPUŠČENEGA STROPA GLEDE NA STANJE NA OBJEKTU).</t>
  </si>
  <si>
    <t>Dimenzije maske V x Š x G: 25 x 467 x 1.182 mm</t>
  </si>
  <si>
    <t>Teža ventilatorskega konvektorja: 13,5 kg</t>
  </si>
  <si>
    <t>Dobavitelj: Procool, d.o.o.</t>
  </si>
  <si>
    <t>Tip: FCSL1</t>
  </si>
  <si>
    <t>Tip 4</t>
  </si>
  <si>
    <r>
      <t xml:space="preserve">Dobava in montaža  tankostenskih cevi narejenih iz nizkoogljičnega jekla 1.0034 (RSt 34-2) po standardu SIST EN 10305-3, zunanje pocinkanih (debelina prevleke 8-15 µm) in dodatno zaščitenih s slojem pasiviranega kroma, </t>
    </r>
    <r>
      <rPr>
        <b/>
        <sz val="10"/>
        <rFont val="Calibri"/>
        <family val="2"/>
        <charset val="238"/>
        <scheme val="minor"/>
      </rPr>
      <t>za zaprti krog vodnega razvoda za ogrevanje in/ali hlajenje.</t>
    </r>
    <r>
      <rPr>
        <sz val="10"/>
        <rFont val="Calibri"/>
        <family val="2"/>
        <charset val="238"/>
        <scheme val="minor"/>
      </rPr>
      <t xml:space="preserve"> Spoj se izvede s stisljivimi (˝press˝) veznimi elementi (fitingi), narejenimi iz nizkoogljičnega jekla 1.0034, dvostransko pocinkani (debelina prevleke 8-15 µm) z lastnostjo detekcije nestisnjenih spojev, t.i. s kontroliranim puščanjem pri tlaku 1,5 bara - LBP (Leak Before Press). Cevi in fitingi so primerni za delovne temperature v razponu od -35°C do +135°C za EPDM O-tesnila ali -30°C do 200°C za FPM/Viton O-tesnila in delovni tlak max. 16 bar (odvisno od dimenzije). Postavka vključuje vse potrebne spojke, reducirje, T-kose itd.</t>
    </r>
  </si>
  <si>
    <t>Cevovod je potrebno v vsakem primeru pred vplivom zračne vlage zaščititi skladno z navodili proizvajalca.</t>
  </si>
  <si>
    <t>Površinska zaščita, vključno izolacija iz sintetičnega kavčuka po DIN41102/1; lamda=0,037 W/M2.</t>
  </si>
  <si>
    <t>Vključno z obešalnim materialom, varilnimi spoji in fazonskimi komadi.</t>
  </si>
  <si>
    <t>d  18 x 1,2 mm (DN 15) - 19 mm izolacija</t>
  </si>
  <si>
    <t>d  22 x 1,5 mm (DN 20) - 19 mm izolacija</t>
  </si>
  <si>
    <t>d  28 x 1,5 mm (DN 25) - 25 mm izolacija</t>
  </si>
  <si>
    <t>d  35 x 1,5 mm (DN 32) - 32 mm izolacija</t>
  </si>
  <si>
    <t>d  42 x 1,5 mm (DN 40) - 32 mm izolacija</t>
  </si>
  <si>
    <t>d  54 x 1,5 mm (DN 50) - 2x25 mm izolacija</t>
  </si>
  <si>
    <t>d  66.7 x 1,5 mm (DN 65) - 2x25 mm izolacija</t>
  </si>
  <si>
    <t>d  76.1 x 2,0 mm (DN 75) - 2x32 mm izolacija</t>
  </si>
  <si>
    <t>d  88.9 x 2,0 mm (DN 85) - 2x32 mm izolacija</t>
  </si>
  <si>
    <t>d  108 x 2,0 mm (DN 100) - 3x32 mm izolacija</t>
  </si>
  <si>
    <t>enakoverdno ali boljše kot KAN-therm Steel</t>
  </si>
  <si>
    <t>fi125 - izolacij kot npr. Armaflex XG 32mm + 8cm steklena volna v Al oklepu</t>
  </si>
  <si>
    <t>Poševnosedežni ventil za hidravlično uravnovešanje z navojnim priključkom PN 20 namenjen za delovno temperaturo od –20°C do 120°C. Ventil ima proporcionalno karakteristiko dušenja, merne priključke za instrument za nastavljanje pretoka, ročno nastavitveno kolo z numerično skalo, funkcijo zapornega elementa, s priključkom za izpust vode oz. signalni vod. Postavka vključuje nastavitev pretoka s pomočjo merilnega instrumenta in izdelavo zapisnika o doseženih pretokih, proizvod TA – IMI International, tip STAD oz. podoben</t>
  </si>
  <si>
    <t>STAD DN40</t>
  </si>
  <si>
    <t>STAD DN50</t>
  </si>
  <si>
    <t>STAD DN65</t>
  </si>
  <si>
    <t>STAD DN75</t>
  </si>
  <si>
    <t>Regulator tlačne razlike z membrano z navojnim priključkom PN 16 namenjen za delovno temperaturo od –20°C do 120°C, v kompletu s kapilarno cevjo, merilnim priključkom in priključkom za izpust vode, funkcija zapornega elementa. Kontinuirana nastavitev in ohranjanje tlačne razlike v razponu 10 – 60 (40) kPa. Postavka vključuje nastavitev regulatorja in izdelavo zapisnika o doseženih parametrih, proizvod TA  – IMI International, tip STAP oz. podoben</t>
  </si>
  <si>
    <t>STAP DN40</t>
  </si>
  <si>
    <t>STAP DN50</t>
  </si>
  <si>
    <t>STAP DN65</t>
  </si>
  <si>
    <t>STAP DN75</t>
  </si>
  <si>
    <t>Avtomatski odzračnik ; PN 10</t>
  </si>
  <si>
    <t>Zapiralo za konvektor z metuljčkom DN20 vključno z spojni, pritrdilni in tesnilni material ; PN 10</t>
  </si>
  <si>
    <t>Zaporni ventili na odcepih iz vertikal</t>
  </si>
  <si>
    <t>DN75</t>
  </si>
  <si>
    <t>PE varjene cevi za razvod kondenza, s varilnimi spojkami, fazonskimi elementi ter spojnim, tesnilnim in pritrdilnim materialom. Cevi položene pod stropom z obešali</t>
  </si>
  <si>
    <t>d32x3 - razvod kondenza konvektorjev</t>
  </si>
  <si>
    <t>Priključek kondenzata v obstoječe odtoke umivalnikov z sifonom</t>
  </si>
  <si>
    <t>Priključek kondenzata v obstoječe odduhe na ostrešju</t>
  </si>
  <si>
    <t>Protipožarna dilatacijska  zaščita cevi z A-testom pri prehodu skozi požarni sektor z tesnilno maso in obojestranski manšeti. Kot Sikla, Hilti</t>
  </si>
  <si>
    <t>fi40</t>
  </si>
  <si>
    <t>fi50</t>
  </si>
  <si>
    <t>fi65</t>
  </si>
  <si>
    <t>fi75</t>
  </si>
  <si>
    <t>fi100</t>
  </si>
  <si>
    <t>fi125</t>
  </si>
  <si>
    <t>fi200</t>
  </si>
  <si>
    <t>Stenski regulator za konvektorje z AC motorjem z RS485 komunikacijskim modulom</t>
  </si>
  <si>
    <t>kot npr. Siemens RDF400MB</t>
  </si>
  <si>
    <t>Stenski regulator za konvektorje z EC motorjem za zvezno vodenje z RS485 komunikacijskim modulom</t>
  </si>
  <si>
    <t>kot npr. Siemens RDF460MB</t>
  </si>
  <si>
    <t>Pripravljalna dela in zarisovanje</t>
  </si>
  <si>
    <t xml:space="preserve">nepredvidena dela, ki zajemajo gradbene posega zaradi umestitve naprave v obstoječi objekt, odvoz odpadnega materiala na deponijo </t>
  </si>
  <si>
    <t>Tlačni preiskus instalacij, hidravlično uravnovešanje z merilnim protokolom</t>
  </si>
  <si>
    <t>Izpiranje, zagon in nastavitve</t>
  </si>
  <si>
    <t>Predaja certifikatov in izjav vezanih za tehnični pregled in sodelovanje na tehničnem pregledu</t>
  </si>
  <si>
    <t>Predaja garancijskih listov, šolanje naročnika in kvalitetni prevzem</t>
  </si>
  <si>
    <t xml:space="preserve">Demontaža obstoječih klimatov iz vseh klimatskih strojnic ter odvoz odpadnega materiala na ustrezno deponijo. </t>
  </si>
  <si>
    <t xml:space="preserve">Demontaža obstoječih split kompletov vključno notranje in zunanje enote ter freonski razvod  ter odvoz odpadnega materiala na ustrezno deponijo. </t>
  </si>
  <si>
    <t>Demontaža obstoječega hladilnega agregata Carrier (serijska številka M2016007022) iz leta 2016 in vertikalnega in hroizontalnega razvoda med HA in hladilno postajo ter odvoz odpadnega materiala na ustrezno deponijo.</t>
  </si>
  <si>
    <t>Strojnica KLET DESNA</t>
  </si>
  <si>
    <t>klimat D1</t>
  </si>
  <si>
    <t>Dvoetažna klimatska naprava ID:7 izvedbe izdelana skladno z DIN 1946 – T4, EN 13053 in VDI 6022,
Materiali sestavnih delov klimatske naprave:
- profili: aluminium painted
- vogalniki: Nylon
- zunanji plašč: ZnAlMg ZM310
- notranji plašč: ZnAlMg ZM310
- dno: Nerjaveča pločevina 304
- vodila: Nerjaveča pločevina 304
- izolacija: Mineralna volna 100kg/m3
- debelina pokrova: 50 mm
Naprava je znotraj popolnoma gladka in ima vsa potrebna posluževalna vrata ali posluževalne pokrove za dostop do funkcijskih elementov znotraj ohišja. Po obodu le teh je nameščeno gumijasto tesnilo iz EPDM materiala. Vrata so na okvir pritrjena s tečaji in se zapirajo s koračnimi zapirali na ključ. Snemljivi pokrovi se zapirajo z blokatorji.
Klimatske naprave higienik izvedbe imajo notranje stene obarvane z zdravju neškodljivo barvo, odporno proti kemičnim sredstvom za čiščenje in UV-žarkom.
Naprave so vedno na nosilnem podstavku, ki so izdelani iz pocinkane jeklene pločevine. V podstavkih so luknje za odvod kondenza, luknje za pritrditev nog z vijačnim spojem ter ušesni vijaki za spajanje enot. Dvigovanje posameznih enot je predvideno preko dvišnih ušes, ki se po postavitvi naprave na obratovalno mesto demontirajo.</t>
  </si>
  <si>
    <t>Mehanske lastnosti ohišja klimatske naprave po EN 1886 so naslednje: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faktor toplotnih mostov: razred TB2
- razred požarne odpornosti toplotne izolacije A1 po EN 13501-1
Skupni podatki naprave:
- dolžina: 7060 mm
- širina: 750 mm
- višina: 1425 mm
- teža: 1148 kg
Pretok zraka skozi napravo:
Dovod: 1,330 m3/h
Odvod: 1,330 m3/h
Proizvajalec: Systemair Slovenija
Tip: KA HID:7-2-1.5-D-R-50F-TB2-L2</t>
  </si>
  <si>
    <t>DOVOD</t>
  </si>
  <si>
    <t>Prazna sekcija</t>
  </si>
  <si>
    <t>Zobniška regulacijska žaluzija razreda tesnosti 2 po EN 1751, z zunanje ležečimi zobniki iz polipropilena PA6+GF30%, z okvirom in loputami iz aluminija EN AW-6060, s tesnenjem med loputami s tesnilnim trakom iz EPDM materiala in s pogonsko osjo iz pocinkanega jekla. Vgrajene so na notranjii strani ohišja in pripravljene za vgradnjo motornega pogona.</t>
  </si>
  <si>
    <t>Fleksibilni priključek razreda tesnosti C po EN13810 in po EN 1507 v območju od ±1500 Pa, je sestavljen iz dveh prirobničnih okvirjev iz pocinkane jeklene pločevine z integriranim tesnilnim trakom iz EPDM gume in fleksibilnega dela iz nehigroskopskega materiala, uporabnega v območju od -10 do+80°C.
Dodatek 1 kpl. Kabel za izenačitev potencialov za fleksibilni priključek</t>
  </si>
  <si>
    <t>Vrečasti filter s filtracijo ePM1 55% po ISO 16890 ( F7 ), dolžine vreč 292 mm, vgrajen v fiksen okvir iz jeklene pocinkane ali nerjaveče pločevine. Filter se poslužuje z umazane strani preko prazne enote s posluževalnimi vrati.
Kontrolno okno
Osvetlitev</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</si>
  <si>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 Pretok zraka: 1,330 m3/h,
- Zunanji padec tlaka: 400 Pa,
- Število ventilatorjev: 1,
- SFP: 1,621 kW/(m3/h),
Certification Barvan ventilator
- Moč= 1.500 kW - IE5 EC
Kontrolno okno
Osvetlitev</t>
  </si>
  <si>
    <t>Diagonalno vgrajen ploščni rekuperator z visokim izkoristkom. Enota s ploščnim rekuperatorjem ima obvodni kanal za zunanji zrak z obvodno žaluzijo in opcijo eliminatorja vodnih kapljic na strani odvodnega zraka, ki je sestavljen iz okvira iz korozijsko odpornega aluminija in lovilnih lamel iz PPTV. Pod celotnim rekuperatorjem je na strani dovodnega in odvodnega zraka v dno integrirana banja za zbiranje in odvod kondenzata iz nerjavečega materiala.
Materiali rekuperatorja:
- satovje: Aluminij
- okvir: Aluminij
Tehnični podatki za zimsko obdobje:
- stopnja vračanja občutene toplote: 90%
- stanje dovodnega zraka pred enoto: -13.00°C/90.0% r.vl.
- stanje dovodnega zraka za enoto: 16.70°C/11.0% r.vl.
- vrnjena toplotna energija:  kW
Tehnični podatki za poletno obdobje:
- stopnja vračanja občutene toplote: %
- stanje dovodnega zraka pred enoto: 34.00°C/40.0% r.vl.
- stanje dovodnega zraka za enoto: 27.40°C/58.0% r.vl.
- vrnjena toplotna energija:  kW
Kontrolno okno
Bana za odvod kondenza
Osvetlitev</t>
  </si>
  <si>
    <t>Vodni grelnik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Materiali:
- okvir: pocinkana pločevina
- cevi: baker
- lamele: Aluminij 
- zbiralna cev: baker
Tehnični podatki:
- grelna tekočina: Voda
- temperaturni režim tekočine:55.00/45.00°C
- padec tlaka na strani tekočine: 0.97 kPa
- pretok tekočine: 0.0570 l/s
- predvidena grelna moč: 2.36 kW
- temperatura pred grelnikom: 16.70°C
- temperatura za grelnikom: 22.00°C
- protizmrzovalni termostat grelnika
Pripomba: mešalni krog ločena postavka</t>
  </si>
  <si>
    <t>Prazna sekcija
Kontrolno okno</t>
  </si>
  <si>
    <t>Vodni hladilnik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Pod hladilnikom je banja s tristranskim nagibom za zbiranje in hitrejši odvod kondenzata iz nerjavečega materiala.
Materiali:
- okvir: Nerjaveča pločevina 304
- cevi: baker
- lamele: Aluminij 
- zbiralna cev: baker
Tehnični podatki:
- hladilna tekočina: Voda
- temperaturni režim tekočine: 7.00/12.00°C 
- pretok tekočine: 0.3120 l/s
- padec tlaka na strani tekočine: 19.76 kPa
- predvidena hladilna moč: 6.53 kW
- temperatura pred hladilnikom: 27.40°C/58.0%
- temperatura za hladilnikom: 18.00°C/87.1%
Pripomba: mešalni krog ločena postavka
Bana za odvod kondenza</t>
  </si>
  <si>
    <t xml:space="preserve">Eliminator vodnih kapljic je izdelan iz okvira iz Al profilov v katere so v enakomernem razmaku vstavljene plastične lamele iz polypropilena za lovljenje in izločanje vodnih kapljic. Trajna temperaturna obstojnost lamel je do 125°C. V ohišju enote je nameščen v toku zraka in sicer za hladilnikom ali direktnim uparjalnikom in je preko vodil izvlečljiv iz ohišja klimatske naprave. Pod eliminatorjem je banja s tristranskim nagibom za zbiranje in hitrejši odvod kondenzata iz nerjavečega materiala. </t>
  </si>
  <si>
    <t>Enota s parnim vlažilnikom je prazna komora s posluževalnimi vrati, z banjo z odtokom za zbiranje in odtok kondenzata in z notranjimi površinami iz nerjaveče jeklene pločevine, namenjena vgradnji cevi za distribucijo pare. Ventil z motornim pogonom z zvezno regulacijo kapacitete uparjanja je vgrajen na cev za distribucijo pare na zunanji posluževalni strani ohišja.
Enota ima kontrolno okno dvostenske izvedbe in notranjo razsvetljavo.
Tehnični podatki:
- vstopni zrak: 22°C/0%
- izstopni zrak: 22°C/0%
- količina pare: 13.77 kg/h
- regulacija: zvezna
- tip parnega vlažilnika: ID:3
- kapaciteta pare: 30 kg/h
- nazivna el, moč:  kW
- nazivni el. tok: 0.00 A
- priključna napetost: 3x400 V, 50/60 Hz
Kontrolno okno
Bana za odvod kondenza
Osvetlitev</t>
  </si>
  <si>
    <t>rečasti filter s filtracijo ePM1 80% po ISO 16890 ( F9 ), dolžine vreč 292 mm, vgrajen v fiksen okvir iz jeklene pocinkane ali nerjaveče pločevine. Filter se poslužuje z umazane strani preko prazne enote s posluževalnimi vrati.</t>
  </si>
  <si>
    <t>Zobniška regulacijska žaluzija razreda tesnosti 2 po EN 1751, z zunanje ležečimi zobniki iz polipropilena PA6+GF30%, z okvirom in loputami iz aluminija EN AW-6060, s tesnenjem med loputami s tesnilnim trakom iz EPDM materiala in s pogonsko osjo iz pocinkanega jekla. Vgrajene so na zunanjii strani ohišja in pripravljene za vgradnjo motornega pogona.</t>
  </si>
  <si>
    <t>Fleksibilni priključek razreda tesnosti C po EN13810 in po EN 1507 v območju od ±1500 Pa, je sestavljen iz dveh prirobničnih okvirjev iz pocinkane jeklene pločevine z integriranim tesnilnim trakom iz EPDM gume in fleksibilnega dela iz nehigroskopskega materiala, uporabnega v območju od -10 do+80°C.
Dodatek 1 kpl. Kabel za izenačitev potencialov za fleksibilni priključek
Kontrolno okno
Osvetlitev</t>
  </si>
  <si>
    <t>ODVOD</t>
  </si>
  <si>
    <t xml:space="preserve">Fleksibilni priključek razreda tesnosti C po EN13810 in po EN 1507 v območju od ±1500 Pa, je sestavljen iz dveh prirobničnih okvirjev iz pocinkane jeklene pločevine z integriranim tesnilnim trakom iz EPDM gume in fleksibilnega dela iz nehigroskopskega materiala, uporabnega v območju od -10 do+80°C.
Dodatek 1 kpl. Kabel za izenačitev potencialov za fleksibilni priključek
</t>
  </si>
  <si>
    <t>Vrečasti filter s filtracijo ePM1 55% po ISO 16890 ( F7 ), dolžine vreč 292 mm, vgrajen v fiksen okvir iz jeklene pocinkane ali nerjaveče pločevine. Filter se poslužuje z umazane strani preko prazne enote s posluževalnimi vrati.
Kontrolno okno
Osvetlitev
Prazna sekcija
Prazna sekcija
EKO omara</t>
  </si>
  <si>
    <t>Prazna sekcija
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 Pretok zraka: 1,330 m3/h,
- Zunanji padec tlaka: 400 Pa,
- Število ventilatorjev: 1,
- SFP: 1,423 kW/(m3/h),
Certification Barvan ventilator
- Moč= 1.500 kW - IE5 EC
Kontrolno okno
Osvetlitev
Prazna sekcija
Prazna sekcija</t>
  </si>
  <si>
    <t xml:space="preserve">Fleksibilni priključek razreda tesnosti C po EN13810 in po EN 1507 v območju od ±1500 Pa, je sestavljen iz dveh prirobničnih okvirjev iz pocinkane jeklene pločevine z integriranim tesnilnim trakom iz EPDM gume in fleksibilnega dela iz nehigroskopskega materiala, uporabnega v območju od -10 do+80°C.
Dodatek 1 kpl. Kabel za izenačitev potencialov za fleksibilni priključek
Unit accessories
Dodatek 1 kpl. Bazni podstavek S125.2
Certification Razred puščanja L1
</t>
  </si>
  <si>
    <t>klimat D2</t>
  </si>
  <si>
    <t>Mehanske lastnosti ohišja klimatske naprave po EN 1886 so naslednje: 
-mehanska stabilnost: razred D1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faktor toplotnih mostov: razred TB2
- razred požarne odpornosti toplotne izolacije A1 po EN 13501-1
Skupni podatki naprave:
- dolžina: 9890 mm
- širina: 1360 mm
- višina: 1525 mm
- teža: 2541 kg
Pretok zraka skozi napravo:
Dovod: 4,990 m3/h
Odvod: 3,695 m3/h
Proizvajalec: Systemair Slovenija
Tip: KA HID:7-4-2-D-R-50F-TB2-L2</t>
  </si>
  <si>
    <t>Fleksibilni priključek razreda tesnosti C po EN13810 in po EN 1507 v območju od ±1500 Pa, je sestavljen iz dveh prirobničnih okvirjev iz pocinkane jeklene pločevine z integriranim tesnilnim trakom iz EPDM gume in fleksibilnega dela iz nehigroskopskega materiala, uporabnega v območju od -10 do+80°C.
Dodatek 1 kpl. Kabel za izenačitev potencialov za fleksibilni priključek
Prazna sekcija
Prazna sekcija</t>
  </si>
  <si>
    <t>Vrečasti filter s filtracijo ePM1 55% po ISO 16890 ( F7 ), dolžine vreč 292 mm, vgrajen v fiksen okvir iz jeklene pocinkane ali nerjaveče pločevine. Filter se poslužuje z umazane strani preko prazne enote s posluževalnimi vrati.
Kontrolno okno
Kontrolno okno
Osvetlitev</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</si>
  <si>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 Pretok zraka: 4,990 m3/h,
 Zunanji padec tlaka: 400 Pa,
 Število ventilatorjev: 1,
 SFP: 1,361 kW/(m3/h),
Certification Barvan ventilator
 Moč= 4.500 kW - IE5 EC
Kontrolno okno
Osvetlitev</t>
  </si>
  <si>
    <t>Diagonalno vgrajen ploščni rekuperator z visokim izkoristkom. Enota s ploščnim rekuperatorjem ima obvodni kanal za zunanji zrak z obvodno žaluzijo in opcijo eliminatorja vodnih kapljic na strani odvodnega zraka, ki je sestavljen iz okvira iz korozijsko odpornega aluminija in lovilnih lamel iz PPTV. Pod celotnim rekuperatorjem je na strani dovodnega in odvodnega zraka v dno integrirana banja za zbiranje in odvod kondenzata iz nerjavečega materiala.
Materiali rekuperatorja:
- satovje: Aluminij
- okvir: Aluminij
Tehnični podatki za zimsko obdobje:
- stopnja vračanja občutene toplote: 82.2%
- stanje dovodnega zraka pred enoto: -13.00°C/90.0% r.vl.
- stanje dovodnega zraka za enoto: 14.10°C/13.0% r.vl.
- vrnjena toplotna energija:  kW
Tehnični podatki za poletno obdobje:
- stopnja vračanja občutene toplote: %
- stanje dovodnega zraka pred enoto: 34.00°C/40.0% r.vl.
- stanje dovodnega zraka za enoto: 28.70°C/54.0% r.vl.
- vrnjena toplotna energija:  kW
Kontrolno okno
Bana za odvod kondenza
Osvetlitev</t>
  </si>
  <si>
    <t>Vodni grelnik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Materiali:
- okvir: pocinkana pločevina
- cevi: baker
- lamele: Aluminij 
- zbiralna cev: baker
Tehnični podatki:
- grelna tekočina: Voda
- temperaturni režim tekočine:55.00/45.00°C
- padec tlaka na strani tekočine: 8.06 kPa
- pretok tekočine: 0.3200 l/s
- predvidena grelna moč: 13.21 kW
- temperatura pred grelnikom: 14.10°C
- temperatura za grelnikom: 22.00°C
- protizmrzovalni termostat grelnika
Pripomba: mešalni krog ločena postavka
Prazna sekcija</t>
  </si>
  <si>
    <t>Kontrolno okno</t>
  </si>
  <si>
    <t>Vodni hladilnik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Pod hladilnikom je banja s tristranskim nagibom za zbiranje in hitrejši odvod kondenzata iz nerjavečega materiala.
Materiali:
- okvir: Nerjaveča pločevina 304
- cevi: baker
- lamele: Aluminij 
- zbiralna cev: baker
Tehnični podatki:
- hladilna tekočina: Voda
- temperaturni režim tekočine: 7.00/12.00°C 
- pretok tekočine: 1.3150 l/s
- padec tlaka na strani tekočine: 24.66 kPa
- predvidena hladilna moč: 27.56 kW
- temperatura pred hladilnikom: 28.70°C/54.0%
- temperatura za hladilnikom: 18.00°C/86.1%
Pripomba: mešalni krog ločena postavka
Bana za odvod kondenza</t>
  </si>
  <si>
    <t>Eliminator vodnih kapljic je izdelan iz okvira iz Al profilov v katere so v enakomernem razmaku vstavljene plastične lamele iz polypropilena za lovljenje in izločanje vodnih kapljic. Trajna temperaturna obstojnost lamel je do 125°C. V ohišju enote je nameščen v toku zraka in sicer za hladilnikom ali direktnim uparjalnikom in je preko vodil izvlečljiv iz ohišja klimatske naprave. Pod eliminatorjem je banja s tristranskim nagibom za zbiranje in hitrejši odvod kondenzata iz nerjavečega materiala. 
Prazna sekcija
Kontrolno okno</t>
  </si>
  <si>
    <t>Enota s parnim vlažilnikom je prazna komora s posluževalnimi vrati, z banjo z odtokom za zbiranje in odtok kondenzata in z notranjimi površinami iz nerjaveče jeklene pločevine, namenjena vgradnji cevi za distribucijo pare. Ventil z motornim pogonom z zvezno regulacijo kapacitete uparjanja je vgrajen na cev za distribucijo pare na zunanji posluževalni strani ohišja.
Enota ima kontrolno okno dvostenske izvedbe in notranjo razsvetljavo.
Tehnični podatki:
- vstopni zrak: 22°C/0%
- izstopni zrak: 22°C/0%
- količina pare: 51.66 kg/h
- regulacija: zvezna
- tip parnega vlažilnika: ID:3
- kapaciteta pare: 80 kg/h
- nazivna el, moč:  kW
- nazivni el. tok: 0.00 A
- priključna napetost: 3x400 V, 50/60 Hz
Kontrolno okno
Bana za odvod kondenza
Osvetlitev</t>
  </si>
  <si>
    <t>Vrečasti filter s filtracijo ePM1 80% po ISO 16890 ( F9 ), dolžine vreč 292 mm, vgrajen v fiksen okvir iz jeklene pocinkane ali nerjaveče pločevine. Filter se poslužuje z umazane strani preko prazne enote s posluževalnimi vrati.</t>
  </si>
  <si>
    <t>Vrečasti filter s filtracijo ePM1 55% po ISO 16890 ( F7 ), dolžine vreč 292 mm, vgrajen v fiksen okvir iz jeklene pocinkane ali nerjaveče pločevine. Filter se poslužuje z umazane strani preko prazne enote s posluževalnimi vrati.
Kontrolno okno
Osvetlitev
Prazna sekcija
Prazna sekcija
EKO omara
Prazna sekcija</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</si>
  <si>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 Pretok zraka: 3,695 m3/h,
- Zunanji padec tlaka: 400 Pa,
- Število ventilatorjev: 1,
- SFP: 1,062 kW/(m3/h),
Certification Barvan ventilator
- Moč= 1.500 kW - IE5 EC
Kontrolno okno
Osvetlitev
Prazna sekcija
Prazna sekcija
Prazna sekcija
Prazna sekcija
Prazna sekcija</t>
  </si>
  <si>
    <t>Unit accessories
Dodatek 1 kpl. Bazni podstavek S125.2
Certification Razred puščanja L1</t>
  </si>
  <si>
    <t>klimat D3</t>
  </si>
  <si>
    <t>Mehanske lastnosti ohišja klimatske naprave po EN 1886 so naslednje: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faktor toplotnih mostov: razred TB2
- razred požarne odpornosti toplotne izolacije A1 po EN 13501-1
Skupni podatki naprave:
- dolžina: 8560 mm
- širina: 1055 mm
- višina: 2235 mm
- teža: 2179 kg
Pretok zraka skozi napravo:
Dovod: 6,111 m3/h
Odvod: 5,366 m3/h
Proizvajalec: Systemair Slovenija
Tip: KA HID:7-3-3-D-R-50F-TB2-L2</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</si>
  <si>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 Pretok zraka: 6,111 m3/h,
- Zunanji padec tlaka: 400 Pa,
- Število ventilatorjev: 1,
- SFP: 1,464 kW/(m3/h),
Certification Barvan ventilator
- Moč= 3.600 kW - IE5 EC
Kontrolno okno
Osvetlitev</t>
  </si>
  <si>
    <t>Diagonalno vgrajen ploščni rekuperator z visokim izkoristkom. Enota s ploščnim rekuperatorjem ima obvodni kanal za zunanji zrak z obvodno žaluzijo in opcijo eliminatorja vodnih kapljic na strani odvodnega zraka, ki je sestavljen iz okvira iz korozijsko odpornega aluminija in lovilnih lamel iz PPTV. Pod celotnim rekuperatorjem je na strani dovodnega in odvodnega zraka v dno integrirana banja za zbiranje in odvod kondenzata iz nerjavečega materiala.
Materiali rekuperatorja:
- satovje: Aluminij
- okvir: Aluminij
Tehnični podatki za zimsko obdobje:
- stopnja vračanja občutene toplote: 87.3%
- stanje dovodnega zraka pred enoto: -13.00°C/90.0% r.vl.
- stanje dovodnega zraka za enoto: 15.80°C/11.0% r.vl.
- vrnjena toplotna energija:  kW
Tehnični podatki za poletno obdobje:
- stopnja vračanja občutene toplote: %
- stanje dovodnega zraka pred enoto: 34.00°C/40.0% r.vl.
- stanje dovodnega zraka za enoto: 27.90°C/57.0% r.vl.
- vrnjena toplotna energija:  kW
Kontrolno okno
Bana za odvod kondenza
Osvetlitev</t>
  </si>
  <si>
    <t>Vodni grelnik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Materiali:
 okvir: pocinkana pločevina
- cevi: baker
- lamele: Aluminij 
- zbiralna cev: baker
Tehnični podatki:
- grelna tekočina: Voda
- temperaturni režim tekočine:55.00/45.00°C
- padec tlaka na strani tekočine: 8.93 kPa
- pretok tekočine: 0.3070 l/s
- predvidena grelna moč: 12.70 kW
- temperatura pred grelnikom: 15.80°C
- temperatura za grelnikom: 22.00°C
- protizmrzovalni termostat grelnika
Pripomba: mešalni krog ločena postavka</t>
  </si>
  <si>
    <t>Vodni hladilnik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Pod hladilnikom je banja s tristranskim nagibom za zbiranje in hitrejši odvod kondenzata iz nerjavečega materiala.
Materiali:
- okvir: Nerjaveča pločevina 304
- cevi: baker
- lamele: Aluminij 
- zbiralna cev: baker
Tehnični podatki:
- hladilna tekočina: Voda
- temperaturni režim tekočine: 7.00/12.00°C 
- pretok tekočine: 1.5450 l/s
- padec tlaka na strani tekočine: 25.38 kPa
- predvidena hladilna moč: 32.38 kW
- temperatura pred hladilnikom: 27.90°C/57.0%
- temperatura za hladilnikom: 18.00°C/86.4%
Pripomba: mešalni krog ločena postavka
Bana za odvod kondenza</t>
  </si>
  <si>
    <t>Enota s parnim vlažilnikom je prazna komora s posluževalnimi vrati, z banjo z odtokom za zbiranje in odtok kondenzata in z notranjimi površinami iz nerjaveče jeklene pločevine, namenjena vgradnji cevi za distribucijo pare. Ventil z motornim pogonom z zvezno regulacijo kapacitete uparjanja je vgrajen na cev za distribucijo pare na zunanji posluževalni strani ohišja.
Enota ima kontrolno okno dvostenske izvedbe in notranjo razsvetljavo.
Tehnični podatki:
- vstopni zrak: 22°C/0%
- izstopni zrak: 22°C/0%
- količina pare: 63.74 kg/h
- regulacija: zvezna
- tip parnega vlažilnika: ID:3
- kapaciteta pare: 120 kg/h
- nazivna el, moč:  kW
- nazivni el. tok: 0.00 A
- priključna napetost: 3x400 V, 50/60 Hz
Kontrolno okno
Bana za odvod kondenza
Osvetlitev</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</si>
  <si>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 Pretok zraka: 5,366 m3/h,
- Zunanji padec tlaka: 400 Pa,
- Število ventilatorjev: 1,
- SFP: 1,491 kW/(m3/h),
Certification Barvan ventilator
- Moč= 2.750 kW - IE5 EC
Kontrolno okno
Osvetlitev
Prazna sekcija
Prazna sekcija</t>
  </si>
  <si>
    <t>klimat D4</t>
  </si>
  <si>
    <t>Dvoetažna klimatska naprava ID:7 izvedbe izdelana skladno z DIN 1946 – T4, EN 13053 in VDI 6022,
Materiali sestavnih delov klimatske naprave:
 profili: aluminium painted
- vogalniki: Nylon
- zunanji plašč: ZnAlMg ZM310
- notranji plašč: ZnAlMg ZM310
- dno: Nerjaveča pločevina 304
- vodila: Nerjaveča pločevina 304
- izolacija: Mineralna volna 100kg/m3
- debelina pokrova: 50 mm
Naprava je znotraj popolnoma gladka in ima vsa potrebna posluževalna vrata ali posluževalne pokrove za dostop do funkcijskih elementov znotraj ohišja. Po obodu le teh je nameščeno gumijasto tesnilo iz EPDM materiala. Vrata so na okvir pritrjena s tečaji in se zapirajo s koračnimi zapirali na ključ. Snemljivi pokrovi se zapirajo z blokatorji.
Klimatske naprave higienik izvedbe imajo notranje stene obarvane z zdravju neškodljivo barvo, odporno proti kemičnim sredstvom za čiščenje in UV-žarkom.
Naprave so vedno na nosilnem podstavku, ki so izdelani iz pocinkane jeklene pločevine. V podstavkih so luknje za odvod kondenza, luknje za pritrditev nog z vijačnim spojem ter ušesni vijaki za spajanje enot. Dvigovanje posameznih enot je predvideno preko dvišnih ušes, ki se po postavitvi naprave na obratovalno mesto demontirajo.</t>
  </si>
  <si>
    <t>Mehanske lastnosti ohišja klimatske naprave po EN 1886 so naslednje: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faktor toplotnih mostov: razred TB2
- razred požarne odpornosti toplotne izolacije A1 po EN 13501-1
Skupni podatki naprave:
- dolžina: 8510 mm
- širina: 1055 mm
- višina: 2235 mm
- teža: 2147 kg
Pretok zraka skozi napravo:
Dovod: 6,360 m3/h
Odvod: 5,380 m3/h
Proizvajalec: Systemair Slovenija
Tip: KA HID:7-3-3-D-R-50F-TB2-L2</t>
  </si>
  <si>
    <t>Vrečasti filter s filtracijo ePM1 55% po ISO 16890 ( F7 ), dolžine vreč 292 mm, vgrajen v fiksen okvir iz jeklene pocinkane ali nerjaveče pločevine. Filter se poslužuje z umazane strani preko prazne enote s posluževalnimi vrati.
Dodatek 1 Kos Merilnik diferenčnega tlaka WIKA A2G-05 air2guide
Kontrolno okno
Osvetlitev</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</si>
  <si>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 Pretok zraka: 6,360 m3/h,
- Zunanji padec tlaka: 400 Pa,
- Število ventilatorjev: 1,
- SFP: 1,419 kW/(m3/h),
Certification Barvan ventilator
- Moč= 3.600 kW - IE5 EC
Kontrolno okno
Osvetlitev</t>
  </si>
  <si>
    <t>Diagonalno vgrajen ploščni rekuperator z visokim izkoristkom. Enota s ploščnim rekuperatorjem ima obvodni kanal za zunanji zrak z obvodno žaluzijo in opcijo eliminatorja vodnih kapljic na strani odvodnega zraka, ki je sestavljen iz okvira iz korozijsko odpornega aluminija in lovilnih lamel iz PPTV. Pod celotnim rekuperatorjem je na strani dovodnega in odvodnega zraka v dno integrirana banja za zbiranje in odvod kondenzata iz nerjavečega materiala.
Materiali rekuperatorja:
- satovje: Aluminij
- okvir: Aluminij
Tehnični podatki za zimsko obdobje:
- stopnja vračanja občutene toplote: 82.5%
- stanje dovodnega zraka pred enoto: -13.00°C/90.0% r.vl.
- stanje dovodnega zraka za enoto: 14.20°C/12.0% r.vl.
- vrnjena toplotna energija:  kW
Tehnični podatki za poletno obdobje:
- stopnja vračanja občutene toplote: %
- stanje dovodnega zraka pred enoto: 34.00°C/40.0% r.vl.
- stanje dovodnega zraka za enoto: 28.60°C/54.0% r.vl.
- vrnjena toplotna energija:  kW
Kontrolno okno
Bana za odvod kondenza
Osvetlitev</t>
  </si>
  <si>
    <t>Vodni grelnik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Materiali:
- okvir: pocinkana pločevina
- cevi: baker
- lamele: Aluminij 
- zbiralna cev: baker
Tehnični podatki:
- grelna tekočina: Voda
- temperaturni režim tekočine:55.00/45.00°C
- padec tlaka na strani tekočine: 11.87 kPa
- pretok tekočine: 0.4030 l/s
- predvidena grelna moč: 16.62 kW
- temperatura pred grelnikom: 14.20°C
- temperatura za grelnikom: 22.00°C
- protizmrzovalni termostat grelnika
Pripomba: mešalni krog ločena postavka
Prazna sekcija
Kontrolno okno</t>
  </si>
  <si>
    <t>Vodni hladilnik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Pod hladilnikom je banja s tristranskim nagibom za zbiranje in hitrejši odvod kondenzata iz nerjavečega materiala.
Materiali:
- okvir: Nerjaveča pločevina 304
- cevi: baker
- lamele: Aluminij 
- zbiralna cev: baker
Tehnični podatki:
- hladilna tekočina: Voda
- temperaturni režim tekočine: 7.00/12.00°C 
- pretok tekočine: 1.6640 l/s
- padec tlaka na strani tekočine: 29.14 kPa
- predvidena hladilna moč: 34.87 kW
- temperatura pred hladilnikom: 28.60°C/54.0%
- temperatura za hladilnikom: 18.00°C/85.5%
Pripomba: mešalni krog ločena postavka
Bana za odvod kondenza</t>
  </si>
  <si>
    <t>Enota s parnim vlažilnikom je prazna komora s posluževalnimi vrati, z banjo z odtokom za zbiranje in odtok kondenzata in z notranjimi površinami iz nerjaveče jeklene pločevine, namenjena vgradnji cevi za distribucijo pare. Ventil z motornim pogonom z zvezno regulacijo kapacitete uparjanja je vgrajen na cev za distribucijo pare na zunanji posluževalni strani ohišja.
Enota ima kontrolno okno dvostenske izvedbe in notranjo razsvetljavo.
Tehnični podatki:
- vstopni zrak: 22°C/0%
- izstopni zrak: 22°C/0%
- količina pare: 66.34 kg/h
- regulacija: zvezna
- tip parnega vlažilnika: ID:3
- kapaciteta pare: 120 kg/h
- nazivna el, moč:  kW
- nazivni el. tok: 0.00 A
- priključna napetost: 3x400 V, 50/60 Hz
Kontrolno okno
Bana za odvod kondenza
Osvetlitev</t>
  </si>
  <si>
    <t>Vrečasti filter s filtracijo ePM1 80% po ISO 16890 ( F9 ), dolžine vreč 292 mm, vgrajen v fiksen okvir iz jeklene pocinkane ali nerjaveče pločevine. Filter se poslužuje z umazane strani preko prazne enote s posluževalnimi vrati.
Dodatek 1 Kos Merilnik diferenčnega tlaka WIKA A2G-05 air2guide</t>
  </si>
  <si>
    <t>Vrečasti filter s filtracijo ePM1 55% po ISO 16890 ( F7 ), dolžine vreč 292 mm, vgrajen v fiksen okvir iz jeklene pocinkane ali nerjaveče pločevine. Filter se poslužuje z umazane strani preko prazne enote s posluževalnimi vrati.
Dodatek 1 Kos Merilnik diferenčnega tlaka WIKA A2G-05 air2guide
Kontrolno okno
Osvetlitev
Prazna sekcija
Prazna sekcija
EKO omara
Prazna sekcija</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</si>
  <si>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 Pretok zraka: 5,380 m3/h,
- Zunanji padec tlaka: 400 Pa,
- Število ventilatorjev: 1,
- SFP: 1,415 kW/(m3/h),
Certification Barvan ventilator
- Moč= 2.750 kW - IE5 EC
Kontrolno okno
Osvetlitev
Prazna sekcija
Prazna sekcija</t>
  </si>
  <si>
    <t>Strojnica KLET LEVA</t>
  </si>
  <si>
    <t>klimat L1</t>
  </si>
  <si>
    <t>Enoetažna klimatska naprava notranje izvedbe Naprave so vedno na nosilnem podstavku, ki so izdelani iz pocinkane jeklene pločevine. V podstavkih so luknje za odvod kondenza, luknje za pritrditev nog z vijačnim spojem ter ušesni vijaki za spajanje enot. Dvigovanje posameznih enot je predvideno preko dvišnih ušes, ki se po postavitvi naprave na obratovalno mesto demontirajo.
Mehanske lastnosti ohišja klimatske naprave po EN 1886 so naslednje: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faktor toplotnih mostov: razred TB2
- razred požarne odpornosti toplotne izolacije A1 po EN 13501-1
Skupni podatki naprave:
- dolžina: 2160 mm
- širina: 750 mm
- višina: 775 mm
- teža: 225 kg
Pretok zraka skozi napravo:
Dovod: 1,300 m3/h</t>
  </si>
  <si>
    <t>Proizvajalec: Systemair Slovenija
Tip: KA HSI-2-1.5-S-R-50F-TB2-L2</t>
  </si>
  <si>
    <t>Vrečasti filter s filtracijo ePM2.5 70% po ISO 16890 ( F7 ), dolžine vreč 500 mm, vgrajen v filtrsko ogrodje, s stranskim izvlekom. Filter se poslužuje s strani skozi posluževalna vrata.</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</si>
  <si>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 Pretok zraka: 1,300 m3/h,
- Zunanji padec tlaka: 350 Pa,
- Število ventilatorjev: 1,
- SFP: 831 kW/(m3/h),
- Moč= 0.760 kW - IE4 EC</t>
  </si>
  <si>
    <t>Vodni grelnik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Materiali:
- okvir: pocinkana pločevina
- cevi: baker
- lamele: Aluminij 
- zbiralna cev: baker
Tehnični podatki:
- grelna tekočina: Voda
- temperaturni režim tekočine:55.00/45.00°C
- padec tlaka na strani tekočine: 13.21 kPa
- pretok tekočine: 0.3680 l/s
- predvidena grelna moč: 15.21 kW
- temperatura pred grelnikom: -13.00°C
- temperatura za grelnikom: 22.00°C
- protizmrzovalni termostat grelnika
Pripomba: mešalni krog ločena postavka
Prazna sekcija</t>
  </si>
  <si>
    <t>Fleksibilni priključek razreda tesnosti C po EN13810 in po EN 1507 v območju od ±1500 Pa, je sestavljen iz dveh prirobničnih okvirjev iz pocinkane jeklene pločevine z integriranim tesnilnim trakom iz EPDM gume in fleksibilnega dela iz nehigroskopskega materiala, uporabnega v območju od -10 do+80°C.
Dodatek 1 kpl. Kabel za izenačitev potencialov za fleksibilni priključek
EKO omara</t>
  </si>
  <si>
    <t>Unit accessories
Dodatek 1 kpl. Bazni podstavek S125.2</t>
  </si>
  <si>
    <t>klimat L2</t>
  </si>
  <si>
    <t>Klimatska naprava Compact-Line
Za obdelavo zraka v vodoravni ali navpični izvedbi, kot kompaktna ali kot deljena naprava, z vsemi potrebnimi funkcijskimi elementi.</t>
  </si>
  <si>
    <t>Ohišje naprave
v modularni, kompaktni izvedbi, z zaprtim okvirjem s prekinjenim toplotnim mostom iz aluminijastih profilov in plastičnih vogalnih elementov ter stenami ohišja iz dvostenskih, zrakotesnih, podometno nameščenih, zamenljivih panelov. Notranja in zunanja stena panelov sta iz z ZnAlMg zaščitene jeklene pločevine, po obodu povezani s plastičnim profilom v trdno kompozitno konstrukcijo in z notranje strani toplotno in zvočno izolirani z vlakni iz mineralne volne, razreda negorljivosti A1 po DIN 4102. Po obodu med okvirjem in panelom je nameščen elastičen tesnilni trak z zaprto celično strukturo.
Notranje površine so popolnoma gladke. Revizijska vrata s tesnilnim trakom po obodu. Korozijsko odporna banja za kondenzat z odtokom. Regulacijske žaluzije, nameščene znotraj ali zunaj ohišja, z aluminijastim okvirjem in votlimi aluminijastimi loputami, protismerno povezanimi z obeh strani z zobniki iz poliamida.
Tesnjenje med moduli s trajno elastičnim, samolepilnim tesnilnim trakom, vključno z vsemi elementi za povezavo in zahtevanimi elastičnimi priključki za povezavo z zračnimi kanali.
Materiali sestavnih delov klimatske naprave:
-  profili: aluminium painted
- vogalniki: Nylon
- zunanji plašč: ZnAlMg ZM310
- notranji plašč: ZnAlMg ZM310
- dno: ZnAlMg ZM310
- vodila: ZnAlMg ZM310
- izolacija: Mineralna volna 100kg/m3
- debelina pokrova: 50 mm
Naprava je znotraj popolnoma gladka in ima vsa potrebna posluževalna vrata ali posluževalne pokrove za dostop do funkcijskih elementov znotraj ohišja. Po obodu le teh je nameščeno gumijasto tesnilo iz EPDM materiala. Vrata so na okvir pritrjena s tečaji in se zapirajo s koračnimi zapirali na ključ. Snemljivi pokrovi se zapirajo z blokatorji.
Naprave so vedno na nosilnem podstavku, ki so izdelani iz pocinkane jeklene pločevine. V podstavkih so luknje za odvod kondenza, luknje za pritrditev nog z vijačnim spojem ter ušesni vijaki za spajanje enot. Dvigovanje posameznih enot je predvideno preko dvišnih ušes, ki se po postavitvi naprave na obratovalno mesto demontirajo.</t>
  </si>
  <si>
    <t>Mehanske lastnosti ohišja klimatske naprave po EN 1886 so naslednje: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faktor toplotnih mostov: razred TB2
- razred požarne odpornosti toplotne izolacije A1 po EN 13501-1
Skupni podatki naprave:
- dolžina: 3370 mm
- širina: 1055 mm
- višina: 1300 mm
- teža: 0 kg
Pretok zraka skozi napravo:
Dovod: 2,680 m3/h
Odvod: 2,680 m3/h
Proizvajalec: Systemair Slovenija
Tip: KA HSI-3000-D-R-50F-TB2-L2  CLP 3000-V-I-D-R-L2-C</t>
  </si>
  <si>
    <t>Kasetni filter s filtracijo ePM1 60% po ISO 16890 ( F7 ), dolžine 97 mm, vgrajen v fiksen okvir iz jeklene pocinkane ali nerjaveče pločevine. Filter se poslužuje z umazane strani preko prazne enote s posluževalnimi vrati.
Dodatek 1 kpl. Kontrola filtra s tlačnim senzorjem CAV</t>
  </si>
  <si>
    <t>Fleksibilni priključek razreda tesnosti C po EN13810 in po EN 1507 v območju od ±1500 Pa, je sestavljen iz dveh prirobničnih okvirjev iz pocinkane jeklene pločevine z integriranim tesnilnim trakom iz EPDM gume in fleksibilnega dela iz nehigroskopskega materiala, uporabnega v območju od -10 do+80°C.
Dodatek 1 Kos Električni pogon žaluzije NF24A
Dodatek 1 kpl. Kabel za izenačitev potencialov za fleksibilni priključek</t>
  </si>
  <si>
    <t>Diagonalno vgrajen ploščni rekuperator z visokim izkoristkom. Enota s ploščnim rekuperatorjem ima obvodni kanal za zunanji zrak z obvodno žaluzijo in opcijo eliminatorja vodnih kapljic na strani odvodnega zraka, ki je sestavljen iz okvira iz korozijsko odpornega aluminija in lovilnih lamel iz PPTV. Pod celotnim rekuperatorjem je na strani dovodnega in odvodnega zraka v dno integrirana banja za zbiranje in odvod kondenzata iz nerjavečega materiala.
Materiali rekuperatorja:
- satovje: Aluminij
- okvir: Aluminij
Tehnični podatki za zimsko obdobje:
- stopnja vračanja občutene toplote: 86.4%
- stanje dovodnega zraka pred enoto: -13.00°C/90.0% r.vl.
- stanje dovodnega zraka za enoto: 15.50°C/11.0% r.vl.
- vrnjena toplotna energija:  kW
Tehnični podatki za poletno obdobje:
- stopnja vračanja občutene toplote: %
- stanje dovodnega zraka pred enoto: 34.00°C/40.0% r.vl.
- stanje dovodnega zraka za enoto: 27.30°C/58.0% r.vl.
- vrnjena toplotna energija:  kW
Dodatek 1 Kos Električni pogon žaluzije LM24A-SR
Bana za odvod kondenza
Dodatek 1 kpl. Temperaturni senzor TG-B440/PT1000, montiran</t>
  </si>
  <si>
    <t>Vodni grelnik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Materiali:
- okvir: pocinkana pločevina
- cevi: baker
- lamele: Aluminij 
- zbiralna cev: baker
Tehnični podatki:
- grelna tekočina: Voda
- temperaturni režim tekočine:55.00/45.00°C
- padec tlaka na strani tekočine: 2.02 kPa
- pretok tekočine: 0.1410 l/s
- predvidena grelna moč: 5.84 kW
- temperatura pred grelnikom: 15.50°C
- temperatura za grelnikom: 22.00°C
- protizmrzovalni termostat grelnika
Dodatek 1 kpl. Temperaturni senzor TG-B440/PT1000, montiran
Dodatek 1 Kos Tripotni ventil ZMD315-4,0+RVAZ4-24A
Pripomba: mešalni krog ločena postavka</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</si>
  <si>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 Pretok zraka: 2,680 m3/h,
- Zunanji padec tlaka: 400 Pa,
- Število ventilatorjev: 1,
- SFP: 1,052 kW/(m3/h),
Dodatek 1 kpl. Merilna cevka do ohišja
Dodatek 1 Kos Senzor za regulacijo konstantnega volumskega pretoka zraka CAV (brez zaslona)
- Moč= 2.400 kW - IE5 EC</t>
  </si>
  <si>
    <t>Kasetni filter s filtracijo ePM10 70% po ISO 16890 ( M6 ), dolžine 97 mm, vgrajen v fiksen okvir iz jeklene pocinkane ali nerjaveče pločevine. Filter se poslužuje z umazane strani preko prazne enote s posluževalnimi vrati.
Dodatek 1 kpl. Kontrola filtra s tlačnim senzorjem CAV</t>
  </si>
  <si>
    <t>Fleksibilni priključek razreda tesnosti C po EN13810 in po EN 1507 v območju od ±1500 Pa, je sestavljen iz dveh prirobničnih okvirjev iz pocinkane jeklene pločevine z integriranim tesnilnim trakom iz EPDM gume in fleksibilnega dela iz nehigroskopskega materiala, uporabnega v območju od -10 do+80°C.
Dodatek 1 kpl. Kabel za izenačitev potencialov za fleksibilni priključek
Prazna sekcija
EKO omara
Dodatek 1 Kos Integrirana krmilna omara</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</si>
  <si>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 Pretok zraka: 2,680 m3/h,
- Zunanji padec tlaka: 400 Pa,
- Število ventilatorjev: 1,
- SFP: 1,048 kW/(m3/h),
Dodatek 1 kpl. Merilna cevka do ohišja
Dodatek 1 Kos Senzor za regulacijo konstantnega volumskega pretoka zraka CAV (brez zaslona)
- Moč= 2.400 kW - IE5 EC</t>
  </si>
  <si>
    <t>Unit accessories
Zunanje temperaturno tipalo s kablom TG-B440/PT1000 1 kos, vgrajeno v napravi
Kanalsko temperaturno tipalo za dovodni zrak TG-KH/PT1000 1 kos, ne-vgrajeno
Temperaturno tipalo za odvodni zrak TG-B4-PT1000, vgrajeno 1 kos, vgrajeno v napravi
Regulacija s Systemair ACCESS CU27-C
Vključno s kompletom za priključitev.
Z grafičnim uporabniškim vmesnikom, diagramom poteka in pregledom Sistema. HTML5 uporabniški vmesnik, vizualizacija z uporabo Google Chrome ali Mozilla Firefox.</t>
  </si>
  <si>
    <t xml:space="preserve">Možne krmilne funkcije
• 3 stopnje ventilatorja
• regulacija ventilatorja
- konstantni pretok zraka, CAV
- konstantni tlak, VAV
- ročno v %
• Kompenzacija volumskega pretoka zraka na podlagi temperature, vlažnosti in CO2
• Regulacija temperature
- konstantna temperatura dovodnega zraka
- temperatura dovodnega zraka odvisna od zunanje temperature
- Kaskada za dovod zraka v prostor
- Temperature odvodnega zraka
- Preklapljanje med regulacijo temperature dovodnega zraka in sobne temperature v odvisnosti od zunanje temperature
- Preklapljanje med regulacijo temperature dovodnega zraka in temperature odvodnega zraka v odvisnosti od zunanje temperature
- Temperatura prostora, odvisna od zunanje temperature
- Temperatura odvodnega zraka, odvisna od zunanje temperature
- Temperatura dovodnega zraka odvisna od temperature odvodnega zraka
• 10 zaporedij za ogrevanje, hlajenje, rekuperacijo toplote in žaluzij
- Način ogrevanja/hlajenja: vodno, DX, električno ali reverzibilno
- Način rekuperacije toplote: rotacijski prenosnik toplote, protitočni ploščni prenosnik toplote ali glikolni sistem
• Tedenski program z dvema preklopnima časoma na dan za vsako stopnjo ventilatorja
• Regulacija temperature z ločenimi PID regulatorji za posamezna zaporedja
• Učinkovite funkcije varčevanja z energijo
• Prosto hlajenje
• Regulacija na osnovi zahteve
- Digitalni vhod za požarni alarm
</t>
  </si>
  <si>
    <t xml:space="preserve">. Digitalni vhod za zunanji izklop
- Digitalni vhod za ventilatorsko stopnjo 1, 2 in 3
- Digitalni izhod za skupno sporočilo o napaki
- Z geslom zaščiten nivo za servis in konfiguracijo 
• Možna je povezava z CNS preko BACnet TCP / IP, MODbus TCP / IP, BACnet MS / TP, MODbus RTU and Exoline. Nadzorna plošča NaviPad-PD70-C 1 kos
NaviPad nadzorna plošča za klimatske naprave  Systemair s krmilnikom ACCESS.
• Ergonomska in robustna oblika
• Grafični uporabniški vmesnik z diagramom poteka in pregledom sistema
• Kapacitivni zaslon na dotik, 7 "
• 3-metrski priključni kabel z vtičem RJ45
• Gumb Domov s signalizacijo alarmnega sporočila
• Upravljanje do deveti prezračevalnih naprav preko ene krmilne enote
• HTML5 uporabniški vmesnik
• Odporen na udarce 1.2 m, IP54, 0 - 50 ° C
</t>
  </si>
  <si>
    <t>klimat L3</t>
  </si>
  <si>
    <t>Ohišje naprave
v modularni, kompaktni izvedbi, z zaprtim okvirjem s prekinjenim toplotnim mostom iz aluminijastih profilov in plastičnih vogalnih elementov ter stenami ohišja iz dvostenskih, zrakotesnih, podometno nameščenih, zamenljivih panelov. Notranja in zunanja stena panelov sta iz z ZnAlMg zaščitene jeklene pločevine, po obodu povezani s plastičnim profilom v trdno kompozitno konstrukcijo in z notranje strani toplotno in zvočno izolirani z vlakni iz mineralne volne, razreda negorljivosti A1 po DIN 4102. Po obodu med okvirjem in panelom je nameščen elastičen tesnilni trak z zaprto celično strukturo.
Notranje površine so popolnoma gladke. Revizijska vrata s tesnilnim trakom po obodu. Korozijsko odporna banja za kondenzat z odtokom. Regulacijske žaluzije, nameščene znotraj ali zunaj ohišja, z aluminijastim okvirjem in votlimi aluminijastimi loputami, protismerno povezanimi z obeh strani z zobniki iz poliamida.
Tesnjenje med moduli s trajno elastičnim, samolepilnim tesnilnim trakom, vključno z vsemi elementi za povezavo in zahtevanimi elastičnimi priključki za povezavo z zračnimi kanali.
Materiali sestavnih delov klimatske naprave:
- profili: aluminium painted
- vogalniki: Nylon
- zunanji plašč: ZnAlMg ZM310
- notranji plašč: ZnAlMg ZM310
- dno: ZnAlMg ZM310
- vodila: ZnAlMg ZM310
- izolacija: Mineralna volna 100kg/m3
- debelina pokrova: 50 mm
Naprava je znotraj popolnoma gladka in ima vsa potrebna posluževalna vrata ali posluževalne pokrove za dostop do funkcijskih elementov znotraj ohišja. Po obodu le teh je nameščeno gumijasto tesnilo iz EPDM materiala. Vrata so na okvir pritrjena s tečaji in se zapirajo s koračnimi zapirali na ključ. Snemljivi pokrovi se zapirajo z blokatorji.
Naprave so vedno na nosilnem podstavku, ki so izdelani iz pocinkane jeklene pločevine. V podstavkih so luknje za odvod kondenza, luknje za pritrditev nog z vijačnim spojem ter ušesni vijaki za spajanje enot. Dvigovanje posameznih enot je predvideno preko dvišnih ušes, ki se po postavitvi naprave na obratovalno mesto demontirajo.</t>
  </si>
  <si>
    <t>Mehanske lastnosti ohišja klimatske naprave po EN 1886 so naslednje: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faktor toplotnih mostov: razred TB2
- razred požarne odpornosti toplotne izolacije A1 po EN 13501-1
Skupni podatki naprave:
- dolžina: 3370 mm
- širina: 1055 mm
- višina: 1300 mm
- teža: 0 kg
Pretok zraka skozi napravo:
Dovod: 1,897 m3/h
Odvod: 1,952 m3/h
Proizvajalec: Systemair Slovenija
Tip: KA HSI-3000-D-R-50F-TB2-L2  CLP 3000-V-I-D-R-L2-C</t>
  </si>
  <si>
    <t xml:space="preserve">Zobniška regulacijska žaluzija razreda tesnosti 2 po EN 1751, z zunanje ležečimi zobniki iz polipropilena PA6+GF30%, z okvirom in loputami iz aluminija EN AW-6060, s tesnenjem med loputami s tesnilnim trakom iz EPDM materiala in s pogonsko osjo iz pocinkanega jekla. Vgrajene so na zunanjii strani ohišja in pripravljene za vgradnjo </t>
  </si>
  <si>
    <t>Diagonalno vgrajen ploščni rekuperator z visokim izkoristkom. Enota s ploščnim rekuperatorjem ima obvodni kanal za zunanji zrak z obvodno žaluzijo in opcijo eliminatorja vodnih kapljic na strani odvodnega zraka, ki je sestavljen iz okvira iz korozijsko odpornega aluminija in lovilnih lamel iz PPTV. Pod celotnim rekuperatorjem je na strani dovodnega in odvodnega zraka v dno integrirana banja za zbiranje in odvod kondenzata iz nerjavečega materiala.
Materiali rekuperatorja:
- satovje: Aluminij
- okvir: Aluminij
Tehnični podatki za zimsko obdobje:
- stopnja vračanja občutene toplote: 88.8%
- stanje dovodnega zraka pred enoto: -13.00°C/90.0% r.vl.
- stanje dovodnega zraka za enoto: 16.30°C/11.0% r.vl.
- vrnjena toplotna energija:  kW
Tehnični podatki za poletno obdobje:
- stopnja vračanja občutene toplote: %
- stanje dovodnega zraka pred enoto: 34.00°C/40.0% r.vl.
- stanje dovodnega zraka za enoto: 27.10°C/59.0% r.vl.
- vrnjena toplotna energija:  kW
Dodatek 1 Kos Električni pogon žaluzije LM24A-SR
Bana za odvod kondenza
Dodatek 1 kpl. Temperaturni senzor TG-B440/PT1000, montiran</t>
  </si>
  <si>
    <t>Vodni grelnik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Materiali:
- okvir: pocinkana pločevina
- cevi: baker
- lamele: Aluminij 
- zbiralna cev: baker
Tehnični podatki:
- grelna tekočina: Voda
- temperaturni režim tekočine:55.00/45.00°C
- padec tlaka na strani tekočine: 0.83 kPa
- pretok tekočine: 0.0880 l/s
- predvidena grelna moč: 3.62 kW
- temperatura pred grelnikom: 16.30°C
- temperatura za grelnikom: 22.00°C
- protizmrzovalni termostat grelnika
Dodatek 1 kpl. Temperaturni senzor TG-B440/PT1000, montiran
Dodatek 1 Kos Tripotni ventil ZMD315-4,0+RVAZ4-24A
Pripomba: mešalni krog ločena postavka</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</si>
  <si>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 Pretok zraka: 1,897 m3/h,
- Zunanji padec tlaka: 400 Pa,
- Število ventilatorjev: 1,
- SFP: 1,032 kW/(m3/h),
Dodatek 1 kpl. Merilna cevka do ohišja
Dodatek 1 Kos Senzor za regulacijo konstantnega volumskega pretoka zraka CAV (brez zaslona)
- Moč= 2.400 kW - IE5 EC</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</si>
  <si>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 Pretok zraka: 1,952 m3/h,
- Zunanji padec tlaka: 300 Pa,
- Število ventilatorjev: 1,
- SFP: 830 kW/(m3/h),
Dodatek 1 kpl. Merilna cevka do ohišja
Dodatek 1 Kos Senzor za regulacijo konstantnega volumskega pretoka zraka CAV (brez zaslona)
- Moč= 2.400 kW - IE5 EC</t>
  </si>
  <si>
    <t xml:space="preserve">Unit accessories
Zunanje temperaturno tipalo s kablom TG-B440/PT1000 1 kos, vgrajeno v napravi
Kanalsko temperaturno tipalo za dovodni zrak TG-KH/PT1000 1 kos, ne-vgrajeno
Temperaturno tipalo za odvodni zrak TG-B4-PT1000, vgrajeno 1 kos, vgrajeno v napravi
Regulacija s Systemair ACCESS CU27-C
Vključno s kompletom za priključitev.
Z grafičnim uporabniškim vmesnikom, diagramom poteka in pregledom Sistema. HTML5 uporabniški vmesnik, vizualizacija z uporabo Google Chrome ali Mozilla Firefox.
Možne krmilne funkcije
• 3 stopnje ventilatorja
• regulacija ventilatorja
- konstantni pretok zraka, CAV
- konstantni tlak, VAV
- ročno v %
• Kompenzacija volumskega pretoka zraka na podlagi temperature, vlažnosti in CO2
• Regulacija temperature
- konstantna temperatura dovodnega zraka
- temperatura dovodnega zraka odvisna od zunanje temperature
- Kaskada za dovod zraka v prostor
- Temperature odvodnega zraka
- Preklapljanje med regulacijo temperature dovodnega zraka in sobne temperature v odvisnosti od zunanje temperature
- Preklapljanje med regulacijo temperature dovodnega zraka in temperature odvodnega zraka v odvisnosti od zunanje temperature
- Temperatura prostora, odvisna od zunanje temperature
- Temperatura odvodnega zraka, odvisna od zunanje temperature
- Temperatura dovodnega zraka odvisna od temperature odvodnega zraka
• 10 zaporedij za ogrevanje, hlajenje, rekuperacijo toplote in žaluzij
- Način ogrevanja/hlajenja: vodno, DX, električno ali reverzibilno
- Način rekuperacije toplote: rotacijski prenosnik toplote, protitočni ploščni prenosnik toplote ali glikolni sistem
</t>
  </si>
  <si>
    <t>• Tedenski program z dvema preklopnima časoma na dan za vsako stopnjo ventilatorja
• Regulacija temperature z ločenimi PID regulatorji za posamezna zaporedja
• Učinkovite funkcije varčevanja z energijo
• Prosto hlajenje
• Regulacija na osnovi zahteve
- Digitalni vhod za požarni alarm</t>
  </si>
  <si>
    <t>Digitalni vhod za zunanji izklop
- Digitalni vhod za ventilatorsko stopnjo 1, 2 in 3
- Digitalni izhod za skupno sporočilo o napaki
- Z geslom zaščiten nivo za servis in konfiguracijo 
• Možna je povezava z CNS preko BACnet TCP / IP, MODbus TCP / IP, BACnet MS / TP, MODbus RTU and Exoline. Nadzorna plošča NaviPad-PD70-C 1 kos
NaviPad nadzorna plošča za klimatske naprave  Systemair s krmilnikom ACCESS.
• Ergonomska in robustna oblika
• Grafični uporabniški vmesnik z diagramom poteka in pregledom sistema
• Kapacitivni zaslon na dotik, 7 "
• 3-metrski priključni kabel z vtičem RJ45
• Gumb Domov s signalizacijo alarmnega sporočila
• Upravljanje do deveti prezračevalnih naprav preko ene krmilne enote
• HTML5 uporabniški vmesnik
• Odporen na udarce 1.2 m, IP54, 0 - 50 ° C</t>
  </si>
  <si>
    <t>klimat L4</t>
  </si>
  <si>
    <t>Dvoetažna klimatska naprava ID:7 izvedbe izdelana skladno z DIN 1946 – T4, EN 13053 in VDI 6022,
Materiali sestavnih delov klimatske naprave:
- profili: aluminium painted
- vogalniki: Nylon
- zunanji plašč: ZnAlMg ZM310
- notranji plašč: ZnAlMg ZM310
- dno: Nerjaveča pločevina 304
- vodila: Nerjaveča pločevina 304
- izolacija: Mineralna volna 100kg/m3
- debelina pokrova: 50 mm
Naprava je znotraj popolnoma gladka in ima vsa potrebna posluževalna vrata ali posluževalne pokrove za dostop do funkcijskih elementov znotraj ohišja. Po obodu le teh je nameščeno gumijasto tesnilo iz EPDM materiala. Vrata so na okvir pritrjena s tečaji in se zapirajo s koračnimi zapirali na ključ. Snemljivi pokrovi se zapirajo z blokatorji.
Klimatske naprave higienik izvedbe imajo notranje stene obarvane z zdravju neškodljivo barvo, odporno proti kemičnim sredstvom za čiščenje in UV-žarkom.
Naprave so vedno na nosilnem podstavku, ki so izdelani iz pocinkane jeklene pločevine. V podstavkih so luknje za odvod kondenza, luknje za pritrditev nog z vijačnim spojem ter ušesni vijaki za spajanje enot. Dvigovanje posameznih enot je predvideno preko dvišnih ušes, ki se po postavitvi naprave na obratovalno mesto demontirajo</t>
  </si>
  <si>
    <t>Mehanske lastnosti ohišja klimatske naprave po EN 1886 so naslednje: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faktor toplotnih mostov: razred TB2
- razred požarne odpornosti toplotne izolacije A1 po EN 13501-1
Skupni podatki naprave:
- dolžina: 8360 mm
- širina: 1055 mm
- višina: 1425 mm
- teža: 1604 kg
Pretok zraka skozi napravo:
Dovod: 2,495 m3/h
Odvod: 2,020 m3/h
Proizvajalec: Systemair Slovenija
Tip: KA HID:7-3-1.5-D-R-50F-TB2-L2</t>
  </si>
  <si>
    <t>Prazna sekcija
Zobniška regulacijska žaluzija razreda tesnosti 2 po EN 1751, z zunanje ležečimi zobniki iz polipropilena PA6+GF30%, z okvirom in loputami iz aluminija EN AW-6060, s tesnenjem med loputami s tesnilnim trakom iz EPDM materiala in s pogonsko osjo iz pocinkanega jekla. Vgrajene so na notranjii strani ohišja in pripravljene za vgradnjo motornega pogona.</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</si>
  <si>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 Pretok zraka: 2,495 m3/h,
- Zunanji padec tlaka: 400 Pa,
- Število ventilatorjev: 1,
- SFP: 1,519 kW/(m3/h),
Certification Barvan ventilator
- Moč= 1.500 kW - IE5 EC
Kontrolno okno
Osvetlitev</t>
  </si>
  <si>
    <t>Diagonalno vgrajen ploščni rekuperator z visokim izkoristkom. Enota s ploščnim rekuperatorjem ima obvodni kanal za zunanji zrak z obvodno žaluzijo in opcijo eliminatorja vodnih kapljic na strani odvodnega zraka, ki je sestavljen iz okvira iz korozijsko odpornega aluminija in lovilnih lamel iz PPTV. Pod celotnim rekuperatorjem je na strani dovodnega in odvodnega zraka v dno integrirana banja za zbiranje in odvod kondenzata iz nerjavečega materiala.
Materiali rekuperatorja:
- satovje: Aluminij
- okvir: Aluminij
Tehnični podatki za zimsko obdobje:
- stopnja vračanja občutene toplote: 85.5%
- stanje dovodnega zraka pred enoto: -13.00°C/90.0% r.vl.
- stanje dovodnega zraka za enoto: 15.20°C/12.0% r.vl.
- vrnjena toplotna energija:  kW
Tehnični podatki za poletno obdobje:
- stopnja vračanja občutene toplote: %
- stanje dovodnega zraka pred enoto: 34.00°C/40.0% r.vl.
- stanje dovodnega zraka za enoto: 28.20°C/56.0% r.vl.
- vrnjena toplotna energija:  kW
Kontrolno okno
Bana za odvod kondenza
Osvetlitev</t>
  </si>
  <si>
    <t>Vodni grelnik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Materiali:
- okvir: pocinkana pločevina
- cevi: baker
- lamele: Aluminij 
- zbiralna cev: baker
Tehnični podatki:
- grelna tekočina: Voda
- temperaturni režim tekočine:55.00/45.00°C
- padec tlaka na strani tekočine: 6.03 kPa
- pretok tekočine: 0.1380 l/s
- predvidena grelna moč: 5.69 kW
- temperatura pred grelnikom: 15.20°C
- temperatura za grelnikom: 22.00°C
- protizmrzovalni termostat grelnika
Pripomba: mešalni krog ločena postavka
Prazna sekcija
Kontrolno okno</t>
  </si>
  <si>
    <t>Vodni hladilnik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Pod hladilnikom je banja s tristranskim nagibom za zbiranje in hitrejši odvod kondenzata iz nerjavečega materiala.
Materiali:
- okvir: Nerjaveča pločevina 304
- cevi: baker
- lamele: Aluminij 
- zbiralna cev: baker
Tehnični podatki:
- hladilna tekočina: Voda
- temperaturni režim tekočine: 7.00/12.00°C 
- pretok tekočine: 0.6400 l/s
- padec tlaka na strani tekočine: 21.11 kPa
- predvidena hladilna moč: 13.41 kW
- temperatura pred hladilnikom: 28.20°C/56.0%
- temperatura za hladilnikom: 18.00°C/86.6%
Pripomba: mešalni krog ločena postavka
Bana za odvod kondenza</t>
  </si>
  <si>
    <t>Enota s parnim vlažilnikom je prazna komora s posluževalnimi vrati, z banjo z odtokom za zbiranje in odtok kondenzata in z notranjimi površinami iz nerjaveče jeklene pločevine, namenjena vgradnji cevi za distribucijo pare. Ventil z motornim pogonom z zvezno regulacijo kapacitete uparjanja je vgrajen na cev za distribucijo pare na zunanji posluževalni strani ohišja.
Enota ima kontrolno okno dvostenske izvedbe in notranjo razsvetljavo.
Tehnični podatki:
- vstopni zrak: 22°C/0%
- izstopni zrak: 22°C/0%
- količina pare: 25.88 kg/h
- regulacija: zvezna
- tip parnega vlažilnika: ID:3
- kapaciteta pare: 60 kg/h
- nazivna el, moč:  kW
- nazivni el. tok: 0.00 A
- priključna napetost: 3x400 V, 50/60 Hz
Kontrolno okno
Bana za odvod kondenza
Osvetlitev</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</si>
  <si>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 Pretok zraka: 2,020 m3/h,
- Zunanji padec tlaka: 400 Pa,
- Število ventilatorjev: 1,
- SFP: 1,167 kW/(m3/h),
Certification Barvan ventilator
- Moč= 1.500 kW - IE5 EC
Kontrolno okno
Osvetlitev</t>
  </si>
  <si>
    <t>Prazna sekcija
Prazna sekcija
Prazna sekcija</t>
  </si>
  <si>
    <t>Fleksibilni priključek razreda tesnosti C po EN13810 in po EN 1507 v območju od ±1500 Pa, je sestavljen iz dveh prirobničnih okvirjev iz pocinkane jeklene pločevine z integriranim tesnilnim trakom iz EPDM gume in fleksibilnega dela iz nehigroskopskega materiala, uporabnega v območju od -10 do+80°C.
Dodatek 1 kpl. Kabel za izenačitev potencialov za fleksibilni priključek
Unit accessories
Dodatek 1 kpl. Bazni podstavek S125.2
Certification Razred puščanja L1</t>
  </si>
  <si>
    <t>klimat L5</t>
  </si>
  <si>
    <t>Mehanske lastnosti ohišja klimatske naprave po EN 1886 so naslednje: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faktor toplotnih mostov: razred TB2
- razred požarne odpornosti toplotne izolacije A1 po EN 13501-1
Skupni podatki naprave:
- dolžina: 8610 mm
- širina: 1360 mm
- višina: 1625 mm
- teža: 2228 kg
Pretok zraka skozi napravo:
Dovod: 4,260 m3/h
Odvod: 3,885 m3/h
Proizvajalec: Systemair Slovenija
Tip: KA HID:7-4-2-D-R-50F-TB2-L2</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</si>
  <si>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 Pretok zraka: 4,260 m3/h,
- Zunanji padec tlaka: 400 Pa,
- Število ventilatorjev: 1,
- SFP: 1,383 kW/(m3/h),
Certification Barvan ventilator
- Moč= 2.750 kW - IE5 EC
Kontrolno okno
Osvetlitev</t>
  </si>
  <si>
    <t>Diagonalno vgrajen ploščni rekuperator z visokim izkoristkom. Enota s ploščnim rekuperatorjem ima obvodni kanal za zunanji zrak z obvodno žaluzijo in opcijo eliminatorja vodnih kapljic na strani odvodnega zraka, ki je sestavljen iz okvira iz korozijsko odpornega aluminija in lovilnih lamel iz PPTV. Pod celotnim rekuperatorjem je na strani dovodnega in odvodnega zraka v dno integrirana banja za zbiranje in odvod kondenzata iz nerjavečega materiala.
Materiali rekuperatorja:
- satovje: Aluminij
- okvir: Aluminij
Tehnični podatki za zimsko obdobje:
- stopnja vračanja občutene toplote: 87.9%
- stanje dovodnega zraka pred enoto: -13.00°C/90.0% r.vl.
- stanje dovodnega zraka za enoto: 16.00°C/11.0% r.vl.
- vrnjena toplotna energija:  kW
Tehnični podatki za poletno obdobje:
- stopnja vračanja občutene toplote: %
- stanje dovodnega zraka pred enoto: 34.00°C/40.0% r.vl.
- stanje dovodnega zraka za enoto: 27.80°C/57.0% r.vl.
- vrnjena toplotna energija:  kW
Kontrolno okno
Bana za odvod kondenza
Osvetlitev</t>
  </si>
  <si>
    <t>Vodni grelnik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Materiali:
- okvir: pocinkana pločevina
- cevi: baker
- lamele: Aluminij 
- zbiralna cev: baker
Tehnični podatki:
- grelna tekočina: Voda
- temperaturni režim tekočine:55.00/45.00°C
- padec tlaka na strani tekočine: 3.29 kPa
- pretok tekočine: 0.207 l/s
- predvidena grelna moč: 8.56 kW
- temperatura pred grelnikom: 16.00°C
- temperatura za grelnikom: 22.00°C
- protizmrzovalni termostat grelnika
Pripomba: mešalni krog ločena postavka
Prazna sekcija
Kontrolno okno</t>
  </si>
  <si>
    <t>Vodni hladilnik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Pod hladilnikom je banja s tristranskim nagibom za zbiranje in hitrejši odvod kondenzata iz nerjavečega materiala.
Materiali:
- okvir: Nerjaveča pločevina 304
- cevi: baker
- lamele: Aluminij 
- zbiralna cev: baker
Tehnični podatki:
- hladilna tekočina: Voda
- temperaturni režim tekočine: 7.00/12.00°C 
- pretok tekočine: 1.062 l/s
- padec tlaka na strani tekočine: 29.62 kPa
- predvidena hladilna moč: 22.27 kW
- temperatura pred hladilnikom: 27.80°C/57.0%
- temperatura za hladilnikom: 18.00°C/85.7%
Pripomba: mešalni krog ločena postavka
Bana za odvod kondenza</t>
  </si>
  <si>
    <t>Enota s parnim vlažilnikom je prazna komora s posluževalnimi vrati, z banjo z odtokom za zbiranje in odtok kondenzata in z notranjimi površinami iz nerjaveče jeklene pločevine, namenjena vgradnji cevi za distribucijo pare. Ventil z motornim pogonom z zvezno regulacijo kapacitete uparjanja je vgrajen na cev za distribucijo pare na zunanji posluževalni strani ohišja.
Enota ima kontrolno okno dvostenske izvedbe in notranjo razsvetljavo.
Tehnični podatki:
- vstopni zrak: 22°C/0%
- izstopni zrak: 22°C/0%
- količina pare: 42.64 kg/h
- regulacija: zvezna
- tip parnega vlažilnika: ID:3
- kapaciteta pare: 80 kg/h
- nazivna el, moč:  kW
- nazivni el. tok: 0.00 A
- priključna napetost: 3x400 V, 50/60 Hz
Kontrolno okno
Bana za odvod kondenza
Osvetlitev</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</si>
  <si>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 Pretok zraka: 3,885 m3/h,
- Zunanji padec tlaka: 400 Pa,
- Število ventilatorjev: 1,
- SFP: 1,156 kW/(m3/h),
Certification Barvan ventilator
- Moč= 1.500 kW - IE5 EC
Kontrolno okno
Osvetlitev
Prazna sekcija
Prazna sekcija
Prazna sekcija</t>
  </si>
  <si>
    <t>Strojnica MANSARDA LEVA</t>
  </si>
  <si>
    <t>klimat L6</t>
  </si>
  <si>
    <t>Mehanske lastnosti ohišja klimatske naprave po EN 1886 so naslednje: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faktor toplotnih mostov: razred TB2
- razred požarne odpornosti toplotne izolacije A1 po EN 13501-1
Skupni podatki naprave:
- dolžina: 8300 mm
- širina: 1055 mm
- višina: 2540 mm
- teža: 2375 kg
Pretok zraka skozi napravo:
Dovod: 7,256 m3/h
Odvod: 7,519 m3/h
Proizvajalec: Systemair Slovenija
Tip: KA HID:7-3-4-D-R-50F-TB2-L2</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</si>
  <si>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 Pretok zraka: 7,256 m3/h,
- Zunanji padec tlaka: 530 Pa,
- Število ventilatorjev: 1,
- SFP: 1,338 kW/(m3/h),
Certification Barvan ventilator
- Moč= 3.600 kW - IE5 EC
Kontrolno okno
Osvetlitev
Prazna sekcija</t>
  </si>
  <si>
    <t>Diagonalno vgrajen ploščni rekuperator z visokim izkoristkom. Enota s ploščnim rekuperatorjem ima obvodni kanal za zunanji zrak z obvodno žaluzijo in opcijo eliminatorja vodnih kapljic na strani odvodnega zraka, ki je sestavljen iz okvira iz korozijsko odpornega aluminija in lovilnih lamel iz PPTV. Pod celotnim rekuperatorjem je na strani dovodnega in odvodnega zraka v dno integrirana banja za zbiranje in odvod kondenzata iz nerjavečega materiala.
Materiali rekuperatorja:
- satovje: Aluminij
- okvir: Aluminij
Tehnični podatki za zimsko obdobje:
- stopnja vračanja občutene toplote: 91.3%
- stanje dovodnega zraka pred enoto: -13.00°C/90.0% r.vl.
- stanje dovodnega zraka za enoto: 17.10°C/10.0% r.vl.
- vrnjena toplotna energija:  kW
Tehnični podatki za poletno obdobje:
- stopnja vračanja občutene toplote: %
- stanje dovodnega zraka pred enoto: 34.00°C/40.0% r.vl.
- stanje dovodnega zraka za enoto: 27.20°C/59.0% r.vl.
- vrnjena toplotna energija:  kW
Kontrolno okno
Bana za odvod kondenza
Osvetlitev</t>
  </si>
  <si>
    <t>Vodni grelnik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Materiali:
- okvir: pocinkana pločevina
- cevi: baker
- lamele: Aluminij 
- zbiralna cev: baker
Tehnični podatki:
- grelna tekočina: Voda
- temperaturni režim tekočine:55.00/45.00°C
- padec tlaka na strani tekočine: 8.64 kPa
- pretok tekočine: 0.306 l/s
- predvidena grelna moč: 12.64 kW
- temperatura pred grelnikom: 17.10°C
- temperatura za grelnikom: 22.00°C
- protizmrzovalni termostat grelnika
Pripomba: mešalni krog ločena postavka
Prazna sekcija
Kontrolno okno</t>
  </si>
  <si>
    <t>Vodni hladilnik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Pod hladilnikom je banja s tristranskim nagibom za zbiranje in hitrejši odvod kondenzata iz nerjavečega materiala.
Materiali:
- okvir: Nerjaveča pločevina 304
- cevi: baker
- lamele: Aluminij 
- zbiralna cev: baker
Tehnični podatki:
- hladilna tekočina: Voda
- temperaturni režim tekočine: 7.00/12.00°C 
- pretok tekočine: 1.845 l/s
- padec tlaka na strani tekočine: 29.45 kPa
- predvidena hladilna moč: 38.67 kW
- temperatura pred hladilnikom: 27.20°C/59.0%
- temperatura za hladilnikom: 18.00°C/86.2%
Pripomba: mešalni krog ločena postavka
Bana za odvod kondenza</t>
  </si>
  <si>
    <t>Eliminator vodnih kapljic je izdelan iz okvira iz Al profilov v katere so v enakomernem razmaku vstavljene plastične lamele iz polypropilena za lovljenje in izločanje vodnih kapljic. Trajna temperaturna obstojnost lamel je do 125°C. V ohišju enote je nameščen v toku zraka in sicer za hladilnikom ali direktnim uparjalnikom in je preko vodil izvlečljiv iz ohišja klimatske naprave. Pod eliminatorjem je banja s tristranskim nagibom za zbiranje in hitrejši odvod kondenzata iz nerjavečega materiala. 
Prazna sekcija</t>
  </si>
  <si>
    <t>Zobniška regulacijska žaluzija razreda tesnosti 2 po EN 1751, z zunanje ležečimi zobniki iz polipropilena PA6+GF30%, z okvirom in loputami iz aluminija EN AW-6060, s tesnenjem med loputami s tesnilnim trakom iz EPDM materiala in s pogonsko osjo iz pocinkanega jekla. Vgrajene so na zunanjii strani ohišja in pripravljene za vgradnjo motornega pogona</t>
  </si>
  <si>
    <t>Fleksibilni priključek razreda tesnosti C po EN13810 in po EN 1507 v območju od ±1500 Pa, je sestavljen iz dveh prirobničnih okvirjev iz pocinkane jeklene pločevine z integriranim tesnilnim trakom iz EPDM gume in fleksibilnega dela iz nehigroskopskega materiala, uporabnega v območju od -10 do+80°C.
Dodatek 1 kpl. Kabel za izenačitev potencialov za fleksibilni priključek
Kontrolno okno</t>
  </si>
  <si>
    <t>Vrečasti filter s filtracijo ePM1 55% po ISO 16890 ( F7 ), dolžine vreč 292 mm, vgrajen v fiksen okvir iz jeklene pocinkane ali nerjaveče pločevine. Filter se poslužuje z umazane strani preko prazne enote s posluževalnimi vrati.
Dodatek 1 Kos Merilnik diferenčnega tlaka WIKA A2G-05 air2guide</t>
  </si>
  <si>
    <t>Fleksibilni priključek razreda tesnosti C po EN13810 in po EN 1507 v območju od ±1500 Pa, je sestavljen iz dveh prirobničnih okvirjev iz pocinkane jeklene pločevine z integriranim tesnilnim trakom iz EPDM gume in fleksibilnega dela iz nehigroskopskega materiala, uporabnega v območju od -10 do+80°C.
Dodatek 1 kpl. Kabel za izenačitev potencialov za fleksibilni priključek
Kontrolno okno
Osvetlitev
Prazna sekcija
Prazna sekcija
EKO omara
Prazna sekcija
Prazna sekcija</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</si>
  <si>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 Pretok zraka: 7,519 m3/h,
- Zunanji padec tlaka: 400 Pa,
- Število ventilatorjev: 1,
- SFP: 1,369 kW/(m3/h),
Certification Barvan ventilator
- Moč= 3.600 kW - IE5 EC
Kontrolno okno
Osvetlitev
Prazna sekcija
Prazna sekcija</t>
  </si>
  <si>
    <t>Parni vlažilnik L6</t>
  </si>
  <si>
    <t>Enoetažna klimatska naprava ID:7 izvedbe izdelana skladno z DIN 1946 – T4, EN 13053 in VDI 6022,
Materiali sestavnih delov klimatske naprave:
- profili: aluminium painted
- vogalniki: Nylon
- zunanji plašč: ZnAlMg ZM310
- notranji plašč: ZnAlMg ZM310
- dno: Nerjaveča pločevina 304
- vodila: Nerjaveča pločevina 304
- izolacija: Mineralna volna 100kg/m3
- debelina pokrova: 50 mm
Naprava je znotraj popolnoma gladka in ima vsa potrebna posluževalna vrata ali posluževalne pokrove za dostop do funkcijskih elementov znotraj ohišja. Po obodu le teh je nameščeno gumijasto tesnilo iz EPDM materiala. Vrata so na okvir pritrjena s tečaji in se zapirajo s koračnimi zapirali na ključ. Snemljivi pokrovi se zapirajo z blokatorji.
Klimatske naprave higienik izvedbe imajo notranje stene obarvane z zdravju neškodljivo barvo, odporno proti kemičnim sredstvom za čiščenje in UV-žarkom.
Naprave so vedno na nosilnem podstavku, ki so izdelani iz pocinkane jeklene pločevine. V podstavkih so luknje za odvod kondenza, luknje za pritrditev nog z vijačnim spojem ter ušesni vijaki za spajanje enot. Dvigovanje posameznih enot je predvideno preko dvišnih ušes, ki se po postavitvi naprave na obratovalno mesto demontirajo.</t>
  </si>
  <si>
    <t>Mehanske lastnosti ohišja klimatske naprave po EN 1886 so naslednje: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faktor toplotnih mostov: razred TB2
- razred požarne odpornosti toplotne izolacije A1 po EN 13501-1
Skupni podatki naprave:
- dolžina: 2250 mm
- širina: 1055 mm
- višina: 1485 mm
- teža: 326 kg
Pretok zraka skozi napravo:
Dovod: 7,256 m3/h
Proizvajalec: Systemair Slovenija
Tip: KA HID:7-3-4-S-R-50F-TB2-L2</t>
  </si>
  <si>
    <t>Enota s parnim vlažilnikom je prazna komora s posluževalnimi vrati, z banjo z odtokom za zbiranje in odtok kondenzata in z notranjimi površinami iz nerjaveče jeklene pločevine, namenjena vgradnji cevi za distribucijo pare. Ventil z motornim pogonom z zvezno regulacijo kapacitete uparjanja je vgrajen na cev za distribucijo pare na zunanji posluževalni strani ohišja.
Enota ima kontrolno okno dvostenske izvedbe in notranjo razsvetljavo.
Tehnični podatki:
- vstopni zrak: 22°C/7%
- izstopni zrak: 22°C/60%
- količina pare: 71.24 kg/h
- regulacija: zvezna
- tip parnega vlažilnika: ID:3
- kapaciteta pare: 120 kg/h
- nazivna el, moč:  kW
- nazivni el. tok: 0.00 A
- priključna napetost: 3x400 V, 50/60 Hz
Kontrolno okno
Bana za odvod kondenza
Osvetlitev</t>
  </si>
  <si>
    <t>Vrečasti filter s filtracijo ePM1 80% po ISO 16890 ( F9 ), dolžine vreč 292 mm, vgrajen v fiksen okvir iz jeklene pocinkane ali nerjaveče pločevine. Filter se poslužuje z umazane strani preko prazne enote s posluževalnimi vrati.
Dodatek 1 kpl. PResostat  DTV 500
Kontrolno okno
Osvetlitev</t>
  </si>
  <si>
    <t>Strojnica MANSARDA DESNA</t>
  </si>
  <si>
    <t>klimat D5</t>
  </si>
  <si>
    <t>Mehanske lastnosti ohišja klimatske naprave po EN 1886 so naslednje: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faktor toplotnih mostov: razred TB2
- razred požarne odpornosti toplotne izolacije A1 po EN 13501-1
Skupni podatki naprave:
- dolžina: 8230 mm
- širina: 1055 mm
- višina: 2845 mm
- teža: 2447 kg
Pretok zraka skozi napravo:
Dovod: 8,000 m3/h
Odvod: 7,519 m3/h
Proizvajalec: Systemair Slovenija
Tip: KA HID:7-3-4-D-R-50F-TB2-L2</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</si>
  <si>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 Pretok zraka: 8,000 m3/h,
- Zunanji padec tlaka: 550 Pa,
- Število ventilatorjev: 1,
- SFP: 1,580 kW/(m3/h),
Certification Barvan ventilator
- Moč= 4.500 kW - IE5 EC
Kontrolno okno
Osvetlitev
Prazna sekcija</t>
  </si>
  <si>
    <t xml:space="preserve">Diagonalno vgrajen ploščni rekuperator z visokim izkoristkom. Enota s ploščnim rekuperatorjem ima obvodni kanal za zunanji zrak z obvodno žaluzijo in opcijo eliminatorja vodnih kapljic na strani odvodnega zraka, ki je sestavljen iz okvira iz korozijsko odpornega aluminija in lovilnih lamel iz PPTV. Pod celotnim rekuperatorjem je na strani dovodnega in odvodnega zraka v dno integrirana banja za zbiranje in odvod kondenzata iz nerjavečega materiala.
Materiali rekuperatorja:
- satovje: Aluminij
- okvir: Aluminij
Tehnični podatki za zimsko obdobje:
- stopnja vračanja občutene toplote: 88.2%
- stanje dovodnega zraka pred enoto: -13.00°C/90.0% r.vl.
- stanje dovodnega zraka za enoto: 16.10°C/11.0% r.vl.
- vrnjena toplotna energija:  kW
Tehnični podatki za poletno obdobje:
- stopnja vračanja občutene toplote: %
- stanje dovodnega zraka pred enoto: 34.00°C/40.0% r.vl.
- stanje dovodnega zraka za enoto: 27.70°C/57.0% r.vl.
- vrnjena toplotna energija:  kW
Kontrolno okno
Bana za odvod kondenza
Osvetlitev
</t>
  </si>
  <si>
    <t>Vodni grelnik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Materiali:
- okvir: pocinkana pločevina
- cevi: baker
- lamele: Aluminij 
- zbiralna cev: baker
Tehnični podatki:
- grelna tekočina: Voda
- temperaturni režim tekočine:55.00/45.00°C
- padec tlaka na strani tekočine: 8.69 kPa
- pretok tekočine: 0.383 l/s
- predvidena grelna moč: 16.1 kW
- temperatura pred grelnikom: 16.10°C
- temperatura za grelnikom: 22.00°C
- protizmrzovalni termostat grelnika
Pripomba: mešalni krog ločena postavka
Prazna sekcija
Kontrolno okno</t>
  </si>
  <si>
    <t>Vodni hladilnik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Pod hladilnikom je banja s tristranskim nagibom za zbiranje in hitrejši odvod kondenzata iz nerjavečega materiala.
Materiali:
- okvir: Nerjaveča pločevina 304
- cevi: baker
- lamele: Aluminij 
- zbiralna cev: baker
Tehnični podatki:
- hladilna tekočina: Voda
- temperaturni režim tekočine: 7.00/12.00°C 
- pretok tekočine: 1.85 l/s
- padec tlaka na strani tekočine: 28.10 kPa
- predvidena hladilna moč: 40.89 kW
- temperatura pred hladilnikom: 27.70°C/57.0%
- temperatura za hladilnikom: 18.00°C/86.1%
Pripomba: mešalni krog ločena postavka
Bana za odvod kondenza</t>
  </si>
  <si>
    <t>Vrečasti filter s filtracijo ePM1 55% po ISO 16890 ( F7 ), dolžine vreč 292 mm, vgrajen v fiksen okvir iz jeklene pocinkane ali nerjaveče pločevine. Filter se poslužuje z umazane strani preko prazne enote s posluževalnimi vrati.</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</si>
  <si>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 Pretok zraka: 7,519 m3/h,
- Zunanji padec tlaka: 400 Pa,
- Število ventilatorjev: 1,
- SFP: 1,260 kW/(m3/h),
Certification Barvan ventilator
- Moč= 3.600 kW - IE5 EC
Kontrolno okno
Osvetlitev
Prazna sekcija
Prazna sekcija</t>
  </si>
  <si>
    <t>Parni vlažilnik D5</t>
  </si>
  <si>
    <t>Mehanske lastnosti ohišja klimatske naprave po EN 1886 so naslednje: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faktor toplotnih mostov: razred TB2
- razred požarne odpornosti toplotne izolacije A1 po EN 13501-1
Skupni podatki naprave:
- dolžina: 2250 mm
- širina: 1055 mm
- višina: 1485 mm
- teža: 326 kg
Pretok zraka skozi napravo:
Dovod: 8,000 m3/h
Proizvajalec: Systemair Slovenija
Tip: KA HID:7-3-4-S-R-50F-TB2-L2</t>
  </si>
  <si>
    <t>Enota s parnim vlažilnikom je prazna komora s posluževalnimi vrati, z banjo z odtokom za zbiranje in odtok kondenzata in z notranjimi površinami iz nerjaveče jeklene pločevine, namenjena vgradnji cevi za distribucijo pare. Ventil z motornim pogonom z zvezno regulacijo kapacitete uparjanja je vgrajen na cev za distribucijo pare na zunanji posluževalni strani ohišja.
Enota ima kontrolno okno dvostenske izvedbe in notranjo razsvetljavo.
Tehnični podatki:
- vstopni zrak: 22°C/7%
- izstopni zrak: 22°C/60%
- količina pare: 79.37 kg/h
- regulacija: zvezna
- tip parnega vlažilnika: ID:3
- kapaciteta pare: 120 kg/h
- nazivna el, moč:  kW
- nazivni el. tok: 0.00 A
- priključna napetost: 3x400 V, 50/60 Hz
Kontrolno okno
Bana za odvod kondenza
Osvetlitev</t>
  </si>
  <si>
    <t>klimat D5 MANSARDA</t>
  </si>
  <si>
    <t>Mehanske lastnosti ohišja klimatske naprave po EN 1886 so naslednje: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faktor toplotnih mostov: razred TB2
- razred požarne odpornosti toplotne izolacije A1 po EN 13501-1
Skupni podatki naprave:
- dolžina: 0 mm
- širina: 1055 mm
- višina: 1625 mm
- teža: 1624 kg
Pretok zraka skozi napravo:
Dovod: 3,563 m3/h
Odvod: 3,563 m3/h
Proizvajalec: Systemair Slovenija
Tip: KA HID:7-3-2-D-R-50F-TB2-L2</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</si>
  <si>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 Pretok zraka: 3,563 m3/h,
- Zunanji padec tlaka: 550 Pa,
- Število ventilatorjev: 1,
- SFP: 1,087 kW/(m3/h),
Certification Barvan ventilator
- Moč= 2,75 kW - IE5 EC</t>
  </si>
  <si>
    <t>Diagonalno vgrajen ploščni rekuperator z visokim izkoristkom. Enota s ploščnim rekuperatorjem ima obvodni kanal za zunanji zrak z obvodno žaluzijo in opcijo eliminatorja vodnih kapljic na strani odvodnega zraka, ki je sestavljen iz okvira iz korozijsko odpornega aluminija in lovilnih lamel iz PPTV. Pod celotnim rekuperatorjem je na strani dovodnega in odvodnega zraka v dno integrirana banja za zbiranje in odvod kondenzata iz nerjavečega materiala.
Materiali rekuperatorja:
- satovje: Aluminij
- okvir: Aluminij
Tehnični podatki za zimsko obdobje:
- stopnja vračanja občutene toplote: 90.7%
- stanje dovodnega zraka pred enoto: -13.00°C/90.0% r.vl.
- stanje dovodnega zraka za enoto: 16.90°C/10.0% r.vl.
- vrnjena toplotna energija:  kW
Tehnični podatki za poletno obdobje:
- stopnja vračanja občutene toplote: %
- stanje dovodnega zraka pred enoto: 34.00°C/40.0% r.vl.
- stanje dovodnega zraka za enoto: 27.30°C/59.0% r.vl.
- vrnjena toplotna energija:  kW
Kontrolno okno
Bana za odvod kondenza
Osvetlitev</t>
  </si>
  <si>
    <t>Vodni grelnik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Materiali:
- okvir: pocinkana pločevina
- cevi: baker
- lamele: Aluminij 
- zbiralna cev: baker
Tehnični podatki:
- grelna tekočina: Voda
- temperaturni režim tekočine:55.00/45.00°C
- padec tlaka na strani tekočine: 8.37 kPa
- pretok tekočine: 0.1470 l/s
- predvidena grelna moč: 6.09 kW
- temperatura pred grelnikom: 16.90°C
- temperatura za grelnikom: 22.00°C
- 3-p mešalni ventil z elektromotornim pogonom, Kvs = 1.83
- protizmrzovalni termostat grelnika
mešalni krog ločena postavka</t>
  </si>
  <si>
    <t>Vodni hladilnik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Pod hladilnikom je banja s tristranskim nagibom za zbiranje in hitrejši odvod kondenzata iz nerjavečega materiala.
Materiali:
- okvir: Nerjaveča pločevina 304
- cevi: baker
- lamele: Aluminij 
- zbiralna cev: baker
Tehnični podatki:
- hladilna tekočina: Voda
- temperaturni režim tekočine: 7.00/12.00°C 
- pretok tekočine: 0.8500 l/s
- padec tlaka na strani tekočine: 24.60 kPa
- predvidena hladilna moč: 17.81 kW
- temperatura pred hladilnikom: 27.30°C/59.0%
- temperatura za hladilnikom: 18.00°C/87.2%
Bana za odvod kondenza</t>
  </si>
  <si>
    <t>Eliminator vodnih kapljic je izdelan iz okvira iz Al profilov v katere so v enakomernem razmaku vstavljene plastične lamele iz polypropilena za lovljenje in izločanje vodnih kapljic. Trajna temperaturna obstojnost lamel je do 125°C. V ohišju enote je nameščen v toku zraka in sicer za hladilnikom ali direktnim uparjalnikom in je preko vodil izvlečljiv iz ohišja klimatske naprave. Pod eliminatorjem je banja s tristranskim nagibom za zbiranje in hitrejši odvod kondenzata iz nerjavečega materiala. 
Prazna sekcija
Kontrolno okno
Osvetlitev
Prazna sekcija</t>
  </si>
  <si>
    <t>Zobniška regulacijska žaluzija razreda tesnosti 2 po EN 1751, z zunanje ležečimi zobniki iz polipropilena PA6+GF30%, z okvirom in loputami iz aluminija EN AW-6060, s tesnenjem med loputami s tesnilnim trakom iz EPDM materiala in s pogonsko osjo iz pocinkanega jekla. Vgrajene so na zunanjii strani ohišja in pripravljene za vgradnjo motornega pogona.
Fleksibilni priključek razreda tesnosti C po EN13810 in po EN 1507 v območju od ±1500 Pa, je sestavljen iz dveh prirobničnih okvirjev iz pocinkane jeklene pločevine z integriranim tesnilnim trakom iz EPDM gume in fleksibilnega dela iz nehigroskopskega materiala, uporabnega v območju od -10 do+80°C.
Dodatek 1 kpl. Kabel za izenačitev potencialov za fleksibilni priključek</t>
  </si>
  <si>
    <t>Vrečasti filter s filtracijo ePM1 55% po ISO 16890 ( F7 ), dolžine vreč 292 mm, vgrajen v fiksen okvir iz jeklene pocinkane ali nerjaveče pločevine. Filter se poslužuje z umazane strani preko prazne enote s posluževalnimi vrati.
Dodatek 1 Kos Merilnik diferenčnega tlaka WIKA A2G-05 air2guide
Kontrolno okno
Osvetlitev
Prazna sekcija
Prazna sekcija
EKO omara
Prazna sekcija
Prazna sekcija</t>
  </si>
  <si>
    <t xml:space="preserve">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 Pretok zraka: 3,563 m3/h,
- Zunanji padec tlaka: 550 Pa,
- Število ventilatorjev: 1,
- SFP: 1,087 kW/(m3/h),
Certification Barvan ventilator
- Moč= 2,75 kW - IE5 EC
Kontrolno okno
Osvetlitev
Prazna sekcija
</t>
  </si>
  <si>
    <t>Zobniška regulacijska žaluzija razreda tesnosti 2 po EN 1751, z zunanje ležečimi zobniki iz polipropilena PA6+GF30%, z okvirom in loputami iz aluminija EN AW-6060, s tesnenjem med loputami s tesnilnim trakom iz EPDM materiala in s pogonsko osjo iz pocinkanega jekla. Vgrajene so na notranjii strani ohišja in pripravljene za vgradnjo motornega pogona</t>
  </si>
  <si>
    <t>Parni vlažilnik D5 MANSARDA</t>
  </si>
  <si>
    <t>Mehanske lastnosti ohišja klimatske naprave po EN 1886 so naslednje: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faktor toplotnih mostov: razred TB2
- razred požarne odpornosti toplotne izolacije A1 po EN 13501-1
Skupni podatki naprave:
- dolžina: 2230 mm
- širina: 1055 mm
- višina: 875 mm
- teža: 257 kg
Pretok zraka skozi napravo:
Dovod: 3,563 m3/h
Proizvajalec: Systemair Slovenija
KA HID:7-3-2-S-R-50F-TB2-L2</t>
  </si>
  <si>
    <t>Enota s parnim vlažilnikom je prazna komora s posluževalnimi vrati, z banjo z odtokom za zbiranje in odtok kondenzata in z notranjimi površinami iz nerjaveče jeklene pločevine, namenjena vgradnji cevi za distribucijo pare. Ventil z motornim pogonom z zvezno regulacijo kapacitete uparjanja je vgrajen na cev za distribucijo pare na zunanji posluževalni strani ohišja.
Enota ima kontrolno okno dvostenske izvedbe in notranjo razsvetljavo.
Tehnični podatki:
- vstopni zrak: 22°C/7%
- izstopni zrak: 22°C/60%
- količina pare: 36,73 kg/h
- regulacija: zvezna
- tip parnega vlažilnika: ID:3
- kapaciteta pare: 30 kg/h
- nazivna el, moč:  kW
- nazivni el. tok: 0.00 A
- priključna napetost: 3x400 V, 50/60 Hz
Kontrolno okno
Bana za odvod kondenza
Osvetlitev</t>
  </si>
  <si>
    <t>Vrečasti filter s filtracijo ePM1 55% po ISO 16890 ( F7 ), dolžine vreč 292 mm, vgrajen v fiksen okvir iz jeklene pocinkane ali nerjaveče pločevine. Filter se poslužuje z umazane strani preko prazne enote s posluževalnimi vrati.
Dodatek 1 kpl. PResostat  DTV 500
Kontrolno okno
Osvetlitev</t>
  </si>
  <si>
    <t>Odvodni ventilator</t>
  </si>
  <si>
    <t xml:space="preserve">Komplet z vsem pritrdilnim in tesnilnim materialom. </t>
  </si>
  <si>
    <t>l=520m3/h</t>
  </si>
  <si>
    <t>Dpex=350 Pa</t>
  </si>
  <si>
    <t>Pel=363/3x400V</t>
  </si>
  <si>
    <t>kot Systemair PRF 200D4</t>
  </si>
  <si>
    <t>l=630m3/h</t>
  </si>
  <si>
    <t>Kulisni glušniki zvoka kot Systemair</t>
  </si>
  <si>
    <t>LDR-B 80-40</t>
  </si>
  <si>
    <t>LDR-B 50-25</t>
  </si>
  <si>
    <t>LDR-B 70-40</t>
  </si>
  <si>
    <t>LDR-B 60-40</t>
  </si>
  <si>
    <t>LDR-B 50-30</t>
  </si>
  <si>
    <t>LDR-B 60-30</t>
  </si>
  <si>
    <t>Cevni glušniki zvoka kot Systemair</t>
  </si>
  <si>
    <t>LDC 200-600 mm</t>
  </si>
  <si>
    <t>Zračni kanali, izdelani iz pocinkane pločevine nazivne velikosti in debeline po SIST EN 1505 oziroma po DIN 24190 in 24191 (11.85), stopnje 10 ( 1000 Pa), oblike F (vzdolžno zarobljeni z vložkom tesnila), med seboj so spojeni prirobnično z MEZ kotniki. V kolikor se pokaže za potrebno, so na posebnih mestih vsled ohranitve čim večjih prostih višin spoji izvedeni s “S” pasom. Pri vseh spremembah smeri za več kot 30 je v loke in/ali kolena širine kanala med 400 do 800 mm vstavljeno eno vodilo, ki je nameščeno na 1/3 širine kanala ter pri večjih kanalih od 800 mm, vse do širine 1600 mm, po dve vodili, prvo na 1/4 ter drugo na 1/2 širine kanala. Pri ostrih zavojih z velikimi hitrostmi (&gt; 7 m/s) so nameščena v kolena dvodebelinska vodila. Na vseh odcepih in priključkih so vgrajene nastavljive usmerne lopute. Zračni kanali so pri večjih nazivnih velikostih diagonalno izbočeni ali ojačani z blagim izmeničnim vbočenjem in izbočenjem. Debelina pločevine glede na nazivno velikost znaša:
DN 100-250 mm                    0,6 mm
DN 265-530 mm                    0,6 mm
DN 560-1000 mm                  0,8 mm
DN 1060-2000 mm                1,0 mm</t>
  </si>
  <si>
    <t>Zahtevana je posebno povišana zračna tesnost III. razreda po DIN 24194, 2. del (11.85) (na primer pri tlačni razliki 400 Pa znaša dovoljeno puščanje zraka 1,32*10-3 m3/sm2) oziroma enako po standardu SIST prEN 1507 za tesnostni razred B). Skladno z zahtevami standarda SIST ENV 12097 (03.97) so v zračne kanale nameščene revizijske odprtine z zrakotesnimi pokrovi, ki omogočajo čiščenje in vzdrževanje kanalskih sistemov in vgrajene opreme (v tem primeru požarnih loput, tipal). Revizijske odprtine so praviloma nameščene na vsakih 10 m pri vodoravnem vodenju kanalov, pri spremembi smeri z dvema lokoma 45°, pred in za regulacijskim elementom (loputo, žaluzijo) ter na najvišjem in najnižjem mestu navpično vodenih kanalov. Velikosti revizijskih odprtin ustreza tabeli 2 standarda SIST ENV 12097 (03.97). Pri sami izvedbi se upoštevajo higienske zahteve za visoko stopnjo čistosti prezračevalno-klimatskega sistema po smernici VDI 6022, 1. del in/oziroma SIST ENV 12097, ki zahteva v točki C3.3 zaščito notranjosti med prevozom na gradbišče (zaprtje vseh odprtin kanalskih kosov), lepljenje samolepilnih oznak izključno na zunanji strani, skladiščenje vseh elementov sistema med gradnjo na pred prahom zaščitenem, suhem in čistem mestu, brisanje do čistega vseh notranjih površin kanalov pred postavitvijo, ščitenje navpičnih kanalskih vodov pred padajočo nesnago in delci, ter zapiranje odprtih koncev in delov kanalov po posamezni prekinitvi montažnih del. Pri rezanju oziroma krojenju kanalskih kosov se morajo uporabljati orodja, ki ne povzročajo ostankov materiala – škarje, prebijač in ne rezalka z abrazivno rezalno ploščo! Skupna površina zračnih kanalov do priključkov zunanjega zraka, vključno z obešalnim in pritrdilnim materijalom sistemskega proizvajalca z lastnostmi odgovarjajoč zahtevam SIST prEN 12236</t>
  </si>
  <si>
    <t xml:space="preserve">Izolacija dovodnih kanalov z izolacijo iz zaprtocelične strukture (kot Armacell XG), d=19mm. </t>
  </si>
  <si>
    <t xml:space="preserve">Izolacija odvodnih kanalov z izolacijo iz zaprtocelične strukture (kot Armacell XG), d=13mm. </t>
  </si>
  <si>
    <t>Regulacijska žaluzija kot Systemair</t>
  </si>
  <si>
    <t>TUNE-S-700x500-H</t>
  </si>
  <si>
    <t>TUNE-S-400x500-H</t>
  </si>
  <si>
    <t>TUNE-S-400x300-H</t>
  </si>
  <si>
    <t>TUNE-S-650x300-H</t>
  </si>
  <si>
    <t>TUNE-S-700x400-H</t>
  </si>
  <si>
    <t>TUNE-S-250x250-H</t>
  </si>
  <si>
    <t>TUNE-S-800x200-H</t>
  </si>
  <si>
    <t>TUNE-S-950x200-H</t>
  </si>
  <si>
    <t>TUNE-S-1000x200-H</t>
  </si>
  <si>
    <t>TUNE-S-1000x250-H</t>
  </si>
  <si>
    <t>TUNE-S-700x200-H</t>
  </si>
  <si>
    <t>TUNE-S-500x300-H</t>
  </si>
  <si>
    <t>TUNE-S-450x350-H</t>
  </si>
  <si>
    <t>TUNE-S-650x350-H</t>
  </si>
  <si>
    <t>TUNE-S-1000x350-H</t>
  </si>
  <si>
    <t>TUNE-S-500x350-H</t>
  </si>
  <si>
    <t>TUNE-S-800x550-H</t>
  </si>
  <si>
    <t>TUNE-S-200x150-H</t>
  </si>
  <si>
    <t>TUNE-S-500x250-H</t>
  </si>
  <si>
    <t>TUNE-S-600x450-H</t>
  </si>
  <si>
    <t>TUNE-S-650x400-H</t>
  </si>
  <si>
    <t>TUNE-S-400x350-H</t>
  </si>
  <si>
    <t>TUNE-S-850x400-H</t>
  </si>
  <si>
    <t>TUNE-S-550x300-H</t>
  </si>
  <si>
    <t>TUNE-S-600x350-H</t>
  </si>
  <si>
    <t>TUNE-S-600x300-H</t>
  </si>
  <si>
    <t>TUNE-S-400x200-H</t>
  </si>
  <si>
    <t>TUNE-S-450x300-H</t>
  </si>
  <si>
    <t>TUNE-S-600x400-H</t>
  </si>
  <si>
    <t>TUNE-S-350x200-H</t>
  </si>
  <si>
    <t>Regulator konstantnega pretoka kot Systemair</t>
  </si>
  <si>
    <t>NOTUS SI 500x200-M0</t>
  </si>
  <si>
    <t>NOTUS SI 300x100-M0</t>
  </si>
  <si>
    <t>NOTUS SI 400x200-M0</t>
  </si>
  <si>
    <t>NOTUS SI 300x150-M0</t>
  </si>
  <si>
    <t>NOTUS SI 600x200-M0</t>
  </si>
  <si>
    <t>NOTUS SI 200x200-M0</t>
  </si>
  <si>
    <t>NOTUS SI 300x200-M0</t>
  </si>
  <si>
    <t>NOTUS SI 400x400-M0</t>
  </si>
  <si>
    <t>NOTUS SI 400x250-M0</t>
  </si>
  <si>
    <t>NOTUS SI 400x300-M0</t>
  </si>
  <si>
    <t>NOTUS SI 500x250-M0</t>
  </si>
  <si>
    <t>NOTUS SI 500x300-M0</t>
  </si>
  <si>
    <t>NOTUS SI 200x100-M0</t>
  </si>
  <si>
    <t>Revizija za kanale, vgradnja v obstoječe kanale kot Systemair</t>
  </si>
  <si>
    <t>RE2 - RD 400-200</t>
  </si>
  <si>
    <t>RE3 - RD 450-300</t>
  </si>
  <si>
    <t>RE4 - RD 600-450</t>
  </si>
  <si>
    <t>Prezračevalni ventil kot Systemair</t>
  </si>
  <si>
    <t>EFF-100-SW</t>
  </si>
  <si>
    <t>EFF-125-SW</t>
  </si>
  <si>
    <t>EFF-150-SW</t>
  </si>
  <si>
    <t>TFF-100-SW</t>
  </si>
  <si>
    <t>Kvadratni difuzor kot Systemair</t>
  </si>
  <si>
    <t>ADQ-250-SW</t>
  </si>
  <si>
    <t>z komoro PB-VVK-S-250-160-S-V-D1-J</t>
  </si>
  <si>
    <t>ADQ-400-SW</t>
  </si>
  <si>
    <t>z komoro PB-VVK-S-400-160-S-V-D1-J</t>
  </si>
  <si>
    <t>ADQ-600/300-SW</t>
  </si>
  <si>
    <t>z komoro PB-VVK-S-300-160-S-V-D1-J</t>
  </si>
  <si>
    <t>ADQ-600/250-SW</t>
  </si>
  <si>
    <t>ADQ-600/400-SW</t>
  </si>
  <si>
    <t>ADQ-300-SW</t>
  </si>
  <si>
    <t>Vrtinčni difuzor kot Systemair</t>
  </si>
  <si>
    <t>VVKR-F-200-600-24-B-SW</t>
  </si>
  <si>
    <t>z komoro THOR</t>
  </si>
  <si>
    <t>Dovodna rešetka kot Systemair</t>
  </si>
  <si>
    <t>NOVA-A-2-1-525x125-R1-UR-H-SW</t>
  </si>
  <si>
    <t>NOVA-A-2-1-425x125-R1-UR-H-SW</t>
  </si>
  <si>
    <t>NOVA-A-2-1-325x125-R1-UR-H-SW</t>
  </si>
  <si>
    <t>NOVA-A-2-1-625x125-R1-UR-H-SW</t>
  </si>
  <si>
    <t>NOVA-A-2-1-325x225-R1-UR-V-SW</t>
  </si>
  <si>
    <t>NOVA-A-2-1-225x125-R1-UR-V-SW</t>
  </si>
  <si>
    <t>Odvodna rešetka kot Systemair</t>
  </si>
  <si>
    <t>NOVA-E-2-300x100-R1-UR-SW</t>
  </si>
  <si>
    <t>NOVA-E-2-500x200-R1-UR-SW</t>
  </si>
  <si>
    <t>NOVA-E-2-300x150-R1-UR-SW</t>
  </si>
  <si>
    <t>NOVA-E-2-300x200-R1-UR-SW</t>
  </si>
  <si>
    <t>Termalno in akustično izolirane gibljive cevi za povezavo
prezračevalnih elementov s kanalskim razvodom, izdelane iz
aluminijastega, poliesterskega notranjega vložka z vgrajeno
jekleno žico, 25mm izolacije iz steklene volne ter iz aluminij/
poliester laminata, vključno s pritrdilnim in montažnim materialom s protikorozijsko zaščito, obešali ter spojnim in tesnilnim materialom,</t>
  </si>
  <si>
    <t>SONOCONNECT H25J Bossplast oz. podobno</t>
  </si>
  <si>
    <t>fi160</t>
  </si>
  <si>
    <t xml:space="preserve">Plastične odtočne cevi za odpadno vodo iz PE, s spojnim, tesnilnim in pritrdilnim materialom ter čistilnimi kosi. Razvodi kondenz  vidno in v tlaku </t>
  </si>
  <si>
    <t>d32</t>
  </si>
  <si>
    <t>Izpušna fajfa z rešetko</t>
  </si>
  <si>
    <t>PZALS-1000x1400-UR-S</t>
  </si>
  <si>
    <t>Komplet z vsem pritrdilnim in tesnilnim materialom ter strešno obrobo.</t>
  </si>
  <si>
    <t>Zračne cevi, izvedene s pomočjo spiro zračnih cevi, ki so izdelane prav tako iz pocinkane pločevine nazivne velikosti in debeline po standardu SIST EN 1506 oziroma po DIN 24152 (04.90), stopnje 10 ( 1000 Pa), med seboj spojene prirobično ali natikanjem, skupaj z obešalnim in pritrdilnim materijalom. Na vseh odcepih in priključkih so nameščene nastavljive usmerne oziroma regulacijske lopute. Razred zračne tesnosti je enak kot za pravokotne kanale, le da določen po SIST prEN 12237. Debelina pločevine glede na nazivno velikost znaša:
DN 100-180 mm                    0,6 mm
DN 200-560 mm                    0,8 mm
DN 630-900 mm                    1,0 mm
DN 1000-1250 mm                1,2 mm</t>
  </si>
  <si>
    <t>Cevne instalacije klimatizacije</t>
  </si>
  <si>
    <t xml:space="preserve"> -pretok: V=1,32m3/h</t>
  </si>
  <si>
    <t xml:space="preserve"> -tlačna višina: dp=40kPa</t>
  </si>
  <si>
    <t xml:space="preserve"> -električna moč: 75 W, 230 V, 50 Hz</t>
  </si>
  <si>
    <t xml:space="preserve"> -dodatna oprema:
*tesnilni in vijačni material;
*merilni komplet tlačne razlike za vodenje regulatorja;
enakovredno oz. boljše kot WILO Atmos PICO 25/1-8</t>
  </si>
  <si>
    <t xml:space="preserve"> -pretok: V=0,51m3/h</t>
  </si>
  <si>
    <t xml:space="preserve"> -električna moč: 40 W, 230 V, 50 Hz</t>
  </si>
  <si>
    <t xml:space="preserve"> -dodatna oprema:
*tesnilni in vijačni material;
*merilni komplet tlačne razlike za vodenje regulatorja;
enakovredno oz. boljše kot WILO Atmos PICO 15/1-6</t>
  </si>
  <si>
    <t xml:space="preserve"> -pretok: V=0,32m3/h</t>
  </si>
  <si>
    <t xml:space="preserve"> -pretok: V=1,87m3/h</t>
  </si>
  <si>
    <t xml:space="preserve"> -pretok: V=0,21m3/h</t>
  </si>
  <si>
    <t xml:space="preserve"> -pretok: V=1,15m3/h</t>
  </si>
  <si>
    <t xml:space="preserve"> -pretok: V=1,11m3/h</t>
  </si>
  <si>
    <t xml:space="preserve"> -pretok: V=1,19m3/h</t>
  </si>
  <si>
    <t xml:space="preserve"> -pretok: V=0,97m3/h</t>
  </si>
  <si>
    <t xml:space="preserve"> -pretok: V=1,23m3/h</t>
  </si>
  <si>
    <t xml:space="preserve"> -pretok: V=0,309m3/h</t>
  </si>
  <si>
    <t>Poševnosedežni ventil za hidravlično uravnovešanje z navojnim priključkom PN 16 namenjen za delovno temperaturo od –20°C do 120°C. Ventil ima proporcionalno karakteristiko dušenja, merne priključke za instrument za nastavljanje pretoka, ročno nastavitveno kolo z numerično skalo, funkcijo zapornega elementa, s priključkom za izpust vode oz. signalni vod. Postavka vključuje nastavitev pretoka s pomočjo merilnega instrumenta in izdelavo zapisnika o doseženih pretokih, proizvod Danfoss oz. podoben</t>
  </si>
  <si>
    <t>MSV-BD DN15</t>
  </si>
  <si>
    <t>MSV-BD DN20</t>
  </si>
  <si>
    <t xml:space="preserve">Tripotni navojni mešalni ventil DANFOSS, tip VRG3 z zveznim elektromotornim pogonon AME435/1/50/230 (f/Hz/V)  </t>
  </si>
  <si>
    <t>DN15 PN16  kvs=1 m3/h</t>
  </si>
  <si>
    <t>DN15 PN16  kvs=2,5 m3/h</t>
  </si>
  <si>
    <t>DN15 PN16  kvs=4 m3/h</t>
  </si>
  <si>
    <t>DN20 PN16  kvs=6,3 m3/h</t>
  </si>
  <si>
    <t>DN25 PN16  kvs=10 m3/h</t>
  </si>
  <si>
    <t xml:space="preserve">Dobava in montaža Mapress sistemskih cevi iz ogljikovega jekla, oplaščenih z umetnim materialom, vključno kolena, redukcije, T-kosi, spojke,… proizvod Geberit ali podobno. Razvod pod stropom. Vključno z izolacijo iz zaprtocelične strukture </t>
  </si>
  <si>
    <t>*d18x1,2- izolacija Armaflex XG d=19mm</t>
  </si>
  <si>
    <t>*d22x1,5- izolacija Armaflex XG d=19mm</t>
  </si>
  <si>
    <t>*d28x1,5- izolacija Armaflex XG d=19mm</t>
  </si>
  <si>
    <t>*d35x1,5- izolacija Armaflex XG d=25mm</t>
  </si>
  <si>
    <t>*d42x1,5- izolacija Armaflex XG d=32mm</t>
  </si>
  <si>
    <t>Bimetalni termometer do 120 °C s tulcem iz prokrona in prevodnim tesnilom</t>
  </si>
  <si>
    <t>DN25</t>
  </si>
  <si>
    <t>Dobava in montaža polnilno praznile - pipe za izpust ogrevne vode s čepom -1/2" (DN15), vključno spojni in tesnilni material</t>
  </si>
  <si>
    <t>Ostalo</t>
  </si>
  <si>
    <t>Transportni stroški in zavarovanje gradbišča</t>
  </si>
  <si>
    <t>Nastavitev pretokov zraka z meritvijo in zapisniki po vsakem elementu</t>
  </si>
  <si>
    <t>Uradne, neodvisne meritve šumnosti in količin zraka s predhodno nastavitvijo količin</t>
  </si>
  <si>
    <t>Poizkusno obratovanje in poučitev z zapisniki</t>
  </si>
  <si>
    <t>Predaja certifikatov in izjav ter predaja garancijskih listov, poučitev posluževalcev in kvalitetni prevzem</t>
  </si>
  <si>
    <t>Kompaktna parna postaja</t>
  </si>
  <si>
    <t>za vse elemente velja enakovredno ali boljše</t>
  </si>
  <si>
    <t>Toplotna moč: pribl. 525 kW</t>
  </si>
  <si>
    <t>Primarna stran: nasičena para</t>
  </si>
  <si>
    <t>Pretok: pribl. 915 kg/h</t>
  </si>
  <si>
    <t>Obratovalni tlak: 6–9 bar</t>
  </si>
  <si>
    <t>Obratovalna temperatura: 165–180 °C</t>
  </si>
  <si>
    <t>Računski nadtlak: 10 barg</t>
  </si>
  <si>
    <t>Računska temperatura: 240 °C</t>
  </si>
  <si>
    <t>Sekundarna stran: čista para</t>
  </si>
  <si>
    <t>Pretok pare: maks. 800 kg/h</t>
  </si>
  <si>
    <t>Obratovalni tlak: 3,0 bar</t>
  </si>
  <si>
    <t>Obratovalna temperatura: 144 °C</t>
  </si>
  <si>
    <t>Dovod napajalne vode: 10 / 90 °C</t>
  </si>
  <si>
    <t>Izvedba:</t>
  </si>
  <si>
    <t>V skladu s: PED, AD 2000</t>
  </si>
  <si>
    <t>Sprejem: Tlačna posoda po modulu G skladno s PED 2014/68/EU, CE-potrdilo, potrdilo s strani priglašenega organa</t>
  </si>
  <si>
    <t>Konstrukcijske značilnosti:</t>
  </si>
  <si>
    <t>Krožni generator čiste pare z vgrajenim raztegljivim snopom cevi iz nerjavečega jekla, valjane v cevni plošči. Enota je opremljena z osnovnim ogrodjem za električno omarico in naslednjimi priključki s prirobnicami PN 16, DIN 2633:</t>
  </si>
  <si>
    <t>Primarna para: DN 65</t>
  </si>
  <si>
    <t>Kondenzat: DN 25</t>
  </si>
  <si>
    <t>Sekundarna para: DN 80</t>
  </si>
  <si>
    <t>Napajalna voda: DN 15</t>
  </si>
  <si>
    <t>Priključek za varnostni ventil: DN 25/40</t>
  </si>
  <si>
    <t>Priključki za prikaz nivoja vode: DN 20 (2x)</t>
  </si>
  <si>
    <t>Mulj: DN 20</t>
  </si>
  <si>
    <t>Odsoljevanje: DN 15</t>
  </si>
  <si>
    <t>Izpust: DN 50</t>
  </si>
  <si>
    <t>Različne 1/2" merilne šobe za manometre in tlačna stikala</t>
  </si>
  <si>
    <t>Material:</t>
  </si>
  <si>
    <t>- Vsi deli, ki pridejo v stik s sekundarno stranjo, so iz nerjavečega jekla 1.4571</t>
  </si>
  <si>
    <t>- Glava iz P235GH</t>
  </si>
  <si>
    <t>- Nerjavni deli razkisani in pasivirani</t>
  </si>
  <si>
    <t>- 2 profilni jekleni nogi z varjenimi sedlastimi ploščami iz nerjavečega jekla</t>
  </si>
  <si>
    <t>Približne dimenzije:</t>
  </si>
  <si>
    <t>Premer posode: 600 mm</t>
  </si>
  <si>
    <t>Skupna dolžina: 2650 mm (vključno z glavo)</t>
  </si>
  <si>
    <t>Višina: 1.100 mm</t>
  </si>
  <si>
    <t>Teža: pribl. 365 kg</t>
  </si>
  <si>
    <t>Kompaktna parna postaja je sestavljena iz naslednjih elementov:</t>
  </si>
  <si>
    <t>Primarna stran</t>
  </si>
  <si>
    <t>Zaporni ventil z mehastim tesnenjem (1)</t>
  </si>
  <si>
    <t> • Material: EN-JS1049</t>
  </si>
  <si>
    <t> • Dimenzije: DN65 PN16</t>
  </si>
  <si>
    <t> • Tip: FABA ARI, tip 22.046</t>
  </si>
  <si>
    <t>Čistilni kos s finim sitom (2)</t>
  </si>
  <si>
    <t> • Tip: ARI, tip 22.050</t>
  </si>
  <si>
    <t>Ciklonski sušilnik pare (3)</t>
  </si>
  <si>
    <t> • Material: P265GH</t>
  </si>
  <si>
    <t> • Tip: ARI, tip 82Z21-112</t>
  </si>
  <si>
    <t>Odvajalnik kondenzata (4)</t>
  </si>
  <si>
    <t> • Material: 1.046</t>
  </si>
  <si>
    <t> • Dimenzije: DN15 PN16</t>
  </si>
  <si>
    <t> • Tip: CONA All-In-One-S, ARI, tip 45.63A</t>
  </si>
  <si>
    <t>Pnevmatski regulacijski ventil (5)</t>
  </si>
  <si>
    <t> • Dimenzije: DN50 PN16</t>
  </si>
  <si>
    <t> • Tip: Stevi ARI, tip 22.448</t>
  </si>
  <si>
    <t> • Oprema: perforirani stožec, elektro-pnevmatski pozicioner ARI STEVI-POS, montiran čistilni kos, regulator tlaka, manometer, elektromagnetni ventil</t>
  </si>
  <si>
    <t>Prekinjevalnik vakuuma (6)</t>
  </si>
  <si>
    <t> • Material: 1.4408</t>
  </si>
  <si>
    <t> • Dimenzije: 1/2" PN16</t>
  </si>
  <si>
    <t> • Tip: CONA-M ARI, tip 55.655</t>
  </si>
  <si>
    <t>Krogelni ventil (7)</t>
  </si>
  <si>
    <t> • Material: 1.4305</t>
  </si>
  <si>
    <t> • Dimenzije: 1/2", PN16</t>
  </si>
  <si>
    <t>Ozdračevalni ventil (8)</t>
  </si>
  <si>
    <t> • Tip: CONA-M ARI, tip 55.614</t>
  </si>
  <si>
    <t>Manometer (9)</t>
  </si>
  <si>
    <t> • Izvedba: kemijska</t>
  </si>
  <si>
    <t> • Merilno območje: 0–16 bar</t>
  </si>
  <si>
    <t> • Material: nerjavno jeklo</t>
  </si>
  <si>
    <t> • Vključno s povezovalno cevjo za znižanje temperature in zapornim ventilom</t>
  </si>
  <si>
    <t>Sekundarna stran</t>
  </si>
  <si>
    <t>Odvajalnik kondenzata (10)</t>
  </si>
  <si>
    <t> • Dimenzije: DN40 PN40</t>
  </si>
  <si>
    <t> • Tip: CONA-S ARI, slika 25.631 R13 s povratnim ventilom</t>
  </si>
  <si>
    <t>Zaporni ventil z mehastim tesnenjem (11)</t>
  </si>
  <si>
    <t> • Dimenzije: DN25 PN16</t>
  </si>
  <si>
    <t> • Tip: FABA ARI, slika 22.046</t>
  </si>
  <si>
    <t>Oprema za dovod sveže vode:</t>
  </si>
  <si>
    <t>Krogelni ventil (12)</t>
  </si>
  <si>
    <t> • Dimenzije: DN15 PN40</t>
  </si>
  <si>
    <t> • Tesnilo: PTFE FE</t>
  </si>
  <si>
    <t>Čistilni kos (13)</t>
  </si>
  <si>
    <t> • Tip: ARI, tip 52.059</t>
  </si>
  <si>
    <t>Pnevmatski regulacijski ventil (14)</t>
  </si>
  <si>
    <t> • Tip: Stevi ARI, tip 55.448</t>
  </si>
  <si>
    <t> • Oprema: parabolični čep s PTFE mehkim tesnilom (maks. 200 °C), pogon DP30 z elektro-pnevmatskim pozicionerjem ARI STEVI-POS, montiran čistilni kos, regulator tlaka, manometer, elektromagnetni ventil</t>
  </si>
  <si>
    <t>Nepovratni ventil (15)</t>
  </si>
  <si>
    <t> • Tip: CHECKO D ARI, tip 55.001</t>
  </si>
  <si>
    <t>Oprema in polja merilne opreme – stran čiste pare:</t>
  </si>
  <si>
    <t>Tlačni pretvornik (16)</t>
  </si>
  <si>
    <t> • Merilno območje: 0–10 bar</t>
  </si>
  <si>
    <t> • Priključek: 1/2"</t>
  </si>
  <si>
    <t> • Signal: 4–20 mA</t>
  </si>
  <si>
    <t>Manometer (17)</t>
  </si>
  <si>
    <t> • Kemijska izvedba</t>
  </si>
  <si>
    <t> • Merilno območje: 0–6 bar</t>
  </si>
  <si>
    <t> • Material: 1.4571</t>
  </si>
  <si>
    <t>Tlačno stikalo (18)</t>
  </si>
  <si>
    <t> • Preizkušen sestavni del</t>
  </si>
  <si>
    <t> • Z gumbom za ročni ponovni zagon</t>
  </si>
  <si>
    <t>Nepovratni ventil (prekinjevalnik vakuuma) (20)</t>
  </si>
  <si>
    <t> • Dimenzije: DN50 PN40</t>
  </si>
  <si>
    <t>Varnostni ventil (21)</t>
  </si>
  <si>
    <t> • Dimenzije: DN25/40 PN40</t>
  </si>
  <si>
    <t> • Tlak odpiranja: 6 barg</t>
  </si>
  <si>
    <t> • Tip: SAFE ARI, tip 55.901</t>
  </si>
  <si>
    <t>Krogelni ventil (za magnetni kazalnik nivoja) (22)</t>
  </si>
  <si>
    <t> • Dimenzije: DN20 PN40</t>
  </si>
  <si>
    <t> • Tesnilo: PTFE</t>
  </si>
  <si>
    <t>Magnetni kazalnik nivoja (23)</t>
  </si>
  <si>
    <t> • Vključno z izpustnim ventilom</t>
  </si>
  <si>
    <t> • Priključki: DN20 PN16</t>
  </si>
  <si>
    <t> • Dolžina merilne cevi: 600 mm</t>
  </si>
  <si>
    <t> • Izvedba iz nerjavnega jekla z merilno sondo (24)</t>
  </si>
  <si>
    <t>Krogelni ventil (za praznjenje) (25)</t>
  </si>
  <si>
    <t> • Dimenzije: DN50 PN64</t>
  </si>
  <si>
    <t>Hladilnik vzorcev (26)</t>
  </si>
  <si>
    <t> • Priključek: 3/8” PN16</t>
  </si>
  <si>
    <t> • Tip: ARI, tip Z21-216</t>
  </si>
  <si>
    <t> • Izvedba iz nerjavnega jekla, PN 16, maks. 220 °C</t>
  </si>
  <si>
    <t> • Vključno s podstavkom za čašo, krogelnim ventilom in igelnim ventilom</t>
  </si>
  <si>
    <t>Odzračevalni ventil (8)</t>
  </si>
  <si>
    <t>Oprema za odsoljevanje:</t>
  </si>
  <si>
    <t>Ventil za odsoljevanje (28)</t>
  </si>
  <si>
    <t> • Parabolični stožec s PTFE mehkim tesnilom, maks. 200 °C</t>
  </si>
  <si>
    <t> • Pogon: DP30 z elektro-pnevmatskim pozicionerjem ARI STEVI-POS</t>
  </si>
  <si>
    <t> • Vključno z: montiranim čistilnim kosom, regulatorjem tlaka, manometrom in elektromagnetnim ventilom</t>
  </si>
  <si>
    <t>Krogelni ventil (29)</t>
  </si>
  <si>
    <t> • Dimenzije: DN15 PN64</t>
  </si>
  <si>
    <t>Merilna elektroda za prevodnost (30)</t>
  </si>
  <si>
    <t> • Tip: Gestra, LRGT16-3</t>
  </si>
  <si>
    <t>Oprema za odmuljevanje:</t>
  </si>
  <si>
    <t>Krogelni ventil (22)</t>
  </si>
  <si>
    <t> • Dimenzije: DN20 PN64</t>
  </si>
  <si>
    <t> • Tesnilo: PTFE SE</t>
  </si>
  <si>
    <t>Avtomatski ventil za mulj (27)</t>
  </si>
  <si>
    <t> • Dimenzije: DN20 PN16</t>
  </si>
  <si>
    <t> • Tip: Stevi ARI, tip 55.405</t>
  </si>
  <si>
    <t> • Stožec z mehkim PTFE tesnilom, maks. 200 °C</t>
  </si>
  <si>
    <t> • Pogon: DP30</t>
  </si>
  <si>
    <t>Oprema za izstop pare (čista para):</t>
  </si>
  <si>
    <t>Zaporni ventil z mehastim tesnenjem (19)</t>
  </si>
  <si>
    <t> • Dimenzije: DN80 PN16</t>
  </si>
  <si>
    <t> • Tip: FABA ARI, tip 52.046</t>
  </si>
  <si>
    <t>Elektrokrmilna omarica:(31)</t>
  </si>
  <si>
    <t>- Dimenzije omarice: približno 600 × 600 × 210 mm</t>
  </si>
  <si>
    <t>- Stenski nosilec</t>
  </si>
  <si>
    <t>- Glavno stikalo</t>
  </si>
  <si>
    <t>- Krmilna napetost: 24 V DC, približno 10 A</t>
  </si>
  <si>
    <t>- Kombinacija zaustavitve v sili / varnosti (proizvajalec: Pilz)</t>
  </si>
  <si>
    <t>- Gumb za zaustavitev v sili</t>
  </si>
  <si>
    <t>- Preklopne naprave (proizvajalec: Siemens)</t>
  </si>
  <si>
    <t>- Ukazne in signalne naprave (proizvajalec: Siemens)</t>
  </si>
  <si>
    <t>- Relejne spojke (proizvajalec: Weidmüller)</t>
  </si>
  <si>
    <t>- Siemens krmilnik PLC serije S7-1200</t>
  </si>
  <si>
    <t> • CPU max. 1214</t>
  </si>
  <si>
    <t> • Maks. 12 vhodov</t>
  </si>
  <si>
    <t> • Maks. 14 izhodov</t>
  </si>
  <si>
    <t> • Maks. 5 analognih vhodov (4–20 mA)</t>
  </si>
  <si>
    <t> • Maks. 5 analognih izhodov (4–20 mA)</t>
  </si>
  <si>
    <t> • Vsi ventili brez povratne informacije</t>
  </si>
  <si>
    <t>- Siemens nadzor faz</t>
  </si>
  <si>
    <t>- Prenapetostna zaščita Phoenix</t>
  </si>
  <si>
    <t>- BacNet modul</t>
  </si>
  <si>
    <t>- Zaslon na dotik KTP700 (7-palčni barvni zaslon)</t>
  </si>
  <si>
    <t>Parni generator – priključki: (33)</t>
  </si>
  <si>
    <t>1× krmiljenje ventila za nujno zapiranje (24 V DC)</t>
  </si>
  <si>
    <t>1× ožičenje merjenja tlaka</t>
  </si>
  <si>
    <t>1× ožičenje tlačnega stikala (z dvojnim kontaktom)</t>
  </si>
  <si>
    <t>1× ožičenje tlačnega omejevalnika (z dvojnim kontaktom)</t>
  </si>
  <si>
    <t>1× ožičenje merjenja nivoja</t>
  </si>
  <si>
    <t>1× ožičenje ventila za mulj</t>
  </si>
  <si>
    <t>1× ožičenje ventila (heel valve)</t>
  </si>
  <si>
    <t>1× ožičenje merjenja prevodnosti</t>
  </si>
  <si>
    <t>1× ožičenje za dovod vode</t>
  </si>
  <si>
    <t>1× signal delovanja (brezkontaktni, 1A)</t>
  </si>
  <si>
    <t>1× signal napake (brezkontaktni, 1A)</t>
  </si>
  <si>
    <t>1× zunanja sprostitev (brezkontaktna, 1E)</t>
  </si>
  <si>
    <t>Hladilniki kondenzata / predgrevalniki napajalne vode (34)</t>
  </si>
  <si>
    <t>Toplotna moč: pribl. 75 kW</t>
  </si>
  <si>
    <t>Primarna stran: kondenzat</t>
  </si>
  <si>
    <t>Obratovalna temperatura: pribl. 166 °C</t>
  </si>
  <si>
    <t>Obratovalni nadtlak: 6 bar</t>
  </si>
  <si>
    <t>Računski nadtlak: 10 bar</t>
  </si>
  <si>
    <t>Sekundarna stran: napajalna voda</t>
  </si>
  <si>
    <t>Pretok: pribl. 800 kg/h</t>
  </si>
  <si>
    <t>Obratovalna temperatura: 10 / 95 °C</t>
  </si>
  <si>
    <t>Obratovalni nadtlak: 3 bar</t>
  </si>
  <si>
    <t>Računski nadtlak: 6 bar</t>
  </si>
  <si>
    <t>Računska temperatura: 200 °C</t>
  </si>
  <si>
    <t>Plašč: 1.4571</t>
  </si>
  <si>
    <t>Glava: P235GH</t>
  </si>
  <si>
    <t>Cevna plošča: 1.4571</t>
  </si>
  <si>
    <t>Cev: 1.4404</t>
  </si>
  <si>
    <t>Tesnilo: Sigraflex</t>
  </si>
  <si>
    <t>Splošno:</t>
  </si>
  <si>
    <t>- Izvedba do največje varnostne kategorije B</t>
  </si>
  <si>
    <t>- Programska oprema</t>
  </si>
  <si>
    <t>- Dokumentacija:</t>
  </si>
  <si>
    <t> • Električne sheme v PDF obliki (angleško/francosko)</t>
  </si>
  <si>
    <t> • Seznam naprav (BOM) v PDF obliki</t>
  </si>
  <si>
    <t> • Ocena ravni zmogljivosti po DIN EN ISO 13849 (če je mogoče)</t>
  </si>
  <si>
    <t> • PLC program v datotečni obliki</t>
  </si>
  <si>
    <t> • Brez navodil za uporabo</t>
  </si>
  <si>
    <t> • Jezik HMI v francoščini</t>
  </si>
  <si>
    <t>Dodatne informacije:</t>
  </si>
  <si>
    <t>- Ožičenje se izvaja na mestu montaže s strani naročnika, v skladu z našimi specifikacijami (seznam kablov in električna shema)</t>
  </si>
  <si>
    <t>- Zagon se izvede proti plačilu</t>
  </si>
  <si>
    <t>- Generator pare je predhodno sestavljen v največji možni meri, vendar mora biti zaradi transporta razstavljen in nato na mestu sestavljen s strani naročnika</t>
  </si>
  <si>
    <t>enakovredno ali boljše kot ARI, tip 307-600-950</t>
  </si>
  <si>
    <t>4.5.2. OSTALA DELA, OPREMA IN MATERIAL</t>
  </si>
  <si>
    <t>DN80</t>
  </si>
  <si>
    <t>Pleskanje cevovodov in konzol, dvakrat z vročeodpornim premazom po predhodnem čiščenju rje. Dela v toplotni postaji.</t>
  </si>
  <si>
    <t>za cev DN 25, debelina 20 mm, dolžine 8 m</t>
  </si>
  <si>
    <t>za cev DN 65, debelina 60 mm, dolžine 8 m</t>
  </si>
  <si>
    <t>za cev DN 80, debelina 60 mm, dolžine 8 m</t>
  </si>
  <si>
    <t>za cev DN 15, debelina 19 mm, dolžine 12 m</t>
  </si>
  <si>
    <t>Demontaža opreme obstoječe, stare parne postaje za sterilizacijo, ki vključuje demontažo ventilov, cevi, ..., vključno z odvozom na deponijo.</t>
  </si>
  <si>
    <t>Demontaža opreme obstoječe, stare parne postaje za klimate, ki vključuje demontažo ventilov, cevi, ..., vključno z odvozom na deponijo.</t>
  </si>
  <si>
    <t>Izvedba priklopa oz. povezave nove kompaktne parne postaje na obstoječo priključno parno postajo, vključno z montažnim, varilnim, tesnilnim in pritrdilnim materialom.</t>
  </si>
  <si>
    <t>Izvedba priklopa oz. povezave nove kompaktne parne postaje na novi odvod kondenzata, vključno z montažnim, varilnim, tesnilnim in pritrdilnim materialom.</t>
  </si>
  <si>
    <t>Izvedba priklopa oz. povezave nove kompaktne parne postaje na obstoječo pripravljeno svežo sanitarno vodo, vključno z montažnim, varilnim, tesnilnim in pritrdilnim materialom.</t>
  </si>
  <si>
    <t>Izvedba priklopa oz. povezave nove kompaktne parne postaje na nove razvode čiste pare za vlažilnike klimatov, vključno z montažnim, varilnim, tesnilnim in pritrdilnim materialom.</t>
  </si>
  <si>
    <t>Shema parne postaje z navodili za obratovanje, vložena v okvir in zaščitena s steklom.</t>
  </si>
  <si>
    <t>Tlačni preizkus na novo izvedenih instalacij za novo kompaktno parno postajo</t>
  </si>
  <si>
    <t>Zagon in preizkus delovanja ter spuščanje v obratovanje</t>
  </si>
  <si>
    <t>Dobava in montaža trislojnih cevi za hladno sanitarno vodo (po standardu DVGW DW-8236 AT 2301) ali plastičnih cevi po standardu DIN 8077 vstavljenih v  izolacijo iz sintetičnega kavčuka debeline 9 mm (po standardu DVGW DW-8236 AT 2301), vključno fazonski kosi, spojni in pritrdilni material, podometna in nadometna montaža. (loki, prirobnice, priključki na armature, prehodni kosi, oblikovni in povezovalni kosi, kompenzatorji, podaljški, pritrditve cevi, tesnilni, vezni in obešalni material). Cevi obešene pod stropom se položijo na nosilne žlebičke, da ne pride do povešanja cevi. Proizvod Geberit Mepla ali podobno</t>
  </si>
  <si>
    <t>d20x2,5</t>
  </si>
  <si>
    <t>d26x3</t>
  </si>
  <si>
    <t>Dobava in montaža trislojnih cevi za toplo sanitarno vodo (po standardu DVGW DW-8236 AT 2301)  vstavljenih v  izolacijo iz sintetičnega kavčuka 13 mm,  (po standardu DVGW DW-8236 AT 2301), vključno fazonski kosi, spojni in pritrdilni material, podometna in nadometna montaža. (loki, prirobnice, priključki na armature, prehodni kosi, oblikovni in povezovalni kosi, kompenzatorji, podaljški, pritrditve cevi, tesnilni, vezni in obešalni material). Cevi obešene pod stropom se položijo na nosilne žlebičke, da ne pride do povešanja cevi. Proizvod Geberit, Unipipe Titan Kamnik ali podobno.</t>
  </si>
  <si>
    <t>Priključevanje tople in hladne vode na obstoječe razvode s spojnim, tesnilnim in pritrdilnim materialom.</t>
  </si>
  <si>
    <t>sanitarna oprema</t>
  </si>
  <si>
    <t>WC</t>
  </si>
  <si>
    <t>WC ŠKOLJKA  za podometni kotliček, iz sanitarnega porcelana, viseča izvedba, bele barve, za kotliček volumna 3-6 litrov, pritrditev na steno z izpustom na steni
(kot npr. JIKA MIO art. H820714 ali enakovredno)</t>
  </si>
  <si>
    <t>WC pokrov v barvi keramike. 
(kot npr. MIO wc deska art. 8.9171.0.000.063.1 ali enakovredno)</t>
  </si>
  <si>
    <t xml:space="preserve">Podometni  WC kotliček Geberit Duofix z dvo količinskim načinom splakovanja, izplakovalni kotliček mora imeti možnost nastavitve količine 6l za veliko izplakovanje, ter količine 3l za varčno izplakovanje PVC odsesalna garnitura, s plovnim ventilom, s kromiranim medeninastim kotnim regulirnim  ventilom DN 15, z bakreno kromirano in PVC vezno cevjo ustrezno, zvočno izoliranim setom ter po višini nastavljivimi ojačanim montažnim okvirjem, vključno z vsem montažnim, tesnilnim in pritrdilnim materialom. (kot npr. GEBERIT DUOFIX ali enakovredno)  </t>
  </si>
  <si>
    <t>Tipka za WC - dvokoličinsko splakovanje. Vključno spojni tesnilni in pritrdilni material. Barvo potrdi arhitekt glede na izbrano oblogo. (kot. npr, Geberit SIGMA 01 ali enakovredno)</t>
  </si>
  <si>
    <t>WC ščetka crom (kot npr. KOIN art. A801K ali enakovredno)</t>
  </si>
  <si>
    <t>Podajalnik WC papirja</t>
  </si>
  <si>
    <t>umivalnik</t>
  </si>
  <si>
    <t>Umivalnik iz sanitarne keramike dim. 55x45cm.  Z varnostnim prelivom, tesnilni in pritrdilni material. 
(kot npr. JIKA Lyra plus H810381  ali enakovredno)</t>
  </si>
  <si>
    <t>Montažni element za umivalnik, za suhomontažno vzidavo, vključno montažni okvir, armaturni priključki, odtočno koleno, pritrdilni in tesnilni material. 
(kot npr. Geberit ali enakovredno)</t>
  </si>
  <si>
    <t>Umivalniška stoječa mešalna armatura s fiksnim izpustom s perlatorjem za umivalnik, omejevalom iztočne količine (5,0 l/min,3bar) ter ročno nastavitvijo temp. iztočne vode.  Vključno zg. delom sifona, priključki do kotnih ventilov, tesnilni in pritrdilni material.  
(kot npr. GROHE Eurosmart Cosmopolitan art. 3282500E ali enakovredno)</t>
  </si>
  <si>
    <t>S-sifon s pokrom. odlivnim ventilom DN40 brez zamaška</t>
  </si>
  <si>
    <t>KOTNI VENTILI, DN15, z nastavkom, ki omogoča ročno zapiranje in odpiranje, iz medi, pokroman, vključno rozeta, pritrdilni in tesnilni material. Proizvod Schell.</t>
  </si>
  <si>
    <t xml:space="preserve">Milnik, zidne izvedbe sestoječe iz držala in plastične posodice, vključno s pritrdilnim materialom </t>
  </si>
  <si>
    <t>Podajalnik papirnatih brisač</t>
  </si>
  <si>
    <t>pisoar</t>
  </si>
  <si>
    <t>PISOARNA ŠKOLJKA javni del iz sanitarnega porcelana, za stensko montažo,  bele barve, s sifoni, vključno pritrdilni material.  
(kot npr.  Pisoar JIKA Golem art.8.43060.0.000.000.1 ali enakovredno)</t>
  </si>
  <si>
    <t xml:space="preserve">Senzor za pisoar kpl univerzalna podometna in pokrivna plošča izplakovalna enota za samodejno varno elektronsko IR-krmiljenje iz sprednje strani za stenske pisoarje, 230V, z zaporo iztoka v primeru izpada el. Barvo potrdi arhitekt glede na izbrano oblogo. 
(kot npr.  Senzor za pisoar VS10 - Krom, proizvajalca VS Group ali enakovredno) </t>
  </si>
  <si>
    <t xml:space="preserve">PODKONSTRUKCIJA ZA MONTAŽO STENSKEGA PISOARJA, za montažo v ali na steno, samonosna, za vgradnjo elektronike na infra-rdeče žarke s funkcijo približevanja, vključno talna in stenska pritrditev, tesnilni in montažni material, protihrupna zaščita po DIN 4109, z atestom.
(kot npr.  LIV-FIX UR   ali enakovredno) 
</t>
  </si>
  <si>
    <t>tuši</t>
  </si>
  <si>
    <t>Talni odtok za prho višine 65-90mm z nerjavno rešetko 8x8cm s privitjem 
(kot npr. Geberit art. 154.052.00.1 in rešetka  art. 154.310.00.1 ali enakovredno)</t>
  </si>
  <si>
    <t>Mešalna tuš armatura z tuš ročko, cevjo mm in držalom, omejevalom iztočne količine (5,0 l/min,3bar) ter ročno nastavitvijo temp. iztočne vode. 
(kot nap.  in Grohe Eurosmart Cosmopolitan art. 32837000 +  NEW Tempesta II art. 27799003 ali enakovredno)</t>
  </si>
  <si>
    <t>WC invalidi</t>
  </si>
  <si>
    <r>
      <t xml:space="preserve">Invalidska WC ŠKOLJKA + deska brez pokrova </t>
    </r>
    <r>
      <rPr>
        <b/>
        <sz val="10"/>
        <rFont val="Calibri"/>
        <family val="2"/>
        <charset val="238"/>
        <scheme val="minor"/>
      </rPr>
      <t xml:space="preserve"> dostopni</t>
    </r>
    <r>
      <rPr>
        <sz val="10"/>
        <rFont val="Calibri"/>
        <family val="2"/>
        <charset val="238"/>
        <scheme val="minor"/>
      </rPr>
      <t xml:space="preserve"> za podometni kotliček, iz sanitarnega porcelana, viseča izvedba, bele barve, za kotliček volumna 3-6 litrov, pritrditev na steno z izpustom na steni. WC pokrov v barvi keramike.
(kot. npr. Laufen Pro Liberty art.8.2196.0.000.000.1 z desko brez pokrova ali enakovredno) </t>
    </r>
  </si>
  <si>
    <t>Tipka za WC - dvokoličinsko splakovanje. Vključno spojni tesnilni in pritrdilni material. Barvo potrdi arhitekt glede na izbrano oblogo. (kot. npr, Geberit SIGMA 01)</t>
  </si>
  <si>
    <t xml:space="preserve">Element za inv. opore in držala 
(kot npr. Geberit Duofix art. 111.792.00.1 ali enakovredno) </t>
  </si>
  <si>
    <t xml:space="preserve">WC pregibno oprijemalo za invalide, pritrdilni in tesnilni material. L=850X136mm
(kot npr. PBA art. 4CN.445.00RL ali enakovredno) </t>
  </si>
  <si>
    <t xml:space="preserve">L fiksno oprijemalo za invalide 600x1200, pritrdilni in tesnilni materia 
(kot npr. PBA art. 4CN.22J.00LA ali enakovredno) </t>
  </si>
  <si>
    <t>umivalnik invalidi</t>
  </si>
  <si>
    <t xml:space="preserve">Invalidski umivalnik iz sanitarne keramike dostopni. Z varnostnim prelivom, tesnilni in pritrdilni material. 
(kot. npr. Laufen Pro Liberty art. 8.1195.0.000.104 ali enakovredno) </t>
  </si>
  <si>
    <t>Umivalniška stoječa mešalna armatura s podaljšanim ročajem, s fiksnim izpustom s perlatorjem za umivalnik, omejevalom iztočne količine (5,0 l/min,3bar) ter ročno nastavitvijo temp. iztočne vode.  Vključno z zg. delom sifona, priključki do kotnih ventilov, tesnilni in pritrdilni material.  
(kot. npr, Hansgrohe, tip Focus Single art. 31914000 ali enakovredno)</t>
  </si>
  <si>
    <t>Odtočni skriti sifon + pokrov s protismradno zaporo, za umivalnik, vključno pritrdilni in tesnilni material. (kot npr. Geberit ali enakovredno)</t>
  </si>
  <si>
    <t>kavomat</t>
  </si>
  <si>
    <t>Priključek za kavomat vključno:</t>
  </si>
  <si>
    <t>Pomivalna korita</t>
  </si>
  <si>
    <t>bife</t>
  </si>
  <si>
    <t>Pomivalno korito z odcejalnikom, iz nerjaveče pločevine 100x60cm , za enoročno armaturo, vključno ves potrebni pritrditveni material za pritrditev v delovno polico</t>
  </si>
  <si>
    <t xml:space="preserve">Odtočni sifon kromiran s protismradno zaporo, za umivalnik, vključno pritrdilni in tesnilni material. </t>
  </si>
  <si>
    <t xml:space="preserve">Dobava in montaža mešalne baterija za pom. korito za vgradnjo na korito  s perlatorjem,  vključno priključki do kotnih ventilov, tesnilni in pritrdilni material. </t>
  </si>
  <si>
    <t>prostor P.18</t>
  </si>
  <si>
    <t>Pomivalno korito, iz nerjaveče pločevine 35x40cm , za enoročno armaturo, vključno ves potrebni pritrditveni material za pritrditev v delovno polico</t>
  </si>
  <si>
    <t>prostor P.22</t>
  </si>
  <si>
    <t>Pomivalno korito dvojno, iz nerjaveče pločevine 100x50cm , za enoročno armaturo, vključno ves potrebni pritrditveni material za pritrditev v delovno polico</t>
  </si>
  <si>
    <t>prostor P.27</t>
  </si>
  <si>
    <t>Pomivalno korito, iz nerjaveče pločevine 80x45cm , za enoročno armaturo, vključno ves potrebni pritrditveni material za pritrditev v delovno polico</t>
  </si>
  <si>
    <t>Dobava in montaža stenske medicinske enoročne mešalne baterija za pom. korito s perlatorjem,  vključno priključki do kotnih ventilov, tesnilni in pritrdilni material. Kot Planteh.</t>
  </si>
  <si>
    <t>prostor P.28</t>
  </si>
  <si>
    <t>umivalniki zdravstveni</t>
  </si>
  <si>
    <t>Dobava in montaža stenske medicinske enoročne mešalne baterija za umivalnik s perlatorjem,  vključno priključki do kotnih ventilov, tesnilni in pritrdilni material. Kot Planteh.</t>
  </si>
  <si>
    <t>pralni in pomivalni stroji</t>
  </si>
  <si>
    <t>Oprema za priklop, ki se sestoji iz naslednje opreme:</t>
  </si>
  <si>
    <t>*medeninastega kromiranega iztočnega ventila PN 10 z varovalko z zračenjem in zaporo za povratno vodo po DIN 1988, 4. del, z oznako DVGW in priključkom za zvijavo cev, skupaj s kromiranim privijalom s ploščatim tesnenjem in gumijevim tesnilom, nazivne velikosti DN 15;</t>
  </si>
  <si>
    <t>*zidnega priključka za odtok pralnega stroja, sestoječega se iz priključnega narebrenega nastavka fi 25 mm, privijačenega na ohišje iz povišanim temperaturam odporne umetne mase, s smradno zaporo s S sifonom in odtočnim priključkom fi 32 mm, ter kromirane prekrivne ploščice, skupaj s tesnilnim in pritrdilnim materialom;</t>
  </si>
  <si>
    <t>priklop tehnologije prostor P.23</t>
  </si>
  <si>
    <t>Priključek za tehnologijo vključno:</t>
  </si>
  <si>
    <t>Kanalizacija</t>
  </si>
  <si>
    <t>Priključevanje kanalizacije na obstoječe razvode s spojnim, tesnilnim in pritrdilnim materialom.</t>
  </si>
  <si>
    <t>Plastične odtočne cevi za odpadno vodo iz PVC, s spojnim, tesnilnim in pritrdilnim materialom.</t>
  </si>
  <si>
    <t>d56</t>
  </si>
  <si>
    <t>d110</t>
  </si>
  <si>
    <t>OSTALA  POTREBNA  DELA vezana na instalacije vodovoda in kanalizacije</t>
  </si>
  <si>
    <t xml:space="preserve">Pripravljalna dela in zarisovanje, izdelava prebojev in lukenj </t>
  </si>
  <si>
    <t>Tlačni preiskusi vodovoda, tesnostni preiskusi kanalizacij</t>
  </si>
  <si>
    <t>Izdelava napisnih tablic in označbe opreme in cevi ter izdelava obratovalne sheme</t>
  </si>
  <si>
    <t>Poučitev uporabnika z zapisnikom</t>
  </si>
  <si>
    <t>Klorni šok in izpiranje</t>
  </si>
  <si>
    <t>Preizkusni pogon z regulacijo armatur.</t>
  </si>
  <si>
    <t>Merjenje in nastavitev regulacijskih elementov, meritev pretokov, tlaka in temperature ogrevnega medija.</t>
  </si>
  <si>
    <t>Transportni in ostali splošni stroški.</t>
  </si>
  <si>
    <t>Izdelava projektov izvedenih del PID in projektov za obratovanje in vzdrževanje POV, predaja certifikatov in izjav vezanih na tehnični pregled, predaja garancijskih listov</t>
  </si>
  <si>
    <t>%</t>
  </si>
  <si>
    <t>SKUPAJ Z DDV</t>
  </si>
  <si>
    <t>GRADBENO OBRTNIŠKA DELA</t>
  </si>
  <si>
    <t xml:space="preserve">5. </t>
  </si>
  <si>
    <t>ELEKTRO INSTALACIJE</t>
  </si>
  <si>
    <t>SANACIJSKA DELA</t>
  </si>
  <si>
    <t>STROJNE  INSTALACIJE</t>
  </si>
  <si>
    <t>SKUPAJ UPRAVIČENI  STROŠKI</t>
  </si>
  <si>
    <t>SKUPAJ NEUPRAVIČENI STROŠKI</t>
  </si>
  <si>
    <t>ZUNANJA UREDITEV</t>
  </si>
  <si>
    <t>DDV</t>
  </si>
  <si>
    <t>NEPREDVIDENA DELA (10%)</t>
  </si>
  <si>
    <r>
      <t xml:space="preserve">Kabel s  Cu  vodniki položen delno na  kabelske police delno v instalacijskecevi:
</t>
    </r>
    <r>
      <rPr>
        <b/>
        <sz val="10"/>
        <rFont val="Arial"/>
        <family val="2"/>
        <charset val="238"/>
      </rPr>
      <t>OPOMBA: 
Vsi kabli ki so položeni na evakuacijskih conah ter položeni nadometno (razen kabla pod št. 01) morajo ustrezati razredu odziva na ogenj min B2 ca s1 d1 a1</t>
    </r>
  </si>
  <si>
    <t xml:space="preserve">Odklop starih prezračevalnih naprav v kleti  ter mansardi ter priklop novih. </t>
  </si>
  <si>
    <t>33.1</t>
  </si>
  <si>
    <t>Priprava odcepa v razdelilni omari(3p C16A inštalacijski odklopnik) ter položitev kabla(N2XH-J 5x2,5mm2, 35m ) po obstoječih kabelskih trasah za novi prezračevalno napravo D5- mansarda</t>
  </si>
  <si>
    <r>
      <t xml:space="preserve">Demontaža obstoječega požarnega sistema in vzpostavitev prekinjene požarne zanke. </t>
    </r>
    <r>
      <rPr>
        <b/>
        <sz val="10"/>
        <rFont val="Calibri"/>
        <family val="2"/>
        <charset val="238"/>
      </rPr>
      <t>OPOMBA</t>
    </r>
    <r>
      <rPr>
        <sz val="10"/>
        <rFont val="Calibri"/>
        <family val="2"/>
        <charset val="238"/>
      </rPr>
      <t>: ostali sistem požara v objektu mora biti po prekinitvi zanke aktiven</t>
    </r>
  </si>
  <si>
    <t>Ohišje vzorčne komore za Sinteso, Cerberus Pro javljalnike, primerna za hitrost zraka od 1m/s do 20m/s
Vzorčevalna cev  - 60 cm
Kombinirani, nevronski javljalnik z vgrajeno ASA tehnologijo
Podnožje javljalnikov za adresibilne javljalnike Sinteso
Označevalna ploščica za zapisne lističe</t>
  </si>
  <si>
    <r>
      <t>Sodelovanje serviserja</t>
    </r>
    <r>
      <rPr>
        <b/>
        <sz val="10"/>
        <rFont val="Calibri"/>
        <family val="2"/>
        <charset val="238"/>
      </rPr>
      <t xml:space="preserve"> </t>
    </r>
    <r>
      <rPr>
        <sz val="10"/>
        <rFont val="Calibri"/>
        <family val="2"/>
        <charset val="238"/>
      </rPr>
      <t xml:space="preserve"> pri pregledu </t>
    </r>
  </si>
  <si>
    <r>
      <rPr>
        <b/>
        <sz val="10"/>
        <rFont val="Calibri"/>
        <family val="2"/>
        <charset val="238"/>
      </rPr>
      <t>Z1</t>
    </r>
    <r>
      <rPr>
        <sz val="10"/>
        <rFont val="Calibri"/>
        <family val="2"/>
        <charset val="238"/>
      </rPr>
      <t xml:space="preserve"> Vgradna svetilka varnostne razsvetljave, za osvetljevanje evakuacijskih poti, 4 W / LED, ohišje iz polikarbonata RAL 9003, visoko presevne PMMA leče, 4 urna avtonomija, pripravni spoj, IP65, kot npr.:BEGHELLI DOT AE LG230 IP65 4 W/LED IP65 (17880) LEČA LONG</t>
    </r>
  </si>
  <si>
    <t>SKUPAJ UPRAVIČENI STROŠKI</t>
  </si>
  <si>
    <r>
      <t xml:space="preserve">                                                                                           </t>
    </r>
    <r>
      <rPr>
        <b/>
        <sz val="10"/>
        <rFont val="Calibri"/>
        <family val="2"/>
        <charset val="238"/>
      </rPr>
      <t xml:space="preserve">  UKC nova porodnišnica- energetska sanacija</t>
    </r>
  </si>
  <si>
    <t>POPIS GRADBENO-OBRTNIŠKIH IN INSTALACIJSKIH DEL</t>
  </si>
</sst>
</file>

<file path=xl/styles.xml><?xml version="1.0" encoding="utf-8"?>
<styleSheet xmlns="http://schemas.openxmlformats.org/spreadsheetml/2006/main">
  <numFmts count="67">
    <numFmt numFmtId="7" formatCode="#,##0.00\ &quot;€&quot;;\-#,##0.00\ &quot;€&quot;"/>
    <numFmt numFmtId="8" formatCode="#,##0.00\ &quot;€&quot;;[Red]\-#,##0.00\ &quot;€&quot;"/>
    <numFmt numFmtId="41" formatCode="_-* #,##0\ _€_-;\-* #,##0\ _€_-;_-* &quot;-&quot;\ _€_-;_-@_-"/>
    <numFmt numFmtId="44" formatCode="_-* #,##0.00\ &quot;€&quot;_-;\-* #,##0.00\ &quot;€&quot;_-;_-* &quot;-&quot;??\ &quot;€&quot;_-;_-@_-"/>
    <numFmt numFmtId="43" formatCode="_-* #,##0.00\ _€_-;\-* #,##0.00\ _€_-;_-* &quot;-&quot;??\ _€_-;_-@_-"/>
    <numFmt numFmtId="164" formatCode="_-* #,##0.00\ _S_I_T_-;\-* #,##0.00\ _S_I_T_-;_-* &quot;-&quot;??\ _S_I_T_-;_-@_-"/>
    <numFmt numFmtId="165" formatCode="_-* #,##0.00\ &quot;SIT&quot;_-;\-* #,##0.00\ &quot;SIT&quot;_-;_-* &quot;-&quot;??\ &quot;SIT&quot;_-;_-@_-"/>
    <numFmt numFmtId="166" formatCode="#,##0.00&quot; &quot;[$€-424];[Red]&quot;-&quot;#,##0.00&quot; &quot;[$€-424]"/>
    <numFmt numFmtId="167" formatCode="#,##0.00&quot; SIT &quot;;\-#,##0.00&quot; SIT &quot;;&quot; -&quot;#&quot; SIT &quot;;@\ "/>
    <numFmt numFmtId="168" formatCode="#,##0.00&quot;       &quot;;\-#,##0.00&quot;       &quot;;&quot; -&quot;#&quot;       &quot;;@\ "/>
    <numFmt numFmtId="169" formatCode="#,##0.00&quot;    &quot;;\-#,##0.00&quot;    &quot;;&quot; -&quot;#&quot;    &quot;;@\ "/>
    <numFmt numFmtId="170" formatCode="dd/mm/yyyy"/>
    <numFmt numFmtId="171" formatCode="#,##0&quot;       &quot;;\-#,##0&quot;       &quot;;&quot; -       &quot;;@\ "/>
    <numFmt numFmtId="172" formatCode="_-* #,##0.00\ _S_I_T_-;\-* #,##0.00\ _S_I_T_-;_-* \-??\ _S_I_T_-;_-@_-"/>
    <numFmt numFmtId="173" formatCode="_-* #,##0.00&quot; SIT&quot;_-;\-* #,##0.00&quot; SIT&quot;_-;_-* \-??&quot; SIT&quot;_-;_-@_-"/>
    <numFmt numFmtId="174" formatCode="General_)"/>
    <numFmt numFmtId="175" formatCode="_-* #,##0.00\ _€_-;\-* #,##0.00\ _€_-;_-* \-??\ _€_-;_-@_-"/>
    <numFmt numFmtId="176" formatCode="#,##0\ &quot;SIT&quot;;\-#,##0\ &quot;SIT&quot;"/>
    <numFmt numFmtId="177" formatCode="#,##0\ &quot;SIT&quot;;[Red]\-#,##0\ &quot;SIT&quot;"/>
    <numFmt numFmtId="178" formatCode="_-* #,##0\ _S_I_T_-;\-* #,##0\ _S_I_T_-;_-* &quot;- &quot;_S_I_T_-;_-@_-"/>
    <numFmt numFmtId="179" formatCode="#,##0.00\ [$EUR];\-#,##0.00\ [$EUR]"/>
    <numFmt numFmtId="180" formatCode="0.0"/>
    <numFmt numFmtId="181" formatCode="0."/>
    <numFmt numFmtId="182" formatCode="_-* #,##0_-;\-* #,##0_-;_-* &quot;-&quot;??_-;_-@_-"/>
    <numFmt numFmtId="183" formatCode="#,##0;\-;"/>
    <numFmt numFmtId="184" formatCode="#,##0.00\ _S_I_T"/>
    <numFmt numFmtId="185" formatCode="#"/>
    <numFmt numFmtId="186" formatCode="#,##0.00;[Red]\-#,##0.00;\ "/>
    <numFmt numFmtId="187" formatCode="_-* #,##0\ _S_I_T_-;\-* #,##0\ _S_I_T_-;_-* \-??\ _S_I_T_-;_-@_-"/>
    <numFmt numFmtId="188" formatCode="0\."/>
    <numFmt numFmtId="189" formatCode="#,###.00"/>
    <numFmt numFmtId="190" formatCode="dd/mmm"/>
    <numFmt numFmtId="191" formatCode="#,##0.00\ _D_i_n_."/>
    <numFmt numFmtId="192" formatCode="0.0%"/>
    <numFmt numFmtId="193" formatCode="#,##0.00\ [$EUR]"/>
    <numFmt numFmtId="194" formatCode="#,##0.00\ &quot;€&quot;"/>
    <numFmt numFmtId="195" formatCode="#,##0;\-"/>
    <numFmt numFmtId="196" formatCode="&quot;SIT&quot;\ #,##0_);\(&quot;SIT&quot;\ #,##0\)"/>
    <numFmt numFmtId="197" formatCode="#,##0.00_ ;[Red]\-#,##0.00\ "/>
    <numFmt numFmtId="198" formatCode="&quot;SIT &quot;#,##0\ ;&quot;(SIT &quot;#,##0\)"/>
    <numFmt numFmtId="199" formatCode="&quot;SIT &quot;#,##0_);&quot;(SIT &quot;#,##0\)"/>
    <numFmt numFmtId="200" formatCode="\$#.;&quot;($&quot;#&quot;,)&quot;"/>
    <numFmt numFmtId="201" formatCode="\$#.;&quot;($&quot;#.\)"/>
    <numFmt numFmtId="202" formatCode="_-* #,##0.00_-;\-* #,##0.00_-;_-* &quot;-&quot;??_-;_-@_-"/>
    <numFmt numFmtId="203" formatCode="_(* #,##0.00_);_(* \(#,##0.00\);_(* &quot;-&quot;??_);_(@_)"/>
    <numFmt numFmtId="204" formatCode="_-* #,##0.00_-;\-* #,##0.00_-;_-* \-??_-;_-@_-"/>
    <numFmt numFmtId="205" formatCode="#,##0.00\ ;\-#,##0.00\ ;&quot; -&quot;#\ ;@\ "/>
    <numFmt numFmtId="206" formatCode="#,##0.000000&quot;       &quot;;\-#,##0.000000&quot;       &quot;;&quot; -&quot;#&quot;       &quot;;@\ "/>
    <numFmt numFmtId="207" formatCode="_-* #,##0.000000\ _S_I_T_-;\-* #,##0.000000\ _S_I_T_-;_-* &quot;-&quot;??\ _S_I_T_-;_-@_-"/>
    <numFmt numFmtId="208" formatCode="[$-424]0"/>
    <numFmt numFmtId="209" formatCode="#,##0.00\ [$€-1]"/>
    <numFmt numFmtId="210" formatCode="General\ "/>
    <numFmt numFmtId="211" formatCode="#,##0.00000&quot;       &quot;;\-#,##0.00000&quot;       &quot;;&quot; -&quot;#&quot;       &quot;;@\ "/>
    <numFmt numFmtId="212" formatCode="_-* #,##0.00000\ _S_I_T_-;\-* #,##0.00000\ _S_I_T_-;_-* &quot;-&quot;??\ _S_I_T_-;_-@_-"/>
    <numFmt numFmtId="213" formatCode="dd/\ mm/\ yyyy"/>
    <numFmt numFmtId="214" formatCode="_-* #,##0&quot; €&quot;_-;\-* #,##0&quot; €&quot;_-;_-* &quot;- €&quot;_-;_-@_-"/>
    <numFmt numFmtId="215" formatCode="_ * #,##0.00_-\ _S_L_T_ ;_ * #,##0.00\-\ _S_L_T_ ;_ * &quot;-&quot;??_-\ _S_L_T_ ;_ @_ "/>
    <numFmt numFmtId="216" formatCode="&quot;DM&quot;#,##0.00;[Red]\-&quot;DM&quot;#,##0.00"/>
    <numFmt numFmtId="217" formatCode="#,##0.00_ ;\-#,##0.00\ "/>
    <numFmt numFmtId="218" formatCode="_ [$€]\ * #,##0.00_ ;_ [$€]\ * \-#,##0.00_ ;_ [$€]\ * &quot;-&quot;??_ ;_ @_ "/>
    <numFmt numFmtId="219" formatCode="_-* #,##0.00\ &quot;DM&quot;_-;\-* #,##0.00\ &quot;DM&quot;_-;_-* &quot;-&quot;??\ &quot;DM&quot;_-;_-@_-"/>
    <numFmt numFmtId="220" formatCode="_(&quot;$&quot;* #,##0_);_(&quot;$&quot;* \(#,##0\);_(&quot;$&quot;* &quot;-&quot;_);_(@_)"/>
    <numFmt numFmtId="221" formatCode="_(&quot;$&quot;* #,##0.00_);_(&quot;$&quot;* \(#,##0.00\);_(&quot;$&quot;* &quot;-&quot;??_);_(@_)"/>
    <numFmt numFmtId="222" formatCode="_-* #,##0.00\ [$€]_-;\-* #,##0.00\ [$€]_-;_-* &quot;-&quot;??\ [$€]_-;_-@_-"/>
    <numFmt numFmtId="223" formatCode="_-[$€]\ * #.##0.00_-;\-[$€]\ * #.##0.00_-;_-[$€]\ * &quot;-&quot;??_-;_-@_-"/>
    <numFmt numFmtId="224" formatCode="_([$€]* #,##0.00_);_([$€]* \(#,##0.00\);_([$€]* &quot;-&quot;??_);_(@_)"/>
    <numFmt numFmtId="225" formatCode="_-* #,##0.00\ _E_U_R_-;\-* #,##0.00\ _E_U_R_-;_-* &quot;-&quot;??\ _E_U_R_-;_-@_-"/>
  </numFmts>
  <fonts count="297">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family val="2"/>
      <charset val="238"/>
    </font>
    <font>
      <sz val="8"/>
      <name val="Arial"/>
      <family val="2"/>
      <charset val="238"/>
    </font>
    <font>
      <sz val="10"/>
      <name val="Arial"/>
      <family val="2"/>
      <charset val="238"/>
    </font>
    <font>
      <sz val="11"/>
      <name val="Arial"/>
      <family val="2"/>
      <charset val="238"/>
    </font>
    <font>
      <b/>
      <sz val="11"/>
      <name val="Arial"/>
      <family val="2"/>
      <charset val="238"/>
    </font>
    <font>
      <b/>
      <sz val="20"/>
      <name val="Arial"/>
      <family val="2"/>
      <charset val="238"/>
    </font>
    <font>
      <b/>
      <sz val="12"/>
      <name val="Arial"/>
      <family val="2"/>
      <charset val="238"/>
    </font>
    <font>
      <b/>
      <sz val="16"/>
      <name val="Arial"/>
      <family val="2"/>
      <charset val="238"/>
    </font>
    <font>
      <sz val="10"/>
      <name val="SL Dutch"/>
      <charset val="238"/>
    </font>
    <font>
      <b/>
      <sz val="10"/>
      <name val="Arial"/>
      <family val="2"/>
      <charset val="238"/>
    </font>
    <font>
      <i/>
      <sz val="10"/>
      <name val="Arial"/>
      <family val="2"/>
      <charset val="238"/>
    </font>
    <font>
      <vertAlign val="superscript"/>
      <sz val="10"/>
      <name val="Arial"/>
      <family val="2"/>
      <charset val="238"/>
    </font>
    <font>
      <b/>
      <i/>
      <sz val="10"/>
      <name val="Arial"/>
      <family val="2"/>
      <charset val="238"/>
    </font>
    <font>
      <b/>
      <sz val="14"/>
      <name val="Arial"/>
      <family val="2"/>
      <charset val="238"/>
    </font>
    <font>
      <sz val="10"/>
      <name val="Arial"/>
      <family val="2"/>
    </font>
    <font>
      <b/>
      <sz val="9"/>
      <name val="Arial"/>
      <family val="2"/>
      <charset val="238"/>
    </font>
    <font>
      <b/>
      <sz val="8"/>
      <name val="Arial"/>
      <family val="2"/>
      <charset val="238"/>
    </font>
    <font>
      <b/>
      <i/>
      <sz val="14"/>
      <name val="Arial"/>
      <family val="2"/>
      <charset val="238"/>
    </font>
    <font>
      <sz val="10"/>
      <name val="Arial CE"/>
      <family val="2"/>
      <charset val="238"/>
    </font>
    <font>
      <sz val="10"/>
      <name val="Arial CE"/>
      <charset val="238"/>
    </font>
    <font>
      <b/>
      <sz val="22"/>
      <name val="Arial"/>
      <family val="2"/>
      <charset val="238"/>
    </font>
    <font>
      <sz val="10"/>
      <name val="Arial CE"/>
      <family val="2"/>
    </font>
    <font>
      <sz val="10"/>
      <name val="Arial CE"/>
    </font>
    <font>
      <sz val="10"/>
      <name val="Times New Roman CE"/>
      <family val="1"/>
      <charset val="238"/>
    </font>
    <font>
      <sz val="10"/>
      <name val="Arial"/>
      <family val="2"/>
      <charset val="1"/>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1"/>
      <color indexed="8"/>
      <name val="Calibri"/>
      <family val="2"/>
      <charset val="238"/>
    </font>
    <font>
      <sz val="11"/>
      <color indexed="8"/>
      <name val="Arial"/>
      <family val="2"/>
      <charset val="238"/>
    </font>
    <font>
      <b/>
      <sz val="15"/>
      <color indexed="48"/>
      <name val="Calibri"/>
      <family val="2"/>
      <charset val="238"/>
    </font>
    <font>
      <b/>
      <sz val="13"/>
      <color indexed="48"/>
      <name val="Calibri"/>
      <family val="2"/>
      <charset val="238"/>
    </font>
    <font>
      <b/>
      <sz val="11"/>
      <color indexed="48"/>
      <name val="Calibri"/>
      <family val="2"/>
      <charset val="238"/>
    </font>
    <font>
      <b/>
      <sz val="18"/>
      <color indexed="48"/>
      <name val="Cambria"/>
      <family val="2"/>
      <charset val="238"/>
    </font>
    <font>
      <sz val="10"/>
      <color indexed="8"/>
      <name val="Arial Narrow"/>
      <family val="2"/>
      <charset val="238"/>
    </font>
    <font>
      <sz val="11"/>
      <name val="Arial Narrow CE"/>
      <family val="2"/>
      <charset val="238"/>
    </font>
    <font>
      <sz val="12"/>
      <name val="Times New Roman"/>
      <family val="1"/>
      <charset val="238"/>
    </font>
    <font>
      <sz val="11"/>
      <color indexed="59"/>
      <name val="Calibri"/>
      <family val="2"/>
      <charset val="238"/>
    </font>
    <font>
      <sz val="11"/>
      <color indexed="8"/>
      <name val="Times New Roman"/>
      <family val="1"/>
      <charset val="238"/>
    </font>
    <font>
      <b/>
      <sz val="11"/>
      <color indexed="60"/>
      <name val="Calibri"/>
      <family val="2"/>
      <charset val="238"/>
    </font>
    <font>
      <u/>
      <sz val="11"/>
      <color indexed="12"/>
      <name val="Calibri"/>
      <family val="2"/>
      <charset val="238"/>
    </font>
    <font>
      <sz val="12"/>
      <name val="Times New Roman"/>
      <family val="1"/>
      <charset val="1"/>
    </font>
    <font>
      <sz val="11"/>
      <color indexed="8"/>
      <name val="Arial"/>
      <family val="2"/>
      <charset val="1"/>
    </font>
    <font>
      <b/>
      <sz val="11"/>
      <color indexed="10"/>
      <name val="Calibri"/>
      <family val="2"/>
      <charset val="238"/>
    </font>
    <font>
      <sz val="10"/>
      <name val="Mangal"/>
      <family val="2"/>
      <charset val="238"/>
    </font>
    <font>
      <sz val="9"/>
      <name val="Futura Prins"/>
      <charset val="238"/>
    </font>
    <font>
      <sz val="9"/>
      <name val="Futura Prins"/>
      <charset val="1"/>
    </font>
    <font>
      <b/>
      <sz val="15"/>
      <color indexed="62"/>
      <name val="Calibri"/>
      <family val="2"/>
      <charset val="238"/>
    </font>
    <font>
      <b/>
      <sz val="13"/>
      <color indexed="62"/>
      <name val="Calibri"/>
      <family val="2"/>
      <charset val="238"/>
    </font>
    <font>
      <b/>
      <sz val="11"/>
      <color indexed="62"/>
      <name val="Calibri"/>
      <family val="2"/>
      <charset val="238"/>
    </font>
    <font>
      <b/>
      <sz val="11"/>
      <name val="Arial CE"/>
      <family val="2"/>
      <charset val="238"/>
    </font>
    <font>
      <sz val="12"/>
      <name val="Times New Roman CE"/>
      <family val="1"/>
      <charset val="238"/>
    </font>
    <font>
      <sz val="10"/>
      <color indexed="8"/>
      <name val="Times New Roman"/>
      <family val="1"/>
      <charset val="238"/>
    </font>
    <font>
      <sz val="10"/>
      <name val="MS Sans Serif"/>
      <family val="2"/>
      <charset val="238"/>
    </font>
    <font>
      <sz val="11"/>
      <color indexed="19"/>
      <name val="Calibri"/>
      <family val="2"/>
      <charset val="238"/>
    </font>
    <font>
      <sz val="10"/>
      <name val="Courier New"/>
      <family val="1"/>
      <charset val="238"/>
    </font>
    <font>
      <sz val="11"/>
      <name val="Futura Prins"/>
      <charset val="238"/>
    </font>
    <font>
      <sz val="11"/>
      <name val="Futura Prins"/>
      <charset val="1"/>
    </font>
    <font>
      <b/>
      <sz val="18"/>
      <color indexed="62"/>
      <name val="Cambria"/>
      <family val="2"/>
      <charset val="238"/>
    </font>
    <font>
      <sz val="11"/>
      <color indexed="8"/>
      <name val="Arial"/>
      <family val="2"/>
    </font>
    <font>
      <sz val="11"/>
      <color indexed="8"/>
      <name val="Arial CE1"/>
      <charset val="238"/>
    </font>
    <font>
      <sz val="11"/>
      <name val="Arial Narrow CE"/>
      <charset val="238"/>
    </font>
    <font>
      <sz val="12"/>
      <name val="Times New Roman"/>
      <family val="1"/>
    </font>
    <font>
      <sz val="10"/>
      <color indexed="24"/>
      <name val="Arial"/>
      <family val="2"/>
      <charset val="238"/>
    </font>
    <font>
      <sz val="9"/>
      <name val="Futura Prins"/>
    </font>
    <font>
      <sz val="10"/>
      <name val="Courier"/>
      <family val="1"/>
      <charset val="238"/>
    </font>
    <font>
      <sz val="11"/>
      <name val="Futura Prins"/>
    </font>
    <font>
      <sz val="10"/>
      <name val="Century Gothic"/>
      <family val="2"/>
      <charset val="238"/>
    </font>
    <font>
      <sz val="12"/>
      <name val="Courier"/>
      <family val="1"/>
      <charset val="238"/>
    </font>
    <font>
      <sz val="11"/>
      <name val="Times New Roman"/>
      <family val="1"/>
      <charset val="238"/>
    </font>
    <font>
      <sz val="10"/>
      <name val="Arial"/>
      <family val="2"/>
      <charset val="204"/>
    </font>
    <font>
      <u/>
      <sz val="10"/>
      <color indexed="12"/>
      <name val="Arial CE"/>
      <charset val="238"/>
    </font>
    <font>
      <sz val="10"/>
      <name val="Verdana"/>
      <family val="2"/>
      <charset val="238"/>
    </font>
    <font>
      <sz val="11"/>
      <color indexed="8"/>
      <name val="Calibri"/>
      <family val="2"/>
    </font>
    <font>
      <sz val="8"/>
      <color indexed="8"/>
      <name val="Tahoma"/>
      <family val="2"/>
      <charset val="238"/>
    </font>
    <font>
      <u/>
      <sz val="10"/>
      <color indexed="12"/>
      <name val="Arial CE"/>
      <family val="2"/>
      <charset val="238"/>
    </font>
    <font>
      <sz val="12"/>
      <name val="Times New Roman CE"/>
      <charset val="238"/>
    </font>
    <font>
      <sz val="11"/>
      <name val="Times New Roman CE"/>
      <family val="1"/>
      <charset val="238"/>
    </font>
    <font>
      <sz val="11"/>
      <name val="Arial CE"/>
      <family val="2"/>
      <charset val="238"/>
    </font>
    <font>
      <b/>
      <sz val="18"/>
      <name val="Arial"/>
      <family val="2"/>
      <charset val="238"/>
    </font>
    <font>
      <sz val="18"/>
      <name val="Arial"/>
      <family val="2"/>
      <charset val="238"/>
    </font>
    <font>
      <b/>
      <sz val="10"/>
      <name val="Arial"/>
      <family val="2"/>
    </font>
    <font>
      <sz val="10"/>
      <name val="Arial Narrow"/>
      <family val="2"/>
    </font>
    <font>
      <i/>
      <u/>
      <sz val="10"/>
      <name val="Arial"/>
      <family val="2"/>
    </font>
    <font>
      <sz val="10"/>
      <color indexed="8"/>
      <name val="Arial"/>
      <family val="2"/>
    </font>
    <font>
      <sz val="9"/>
      <name val="Arial"/>
      <family val="2"/>
    </font>
    <font>
      <b/>
      <u/>
      <sz val="16"/>
      <name val="Arial"/>
      <family val="2"/>
      <charset val="238"/>
    </font>
    <font>
      <b/>
      <sz val="12"/>
      <name val="Arial"/>
      <family val="2"/>
    </font>
    <font>
      <b/>
      <i/>
      <u/>
      <sz val="11"/>
      <name val="Arial"/>
      <family val="2"/>
    </font>
    <font>
      <i/>
      <sz val="10"/>
      <name val="Arial"/>
      <family val="2"/>
    </font>
    <font>
      <vertAlign val="superscript"/>
      <sz val="10"/>
      <name val="Arial"/>
      <family val="2"/>
    </font>
    <font>
      <i/>
      <u/>
      <sz val="10"/>
      <name val="Arial"/>
      <family val="2"/>
      <charset val="238"/>
    </font>
    <font>
      <b/>
      <i/>
      <sz val="10"/>
      <name val="Arial"/>
      <family val="2"/>
    </font>
    <font>
      <sz val="10"/>
      <color indexed="10"/>
      <name val="Arial"/>
      <family val="2"/>
    </font>
    <font>
      <sz val="10"/>
      <color indexed="10"/>
      <name val="Arial"/>
      <family val="2"/>
      <charset val="238"/>
    </font>
    <font>
      <b/>
      <sz val="14"/>
      <name val="Arial"/>
      <family val="2"/>
    </font>
    <font>
      <b/>
      <i/>
      <sz val="14"/>
      <name val="Arial"/>
      <family val="2"/>
    </font>
    <font>
      <b/>
      <sz val="11"/>
      <color indexed="30"/>
      <name val="Arial"/>
      <family val="2"/>
    </font>
    <font>
      <u/>
      <sz val="10"/>
      <name val="Arial"/>
      <family val="2"/>
    </font>
    <font>
      <i/>
      <sz val="9"/>
      <name val="Arial"/>
      <family val="2"/>
    </font>
    <font>
      <vertAlign val="superscript"/>
      <sz val="10"/>
      <color indexed="8"/>
      <name val="Arial"/>
      <family val="2"/>
    </font>
    <font>
      <b/>
      <u/>
      <sz val="15"/>
      <name val="Arial"/>
      <family val="2"/>
    </font>
    <font>
      <b/>
      <sz val="11"/>
      <name val="Arial"/>
      <family val="2"/>
    </font>
    <font>
      <sz val="11"/>
      <color theme="1"/>
      <name val="Calibri"/>
      <family val="2"/>
      <charset val="238"/>
      <scheme val="minor"/>
    </font>
    <font>
      <b/>
      <i/>
      <sz val="16"/>
      <color rgb="FF000000"/>
      <name val="Arial"/>
      <family val="2"/>
      <charset val="238"/>
    </font>
    <font>
      <u/>
      <sz val="11"/>
      <color theme="10"/>
      <name val="Calibri"/>
      <family val="2"/>
      <charset val="238"/>
    </font>
    <font>
      <sz val="10"/>
      <color theme="1"/>
      <name val="Arial Narrow"/>
      <family val="2"/>
      <charset val="238"/>
    </font>
    <font>
      <sz val="10"/>
      <color theme="1"/>
      <name val="Arial"/>
      <family val="2"/>
      <charset val="238"/>
    </font>
    <font>
      <sz val="10"/>
      <color rgb="FF000000"/>
      <name val="Times New Roman"/>
      <family val="1"/>
      <charset val="238"/>
    </font>
    <font>
      <sz val="12"/>
      <color theme="1"/>
      <name val="Calibri"/>
      <family val="2"/>
      <scheme val="minor"/>
    </font>
    <font>
      <sz val="11"/>
      <color rgb="FF000000"/>
      <name val="Arial"/>
      <family val="2"/>
      <charset val="238"/>
    </font>
    <font>
      <b/>
      <i/>
      <u/>
      <sz val="11"/>
      <color rgb="FF000000"/>
      <name val="Arial"/>
      <family val="2"/>
      <charset val="238"/>
    </font>
    <font>
      <sz val="10"/>
      <color rgb="FFFF0000"/>
      <name val="Arial"/>
      <family val="2"/>
    </font>
    <font>
      <sz val="18"/>
      <color rgb="FFFF0000"/>
      <name val="Arial"/>
      <family val="2"/>
    </font>
    <font>
      <sz val="10"/>
      <color rgb="FFFF0000"/>
      <name val="Arial"/>
      <family val="2"/>
      <charset val="238"/>
    </font>
    <font>
      <sz val="10"/>
      <color theme="1"/>
      <name val="Arial"/>
      <family val="2"/>
    </font>
    <font>
      <b/>
      <i/>
      <sz val="10"/>
      <color theme="1"/>
      <name val="Arial"/>
      <family val="2"/>
    </font>
    <font>
      <b/>
      <sz val="10"/>
      <color rgb="FFFF0000"/>
      <name val="Arial"/>
      <family val="2"/>
    </font>
    <font>
      <sz val="9"/>
      <name val="Arial"/>
      <family val="2"/>
      <charset val="238"/>
    </font>
    <font>
      <sz val="10"/>
      <color rgb="FF000000"/>
      <name val="Arial"/>
      <family val="2"/>
      <charset val="238"/>
    </font>
    <font>
      <u/>
      <sz val="10"/>
      <color theme="10"/>
      <name val="Arial"/>
      <family val="2"/>
      <charset val="238"/>
    </font>
    <font>
      <sz val="10"/>
      <color rgb="FF002060"/>
      <name val="Arial"/>
      <family val="2"/>
    </font>
    <font>
      <b/>
      <sz val="12"/>
      <color rgb="FF222222"/>
      <name val="Arial"/>
      <family val="2"/>
    </font>
    <font>
      <b/>
      <sz val="12"/>
      <color theme="1"/>
      <name val="Arial"/>
      <family val="2"/>
    </font>
    <font>
      <b/>
      <sz val="11"/>
      <color rgb="FFFF0000"/>
      <name val="Arial"/>
      <family val="2"/>
    </font>
    <font>
      <sz val="10"/>
      <name val="Aptos Narrow"/>
      <family val="2"/>
    </font>
    <font>
      <sz val="10"/>
      <color rgb="FFC0504D"/>
      <name val="Arial"/>
      <family val="2"/>
    </font>
    <font>
      <b/>
      <sz val="10"/>
      <color theme="1"/>
      <name val="Arial"/>
      <family val="2"/>
    </font>
    <font>
      <sz val="11.5"/>
      <name val="Arial CE"/>
      <family val="2"/>
      <charset val="238"/>
    </font>
    <font>
      <b/>
      <sz val="10"/>
      <color rgb="FFFF0000"/>
      <name val="Arial"/>
      <family val="2"/>
      <charset val="238"/>
    </font>
    <font>
      <vertAlign val="superscript"/>
      <sz val="10"/>
      <color theme="1"/>
      <name val="Arial"/>
      <family val="2"/>
      <charset val="238"/>
    </font>
    <font>
      <sz val="11"/>
      <color rgb="FF9C0006"/>
      <name val="Calibri"/>
      <family val="2"/>
      <charset val="238"/>
      <scheme val="minor"/>
    </font>
    <font>
      <b/>
      <sz val="12"/>
      <name val="Arial CE"/>
      <family val="2"/>
      <charset val="238"/>
    </font>
    <font>
      <sz val="11"/>
      <name val="Arial CE"/>
      <charset val="238"/>
    </font>
    <font>
      <sz val="12"/>
      <name val="Arial CE"/>
      <family val="2"/>
      <charset val="238"/>
    </font>
    <font>
      <b/>
      <sz val="11"/>
      <name val="Arial CE"/>
      <charset val="238"/>
    </font>
    <font>
      <sz val="10"/>
      <color indexed="8"/>
      <name val="Arial CE"/>
      <charset val="238"/>
    </font>
    <font>
      <sz val="10"/>
      <color indexed="8"/>
      <name val="Arial Black"/>
      <family val="2"/>
    </font>
    <font>
      <sz val="16"/>
      <color indexed="8"/>
      <name val="Arial Black"/>
      <family val="2"/>
    </font>
    <font>
      <sz val="14"/>
      <color indexed="8"/>
      <name val="Arial Black"/>
      <family val="2"/>
    </font>
    <font>
      <b/>
      <sz val="10"/>
      <name val="Arial CE"/>
      <charset val="238"/>
    </font>
    <font>
      <sz val="9"/>
      <name val="Arial CE"/>
      <charset val="238"/>
    </font>
    <font>
      <sz val="9"/>
      <color theme="1"/>
      <name val="Arial"/>
      <family val="2"/>
      <charset val="238"/>
    </font>
    <font>
      <b/>
      <sz val="12"/>
      <color indexed="12"/>
      <name val="Arial"/>
      <family val="2"/>
      <charset val="238"/>
    </font>
    <font>
      <b/>
      <sz val="12"/>
      <color indexed="10"/>
      <name val="Arial"/>
      <family val="2"/>
      <charset val="238"/>
    </font>
    <font>
      <sz val="12"/>
      <name val="Arial"/>
      <family val="2"/>
      <charset val="238"/>
    </font>
    <font>
      <b/>
      <sz val="11"/>
      <color indexed="12"/>
      <name val="Arial"/>
      <family val="2"/>
      <charset val="238"/>
    </font>
    <font>
      <sz val="11"/>
      <color indexed="10"/>
      <name val="Arial"/>
      <family val="2"/>
      <charset val="238"/>
    </font>
    <font>
      <sz val="11"/>
      <name val="Arial"/>
      <family val="2"/>
    </font>
    <font>
      <b/>
      <sz val="11"/>
      <color indexed="10"/>
      <name val="Arial"/>
      <family val="2"/>
      <charset val="238"/>
    </font>
    <font>
      <vertAlign val="superscript"/>
      <sz val="11"/>
      <name val="Arial"/>
      <family val="2"/>
    </font>
    <font>
      <vertAlign val="superscript"/>
      <sz val="11"/>
      <name val="Arial"/>
      <family val="2"/>
      <charset val="238"/>
    </font>
    <font>
      <sz val="11"/>
      <name val="Calibri"/>
      <family val="2"/>
    </font>
    <font>
      <sz val="10"/>
      <color theme="4"/>
      <name val="Arial CE"/>
      <family val="2"/>
      <charset val="238"/>
    </font>
    <font>
      <sz val="11"/>
      <color theme="4"/>
      <name val="Arial CE"/>
      <family val="2"/>
      <charset val="238"/>
    </font>
    <font>
      <b/>
      <sz val="9"/>
      <name val="Arial"/>
      <family val="2"/>
    </font>
    <font>
      <sz val="12"/>
      <name val="Arial"/>
      <family val="2"/>
    </font>
    <font>
      <sz val="11"/>
      <name val="Calibri"/>
      <family val="2"/>
      <charset val="238"/>
      <scheme val="minor"/>
    </font>
    <font>
      <sz val="12"/>
      <color indexed="10"/>
      <name val="Arial"/>
      <family val="2"/>
      <charset val="238"/>
    </font>
    <font>
      <sz val="14"/>
      <name val="Arial"/>
      <family val="2"/>
      <charset val="238"/>
    </font>
    <font>
      <b/>
      <sz val="18"/>
      <name val="Arial"/>
      <family val="2"/>
    </font>
    <font>
      <sz val="10"/>
      <color indexed="9"/>
      <name val="Arial"/>
      <family val="2"/>
      <charset val="238"/>
    </font>
    <font>
      <sz val="9"/>
      <color indexed="8"/>
      <name val="Arial"/>
      <family val="2"/>
    </font>
    <font>
      <b/>
      <sz val="11"/>
      <name val="Calibri"/>
      <family val="2"/>
      <charset val="238"/>
    </font>
    <font>
      <b/>
      <sz val="9"/>
      <color indexed="8"/>
      <name val="Arial"/>
      <family val="2"/>
    </font>
    <font>
      <sz val="10"/>
      <name val="Calibri"/>
      <family val="2"/>
      <charset val="238"/>
    </font>
    <font>
      <sz val="11"/>
      <name val="Calibri"/>
      <family val="2"/>
      <charset val="238"/>
    </font>
    <font>
      <b/>
      <sz val="11"/>
      <name val="Calibri"/>
      <family val="2"/>
    </font>
    <font>
      <sz val="9"/>
      <color indexed="10"/>
      <name val="Arial"/>
      <family val="2"/>
    </font>
    <font>
      <sz val="8"/>
      <color indexed="8"/>
      <name val="Arial"/>
      <family val="2"/>
    </font>
    <font>
      <sz val="8"/>
      <name val="Arial"/>
      <family val="2"/>
    </font>
    <font>
      <b/>
      <sz val="10"/>
      <name val="Calibri"/>
      <family val="2"/>
      <charset val="238"/>
    </font>
    <font>
      <sz val="10"/>
      <color indexed="8"/>
      <name val="Arial"/>
      <family val="2"/>
      <charset val="238"/>
    </font>
    <font>
      <sz val="9"/>
      <color indexed="12"/>
      <name val="Arial"/>
      <family val="2"/>
    </font>
    <font>
      <b/>
      <sz val="9"/>
      <color indexed="12"/>
      <name val="Arial"/>
      <family val="2"/>
    </font>
    <font>
      <b/>
      <i/>
      <sz val="9"/>
      <name val="Arial"/>
      <family val="2"/>
    </font>
    <font>
      <sz val="10"/>
      <color indexed="8"/>
      <name val="Calibri"/>
      <family val="2"/>
      <charset val="238"/>
    </font>
    <font>
      <sz val="12"/>
      <name val="Courier"/>
      <family val="3"/>
    </font>
    <font>
      <b/>
      <sz val="11"/>
      <name val="Coli"/>
      <charset val="238"/>
    </font>
    <font>
      <b/>
      <sz val="10"/>
      <name val="Calibri"/>
      <family val="2"/>
    </font>
    <font>
      <sz val="9"/>
      <name val="Coli"/>
      <charset val="238"/>
    </font>
    <font>
      <b/>
      <sz val="9"/>
      <name val="Coli"/>
      <charset val="238"/>
    </font>
    <font>
      <sz val="9"/>
      <color indexed="8"/>
      <name val="Arial"/>
      <family val="2"/>
      <charset val="238"/>
    </font>
    <font>
      <sz val="12"/>
      <name val="Courier New"/>
      <family val="3"/>
      <charset val="238"/>
    </font>
    <font>
      <sz val="10"/>
      <name val="Calibri"/>
      <family val="2"/>
      <charset val="238"/>
      <scheme val="minor"/>
    </font>
    <font>
      <sz val="10"/>
      <name val="Calibri"/>
      <family val="2"/>
    </font>
    <font>
      <vertAlign val="superscript"/>
      <sz val="10"/>
      <name val="Calibri"/>
      <family val="2"/>
      <charset val="238"/>
    </font>
    <font>
      <b/>
      <sz val="10"/>
      <name val="Calibri"/>
      <family val="2"/>
      <charset val="238"/>
      <scheme val="minor"/>
    </font>
    <font>
      <sz val="9"/>
      <name val="Calibri"/>
      <family val="2"/>
      <charset val="238"/>
      <scheme val="minor"/>
    </font>
    <font>
      <b/>
      <sz val="9"/>
      <name val="Calibri"/>
      <family val="2"/>
      <charset val="238"/>
      <scheme val="minor"/>
    </font>
    <font>
      <sz val="11"/>
      <color indexed="9"/>
      <name val="Arial"/>
      <family val="2"/>
      <charset val="238"/>
    </font>
    <font>
      <sz val="8"/>
      <name val="Times New Roman"/>
      <family val="1"/>
      <charset val="238"/>
    </font>
    <font>
      <sz val="8"/>
      <name val="Times New Roman"/>
      <family val="1"/>
    </font>
    <font>
      <sz val="11"/>
      <color indexed="20"/>
      <name val="Arial"/>
      <family val="2"/>
      <charset val="238"/>
    </font>
    <font>
      <sz val="12"/>
      <name val="Tms Rmn"/>
      <charset val="238"/>
    </font>
    <font>
      <sz val="10"/>
      <name val="Geneva"/>
      <family val="2"/>
      <charset val="238"/>
    </font>
    <font>
      <sz val="10"/>
      <name val="Geneva"/>
      <family val="2"/>
    </font>
    <font>
      <b/>
      <sz val="11"/>
      <color indexed="52"/>
      <name val="Arial"/>
      <family val="2"/>
      <charset val="238"/>
    </font>
    <font>
      <b/>
      <sz val="11"/>
      <color indexed="9"/>
      <name val="Arial"/>
      <family val="2"/>
      <charset val="238"/>
    </font>
    <font>
      <sz val="12"/>
      <color indexed="8"/>
      <name val="Calibri"/>
      <family val="2"/>
    </font>
    <font>
      <sz val="12"/>
      <name val="Courier New"/>
      <family val="3"/>
    </font>
    <font>
      <sz val="10"/>
      <name val="MS Serif"/>
      <family val="1"/>
      <charset val="238"/>
    </font>
    <font>
      <sz val="10"/>
      <name val="MS Serif"/>
      <family val="1"/>
    </font>
    <font>
      <sz val="10"/>
      <color indexed="16"/>
      <name val="MS Serif"/>
      <family val="1"/>
      <charset val="238"/>
    </font>
    <font>
      <sz val="10"/>
      <color indexed="16"/>
      <name val="MS Serif"/>
      <family val="1"/>
    </font>
    <font>
      <i/>
      <sz val="11"/>
      <color indexed="23"/>
      <name val="Arial"/>
      <family val="2"/>
      <charset val="238"/>
    </font>
    <font>
      <u/>
      <sz val="10"/>
      <color indexed="20"/>
      <name val="Arial"/>
      <family val="2"/>
      <charset val="238"/>
    </font>
    <font>
      <sz val="11"/>
      <color indexed="17"/>
      <name val="Arial"/>
      <family val="2"/>
      <charset val="238"/>
    </font>
    <font>
      <b/>
      <sz val="12"/>
      <color indexed="9"/>
      <name val="Times New Roman"/>
      <family val="1"/>
      <charset val="238"/>
    </font>
    <font>
      <b/>
      <sz val="12"/>
      <color indexed="9"/>
      <name val="Tms Rmn"/>
      <charset val="238"/>
    </font>
    <font>
      <b/>
      <sz val="15"/>
      <color indexed="56"/>
      <name val="Arial"/>
      <family val="2"/>
      <charset val="238"/>
    </font>
    <font>
      <b/>
      <sz val="13"/>
      <color indexed="56"/>
      <name val="Arial"/>
      <family val="2"/>
      <charset val="238"/>
    </font>
    <font>
      <b/>
      <sz val="11"/>
      <color indexed="56"/>
      <name val="Arial"/>
      <family val="2"/>
      <charset val="238"/>
    </font>
    <font>
      <b/>
      <sz val="8"/>
      <name val="MS Sans Serif"/>
      <family val="2"/>
      <charset val="238"/>
    </font>
    <font>
      <b/>
      <sz val="8"/>
      <name val="MS Sans Serif"/>
      <family val="2"/>
    </font>
    <font>
      <u/>
      <sz val="10"/>
      <color indexed="12"/>
      <name val="Arial"/>
      <family val="2"/>
      <charset val="238"/>
    </font>
    <font>
      <u/>
      <sz val="10"/>
      <color indexed="12"/>
      <name val="Arial"/>
      <family val="2"/>
    </font>
    <font>
      <u/>
      <sz val="9"/>
      <color indexed="12"/>
      <name val="Arial"/>
      <family val="2"/>
      <charset val="238"/>
    </font>
    <font>
      <sz val="11"/>
      <color indexed="62"/>
      <name val="Calibri"/>
      <family val="2"/>
    </font>
    <font>
      <sz val="11"/>
      <color indexed="62"/>
      <name val="Arial"/>
      <family val="2"/>
      <charset val="238"/>
    </font>
    <font>
      <sz val="11"/>
      <color indexed="52"/>
      <name val="Arial"/>
      <family val="2"/>
      <charset val="238"/>
    </font>
    <font>
      <sz val="11"/>
      <color indexed="8"/>
      <name val="Century"/>
      <family val="2"/>
      <charset val="238"/>
    </font>
    <font>
      <sz val="11"/>
      <color indexed="60"/>
      <name val="Arial"/>
      <family val="2"/>
      <charset val="238"/>
    </font>
    <font>
      <sz val="11"/>
      <color theme="1"/>
      <name val="Arial"/>
      <family val="2"/>
      <charset val="238"/>
    </font>
    <font>
      <sz val="9"/>
      <color indexed="8"/>
      <name val="Calibri"/>
      <family val="2"/>
      <charset val="238"/>
    </font>
    <font>
      <b/>
      <sz val="11"/>
      <color indexed="63"/>
      <name val="Arial"/>
      <family val="2"/>
      <charset val="238"/>
    </font>
    <font>
      <sz val="8"/>
      <name val="Helv"/>
    </font>
    <font>
      <sz val="8"/>
      <color rgb="FF000000"/>
      <name val="Tahoma"/>
      <family val="2"/>
      <charset val="238"/>
    </font>
    <font>
      <b/>
      <sz val="16"/>
      <color rgb="FF000000"/>
      <name val="Tahoma"/>
      <family val="2"/>
      <charset val="238"/>
    </font>
    <font>
      <sz val="16"/>
      <color rgb="FF000000"/>
      <name val="Tahoma"/>
      <family val="2"/>
      <charset val="238"/>
    </font>
    <font>
      <b/>
      <sz val="7"/>
      <color rgb="FF000000"/>
      <name val="Tahoma"/>
      <family val="2"/>
      <charset val="238"/>
    </font>
    <font>
      <sz val="7"/>
      <color rgb="FF000000"/>
      <name val="Tahoma"/>
      <family val="2"/>
      <charset val="238"/>
    </font>
    <font>
      <b/>
      <sz val="8"/>
      <color rgb="FF000000"/>
      <name val="Tahoma"/>
      <family val="2"/>
      <charset val="238"/>
    </font>
    <font>
      <sz val="6"/>
      <color rgb="FF000000"/>
      <name val="Tahoma"/>
      <family val="2"/>
      <charset val="238"/>
    </font>
    <font>
      <sz val="9"/>
      <color rgb="FF000000"/>
      <name val="Tahoma"/>
      <family val="2"/>
      <charset val="238"/>
    </font>
    <font>
      <sz val="8"/>
      <name val="MS Sans Serif"/>
      <family val="2"/>
      <charset val="238"/>
    </font>
    <font>
      <sz val="8"/>
      <name val="MS Sans Serif"/>
      <family val="2"/>
    </font>
    <font>
      <sz val="10"/>
      <name val="MS Sans"/>
    </font>
    <font>
      <b/>
      <sz val="8"/>
      <color indexed="8"/>
      <name val="Arial"/>
      <family val="2"/>
      <charset val="238"/>
    </font>
    <font>
      <b/>
      <sz val="8"/>
      <color indexed="8"/>
      <name val="Helv"/>
    </font>
    <font>
      <b/>
      <sz val="11"/>
      <color indexed="8"/>
      <name val="Arial"/>
      <family val="2"/>
      <charset val="238"/>
    </font>
    <font>
      <sz val="10"/>
      <name val="Helv"/>
    </font>
    <font>
      <sz val="12"/>
      <name val="Calibri"/>
      <family val="2"/>
      <charset val="238"/>
      <scheme val="minor"/>
    </font>
    <font>
      <sz val="10"/>
      <color rgb="FFFF0000"/>
      <name val="Calibri"/>
      <family val="2"/>
      <charset val="238"/>
      <scheme val="minor"/>
    </font>
    <font>
      <b/>
      <sz val="10"/>
      <color rgb="FFFF0000"/>
      <name val="Calibri"/>
      <family val="2"/>
      <charset val="238"/>
      <scheme val="minor"/>
    </font>
    <font>
      <sz val="10"/>
      <color theme="1"/>
      <name val="Calibri"/>
      <family val="2"/>
      <charset val="238"/>
      <scheme val="minor"/>
    </font>
    <font>
      <sz val="10"/>
      <name val="Times New Roman"/>
      <family val="1"/>
      <charset val="238"/>
    </font>
    <font>
      <sz val="10"/>
      <color indexed="8"/>
      <name val="Calibri"/>
      <family val="2"/>
      <charset val="238"/>
      <scheme val="minor"/>
    </font>
    <font>
      <b/>
      <sz val="12"/>
      <name val="Calibri"/>
      <family val="2"/>
      <charset val="238"/>
      <scheme val="minor"/>
    </font>
    <font>
      <b/>
      <sz val="9"/>
      <color theme="1"/>
      <name val="Calibri"/>
      <family val="2"/>
      <charset val="238"/>
      <scheme val="minor"/>
    </font>
    <font>
      <sz val="9"/>
      <color theme="1"/>
      <name val="Calibri"/>
      <family val="2"/>
      <charset val="238"/>
      <scheme val="minor"/>
    </font>
    <font>
      <i/>
      <sz val="9"/>
      <color theme="1"/>
      <name val="Calibri"/>
      <family val="2"/>
      <charset val="238"/>
      <scheme val="minor"/>
    </font>
    <font>
      <b/>
      <i/>
      <sz val="9"/>
      <color theme="1"/>
      <name val="Calibri"/>
      <family val="2"/>
      <charset val="238"/>
      <scheme val="minor"/>
    </font>
    <font>
      <sz val="11"/>
      <name val="Times New Roman"/>
      <family val="1"/>
      <charset val="1"/>
    </font>
    <font>
      <sz val="9"/>
      <color theme="1"/>
      <name val="Calibri"/>
      <family val="2"/>
      <scheme val="minor"/>
    </font>
    <font>
      <b/>
      <sz val="11"/>
      <name val="Calibri"/>
      <family val="2"/>
      <charset val="238"/>
      <scheme val="minor"/>
    </font>
    <font>
      <b/>
      <u/>
      <sz val="10"/>
      <name val="Calibri"/>
      <family val="2"/>
      <charset val="238"/>
      <scheme val="minor"/>
    </font>
    <font>
      <u/>
      <sz val="10"/>
      <name val="Calibri"/>
      <family val="2"/>
      <charset val="238"/>
      <scheme val="minor"/>
    </font>
    <font>
      <b/>
      <sz val="11"/>
      <color rgb="FFFF0000"/>
      <name val="Calibri"/>
      <family val="2"/>
      <charset val="238"/>
      <scheme val="minor"/>
    </font>
    <font>
      <b/>
      <sz val="10"/>
      <color theme="1"/>
      <name val="Calibri"/>
      <family val="2"/>
      <charset val="238"/>
      <scheme val="minor"/>
    </font>
    <font>
      <sz val="8"/>
      <name val="Arial CE"/>
      <charset val="238"/>
    </font>
    <font>
      <sz val="10"/>
      <color indexed="10"/>
      <name val=".CourSL"/>
      <charset val="238"/>
    </font>
    <font>
      <sz val="8"/>
      <name val="Calibri"/>
      <family val="2"/>
      <charset val="238"/>
      <scheme val="minor"/>
    </font>
    <font>
      <sz val="10"/>
      <name val="Tahoma"/>
      <family val="2"/>
      <charset val="238"/>
    </font>
    <font>
      <b/>
      <sz val="10"/>
      <color theme="1"/>
      <name val="Arial"/>
      <family val="2"/>
      <charset val="238"/>
    </font>
    <font>
      <sz val="12"/>
      <color theme="1"/>
      <name val="Calibri"/>
      <family val="2"/>
      <charset val="134"/>
      <scheme val="minor"/>
    </font>
    <font>
      <sz val="10"/>
      <name val="Geneva"/>
    </font>
    <font>
      <sz val="11"/>
      <color indexed="8"/>
      <name val="Times New Roman"/>
      <family val="2"/>
      <charset val="238"/>
    </font>
    <font>
      <b/>
      <sz val="11"/>
      <color indexed="53"/>
      <name val="Calibri"/>
      <family val="2"/>
      <charset val="238"/>
    </font>
    <font>
      <b/>
      <sz val="9"/>
      <color theme="1"/>
      <name val="Arial Narrow"/>
      <family val="2"/>
      <charset val="238"/>
    </font>
    <font>
      <sz val="9"/>
      <color theme="1"/>
      <name val="Arial Narrow"/>
      <family val="2"/>
      <charset val="238"/>
    </font>
    <font>
      <i/>
      <sz val="9"/>
      <color theme="0" tint="-0.499984740745262"/>
      <name val="Arial Narrow"/>
      <family val="2"/>
      <charset val="238"/>
    </font>
    <font>
      <i/>
      <sz val="11"/>
      <color indexed="10"/>
      <name val="Calibri"/>
      <family val="2"/>
      <charset val="238"/>
    </font>
    <font>
      <sz val="11"/>
      <color indexed="12"/>
      <name val="Calibri"/>
      <family val="2"/>
      <charset val="238"/>
    </font>
    <font>
      <b/>
      <sz val="11"/>
      <color indexed="12"/>
      <name val="Calibri"/>
      <family val="2"/>
      <charset val="238"/>
    </font>
    <font>
      <b/>
      <sz val="10"/>
      <color theme="1"/>
      <name val="Arial Narrow"/>
      <family val="2"/>
      <charset val="238"/>
    </font>
    <font>
      <sz val="10"/>
      <name val="Arial"/>
      <family val="2"/>
      <charset val="238"/>
    </font>
  </fonts>
  <fills count="122">
    <fill>
      <patternFill patternType="none"/>
    </fill>
    <fill>
      <patternFill patternType="gray125"/>
    </fill>
    <fill>
      <patternFill patternType="solid">
        <fgColor indexed="31"/>
        <bgColor indexed="22"/>
      </patternFill>
    </fill>
    <fill>
      <patternFill patternType="solid">
        <fgColor indexed="31"/>
        <bgColor indexed="44"/>
      </patternFill>
    </fill>
    <fill>
      <patternFill patternType="solid">
        <fgColor indexed="45"/>
      </patternFill>
    </fill>
    <fill>
      <patternFill patternType="solid">
        <fgColor indexed="45"/>
        <bgColor indexed="29"/>
      </patternFill>
    </fill>
    <fill>
      <patternFill patternType="solid">
        <fgColor indexed="45"/>
        <bgColor indexed="46"/>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41"/>
        <bgColor indexed="44"/>
      </patternFill>
    </fill>
    <fill>
      <patternFill patternType="solid">
        <fgColor indexed="47"/>
      </patternFill>
    </fill>
    <fill>
      <patternFill patternType="solid">
        <fgColor indexed="47"/>
        <bgColor indexed="22"/>
      </patternFill>
    </fill>
    <fill>
      <patternFill patternType="solid">
        <fgColor indexed="27"/>
        <bgColor indexed="42"/>
      </patternFill>
    </fill>
    <fill>
      <patternFill patternType="solid">
        <fgColor indexed="44"/>
        <bgColor indexed="31"/>
      </patternFill>
    </fill>
    <fill>
      <patternFill patternType="solid">
        <fgColor indexed="44"/>
        <bgColor indexed="42"/>
      </patternFill>
    </fill>
    <fill>
      <patternFill patternType="solid">
        <fgColor indexed="29"/>
        <bgColor indexed="45"/>
      </patternFill>
    </fill>
    <fill>
      <patternFill patternType="solid">
        <fgColor indexed="26"/>
        <bgColor indexed="9"/>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11"/>
        <bgColor indexed="49"/>
      </patternFill>
    </fill>
    <fill>
      <patternFill patternType="solid">
        <fgColor indexed="51"/>
        <bgColor indexed="13"/>
      </patternFill>
    </fill>
    <fill>
      <patternFill patternType="solid">
        <fgColor indexed="19"/>
        <bgColor indexed="23"/>
      </patternFill>
    </fill>
    <fill>
      <patternFill patternType="solid">
        <fgColor indexed="19"/>
        <bgColor indexed="55"/>
      </patternFill>
    </fill>
    <fill>
      <patternFill patternType="solid">
        <fgColor indexed="43"/>
        <bgColor indexed="26"/>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bgColor indexed="51"/>
      </patternFill>
    </fill>
    <fill>
      <patternFill patternType="solid">
        <fgColor indexed="60"/>
        <bgColor indexed="25"/>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48"/>
        <bgColor indexed="30"/>
      </patternFill>
    </fill>
    <fill>
      <patternFill patternType="solid">
        <fgColor indexed="48"/>
        <bgColor indexed="62"/>
      </patternFill>
    </fill>
    <fill>
      <patternFill patternType="solid">
        <fgColor indexed="62"/>
      </patternFill>
    </fill>
    <fill>
      <patternFill patternType="solid">
        <fgColor indexed="10"/>
      </patternFill>
    </fill>
    <fill>
      <patternFill patternType="solid">
        <fgColor indexed="57"/>
      </patternFill>
    </fill>
    <fill>
      <patternFill patternType="solid">
        <fgColor indexed="54"/>
        <bgColor indexed="23"/>
      </patternFill>
    </fill>
    <fill>
      <patternFill patternType="solid">
        <fgColor indexed="10"/>
        <bgColor indexed="60"/>
      </patternFill>
    </fill>
    <fill>
      <patternFill patternType="solid">
        <fgColor indexed="53"/>
      </patternFill>
    </fill>
    <fill>
      <patternFill patternType="solid">
        <fgColor indexed="9"/>
        <bgColor indexed="26"/>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22"/>
        <bgColor indexed="31"/>
      </patternFill>
    </fill>
    <fill>
      <patternFill patternType="solid">
        <fgColor indexed="43"/>
      </patternFill>
    </fill>
    <fill>
      <patternFill patternType="solid">
        <fgColor indexed="26"/>
      </patternFill>
    </fill>
    <fill>
      <patternFill patternType="solid">
        <fgColor indexed="62"/>
        <bgColor indexed="56"/>
      </patternFill>
    </fill>
    <fill>
      <patternFill patternType="solid">
        <fgColor indexed="62"/>
        <bgColor indexed="48"/>
      </patternFill>
    </fill>
    <fill>
      <patternFill patternType="solid">
        <fgColor indexed="10"/>
        <bgColor indexed="16"/>
      </patternFill>
    </fill>
    <fill>
      <patternFill patternType="solid">
        <fgColor indexed="57"/>
        <bgColor indexed="21"/>
      </patternFill>
    </fill>
    <fill>
      <patternFill patternType="solid">
        <fgColor indexed="54"/>
        <bgColor indexed="63"/>
      </patternFill>
    </fill>
    <fill>
      <patternFill patternType="solid">
        <fgColor indexed="53"/>
        <bgColor indexed="52"/>
      </patternFill>
    </fill>
    <fill>
      <patternFill patternType="solid">
        <fgColor indexed="25"/>
        <bgColor indexed="60"/>
      </patternFill>
    </fill>
    <fill>
      <patternFill patternType="solid">
        <fgColor indexed="22"/>
        <bgColor indexed="64"/>
      </patternFill>
    </fill>
    <fill>
      <patternFill patternType="solid">
        <fgColor indexed="9"/>
        <bgColor indexed="64"/>
      </patternFill>
    </fill>
    <fill>
      <patternFill patternType="solid">
        <fgColor rgb="FFFFFFFF"/>
        <bgColor rgb="FFFFFFFF"/>
      </patternFill>
    </fill>
    <fill>
      <patternFill patternType="solid">
        <fgColor rgb="FFFFFFCC"/>
      </patternFill>
    </fill>
    <fill>
      <patternFill patternType="solid">
        <fgColor rgb="FFFFC7CE"/>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rgb="FFFFFF00"/>
        <bgColor indexed="64"/>
      </patternFill>
    </fill>
    <fill>
      <patternFill patternType="solid">
        <fgColor indexed="31"/>
      </patternFill>
    </fill>
    <fill>
      <patternFill patternType="solid">
        <fgColor indexed="42"/>
      </patternFill>
    </fill>
    <fill>
      <patternFill patternType="solid">
        <fgColor indexed="46"/>
      </patternFill>
    </fill>
    <fill>
      <patternFill patternType="solid">
        <fgColor indexed="27"/>
      </patternFill>
    </fill>
    <fill>
      <patternFill patternType="solid">
        <fgColor indexed="31"/>
        <bgColor indexed="42"/>
      </patternFill>
    </fill>
    <fill>
      <patternFill patternType="solid">
        <fgColor indexed="47"/>
        <bgColor indexed="31"/>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22"/>
      </patternFill>
    </fill>
    <fill>
      <patternFill patternType="solid">
        <fgColor indexed="30"/>
      </patternFill>
    </fill>
    <fill>
      <patternFill patternType="solid">
        <fgColor indexed="52"/>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8"/>
        <bgColor indexed="58"/>
      </patternFill>
    </fill>
    <fill>
      <patternFill patternType="solid">
        <fgColor indexed="10"/>
        <bgColor indexed="64"/>
      </patternFill>
    </fill>
    <fill>
      <patternFill patternType="solid">
        <fgColor indexed="23"/>
        <bgColor indexed="55"/>
      </patternFill>
    </fill>
    <fill>
      <patternFill patternType="solid">
        <fgColor rgb="FFFFFFFF"/>
        <bgColor indexed="64"/>
      </patternFill>
    </fill>
    <fill>
      <patternFill patternType="solid">
        <fgColor rgb="FFC0C0C0"/>
        <bgColor indexed="64"/>
      </patternFill>
    </fill>
    <fill>
      <patternFill patternType="solid">
        <fgColor rgb="FFFFC000"/>
        <bgColor indexed="64"/>
      </patternFill>
    </fill>
    <fill>
      <patternFill patternType="solid">
        <fgColor theme="7" tint="-0.249977111117893"/>
        <bgColor indexed="64"/>
      </patternFill>
    </fill>
    <fill>
      <patternFill patternType="solid">
        <fgColor theme="2" tint="-9.9978637043366805E-2"/>
        <bgColor indexed="64"/>
      </patternFill>
    </fill>
    <fill>
      <patternFill patternType="solid">
        <fgColor rgb="FFFF0000"/>
        <bgColor indexed="64"/>
      </patternFill>
    </fill>
    <fill>
      <patternFill patternType="solid">
        <fgColor theme="0" tint="-0.249977111117893"/>
        <bgColor indexed="64"/>
      </patternFill>
    </fill>
    <fill>
      <patternFill patternType="solid">
        <fgColor indexed="22"/>
        <bgColor indexed="41"/>
      </patternFill>
    </fill>
    <fill>
      <patternFill patternType="solid">
        <fgColor indexed="47"/>
        <bgColor indexed="41"/>
      </patternFill>
    </fill>
    <fill>
      <patternFill patternType="solid">
        <fgColor indexed="9"/>
      </patternFill>
    </fill>
    <fill>
      <patternFill patternType="solid">
        <fgColor indexed="9"/>
        <bgColor indexed="9"/>
      </patternFill>
    </fill>
    <fill>
      <patternFill patternType="solid">
        <fgColor rgb="FFFFFFCC"/>
        <bgColor indexed="64"/>
      </patternFill>
    </fill>
    <fill>
      <patternFill patternType="solid">
        <fgColor indexed="24"/>
        <bgColor indexed="22"/>
      </patternFill>
    </fill>
    <fill>
      <patternFill patternType="solid">
        <fgColor indexed="50"/>
        <bgColor indexed="45"/>
      </patternFill>
    </fill>
    <fill>
      <patternFill patternType="solid">
        <fgColor indexed="41"/>
        <bgColor indexed="22"/>
      </patternFill>
    </fill>
    <fill>
      <patternFill patternType="solid">
        <fgColor indexed="12"/>
      </patternFill>
    </fill>
    <fill>
      <patternFill patternType="solid">
        <fgColor indexed="54"/>
      </patternFill>
    </fill>
  </fills>
  <borders count="12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62"/>
      </bottom>
      <diagonal/>
    </border>
    <border>
      <left/>
      <right/>
      <top/>
      <bottom style="thick">
        <color indexed="42"/>
      </bottom>
      <diagonal/>
    </border>
    <border>
      <left/>
      <right/>
      <top/>
      <bottom style="thick">
        <color indexed="22"/>
      </bottom>
      <diagonal/>
    </border>
    <border>
      <left/>
      <right/>
      <top/>
      <bottom style="medium">
        <color indexed="4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double">
        <color indexed="60"/>
      </bottom>
      <diagonal/>
    </border>
    <border>
      <left style="double">
        <color indexed="8"/>
      </left>
      <right style="double">
        <color indexed="8"/>
      </right>
      <top style="double">
        <color indexed="8"/>
      </top>
      <bottom style="double">
        <color indexed="8"/>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48"/>
      </top>
      <bottom style="double">
        <color indexed="48"/>
      </bottom>
      <diagonal/>
    </border>
    <border>
      <left/>
      <right/>
      <top style="thin">
        <color indexed="62"/>
      </top>
      <bottom style="double">
        <color indexed="62"/>
      </bottom>
      <diagonal/>
    </border>
    <border>
      <left style="hair">
        <color indexed="64"/>
      </left>
      <right style="thin">
        <color indexed="64"/>
      </right>
      <top style="hair">
        <color indexed="64"/>
      </top>
      <bottom style="hair">
        <color indexed="64"/>
      </bottom>
      <diagonal/>
    </border>
    <border>
      <left/>
      <right/>
      <top style="thin">
        <color indexed="64"/>
      </top>
      <bottom style="thin">
        <color indexed="64"/>
      </bottom>
      <diagonal/>
    </border>
    <border>
      <left style="hair">
        <color indexed="64"/>
      </left>
      <right style="hair">
        <color indexed="64"/>
      </right>
      <top style="hair">
        <color indexed="64"/>
      </top>
      <bottom/>
      <diagonal/>
    </border>
    <border>
      <left style="medium">
        <color indexed="64"/>
      </left>
      <right/>
      <top style="medium">
        <color indexed="64"/>
      </top>
      <bottom style="hair">
        <color indexed="64"/>
      </bottom>
      <diagonal/>
    </border>
    <border>
      <left style="medium">
        <color indexed="64"/>
      </left>
      <right/>
      <top/>
      <bottom style="hair">
        <color indexed="64"/>
      </bottom>
      <diagonal/>
    </border>
    <border>
      <left style="medium">
        <color indexed="64"/>
      </left>
      <right/>
      <top/>
      <bottom/>
      <diagonal/>
    </border>
    <border>
      <left/>
      <right style="hair">
        <color indexed="64"/>
      </right>
      <top/>
      <bottom style="hair">
        <color indexed="64"/>
      </bottom>
      <diagonal/>
    </border>
    <border>
      <left/>
      <right style="hair">
        <color indexed="64"/>
      </right>
      <top style="hair">
        <color indexed="64"/>
      </top>
      <bottom/>
      <diagonal/>
    </border>
    <border>
      <left style="hair">
        <color indexed="64"/>
      </left>
      <right style="hair">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hair">
        <color indexed="64"/>
      </left>
      <right style="hair">
        <color indexed="64"/>
      </right>
      <top style="thin">
        <color indexed="64"/>
      </top>
      <bottom style="hair">
        <color indexed="64"/>
      </bottom>
      <diagonal/>
    </border>
    <border>
      <left/>
      <right/>
      <top style="medium">
        <color indexed="64"/>
      </top>
      <bottom style="hair">
        <color indexed="64"/>
      </bottom>
      <diagonal/>
    </border>
    <border>
      <left/>
      <right/>
      <top/>
      <bottom style="hair">
        <color indexed="64"/>
      </bottom>
      <diagonal/>
    </border>
    <border>
      <left/>
      <right/>
      <top style="medium">
        <color indexed="64"/>
      </top>
      <bottom style="medium">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diagonal/>
    </border>
    <border>
      <left/>
      <right style="thin">
        <color indexed="64"/>
      </right>
      <top style="thin">
        <color indexed="64"/>
      </top>
      <bottom style="thin">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bottom/>
      <diagonal/>
    </border>
    <border>
      <left style="hair">
        <color indexed="64"/>
      </left>
      <right/>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top/>
      <bottom/>
      <diagonal/>
    </border>
    <border>
      <left style="hair">
        <color indexed="64"/>
      </left>
      <right style="thin">
        <color indexed="64"/>
      </right>
      <top style="thin">
        <color indexed="64"/>
      </top>
      <bottom style="thin">
        <color indexed="64"/>
      </bottom>
      <diagonal/>
    </border>
    <border>
      <left/>
      <right style="hair">
        <color indexed="64"/>
      </right>
      <top style="hair">
        <color indexed="64"/>
      </top>
      <bottom style="hair">
        <color indexed="64"/>
      </bottom>
      <diagonal/>
    </border>
    <border>
      <left style="hair">
        <color indexed="64"/>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style="hair">
        <color indexed="64"/>
      </right>
      <top/>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thin">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right style="medium">
        <color indexed="64"/>
      </right>
      <top/>
      <bottom/>
      <diagonal/>
    </border>
    <border>
      <left/>
      <right/>
      <top style="thin">
        <color indexed="64"/>
      </top>
      <bottom style="double">
        <color indexed="64"/>
      </bottom>
      <diagonal/>
    </border>
    <border>
      <left style="hair">
        <color rgb="FF000000"/>
      </left>
      <right style="hair">
        <color rgb="FF000000"/>
      </right>
      <top style="hair">
        <color rgb="FF000000"/>
      </top>
      <bottom/>
      <diagonal/>
    </border>
    <border>
      <left style="hair">
        <color rgb="FF000000"/>
      </left>
      <right style="hair">
        <color rgb="FF000000"/>
      </right>
      <top style="hair">
        <color rgb="FF000000"/>
      </top>
      <bottom style="hair">
        <color rgb="FF000000"/>
      </bottom>
      <diagonal/>
    </border>
    <border>
      <left style="thin">
        <color indexed="64"/>
      </left>
      <right style="hair">
        <color rgb="FF000000"/>
      </right>
      <top style="hair">
        <color rgb="FF000000"/>
      </top>
      <bottom style="hair">
        <color rgb="FF000000"/>
      </bottom>
      <diagonal/>
    </border>
    <border>
      <left style="thin">
        <color indexed="64"/>
      </left>
      <right style="hair">
        <color rgb="FF000000"/>
      </right>
      <top style="hair">
        <color rgb="FF000000"/>
      </top>
      <bottom/>
      <diagonal/>
    </border>
    <border>
      <left style="hair">
        <color rgb="FF000000"/>
      </left>
      <right style="thin">
        <color indexed="64"/>
      </right>
      <top style="hair">
        <color rgb="FF000000"/>
      </top>
      <bottom/>
      <diagonal/>
    </border>
    <border>
      <left style="thin">
        <color rgb="FFB2B2B2"/>
      </left>
      <right style="thin">
        <color rgb="FFB2B2B2"/>
      </right>
      <top style="thin">
        <color rgb="FFB2B2B2"/>
      </top>
      <bottom style="thin">
        <color rgb="FFB2B2B2"/>
      </bottom>
      <diagonal/>
    </border>
    <border>
      <left style="thin">
        <color indexed="64"/>
      </left>
      <right style="hair">
        <color rgb="FF000000"/>
      </right>
      <top/>
      <bottom/>
      <diagonal/>
    </border>
    <border>
      <left style="hair">
        <color rgb="FF000000"/>
      </left>
      <right style="hair">
        <color rgb="FF000000"/>
      </right>
      <top/>
      <bottom/>
      <diagonal/>
    </border>
    <border>
      <left style="hair">
        <color rgb="FF000000"/>
      </left>
      <right style="thin">
        <color indexed="64"/>
      </right>
      <top/>
      <bottom/>
      <diagonal/>
    </border>
    <border>
      <left style="hair">
        <color rgb="FF000000"/>
      </left>
      <right style="thin">
        <color indexed="64"/>
      </right>
      <top style="hair">
        <color rgb="FF000000"/>
      </top>
      <bottom style="hair">
        <color rgb="FF000000"/>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style="hair">
        <color rgb="FF000000"/>
      </right>
      <top style="thin">
        <color rgb="FF000000"/>
      </top>
      <bottom/>
      <diagonal/>
    </border>
    <border>
      <left style="hair">
        <color rgb="FF000000"/>
      </left>
      <right style="hair">
        <color rgb="FF000000"/>
      </right>
      <top/>
      <bottom style="hair">
        <color rgb="FF000000"/>
      </bottom>
      <diagonal/>
    </border>
    <border>
      <left style="hair">
        <color rgb="FF000000"/>
      </left>
      <right style="thin">
        <color indexed="64"/>
      </right>
      <top/>
      <bottom style="hair">
        <color rgb="FF000000"/>
      </bottom>
      <diagonal/>
    </border>
    <border>
      <left/>
      <right/>
      <top/>
      <bottom style="hair">
        <color rgb="FF000000"/>
      </bottom>
      <diagonal/>
    </border>
    <border>
      <left style="thin">
        <color indexed="64"/>
      </left>
      <right style="hair">
        <color rgb="FF000000"/>
      </right>
      <top/>
      <bottom style="hair">
        <color rgb="FF000000"/>
      </bottom>
      <diagonal/>
    </border>
    <border>
      <left/>
      <right style="hair">
        <color rgb="FF000000"/>
      </right>
      <top/>
      <bottom style="hair">
        <color rgb="FF000000"/>
      </bottom>
      <diagonal/>
    </border>
    <border>
      <left/>
      <right style="hair">
        <color rgb="FF000000"/>
      </right>
      <top style="hair">
        <color rgb="FF000000"/>
      </top>
      <bottom/>
      <diagonal/>
    </border>
    <border>
      <left style="thin">
        <color indexed="64"/>
      </left>
      <right style="hair">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ck">
        <color indexed="8"/>
      </top>
      <bottom style="thick">
        <color indexed="8"/>
      </bottom>
      <diagonal/>
    </border>
    <border>
      <left/>
      <right/>
      <top style="medium">
        <color indexed="8"/>
      </top>
      <bottom style="medium">
        <color indexed="8"/>
      </bottom>
      <diagonal/>
    </border>
    <border>
      <left/>
      <right/>
      <top style="thin">
        <color indexed="8"/>
      </top>
      <bottom style="thin">
        <color indexed="8"/>
      </bottom>
      <diagonal/>
    </border>
    <border>
      <left/>
      <right/>
      <top/>
      <bottom style="thick">
        <color indexed="30"/>
      </bottom>
      <diagonal/>
    </border>
    <border>
      <left/>
      <right/>
      <top/>
      <bottom style="thick">
        <color indexed="8"/>
      </bottom>
      <diagonal/>
    </border>
    <border>
      <left/>
      <right/>
      <top/>
      <bottom style="medium">
        <color indexed="8"/>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ck">
        <color theme="0"/>
      </left>
      <right style="thick">
        <color theme="0"/>
      </right>
      <top style="thick">
        <color theme="0"/>
      </top>
      <bottom style="thick">
        <color theme="0"/>
      </bottom>
      <diagonal/>
    </border>
    <border>
      <left style="thin">
        <color indexed="10"/>
      </left>
      <right style="thin">
        <color indexed="10"/>
      </right>
      <top style="thin">
        <color indexed="10"/>
      </top>
      <bottom style="thin">
        <color indexed="10"/>
      </bottom>
      <diagonal/>
    </border>
    <border>
      <left/>
      <right/>
      <top style="thin">
        <color indexed="56"/>
      </top>
      <bottom style="double">
        <color indexed="56"/>
      </bottom>
      <diagonal/>
    </border>
    <border>
      <left/>
      <right/>
      <top style="thin">
        <color indexed="54"/>
      </top>
      <bottom style="double">
        <color indexed="54"/>
      </bottom>
      <diagonal/>
    </border>
    <border>
      <left/>
      <right/>
      <top style="hair">
        <color auto="1"/>
      </top>
      <bottom style="thin">
        <color indexed="64"/>
      </bottom>
      <diagonal/>
    </border>
    <border>
      <left/>
      <right/>
      <top style="thin">
        <color indexed="49"/>
      </top>
      <bottom style="double">
        <color indexed="49"/>
      </bottom>
      <diagonal/>
    </border>
  </borders>
  <cellStyleXfs count="18018">
    <xf numFmtId="0" fontId="0" fillId="0" borderId="0"/>
    <xf numFmtId="0" fontId="56" fillId="0" borderId="0"/>
    <xf numFmtId="0" fontId="61" fillId="0" borderId="0"/>
    <xf numFmtId="0" fontId="82" fillId="0" borderId="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3"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49" fillId="0" borderId="0"/>
    <xf numFmtId="0" fontId="62" fillId="0" borderId="0"/>
    <xf numFmtId="0" fontId="79" fillId="0" borderId="0"/>
    <xf numFmtId="0" fontId="6" fillId="15"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0"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0"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0"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0"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0"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0"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3"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21"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21"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21"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21"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21"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21"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21"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21"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21"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21"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21"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21"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41"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28"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0"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4" borderId="0" applyNumberFormat="0" applyBorder="0" applyAlignment="0" applyProtection="0"/>
    <xf numFmtId="0" fontId="63" fillId="46" borderId="1" applyNumberFormat="0" applyAlignment="0" applyProtection="0"/>
    <xf numFmtId="0" fontId="63" fillId="46" borderId="1" applyNumberFormat="0" applyAlignment="0" applyProtection="0"/>
    <xf numFmtId="0" fontId="63" fillId="46" borderId="1" applyNumberFormat="0" applyAlignment="0" applyProtection="0"/>
    <xf numFmtId="0" fontId="63" fillId="46" borderId="1" applyNumberFormat="0" applyAlignment="0" applyProtection="0"/>
    <xf numFmtId="0" fontId="63" fillId="46" borderId="1" applyNumberFormat="0" applyAlignment="0" applyProtection="0"/>
    <xf numFmtId="0" fontId="63" fillId="46" borderId="1" applyNumberFormat="0" applyAlignment="0" applyProtection="0"/>
    <xf numFmtId="0" fontId="63" fillId="46" borderId="1" applyNumberFormat="0" applyAlignment="0" applyProtection="0"/>
    <xf numFmtId="0" fontId="63" fillId="46" borderId="1" applyNumberFormat="0" applyAlignment="0" applyProtection="0"/>
    <xf numFmtId="0" fontId="63" fillId="46" borderId="1" applyNumberFormat="0" applyAlignment="0" applyProtection="0"/>
    <xf numFmtId="0" fontId="63" fillId="46" borderId="1" applyNumberFormat="0" applyAlignment="0" applyProtection="0"/>
    <xf numFmtId="0" fontId="63" fillId="46" borderId="1" applyNumberFormat="0" applyAlignment="0" applyProtection="0"/>
    <xf numFmtId="0" fontId="63" fillId="46" borderId="1" applyNumberFormat="0" applyAlignment="0" applyProtection="0"/>
    <xf numFmtId="0" fontId="63" fillId="46" borderId="1" applyNumberFormat="0" applyAlignment="0" applyProtection="0"/>
    <xf numFmtId="0" fontId="63" fillId="46" borderId="1" applyNumberFormat="0" applyAlignment="0" applyProtection="0"/>
    <xf numFmtId="0" fontId="34" fillId="47" borderId="1" applyNumberFormat="0" applyAlignment="0" applyProtection="0"/>
    <xf numFmtId="0" fontId="35" fillId="48" borderId="2" applyNumberFormat="0" applyAlignment="0" applyProtection="0"/>
    <xf numFmtId="0" fontId="35" fillId="48" borderId="2" applyNumberFormat="0" applyAlignment="0" applyProtection="0"/>
    <xf numFmtId="0" fontId="35" fillId="48" borderId="2" applyNumberFormat="0" applyAlignment="0" applyProtection="0"/>
    <xf numFmtId="0" fontId="35" fillId="48" borderId="2" applyNumberFormat="0" applyAlignment="0" applyProtection="0"/>
    <xf numFmtId="0" fontId="35" fillId="48" borderId="2" applyNumberFormat="0" applyAlignment="0" applyProtection="0"/>
    <xf numFmtId="0" fontId="35" fillId="48" borderId="2" applyNumberFormat="0" applyAlignment="0" applyProtection="0"/>
    <xf numFmtId="0" fontId="35" fillId="48" borderId="2" applyNumberFormat="0" applyAlignment="0" applyProtection="0"/>
    <xf numFmtId="0" fontId="35" fillId="49" borderId="2" applyNumberFormat="0" applyAlignment="0" applyProtection="0"/>
    <xf numFmtId="172" fontId="6" fillId="0" borderId="0" applyFill="0" applyBorder="0" applyAlignment="0" applyProtection="0"/>
    <xf numFmtId="172" fontId="64" fillId="0" borderId="0" applyFill="0" applyBorder="0" applyAlignment="0" applyProtection="0"/>
    <xf numFmtId="164" fontId="7" fillId="0" borderId="0" applyFont="0" applyFill="0" applyBorder="0" applyAlignment="0" applyProtection="0"/>
    <xf numFmtId="3" fontId="6" fillId="0" borderId="0" applyFill="0" applyBorder="0" applyAlignment="0" applyProtection="0"/>
    <xf numFmtId="3" fontId="64" fillId="0" borderId="0" applyFill="0" applyBorder="0" applyAlignment="0" applyProtection="0"/>
    <xf numFmtId="3" fontId="83" fillId="0" borderId="0" applyFont="0" applyFill="0" applyBorder="0" applyAlignment="0" applyProtection="0"/>
    <xf numFmtId="173" fontId="6" fillId="0" borderId="0" applyFill="0" applyBorder="0" applyAlignment="0" applyProtection="0"/>
    <xf numFmtId="173" fontId="64" fillId="0" borderId="0" applyFill="0" applyBorder="0" applyAlignment="0" applyProtection="0"/>
    <xf numFmtId="165" fontId="7" fillId="0" borderId="0" applyFont="0" applyFill="0" applyBorder="0" applyAlignment="0" applyProtection="0"/>
    <xf numFmtId="44" fontId="30" fillId="0" borderId="0" applyFont="0" applyFill="0" applyBorder="0" applyAlignment="0" applyProtection="0"/>
    <xf numFmtId="0" fontId="37" fillId="7" borderId="0" applyNumberFormat="0" applyBorder="0" applyAlignment="0" applyProtection="0"/>
    <xf numFmtId="0" fontId="37" fillId="7" borderId="0" applyNumberFormat="0" applyBorder="0" applyAlignment="0" applyProtection="0"/>
    <xf numFmtId="0" fontId="65" fillId="0" borderId="3" applyAlignment="0"/>
    <xf numFmtId="0" fontId="66" fillId="0" borderId="3" applyAlignment="0"/>
    <xf numFmtId="0" fontId="84" fillId="0" borderId="4" applyAlignment="0"/>
    <xf numFmtId="176" fontId="7" fillId="0" borderId="0"/>
    <xf numFmtId="177" fontId="7" fillId="0" borderId="0"/>
    <xf numFmtId="0" fontId="7" fillId="0" borderId="0"/>
    <xf numFmtId="0" fontId="25" fillId="0" borderId="0"/>
    <xf numFmtId="0" fontId="25" fillId="0" borderId="0"/>
    <xf numFmtId="0" fontId="6" fillId="0" borderId="0"/>
    <xf numFmtId="0" fontId="6" fillId="0" borderId="0"/>
    <xf numFmtId="0" fontId="6" fillId="0" borderId="0"/>
    <xf numFmtId="0" fontId="6" fillId="0" borderId="0"/>
    <xf numFmtId="0" fontId="6" fillId="0" borderId="0"/>
    <xf numFmtId="0" fontId="80" fillId="0" borderId="0"/>
    <xf numFmtId="0" fontId="6" fillId="0" borderId="0"/>
    <xf numFmtId="0" fontId="6" fillId="0" borderId="0"/>
    <xf numFmtId="0" fontId="80" fillId="0" borderId="0"/>
    <xf numFmtId="0" fontId="6" fillId="0" borderId="0"/>
    <xf numFmtId="9" fontId="7" fillId="0" borderId="0"/>
    <xf numFmtId="0" fontId="94" fillId="46" borderId="0">
      <alignment horizontal="left" vertical="top"/>
    </xf>
    <xf numFmtId="168" fontId="6" fillId="0" borderId="0"/>
    <xf numFmtId="168" fontId="28" fillId="0" borderId="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7" borderId="0" applyNumberFormat="0" applyBorder="0" applyAlignment="0" applyProtection="0"/>
    <xf numFmtId="0" fontId="37" fillId="7" borderId="0" applyNumberFormat="0" applyBorder="0" applyAlignment="0" applyProtection="0"/>
    <xf numFmtId="0" fontId="37" fillId="21" borderId="0" applyNumberFormat="0" applyBorder="0" applyAlignment="0" applyProtection="0"/>
    <xf numFmtId="0" fontId="37" fillId="7" borderId="0" applyNumberFormat="0" applyBorder="0" applyAlignment="0" applyProtection="0"/>
    <xf numFmtId="0" fontId="37" fillId="7" borderId="0" applyNumberFormat="0" applyBorder="0" applyAlignment="0" applyProtection="0"/>
    <xf numFmtId="0" fontId="37" fillId="21" borderId="0" applyNumberFormat="0" applyBorder="0" applyAlignment="0" applyProtection="0"/>
    <xf numFmtId="0" fontId="37" fillId="7" borderId="0" applyNumberFormat="0" applyBorder="0" applyAlignment="0" applyProtection="0"/>
    <xf numFmtId="0" fontId="37" fillId="7" borderId="0" applyNumberFormat="0" applyBorder="0" applyAlignment="0" applyProtection="0"/>
    <xf numFmtId="0" fontId="37" fillId="21" borderId="0" applyNumberFormat="0" applyBorder="0" applyAlignment="0" applyProtection="0"/>
    <xf numFmtId="0" fontId="37" fillId="7" borderId="0" applyNumberFormat="0" applyBorder="0" applyAlignment="0" applyProtection="0"/>
    <xf numFmtId="0" fontId="37" fillId="7" borderId="0" applyNumberFormat="0" applyBorder="0" applyAlignment="0" applyProtection="0"/>
    <xf numFmtId="0" fontId="37" fillId="21" borderId="0" applyNumberFormat="0" applyBorder="0" applyAlignment="0" applyProtection="0"/>
    <xf numFmtId="0" fontId="37" fillId="7" borderId="0" applyNumberFormat="0" applyBorder="0" applyAlignment="0" applyProtection="0"/>
    <xf numFmtId="0" fontId="37" fillId="7" borderId="0" applyNumberFormat="0" applyBorder="0" applyAlignment="0" applyProtection="0"/>
    <xf numFmtId="0" fontId="37" fillId="21" borderId="0" applyNumberFormat="0" applyBorder="0" applyAlignment="0" applyProtection="0"/>
    <xf numFmtId="0" fontId="37" fillId="7" borderId="0" applyNumberFormat="0" applyBorder="0" applyAlignment="0" applyProtection="0"/>
    <xf numFmtId="0" fontId="37" fillId="7" borderId="0" applyNumberFormat="0" applyBorder="0" applyAlignment="0" applyProtection="0"/>
    <xf numFmtId="0" fontId="37" fillId="21" borderId="0" applyNumberFormat="0" applyBorder="0" applyAlignment="0" applyProtection="0"/>
    <xf numFmtId="0" fontId="124" fillId="0" borderId="0" applyNumberFormat="0" applyBorder="0" applyProtection="0">
      <alignment horizontal="center"/>
    </xf>
    <xf numFmtId="0" fontId="67" fillId="0" borderId="5" applyNumberFormat="0" applyFill="0" applyAlignment="0" applyProtection="0"/>
    <xf numFmtId="0" fontId="67" fillId="0" borderId="5" applyNumberFormat="0" applyFill="0" applyAlignment="0" applyProtection="0"/>
    <xf numFmtId="0" fontId="67" fillId="0" borderId="5" applyNumberFormat="0" applyFill="0" applyAlignment="0" applyProtection="0"/>
    <xf numFmtId="0" fontId="67" fillId="0" borderId="5" applyNumberFormat="0" applyFill="0" applyAlignment="0" applyProtection="0"/>
    <xf numFmtId="0" fontId="67" fillId="0" borderId="5" applyNumberFormat="0" applyFill="0" applyAlignment="0" applyProtection="0"/>
    <xf numFmtId="0" fontId="67" fillId="0" borderId="5" applyNumberFormat="0" applyFill="0" applyAlignment="0" applyProtection="0"/>
    <xf numFmtId="0" fontId="67" fillId="0" borderId="5" applyNumberFormat="0" applyFill="0" applyAlignment="0" applyProtection="0"/>
    <xf numFmtId="0" fontId="38" fillId="0" borderId="6" applyNumberFormat="0" applyFill="0" applyAlignment="0" applyProtection="0"/>
    <xf numFmtId="0" fontId="68" fillId="0" borderId="7" applyNumberFormat="0" applyFill="0" applyAlignment="0" applyProtection="0"/>
    <xf numFmtId="0" fontId="68" fillId="0" borderId="7" applyNumberFormat="0" applyFill="0" applyAlignment="0" applyProtection="0"/>
    <xf numFmtId="0" fontId="68" fillId="0" borderId="7" applyNumberFormat="0" applyFill="0" applyAlignment="0" applyProtection="0"/>
    <xf numFmtId="0" fontId="68" fillId="0" borderId="7" applyNumberFormat="0" applyFill="0" applyAlignment="0" applyProtection="0"/>
    <xf numFmtId="0" fontId="68" fillId="0" borderId="7" applyNumberFormat="0" applyFill="0" applyAlignment="0" applyProtection="0"/>
    <xf numFmtId="0" fontId="68" fillId="0" borderId="7" applyNumberFormat="0" applyFill="0" applyAlignment="0" applyProtection="0"/>
    <xf numFmtId="0" fontId="68" fillId="0" borderId="7" applyNumberFormat="0" applyFill="0" applyAlignment="0" applyProtection="0"/>
    <xf numFmtId="0" fontId="39" fillId="0" borderId="8" applyNumberFormat="0" applyFill="0" applyAlignment="0" applyProtection="0"/>
    <xf numFmtId="0" fontId="69" fillId="0" borderId="9" applyNumberFormat="0" applyFill="0" applyAlignment="0" applyProtection="0"/>
    <xf numFmtId="0" fontId="69" fillId="0" borderId="9" applyNumberFormat="0" applyFill="0" applyAlignment="0" applyProtection="0"/>
    <xf numFmtId="0" fontId="69" fillId="0" borderId="9" applyNumberFormat="0" applyFill="0" applyAlignment="0" applyProtection="0"/>
    <xf numFmtId="0" fontId="69" fillId="0" borderId="9" applyNumberFormat="0" applyFill="0" applyAlignment="0" applyProtection="0"/>
    <xf numFmtId="0" fontId="69" fillId="0" borderId="9" applyNumberFormat="0" applyFill="0" applyAlignment="0" applyProtection="0"/>
    <xf numFmtId="0" fontId="69" fillId="0" borderId="9" applyNumberFormat="0" applyFill="0" applyAlignment="0" applyProtection="0"/>
    <xf numFmtId="0" fontId="69" fillId="0" borderId="9" applyNumberFormat="0" applyFill="0" applyAlignment="0" applyProtection="0"/>
    <xf numFmtId="0" fontId="40" fillId="0" borderId="10"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40" fillId="0" borderId="0" applyNumberFormat="0" applyFill="0" applyBorder="0" applyAlignment="0" applyProtection="0"/>
    <xf numFmtId="0" fontId="124" fillId="0" borderId="0" applyNumberFormat="0" applyBorder="0" applyProtection="0">
      <alignment horizontal="center" textRotation="90"/>
    </xf>
    <xf numFmtId="0" fontId="60" fillId="0" borderId="0" applyNumberFormat="0" applyFill="0" applyBorder="0" applyAlignment="0" applyProtection="0"/>
    <xf numFmtId="0" fontId="91" fillId="0" borderId="0" applyNumberFormat="0" applyFill="0" applyBorder="0" applyAlignment="0" applyProtection="0">
      <alignment vertical="top"/>
      <protection locked="0"/>
    </xf>
    <xf numFmtId="0" fontId="60" fillId="0" borderId="0" applyNumberFormat="0" applyFill="0" applyBorder="0" applyAlignment="0" applyProtection="0"/>
    <xf numFmtId="0" fontId="125" fillId="0" borderId="0" applyNumberFormat="0" applyFill="0" applyBorder="0" applyAlignment="0" applyProtection="0">
      <alignment vertical="top"/>
      <protection locked="0"/>
    </xf>
    <xf numFmtId="0" fontId="95" fillId="0" borderId="0" applyNumberFormat="0" applyFill="0" applyBorder="0" applyAlignment="0" applyProtection="0"/>
    <xf numFmtId="0" fontId="41" fillId="26" borderId="1" applyNumberFormat="0" applyAlignment="0" applyProtection="0"/>
    <xf numFmtId="0" fontId="41" fillId="26" borderId="1" applyNumberFormat="0" applyAlignment="0" applyProtection="0"/>
    <xf numFmtId="0" fontId="41" fillId="26" borderId="1" applyNumberFormat="0" applyAlignment="0" applyProtection="0"/>
    <xf numFmtId="0" fontId="41" fillId="26" borderId="1" applyNumberFormat="0" applyAlignment="0" applyProtection="0"/>
    <xf numFmtId="0" fontId="41" fillId="26" borderId="1" applyNumberFormat="0" applyAlignment="0" applyProtection="0"/>
    <xf numFmtId="0" fontId="41" fillId="26" borderId="1" applyNumberFormat="0" applyAlignment="0" applyProtection="0"/>
    <xf numFmtId="0" fontId="41" fillId="26" borderId="1" applyNumberFormat="0" applyAlignment="0" applyProtection="0"/>
    <xf numFmtId="0" fontId="41" fillId="12" borderId="1" applyNumberFormat="0" applyAlignment="0" applyProtection="0"/>
    <xf numFmtId="0" fontId="44" fillId="50" borderId="11" applyNumberFormat="0" applyAlignment="0" applyProtection="0"/>
    <xf numFmtId="0" fontId="44" fillId="50" borderId="11" applyNumberFormat="0" applyAlignment="0" applyProtection="0"/>
    <xf numFmtId="0" fontId="44" fillId="50" borderId="11" applyNumberFormat="0" applyAlignment="0" applyProtection="0"/>
    <xf numFmtId="0" fontId="47" fillId="0" borderId="12" applyNumberFormat="0" applyFill="0" applyAlignment="0" applyProtection="0"/>
    <xf numFmtId="0" fontId="47" fillId="0" borderId="12" applyNumberFormat="0" applyFill="0" applyAlignment="0" applyProtection="0"/>
    <xf numFmtId="0" fontId="47" fillId="0" borderId="12" applyNumberFormat="0" applyFill="0" applyAlignment="0" applyProtection="0"/>
    <xf numFmtId="0" fontId="47" fillId="0" borderId="12" applyNumberFormat="0" applyFill="0" applyAlignment="0" applyProtection="0"/>
    <xf numFmtId="0" fontId="47" fillId="0" borderId="12" applyNumberFormat="0" applyFill="0" applyAlignment="0" applyProtection="0"/>
    <xf numFmtId="0" fontId="47" fillId="0" borderId="12" applyNumberFormat="0" applyFill="0" applyAlignment="0" applyProtection="0"/>
    <xf numFmtId="0" fontId="47" fillId="0" borderId="12" applyNumberFormat="0" applyFill="0" applyAlignment="0" applyProtection="0"/>
    <xf numFmtId="0" fontId="42" fillId="0" borderId="13"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50" fillId="0" borderId="6" applyNumberFormat="0" applyFill="0" applyAlignment="0" applyProtection="0"/>
    <xf numFmtId="0" fontId="39" fillId="0" borderId="8" applyNumberFormat="0" applyFill="0" applyAlignment="0" applyProtection="0"/>
    <xf numFmtId="0" fontId="51" fillId="0" borderId="8" applyNumberFormat="0" applyFill="0" applyAlignment="0" applyProtection="0"/>
    <xf numFmtId="0" fontId="40" fillId="0" borderId="10" applyNumberFormat="0" applyFill="0" applyAlignment="0" applyProtection="0"/>
    <xf numFmtId="0" fontId="52" fillId="0" borderId="10" applyNumberFormat="0" applyFill="0" applyAlignment="0" applyProtection="0"/>
    <xf numFmtId="0" fontId="40"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45" fillId="0" borderId="0" applyNumberFormat="0" applyFill="0" applyBorder="0" applyAlignment="0" applyProtection="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70" fillId="0" borderId="0" applyAlignment="0"/>
    <xf numFmtId="4" fontId="70" fillId="0" borderId="0" applyAlignment="0"/>
    <xf numFmtId="4" fontId="70" fillId="0" borderId="0" applyAlignment="0"/>
    <xf numFmtId="4" fontId="70" fillId="0" borderId="0" applyAlignment="0"/>
    <xf numFmtId="4" fontId="70" fillId="0" borderId="0" applyAlignment="0"/>
    <xf numFmtId="4" fontId="70" fillId="0" borderId="0" applyAlignment="0"/>
    <xf numFmtId="4" fontId="70" fillId="0" borderId="0" applyAlignment="0"/>
    <xf numFmtId="0" fontId="6" fillId="0" borderId="0"/>
    <xf numFmtId="0" fontId="7" fillId="0" borderId="0"/>
    <xf numFmtId="0" fontId="2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3" fillId="0" borderId="0"/>
    <xf numFmtId="0" fontId="123" fillId="0" borderId="0"/>
    <xf numFmtId="0" fontId="73" fillId="0" borderId="0" applyNumberFormat="0" applyFont="0" applyFill="0" applyBorder="0" applyAlignment="0" applyProtection="0">
      <alignment vertical="top"/>
    </xf>
    <xf numFmtId="0" fontId="93" fillId="0" borderId="0"/>
    <xf numFmtId="0" fontId="7" fillId="0" borderId="0"/>
    <xf numFmtId="0" fontId="123" fillId="0" borderId="0"/>
    <xf numFmtId="0" fontId="26" fillId="0" borderId="0"/>
    <xf numFmtId="0" fontId="26" fillId="0" borderId="0"/>
    <xf numFmtId="0" fontId="5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6" fillId="0" borderId="0"/>
    <xf numFmtId="0" fontId="7" fillId="0" borderId="0"/>
    <xf numFmtId="0" fontId="26" fillId="0" borderId="0"/>
    <xf numFmtId="0" fontId="26" fillId="0" borderId="0"/>
    <xf numFmtId="0" fontId="26" fillId="0" borderId="0"/>
    <xf numFmtId="0" fontId="26" fillId="0" borderId="0"/>
    <xf numFmtId="0" fontId="2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6" fillId="0" borderId="0"/>
    <xf numFmtId="0" fontId="1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3" fillId="0" borderId="0"/>
    <xf numFmtId="0" fontId="12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9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25" fillId="0" borderId="0"/>
    <xf numFmtId="0" fontId="25" fillId="0" borderId="0"/>
    <xf numFmtId="0" fontId="26" fillId="0" borderId="0"/>
    <xf numFmtId="0" fontId="31" fillId="0" borderId="0"/>
    <xf numFmtId="0" fontId="21" fillId="0" borderId="0"/>
    <xf numFmtId="0" fontId="25" fillId="0" borderId="0"/>
    <xf numFmtId="0" fontId="7" fillId="0" borderId="0"/>
    <xf numFmtId="0" fontId="31" fillId="0" borderId="0"/>
    <xf numFmtId="0" fontId="21" fillId="0" borderId="0"/>
    <xf numFmtId="0" fontId="25" fillId="0" borderId="0"/>
    <xf numFmtId="0" fontId="26" fillId="0" borderId="0"/>
    <xf numFmtId="0" fontId="7" fillId="0" borderId="0"/>
    <xf numFmtId="0" fontId="7" fillId="0" borderId="0"/>
    <xf numFmtId="0" fontId="25" fillId="0" borderId="0"/>
    <xf numFmtId="0" fontId="25" fillId="0" borderId="0"/>
    <xf numFmtId="0" fontId="26" fillId="0" borderId="0"/>
    <xf numFmtId="0" fontId="6" fillId="0" borderId="0"/>
    <xf numFmtId="0" fontId="25" fillId="0" borderId="0"/>
    <xf numFmtId="0" fontId="123"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0" borderId="0"/>
    <xf numFmtId="0" fontId="71" fillId="0" borderId="0">
      <alignment horizontal="justify" vertical="top"/>
    </xf>
    <xf numFmtId="0" fontId="25" fillId="0" borderId="0"/>
    <xf numFmtId="0" fontId="7" fillId="0" borderId="0"/>
    <xf numFmtId="0" fontId="123" fillId="0" borderId="0"/>
    <xf numFmtId="0" fontId="26" fillId="0" borderId="0"/>
    <xf numFmtId="0" fontId="123" fillId="0" borderId="0">
      <alignment vertical="top"/>
    </xf>
    <xf numFmtId="0" fontId="7" fillId="0" borderId="0"/>
    <xf numFmtId="0" fontId="55" fillId="0" borderId="0"/>
    <xf numFmtId="0" fontId="55" fillId="0" borderId="0"/>
    <xf numFmtId="0" fontId="81" fillId="0" borderId="0"/>
    <xf numFmtId="0" fontId="25" fillId="0" borderId="0"/>
    <xf numFmtId="0" fontId="26" fillId="0" borderId="0"/>
    <xf numFmtId="0" fontId="25"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7" fillId="0" borderId="0"/>
    <xf numFmtId="0" fontId="31" fillId="0" borderId="0"/>
    <xf numFmtId="0" fontId="2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5"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29" fillId="0" borderId="0"/>
    <xf numFmtId="0" fontId="6" fillId="0" borderId="0"/>
    <xf numFmtId="0" fontId="123" fillId="0" borderId="0"/>
    <xf numFmtId="0" fontId="6" fillId="0" borderId="0"/>
    <xf numFmtId="0" fontId="7" fillId="0" borderId="0"/>
    <xf numFmtId="0" fontId="7" fillId="0" borderId="0"/>
    <xf numFmtId="0" fontId="55" fillId="0" borderId="0"/>
    <xf numFmtId="0" fontId="81" fillId="0" borderId="0"/>
    <xf numFmtId="0" fontId="55"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81" fillId="0" borderId="0"/>
    <xf numFmtId="0" fontId="7"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55" fillId="0" borderId="0"/>
    <xf numFmtId="0" fontId="55" fillId="0" borderId="0"/>
    <xf numFmtId="0" fontId="81" fillId="0" borderId="0"/>
    <xf numFmtId="0" fontId="55" fillId="0" borderId="0"/>
    <xf numFmtId="0" fontId="55" fillId="0" borderId="0"/>
    <xf numFmtId="0" fontId="81" fillId="0" borderId="0"/>
    <xf numFmtId="0" fontId="55" fillId="0" borderId="0"/>
    <xf numFmtId="0" fontId="81" fillId="0" borderId="0"/>
    <xf numFmtId="0" fontId="55" fillId="0" borderId="0"/>
    <xf numFmtId="0" fontId="55" fillId="0" borderId="0"/>
    <xf numFmtId="0" fontId="81" fillId="0" borderId="0"/>
    <xf numFmtId="0" fontId="26" fillId="0" borderId="0"/>
    <xf numFmtId="0" fontId="30" fillId="0" borderId="0"/>
    <xf numFmtId="0" fontId="7" fillId="0" borderId="0"/>
    <xf numFmtId="0" fontId="7" fillId="0" borderId="0"/>
    <xf numFmtId="0" fontId="7" fillId="0" borderId="0"/>
    <xf numFmtId="0" fontId="30" fillId="0" borderId="0"/>
    <xf numFmtId="0" fontId="72" fillId="0" borderId="0"/>
    <xf numFmtId="0" fontId="72" fillId="0" borderId="0"/>
    <xf numFmtId="0" fontId="128" fillId="0" borderId="0"/>
    <xf numFmtId="0" fontId="92" fillId="0" borderId="0"/>
    <xf numFmtId="0" fontId="7" fillId="0" borderId="0"/>
    <xf numFmtId="0" fontId="123" fillId="0" borderId="0"/>
    <xf numFmtId="0" fontId="28" fillId="0" borderId="0"/>
    <xf numFmtId="0" fontId="6" fillId="0" borderId="0"/>
    <xf numFmtId="0" fontId="7" fillId="0" borderId="0"/>
    <xf numFmtId="0" fontId="73" fillId="0" borderId="0"/>
    <xf numFmtId="0" fontId="7" fillId="0" borderId="0"/>
    <xf numFmtId="0" fontId="6" fillId="0" borderId="0"/>
    <xf numFmtId="0" fontId="123" fillId="0" borderId="0"/>
    <xf numFmtId="0" fontId="87" fillId="0" borderId="0"/>
    <xf numFmtId="0" fontId="7" fillId="0" borderId="0"/>
    <xf numFmtId="0" fontId="7" fillId="0" borderId="0"/>
    <xf numFmtId="0" fontId="7" fillId="0" borderId="0"/>
    <xf numFmtId="0" fontId="7" fillId="0" borderId="0"/>
    <xf numFmtId="0" fontId="7" fillId="0" borderId="0"/>
    <xf numFmtId="0" fontId="25" fillId="0" borderId="0"/>
    <xf numFmtId="0" fontId="25" fillId="0" borderId="0"/>
    <xf numFmtId="0" fontId="26" fillId="0" borderId="0"/>
    <xf numFmtId="0" fontId="26" fillId="0" borderId="0"/>
    <xf numFmtId="0" fontId="25" fillId="0" borderId="0"/>
    <xf numFmtId="0" fontId="6" fillId="0" borderId="0"/>
    <xf numFmtId="0" fontId="6" fillId="0" borderId="0"/>
    <xf numFmtId="0" fontId="123" fillId="0" borderId="0"/>
    <xf numFmtId="0" fontId="12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6" fillId="0" borderId="0"/>
    <xf numFmtId="0" fontId="26" fillId="0" borderId="0"/>
    <xf numFmtId="0" fontId="26" fillId="0" borderId="0"/>
    <xf numFmtId="0" fontId="26" fillId="0" borderId="0"/>
    <xf numFmtId="0" fontId="26" fillId="0" borderId="0"/>
    <xf numFmtId="0" fontId="123" fillId="0" borderId="0"/>
    <xf numFmtId="0" fontId="123" fillId="0" borderId="0"/>
    <xf numFmtId="0" fontId="15" fillId="0" borderId="0"/>
    <xf numFmtId="0" fontId="7" fillId="0" borderId="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43" fillId="51" borderId="0" applyNumberFormat="0" applyBorder="0" applyAlignment="0" applyProtection="0"/>
    <xf numFmtId="0" fontId="43" fillId="26" borderId="0" applyNumberFormat="0" applyBorder="0" applyAlignment="0" applyProtection="0"/>
    <xf numFmtId="0" fontId="43"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174" fontId="75" fillId="0" borderId="0"/>
    <xf numFmtId="174" fontId="75" fillId="0" borderId="0"/>
    <xf numFmtId="174" fontId="85" fillId="0" borderId="0"/>
    <xf numFmtId="0" fontId="7" fillId="0" borderId="0"/>
    <xf numFmtId="0" fontId="25" fillId="0" borderId="0"/>
    <xf numFmtId="177" fontId="7" fillId="0" borderId="0"/>
    <xf numFmtId="0" fontId="29" fillId="0" borderId="0"/>
    <xf numFmtId="0" fontId="26" fillId="0" borderId="0"/>
    <xf numFmtId="0" fontId="26" fillId="0" borderId="0"/>
    <xf numFmtId="0" fontId="7" fillId="0" borderId="0"/>
    <xf numFmtId="0" fontId="29" fillId="0" borderId="0"/>
    <xf numFmtId="0" fontId="98" fillId="0" borderId="0"/>
    <xf numFmtId="0" fontId="123" fillId="0" borderId="0"/>
    <xf numFmtId="0" fontId="6" fillId="0" borderId="0"/>
    <xf numFmtId="0" fontId="130" fillId="0" borderId="0"/>
    <xf numFmtId="0" fontId="29" fillId="0" borderId="0"/>
    <xf numFmtId="0" fontId="7" fillId="0" borderId="0"/>
    <xf numFmtId="0" fontId="123" fillId="0" borderId="0"/>
    <xf numFmtId="0" fontId="123" fillId="0" borderId="0"/>
    <xf numFmtId="0" fontId="29"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25" fillId="0" borderId="0"/>
    <xf numFmtId="177" fontId="88" fillId="0" borderId="0"/>
    <xf numFmtId="0" fontId="25" fillId="0" borderId="0"/>
    <xf numFmtId="0" fontId="7" fillId="18" borderId="14" applyNumberFormat="0" applyAlignment="0" applyProtection="0"/>
    <xf numFmtId="0" fontId="7" fillId="18" borderId="14" applyNumberFormat="0" applyAlignment="0" applyProtection="0"/>
    <xf numFmtId="0" fontId="7" fillId="18" borderId="14" applyNumberFormat="0" applyAlignment="0" applyProtection="0"/>
    <xf numFmtId="0" fontId="7" fillId="19" borderId="14" applyNumberFormat="0" applyAlignment="0" applyProtection="0"/>
    <xf numFmtId="0" fontId="7" fillId="18" borderId="14" applyNumberFormat="0" applyAlignment="0" applyProtection="0"/>
    <xf numFmtId="0" fontId="7" fillId="18" borderId="14" applyNumberFormat="0" applyAlignment="0" applyProtection="0"/>
    <xf numFmtId="0" fontId="7" fillId="19" borderId="14" applyNumberFormat="0" applyAlignment="0" applyProtection="0"/>
    <xf numFmtId="0" fontId="7" fillId="18" borderId="14" applyNumberFormat="0" applyAlignment="0" applyProtection="0"/>
    <xf numFmtId="0" fontId="7" fillId="18" borderId="14" applyNumberFormat="0" applyAlignment="0" applyProtection="0"/>
    <xf numFmtId="0" fontId="7" fillId="19" borderId="14" applyNumberFormat="0" applyAlignment="0" applyProtection="0"/>
    <xf numFmtId="0" fontId="7" fillId="18" borderId="14" applyNumberFormat="0" applyAlignment="0" applyProtection="0"/>
    <xf numFmtId="0" fontId="7" fillId="18" borderId="14" applyNumberFormat="0" applyAlignment="0" applyProtection="0"/>
    <xf numFmtId="0" fontId="7" fillId="19" borderId="14" applyNumberFormat="0" applyAlignment="0" applyProtection="0"/>
    <xf numFmtId="0" fontId="7" fillId="18" borderId="14" applyNumberFormat="0" applyAlignment="0" applyProtection="0"/>
    <xf numFmtId="0" fontId="7" fillId="18" borderId="14" applyNumberFormat="0" applyAlignment="0" applyProtection="0"/>
    <xf numFmtId="0" fontId="7" fillId="19" borderId="14" applyNumberFormat="0" applyAlignment="0" applyProtection="0"/>
    <xf numFmtId="0" fontId="7" fillId="18" borderId="14" applyNumberFormat="0" applyAlignment="0" applyProtection="0"/>
    <xf numFmtId="0" fontId="7" fillId="18" borderId="14" applyNumberFormat="0" applyAlignment="0" applyProtection="0"/>
    <xf numFmtId="0" fontId="7" fillId="19" borderId="14" applyNumberFormat="0" applyAlignment="0" applyProtection="0"/>
    <xf numFmtId="0" fontId="7" fillId="18" borderId="14" applyNumberFormat="0" applyAlignment="0" applyProtection="0"/>
    <xf numFmtId="0" fontId="7" fillId="19" borderId="14" applyNumberFormat="0" applyAlignment="0" applyProtection="0"/>
    <xf numFmtId="0" fontId="88" fillId="52" borderId="14" applyNumberFormat="0" applyFont="0" applyAlignment="0" applyProtection="0"/>
    <xf numFmtId="9" fontId="7" fillId="0" borderId="0" applyFill="0" applyBorder="0" applyAlignment="0" applyProtection="0"/>
    <xf numFmtId="9" fontId="31" fillId="0" borderId="0" applyFill="0" applyBorder="0" applyAlignment="0" applyProtection="0"/>
    <xf numFmtId="9" fontId="21" fillId="0" borderId="0" applyFill="0" applyBorder="0" applyAlignment="0" applyProtection="0"/>
    <xf numFmtId="9" fontId="48" fillId="0" borderId="0" applyFont="0" applyFill="0" applyBorder="0" applyAlignment="0" applyProtection="0"/>
    <xf numFmtId="9" fontId="7" fillId="0" borderId="0" applyFill="0" applyBorder="0" applyAlignment="0" applyProtection="0"/>
    <xf numFmtId="0" fontId="7" fillId="18" borderId="14" applyNumberFormat="0" applyAlignment="0" applyProtection="0"/>
    <xf numFmtId="0" fontId="7" fillId="18" borderId="14" applyNumberFormat="0" applyAlignment="0" applyProtection="0"/>
    <xf numFmtId="0" fontId="25" fillId="18" borderId="14" applyNumberFormat="0" applyAlignment="0" applyProtection="0"/>
    <xf numFmtId="0" fontId="25" fillId="18" borderId="14" applyNumberFormat="0" applyAlignment="0" applyProtection="0"/>
    <xf numFmtId="0" fontId="25" fillId="19" borderId="14" applyNumberFormat="0" applyAlignment="0" applyProtection="0"/>
    <xf numFmtId="0" fontId="47" fillId="0" borderId="0" applyNumberFormat="0" applyFill="0" applyBorder="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36" fillId="0" borderId="0" applyNumberFormat="0" applyFill="0" applyBorder="0" applyAlignment="0" applyProtection="0"/>
    <xf numFmtId="0" fontId="58" fillId="0" borderId="0" applyBorder="0" applyProtection="0">
      <alignment vertical="top" wrapText="1"/>
    </xf>
    <xf numFmtId="0" fontId="89" fillId="0" borderId="0" applyFill="0">
      <alignment wrapText="1"/>
    </xf>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57"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32" fillId="58" borderId="0" applyNumberFormat="0" applyBorder="0" applyAlignment="0" applyProtection="0"/>
    <xf numFmtId="0" fontId="32" fillId="58" borderId="0" applyNumberFormat="0" applyBorder="0" applyAlignment="0" applyProtection="0"/>
    <xf numFmtId="0" fontId="32" fillId="58"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59" borderId="0" applyNumberFormat="0" applyBorder="0" applyAlignment="0" applyProtection="0"/>
    <xf numFmtId="0" fontId="42" fillId="0" borderId="13" applyNumberFormat="0" applyFill="0" applyAlignment="0" applyProtection="0"/>
    <xf numFmtId="0" fontId="43" fillId="0" borderId="15" applyNumberFormat="0" applyFill="0" applyAlignment="0" applyProtection="0"/>
    <xf numFmtId="0" fontId="35" fillId="48" borderId="2" applyNumberFormat="0" applyAlignment="0" applyProtection="0"/>
    <xf numFmtId="0" fontId="35" fillId="48" borderId="2" applyNumberFormat="0" applyAlignment="0" applyProtection="0"/>
    <xf numFmtId="49" fontId="76" fillId="50" borderId="16">
      <alignment horizontal="center" vertical="top" wrapText="1"/>
    </xf>
    <xf numFmtId="49" fontId="77" fillId="50" borderId="16">
      <alignment horizontal="center" vertical="top" wrapText="1"/>
    </xf>
    <xf numFmtId="49" fontId="86" fillId="60" borderId="17">
      <alignment horizontal="center" vertical="top" wrapText="1"/>
    </xf>
    <xf numFmtId="49" fontId="76" fillId="50" borderId="16">
      <alignment horizontal="center" vertical="top" wrapText="1"/>
    </xf>
    <xf numFmtId="0" fontId="34" fillId="50" borderId="1" applyNumberFormat="0" applyAlignment="0" applyProtection="0"/>
    <xf numFmtId="0" fontId="34" fillId="50" borderId="1" applyNumberFormat="0" applyAlignment="0" applyProtection="0"/>
    <xf numFmtId="0" fontId="34" fillId="50" borderId="1" applyNumberFormat="0" applyAlignment="0" applyProtection="0"/>
    <xf numFmtId="0" fontId="59" fillId="50" borderId="1" applyNumberFormat="0" applyAlignment="0" applyProtection="0"/>
    <xf numFmtId="0" fontId="59" fillId="50" borderId="1" applyNumberFormat="0" applyAlignment="0" applyProtection="0"/>
    <xf numFmtId="0" fontId="59" fillId="50" borderId="1" applyNumberFormat="0" applyAlignment="0" applyProtection="0"/>
    <xf numFmtId="0" fontId="131" fillId="0" borderId="0" applyNumberFormat="0" applyBorder="0" applyProtection="0"/>
    <xf numFmtId="166" fontId="131" fillId="0" borderId="0" applyBorder="0" applyProtection="0"/>
    <xf numFmtId="0" fontId="94" fillId="46" borderId="0">
      <alignment horizontal="right" vertical="top"/>
    </xf>
    <xf numFmtId="0" fontId="94" fillId="46" borderId="0">
      <alignment horizontal="left" vertical="top"/>
    </xf>
    <xf numFmtId="0" fontId="94" fillId="46" borderId="0">
      <alignment horizontal="left" vertical="top"/>
    </xf>
    <xf numFmtId="4" fontId="7" fillId="0" borderId="18" applyAlignment="0"/>
    <xf numFmtId="4" fontId="7" fillId="0" borderId="18" applyAlignment="0"/>
    <xf numFmtId="4" fontId="7" fillId="0" borderId="18" applyAlignment="0"/>
    <xf numFmtId="4" fontId="7" fillId="0" borderId="18" applyAlignment="0"/>
    <xf numFmtId="4" fontId="7" fillId="0" borderId="18" applyAlignment="0"/>
    <xf numFmtId="4" fontId="7" fillId="0" borderId="18" applyAlignment="0"/>
    <xf numFmtId="4" fontId="7" fillId="0" borderId="18" applyAlignment="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56" fillId="0" borderId="0"/>
    <xf numFmtId="0" fontId="25" fillId="0" borderId="0"/>
    <xf numFmtId="0" fontId="61" fillId="0" borderId="0"/>
    <xf numFmtId="0" fontId="82" fillId="0" borderId="0"/>
    <xf numFmtId="0" fontId="102" fillId="0" borderId="0">
      <alignment horizontal="justify" vertical="top" wrapText="1"/>
    </xf>
    <xf numFmtId="0" fontId="90" fillId="0" borderId="0"/>
    <xf numFmtId="0" fontId="25" fillId="0" borderId="0"/>
    <xf numFmtId="0" fontId="6" fillId="0" borderId="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20" applyNumberFormat="0" applyFill="0" applyAlignment="0" applyProtection="0"/>
    <xf numFmtId="167" fontId="6" fillId="0" borderId="0" applyFill="0" applyBorder="0" applyAlignment="0" applyProtection="0"/>
    <xf numFmtId="167" fontId="6" fillId="0" borderId="0" applyFill="0" applyBorder="0" applyAlignment="0" applyProtection="0"/>
    <xf numFmtId="173" fontId="64" fillId="0" borderId="0" applyFill="0" applyBorder="0" applyAlignment="0" applyProtection="0"/>
    <xf numFmtId="173" fontId="6" fillId="0" borderId="0" applyFill="0" applyBorder="0" applyAlignment="0" applyProtection="0"/>
    <xf numFmtId="165" fontId="81" fillId="0" borderId="0" applyFont="0" applyFill="0" applyBorder="0" applyAlignment="0" applyProtection="0"/>
    <xf numFmtId="167" fontId="6" fillId="0" borderId="0" applyFill="0" applyBorder="0" applyAlignment="0" applyProtection="0"/>
    <xf numFmtId="173" fontId="64" fillId="0" borderId="0" applyFill="0" applyBorder="0" applyAlignment="0" applyProtection="0"/>
    <xf numFmtId="173" fontId="6" fillId="0" borderId="0" applyFill="0" applyBorder="0" applyAlignment="0" applyProtection="0"/>
    <xf numFmtId="165" fontId="81" fillId="0" borderId="0" applyFont="0" applyFill="0" applyBorder="0" applyAlignment="0" applyProtection="0"/>
    <xf numFmtId="173" fontId="64" fillId="0" borderId="0" applyFill="0" applyBorder="0" applyAlignment="0" applyProtection="0"/>
    <xf numFmtId="173" fontId="6" fillId="0" borderId="0" applyFill="0" applyBorder="0" applyAlignment="0" applyProtection="0"/>
    <xf numFmtId="165" fontId="81" fillId="0" borderId="0" applyFont="0" applyFill="0" applyBorder="0" applyAlignment="0" applyProtection="0"/>
    <xf numFmtId="167" fontId="6" fillId="0" borderId="0" applyFill="0" applyBorder="0" applyAlignment="0" applyProtection="0"/>
    <xf numFmtId="173" fontId="64" fillId="0" borderId="0" applyFill="0" applyBorder="0" applyAlignment="0" applyProtection="0"/>
    <xf numFmtId="173" fontId="6" fillId="0" borderId="0" applyFill="0" applyBorder="0" applyAlignment="0" applyProtection="0"/>
    <xf numFmtId="165" fontId="81" fillId="0" borderId="0" applyFont="0" applyFill="0" applyBorder="0" applyAlignment="0" applyProtection="0"/>
    <xf numFmtId="167" fontId="6" fillId="0" borderId="0" applyFill="0" applyBorder="0" applyAlignment="0" applyProtection="0"/>
    <xf numFmtId="173" fontId="64" fillId="0" borderId="0" applyFill="0" applyBorder="0" applyAlignment="0" applyProtection="0"/>
    <xf numFmtId="173" fontId="6" fillId="0" borderId="0" applyFill="0" applyBorder="0" applyAlignment="0" applyProtection="0"/>
    <xf numFmtId="165" fontId="81" fillId="0" borderId="0" applyFont="0" applyFill="0" applyBorder="0" applyAlignment="0" applyProtection="0"/>
    <xf numFmtId="167" fontId="6" fillId="0" borderId="0" applyFill="0" applyBorder="0" applyAlignment="0" applyProtection="0"/>
    <xf numFmtId="173" fontId="64" fillId="0" borderId="0" applyFill="0" applyBorder="0" applyAlignment="0" applyProtection="0"/>
    <xf numFmtId="173" fontId="6" fillId="0" borderId="0" applyFill="0" applyBorder="0" applyAlignment="0" applyProtection="0"/>
    <xf numFmtId="165" fontId="81" fillId="0" borderId="0" applyFont="0" applyFill="0" applyBorder="0" applyAlignment="0" applyProtection="0"/>
    <xf numFmtId="167" fontId="6" fillId="0" borderId="0" applyFill="0" applyBorder="0" applyAlignment="0" applyProtection="0"/>
    <xf numFmtId="173" fontId="64" fillId="0" borderId="0" applyFill="0" applyBorder="0" applyAlignment="0" applyProtection="0"/>
    <xf numFmtId="173" fontId="6" fillId="0" borderId="0" applyFill="0" applyBorder="0" applyAlignment="0" applyProtection="0"/>
    <xf numFmtId="165" fontId="81" fillId="0" borderId="0" applyFont="0" applyFill="0" applyBorder="0" applyAlignment="0" applyProtection="0"/>
    <xf numFmtId="167" fontId="6" fillId="0" borderId="0" applyFill="0" applyBorder="0" applyAlignment="0" applyProtection="0"/>
    <xf numFmtId="173" fontId="64" fillId="0" borderId="0" applyFill="0" applyBorder="0" applyAlignment="0" applyProtection="0"/>
    <xf numFmtId="173" fontId="6" fillId="0" borderId="0" applyFill="0" applyBorder="0" applyAlignment="0" applyProtection="0"/>
    <xf numFmtId="165" fontId="81" fillId="0" borderId="0" applyFont="0" applyFill="0" applyBorder="0" applyAlignment="0" applyProtection="0"/>
    <xf numFmtId="167" fontId="6" fillId="0" borderId="0" applyFill="0" applyBorder="0" applyAlignment="0" applyProtection="0"/>
    <xf numFmtId="173" fontId="64" fillId="0" borderId="0" applyFill="0" applyBorder="0" applyAlignment="0" applyProtection="0"/>
    <xf numFmtId="173" fontId="6" fillId="0" borderId="0" applyFill="0" applyBorder="0" applyAlignment="0" applyProtection="0"/>
    <xf numFmtId="165" fontId="81" fillId="0" borderId="0" applyFont="0" applyFill="0" applyBorder="0" applyAlignment="0" applyProtection="0"/>
    <xf numFmtId="167" fontId="6" fillId="0" borderId="0" applyFill="0" applyBorder="0" applyAlignment="0" applyProtection="0"/>
    <xf numFmtId="173" fontId="64" fillId="0" borderId="0" applyFill="0" applyBorder="0" applyAlignment="0" applyProtection="0"/>
    <xf numFmtId="165" fontId="29" fillId="0" borderId="0" applyFont="0" applyFill="0" applyBorder="0" applyAlignment="0" applyProtection="0"/>
    <xf numFmtId="173" fontId="6" fillId="0" borderId="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7" fontId="6" fillId="0" borderId="0" applyFill="0" applyBorder="0" applyAlignment="0" applyProtection="0"/>
    <xf numFmtId="173" fontId="64" fillId="0" borderId="0" applyFill="0" applyBorder="0" applyAlignment="0" applyProtection="0"/>
    <xf numFmtId="173" fontId="6" fillId="0" borderId="0" applyFill="0" applyBorder="0" applyAlignment="0" applyProtection="0"/>
    <xf numFmtId="165" fontId="26" fillId="0" borderId="0" applyFont="0" applyFill="0" applyBorder="0" applyAlignment="0" applyProtection="0"/>
    <xf numFmtId="167" fontId="7" fillId="0" borderId="0" applyFill="0" applyBorder="0" applyAlignment="0" applyProtection="0"/>
    <xf numFmtId="173" fontId="7" fillId="0" borderId="0" applyFill="0" applyBorder="0" applyAlignment="0" applyProtection="0"/>
    <xf numFmtId="167" fontId="6" fillId="0" borderId="0" applyFill="0" applyBorder="0" applyAlignment="0" applyProtection="0"/>
    <xf numFmtId="173" fontId="6" fillId="0" borderId="0" applyFill="0" applyBorder="0" applyAlignment="0" applyProtection="0"/>
    <xf numFmtId="173" fontId="64" fillId="0" borderId="0" applyFill="0" applyBorder="0" applyAlignment="0" applyProtection="0"/>
    <xf numFmtId="165" fontId="7" fillId="0" borderId="0" applyFont="0" applyFill="0" applyBorder="0" applyAlignment="0" applyProtection="0"/>
    <xf numFmtId="173" fontId="64" fillId="0" borderId="0" applyFill="0" applyBorder="0" applyAlignment="0" applyProtection="0"/>
    <xf numFmtId="173" fontId="6" fillId="0" borderId="0" applyFill="0" applyBorder="0" applyAlignment="0" applyProtection="0"/>
    <xf numFmtId="165" fontId="26" fillId="0" borderId="0" applyFont="0" applyFill="0" applyBorder="0" applyAlignment="0" applyProtection="0"/>
    <xf numFmtId="167" fontId="6" fillId="0" borderId="0" applyFill="0" applyBorder="0" applyAlignment="0" applyProtection="0"/>
    <xf numFmtId="173" fontId="7" fillId="0" borderId="0" applyFill="0" applyBorder="0" applyAlignment="0" applyProtection="0"/>
    <xf numFmtId="173" fontId="64" fillId="0" borderId="0" applyFill="0" applyBorder="0" applyAlignment="0" applyProtection="0"/>
    <xf numFmtId="173" fontId="6" fillId="0" borderId="0" applyFill="0" applyBorder="0" applyAlignment="0" applyProtection="0"/>
    <xf numFmtId="165" fontId="26" fillId="0" borderId="0" applyFont="0" applyFill="0" applyBorder="0" applyAlignment="0" applyProtection="0"/>
    <xf numFmtId="173" fontId="7" fillId="0" borderId="0" applyFill="0" applyBorder="0" applyAlignment="0" applyProtection="0"/>
    <xf numFmtId="173" fontId="7" fillId="0" borderId="0" applyFill="0" applyBorder="0" applyAlignment="0" applyProtection="0"/>
    <xf numFmtId="173" fontId="7" fillId="0" borderId="0" applyFill="0" applyBorder="0" applyAlignment="0" applyProtection="0"/>
    <xf numFmtId="173" fontId="6" fillId="0" borderId="0" applyFill="0" applyBorder="0" applyAlignment="0" applyProtection="0"/>
    <xf numFmtId="173" fontId="64" fillId="0" borderId="0" applyFill="0" applyBorder="0" applyAlignment="0" applyProtection="0"/>
    <xf numFmtId="165" fontId="7" fillId="0" borderId="0" applyFont="0" applyFill="0" applyBorder="0" applyAlignment="0" applyProtection="0"/>
    <xf numFmtId="173" fontId="7" fillId="0" borderId="0" applyFill="0" applyBorder="0" applyAlignment="0" applyProtection="0"/>
    <xf numFmtId="165" fontId="7" fillId="0" borderId="0" applyFill="0" applyBorder="0" applyAlignment="0" applyProtection="0"/>
    <xf numFmtId="44" fontId="6" fillId="0" borderId="0" applyFont="0" applyFill="0" applyBorder="0" applyAlignment="0" applyProtection="0"/>
    <xf numFmtId="167" fontId="6" fillId="0" borderId="0" applyFill="0" applyBorder="0" applyAlignment="0" applyProtection="0"/>
    <xf numFmtId="173" fontId="64" fillId="0" borderId="0" applyFill="0" applyBorder="0" applyAlignment="0" applyProtection="0"/>
    <xf numFmtId="173" fontId="6" fillId="0" borderId="0" applyFill="0" applyBorder="0" applyAlignment="0" applyProtection="0"/>
    <xf numFmtId="165" fontId="81" fillId="0" borderId="0" applyFont="0" applyFill="0" applyBorder="0" applyAlignment="0" applyProtection="0"/>
    <xf numFmtId="167" fontId="6" fillId="0" borderId="0" applyFill="0" applyBorder="0" applyAlignment="0" applyProtection="0"/>
    <xf numFmtId="173" fontId="64" fillId="0" borderId="0" applyFill="0" applyBorder="0" applyAlignment="0" applyProtection="0"/>
    <xf numFmtId="173" fontId="6" fillId="0" borderId="0" applyFill="0" applyBorder="0" applyAlignment="0" applyProtection="0"/>
    <xf numFmtId="165" fontId="81" fillId="0" borderId="0" applyFont="0" applyFill="0" applyBorder="0" applyAlignment="0" applyProtection="0"/>
    <xf numFmtId="167" fontId="6" fillId="0" borderId="0" applyFill="0" applyBorder="0" applyAlignment="0" applyProtection="0"/>
    <xf numFmtId="173" fontId="64" fillId="0" borderId="0" applyFill="0" applyBorder="0" applyAlignment="0" applyProtection="0"/>
    <xf numFmtId="173" fontId="6" fillId="0" borderId="0" applyFill="0" applyBorder="0" applyAlignment="0" applyProtection="0"/>
    <xf numFmtId="165" fontId="81" fillId="0" borderId="0" applyFont="0" applyFill="0" applyBorder="0" applyAlignment="0" applyProtection="0"/>
    <xf numFmtId="167" fontId="6" fillId="0" borderId="0" applyFill="0" applyBorder="0" applyAlignment="0" applyProtection="0"/>
    <xf numFmtId="173" fontId="64" fillId="0" borderId="0" applyFill="0" applyBorder="0" applyAlignment="0" applyProtection="0"/>
    <xf numFmtId="173" fontId="6" fillId="0" borderId="0" applyFill="0" applyBorder="0" applyAlignment="0" applyProtection="0"/>
    <xf numFmtId="165" fontId="81" fillId="0" borderId="0" applyFont="0" applyFill="0" applyBorder="0" applyAlignment="0" applyProtection="0"/>
    <xf numFmtId="167" fontId="6" fillId="0" borderId="0" applyFill="0" applyBorder="0" applyAlignment="0" applyProtection="0"/>
    <xf numFmtId="173" fontId="64" fillId="0" borderId="0" applyFill="0" applyBorder="0" applyAlignment="0" applyProtection="0"/>
    <xf numFmtId="173" fontId="6" fillId="0" borderId="0" applyFill="0" applyBorder="0" applyAlignment="0" applyProtection="0"/>
    <xf numFmtId="165" fontId="81" fillId="0" borderId="0" applyFont="0" applyFill="0" applyBorder="0" applyAlignment="0" applyProtection="0"/>
    <xf numFmtId="167" fontId="6" fillId="0" borderId="0" applyFill="0" applyBorder="0" applyAlignment="0" applyProtection="0"/>
    <xf numFmtId="173" fontId="64" fillId="0" borderId="0" applyFill="0" applyBorder="0" applyAlignment="0" applyProtection="0"/>
    <xf numFmtId="173" fontId="6" fillId="0" borderId="0" applyFill="0" applyBorder="0" applyAlignment="0" applyProtection="0"/>
    <xf numFmtId="165" fontId="81" fillId="0" borderId="0" applyFont="0" applyFill="0" applyBorder="0" applyAlignment="0" applyProtection="0"/>
    <xf numFmtId="167" fontId="6" fillId="0" borderId="0" applyFill="0" applyBorder="0" applyAlignment="0" applyProtection="0"/>
    <xf numFmtId="173" fontId="64" fillId="0" borderId="0" applyFill="0" applyBorder="0" applyAlignment="0" applyProtection="0"/>
    <xf numFmtId="173" fontId="6" fillId="0" borderId="0" applyFill="0" applyBorder="0" applyAlignment="0" applyProtection="0"/>
    <xf numFmtId="165" fontId="81" fillId="0" borderId="0" applyFont="0" applyFill="0" applyBorder="0" applyAlignment="0" applyProtection="0"/>
    <xf numFmtId="171" fontId="7" fillId="0" borderId="0" applyFill="0" applyBorder="0" applyAlignment="0" applyProtection="0"/>
    <xf numFmtId="0" fontId="7" fillId="0" borderId="0"/>
    <xf numFmtId="0" fontId="7" fillId="0" borderId="0"/>
    <xf numFmtId="178" fontId="21" fillId="0" borderId="0" applyFill="0" applyBorder="0" applyAlignment="0" applyProtection="0"/>
    <xf numFmtId="41" fontId="48"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81" fillId="0" borderId="0" applyFont="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81"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81" fillId="0" borderId="0" applyFont="0" applyFill="0" applyBorder="0" applyAlignment="0" applyProtection="0"/>
    <xf numFmtId="168" fontId="7"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81" fillId="0" borderId="0" applyFont="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81" fillId="0" borderId="0" applyFont="0" applyFill="0" applyBorder="0" applyAlignment="0" applyProtection="0"/>
    <xf numFmtId="172" fontId="31" fillId="0" borderId="0" applyFill="0" applyBorder="0" applyAlignment="0" applyProtection="0"/>
    <xf numFmtId="172" fontId="7" fillId="0" borderId="0" applyFill="0" applyBorder="0" applyAlignment="0" applyProtection="0"/>
    <xf numFmtId="172" fontId="21" fillId="0" borderId="0" applyFill="0" applyBorder="0" applyAlignment="0" applyProtection="0"/>
    <xf numFmtId="168" fontId="7"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81" fillId="0" borderId="0" applyFont="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81" fillId="0" borderId="0" applyFont="0" applyFill="0" applyBorder="0" applyAlignment="0" applyProtection="0"/>
    <xf numFmtId="172" fontId="31" fillId="0" borderId="0" applyFill="0" applyBorder="0" applyAlignment="0" applyProtection="0"/>
    <xf numFmtId="172" fontId="7" fillId="0" borderId="0" applyFill="0" applyBorder="0" applyAlignment="0" applyProtection="0"/>
    <xf numFmtId="172" fontId="21" fillId="0" borderId="0" applyFill="0" applyBorder="0" applyAlignment="0" applyProtection="0"/>
    <xf numFmtId="168" fontId="7"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81" fillId="0" borderId="0" applyFont="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81" fillId="0" borderId="0" applyFont="0" applyFill="0" applyBorder="0" applyAlignment="0" applyProtection="0"/>
    <xf numFmtId="172" fontId="31" fillId="0" borderId="0" applyFill="0" applyBorder="0" applyAlignment="0" applyProtection="0"/>
    <xf numFmtId="172" fontId="7" fillId="0" borderId="0" applyFill="0" applyBorder="0" applyAlignment="0" applyProtection="0"/>
    <xf numFmtId="172" fontId="21" fillId="0" borderId="0" applyFill="0" applyBorder="0" applyAlignment="0" applyProtection="0"/>
    <xf numFmtId="168" fontId="7" fillId="0" borderId="0" applyFill="0" applyBorder="0" applyAlignment="0" applyProtection="0"/>
    <xf numFmtId="172" fontId="31" fillId="0" borderId="0" applyFill="0" applyBorder="0" applyAlignment="0" applyProtection="0"/>
    <xf numFmtId="172" fontId="7" fillId="0" borderId="0" applyFill="0" applyBorder="0" applyAlignment="0" applyProtection="0"/>
    <xf numFmtId="172" fontId="21"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26" fillId="0" borderId="0" applyFont="0" applyFill="0" applyBorder="0" applyAlignment="0" applyProtection="0"/>
    <xf numFmtId="172" fontId="64" fillId="0" borderId="0" applyFill="0" applyBorder="0" applyAlignment="0" applyProtection="0"/>
    <xf numFmtId="164" fontId="29" fillId="0" borderId="0" applyFont="0" applyFill="0" applyBorder="0" applyAlignment="0" applyProtection="0"/>
    <xf numFmtId="172" fontId="6" fillId="0" borderId="0" applyFill="0" applyBorder="0" applyAlignment="0" applyProtection="0"/>
    <xf numFmtId="164" fontId="26" fillId="0" borderId="0" applyFont="0" applyFill="0" applyBorder="0" applyAlignment="0" applyProtection="0"/>
    <xf numFmtId="164" fontId="6" fillId="0" borderId="0" applyFont="0" applyFill="0" applyBorder="0" applyAlignment="0" applyProtection="0"/>
    <xf numFmtId="168" fontId="7" fillId="0" borderId="0" applyFill="0" applyBorder="0" applyAlignment="0" applyProtection="0"/>
    <xf numFmtId="172" fontId="31" fillId="0" borderId="0" applyFill="0" applyBorder="0" applyAlignment="0" applyProtection="0"/>
    <xf numFmtId="172" fontId="7" fillId="0" borderId="0" applyFill="0" applyBorder="0" applyAlignment="0" applyProtection="0"/>
    <xf numFmtId="172" fontId="21" fillId="0" borderId="0" applyFill="0" applyBorder="0" applyAlignment="0" applyProtection="0"/>
    <xf numFmtId="168" fontId="6" fillId="0" borderId="0" applyFill="0" applyBorder="0" applyAlignment="0" applyProtection="0"/>
    <xf numFmtId="164" fontId="6"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 fillId="0" borderId="0" applyFill="0" applyBorder="0" applyAlignment="0" applyProtection="0"/>
    <xf numFmtId="172" fontId="64" fillId="0" borderId="0" applyFill="0" applyBorder="0" applyAlignment="0" applyProtection="0"/>
    <xf numFmtId="164" fontId="2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2" fontId="21" fillId="0" borderId="0" applyFill="0" applyBorder="0" applyAlignment="0" applyProtection="0"/>
    <xf numFmtId="168" fontId="6" fillId="0" borderId="0" applyFill="0" applyBorder="0" applyAlignment="0" applyProtection="0"/>
    <xf numFmtId="164" fontId="6"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 fillId="0" borderId="0" applyFill="0" applyBorder="0" applyAlignment="0" applyProtection="0"/>
    <xf numFmtId="172" fontId="64" fillId="0" borderId="0" applyFill="0" applyBorder="0" applyAlignment="0" applyProtection="0"/>
    <xf numFmtId="164" fontId="2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2" fontId="21" fillId="0" borderId="0" applyFill="0" applyBorder="0" applyAlignment="0" applyProtection="0"/>
    <xf numFmtId="168" fontId="6" fillId="0" borderId="0" applyFill="0" applyBorder="0" applyAlignment="0" applyProtection="0"/>
    <xf numFmtId="164" fontId="6"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 fillId="0" borderId="0" applyFill="0" applyBorder="0" applyAlignment="0" applyProtection="0"/>
    <xf numFmtId="172" fontId="64" fillId="0" borderId="0" applyFill="0" applyBorder="0" applyAlignment="0" applyProtection="0"/>
    <xf numFmtId="164" fontId="2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2" fontId="21" fillId="0" borderId="0" applyFill="0" applyBorder="0" applyAlignment="0" applyProtection="0"/>
    <xf numFmtId="169" fontId="6" fillId="0" borderId="0" applyFill="0" applyBorder="0" applyAlignment="0" applyProtection="0"/>
    <xf numFmtId="168" fontId="6" fillId="0" borderId="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43" fontId="6"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2" fontId="25"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2" fontId="49" fillId="0" borderId="0" applyFill="0" applyBorder="0" applyAlignment="0" applyProtection="0"/>
    <xf numFmtId="43" fontId="48" fillId="0" borderId="0" applyFont="0" applyFill="0" applyBorder="0" applyAlignment="0" applyProtection="0"/>
    <xf numFmtId="168" fontId="6" fillId="0" borderId="0" applyFill="0" applyBorder="0" applyAlignment="0" applyProtection="0"/>
    <xf numFmtId="169" fontId="6" fillId="0" borderId="0" applyFill="0" applyBorder="0" applyAlignment="0" applyProtection="0"/>
    <xf numFmtId="169" fontId="6" fillId="0" borderId="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26" fillId="0" borderId="0" applyFont="0" applyFill="0" applyBorder="0" applyAlignment="0" applyProtection="0"/>
    <xf numFmtId="169" fontId="6"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26"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43" fontId="93"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43" fontId="6" fillId="0" borderId="0" applyFont="0" applyFill="0" applyBorder="0" applyAlignment="0" applyProtection="0"/>
    <xf numFmtId="168" fontId="6" fillId="0" borderId="0" applyFill="0" applyBorder="0" applyAlignment="0" applyProtection="0"/>
    <xf numFmtId="164" fontId="6"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 fillId="0" borderId="0" applyFill="0" applyBorder="0" applyAlignment="0" applyProtection="0"/>
    <xf numFmtId="172" fontId="64" fillId="0" borderId="0" applyFill="0" applyBorder="0" applyAlignment="0" applyProtection="0"/>
    <xf numFmtId="164" fontId="2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2" fontId="21" fillId="0" borderId="0" applyFill="0" applyBorder="0" applyAlignment="0" applyProtection="0"/>
    <xf numFmtId="168" fontId="6" fillId="0" borderId="0" applyFill="0" applyBorder="0" applyAlignment="0" applyProtection="0"/>
    <xf numFmtId="164" fontId="6"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 fillId="0" borderId="0" applyFill="0" applyBorder="0" applyAlignment="0" applyProtection="0"/>
    <xf numFmtId="172" fontId="64" fillId="0" borderId="0" applyFill="0" applyBorder="0" applyAlignment="0" applyProtection="0"/>
    <xf numFmtId="164" fontId="2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2" fontId="21" fillId="0" borderId="0" applyFill="0" applyBorder="0" applyAlignment="0" applyProtection="0"/>
    <xf numFmtId="168" fontId="6" fillId="0" borderId="0" applyFill="0" applyBorder="0" applyAlignment="0" applyProtection="0"/>
    <xf numFmtId="164" fontId="6"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 fillId="0" borderId="0" applyFill="0" applyBorder="0" applyAlignment="0" applyProtection="0"/>
    <xf numFmtId="172" fontId="64" fillId="0" borderId="0" applyFill="0" applyBorder="0" applyAlignment="0" applyProtection="0"/>
    <xf numFmtId="164" fontId="2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2" fontId="21"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2" fontId="25" fillId="0" borderId="0" applyFill="0" applyBorder="0" applyAlignment="0" applyProtection="0"/>
    <xf numFmtId="164" fontId="6" fillId="0" borderId="0" applyFont="0" applyFill="0" applyBorder="0" applyAlignment="0" applyProtection="0"/>
    <xf numFmtId="172" fontId="21" fillId="0" borderId="0" applyFill="0" applyBorder="0" applyAlignment="0" applyProtection="0"/>
    <xf numFmtId="164" fontId="6"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2" fontId="25" fillId="0" borderId="0" applyFill="0" applyBorder="0" applyAlignment="0" applyProtection="0"/>
    <xf numFmtId="164" fontId="6" fillId="0" borderId="0" applyFont="0" applyFill="0" applyBorder="0" applyAlignment="0" applyProtection="0"/>
    <xf numFmtId="172" fontId="21" fillId="0" borderId="0" applyFill="0" applyBorder="0" applyAlignment="0" applyProtection="0"/>
    <xf numFmtId="164" fontId="6"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2" fontId="25" fillId="0" borderId="0" applyFill="0" applyBorder="0" applyAlignment="0" applyProtection="0"/>
    <xf numFmtId="164" fontId="6" fillId="0" borderId="0" applyFont="0" applyFill="0" applyBorder="0" applyAlignment="0" applyProtection="0"/>
    <xf numFmtId="172" fontId="21" fillId="0" borderId="0" applyFill="0" applyBorder="0" applyAlignment="0" applyProtection="0"/>
    <xf numFmtId="164" fontId="6" fillId="0" borderId="0" applyFont="0" applyFill="0" applyBorder="0" applyAlignment="0" applyProtection="0"/>
    <xf numFmtId="168" fontId="25" fillId="0" borderId="0" applyFill="0" applyBorder="0" applyAlignment="0" applyProtection="0"/>
    <xf numFmtId="172" fontId="25" fillId="0" borderId="0" applyFill="0" applyBorder="0" applyAlignment="0" applyProtection="0"/>
    <xf numFmtId="172" fontId="21" fillId="0" borderId="0" applyFill="0" applyBorder="0" applyAlignment="0" applyProtection="0"/>
    <xf numFmtId="168" fontId="25" fillId="0" borderId="0" applyFill="0" applyBorder="0" applyAlignment="0" applyProtection="0"/>
    <xf numFmtId="172" fontId="25" fillId="0" borderId="0" applyFill="0" applyBorder="0" applyAlignment="0" applyProtection="0"/>
    <xf numFmtId="172" fontId="21" fillId="0" borderId="0" applyFill="0" applyBorder="0" applyAlignment="0" applyProtection="0"/>
    <xf numFmtId="168" fontId="25" fillId="0" borderId="0" applyFill="0" applyBorder="0" applyAlignment="0" applyProtection="0"/>
    <xf numFmtId="172" fontId="25" fillId="0" borderId="0" applyFill="0" applyBorder="0" applyAlignment="0" applyProtection="0"/>
    <xf numFmtId="172" fontId="21" fillId="0" borderId="0" applyFill="0" applyBorder="0" applyAlignment="0" applyProtection="0"/>
    <xf numFmtId="168" fontId="25" fillId="0" borderId="0" applyFill="0" applyBorder="0" applyAlignment="0" applyProtection="0"/>
    <xf numFmtId="172" fontId="25" fillId="0" borderId="0" applyFill="0" applyBorder="0" applyAlignment="0" applyProtection="0"/>
    <xf numFmtId="172" fontId="21" fillId="0" borderId="0" applyFill="0" applyBorder="0" applyAlignment="0" applyProtection="0"/>
    <xf numFmtId="169" fontId="6" fillId="0" borderId="0" applyFill="0" applyBorder="0" applyAlignment="0" applyProtection="0"/>
    <xf numFmtId="169" fontId="6" fillId="0" borderId="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2" fontId="7"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43" fontId="48" fillId="0" borderId="0" applyFont="0" applyFill="0" applyBorder="0" applyAlignment="0" applyProtection="0"/>
    <xf numFmtId="170" fontId="25"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81" fillId="0" borderId="0" applyFont="0" applyFill="0" applyBorder="0" applyAlignment="0" applyProtection="0"/>
    <xf numFmtId="170" fontId="25"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81" fillId="0" borderId="0" applyFont="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81" fillId="0" borderId="0" applyFont="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81" fillId="0" borderId="0" applyFont="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81" fillId="0" borderId="0" applyFont="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81" fillId="0" borderId="0" applyFont="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81"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8" fontId="25" fillId="0" borderId="0" applyFill="0" applyBorder="0" applyAlignment="0" applyProtection="0"/>
    <xf numFmtId="172" fontId="25" fillId="0" borderId="0" applyFill="0" applyBorder="0" applyAlignment="0" applyProtection="0"/>
    <xf numFmtId="172" fontId="21"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81" fillId="0" borderId="0" applyFont="0" applyFill="0" applyBorder="0" applyAlignment="0" applyProtection="0"/>
    <xf numFmtId="172" fontId="25" fillId="0" borderId="0" applyFill="0" applyBorder="0" applyAlignment="0" applyProtection="0"/>
    <xf numFmtId="172" fontId="21"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81" fillId="0" borderId="0" applyFont="0" applyFill="0" applyBorder="0" applyAlignment="0" applyProtection="0"/>
    <xf numFmtId="172" fontId="25" fillId="0" borderId="0" applyFill="0" applyBorder="0" applyAlignment="0" applyProtection="0"/>
    <xf numFmtId="164" fontId="26" fillId="0" borderId="0" applyFont="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81" fillId="0" borderId="0" applyFont="0" applyFill="0" applyBorder="0" applyAlignment="0" applyProtection="0"/>
    <xf numFmtId="172" fontId="25" fillId="0" borderId="0" applyFill="0" applyBorder="0" applyAlignment="0" applyProtection="0"/>
    <xf numFmtId="164" fontId="26" fillId="0" borderId="0" applyFont="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81" fillId="0" borderId="0" applyFont="0" applyFill="0" applyBorder="0" applyAlignment="0" applyProtection="0"/>
    <xf numFmtId="172" fontId="25" fillId="0" borderId="0" applyFill="0" applyBorder="0" applyAlignment="0" applyProtection="0"/>
    <xf numFmtId="164" fontId="26" fillId="0" borderId="0" applyFont="0" applyFill="0" applyBorder="0" applyAlignment="0" applyProtection="0"/>
    <xf numFmtId="172" fontId="6" fillId="0" borderId="0" applyFill="0" applyBorder="0" applyAlignment="0" applyProtection="0"/>
    <xf numFmtId="172" fontId="64" fillId="0" borderId="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43" fontId="7"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75" fontId="64" fillId="0" borderId="0" applyFill="0" applyBorder="0" applyAlignment="0" applyProtection="0"/>
    <xf numFmtId="175" fontId="6" fillId="0" borderId="0" applyFill="0" applyBorder="0" applyAlignment="0" applyProtection="0"/>
    <xf numFmtId="43" fontId="6"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72" fontId="64" fillId="0" borderId="0" applyFill="0" applyBorder="0" applyAlignment="0" applyProtection="0"/>
    <xf numFmtId="172" fontId="6" fillId="0" borderId="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81" fillId="0" borderId="0" applyFont="0" applyFill="0" applyBorder="0" applyAlignment="0" applyProtection="0"/>
    <xf numFmtId="168" fontId="6" fillId="0" borderId="0" applyFill="0" applyBorder="0" applyAlignment="0" applyProtection="0"/>
    <xf numFmtId="172" fontId="64" fillId="0" borderId="0" applyFill="0" applyBorder="0" applyAlignment="0" applyProtection="0"/>
    <xf numFmtId="172" fontId="6" fillId="0" borderId="0" applyFill="0" applyBorder="0" applyAlignment="0" applyProtection="0"/>
    <xf numFmtId="164" fontId="81" fillId="0" borderId="0" applyFont="0" applyFill="0" applyBorder="0" applyAlignment="0" applyProtection="0"/>
    <xf numFmtId="168" fontId="6" fillId="0" borderId="0" applyFill="0" applyBorder="0" applyAlignment="0" applyProtection="0"/>
    <xf numFmtId="0" fontId="7" fillId="0" borderId="0"/>
    <xf numFmtId="172" fontId="6" fillId="0" borderId="0" applyFill="0" applyBorder="0" applyAlignment="0" applyProtection="0"/>
    <xf numFmtId="164" fontId="81" fillId="0" borderId="0" applyFont="0" applyFill="0" applyBorder="0" applyAlignment="0" applyProtection="0"/>
    <xf numFmtId="168" fontId="6" fillId="0" borderId="0" applyFill="0" applyBorder="0" applyAlignment="0" applyProtection="0"/>
    <xf numFmtId="0" fontId="7" fillId="0" borderId="0"/>
    <xf numFmtId="0" fontId="7" fillId="0" borderId="0"/>
    <xf numFmtId="164" fontId="81" fillId="0" borderId="0" applyFont="0" applyFill="0" applyBorder="0" applyAlignment="0" applyProtection="0"/>
    <xf numFmtId="168" fontId="6" fillId="0" borderId="0" applyFill="0" applyBorder="0" applyAlignment="0" applyProtection="0"/>
    <xf numFmtId="0" fontId="7" fillId="0" borderId="0"/>
    <xf numFmtId="0" fontId="7" fillId="0" borderId="0"/>
    <xf numFmtId="164" fontId="81" fillId="0" borderId="0" applyFont="0" applyFill="0" applyBorder="0" applyAlignment="0" applyProtection="0"/>
    <xf numFmtId="168" fontId="6" fillId="0" borderId="0" applyFill="0" applyBorder="0" applyAlignment="0" applyProtection="0"/>
    <xf numFmtId="0" fontId="7" fillId="0" borderId="0"/>
    <xf numFmtId="0" fontId="7" fillId="0" borderId="0"/>
    <xf numFmtId="164" fontId="81" fillId="0" borderId="0" applyFont="0" applyFill="0" applyBorder="0" applyAlignment="0" applyProtection="0"/>
    <xf numFmtId="168" fontId="6" fillId="0" borderId="0" applyFill="0" applyBorder="0" applyAlignment="0" applyProtection="0"/>
    <xf numFmtId="0" fontId="7" fillId="0" borderId="0"/>
    <xf numFmtId="0" fontId="7" fillId="0" borderId="0"/>
    <xf numFmtId="164" fontId="81"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0" fontId="7" fillId="0" borderId="0"/>
    <xf numFmtId="0" fontId="7" fillId="0" borderId="0"/>
    <xf numFmtId="164" fontId="6" fillId="0" borderId="0" applyFont="0" applyFill="0" applyBorder="0" applyAlignment="0" applyProtection="0"/>
    <xf numFmtId="0" fontId="7" fillId="0" borderId="0"/>
    <xf numFmtId="0" fontId="7" fillId="0" borderId="0"/>
    <xf numFmtId="164" fontId="6" fillId="0" borderId="0" applyFont="0" applyFill="0" applyBorder="0" applyAlignment="0" applyProtection="0"/>
    <xf numFmtId="0" fontId="7" fillId="0" borderId="0"/>
    <xf numFmtId="0" fontId="7"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0" fontId="7" fillId="0" borderId="0"/>
    <xf numFmtId="0" fontId="7" fillId="0" borderId="0"/>
    <xf numFmtId="164" fontId="6" fillId="0" borderId="0" applyFont="0" applyFill="0" applyBorder="0" applyAlignment="0" applyProtection="0"/>
    <xf numFmtId="0" fontId="7" fillId="0" borderId="0"/>
    <xf numFmtId="0" fontId="7" fillId="0" borderId="0"/>
    <xf numFmtId="164" fontId="6" fillId="0" borderId="0" applyFont="0" applyFill="0" applyBorder="0" applyAlignment="0" applyProtection="0"/>
    <xf numFmtId="0" fontId="7" fillId="0" borderId="0"/>
    <xf numFmtId="0" fontId="7"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0" fontId="7" fillId="0" borderId="0"/>
    <xf numFmtId="0" fontId="7" fillId="0" borderId="0"/>
    <xf numFmtId="172" fontId="21"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0" fontId="7" fillId="0" borderId="0"/>
    <xf numFmtId="0" fontId="7" fillId="0" borderId="0"/>
    <xf numFmtId="164" fontId="6" fillId="0" borderId="0" applyFont="0" applyFill="0" applyBorder="0" applyAlignment="0" applyProtection="0"/>
    <xf numFmtId="0" fontId="7" fillId="0" borderId="0"/>
    <xf numFmtId="0" fontId="7" fillId="0" borderId="0"/>
    <xf numFmtId="164" fontId="6" fillId="0" borderId="0" applyFont="0" applyFill="0" applyBorder="0" applyAlignment="0" applyProtection="0"/>
    <xf numFmtId="0" fontId="7" fillId="0" borderId="0"/>
    <xf numFmtId="0" fontId="7" fillId="0" borderId="0"/>
    <xf numFmtId="164" fontId="6" fillId="0" borderId="0" applyFont="0" applyFill="0" applyBorder="0" applyAlignment="0" applyProtection="0"/>
    <xf numFmtId="168" fontId="7" fillId="0" borderId="0" applyFill="0" applyBorder="0" applyAlignment="0" applyProtection="0"/>
    <xf numFmtId="0" fontId="7" fillId="0" borderId="0"/>
    <xf numFmtId="0" fontId="7" fillId="0" borderId="0"/>
    <xf numFmtId="172" fontId="21"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0" fontId="7" fillId="0" borderId="0"/>
    <xf numFmtId="0" fontId="7" fillId="0" borderId="0"/>
    <xf numFmtId="164" fontId="81" fillId="0" borderId="0" applyFont="0" applyFill="0" applyBorder="0" applyAlignment="0" applyProtection="0"/>
    <xf numFmtId="168" fontId="6" fillId="0" borderId="0" applyFill="0" applyBorder="0" applyAlignment="0" applyProtection="0"/>
    <xf numFmtId="0" fontId="7" fillId="0" borderId="0"/>
    <xf numFmtId="0" fontId="7" fillId="0" borderId="0"/>
    <xf numFmtId="164" fontId="81" fillId="0" borderId="0" applyFont="0" applyFill="0" applyBorder="0" applyAlignment="0" applyProtection="0"/>
    <xf numFmtId="0" fontId="7" fillId="0" borderId="0"/>
    <xf numFmtId="0" fontId="7" fillId="0" borderId="0"/>
    <xf numFmtId="164" fontId="81" fillId="0" borderId="0" applyFont="0" applyFill="0" applyBorder="0" applyAlignment="0" applyProtection="0"/>
    <xf numFmtId="168" fontId="7" fillId="0" borderId="0" applyFill="0" applyBorder="0" applyAlignment="0" applyProtection="0"/>
    <xf numFmtId="168" fontId="6" fillId="0" borderId="0" applyFill="0" applyBorder="0" applyAlignment="0" applyProtection="0"/>
    <xf numFmtId="0" fontId="7" fillId="0" borderId="0"/>
    <xf numFmtId="0" fontId="7" fillId="0" borderId="0"/>
    <xf numFmtId="164" fontId="81" fillId="0" borderId="0" applyFont="0" applyFill="0" applyBorder="0" applyAlignment="0" applyProtection="0"/>
    <xf numFmtId="168" fontId="6" fillId="0" borderId="0" applyFill="0" applyBorder="0" applyAlignment="0" applyProtection="0"/>
    <xf numFmtId="0" fontId="7" fillId="0" borderId="0"/>
    <xf numFmtId="0" fontId="7" fillId="0" borderId="0"/>
    <xf numFmtId="164" fontId="81" fillId="0" borderId="0" applyFont="0" applyFill="0" applyBorder="0" applyAlignment="0" applyProtection="0"/>
    <xf numFmtId="0" fontId="7" fillId="0" borderId="0"/>
    <xf numFmtId="0" fontId="7" fillId="0" borderId="0"/>
    <xf numFmtId="172" fontId="21" fillId="0" borderId="0" applyFill="0" applyBorder="0" applyAlignment="0" applyProtection="0"/>
    <xf numFmtId="168" fontId="7" fillId="0" borderId="0" applyFill="0" applyBorder="0" applyAlignment="0" applyProtection="0"/>
    <xf numFmtId="168" fontId="6" fillId="0" borderId="0" applyFill="0" applyBorder="0" applyAlignment="0" applyProtection="0"/>
    <xf numFmtId="0" fontId="7" fillId="0" borderId="0"/>
    <xf numFmtId="0" fontId="7" fillId="0" borderId="0"/>
    <xf numFmtId="164" fontId="81" fillId="0" borderId="0" applyFont="0" applyFill="0" applyBorder="0" applyAlignment="0" applyProtection="0"/>
    <xf numFmtId="168" fontId="6" fillId="0" borderId="0" applyFill="0" applyBorder="0" applyAlignment="0" applyProtection="0"/>
    <xf numFmtId="0" fontId="7" fillId="0" borderId="0"/>
    <xf numFmtId="0" fontId="7" fillId="0" borderId="0"/>
    <xf numFmtId="164" fontId="81" fillId="0" borderId="0" applyFont="0" applyFill="0" applyBorder="0" applyAlignment="0" applyProtection="0"/>
    <xf numFmtId="0" fontId="7" fillId="0" borderId="0"/>
    <xf numFmtId="0" fontId="7" fillId="0" borderId="0"/>
    <xf numFmtId="172" fontId="21" fillId="0" borderId="0" applyFill="0" applyBorder="0" applyAlignment="0" applyProtection="0"/>
    <xf numFmtId="0" fontId="41" fillId="13" borderId="1" applyNumberFormat="0" applyAlignment="0" applyProtection="0"/>
    <xf numFmtId="0" fontId="7" fillId="0" borderId="0"/>
    <xf numFmtId="0" fontId="7" fillId="0" borderId="0"/>
    <xf numFmtId="0" fontId="41" fillId="10" borderId="1" applyNumberFormat="0" applyAlignment="0" applyProtection="0"/>
    <xf numFmtId="0" fontId="7" fillId="0" borderId="0"/>
    <xf numFmtId="0" fontId="41" fillId="14" borderId="1" applyNumberFormat="0" applyAlignment="0" applyProtection="0"/>
    <xf numFmtId="0" fontId="46" fillId="0" borderId="20" applyNumberFormat="0" applyFill="0" applyAlignment="0" applyProtection="0"/>
    <xf numFmtId="0" fontId="7" fillId="0" borderId="0"/>
    <xf numFmtId="0" fontId="7" fillId="0" borderId="0"/>
    <xf numFmtId="0" fontId="47" fillId="0" borderId="0" applyNumberFormat="0" applyFill="0" applyBorder="0" applyAlignment="0" applyProtection="0"/>
    <xf numFmtId="0" fontId="7" fillId="0" borderId="0"/>
    <xf numFmtId="0" fontId="47" fillId="0" borderId="0" applyNumberFormat="0" applyFill="0" applyBorder="0" applyAlignment="0" applyProtection="0"/>
    <xf numFmtId="0" fontId="7" fillId="0" borderId="0"/>
    <xf numFmtId="0" fontId="47" fillId="0" borderId="0" applyNumberFormat="0" applyFill="0" applyBorder="0" applyAlignment="0" applyProtection="0"/>
    <xf numFmtId="0" fontId="7" fillId="0" borderId="0"/>
    <xf numFmtId="0" fontId="47" fillId="0" borderId="0" applyNumberFormat="0" applyFill="0" applyBorder="0" applyAlignment="0" applyProtection="0"/>
    <xf numFmtId="0" fontId="7" fillId="0" borderId="0"/>
    <xf numFmtId="0" fontId="47" fillId="0" borderId="0" applyNumberFormat="0" applyFill="0" applyBorder="0" applyAlignment="0" applyProtection="0"/>
    <xf numFmtId="0" fontId="7" fillId="0" borderId="0"/>
    <xf numFmtId="0" fontId="47" fillId="0" borderId="0" applyNumberFormat="0" applyFill="0" applyBorder="0" applyAlignment="0" applyProtection="0"/>
    <xf numFmtId="0" fontId="127" fillId="0" borderId="0"/>
    <xf numFmtId="0" fontId="127" fillId="0" borderId="0"/>
    <xf numFmtId="0" fontId="26" fillId="0" borderId="0"/>
    <xf numFmtId="172" fontId="25" fillId="0" borderId="0" applyFill="0" applyBorder="0" applyAlignment="0" applyProtection="0"/>
    <xf numFmtId="0" fontId="26" fillId="0" borderId="0"/>
    <xf numFmtId="0" fontId="5" fillId="0" borderId="0"/>
    <xf numFmtId="0" fontId="7" fillId="0" borderId="0">
      <alignment vertical="top"/>
    </xf>
    <xf numFmtId="0" fontId="5" fillId="0" borderId="0"/>
    <xf numFmtId="0" fontId="5" fillId="63" borderId="76" applyNumberFormat="0" applyFont="0" applyAlignment="0" applyProtection="0"/>
    <xf numFmtId="179" fontId="138" fillId="0" borderId="0" applyBorder="0" applyProtection="0">
      <alignment horizontal="right" vertical="top" wrapText="1"/>
    </xf>
    <xf numFmtId="0" fontId="139" fillId="0" borderId="0"/>
    <xf numFmtId="0" fontId="140" fillId="0" borderId="0" applyNumberFormat="0" applyFill="0" applyBorder="0" applyAlignment="0" applyProtection="0"/>
    <xf numFmtId="0" fontId="139" fillId="63" borderId="76" applyNumberFormat="0" applyFont="0" applyAlignment="0" applyProtection="0"/>
    <xf numFmtId="41" fontId="7" fillId="0" borderId="0" applyFill="0" applyBorder="0" applyAlignment="0" applyProtection="0"/>
    <xf numFmtId="0" fontId="6" fillId="0" borderId="0"/>
    <xf numFmtId="0" fontId="26" fillId="0" borderId="0"/>
    <xf numFmtId="0" fontId="21" fillId="0" borderId="0">
      <alignment vertical="center"/>
    </xf>
    <xf numFmtId="0" fontId="26" fillId="0" borderId="0"/>
    <xf numFmtId="0" fontId="4" fillId="0" borderId="0"/>
    <xf numFmtId="0" fontId="7" fillId="0" borderId="0"/>
    <xf numFmtId="0" fontId="26" fillId="0" borderId="0"/>
    <xf numFmtId="0" fontId="26" fillId="0" borderId="0"/>
    <xf numFmtId="0" fontId="26" fillId="0" borderId="0"/>
    <xf numFmtId="0" fontId="7" fillId="0" borderId="0"/>
    <xf numFmtId="0" fontId="7" fillId="0" borderId="0"/>
    <xf numFmtId="0" fontId="7" fillId="0" borderId="0"/>
    <xf numFmtId="0" fontId="25" fillId="0" borderId="0"/>
    <xf numFmtId="0" fontId="25" fillId="0" borderId="0"/>
    <xf numFmtId="0" fontId="7" fillId="0" borderId="0"/>
    <xf numFmtId="0" fontId="7" fillId="0" borderId="0"/>
    <xf numFmtId="0" fontId="7" fillId="0" borderId="0"/>
    <xf numFmtId="0" fontId="7" fillId="0" borderId="0"/>
    <xf numFmtId="165" fontId="7" fillId="0" borderId="0" applyFont="0" applyFill="0" applyBorder="0" applyAlignment="0" applyProtection="0"/>
    <xf numFmtId="0" fontId="7" fillId="0" borderId="0"/>
    <xf numFmtId="212" fontId="7" fillId="0" borderId="0" applyFill="0">
      <alignment horizontal="left" vertical="top" wrapText="1"/>
    </xf>
    <xf numFmtId="0" fontId="6" fillId="0" borderId="0"/>
    <xf numFmtId="0" fontId="7" fillId="0" borderId="0">
      <alignment vertical="center"/>
    </xf>
    <xf numFmtId="0" fontId="7" fillId="0" borderId="0">
      <alignment vertical="center"/>
    </xf>
    <xf numFmtId="0" fontId="7" fillId="0" borderId="0">
      <alignment vertical="center"/>
    </xf>
    <xf numFmtId="0" fontId="6" fillId="0" borderId="0"/>
    <xf numFmtId="0" fontId="7" fillId="0" borderId="0">
      <alignment vertical="center"/>
    </xf>
    <xf numFmtId="0" fontId="192" fillId="0" borderId="0"/>
    <xf numFmtId="0" fontId="6" fillId="0" borderId="0"/>
    <xf numFmtId="0" fontId="26" fillId="0" borderId="0"/>
    <xf numFmtId="0" fontId="7" fillId="0" borderId="0"/>
    <xf numFmtId="0" fontId="7" fillId="0" borderId="0"/>
    <xf numFmtId="0" fontId="6" fillId="0" borderId="0"/>
    <xf numFmtId="0" fontId="7" fillId="0" borderId="0">
      <alignment vertical="top"/>
    </xf>
    <xf numFmtId="0" fontId="3" fillId="0" borderId="0"/>
    <xf numFmtId="165" fontId="29" fillId="0" borderId="0" applyFont="0" applyFill="0" applyBorder="0" applyAlignment="0" applyProtection="0"/>
    <xf numFmtId="177" fontId="197" fillId="0" borderId="0"/>
    <xf numFmtId="177" fontId="197" fillId="0" borderId="0"/>
    <xf numFmtId="165" fontId="29" fillId="0" borderId="0" applyFont="0" applyFill="0" applyBorder="0" applyAlignment="0" applyProtection="0"/>
    <xf numFmtId="177" fontId="197" fillId="0" borderId="0"/>
    <xf numFmtId="165" fontId="29" fillId="0" borderId="0" applyFont="0" applyFill="0" applyBorder="0" applyAlignment="0" applyProtection="0"/>
    <xf numFmtId="177" fontId="197" fillId="0" borderId="0"/>
    <xf numFmtId="0" fontId="6" fillId="0" borderId="0"/>
    <xf numFmtId="0" fontId="73" fillId="0" borderId="0"/>
    <xf numFmtId="0" fontId="6" fillId="0" borderId="0"/>
    <xf numFmtId="0" fontId="7" fillId="0" borderId="0">
      <alignment vertical="top"/>
    </xf>
    <xf numFmtId="165" fontId="29" fillId="0" borderId="0" applyFont="0" applyFill="0" applyBorder="0" applyAlignment="0" applyProtection="0"/>
    <xf numFmtId="0" fontId="6" fillId="0" borderId="0"/>
    <xf numFmtId="177" fontId="197" fillId="0" borderId="0"/>
    <xf numFmtId="0" fontId="21" fillId="0" borderId="0"/>
    <xf numFmtId="179" fontId="203" fillId="0" borderId="0"/>
    <xf numFmtId="0" fontId="7" fillId="0" borderId="0"/>
    <xf numFmtId="0" fontId="6" fillId="78" borderId="0" applyNumberFormat="0" applyBorder="0" applyAlignment="0" applyProtection="0"/>
    <xf numFmtId="0" fontId="6" fillId="4" borderId="0" applyNumberFormat="0" applyBorder="0" applyAlignment="0" applyProtection="0"/>
    <xf numFmtId="0" fontId="6" fillId="79" borderId="0" applyNumberFormat="0" applyBorder="0" applyAlignment="0" applyProtection="0"/>
    <xf numFmtId="0" fontId="6" fillId="80" borderId="0" applyNumberFormat="0" applyBorder="0" applyAlignment="0" applyProtection="0"/>
    <xf numFmtId="0" fontId="6" fillId="81" borderId="0" applyNumberFormat="0" applyBorder="0" applyAlignment="0" applyProtection="0"/>
    <xf numFmtId="0" fontId="6" fillId="12" borderId="0" applyNumberFormat="0" applyBorder="0" applyAlignment="0" applyProtection="0"/>
    <xf numFmtId="184" fontId="6" fillId="2" borderId="0" applyBorder="0" applyProtection="0">
      <alignment horizontal="left" vertical="top" wrapText="1"/>
    </xf>
    <xf numFmtId="184" fontId="6" fillId="2" borderId="0" applyBorder="0" applyProtection="0">
      <alignment horizontal="left" vertical="top" wrapText="1"/>
    </xf>
    <xf numFmtId="199" fontId="49" fillId="82" borderId="0" applyBorder="0" applyAlignment="0" applyProtection="0"/>
    <xf numFmtId="0" fontId="6" fillId="78" borderId="0" applyNumberFormat="0" applyBorder="0" applyAlignment="0" applyProtection="0"/>
    <xf numFmtId="0" fontId="6" fillId="78" borderId="0" applyNumberFormat="0" applyBorder="0" applyAlignment="0" applyProtection="0"/>
    <xf numFmtId="199" fontId="49" fillId="5" borderId="0" applyBorder="0" applyAlignment="0" applyProtection="0"/>
    <xf numFmtId="198" fontId="49" fillId="5" borderId="0" applyBorder="0" applyAlignment="0" applyProtection="0"/>
    <xf numFmtId="184" fontId="6" fillId="5" borderId="0" applyBorder="0" applyProtection="0">
      <alignment horizontal="left" vertical="top" wrapText="1"/>
    </xf>
    <xf numFmtId="184" fontId="6" fillId="5" borderId="0" applyBorder="0" applyProtection="0">
      <alignment horizontal="left" vertical="top" wrapText="1"/>
    </xf>
    <xf numFmtId="199" fontId="49" fillId="5" borderId="0" applyBorder="0" applyAlignment="0" applyProtection="0"/>
    <xf numFmtId="0" fontId="6" fillId="4" borderId="0" applyNumberFormat="0" applyBorder="0" applyAlignment="0" applyProtection="0"/>
    <xf numFmtId="0" fontId="6" fillId="4" borderId="0" applyNumberFormat="0" applyBorder="0" applyAlignment="0" applyProtection="0"/>
    <xf numFmtId="184" fontId="6" fillId="7" borderId="0" applyBorder="0" applyProtection="0">
      <alignment horizontal="left" vertical="top" wrapText="1"/>
    </xf>
    <xf numFmtId="184" fontId="6" fillId="7" borderId="0" applyBorder="0" applyProtection="0">
      <alignment horizontal="left" vertical="top" wrapText="1"/>
    </xf>
    <xf numFmtId="199" fontId="49" fillId="7" borderId="0" applyBorder="0" applyAlignment="0" applyProtection="0"/>
    <xf numFmtId="0" fontId="6" fillId="79" borderId="0" applyNumberFormat="0" applyBorder="0" applyAlignment="0" applyProtection="0"/>
    <xf numFmtId="0" fontId="6" fillId="79" borderId="0" applyNumberFormat="0" applyBorder="0" applyAlignment="0" applyProtection="0"/>
    <xf numFmtId="184" fontId="6" fillId="8" borderId="0" applyBorder="0" applyProtection="0">
      <alignment horizontal="left" vertical="top" wrapText="1"/>
    </xf>
    <xf numFmtId="184" fontId="6" fillId="8" borderId="0" applyBorder="0" applyProtection="0">
      <alignment horizontal="left" vertical="top" wrapText="1"/>
    </xf>
    <xf numFmtId="199" fontId="49" fillId="8" borderId="0" applyBorder="0" applyAlignment="0" applyProtection="0"/>
    <xf numFmtId="0" fontId="6" fillId="80" borderId="0" applyNumberFormat="0" applyBorder="0" applyAlignment="0" applyProtection="0"/>
    <xf numFmtId="0" fontId="6" fillId="80" borderId="0" applyNumberFormat="0" applyBorder="0" applyAlignment="0" applyProtection="0"/>
    <xf numFmtId="184" fontId="6" fillId="10" borderId="0" applyBorder="0" applyProtection="0">
      <alignment horizontal="left" vertical="top" wrapText="1"/>
    </xf>
    <xf numFmtId="184" fontId="6" fillId="10" borderId="0" applyBorder="0" applyProtection="0">
      <alignment horizontal="left" vertical="top" wrapText="1"/>
    </xf>
    <xf numFmtId="199" fontId="49" fillId="10" borderId="0" applyBorder="0" applyAlignment="0" applyProtection="0"/>
    <xf numFmtId="0" fontId="6" fillId="81" borderId="0" applyNumberFormat="0" applyBorder="0" applyAlignment="0" applyProtection="0"/>
    <xf numFmtId="0" fontId="6" fillId="81" borderId="0" applyNumberFormat="0" applyBorder="0" applyAlignment="0" applyProtection="0"/>
    <xf numFmtId="184" fontId="6" fillId="13" borderId="0" applyBorder="0" applyProtection="0">
      <alignment horizontal="left" vertical="top" wrapText="1"/>
    </xf>
    <xf numFmtId="184" fontId="6" fillId="13" borderId="0" applyBorder="0" applyProtection="0">
      <alignment horizontal="left" vertical="top" wrapText="1"/>
    </xf>
    <xf numFmtId="199" fontId="49" fillId="83" borderId="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84" borderId="0" applyNumberFormat="0" applyBorder="0" applyAlignment="0" applyProtection="0"/>
    <xf numFmtId="0" fontId="6" fillId="85" borderId="0" applyNumberFormat="0" applyBorder="0" applyAlignment="0" applyProtection="0"/>
    <xf numFmtId="0" fontId="6" fillId="86" borderId="0" applyNumberFormat="0" applyBorder="0" applyAlignment="0" applyProtection="0"/>
    <xf numFmtId="0" fontId="6" fillId="80" borderId="0" applyNumberFormat="0" applyBorder="0" applyAlignment="0" applyProtection="0"/>
    <xf numFmtId="0" fontId="6" fillId="84" borderId="0" applyNumberFormat="0" applyBorder="0" applyAlignment="0" applyProtection="0"/>
    <xf numFmtId="0" fontId="6" fillId="87" borderId="0" applyNumberFormat="0" applyBorder="0" applyAlignment="0" applyProtection="0"/>
    <xf numFmtId="184" fontId="6" fillId="15" borderId="0" applyBorder="0" applyProtection="0">
      <alignment horizontal="left" vertical="top" wrapText="1"/>
    </xf>
    <xf numFmtId="184" fontId="6" fillId="15" borderId="0" applyBorder="0" applyProtection="0">
      <alignment horizontal="left" vertical="top" wrapText="1"/>
    </xf>
    <xf numFmtId="199" fontId="49" fillId="88" borderId="0" applyBorder="0" applyAlignment="0" applyProtection="0"/>
    <xf numFmtId="0" fontId="6" fillId="84" borderId="0" applyNumberFormat="0" applyBorder="0" applyAlignment="0" applyProtection="0"/>
    <xf numFmtId="0" fontId="6" fillId="84" borderId="0" applyNumberFormat="0" applyBorder="0" applyAlignment="0" applyProtection="0"/>
    <xf numFmtId="199" fontId="49" fillId="17" borderId="0" applyBorder="0" applyAlignment="0" applyProtection="0"/>
    <xf numFmtId="198" fontId="49" fillId="17" borderId="0" applyBorder="0" applyAlignment="0" applyProtection="0"/>
    <xf numFmtId="184" fontId="6" fillId="17" borderId="0" applyBorder="0" applyProtection="0">
      <alignment horizontal="left" vertical="top" wrapText="1"/>
    </xf>
    <xf numFmtId="184" fontId="6" fillId="17" borderId="0" applyBorder="0" applyProtection="0">
      <alignment horizontal="left" vertical="top" wrapText="1"/>
    </xf>
    <xf numFmtId="199" fontId="49" fillId="17" borderId="0" applyBorder="0" applyAlignment="0" applyProtection="0"/>
    <xf numFmtId="0" fontId="6" fillId="85" borderId="0" applyNumberFormat="0" applyBorder="0" applyAlignment="0" applyProtection="0"/>
    <xf numFmtId="0" fontId="6" fillId="85" borderId="0" applyNumberFormat="0" applyBorder="0" applyAlignment="0" applyProtection="0"/>
    <xf numFmtId="199" fontId="49" fillId="22" borderId="0" applyBorder="0" applyAlignment="0" applyProtection="0"/>
    <xf numFmtId="198" fontId="49" fillId="22" borderId="0" applyBorder="0" applyAlignment="0" applyProtection="0"/>
    <xf numFmtId="184" fontId="6" fillId="22" borderId="0" applyBorder="0" applyProtection="0">
      <alignment horizontal="left" vertical="top" wrapText="1"/>
    </xf>
    <xf numFmtId="184" fontId="6" fillId="22" borderId="0" applyBorder="0" applyProtection="0">
      <alignment horizontal="left" vertical="top" wrapText="1"/>
    </xf>
    <xf numFmtId="199" fontId="49" fillId="22" borderId="0" applyBorder="0" applyAlignment="0" applyProtection="0"/>
    <xf numFmtId="0" fontId="6" fillId="86" borderId="0" applyNumberFormat="0" applyBorder="0" applyAlignment="0" applyProtection="0"/>
    <xf numFmtId="0" fontId="6" fillId="86" borderId="0" applyNumberFormat="0" applyBorder="0" applyAlignment="0" applyProtection="0"/>
    <xf numFmtId="184" fontId="6" fillId="8" borderId="0" applyBorder="0" applyProtection="0">
      <alignment horizontal="left" vertical="top" wrapText="1"/>
    </xf>
    <xf numFmtId="184" fontId="6" fillId="8" borderId="0" applyBorder="0" applyProtection="0">
      <alignment horizontal="left" vertical="top" wrapText="1"/>
    </xf>
    <xf numFmtId="199" fontId="49" fillId="8" borderId="0" applyBorder="0" applyAlignment="0" applyProtection="0"/>
    <xf numFmtId="0" fontId="6" fillId="80" borderId="0" applyNumberFormat="0" applyBorder="0" applyAlignment="0" applyProtection="0"/>
    <xf numFmtId="0" fontId="6" fillId="80" borderId="0" applyNumberFormat="0" applyBorder="0" applyAlignment="0" applyProtection="0"/>
    <xf numFmtId="184" fontId="6" fillId="15" borderId="0" applyBorder="0" applyProtection="0">
      <alignment horizontal="left" vertical="top" wrapText="1"/>
    </xf>
    <xf numFmtId="184" fontId="6" fillId="15" borderId="0" applyBorder="0" applyProtection="0">
      <alignment horizontal="left" vertical="top" wrapText="1"/>
    </xf>
    <xf numFmtId="199" fontId="49" fillId="88" borderId="0" applyBorder="0" applyAlignment="0" applyProtection="0"/>
    <xf numFmtId="0" fontId="6" fillId="84" borderId="0" applyNumberFormat="0" applyBorder="0" applyAlignment="0" applyProtection="0"/>
    <xf numFmtId="0" fontId="6" fillId="84" borderId="0" applyNumberFormat="0" applyBorder="0" applyAlignment="0" applyProtection="0"/>
    <xf numFmtId="184" fontId="6" fillId="23" borderId="0" applyBorder="0" applyProtection="0">
      <alignment horizontal="left" vertical="top" wrapText="1"/>
    </xf>
    <xf numFmtId="184" fontId="6" fillId="23" borderId="0" applyBorder="0" applyProtection="0">
      <alignment horizontal="left" vertical="top" wrapText="1"/>
    </xf>
    <xf numFmtId="199" fontId="49" fillId="23" borderId="0" applyBorder="0" applyAlignment="0" applyProtection="0"/>
    <xf numFmtId="0" fontId="6" fillId="87" borderId="0" applyNumberFormat="0" applyBorder="0" applyAlignment="0" applyProtection="0"/>
    <xf numFmtId="0" fontId="6" fillId="87" borderId="0" applyNumberFormat="0" applyBorder="0" applyAlignment="0" applyProtection="0"/>
    <xf numFmtId="0" fontId="32" fillId="89" borderId="0" applyNumberFormat="0" applyBorder="0" applyAlignment="0" applyProtection="0"/>
    <xf numFmtId="0" fontId="32" fillId="89" borderId="0" applyNumberFormat="0" applyBorder="0" applyAlignment="0" applyProtection="0"/>
    <xf numFmtId="0" fontId="32" fillId="85" borderId="0" applyNumberFormat="0" applyBorder="0" applyAlignment="0" applyProtection="0"/>
    <xf numFmtId="0" fontId="32" fillId="85" borderId="0" applyNumberFormat="0" applyBorder="0" applyAlignment="0" applyProtection="0"/>
    <xf numFmtId="0" fontId="32" fillId="86" borderId="0" applyNumberFormat="0" applyBorder="0" applyAlignment="0" applyProtection="0"/>
    <xf numFmtId="0" fontId="32" fillId="86"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90" borderId="0" applyNumberFormat="0" applyBorder="0" applyAlignment="0" applyProtection="0"/>
    <xf numFmtId="184" fontId="32" fillId="27" borderId="0" applyBorder="0" applyProtection="0">
      <alignment horizontal="left" vertical="top" wrapText="1"/>
    </xf>
    <xf numFmtId="199" fontId="210" fillId="27" borderId="0" applyBorder="0" applyAlignment="0" applyProtection="0"/>
    <xf numFmtId="0" fontId="32" fillId="89" borderId="0" applyNumberFormat="0" applyBorder="0" applyAlignment="0" applyProtection="0"/>
    <xf numFmtId="184" fontId="32" fillId="17" borderId="0" applyBorder="0" applyProtection="0">
      <alignment horizontal="left" vertical="top" wrapText="1"/>
    </xf>
    <xf numFmtId="199" fontId="210" fillId="17" borderId="0" applyBorder="0" applyAlignment="0" applyProtection="0"/>
    <xf numFmtId="0" fontId="32" fillId="85" borderId="0" applyNumberFormat="0" applyBorder="0" applyAlignment="0" applyProtection="0"/>
    <xf numFmtId="184" fontId="32" fillId="22" borderId="0" applyBorder="0" applyProtection="0">
      <alignment horizontal="left" vertical="top" wrapText="1"/>
    </xf>
    <xf numFmtId="199" fontId="210" fillId="22" borderId="0" applyBorder="0" applyAlignment="0" applyProtection="0"/>
    <xf numFmtId="0" fontId="32" fillId="86" borderId="0" applyNumberFormat="0" applyBorder="0" applyAlignment="0" applyProtection="0"/>
    <xf numFmtId="184" fontId="32" fillId="29" borderId="0" applyBorder="0" applyProtection="0">
      <alignment horizontal="left" vertical="top" wrapText="1"/>
    </xf>
    <xf numFmtId="199" fontId="210" fillId="29" borderId="0" applyBorder="0" applyAlignment="0" applyProtection="0"/>
    <xf numFmtId="0" fontId="32" fillId="28" borderId="0" applyNumberFormat="0" applyBorder="0" applyAlignment="0" applyProtection="0"/>
    <xf numFmtId="184" fontId="32" fillId="31" borderId="0" applyBorder="0" applyProtection="0">
      <alignment horizontal="left" vertical="top" wrapText="1"/>
    </xf>
    <xf numFmtId="199" fontId="210" fillId="31" borderId="0" applyBorder="0" applyAlignment="0" applyProtection="0"/>
    <xf numFmtId="0" fontId="32" fillId="30" borderId="0" applyNumberFormat="0" applyBorder="0" applyAlignment="0" applyProtection="0"/>
    <xf numFmtId="199" fontId="210" fillId="32" borderId="0" applyBorder="0" applyAlignment="0" applyProtection="0"/>
    <xf numFmtId="198" fontId="210" fillId="32" borderId="0" applyBorder="0" applyAlignment="0" applyProtection="0"/>
    <xf numFmtId="184" fontId="32" fillId="32" borderId="0" applyBorder="0" applyProtection="0">
      <alignment horizontal="left" vertical="top" wrapText="1"/>
    </xf>
    <xf numFmtId="199" fontId="210" fillId="32" borderId="0" applyBorder="0" applyAlignment="0" applyProtection="0"/>
    <xf numFmtId="0" fontId="32" fillId="90" borderId="0" applyNumberFormat="0" applyBorder="0" applyAlignment="0" applyProtection="0"/>
    <xf numFmtId="0" fontId="6" fillId="91" borderId="0" applyNumberFormat="0" applyBorder="0" applyAlignment="0" applyProtection="0"/>
    <xf numFmtId="0" fontId="6" fillId="91" borderId="0" applyNumberFormat="0" applyBorder="0" applyAlignment="0" applyProtection="0"/>
    <xf numFmtId="0" fontId="6" fillId="91" borderId="0" applyNumberFormat="0" applyBorder="0" applyAlignment="0" applyProtection="0"/>
    <xf numFmtId="0" fontId="6" fillId="91" borderId="0" applyNumberFormat="0" applyBorder="0" applyAlignment="0" applyProtection="0"/>
    <xf numFmtId="0" fontId="32" fillId="92" borderId="0" applyNumberFormat="0" applyBorder="0" applyAlignment="0" applyProtection="0"/>
    <xf numFmtId="184" fontId="32" fillId="53" borderId="0" applyBorder="0" applyProtection="0">
      <alignment horizontal="left" vertical="top" wrapText="1"/>
    </xf>
    <xf numFmtId="199" fontId="210" fillId="53" borderId="0" applyBorder="0" applyAlignment="0" applyProtection="0"/>
    <xf numFmtId="0" fontId="6" fillId="93" borderId="0" applyNumberFormat="0" applyBorder="0" applyAlignment="0" applyProtection="0"/>
    <xf numFmtId="0" fontId="6" fillId="93" borderId="0" applyNumberFormat="0" applyBorder="0" applyAlignment="0" applyProtection="0"/>
    <xf numFmtId="0" fontId="6" fillId="94" borderId="0" applyNumberFormat="0" applyBorder="0" applyAlignment="0" applyProtection="0"/>
    <xf numFmtId="0" fontId="6" fillId="94" borderId="0" applyNumberFormat="0" applyBorder="0" applyAlignment="0" applyProtection="0"/>
    <xf numFmtId="0" fontId="32" fillId="95" borderId="0" applyNumberFormat="0" applyBorder="0" applyAlignment="0" applyProtection="0"/>
    <xf numFmtId="184" fontId="32" fillId="44" borderId="0" applyBorder="0" applyProtection="0">
      <alignment horizontal="left" vertical="top" wrapText="1"/>
    </xf>
    <xf numFmtId="199" fontId="210" fillId="44" borderId="0" applyBorder="0" applyAlignment="0" applyProtection="0"/>
    <xf numFmtId="0" fontId="6" fillId="93" borderId="0" applyNumberFormat="0" applyBorder="0" applyAlignment="0" applyProtection="0"/>
    <xf numFmtId="0" fontId="6" fillId="93" borderId="0" applyNumberFormat="0" applyBorder="0" applyAlignment="0" applyProtection="0"/>
    <xf numFmtId="0" fontId="6" fillId="96" borderId="0" applyNumberFormat="0" applyBorder="0" applyAlignment="0" applyProtection="0"/>
    <xf numFmtId="0" fontId="6" fillId="96" borderId="0" applyNumberFormat="0" applyBorder="0" applyAlignment="0" applyProtection="0"/>
    <xf numFmtId="0" fontId="32" fillId="94" borderId="0" applyNumberFormat="0" applyBorder="0" applyAlignment="0" applyProtection="0"/>
    <xf numFmtId="184" fontId="32" fillId="56" borderId="0" applyBorder="0" applyProtection="0">
      <alignment horizontal="left" vertical="top" wrapText="1"/>
    </xf>
    <xf numFmtId="199" fontId="210" fillId="56" borderId="0" applyBorder="0" applyAlignment="0" applyProtection="0"/>
    <xf numFmtId="0" fontId="6" fillId="91" borderId="0" applyNumberFormat="0" applyBorder="0" applyAlignment="0" applyProtection="0"/>
    <xf numFmtId="0" fontId="6" fillId="91" borderId="0" applyNumberFormat="0" applyBorder="0" applyAlignment="0" applyProtection="0"/>
    <xf numFmtId="0" fontId="6" fillId="94" borderId="0" applyNumberFormat="0" applyBorder="0" applyAlignment="0" applyProtection="0"/>
    <xf numFmtId="0" fontId="6" fillId="94" borderId="0" applyNumberFormat="0" applyBorder="0" applyAlignment="0" applyProtection="0"/>
    <xf numFmtId="0" fontId="32" fillId="94" borderId="0" applyNumberFormat="0" applyBorder="0" applyAlignment="0" applyProtection="0"/>
    <xf numFmtId="198" fontId="210" fillId="29" borderId="0" applyBorder="0" applyAlignment="0" applyProtection="0"/>
    <xf numFmtId="184" fontId="32" fillId="29" borderId="0" applyBorder="0" applyProtection="0">
      <alignment horizontal="left" vertical="top" wrapText="1"/>
    </xf>
    <xf numFmtId="199" fontId="210" fillId="29" borderId="0" applyBorder="0" applyAlignment="0" applyProtection="0"/>
    <xf numFmtId="0" fontId="6" fillId="97" borderId="0" applyNumberFormat="0" applyBorder="0" applyAlignment="0" applyProtection="0"/>
    <xf numFmtId="0" fontId="6" fillId="97" borderId="0" applyNumberFormat="0" applyBorder="0" applyAlignment="0" applyProtection="0"/>
    <xf numFmtId="0" fontId="6" fillId="91" borderId="0" applyNumberFormat="0" applyBorder="0" applyAlignment="0" applyProtection="0"/>
    <xf numFmtId="0" fontId="6" fillId="91" borderId="0" applyNumberFormat="0" applyBorder="0" applyAlignment="0" applyProtection="0"/>
    <xf numFmtId="0" fontId="32" fillId="92" borderId="0" applyNumberFormat="0" applyBorder="0" applyAlignment="0" applyProtection="0"/>
    <xf numFmtId="198" fontId="210" fillId="31" borderId="0" applyBorder="0" applyAlignment="0" applyProtection="0"/>
    <xf numFmtId="184" fontId="32" fillId="31" borderId="0" applyBorder="0" applyProtection="0">
      <alignment horizontal="left" vertical="top" wrapText="1"/>
    </xf>
    <xf numFmtId="199" fontId="210" fillId="31" borderId="0" applyBorder="0" applyAlignment="0" applyProtection="0"/>
    <xf numFmtId="0" fontId="6" fillId="93" borderId="0" applyNumberFormat="0" applyBorder="0" applyAlignment="0" applyProtection="0"/>
    <xf numFmtId="0" fontId="6" fillId="93" borderId="0" applyNumberFormat="0" applyBorder="0" applyAlignment="0" applyProtection="0"/>
    <xf numFmtId="0" fontId="6" fillId="98" borderId="0" applyNumberFormat="0" applyBorder="0" applyAlignment="0" applyProtection="0"/>
    <xf numFmtId="0" fontId="6" fillId="98" borderId="0" applyNumberFormat="0" applyBorder="0" applyAlignment="0" applyProtection="0"/>
    <xf numFmtId="0" fontId="32" fillId="98" borderId="0" applyNumberFormat="0" applyBorder="0" applyAlignment="0" applyProtection="0"/>
    <xf numFmtId="198" fontId="210" fillId="58" borderId="0" applyBorder="0" applyAlignment="0" applyProtection="0"/>
    <xf numFmtId="184" fontId="32" fillId="58" borderId="0" applyBorder="0" applyProtection="0">
      <alignment horizontal="left" vertical="top" wrapText="1"/>
    </xf>
    <xf numFmtId="199" fontId="210" fillId="58" borderId="0" applyBorder="0" applyAlignment="0" applyProtection="0"/>
    <xf numFmtId="0" fontId="211" fillId="0" borderId="0">
      <alignment horizontal="center" wrapText="1"/>
      <protection locked="0"/>
    </xf>
    <xf numFmtId="0" fontId="211" fillId="0" borderId="0">
      <alignment horizontal="center" wrapText="1"/>
      <protection locked="0"/>
    </xf>
    <xf numFmtId="0" fontId="212" fillId="0" borderId="0">
      <alignment horizontal="center" wrapText="1"/>
      <protection locked="0"/>
    </xf>
    <xf numFmtId="0" fontId="212" fillId="0" borderId="0">
      <alignment horizontal="center" wrapText="1"/>
      <protection locked="0"/>
    </xf>
    <xf numFmtId="198" fontId="213" fillId="5" borderId="0" applyBorder="0" applyAlignment="0" applyProtection="0"/>
    <xf numFmtId="184" fontId="33" fillId="5" borderId="0" applyBorder="0" applyProtection="0">
      <alignment horizontal="left" vertical="top" wrapText="1"/>
    </xf>
    <xf numFmtId="199" fontId="213" fillId="5" borderId="0" applyBorder="0" applyAlignment="0" applyProtection="0"/>
    <xf numFmtId="0" fontId="56" fillId="0" borderId="0" applyNumberFormat="0" applyFill="0" applyBorder="0" applyAlignment="0" applyProtection="0"/>
    <xf numFmtId="0" fontId="214" fillId="0" borderId="0" applyNumberFormat="0" applyFill="0" applyBorder="0" applyAlignment="0" applyProtection="0"/>
    <xf numFmtId="198" fontId="56" fillId="0" borderId="0" applyFill="0" applyBorder="0" applyAlignment="0" applyProtection="0"/>
    <xf numFmtId="199" fontId="56" fillId="0" borderId="0" applyFill="0" applyBorder="0" applyAlignment="0" applyProtection="0"/>
    <xf numFmtId="198" fontId="56" fillId="0" borderId="0" applyFill="0" applyBorder="0" applyAlignment="0" applyProtection="0"/>
    <xf numFmtId="199" fontId="56" fillId="0" borderId="0" applyFill="0" applyBorder="0" applyAlignment="0" applyProtection="0"/>
    <xf numFmtId="0" fontId="214" fillId="0" borderId="0" applyNumberFormat="0" applyFill="0" applyBorder="0" applyAlignment="0" applyProtection="0"/>
    <xf numFmtId="0" fontId="56" fillId="0" borderId="0" applyNumberFormat="0" applyFill="0" applyBorder="0" applyAlignment="0" applyProtection="0"/>
    <xf numFmtId="0" fontId="214" fillId="0" borderId="0" applyNumberFormat="0" applyFill="0" applyBorder="0" applyAlignment="0" applyProtection="0"/>
    <xf numFmtId="0" fontId="214" fillId="0" borderId="0" applyNumberFormat="0" applyFill="0" applyBorder="0" applyAlignment="0" applyProtection="0"/>
    <xf numFmtId="0" fontId="214" fillId="0" borderId="0" applyNumberFormat="0" applyFill="0" applyBorder="0" applyAlignment="0" applyProtection="0"/>
    <xf numFmtId="0" fontId="214" fillId="0" borderId="0" applyNumberFormat="0" applyFill="0" applyBorder="0" applyAlignment="0" applyProtection="0"/>
    <xf numFmtId="0" fontId="214" fillId="0" borderId="0" applyNumberFormat="0" applyFill="0" applyBorder="0" applyAlignment="0" applyProtection="0"/>
    <xf numFmtId="0" fontId="214" fillId="0" borderId="0" applyNumberFormat="0" applyFill="0" applyBorder="0" applyAlignment="0" applyProtection="0"/>
    <xf numFmtId="200" fontId="215" fillId="0" borderId="0" applyFill="0" applyBorder="0" applyAlignment="0"/>
    <xf numFmtId="201" fontId="216" fillId="0" borderId="0" applyFill="0" applyBorder="0" applyAlignment="0"/>
    <xf numFmtId="200" fontId="215" fillId="0" borderId="0" applyFill="0" applyBorder="0" applyAlignment="0"/>
    <xf numFmtId="201" fontId="215" fillId="0" borderId="0" applyFill="0" applyBorder="0" applyAlignment="0"/>
    <xf numFmtId="200" fontId="215" fillId="0" borderId="0" applyFill="0" applyBorder="0" applyAlignment="0"/>
    <xf numFmtId="201" fontId="215" fillId="0" borderId="0" applyFill="0" applyBorder="0" applyAlignment="0"/>
    <xf numFmtId="200" fontId="215" fillId="0" borderId="0" applyFill="0" applyBorder="0" applyAlignment="0"/>
    <xf numFmtId="201" fontId="216" fillId="0" borderId="0" applyFill="0" applyBorder="0" applyAlignment="0"/>
    <xf numFmtId="200" fontId="215" fillId="0" borderId="0" applyFill="0" applyBorder="0" applyAlignment="0"/>
    <xf numFmtId="201" fontId="216" fillId="0" borderId="0" applyFill="0" applyBorder="0" applyAlignment="0"/>
    <xf numFmtId="201" fontId="216" fillId="0" borderId="0" applyFill="0" applyBorder="0" applyAlignment="0"/>
    <xf numFmtId="201" fontId="216" fillId="0" borderId="0" applyFill="0" applyBorder="0" applyAlignment="0"/>
    <xf numFmtId="200" fontId="215" fillId="0" borderId="0" applyFill="0" applyBorder="0" applyAlignment="0"/>
    <xf numFmtId="201" fontId="216" fillId="0" borderId="0" applyFill="0" applyBorder="0" applyAlignment="0"/>
    <xf numFmtId="201" fontId="216" fillId="0" borderId="0" applyFill="0" applyBorder="0" applyAlignment="0"/>
    <xf numFmtId="201" fontId="216" fillId="0" borderId="0" applyFill="0" applyBorder="0" applyAlignment="0"/>
    <xf numFmtId="201" fontId="216" fillId="0" borderId="0" applyFill="0" applyBorder="0" applyAlignment="0"/>
    <xf numFmtId="198" fontId="217" fillId="50" borderId="1" applyAlignment="0" applyProtection="0"/>
    <xf numFmtId="184" fontId="34" fillId="50" borderId="1" applyProtection="0">
      <alignment horizontal="left" vertical="top" wrapText="1"/>
    </xf>
    <xf numFmtId="198" fontId="217" fillId="50" borderId="1" applyAlignment="0" applyProtection="0"/>
    <xf numFmtId="199" fontId="218" fillId="48" borderId="2" applyAlignment="0" applyProtection="0"/>
    <xf numFmtId="198" fontId="218" fillId="48" borderId="2" applyAlignment="0" applyProtection="0"/>
    <xf numFmtId="184" fontId="35" fillId="48" borderId="2" applyProtection="0">
      <alignment horizontal="left" vertical="top" wrapText="1"/>
    </xf>
    <xf numFmtId="198" fontId="218" fillId="48" borderId="2" applyAlignment="0" applyProtection="0"/>
    <xf numFmtId="178" fontId="25" fillId="0" borderId="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172" fontId="25" fillId="0" borderId="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172" fontId="7" fillId="0" borderId="0" applyFill="0" applyBorder="0" applyProtection="0">
      <alignment horizontal="left" vertical="top" wrapText="1"/>
    </xf>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7" fillId="0" borderId="0" applyFont="0" applyFill="0" applyBorder="0" applyAlignment="0" applyProtection="0"/>
    <xf numFmtId="164" fontId="6" fillId="0" borderId="0" applyFont="0" applyFill="0" applyBorder="0" applyAlignment="0" applyProtection="0"/>
    <xf numFmtId="203" fontId="219" fillId="0" borderId="0" applyFont="0" applyFill="0" applyBorder="0" applyAlignment="0" applyProtection="0"/>
    <xf numFmtId="164" fontId="6" fillId="0" borderId="0" applyFont="0" applyFill="0" applyBorder="0" applyAlignment="0" applyProtection="0"/>
    <xf numFmtId="203" fontId="219" fillId="0" borderId="0" applyFont="0" applyFill="0" applyBorder="0" applyAlignment="0" applyProtection="0"/>
    <xf numFmtId="203" fontId="219" fillId="0" borderId="0" applyFont="0" applyFill="0" applyBorder="0" applyAlignment="0" applyProtection="0"/>
    <xf numFmtId="203" fontId="219" fillId="0" borderId="0" applyFont="0" applyFill="0" applyBorder="0" applyAlignment="0" applyProtection="0"/>
    <xf numFmtId="164" fontId="6" fillId="0" borderId="0" applyFont="0" applyFill="0" applyBorder="0" applyAlignment="0" applyProtection="0"/>
    <xf numFmtId="204" fontId="203" fillId="0" borderId="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164" fontId="81" fillId="0" borderId="0" applyFont="0" applyFill="0" applyBorder="0" applyAlignment="0" applyProtection="0"/>
    <xf numFmtId="172" fontId="7" fillId="0" borderId="0" applyFill="0" applyBorder="0" applyProtection="0">
      <alignment horizontal="left" vertical="top" wrapText="1"/>
    </xf>
    <xf numFmtId="168" fontId="64" fillId="0" borderId="0" applyFill="0" applyBorder="0" applyAlignment="0" applyProtection="0"/>
    <xf numFmtId="164" fontId="7" fillId="0" borderId="0" applyFont="0" applyFill="0" applyBorder="0" applyAlignment="0" applyProtection="0"/>
    <xf numFmtId="164" fontId="81" fillId="0" borderId="0" applyFont="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172" fontId="28" fillId="0" borderId="0" applyFill="0" applyBorder="0" applyAlignment="0" applyProtection="0"/>
    <xf numFmtId="169" fontId="6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6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2" fontId="28" fillId="0" borderId="0" applyFill="0" applyBorder="0" applyAlignment="0" applyProtection="0"/>
    <xf numFmtId="172" fontId="28" fillId="0" borderId="0" applyFill="0" applyBorder="0" applyAlignment="0" applyProtection="0"/>
    <xf numFmtId="205" fontId="64" fillId="0" borderId="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206" fontId="203" fillId="0" borderId="0" applyFill="0" applyBorder="0" applyAlignment="0" applyProtection="0"/>
    <xf numFmtId="207" fontId="220" fillId="0" borderId="0" applyFill="0" applyBorder="0" applyAlignment="0" applyProtection="0"/>
    <xf numFmtId="206" fontId="203" fillId="0" borderId="0" applyFill="0" applyBorder="0" applyAlignment="0" applyProtection="0"/>
    <xf numFmtId="207" fontId="220" fillId="0" borderId="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0" fontId="221" fillId="0" borderId="0" applyNumberFormat="0" applyAlignment="0"/>
    <xf numFmtId="0" fontId="222" fillId="0" borderId="0" applyNumberFormat="0" applyAlignment="0"/>
    <xf numFmtId="198" fontId="221" fillId="0" borderId="0" applyAlignment="0"/>
    <xf numFmtId="199" fontId="221" fillId="0" borderId="0" applyAlignment="0"/>
    <xf numFmtId="198" fontId="221" fillId="0" borderId="0" applyAlignment="0"/>
    <xf numFmtId="199" fontId="221" fillId="0" borderId="0" applyAlignment="0"/>
    <xf numFmtId="0" fontId="222" fillId="0" borderId="0" applyNumberFormat="0" applyAlignment="0"/>
    <xf numFmtId="0" fontId="221" fillId="0" borderId="0" applyNumberFormat="0" applyAlignment="0"/>
    <xf numFmtId="0" fontId="222" fillId="0" borderId="0" applyNumberFormat="0" applyAlignment="0"/>
    <xf numFmtId="0" fontId="222" fillId="0" borderId="0" applyNumberFormat="0" applyAlignment="0"/>
    <xf numFmtId="0" fontId="222" fillId="0" borderId="0" applyNumberFormat="0" applyAlignment="0"/>
    <xf numFmtId="0" fontId="222" fillId="0" borderId="0" applyNumberFormat="0" applyAlignment="0"/>
    <xf numFmtId="0" fontId="222" fillId="0" borderId="0" applyNumberFormat="0" applyAlignment="0"/>
    <xf numFmtId="0" fontId="222" fillId="0" borderId="0" applyNumberFormat="0" applyAlignment="0"/>
    <xf numFmtId="165" fontId="81" fillId="0" borderId="0" applyFont="0" applyFill="0" applyBorder="0" applyAlignment="0" applyProtection="0"/>
    <xf numFmtId="0" fontId="37" fillId="79" borderId="0" applyNumberFormat="0" applyBorder="0" applyAlignment="0" applyProtection="0"/>
    <xf numFmtId="0" fontId="37" fillId="79" borderId="0" applyNumberFormat="0" applyBorder="0" applyAlignment="0" applyProtection="0"/>
    <xf numFmtId="0" fontId="84" fillId="0" borderId="4" applyAlignment="0"/>
    <xf numFmtId="0" fontId="65" fillId="0" borderId="4" applyAlignment="0"/>
    <xf numFmtId="0" fontId="46" fillId="99" borderId="0" applyNumberFormat="0" applyBorder="0" applyAlignment="0" applyProtection="0"/>
    <xf numFmtId="0" fontId="46" fillId="100" borderId="0" applyNumberFormat="0" applyBorder="0" applyAlignment="0" applyProtection="0"/>
    <xf numFmtId="0" fontId="46" fillId="101" borderId="0" applyNumberFormat="0" applyBorder="0" applyAlignment="0" applyProtection="0"/>
    <xf numFmtId="0" fontId="223" fillId="0" borderId="0" applyNumberFormat="0" applyAlignment="0"/>
    <xf numFmtId="0" fontId="224" fillId="0" borderId="0" applyNumberFormat="0" applyAlignment="0"/>
    <xf numFmtId="198" fontId="223" fillId="0" borderId="0" applyAlignment="0"/>
    <xf numFmtId="199" fontId="223" fillId="0" borderId="0" applyAlignment="0"/>
    <xf numFmtId="198" fontId="223" fillId="0" borderId="0" applyAlignment="0"/>
    <xf numFmtId="199" fontId="223" fillId="0" borderId="0" applyAlignment="0"/>
    <xf numFmtId="0" fontId="224" fillId="0" borderId="0" applyNumberFormat="0" applyAlignment="0"/>
    <xf numFmtId="0" fontId="223" fillId="0" borderId="0" applyNumberFormat="0" applyAlignment="0"/>
    <xf numFmtId="0" fontId="224" fillId="0" borderId="0" applyNumberFormat="0" applyAlignment="0"/>
    <xf numFmtId="0" fontId="224" fillId="0" borderId="0" applyNumberFormat="0" applyAlignment="0"/>
    <xf numFmtId="0" fontId="224" fillId="0" borderId="0" applyNumberFormat="0" applyAlignment="0"/>
    <xf numFmtId="0" fontId="224" fillId="0" borderId="0" applyNumberFormat="0" applyAlignment="0"/>
    <xf numFmtId="0" fontId="224" fillId="0" borderId="0" applyNumberFormat="0" applyAlignment="0"/>
    <xf numFmtId="0" fontId="224" fillId="0" borderId="0" applyNumberFormat="0" applyAlignment="0"/>
    <xf numFmtId="199" fontId="225" fillId="0" borderId="0" applyFill="0" applyBorder="0" applyAlignment="0" applyProtection="0"/>
    <xf numFmtId="198" fontId="225" fillId="0" borderId="0" applyFill="0" applyBorder="0" applyAlignment="0" applyProtection="0"/>
    <xf numFmtId="184" fontId="36" fillId="0" borderId="0" applyFill="0" applyBorder="0" applyProtection="0">
      <alignment horizontal="left" vertical="top" wrapText="1"/>
    </xf>
    <xf numFmtId="199" fontId="225" fillId="0" borderId="0" applyFill="0" applyBorder="0" applyAlignment="0" applyProtection="0"/>
    <xf numFmtId="0" fontId="36" fillId="0" borderId="0" applyNumberFormat="0" applyFill="0" applyBorder="0" applyAlignment="0" applyProtection="0"/>
    <xf numFmtId="0" fontId="226" fillId="0" borderId="0" applyNumberFormat="0" applyFill="0" applyBorder="0" applyAlignment="0" applyProtection="0"/>
    <xf numFmtId="184" fontId="37" fillId="7" borderId="0" applyBorder="0" applyProtection="0">
      <alignment horizontal="left" vertical="top" wrapText="1"/>
    </xf>
    <xf numFmtId="199" fontId="227" fillId="7" borderId="0" applyBorder="0" applyAlignment="0" applyProtection="0"/>
    <xf numFmtId="0" fontId="37" fillId="79" borderId="0" applyNumberFormat="0" applyBorder="0" applyAlignment="0" applyProtection="0"/>
    <xf numFmtId="0" fontId="8" fillId="50" borderId="0" applyNumberFormat="0" applyBorder="0" applyAlignment="0" applyProtection="0"/>
    <xf numFmtId="0" fontId="190" fillId="50" borderId="0" applyNumberFormat="0" applyBorder="0" applyAlignment="0" applyProtection="0"/>
    <xf numFmtId="198" fontId="8" fillId="50" borderId="0" applyBorder="0" applyAlignment="0" applyProtection="0"/>
    <xf numFmtId="199" fontId="8" fillId="50" borderId="0" applyBorder="0" applyAlignment="0" applyProtection="0"/>
    <xf numFmtId="198" fontId="8" fillId="50" borderId="0" applyBorder="0" applyAlignment="0" applyProtection="0"/>
    <xf numFmtId="199" fontId="8" fillId="50" borderId="0" applyBorder="0" applyAlignment="0" applyProtection="0"/>
    <xf numFmtId="0" fontId="190" fillId="50" borderId="0" applyNumberFormat="0" applyBorder="0" applyAlignment="0" applyProtection="0"/>
    <xf numFmtId="0" fontId="8" fillId="50" borderId="0" applyNumberFormat="0" applyBorder="0" applyAlignment="0" applyProtection="0"/>
    <xf numFmtId="0" fontId="190" fillId="50" borderId="0" applyNumberFormat="0" applyBorder="0" applyAlignment="0" applyProtection="0"/>
    <xf numFmtId="0" fontId="190" fillId="50" borderId="0" applyNumberFormat="0" applyBorder="0" applyAlignment="0" applyProtection="0"/>
    <xf numFmtId="0" fontId="190" fillId="50" borderId="0" applyNumberFormat="0" applyBorder="0" applyAlignment="0" applyProtection="0"/>
    <xf numFmtId="0" fontId="190" fillId="50" borderId="0" applyNumberFormat="0" applyBorder="0" applyAlignment="0" applyProtection="0"/>
    <xf numFmtId="0" fontId="190" fillId="50" borderId="0" applyNumberFormat="0" applyBorder="0" applyAlignment="0" applyProtection="0"/>
    <xf numFmtId="0" fontId="190" fillId="50" borderId="0" applyNumberFormat="0" applyBorder="0" applyAlignment="0" applyProtection="0"/>
    <xf numFmtId="0" fontId="228" fillId="102" borderId="0"/>
    <xf numFmtId="0" fontId="228" fillId="102" borderId="0"/>
    <xf numFmtId="0" fontId="229" fillId="102" borderId="0"/>
    <xf numFmtId="0" fontId="229" fillId="102" borderId="0"/>
    <xf numFmtId="0" fontId="13" fillId="0" borderId="111" applyNumberFormat="0" applyAlignment="0" applyProtection="0"/>
    <xf numFmtId="0" fontId="107" fillId="0" borderId="112" applyNumberFormat="0" applyAlignment="0" applyProtection="0"/>
    <xf numFmtId="198" fontId="13" fillId="0" borderId="111" applyAlignment="0" applyProtection="0"/>
    <xf numFmtId="199" fontId="13" fillId="0" borderId="112" applyAlignment="0" applyProtection="0"/>
    <xf numFmtId="198" fontId="13" fillId="0" borderId="111" applyAlignment="0" applyProtection="0"/>
    <xf numFmtId="199" fontId="13" fillId="0" borderId="112" applyAlignment="0" applyProtection="0"/>
    <xf numFmtId="0" fontId="107" fillId="0" borderId="112" applyNumberFormat="0" applyAlignment="0" applyProtection="0"/>
    <xf numFmtId="0" fontId="13" fillId="0" borderId="111" applyNumberFormat="0" applyAlignment="0" applyProtection="0"/>
    <xf numFmtId="0" fontId="107" fillId="0" borderId="112" applyNumberFormat="0" applyAlignment="0" applyProtection="0"/>
    <xf numFmtId="0" fontId="107" fillId="0" borderId="112" applyNumberFormat="0" applyAlignment="0" applyProtection="0"/>
    <xf numFmtId="0" fontId="107" fillId="0" borderId="112" applyNumberFormat="0" applyAlignment="0" applyProtection="0"/>
    <xf numFmtId="0" fontId="107" fillId="0" borderId="112" applyNumberFormat="0" applyAlignment="0" applyProtection="0"/>
    <xf numFmtId="0" fontId="107" fillId="0" borderId="112" applyNumberFormat="0" applyAlignment="0" applyProtection="0"/>
    <xf numFmtId="0" fontId="107" fillId="0" borderId="112" applyNumberFormat="0" applyAlignment="0" applyProtection="0"/>
    <xf numFmtId="0" fontId="13" fillId="0" borderId="113">
      <alignment horizontal="left" vertical="center"/>
    </xf>
    <xf numFmtId="0" fontId="13" fillId="0" borderId="113">
      <alignment horizontal="left" vertical="center"/>
    </xf>
    <xf numFmtId="0" fontId="107" fillId="0" borderId="113">
      <alignment horizontal="left" vertical="center"/>
    </xf>
    <xf numFmtId="0" fontId="107" fillId="0" borderId="113">
      <alignment horizontal="left" vertical="center"/>
    </xf>
    <xf numFmtId="199" fontId="230" fillId="0" borderId="6" applyFill="0" applyAlignment="0" applyProtection="0"/>
    <xf numFmtId="198" fontId="230" fillId="0" borderId="6" applyFill="0" applyAlignment="0" applyProtection="0"/>
    <xf numFmtId="184" fontId="38" fillId="0" borderId="6" applyFill="0" applyProtection="0">
      <alignment horizontal="left" vertical="top" wrapText="1"/>
    </xf>
    <xf numFmtId="198" fontId="230" fillId="0" borderId="6" applyFill="0" applyAlignment="0" applyProtection="0"/>
    <xf numFmtId="199" fontId="231" fillId="0" borderId="8" applyFill="0" applyAlignment="0" applyProtection="0"/>
    <xf numFmtId="198" fontId="231" fillId="0" borderId="8" applyFill="0" applyAlignment="0" applyProtection="0"/>
    <xf numFmtId="184" fontId="39" fillId="0" borderId="8" applyFill="0" applyProtection="0">
      <alignment horizontal="left" vertical="top" wrapText="1"/>
    </xf>
    <xf numFmtId="198" fontId="231" fillId="0" borderId="8" applyFill="0" applyAlignment="0" applyProtection="0"/>
    <xf numFmtId="199" fontId="232" fillId="0" borderId="10" applyFill="0" applyAlignment="0" applyProtection="0"/>
    <xf numFmtId="198" fontId="232" fillId="0" borderId="114" applyFill="0" applyAlignment="0" applyProtection="0"/>
    <xf numFmtId="184" fontId="40" fillId="0" borderId="10" applyFill="0" applyProtection="0">
      <alignment horizontal="left" vertical="top" wrapText="1"/>
    </xf>
    <xf numFmtId="199" fontId="232" fillId="0" borderId="10" applyFill="0" applyAlignment="0" applyProtection="0"/>
    <xf numFmtId="199" fontId="232" fillId="0" borderId="0" applyFill="0" applyBorder="0" applyAlignment="0" applyProtection="0"/>
    <xf numFmtId="198" fontId="232" fillId="0" borderId="0" applyFill="0" applyBorder="0" applyAlignment="0" applyProtection="0"/>
    <xf numFmtId="184" fontId="40" fillId="0" borderId="0" applyFill="0" applyBorder="0" applyProtection="0">
      <alignment horizontal="left" vertical="top" wrapText="1"/>
    </xf>
    <xf numFmtId="199" fontId="232" fillId="0" borderId="0" applyFill="0" applyBorder="0" applyAlignment="0" applyProtection="0"/>
    <xf numFmtId="0" fontId="233" fillId="0" borderId="115">
      <alignment horizontal="center"/>
    </xf>
    <xf numFmtId="0" fontId="234" fillId="0" borderId="116">
      <alignment horizontal="center"/>
    </xf>
    <xf numFmtId="0" fontId="233" fillId="0" borderId="115">
      <alignment horizontal="center"/>
    </xf>
    <xf numFmtId="0" fontId="233" fillId="0" borderId="116">
      <alignment horizontal="center"/>
    </xf>
    <xf numFmtId="0" fontId="233" fillId="0" borderId="115">
      <alignment horizontal="center"/>
    </xf>
    <xf numFmtId="0" fontId="233" fillId="0" borderId="116">
      <alignment horizontal="center"/>
    </xf>
    <xf numFmtId="0" fontId="234" fillId="0" borderId="116">
      <alignment horizontal="center"/>
    </xf>
    <xf numFmtId="0" fontId="233" fillId="0" borderId="115">
      <alignment horizontal="center"/>
    </xf>
    <xf numFmtId="0" fontId="234" fillId="0" borderId="116">
      <alignment horizontal="center"/>
    </xf>
    <xf numFmtId="0" fontId="234" fillId="0" borderId="116">
      <alignment horizontal="center"/>
    </xf>
    <xf numFmtId="0" fontId="234" fillId="0" borderId="116">
      <alignment horizontal="center"/>
    </xf>
    <xf numFmtId="0" fontId="234" fillId="0" borderId="116">
      <alignment horizontal="center"/>
    </xf>
    <xf numFmtId="0" fontId="234" fillId="0" borderId="116">
      <alignment horizontal="center"/>
    </xf>
    <xf numFmtId="0" fontId="234" fillId="0" borderId="116">
      <alignment horizontal="center"/>
    </xf>
    <xf numFmtId="0" fontId="233" fillId="0" borderId="0">
      <alignment horizontal="center"/>
    </xf>
    <xf numFmtId="0" fontId="233" fillId="0" borderId="0">
      <alignment horizontal="center"/>
    </xf>
    <xf numFmtId="0" fontId="234" fillId="0" borderId="0">
      <alignment horizontal="center"/>
    </xf>
    <xf numFmtId="0" fontId="234" fillId="0" borderId="0">
      <alignment horizontal="center"/>
    </xf>
    <xf numFmtId="0" fontId="235" fillId="0" borderId="0" applyNumberFormat="0" applyFill="0" applyBorder="0" applyAlignment="0" applyProtection="0"/>
    <xf numFmtId="0" fontId="236" fillId="0" borderId="0" applyNumberFormat="0" applyFill="0" applyBorder="0" applyAlignment="0" applyProtection="0">
      <alignment vertical="top"/>
      <protection locked="0"/>
    </xf>
    <xf numFmtId="0" fontId="235" fillId="0" borderId="0" applyNumberFormat="0" applyFill="0" applyBorder="0" applyAlignment="0" applyProtection="0">
      <alignment vertical="top"/>
      <protection locked="0"/>
    </xf>
    <xf numFmtId="0" fontId="237" fillId="0" borderId="0" applyNumberFormat="0" applyFill="0" applyBorder="0" applyAlignment="0" applyProtection="0"/>
    <xf numFmtId="0" fontId="8" fillId="18" borderId="0" applyNumberFormat="0" applyBorder="0" applyAlignment="0" applyProtection="0"/>
    <xf numFmtId="0" fontId="190" fillId="18" borderId="0" applyNumberFormat="0" applyBorder="0" applyAlignment="0" applyProtection="0"/>
    <xf numFmtId="198" fontId="8" fillId="18" borderId="0" applyBorder="0" applyAlignment="0" applyProtection="0"/>
    <xf numFmtId="199" fontId="8" fillId="18" borderId="0" applyBorder="0" applyAlignment="0" applyProtection="0"/>
    <xf numFmtId="198" fontId="8" fillId="18" borderId="0" applyBorder="0" applyAlignment="0" applyProtection="0"/>
    <xf numFmtId="199" fontId="8" fillId="18" borderId="0" applyBorder="0" applyAlignment="0" applyProtection="0"/>
    <xf numFmtId="0" fontId="190" fillId="18" borderId="0" applyNumberFormat="0" applyBorder="0" applyAlignment="0" applyProtection="0"/>
    <xf numFmtId="0" fontId="8" fillId="18" borderId="0" applyNumberFormat="0" applyBorder="0" applyAlignment="0" applyProtection="0"/>
    <xf numFmtId="0" fontId="190" fillId="18" borderId="0" applyNumberFormat="0" applyBorder="0" applyAlignment="0" applyProtection="0"/>
    <xf numFmtId="0" fontId="190" fillId="18" borderId="0" applyNumberFormat="0" applyBorder="0" applyAlignment="0" applyProtection="0"/>
    <xf numFmtId="0" fontId="190" fillId="18" borderId="0" applyNumberFormat="0" applyBorder="0" applyAlignment="0" applyProtection="0"/>
    <xf numFmtId="0" fontId="190" fillId="18" borderId="0" applyNumberFormat="0" applyBorder="0" applyAlignment="0" applyProtection="0"/>
    <xf numFmtId="0" fontId="190" fillId="18" borderId="0" applyNumberFormat="0" applyBorder="0" applyAlignment="0" applyProtection="0"/>
    <xf numFmtId="0" fontId="190" fillId="18" borderId="0" applyNumberFormat="0" applyBorder="0" applyAlignment="0" applyProtection="0"/>
    <xf numFmtId="0" fontId="238" fillId="12" borderId="1" applyNumberFormat="0" applyAlignment="0" applyProtection="0"/>
    <xf numFmtId="0" fontId="41" fillId="12" borderId="1" applyNumberFormat="0" applyAlignment="0" applyProtection="0"/>
    <xf numFmtId="199" fontId="239" fillId="83" borderId="1" applyAlignment="0" applyProtection="0"/>
    <xf numFmtId="198" fontId="239" fillId="83" borderId="1" applyAlignment="0" applyProtection="0"/>
    <xf numFmtId="184" fontId="41" fillId="13" borderId="1" applyProtection="0">
      <alignment horizontal="left" vertical="top" wrapText="1"/>
    </xf>
    <xf numFmtId="198" fontId="239" fillId="83" borderId="1" applyAlignment="0" applyProtection="0"/>
    <xf numFmtId="199" fontId="239" fillId="83" borderId="1" applyAlignment="0" applyProtection="0"/>
    <xf numFmtId="198" fontId="239" fillId="83" borderId="1" applyAlignment="0" applyProtection="0"/>
    <xf numFmtId="198" fontId="239" fillId="83" borderId="1" applyAlignment="0" applyProtection="0"/>
    <xf numFmtId="199" fontId="239" fillId="83" borderId="1" applyAlignment="0" applyProtection="0"/>
    <xf numFmtId="198" fontId="239" fillId="83" borderId="1" applyAlignment="0" applyProtection="0"/>
    <xf numFmtId="198" fontId="239" fillId="83" borderId="1" applyAlignment="0" applyProtection="0"/>
    <xf numFmtId="199" fontId="239" fillId="83" borderId="1" applyAlignment="0" applyProtection="0"/>
    <xf numFmtId="198" fontId="239" fillId="83" borderId="1" applyAlignment="0" applyProtection="0"/>
    <xf numFmtId="198" fontId="239" fillId="83" borderId="1" applyAlignment="0" applyProtection="0"/>
    <xf numFmtId="199" fontId="239" fillId="83" borderId="1" applyAlignment="0" applyProtection="0"/>
    <xf numFmtId="198" fontId="239" fillId="83" borderId="1" applyAlignment="0" applyProtection="0"/>
    <xf numFmtId="198" fontId="239" fillId="83" borderId="1" applyAlignment="0" applyProtection="0"/>
    <xf numFmtId="0" fontId="238" fillId="12" borderId="1" applyNumberFormat="0" applyAlignment="0" applyProtection="0"/>
    <xf numFmtId="0" fontId="238" fillId="12" borderId="1" applyNumberFormat="0" applyAlignment="0" applyProtection="0"/>
    <xf numFmtId="0" fontId="44" fillId="47" borderId="11" applyNumberFormat="0" applyAlignment="0" applyProtection="0"/>
    <xf numFmtId="0" fontId="44" fillId="47" borderId="11" applyNumberFormat="0" applyAlignment="0" applyProtection="0"/>
    <xf numFmtId="0" fontId="30" fillId="0" borderId="0">
      <alignment horizontal="right" vertical="top"/>
    </xf>
    <xf numFmtId="0" fontId="71" fillId="0" borderId="0">
      <alignment horizontal="justify" vertical="top" wrapText="1"/>
    </xf>
    <xf numFmtId="0" fontId="21" fillId="0" borderId="0" applyFont="0" applyFill="0" applyBorder="0" applyAlignment="0" applyProtection="0"/>
    <xf numFmtId="0" fontId="21" fillId="0" borderId="0" applyFont="0" applyFill="0" applyBorder="0" applyAlignment="0" applyProtection="0"/>
    <xf numFmtId="199" fontId="240" fillId="0" borderId="13" applyFill="0" applyAlignment="0" applyProtection="0"/>
    <xf numFmtId="198" fontId="240" fillId="0" borderId="13" applyFill="0" applyAlignment="0" applyProtection="0"/>
    <xf numFmtId="184" fontId="42" fillId="0" borderId="13" applyFill="0" applyProtection="0">
      <alignment horizontal="left" vertical="top" wrapText="1"/>
    </xf>
    <xf numFmtId="198" fontId="240" fillId="0" borderId="13" applyFill="0" applyAlignment="0" applyProtection="0"/>
    <xf numFmtId="0" fontId="11" fillId="103" borderId="0">
      <alignment horizontal="center" vertical="center" wrapText="1"/>
    </xf>
    <xf numFmtId="38" fontId="25" fillId="0" borderId="0" applyFill="0" applyBorder="0" applyAlignment="0" applyProtection="0"/>
    <xf numFmtId="40" fontId="25" fillId="0" borderId="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7" fillId="0" borderId="0"/>
    <xf numFmtId="0" fontId="93" fillId="0" borderId="0"/>
    <xf numFmtId="0" fontId="6" fillId="0" borderId="0"/>
    <xf numFmtId="0" fontId="6" fillId="0" borderId="0"/>
    <xf numFmtId="0" fontId="26"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208" fontId="156" fillId="0" borderId="0"/>
    <xf numFmtId="0" fontId="6" fillId="0" borderId="0"/>
    <xf numFmtId="0" fontId="6" fillId="0" borderId="0"/>
    <xf numFmtId="0" fontId="6" fillId="0" borderId="0"/>
    <xf numFmtId="0" fontId="6" fillId="0" borderId="0"/>
    <xf numFmtId="0" fontId="26" fillId="0" borderId="0">
      <alignment vertical="top"/>
    </xf>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28" fillId="0" borderId="0"/>
    <xf numFmtId="0" fontId="28" fillId="0" borderId="0"/>
    <xf numFmtId="0" fontId="7" fillId="0" borderId="0"/>
    <xf numFmtId="209" fontId="7" fillId="0" borderId="0"/>
    <xf numFmtId="0" fontId="241" fillId="0" borderId="0"/>
    <xf numFmtId="0" fontId="7" fillId="0" borderId="0"/>
    <xf numFmtId="0" fontId="6" fillId="0" borderId="0"/>
    <xf numFmtId="0" fontId="6" fillId="0" borderId="0"/>
    <xf numFmtId="0" fontId="26" fillId="0" borderId="0"/>
    <xf numFmtId="199" fontId="242" fillId="26" borderId="0" applyBorder="0" applyAlignment="0" applyProtection="0"/>
    <xf numFmtId="198" fontId="242" fillId="26" borderId="0" applyBorder="0" applyAlignment="0" applyProtection="0"/>
    <xf numFmtId="184" fontId="43" fillId="26" borderId="0" applyBorder="0" applyProtection="0">
      <alignment horizontal="left" vertical="top" wrapText="1"/>
    </xf>
    <xf numFmtId="199" fontId="242" fillId="26" borderId="0" applyBorder="0" applyAlignment="0" applyProtection="0"/>
    <xf numFmtId="0" fontId="215" fillId="0" borderId="0"/>
    <xf numFmtId="0" fontId="215" fillId="0" borderId="0"/>
    <xf numFmtId="0" fontId="215" fillId="0" borderId="0"/>
    <xf numFmtId="0" fontId="216" fillId="0" borderId="0"/>
    <xf numFmtId="0" fontId="215" fillId="0" borderId="0"/>
    <xf numFmtId="0" fontId="216" fillId="0" borderId="0"/>
    <xf numFmtId="0" fontId="216" fillId="0" borderId="0"/>
    <xf numFmtId="0" fontId="216" fillId="0" borderId="0"/>
    <xf numFmtId="0" fontId="216"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0" fontId="7" fillId="0" borderId="0"/>
    <xf numFmtId="0" fontId="7" fillId="0" borderId="0"/>
    <xf numFmtId="0" fontId="3" fillId="0" borderId="0"/>
    <xf numFmtId="0" fontId="3" fillId="0" borderId="0"/>
    <xf numFmtId="0" fontId="6" fillId="0" borderId="0"/>
    <xf numFmtId="0" fontId="6" fillId="0" borderId="0"/>
    <xf numFmtId="0" fontId="6" fillId="0" borderId="0"/>
    <xf numFmtId="0" fontId="6" fillId="0" borderId="0"/>
    <xf numFmtId="196" fontId="197" fillId="0" borderId="0"/>
    <xf numFmtId="196" fontId="197" fillId="0" borderId="0"/>
    <xf numFmtId="0" fontId="3"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210" fontId="75" fillId="0" borderId="0"/>
    <xf numFmtId="174" fontId="85" fillId="0" borderId="0"/>
    <xf numFmtId="0" fontId="75" fillId="0" borderId="0"/>
    <xf numFmtId="0" fontId="85" fillId="0" borderId="0"/>
    <xf numFmtId="0" fontId="3" fillId="0" borderId="0"/>
    <xf numFmtId="0" fontId="3" fillId="0" borderId="0"/>
    <xf numFmtId="0" fontId="6" fillId="0" borderId="0"/>
    <xf numFmtId="0" fontId="6" fillId="0" borderId="0"/>
    <xf numFmtId="0" fontId="6" fillId="0" borderId="0"/>
    <xf numFmtId="0" fontId="6" fillId="0" borderId="0"/>
    <xf numFmtId="196" fontId="197" fillId="0" borderId="0"/>
    <xf numFmtId="196" fontId="197" fillId="0" borderId="0"/>
    <xf numFmtId="196" fontId="197" fillId="0" borderId="0"/>
    <xf numFmtId="196" fontId="197" fillId="0" borderId="0"/>
    <xf numFmtId="0" fontId="3"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198" fontId="203" fillId="0" borderId="0"/>
    <xf numFmtId="196" fontId="197" fillId="0" borderId="0"/>
    <xf numFmtId="0" fontId="3" fillId="0" borderId="0"/>
    <xf numFmtId="0" fontId="3" fillId="0" borderId="0"/>
    <xf numFmtId="0" fontId="6" fillId="0" borderId="0"/>
    <xf numFmtId="0" fontId="6" fillId="0" borderId="0"/>
    <xf numFmtId="0" fontId="6" fillId="0" borderId="0"/>
    <xf numFmtId="0" fontId="6" fillId="0" borderId="0"/>
    <xf numFmtId="196" fontId="197" fillId="0" borderId="0"/>
    <xf numFmtId="196" fontId="197" fillId="0" borderId="0"/>
    <xf numFmtId="0" fontId="3" fillId="0" borderId="0"/>
    <xf numFmtId="0" fontId="25" fillId="0" borderId="0"/>
    <xf numFmtId="0" fontId="26" fillId="0" borderId="0"/>
    <xf numFmtId="0" fontId="26" fillId="0" borderId="0"/>
    <xf numFmtId="196" fontId="197" fillId="0" borderId="0"/>
    <xf numFmtId="196" fontId="197" fillId="0" borderId="0"/>
    <xf numFmtId="196" fontId="197" fillId="0" borderId="0"/>
    <xf numFmtId="198" fontId="203" fillId="0" borderId="0"/>
    <xf numFmtId="198" fontId="203" fillId="0" borderId="0"/>
    <xf numFmtId="196" fontId="197" fillId="0" borderId="0"/>
    <xf numFmtId="0" fontId="7" fillId="0" borderId="0"/>
    <xf numFmtId="0" fontId="7" fillId="0" borderId="0"/>
    <xf numFmtId="0" fontId="21" fillId="0" borderId="0"/>
    <xf numFmtId="0" fontId="26" fillId="0" borderId="0"/>
    <xf numFmtId="0" fontId="26" fillId="0" borderId="0"/>
    <xf numFmtId="0" fontId="26" fillId="0" borderId="0"/>
    <xf numFmtId="0" fontId="21" fillId="0" borderId="0"/>
    <xf numFmtId="0" fontId="21" fillId="0" borderId="0"/>
    <xf numFmtId="0" fontId="21" fillId="0" borderId="0"/>
    <xf numFmtId="196" fontId="197" fillId="0" borderId="0"/>
    <xf numFmtId="0" fontId="26" fillId="0" borderId="0"/>
    <xf numFmtId="0" fontId="26" fillId="0" borderId="0"/>
    <xf numFmtId="198" fontId="203" fillId="0" borderId="0"/>
    <xf numFmtId="198" fontId="203" fillId="0" borderId="0"/>
    <xf numFmtId="196" fontId="197" fillId="0" borderId="0"/>
    <xf numFmtId="0" fontId="26" fillId="0" borderId="0"/>
    <xf numFmtId="0" fontId="26" fillId="0" borderId="0"/>
    <xf numFmtId="0" fontId="26" fillId="0" borderId="0"/>
    <xf numFmtId="0" fontId="26" fillId="0" borderId="0"/>
    <xf numFmtId="196" fontId="197" fillId="0" borderId="0"/>
    <xf numFmtId="196" fontId="197" fillId="0" borderId="0"/>
    <xf numFmtId="196" fontId="197" fillId="0" borderId="0"/>
    <xf numFmtId="196" fontId="197" fillId="0" borderId="0"/>
    <xf numFmtId="196" fontId="197" fillId="0" borderId="0"/>
    <xf numFmtId="196" fontId="197" fillId="0" borderId="0"/>
    <xf numFmtId="198" fontId="203" fillId="0" borderId="0"/>
    <xf numFmtId="198" fontId="203" fillId="0" borderId="0"/>
    <xf numFmtId="196" fontId="197" fillId="0" borderId="0"/>
    <xf numFmtId="196" fontId="197" fillId="0" borderId="0"/>
    <xf numFmtId="196" fontId="197" fillId="0" borderId="0"/>
    <xf numFmtId="196" fontId="197" fillId="0" borderId="0"/>
    <xf numFmtId="196" fontId="197" fillId="0" borderId="0"/>
    <xf numFmtId="196" fontId="197" fillId="0" borderId="0"/>
    <xf numFmtId="196" fontId="197" fillId="0" borderId="0"/>
    <xf numFmtId="196" fontId="197" fillId="0" borderId="0"/>
    <xf numFmtId="196" fontId="197" fillId="0" borderId="0"/>
    <xf numFmtId="196" fontId="197" fillId="0" borderId="0"/>
    <xf numFmtId="196" fontId="197" fillId="0" borderId="0"/>
    <xf numFmtId="198" fontId="203" fillId="0" borderId="0"/>
    <xf numFmtId="198" fontId="203" fillId="0" borderId="0"/>
    <xf numFmtId="196" fontId="197" fillId="0" borderId="0"/>
    <xf numFmtId="196" fontId="197" fillId="0" borderId="0"/>
    <xf numFmtId="196" fontId="197" fillId="0" borderId="0"/>
    <xf numFmtId="196" fontId="197" fillId="0" borderId="0"/>
    <xf numFmtId="196" fontId="197" fillId="0" borderId="0"/>
    <xf numFmtId="196" fontId="197" fillId="0" borderId="0"/>
    <xf numFmtId="196" fontId="197" fillId="0" borderId="0"/>
    <xf numFmtId="196" fontId="197" fillId="0" borderId="0"/>
    <xf numFmtId="196" fontId="197" fillId="0" borderId="0"/>
    <xf numFmtId="196" fontId="197" fillId="0" borderId="0"/>
    <xf numFmtId="0" fontId="3" fillId="0" borderId="0"/>
    <xf numFmtId="0" fontId="6" fillId="0" borderId="0"/>
    <xf numFmtId="0" fontId="3" fillId="0" borderId="0"/>
    <xf numFmtId="198" fontId="203" fillId="0" borderId="0"/>
    <xf numFmtId="198" fontId="203" fillId="0" borderId="0"/>
    <xf numFmtId="196" fontId="197" fillId="0" borderId="0"/>
    <xf numFmtId="0" fontId="243" fillId="0" borderId="0"/>
    <xf numFmtId="0" fontId="28" fillId="0" borderId="0"/>
    <xf numFmtId="0" fontId="28" fillId="0" borderId="0"/>
    <xf numFmtId="0" fontId="28"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0" fontId="7" fillId="0" borderId="0"/>
    <xf numFmtId="0" fontId="25" fillId="0" borderId="0"/>
    <xf numFmtId="0" fontId="129" fillId="0" borderId="0"/>
    <xf numFmtId="0" fontId="7" fillId="0" borderId="0" applyNumberFormat="0" applyFill="0" applyBorder="0" applyAlignment="0" applyProtection="0"/>
    <xf numFmtId="198" fontId="203"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0" fontId="7" fillId="0" borderId="0">
      <alignment vertical="top"/>
    </xf>
    <xf numFmtId="0" fontId="7" fillId="0" borderId="0">
      <alignment vertical="top"/>
    </xf>
    <xf numFmtId="0" fontId="21" fillId="0" borderId="0">
      <alignment vertical="top"/>
    </xf>
    <xf numFmtId="0" fontId="73" fillId="0" borderId="0"/>
    <xf numFmtId="0" fontId="7" fillId="0" borderId="0" applyNumberFormat="0" applyFill="0" applyBorder="0" applyAlignment="0" applyProtection="0"/>
    <xf numFmtId="199" fontId="203" fillId="0" borderId="0"/>
    <xf numFmtId="0" fontId="7" fillId="0" borderId="0">
      <alignment vertical="top"/>
    </xf>
    <xf numFmtId="0" fontId="7" fillId="0" borderId="0">
      <alignment vertical="top"/>
    </xf>
    <xf numFmtId="0" fontId="21" fillId="0" borderId="0">
      <alignment vertical="top"/>
    </xf>
    <xf numFmtId="0" fontId="7" fillId="0" borderId="0">
      <alignment vertical="top"/>
    </xf>
    <xf numFmtId="0" fontId="7" fillId="0" borderId="0">
      <alignment vertical="top"/>
    </xf>
    <xf numFmtId="0" fontId="21" fillId="0" borderId="0">
      <alignment vertical="top"/>
    </xf>
    <xf numFmtId="0" fontId="7" fillId="0" borderId="0">
      <alignment vertical="top"/>
    </xf>
    <xf numFmtId="0" fontId="7" fillId="0" borderId="0">
      <alignment vertical="top"/>
    </xf>
    <xf numFmtId="0" fontId="21" fillId="0" borderId="0">
      <alignment vertical="top"/>
    </xf>
    <xf numFmtId="0" fontId="7" fillId="0" borderId="0">
      <alignment vertical="top"/>
    </xf>
    <xf numFmtId="0" fontId="7" fillId="0" borderId="0">
      <alignment vertical="top"/>
    </xf>
    <xf numFmtId="0" fontId="21" fillId="0" borderId="0">
      <alignment vertical="top"/>
    </xf>
    <xf numFmtId="0" fontId="7" fillId="0" borderId="0">
      <alignment vertical="top"/>
    </xf>
    <xf numFmtId="0" fontId="7" fillId="0" borderId="0">
      <alignment vertical="top"/>
    </xf>
    <xf numFmtId="0" fontId="21" fillId="0" borderId="0">
      <alignment vertical="top"/>
    </xf>
    <xf numFmtId="0" fontId="7" fillId="0" borderId="0">
      <alignment vertical="top"/>
    </xf>
    <xf numFmtId="0" fontId="7" fillId="0" borderId="0">
      <alignment vertical="top"/>
    </xf>
    <xf numFmtId="0" fontId="21" fillId="0" borderId="0">
      <alignment vertical="top"/>
    </xf>
    <xf numFmtId="0" fontId="7" fillId="0" borderId="0">
      <alignment vertical="top"/>
    </xf>
    <xf numFmtId="0" fontId="7" fillId="0" borderId="0">
      <alignment vertical="top"/>
    </xf>
    <xf numFmtId="0" fontId="21" fillId="0" borderId="0">
      <alignment vertical="top"/>
    </xf>
    <xf numFmtId="0" fontId="7" fillId="0" borderId="0">
      <alignment vertical="top"/>
    </xf>
    <xf numFmtId="0" fontId="7" fillId="0" borderId="0">
      <alignment vertical="top"/>
    </xf>
    <xf numFmtId="0" fontId="21" fillId="0" borderId="0">
      <alignment vertical="top"/>
    </xf>
    <xf numFmtId="0" fontId="7" fillId="0" borderId="0">
      <alignment vertical="top"/>
    </xf>
    <xf numFmtId="0" fontId="7" fillId="0" borderId="0">
      <alignment vertical="top"/>
    </xf>
    <xf numFmtId="0" fontId="21" fillId="0" borderId="0">
      <alignment vertical="top"/>
    </xf>
    <xf numFmtId="0" fontId="7" fillId="0" borderId="0">
      <alignment vertical="top"/>
    </xf>
    <xf numFmtId="0" fontId="7" fillId="0" borderId="0">
      <alignment vertical="top"/>
    </xf>
    <xf numFmtId="0" fontId="21" fillId="0" borderId="0">
      <alignment vertical="top"/>
    </xf>
    <xf numFmtId="199" fontId="203" fillId="0" borderId="0"/>
    <xf numFmtId="0" fontId="244" fillId="0" borderId="0"/>
    <xf numFmtId="198" fontId="203" fillId="0" borderId="0"/>
    <xf numFmtId="198" fontId="203" fillId="0" borderId="0"/>
    <xf numFmtId="0" fontId="21" fillId="0" borderId="0"/>
    <xf numFmtId="199" fontId="203" fillId="0" borderId="0"/>
    <xf numFmtId="0" fontId="21" fillId="0" borderId="0"/>
    <xf numFmtId="199" fontId="203" fillId="0" borderId="0"/>
    <xf numFmtId="199" fontId="203" fillId="0" borderId="0"/>
    <xf numFmtId="199" fontId="203" fillId="0" borderId="0"/>
    <xf numFmtId="0" fontId="21" fillId="0" borderId="0"/>
    <xf numFmtId="0" fontId="7" fillId="0" borderId="0">
      <alignment vertical="top"/>
    </xf>
    <xf numFmtId="0" fontId="7" fillId="0" borderId="0">
      <alignment vertical="top"/>
    </xf>
    <xf numFmtId="0" fontId="21" fillId="0" borderId="0">
      <alignment vertical="top"/>
    </xf>
    <xf numFmtId="0" fontId="7" fillId="0" borderId="0">
      <alignment vertical="top"/>
    </xf>
    <xf numFmtId="0" fontId="7" fillId="0" borderId="0">
      <alignment vertical="top"/>
    </xf>
    <xf numFmtId="0" fontId="21" fillId="0" borderId="0">
      <alignment vertical="top"/>
    </xf>
    <xf numFmtId="0" fontId="7" fillId="0" borderId="0">
      <alignment vertical="top"/>
    </xf>
    <xf numFmtId="0" fontId="7" fillId="0" borderId="0">
      <alignment vertical="top"/>
    </xf>
    <xf numFmtId="0" fontId="21" fillId="0" borderId="0">
      <alignment vertical="top"/>
    </xf>
    <xf numFmtId="0" fontId="7" fillId="0" borderId="0">
      <alignment vertical="top"/>
    </xf>
    <xf numFmtId="0" fontId="7" fillId="0" borderId="0">
      <alignment vertical="top"/>
    </xf>
    <xf numFmtId="0" fontId="21" fillId="0" borderId="0">
      <alignment vertical="top"/>
    </xf>
    <xf numFmtId="0" fontId="7" fillId="0" borderId="0">
      <alignment vertical="top"/>
    </xf>
    <xf numFmtId="0" fontId="7" fillId="0" borderId="0">
      <alignment vertical="top"/>
    </xf>
    <xf numFmtId="0" fontId="21" fillId="0" borderId="0">
      <alignment vertical="top"/>
    </xf>
    <xf numFmtId="0" fontId="7" fillId="0" borderId="0">
      <alignment vertical="top"/>
    </xf>
    <xf numFmtId="0" fontId="7" fillId="0" borderId="0">
      <alignment vertical="top"/>
    </xf>
    <xf numFmtId="0" fontId="21" fillId="0" borderId="0">
      <alignment vertical="top"/>
    </xf>
    <xf numFmtId="0" fontId="7" fillId="0" borderId="0">
      <alignment vertical="top"/>
    </xf>
    <xf numFmtId="0" fontId="7" fillId="0" borderId="0">
      <alignment vertical="top"/>
    </xf>
    <xf numFmtId="0" fontId="21" fillId="0" borderId="0">
      <alignment vertical="top"/>
    </xf>
    <xf numFmtId="198" fontId="203" fillId="0" borderId="0"/>
    <xf numFmtId="198" fontId="203" fillId="0" borderId="0"/>
    <xf numFmtId="196" fontId="197" fillId="0" borderId="0"/>
    <xf numFmtId="198" fontId="203" fillId="0" borderId="0"/>
    <xf numFmtId="196" fontId="197" fillId="0" borderId="0"/>
    <xf numFmtId="198" fontId="203" fillId="0" borderId="0"/>
    <xf numFmtId="196" fontId="197" fillId="0" borderId="0"/>
    <xf numFmtId="198" fontId="203" fillId="0" borderId="0"/>
    <xf numFmtId="0" fontId="186" fillId="0" borderId="0"/>
    <xf numFmtId="199" fontId="203" fillId="0" borderId="0"/>
    <xf numFmtId="0" fontId="172" fillId="0" borderId="0"/>
    <xf numFmtId="0" fontId="21" fillId="0" borderId="0"/>
    <xf numFmtId="0" fontId="244" fillId="0" borderId="0"/>
    <xf numFmtId="199" fontId="203" fillId="0" borderId="0"/>
    <xf numFmtId="198" fontId="203" fillId="0" borderId="0"/>
    <xf numFmtId="196" fontId="197" fillId="0" borderId="0"/>
    <xf numFmtId="198" fontId="203" fillId="0" borderId="0"/>
    <xf numFmtId="196" fontId="197"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6" fontId="197" fillId="0" borderId="0"/>
    <xf numFmtId="198" fontId="203" fillId="0" borderId="0"/>
    <xf numFmtId="196" fontId="197"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0" fontId="3" fillId="0" borderId="0"/>
    <xf numFmtId="0" fontId="81" fillId="0" borderId="0"/>
    <xf numFmtId="0" fontId="3" fillId="0" borderId="0"/>
    <xf numFmtId="0" fontId="6" fillId="0" borderId="0"/>
    <xf numFmtId="0" fontId="6" fillId="0" borderId="0"/>
    <xf numFmtId="0" fontId="6" fillId="0" borderId="0"/>
    <xf numFmtId="0" fontId="6" fillId="0" borderId="0"/>
    <xf numFmtId="0" fontId="172" fillId="0" borderId="0"/>
    <xf numFmtId="0" fontId="7" fillId="0" borderId="0" applyNumberFormat="0" applyFill="0" applyBorder="0" applyAlignment="0" applyProtection="0"/>
    <xf numFmtId="0" fontId="6"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196" fontId="197" fillId="0" borderId="0"/>
    <xf numFmtId="198" fontId="203" fillId="0" borderId="0"/>
    <xf numFmtId="198" fontId="203"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202" fontId="203" fillId="0" borderId="0"/>
    <xf numFmtId="199" fontId="220" fillId="0" borderId="0"/>
    <xf numFmtId="198" fontId="203" fillId="0" borderId="0"/>
    <xf numFmtId="199" fontId="203" fillId="0" borderId="0"/>
    <xf numFmtId="199" fontId="203" fillId="0" borderId="0"/>
    <xf numFmtId="202" fontId="203" fillId="0" borderId="0"/>
    <xf numFmtId="0" fontId="7" fillId="0" borderId="0" applyNumberFormat="0" applyFill="0" applyBorder="0" applyAlignment="0" applyProtection="0"/>
    <xf numFmtId="199" fontId="220" fillId="0" borderId="0"/>
    <xf numFmtId="199" fontId="220" fillId="0" borderId="0"/>
    <xf numFmtId="199" fontId="220" fillId="0" borderId="0"/>
    <xf numFmtId="199" fontId="220" fillId="0" borderId="0"/>
    <xf numFmtId="198" fontId="203"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8" fontId="203" fillId="0" borderId="0"/>
    <xf numFmtId="198" fontId="203" fillId="0" borderId="0"/>
    <xf numFmtId="211" fontId="203" fillId="0" borderId="0"/>
    <xf numFmtId="212" fontId="220" fillId="0" borderId="0"/>
    <xf numFmtId="211" fontId="203" fillId="0" borderId="0"/>
    <xf numFmtId="212" fontId="220"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8" fontId="203" fillId="0" borderId="0"/>
    <xf numFmtId="198" fontId="203" fillId="0" borderId="0"/>
    <xf numFmtId="196" fontId="197" fillId="0" borderId="0"/>
    <xf numFmtId="198" fontId="203" fillId="0" borderId="0"/>
    <xf numFmtId="198" fontId="203" fillId="0" borderId="0"/>
    <xf numFmtId="198" fontId="203" fillId="0" borderId="0"/>
    <xf numFmtId="198" fontId="203" fillId="0" borderId="0"/>
    <xf numFmtId="196" fontId="197"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198" fontId="203" fillId="0" borderId="0"/>
    <xf numFmtId="198" fontId="203" fillId="0" borderId="0"/>
    <xf numFmtId="196" fontId="197"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198" fontId="203" fillId="0" borderId="0"/>
    <xf numFmtId="198" fontId="203" fillId="0" borderId="0"/>
    <xf numFmtId="196" fontId="197"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198" fontId="203" fillId="0" borderId="0"/>
    <xf numFmtId="198" fontId="203" fillId="0" borderId="0"/>
    <xf numFmtId="196" fontId="197" fillId="0" borderId="0"/>
    <xf numFmtId="0" fontId="7" fillId="0" borderId="0"/>
    <xf numFmtId="0" fontId="3" fillId="0" borderId="0"/>
    <xf numFmtId="0" fontId="186" fillId="0" borderId="0"/>
    <xf numFmtId="0" fontId="7" fillId="52" borderId="14" applyNumberFormat="0" applyFont="0" applyAlignment="0" applyProtection="0"/>
    <xf numFmtId="184" fontId="7" fillId="18" borderId="14" applyProtection="0">
      <alignment horizontal="left" vertical="top" wrapText="1"/>
    </xf>
    <xf numFmtId="198" fontId="203" fillId="18" borderId="14" applyAlignment="0" applyProtection="0"/>
    <xf numFmtId="0" fontId="7" fillId="0" borderId="0"/>
    <xf numFmtId="9" fontId="7" fillId="0" borderId="0" applyFont="0" applyFill="0" applyBorder="0" applyAlignment="0" applyProtection="0"/>
    <xf numFmtId="9" fontId="7" fillId="0" borderId="0" applyFill="0" applyBorder="0" applyProtection="0">
      <alignment horizontal="left" vertical="top" wrapText="1"/>
    </xf>
    <xf numFmtId="9" fontId="7" fillId="0" borderId="0" applyFont="0" applyFill="0" applyBorder="0" applyAlignment="0" applyProtection="0"/>
    <xf numFmtId="9" fontId="7" fillId="0" borderId="0" applyFill="0" applyBorder="0" applyProtection="0">
      <alignment horizontal="left" vertical="top" wrapText="1"/>
    </xf>
    <xf numFmtId="9" fontId="7" fillId="0" borderId="0" applyFill="0" applyBorder="0" applyProtection="0">
      <alignment horizontal="left" vertical="top" wrapText="1"/>
    </xf>
    <xf numFmtId="0" fontId="47" fillId="0" borderId="0" applyNumberFormat="0" applyFill="0" applyBorder="0" applyAlignment="0" applyProtection="0"/>
    <xf numFmtId="0" fontId="47" fillId="0" borderId="0" applyNumberFormat="0" applyFill="0" applyBorder="0" applyAlignment="0" applyProtection="0"/>
    <xf numFmtId="198" fontId="245" fillId="50" borderId="11" applyAlignment="0" applyProtection="0"/>
    <xf numFmtId="184" fontId="44" fillId="50" borderId="11" applyProtection="0">
      <alignment horizontal="left" vertical="top" wrapText="1"/>
    </xf>
    <xf numFmtId="198" fontId="245" fillId="50" borderId="11" applyAlignment="0" applyProtection="0"/>
    <xf numFmtId="0" fontId="44" fillId="47" borderId="11" applyNumberFormat="0" applyAlignment="0" applyProtection="0"/>
    <xf numFmtId="213" fontId="211" fillId="0" borderId="0">
      <alignment horizontal="center" wrapText="1"/>
      <protection locked="0"/>
    </xf>
    <xf numFmtId="170" fontId="212" fillId="0" borderId="0">
      <alignment horizontal="center" wrapText="1"/>
      <protection locked="0"/>
    </xf>
    <xf numFmtId="213" fontId="211" fillId="0" borderId="0">
      <alignment horizontal="center" wrapText="1"/>
      <protection locked="0"/>
    </xf>
    <xf numFmtId="170" fontId="211" fillId="0" borderId="0">
      <alignment horizontal="center" wrapText="1"/>
      <protection locked="0"/>
    </xf>
    <xf numFmtId="213" fontId="211" fillId="0" borderId="0">
      <alignment horizontal="center" wrapText="1"/>
      <protection locked="0"/>
    </xf>
    <xf numFmtId="170" fontId="211" fillId="0" borderId="0">
      <alignment horizontal="center" wrapText="1"/>
      <protection locked="0"/>
    </xf>
    <xf numFmtId="170" fontId="212" fillId="0" borderId="0">
      <alignment horizontal="center" wrapText="1"/>
      <protection locked="0"/>
    </xf>
    <xf numFmtId="213" fontId="211" fillId="0" borderId="0">
      <alignment horizontal="center" wrapText="1"/>
      <protection locked="0"/>
    </xf>
    <xf numFmtId="170" fontId="212" fillId="0" borderId="0">
      <alignment horizontal="center" wrapText="1"/>
      <protection locked="0"/>
    </xf>
    <xf numFmtId="170" fontId="212" fillId="0" borderId="0">
      <alignment horizontal="center" wrapText="1"/>
      <protection locked="0"/>
    </xf>
    <xf numFmtId="170" fontId="212" fillId="0" borderId="0">
      <alignment horizontal="center" wrapText="1"/>
      <protection locked="0"/>
    </xf>
    <xf numFmtId="170" fontId="212" fillId="0" borderId="0">
      <alignment horizontal="center" wrapText="1"/>
      <protection locked="0"/>
    </xf>
    <xf numFmtId="170" fontId="212" fillId="0" borderId="0">
      <alignment horizontal="center" wrapText="1"/>
      <protection locked="0"/>
    </xf>
    <xf numFmtId="170" fontId="212" fillId="0" borderId="0">
      <alignment horizontal="center" wrapText="1"/>
      <protection locked="0"/>
    </xf>
    <xf numFmtId="10" fontId="25" fillId="0" borderId="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7" fillId="0" borderId="0" applyFont="0" applyFill="0" applyBorder="0" applyAlignment="0" applyProtection="0"/>
    <xf numFmtId="9" fontId="7" fillId="0" borderId="0" applyFill="0" applyBorder="0" applyProtection="0">
      <alignment horizontal="left" vertical="top" wrapText="1"/>
    </xf>
    <xf numFmtId="9" fontId="7" fillId="0" borderId="0" applyFill="0" applyBorder="0" applyProtection="0">
      <alignment horizontal="left" vertical="top" wrapText="1"/>
    </xf>
    <xf numFmtId="9" fontId="7"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25" fillId="104" borderId="0" applyNumberFormat="0" applyBorder="0" applyAlignment="0"/>
    <xf numFmtId="198" fontId="25" fillId="104" borderId="0" applyBorder="0" applyAlignment="0"/>
    <xf numFmtId="199" fontId="25" fillId="104" borderId="0" applyBorder="0" applyAlignment="0"/>
    <xf numFmtId="198" fontId="25" fillId="104" borderId="0" applyBorder="0" applyAlignment="0"/>
    <xf numFmtId="199" fontId="25" fillId="104" borderId="0" applyBorder="0" applyAlignment="0"/>
    <xf numFmtId="0" fontId="8" fillId="0" borderId="0" applyNumberFormat="0" applyFill="0" applyBorder="0" applyAlignment="0" applyProtection="0"/>
    <xf numFmtId="0" fontId="246" fillId="0" borderId="0" applyNumberFormat="0" applyFill="0" applyBorder="0" applyAlignment="0" applyProtection="0"/>
    <xf numFmtId="198" fontId="8" fillId="0" borderId="0" applyFill="0" applyBorder="0" applyAlignment="0" applyProtection="0"/>
    <xf numFmtId="199" fontId="8" fillId="0" borderId="0" applyFill="0" applyBorder="0" applyAlignment="0" applyProtection="0"/>
    <xf numFmtId="198" fontId="8" fillId="0" borderId="0" applyFill="0" applyBorder="0" applyAlignment="0" applyProtection="0"/>
    <xf numFmtId="199" fontId="8" fillId="0" borderId="0" applyFill="0" applyBorder="0" applyAlignment="0" applyProtection="0"/>
    <xf numFmtId="0" fontId="246" fillId="0" borderId="0" applyNumberFormat="0" applyFill="0" applyBorder="0" applyAlignment="0" applyProtection="0"/>
    <xf numFmtId="0" fontId="8"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247" fillId="105" borderId="0">
      <alignment horizontal="left"/>
    </xf>
    <xf numFmtId="0" fontId="247" fillId="105" borderId="0">
      <alignment horizontal="right"/>
    </xf>
    <xf numFmtId="0" fontId="248" fillId="105" borderId="0">
      <alignment horizontal="left" vertical="top"/>
    </xf>
    <xf numFmtId="0" fontId="249" fillId="105" borderId="0">
      <alignment horizontal="left" vertical="top"/>
    </xf>
    <xf numFmtId="0" fontId="247" fillId="105" borderId="0">
      <alignment horizontal="right"/>
    </xf>
    <xf numFmtId="0" fontId="247" fillId="105" borderId="0">
      <alignment horizontal="left"/>
    </xf>
    <xf numFmtId="0" fontId="250" fillId="106" borderId="0">
      <alignment horizontal="left" vertical="center"/>
    </xf>
    <xf numFmtId="0" fontId="250" fillId="106" borderId="0">
      <alignment horizontal="left" vertical="center"/>
    </xf>
    <xf numFmtId="0" fontId="250" fillId="106" borderId="0">
      <alignment horizontal="right" vertical="center"/>
    </xf>
    <xf numFmtId="0" fontId="251" fillId="105" borderId="0">
      <alignment horizontal="left" vertical="center"/>
    </xf>
    <xf numFmtId="0" fontId="250" fillId="106" borderId="0">
      <alignment horizontal="right" vertical="center"/>
    </xf>
    <xf numFmtId="0" fontId="247" fillId="105" borderId="0">
      <alignment horizontal="left" vertical="top"/>
    </xf>
    <xf numFmtId="0" fontId="251" fillId="105" borderId="0">
      <alignment horizontal="left" vertical="center"/>
    </xf>
    <xf numFmtId="0" fontId="247" fillId="105" borderId="0">
      <alignment horizontal="left" vertical="top"/>
    </xf>
    <xf numFmtId="0" fontId="247" fillId="105" borderId="0">
      <alignment horizontal="left"/>
    </xf>
    <xf numFmtId="0" fontId="247" fillId="105" borderId="0">
      <alignment horizontal="right" vertical="top"/>
    </xf>
    <xf numFmtId="0" fontId="252" fillId="105" borderId="0">
      <alignment horizontal="right" vertical="top"/>
    </xf>
    <xf numFmtId="0" fontId="247" fillId="105" borderId="0">
      <alignment horizontal="right" vertical="top"/>
    </xf>
    <xf numFmtId="0" fontId="252" fillId="105" borderId="0">
      <alignment horizontal="right" vertical="top"/>
    </xf>
    <xf numFmtId="0" fontId="250" fillId="105" borderId="0">
      <alignment horizontal="left" vertical="top"/>
    </xf>
    <xf numFmtId="0" fontId="250" fillId="105" borderId="0">
      <alignment horizontal="left" vertical="top"/>
    </xf>
    <xf numFmtId="0" fontId="252" fillId="105" borderId="0">
      <alignment horizontal="right" vertical="top"/>
    </xf>
    <xf numFmtId="0" fontId="247" fillId="105" borderId="0">
      <alignment horizontal="left" vertical="top"/>
    </xf>
    <xf numFmtId="0" fontId="250" fillId="105" borderId="0">
      <alignment horizontal="left" vertical="top"/>
    </xf>
    <xf numFmtId="0" fontId="247" fillId="105" borderId="0">
      <alignment horizontal="right" vertical="top"/>
    </xf>
    <xf numFmtId="0" fontId="247" fillId="105" borderId="0">
      <alignment horizontal="left" vertical="top"/>
    </xf>
    <xf numFmtId="0" fontId="247" fillId="105" borderId="0">
      <alignment horizontal="left" vertical="top"/>
    </xf>
    <xf numFmtId="0" fontId="247" fillId="105" borderId="0">
      <alignment horizontal="right" vertical="top"/>
    </xf>
    <xf numFmtId="0" fontId="247" fillId="105" borderId="0">
      <alignment horizontal="right" vertical="top"/>
    </xf>
    <xf numFmtId="0" fontId="252" fillId="105" borderId="0">
      <alignment horizontal="right" vertical="top"/>
    </xf>
    <xf numFmtId="0" fontId="250" fillId="106" borderId="0">
      <alignment horizontal="left" vertical="center"/>
    </xf>
    <xf numFmtId="0" fontId="247" fillId="105" borderId="0">
      <alignment horizontal="left" vertical="top"/>
    </xf>
    <xf numFmtId="0" fontId="250" fillId="106" borderId="0">
      <alignment horizontal="right" vertical="center"/>
    </xf>
    <xf numFmtId="0" fontId="247" fillId="105" borderId="0">
      <alignment horizontal="right" vertical="top"/>
    </xf>
    <xf numFmtId="0" fontId="247" fillId="105" borderId="0">
      <alignment horizontal="left" vertical="top"/>
    </xf>
    <xf numFmtId="0" fontId="250" fillId="106" borderId="0">
      <alignment horizontal="left" vertical="center"/>
    </xf>
    <xf numFmtId="0" fontId="139" fillId="105" borderId="0">
      <alignment horizontal="left" vertical="top"/>
    </xf>
    <xf numFmtId="0" fontId="250" fillId="106" borderId="0">
      <alignment horizontal="right" vertical="center"/>
    </xf>
    <xf numFmtId="0" fontId="192" fillId="61" borderId="0">
      <alignment horizontal="left" vertical="top"/>
    </xf>
    <xf numFmtId="0" fontId="250" fillId="105" borderId="0">
      <alignment horizontal="right" vertical="top"/>
    </xf>
    <xf numFmtId="0" fontId="252" fillId="105" borderId="0">
      <alignment horizontal="left" vertical="top"/>
    </xf>
    <xf numFmtId="0" fontId="247" fillId="105" borderId="0">
      <alignment horizontal="left" vertical="top"/>
    </xf>
    <xf numFmtId="0" fontId="139" fillId="105" borderId="0">
      <alignment horizontal="left" vertical="top"/>
    </xf>
    <xf numFmtId="0" fontId="250" fillId="105" borderId="0">
      <alignment horizontal="right" vertical="top"/>
    </xf>
    <xf numFmtId="0" fontId="253" fillId="105" borderId="0">
      <alignment horizontal="left" vertical="top"/>
    </xf>
    <xf numFmtId="0" fontId="254" fillId="105" borderId="0">
      <alignment horizontal="left" vertical="top"/>
    </xf>
    <xf numFmtId="0" fontId="250" fillId="106" borderId="0">
      <alignment horizontal="left" vertical="center"/>
    </xf>
    <xf numFmtId="0" fontId="253" fillId="105" borderId="0">
      <alignment horizontal="left" vertical="top"/>
    </xf>
    <xf numFmtId="0" fontId="250" fillId="105" borderId="0">
      <alignment horizontal="left"/>
    </xf>
    <xf numFmtId="0" fontId="250" fillId="105" borderId="0">
      <alignment horizontal="right"/>
    </xf>
    <xf numFmtId="0" fontId="250" fillId="105" borderId="0">
      <alignment horizontal="left"/>
    </xf>
    <xf numFmtId="0" fontId="25" fillId="82" borderId="113" applyNumberFormat="0" applyAlignment="0"/>
    <xf numFmtId="198" fontId="25" fillId="82" borderId="113" applyAlignment="0"/>
    <xf numFmtId="199" fontId="25" fillId="82" borderId="113" applyAlignment="0"/>
    <xf numFmtId="198" fontId="25" fillId="82" borderId="113" applyAlignment="0"/>
    <xf numFmtId="199" fontId="25" fillId="82" borderId="113" applyAlignment="0"/>
    <xf numFmtId="0" fontId="78" fillId="0" borderId="0" applyNumberFormat="0" applyFill="0" applyBorder="0" applyAlignment="0" applyProtection="0"/>
    <xf numFmtId="0" fontId="29" fillId="0" borderId="0"/>
    <xf numFmtId="0" fontId="255" fillId="0" borderId="0" applyNumberFormat="0" applyFill="0" applyBorder="0" applyAlignment="0"/>
    <xf numFmtId="0" fontId="256" fillId="0" borderId="0" applyNumberFormat="0" applyFill="0" applyBorder="0" applyAlignment="0"/>
    <xf numFmtId="198" fontId="255" fillId="0" borderId="0" applyFill="0" applyBorder="0" applyAlignment="0"/>
    <xf numFmtId="199" fontId="255" fillId="0" borderId="0" applyFill="0" applyBorder="0" applyAlignment="0"/>
    <xf numFmtId="198" fontId="255" fillId="0" borderId="0" applyFill="0" applyBorder="0" applyAlignment="0"/>
    <xf numFmtId="199" fontId="255" fillId="0" borderId="0" applyFill="0" applyBorder="0" applyAlignment="0"/>
    <xf numFmtId="0" fontId="256" fillId="0" borderId="0" applyNumberFormat="0" applyFill="0" applyBorder="0" applyAlignment="0"/>
    <xf numFmtId="0" fontId="255" fillId="0" borderId="0" applyNumberFormat="0" applyFill="0" applyBorder="0" applyAlignment="0"/>
    <xf numFmtId="0" fontId="256" fillId="0" borderId="0" applyNumberFormat="0" applyFill="0" applyBorder="0" applyAlignment="0"/>
    <xf numFmtId="0" fontId="256" fillId="0" borderId="0" applyNumberFormat="0" applyFill="0" applyBorder="0" applyAlignment="0"/>
    <xf numFmtId="0" fontId="256" fillId="0" borderId="0" applyNumberFormat="0" applyFill="0" applyBorder="0" applyAlignment="0"/>
    <xf numFmtId="0" fontId="256" fillId="0" borderId="0" applyNumberFormat="0" applyFill="0" applyBorder="0" applyAlignment="0"/>
    <xf numFmtId="0" fontId="256" fillId="0" borderId="0" applyNumberFormat="0" applyFill="0" applyBorder="0" applyAlignment="0"/>
    <xf numFmtId="0" fontId="256" fillId="0" borderId="0" applyNumberFormat="0" applyFill="0" applyBorder="0" applyAlignment="0"/>
    <xf numFmtId="0" fontId="257" fillId="0" borderId="0"/>
    <xf numFmtId="40" fontId="258" fillId="0" borderId="0" applyBorder="0">
      <alignment horizontal="right"/>
    </xf>
    <xf numFmtId="40" fontId="258" fillId="0" borderId="0" applyBorder="0">
      <alignment horizontal="right"/>
    </xf>
    <xf numFmtId="40" fontId="259" fillId="0" borderId="0" applyBorder="0">
      <alignment horizontal="right"/>
    </xf>
    <xf numFmtId="40" fontId="259" fillId="0" borderId="0" applyBorder="0">
      <alignment horizontal="right"/>
    </xf>
    <xf numFmtId="199" fontId="45" fillId="0" borderId="0" applyFill="0" applyBorder="0" applyAlignment="0" applyProtection="0"/>
    <xf numFmtId="198" fontId="45" fillId="0" borderId="0" applyFill="0" applyBorder="0" applyAlignment="0" applyProtection="0"/>
    <xf numFmtId="184" fontId="45" fillId="0" borderId="0" applyFill="0" applyBorder="0" applyProtection="0">
      <alignment horizontal="left" vertical="top" wrapText="1"/>
    </xf>
    <xf numFmtId="199" fontId="45" fillId="0" borderId="0" applyFill="0" applyBorder="0" applyAlignment="0" applyProtection="0"/>
    <xf numFmtId="0" fontId="45" fillId="0" borderId="0" applyNumberFormat="0" applyFill="0" applyBorder="0" applyAlignment="0" applyProtection="0"/>
    <xf numFmtId="199" fontId="260" fillId="0" borderId="20" applyFill="0" applyAlignment="0" applyProtection="0"/>
    <xf numFmtId="198" fontId="260" fillId="0" borderId="20" applyFill="0" applyAlignment="0" applyProtection="0"/>
    <xf numFmtId="184" fontId="46" fillId="0" borderId="20" applyFill="0" applyProtection="0">
      <alignment horizontal="left" vertical="top" wrapText="1"/>
    </xf>
    <xf numFmtId="198" fontId="260" fillId="0" borderId="20" applyFill="0" applyAlignment="0" applyProtection="0"/>
    <xf numFmtId="214" fontId="25" fillId="0" borderId="0" applyFill="0" applyBorder="0" applyAlignment="0" applyProtection="0"/>
    <xf numFmtId="215" fontId="7" fillId="0" borderId="0" applyFont="0" applyFill="0" applyBorder="0" applyAlignment="0" applyProtection="0"/>
    <xf numFmtId="164" fontId="81" fillId="0" borderId="0" applyFont="0" applyFill="0" applyBorder="0" applyAlignment="0" applyProtection="0"/>
    <xf numFmtId="172" fontId="7" fillId="0" borderId="0" applyFill="0" applyBorder="0" applyProtection="0">
      <alignment horizontal="left" vertical="top" wrapText="1"/>
    </xf>
    <xf numFmtId="216" fontId="261" fillId="0" borderId="0" applyFont="0" applyFill="0" applyBorder="0" applyAlignment="0" applyProtection="0"/>
    <xf numFmtId="198" fontId="167" fillId="0" borderId="0" applyFill="0" applyBorder="0" applyAlignment="0" applyProtection="0"/>
    <xf numFmtId="184" fontId="47" fillId="0" borderId="0" applyFill="0" applyBorder="0" applyProtection="0">
      <alignment horizontal="left" vertical="top" wrapText="1"/>
    </xf>
    <xf numFmtId="199" fontId="167" fillId="0" borderId="0" applyFill="0" applyBorder="0" applyAlignment="0" applyProtection="0"/>
    <xf numFmtId="0" fontId="47" fillId="0" borderId="0" applyNumberFormat="0" applyFill="0" applyBorder="0" applyAlignment="0" applyProtection="0"/>
    <xf numFmtId="202" fontId="7" fillId="0" borderId="0" applyFont="0" applyFill="0" applyBorder="0" applyAlignment="0" applyProtection="0"/>
    <xf numFmtId="43" fontId="3" fillId="0" borderId="0" applyFont="0" applyFill="0" applyBorder="0" applyAlignment="0" applyProtection="0"/>
    <xf numFmtId="167" fontId="88" fillId="0" borderId="0"/>
    <xf numFmtId="0" fontId="3" fillId="0" borderId="0"/>
    <xf numFmtId="0" fontId="7" fillId="0" borderId="0"/>
    <xf numFmtId="170" fontId="26" fillId="0" borderId="0"/>
    <xf numFmtId="0" fontId="26" fillId="0" borderId="0"/>
    <xf numFmtId="0" fontId="266" fillId="0" borderId="0"/>
    <xf numFmtId="0" fontId="89" fillId="0" borderId="0"/>
    <xf numFmtId="4" fontId="273" fillId="0" borderId="0">
      <alignment vertical="top"/>
    </xf>
    <xf numFmtId="0" fontId="7" fillId="0" borderId="0"/>
    <xf numFmtId="0" fontId="87" fillId="0" borderId="0"/>
    <xf numFmtId="0" fontId="7" fillId="0" borderId="0"/>
    <xf numFmtId="0" fontId="26" fillId="0" borderId="0"/>
    <xf numFmtId="0" fontId="281" fillId="0" borderId="0">
      <alignment horizontal="left" wrapText="1"/>
    </xf>
    <xf numFmtId="167" fontId="88" fillId="0" borderId="0"/>
    <xf numFmtId="170" fontId="26" fillId="0" borderId="0"/>
    <xf numFmtId="167" fontId="88" fillId="0" borderId="0"/>
    <xf numFmtId="167" fontId="88" fillId="0" borderId="0"/>
    <xf numFmtId="167" fontId="88" fillId="0" borderId="0"/>
    <xf numFmtId="218" fontId="165" fillId="0" borderId="0"/>
    <xf numFmtId="0" fontId="29" fillId="0" borderId="0"/>
    <xf numFmtId="0" fontId="7" fillId="0" borderId="0"/>
    <xf numFmtId="0" fontId="283" fillId="0" borderId="0">
      <alignment vertical="top"/>
    </xf>
    <xf numFmtId="0" fontId="283" fillId="0" borderId="0">
      <alignment vertical="top"/>
    </xf>
    <xf numFmtId="0" fontId="283" fillId="0" borderId="0">
      <alignment vertical="top"/>
    </xf>
    <xf numFmtId="0" fontId="283" fillId="0" borderId="0"/>
    <xf numFmtId="0" fontId="285" fillId="0" borderId="0"/>
    <xf numFmtId="0" fontId="3" fillId="0" borderId="0"/>
    <xf numFmtId="0" fontId="3" fillId="0" borderId="0"/>
    <xf numFmtId="0" fontId="286" fillId="0" borderId="0"/>
    <xf numFmtId="0" fontId="287" fillId="0" borderId="0"/>
    <xf numFmtId="0" fontId="3" fillId="0" borderId="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5"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69"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1"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6" fillId="78" borderId="0" applyNumberFormat="0" applyBorder="0" applyAlignment="0" applyProtection="0"/>
    <xf numFmtId="0" fontId="6" fillId="4" borderId="0" applyNumberFormat="0" applyBorder="0" applyAlignment="0" applyProtection="0"/>
    <xf numFmtId="0" fontId="6" fillId="79" borderId="0" applyNumberFormat="0" applyBorder="0" applyAlignment="0" applyProtection="0"/>
    <xf numFmtId="0" fontId="6" fillId="80" borderId="0" applyNumberFormat="0" applyBorder="0" applyAlignment="0" applyProtection="0"/>
    <xf numFmtId="0" fontId="6" fillId="81" borderId="0" applyNumberFormat="0" applyBorder="0" applyAlignment="0" applyProtection="0"/>
    <xf numFmtId="0" fontId="6" fillId="12"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2"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6" fillId="84" borderId="0" applyNumberFormat="0" applyBorder="0" applyAlignment="0" applyProtection="0"/>
    <xf numFmtId="0" fontId="6" fillId="85" borderId="0" applyNumberFormat="0" applyBorder="0" applyAlignment="0" applyProtection="0"/>
    <xf numFmtId="0" fontId="6" fillId="86" borderId="0" applyNumberFormat="0" applyBorder="0" applyAlignment="0" applyProtection="0"/>
    <xf numFmtId="0" fontId="6" fillId="80" borderId="0" applyNumberFormat="0" applyBorder="0" applyAlignment="0" applyProtection="0"/>
    <xf numFmtId="0" fontId="6" fillId="84" borderId="0" applyNumberFormat="0" applyBorder="0" applyAlignment="0" applyProtection="0"/>
    <xf numFmtId="0" fontId="6" fillId="87" borderId="0" applyNumberFormat="0" applyBorder="0" applyAlignment="0" applyProtection="0"/>
    <xf numFmtId="0" fontId="32" fillId="89" borderId="0" applyNumberFormat="0" applyBorder="0" applyAlignment="0" applyProtection="0"/>
    <xf numFmtId="0" fontId="32" fillId="89" borderId="0" applyNumberFormat="0" applyBorder="0" applyAlignment="0" applyProtection="0"/>
    <xf numFmtId="0" fontId="32" fillId="85" borderId="0" applyNumberFormat="0" applyBorder="0" applyAlignment="0" applyProtection="0"/>
    <xf numFmtId="0" fontId="32" fillId="86" borderId="0" applyNumberFormat="0" applyBorder="0" applyAlignment="0" applyProtection="0"/>
    <xf numFmtId="0" fontId="32" fillId="28" borderId="0" applyNumberFormat="0" applyBorder="0" applyAlignment="0" applyProtection="0"/>
    <xf numFmtId="0" fontId="32" fillId="30" borderId="0" applyNumberFormat="0" applyBorder="0" applyAlignment="0" applyProtection="0"/>
    <xf numFmtId="0" fontId="32" fillId="90" borderId="0" applyNumberFormat="0" applyBorder="0" applyAlignment="0" applyProtection="0"/>
    <xf numFmtId="0" fontId="6" fillId="91" borderId="0" applyNumberFormat="0" applyBorder="0" applyAlignment="0" applyProtection="0"/>
    <xf numFmtId="0" fontId="6" fillId="91" borderId="0" applyNumberFormat="0" applyBorder="0" applyAlignment="0" applyProtection="0"/>
    <xf numFmtId="0" fontId="6" fillId="91" borderId="0" applyNumberFormat="0" applyBorder="0" applyAlignment="0" applyProtection="0"/>
    <xf numFmtId="0" fontId="6" fillId="91" borderId="0" applyNumberFormat="0" applyBorder="0" applyAlignment="0" applyProtection="0"/>
    <xf numFmtId="0" fontId="6" fillId="91" borderId="0" applyNumberFormat="0" applyBorder="0" applyAlignment="0" applyProtection="0"/>
    <xf numFmtId="0" fontId="6" fillId="91" borderId="0" applyNumberFormat="0" applyBorder="0" applyAlignment="0" applyProtection="0"/>
    <xf numFmtId="0" fontId="32" fillId="15" borderId="0" applyNumberFormat="0" applyBorder="0" applyAlignment="0" applyProtection="0"/>
    <xf numFmtId="0" fontId="6" fillId="93" borderId="0" applyNumberFormat="0" applyBorder="0" applyAlignment="0" applyProtection="0"/>
    <xf numFmtId="0" fontId="6" fillId="93" borderId="0" applyNumberFormat="0" applyBorder="0" applyAlignment="0" applyProtection="0"/>
    <xf numFmtId="0" fontId="6" fillId="93" borderId="0" applyNumberFormat="0" applyBorder="0" applyAlignment="0" applyProtection="0"/>
    <xf numFmtId="0" fontId="6" fillId="94" borderId="0" applyNumberFormat="0" applyBorder="0" applyAlignment="0" applyProtection="0"/>
    <xf numFmtId="0" fontId="6" fillId="94" borderId="0" applyNumberFormat="0" applyBorder="0" applyAlignment="0" applyProtection="0"/>
    <xf numFmtId="0" fontId="6" fillId="94" borderId="0" applyNumberFormat="0" applyBorder="0" applyAlignment="0" applyProtection="0"/>
    <xf numFmtId="0" fontId="32" fillId="48" borderId="0" applyNumberFormat="0" applyBorder="0" applyAlignment="0" applyProtection="0"/>
    <xf numFmtId="0" fontId="6" fillId="93" borderId="0" applyNumberFormat="0" applyBorder="0" applyAlignment="0" applyProtection="0"/>
    <xf numFmtId="0" fontId="6" fillId="93" borderId="0" applyNumberFormat="0" applyBorder="0" applyAlignment="0" applyProtection="0"/>
    <xf numFmtId="0" fontId="6" fillId="93" borderId="0" applyNumberFormat="0" applyBorder="0" applyAlignment="0" applyProtection="0"/>
    <xf numFmtId="0" fontId="6" fillId="96" borderId="0" applyNumberFormat="0" applyBorder="0" applyAlignment="0" applyProtection="0"/>
    <xf numFmtId="0" fontId="6" fillId="96" borderId="0" applyNumberFormat="0" applyBorder="0" applyAlignment="0" applyProtection="0"/>
    <xf numFmtId="0" fontId="6" fillId="96" borderId="0" applyNumberFormat="0" applyBorder="0" applyAlignment="0" applyProtection="0"/>
    <xf numFmtId="0" fontId="32" fillId="112" borderId="0" applyNumberFormat="0" applyBorder="0" applyAlignment="0" applyProtection="0"/>
    <xf numFmtId="0" fontId="6" fillId="91" borderId="0" applyNumberFormat="0" applyBorder="0" applyAlignment="0" applyProtection="0"/>
    <xf numFmtId="0" fontId="6" fillId="91" borderId="0" applyNumberFormat="0" applyBorder="0" applyAlignment="0" applyProtection="0"/>
    <xf numFmtId="0" fontId="6" fillId="91" borderId="0" applyNumberFormat="0" applyBorder="0" applyAlignment="0" applyProtection="0"/>
    <xf numFmtId="0" fontId="6" fillId="94" borderId="0" applyNumberFormat="0" applyBorder="0" applyAlignment="0" applyProtection="0"/>
    <xf numFmtId="0" fontId="6" fillId="94" borderId="0" applyNumberFormat="0" applyBorder="0" applyAlignment="0" applyProtection="0"/>
    <xf numFmtId="0" fontId="6" fillId="94" borderId="0" applyNumberFormat="0" applyBorder="0" applyAlignment="0" applyProtection="0"/>
    <xf numFmtId="0" fontId="32" fillId="112" borderId="0" applyNumberFormat="0" applyBorder="0" applyAlignment="0" applyProtection="0"/>
    <xf numFmtId="0" fontId="6" fillId="97" borderId="0" applyNumberFormat="0" applyBorder="0" applyAlignment="0" applyProtection="0"/>
    <xf numFmtId="0" fontId="6" fillId="97" borderId="0" applyNumberFormat="0" applyBorder="0" applyAlignment="0" applyProtection="0"/>
    <xf numFmtId="0" fontId="6" fillId="97" borderId="0" applyNumberFormat="0" applyBorder="0" applyAlignment="0" applyProtection="0"/>
    <xf numFmtId="0" fontId="6" fillId="91" borderId="0" applyNumberFormat="0" applyBorder="0" applyAlignment="0" applyProtection="0"/>
    <xf numFmtId="0" fontId="6" fillId="91" borderId="0" applyNumberFormat="0" applyBorder="0" applyAlignment="0" applyProtection="0"/>
    <xf numFmtId="0" fontId="6" fillId="91" borderId="0" applyNumberFormat="0" applyBorder="0" applyAlignment="0" applyProtection="0"/>
    <xf numFmtId="0" fontId="32" fillId="15" borderId="0" applyNumberFormat="0" applyBorder="0" applyAlignment="0" applyProtection="0"/>
    <xf numFmtId="0" fontId="6" fillId="93" borderId="0" applyNumberFormat="0" applyBorder="0" applyAlignment="0" applyProtection="0"/>
    <xf numFmtId="0" fontId="6" fillId="93" borderId="0" applyNumberFormat="0" applyBorder="0" applyAlignment="0" applyProtection="0"/>
    <xf numFmtId="0" fontId="6" fillId="93" borderId="0" applyNumberFormat="0" applyBorder="0" applyAlignment="0" applyProtection="0"/>
    <xf numFmtId="0" fontId="6" fillId="98" borderId="0" applyNumberFormat="0" applyBorder="0" applyAlignment="0" applyProtection="0"/>
    <xf numFmtId="0" fontId="6" fillId="98" borderId="0" applyNumberFormat="0" applyBorder="0" applyAlignment="0" applyProtection="0"/>
    <xf numFmtId="0" fontId="6" fillId="98" borderId="0" applyNumberFormat="0" applyBorder="0" applyAlignment="0" applyProtection="0"/>
    <xf numFmtId="0" fontId="32" fillId="113" borderId="0" applyNumberFormat="0" applyBorder="0" applyAlignment="0" applyProtection="0"/>
    <xf numFmtId="0" fontId="63" fillId="114" borderId="1" applyNumberFormat="0" applyAlignment="0" applyProtection="0"/>
    <xf numFmtId="0" fontId="63" fillId="114" borderId="1" applyNumberFormat="0" applyAlignment="0" applyProtection="0"/>
    <xf numFmtId="0" fontId="63" fillId="114" borderId="1" applyNumberFormat="0" applyAlignment="0" applyProtection="0"/>
    <xf numFmtId="0" fontId="63" fillId="114" borderId="1" applyNumberFormat="0" applyAlignment="0" applyProtection="0"/>
    <xf numFmtId="0" fontId="63" fillId="114" borderId="1" applyNumberFormat="0" applyAlignment="0" applyProtection="0"/>
    <xf numFmtId="0" fontId="63" fillId="114" borderId="1" applyNumberFormat="0" applyAlignment="0" applyProtection="0"/>
    <xf numFmtId="0" fontId="63" fillId="114" borderId="1" applyNumberFormat="0" applyAlignment="0" applyProtection="0"/>
    <xf numFmtId="0" fontId="63" fillId="114" borderId="1" applyNumberFormat="0" applyAlignment="0" applyProtection="0"/>
    <xf numFmtId="0" fontId="63" fillId="114" borderId="1" applyNumberFormat="0" applyAlignment="0" applyProtection="0"/>
    <xf numFmtId="0" fontId="63" fillId="114" borderId="1" applyNumberFormat="0" applyAlignment="0" applyProtection="0"/>
    <xf numFmtId="0" fontId="63" fillId="114" borderId="1" applyNumberFormat="0" applyAlignment="0" applyProtection="0"/>
    <xf numFmtId="0" fontId="63" fillId="114" borderId="1" applyNumberFormat="0" applyAlignment="0" applyProtection="0"/>
    <xf numFmtId="0" fontId="63" fillId="114" borderId="1" applyNumberFormat="0" applyAlignment="0" applyProtection="0"/>
    <xf numFmtId="0" fontId="63" fillId="114" borderId="1" applyNumberFormat="0" applyAlignment="0" applyProtection="0"/>
    <xf numFmtId="0" fontId="288" fillId="46" borderId="1" applyNumberFormat="0" applyAlignment="0" applyProtection="0"/>
    <xf numFmtId="0" fontId="288" fillId="46" borderId="1" applyNumberFormat="0" applyAlignment="0" applyProtection="0"/>
    <xf numFmtId="0" fontId="288" fillId="46" borderId="1" applyNumberFormat="0" applyAlignment="0" applyProtection="0"/>
    <xf numFmtId="0" fontId="288" fillId="46" borderId="1" applyNumberFormat="0" applyAlignment="0" applyProtection="0"/>
    <xf numFmtId="0" fontId="288" fillId="46" borderId="1" applyNumberFormat="0" applyAlignment="0" applyProtection="0"/>
    <xf numFmtId="0" fontId="288" fillId="46" borderId="1" applyNumberFormat="0" applyAlignment="0" applyProtection="0"/>
    <xf numFmtId="0" fontId="288" fillId="46" borderId="1" applyNumberFormat="0" applyAlignment="0" applyProtection="0"/>
    <xf numFmtId="0" fontId="288" fillId="46" borderId="1" applyNumberFormat="0" applyAlignment="0" applyProtection="0"/>
    <xf numFmtId="0" fontId="288" fillId="46" borderId="1" applyNumberFormat="0" applyAlignment="0" applyProtection="0"/>
    <xf numFmtId="0" fontId="288" fillId="46" borderId="1" applyNumberFormat="0" applyAlignment="0" applyProtection="0"/>
    <xf numFmtId="0" fontId="288" fillId="46" borderId="1" applyNumberFormat="0" applyAlignment="0" applyProtection="0"/>
    <xf numFmtId="0" fontId="288" fillId="46" borderId="1" applyNumberFormat="0" applyAlignment="0" applyProtection="0"/>
    <xf numFmtId="0" fontId="288" fillId="46" borderId="1" applyNumberFormat="0" applyAlignment="0" applyProtection="0"/>
    <xf numFmtId="0" fontId="288" fillId="46" borderId="1" applyNumberFormat="0" applyAlignment="0" applyProtection="0"/>
    <xf numFmtId="0" fontId="288" fillId="46" borderId="1" applyNumberFormat="0" applyAlignment="0" applyProtection="0"/>
    <xf numFmtId="0" fontId="288" fillId="46"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0" fontId="288" fillId="115" borderId="1" applyNumberFormat="0" applyAlignment="0" applyProtection="0"/>
    <xf numFmtId="44" fontId="3" fillId="0" borderId="0" applyFont="0" applyFill="0" applyBorder="0" applyAlignment="0" applyProtection="0"/>
    <xf numFmtId="44" fontId="3" fillId="0" borderId="0" applyFont="0" applyFill="0" applyBorder="0" applyAlignment="0" applyProtection="0"/>
    <xf numFmtId="219" fontId="289" fillId="116" borderId="122" applyBorder="0">
      <alignment horizontal="left" vertical="center" wrapText="1" indent="1"/>
      <protection locked="0"/>
    </xf>
    <xf numFmtId="220" fontId="7" fillId="0" borderId="0" applyFont="0" applyFill="0" applyBorder="0" applyAlignment="0" applyProtection="0"/>
    <xf numFmtId="221" fontId="7" fillId="0" borderId="0" applyFont="0" applyFill="0" applyBorder="0" applyAlignment="0" applyProtection="0"/>
    <xf numFmtId="0" fontId="46" fillId="117" borderId="0" applyNumberFormat="0" applyBorder="0" applyAlignment="0" applyProtection="0"/>
    <xf numFmtId="0" fontId="46" fillId="118" borderId="0" applyNumberFormat="0" applyBorder="0" applyAlignment="0" applyProtection="0"/>
    <xf numFmtId="0" fontId="46" fillId="119" borderId="0" applyNumberFormat="0" applyBorder="0" applyAlignment="0" applyProtection="0"/>
    <xf numFmtId="222" fontId="7" fillId="0" borderId="0" applyFont="0" applyFill="0" applyBorder="0" applyAlignment="0" applyProtection="0"/>
    <xf numFmtId="223" fontId="7" fillId="0" borderId="0" applyFont="0" applyFill="0" applyBorder="0" applyAlignment="0" applyProtection="0"/>
    <xf numFmtId="224" fontId="29" fillId="0" borderId="0" applyFont="0" applyFill="0" applyBorder="0" applyAlignment="0" applyProtection="0"/>
    <xf numFmtId="224" fontId="2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37" fillId="96" borderId="0" applyNumberFormat="0" applyBorder="0" applyAlignment="0" applyProtection="0"/>
    <xf numFmtId="0" fontId="41" fillId="51" borderId="1" applyNumberFormat="0" applyAlignment="0" applyProtection="0"/>
    <xf numFmtId="0" fontId="41" fillId="51" borderId="1" applyNumberFormat="0" applyAlignment="0" applyProtection="0"/>
    <xf numFmtId="0" fontId="41" fillId="51" borderId="1" applyNumberFormat="0" applyAlignment="0" applyProtection="0"/>
    <xf numFmtId="0" fontId="41" fillId="51" borderId="1" applyNumberFormat="0" applyAlignment="0" applyProtection="0"/>
    <xf numFmtId="0" fontId="41" fillId="51" borderId="1" applyNumberFormat="0" applyAlignment="0" applyProtection="0"/>
    <xf numFmtId="0" fontId="41" fillId="51" borderId="1" applyNumberFormat="0" applyAlignment="0" applyProtection="0"/>
    <xf numFmtId="0" fontId="41" fillId="51" borderId="1" applyNumberFormat="0" applyAlignment="0" applyProtection="0"/>
    <xf numFmtId="0" fontId="41" fillId="51" borderId="1" applyNumberFormat="0" applyAlignment="0" applyProtection="0"/>
    <xf numFmtId="0" fontId="41" fillId="51" borderId="1" applyNumberFormat="0" applyAlignment="0" applyProtection="0"/>
    <xf numFmtId="0" fontId="41" fillId="51" borderId="1" applyNumberFormat="0" applyAlignment="0" applyProtection="0"/>
    <xf numFmtId="0" fontId="41" fillId="51" borderId="1" applyNumberFormat="0" applyAlignment="0" applyProtection="0"/>
    <xf numFmtId="0" fontId="41" fillId="51" borderId="1" applyNumberFormat="0" applyAlignment="0" applyProtection="0"/>
    <xf numFmtId="0" fontId="41" fillId="51" borderId="1" applyNumberFormat="0" applyAlignment="0" applyProtection="0"/>
    <xf numFmtId="0" fontId="41" fillId="51" borderId="1" applyNumberFormat="0" applyAlignment="0" applyProtection="0"/>
    <xf numFmtId="0" fontId="41" fillId="113" borderId="1" applyNumberFormat="0" applyAlignment="0" applyProtection="0"/>
    <xf numFmtId="0" fontId="41" fillId="113" borderId="1" applyNumberFormat="0" applyAlignment="0" applyProtection="0"/>
    <xf numFmtId="0" fontId="41" fillId="113" borderId="1" applyNumberFormat="0" applyAlignment="0" applyProtection="0"/>
    <xf numFmtId="0" fontId="41" fillId="113" borderId="1" applyNumberFormat="0" applyAlignment="0" applyProtection="0"/>
    <xf numFmtId="0" fontId="41" fillId="113" borderId="1" applyNumberFormat="0" applyAlignment="0" applyProtection="0"/>
    <xf numFmtId="0" fontId="41" fillId="113" borderId="1" applyNumberFormat="0" applyAlignment="0" applyProtection="0"/>
    <xf numFmtId="0" fontId="41" fillId="113" borderId="1" applyNumberFormat="0" applyAlignment="0" applyProtection="0"/>
    <xf numFmtId="0" fontId="41" fillId="113" borderId="1" applyNumberFormat="0" applyAlignment="0" applyProtection="0"/>
    <xf numFmtId="0" fontId="41" fillId="113" borderId="1" applyNumberFormat="0" applyAlignment="0" applyProtection="0"/>
    <xf numFmtId="0" fontId="41" fillId="113" borderId="1" applyNumberFormat="0" applyAlignment="0" applyProtection="0"/>
    <xf numFmtId="0" fontId="41" fillId="113" borderId="1" applyNumberFormat="0" applyAlignment="0" applyProtection="0"/>
    <xf numFmtId="0" fontId="41" fillId="113" borderId="1" applyNumberFormat="0" applyAlignment="0" applyProtection="0"/>
    <xf numFmtId="0" fontId="41" fillId="113" borderId="1" applyNumberFormat="0" applyAlignment="0" applyProtection="0"/>
    <xf numFmtId="0" fontId="41" fillId="113" borderId="1" applyNumberFormat="0" applyAlignment="0" applyProtection="0"/>
    <xf numFmtId="0" fontId="41" fillId="113"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1" fillId="98" borderId="1" applyNumberFormat="0" applyAlignment="0" applyProtection="0"/>
    <xf numFmtId="0" fontId="44" fillId="47" borderId="11" applyNumberFormat="0" applyAlignment="0" applyProtection="0"/>
    <xf numFmtId="0" fontId="44" fillId="47" borderId="11" applyNumberFormat="0" applyAlignment="0" applyProtection="0"/>
    <xf numFmtId="0" fontId="44" fillId="47" borderId="11" applyNumberFormat="0" applyAlignment="0" applyProtection="0"/>
    <xf numFmtId="0" fontId="44" fillId="47" borderId="11" applyNumberFormat="0" applyAlignment="0" applyProtection="0"/>
    <xf numFmtId="0" fontId="44" fillId="47" borderId="11" applyNumberFormat="0" applyAlignment="0" applyProtection="0"/>
    <xf numFmtId="0" fontId="44" fillId="47" borderId="11" applyNumberFormat="0" applyAlignment="0" applyProtection="0"/>
    <xf numFmtId="0" fontId="44" fillId="47" borderId="11" applyNumberFormat="0" applyAlignment="0" applyProtection="0"/>
    <xf numFmtId="0" fontId="44" fillId="47" borderId="11" applyNumberFormat="0" applyAlignment="0" applyProtection="0"/>
    <xf numFmtId="0" fontId="44" fillId="47" borderId="11" applyNumberFormat="0" applyAlignment="0" applyProtection="0"/>
    <xf numFmtId="0" fontId="44" fillId="47" borderId="11" applyNumberFormat="0" applyAlignment="0" applyProtection="0"/>
    <xf numFmtId="0" fontId="44" fillId="47" borderId="11" applyNumberFormat="0" applyAlignment="0" applyProtection="0"/>
    <xf numFmtId="0" fontId="44" fillId="47" borderId="11" applyNumberFormat="0" applyAlignment="0" applyProtection="0"/>
    <xf numFmtId="0" fontId="44" fillId="47" borderId="11" applyNumberFormat="0" applyAlignment="0" applyProtection="0"/>
    <xf numFmtId="0" fontId="44" fillId="47" borderId="11" applyNumberFormat="0" applyAlignment="0" applyProtection="0"/>
    <xf numFmtId="0" fontId="44" fillId="47" borderId="11" applyNumberFormat="0" applyAlignment="0" applyProtection="0"/>
    <xf numFmtId="0" fontId="44" fillId="47" borderId="11" applyNumberFormat="0" applyAlignment="0" applyProtection="0"/>
    <xf numFmtId="0" fontId="44" fillId="47" borderId="11" applyNumberFormat="0" applyAlignment="0" applyProtection="0"/>
    <xf numFmtId="0" fontId="44" fillId="120" borderId="11" applyNumberFormat="0" applyAlignment="0" applyProtection="0"/>
    <xf numFmtId="0" fontId="44" fillId="120" borderId="11" applyNumberFormat="0" applyAlignment="0" applyProtection="0"/>
    <xf numFmtId="0" fontId="44" fillId="120" borderId="11" applyNumberFormat="0" applyAlignment="0" applyProtection="0"/>
    <xf numFmtId="0" fontId="44" fillId="120" borderId="11" applyNumberFormat="0" applyAlignment="0" applyProtection="0"/>
    <xf numFmtId="0" fontId="44" fillId="120" borderId="11" applyNumberFormat="0" applyAlignment="0" applyProtection="0"/>
    <xf numFmtId="0" fontId="44" fillId="120" borderId="11" applyNumberFormat="0" applyAlignment="0" applyProtection="0"/>
    <xf numFmtId="0" fontId="44" fillId="120" borderId="11" applyNumberFormat="0" applyAlignment="0" applyProtection="0"/>
    <xf numFmtId="0" fontId="44" fillId="120" borderId="11" applyNumberFormat="0" applyAlignment="0" applyProtection="0"/>
    <xf numFmtId="0" fontId="44" fillId="120" borderId="11" applyNumberFormat="0" applyAlignment="0" applyProtection="0"/>
    <xf numFmtId="0" fontId="44" fillId="120" borderId="11" applyNumberFormat="0" applyAlignment="0" applyProtection="0"/>
    <xf numFmtId="0" fontId="44" fillId="120" borderId="11" applyNumberFormat="0" applyAlignment="0" applyProtection="0"/>
    <xf numFmtId="0" fontId="44" fillId="120" borderId="11" applyNumberFormat="0" applyAlignment="0" applyProtection="0"/>
    <xf numFmtId="0" fontId="44" fillId="120" borderId="11" applyNumberFormat="0" applyAlignment="0" applyProtection="0"/>
    <xf numFmtId="0" fontId="44" fillId="120" borderId="11" applyNumberFormat="0" applyAlignment="0" applyProtection="0"/>
    <xf numFmtId="0" fontId="44" fillId="120" borderId="11" applyNumberFormat="0" applyAlignment="0" applyProtection="0"/>
    <xf numFmtId="0" fontId="44" fillId="120" borderId="11" applyNumberFormat="0" applyAlignment="0" applyProtection="0"/>
    <xf numFmtId="0" fontId="44" fillId="120" borderId="11" applyNumberFormat="0" applyAlignment="0" applyProtection="0"/>
    <xf numFmtId="0" fontId="45"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15" fillId="0" borderId="0"/>
    <xf numFmtId="0" fontId="215" fillId="0" borderId="0"/>
    <xf numFmtId="0" fontId="215" fillId="0" borderId="0"/>
    <xf numFmtId="0" fontId="215" fillId="0" borderId="0"/>
    <xf numFmtId="0" fontId="215" fillId="0" borderId="0"/>
    <xf numFmtId="0" fontId="21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08" fontId="12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28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7" fillId="0" borderId="0"/>
    <xf numFmtId="0" fontId="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7" fillId="0" borderId="0"/>
    <xf numFmtId="0" fontId="127" fillId="0" borderId="0"/>
    <xf numFmtId="0" fontId="127" fillId="0" borderId="0"/>
    <xf numFmtId="0" fontId="127" fillId="0" borderId="0"/>
    <xf numFmtId="0" fontId="3" fillId="0" borderId="0"/>
    <xf numFmtId="0" fontId="3" fillId="0" borderId="0"/>
    <xf numFmtId="0" fontId="3" fillId="0" borderId="0"/>
    <xf numFmtId="0" fontId="3" fillId="0" borderId="0"/>
    <xf numFmtId="0" fontId="3" fillId="0" borderId="0"/>
    <xf numFmtId="0" fontId="3" fillId="0" borderId="0"/>
    <xf numFmtId="0" fontId="127" fillId="0" borderId="0"/>
    <xf numFmtId="0" fontId="127" fillId="0" borderId="0"/>
    <xf numFmtId="0" fontId="127" fillId="0" borderId="0"/>
    <xf numFmtId="0" fontId="127" fillId="0" borderId="0"/>
    <xf numFmtId="0" fontId="3" fillId="0" borderId="0"/>
    <xf numFmtId="0" fontId="3" fillId="0" borderId="0"/>
    <xf numFmtId="0" fontId="3" fillId="0" borderId="0"/>
    <xf numFmtId="0" fontId="3" fillId="0" borderId="0"/>
    <xf numFmtId="0" fontId="3" fillId="0" borderId="0"/>
    <xf numFmtId="0" fontId="3" fillId="0" borderId="0"/>
    <xf numFmtId="0" fontId="127" fillId="0" borderId="0"/>
    <xf numFmtId="0" fontId="127" fillId="0" borderId="0"/>
    <xf numFmtId="0" fontId="127" fillId="0" borderId="0"/>
    <xf numFmtId="0" fontId="127" fillId="0" borderId="0"/>
    <xf numFmtId="0" fontId="3" fillId="0" borderId="0"/>
    <xf numFmtId="0" fontId="3" fillId="0" borderId="0"/>
    <xf numFmtId="0" fontId="3" fillId="0" borderId="0"/>
    <xf numFmtId="0" fontId="127" fillId="0" borderId="0"/>
    <xf numFmtId="0" fontId="127" fillId="0" borderId="0"/>
    <xf numFmtId="0" fontId="127" fillId="0" borderId="0"/>
    <xf numFmtId="0" fontId="127" fillId="0" borderId="0"/>
    <xf numFmtId="0" fontId="3" fillId="0" borderId="0"/>
    <xf numFmtId="0" fontId="3" fillId="0" borderId="0"/>
    <xf numFmtId="0" fontId="3" fillId="0" borderId="0"/>
    <xf numFmtId="0" fontId="127" fillId="0" borderId="0"/>
    <xf numFmtId="0" fontId="127" fillId="0" borderId="0"/>
    <xf numFmtId="0" fontId="127" fillId="0" borderId="0"/>
    <xf numFmtId="0" fontId="12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7" fillId="0" borderId="0"/>
    <xf numFmtId="0" fontId="3" fillId="0" borderId="0"/>
    <xf numFmtId="0" fontId="127" fillId="0" borderId="0"/>
    <xf numFmtId="0" fontId="127" fillId="0" borderId="0"/>
    <xf numFmtId="0" fontId="127" fillId="0" borderId="0"/>
    <xf numFmtId="0" fontId="3" fillId="0" borderId="0"/>
    <xf numFmtId="0" fontId="127" fillId="0" borderId="0"/>
    <xf numFmtId="0" fontId="127" fillId="0" borderId="0"/>
    <xf numFmtId="0" fontId="127" fillId="0" borderId="0"/>
    <xf numFmtId="0" fontId="12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7" fillId="0" borderId="0"/>
    <xf numFmtId="0" fontId="127" fillId="0" borderId="0"/>
    <xf numFmtId="0" fontId="127" fillId="0" borderId="0"/>
    <xf numFmtId="0" fontId="290" fillId="0" borderId="0" applyFill="0" applyBorder="0">
      <alignment horizontal="left" vertical="center"/>
    </xf>
    <xf numFmtId="0" fontId="7" fillId="0" borderId="0"/>
    <xf numFmtId="0" fontId="7" fillId="0" borderId="0"/>
    <xf numFmtId="0" fontId="7" fillId="0" borderId="0" applyNumberFormat="0" applyFill="0" applyBorder="0" applyAlignment="0" applyProtection="0"/>
    <xf numFmtId="0" fontId="3" fillId="0" borderId="0"/>
    <xf numFmtId="0" fontId="3" fillId="0" borderId="0"/>
    <xf numFmtId="0" fontId="3" fillId="0" borderId="0"/>
    <xf numFmtId="0" fontId="7" fillId="0" borderId="0"/>
    <xf numFmtId="0" fontId="7" fillId="0" borderId="0"/>
    <xf numFmtId="0" fontId="7" fillId="0" borderId="0"/>
    <xf numFmtId="0" fontId="26" fillId="52" borderId="14" applyNumberFormat="0" applyFont="0" applyAlignment="0" applyProtection="0"/>
    <xf numFmtId="0" fontId="26" fillId="52" borderId="14" applyNumberFormat="0" applyFont="0" applyAlignment="0" applyProtection="0"/>
    <xf numFmtId="0" fontId="26" fillId="52" borderId="14" applyNumberFormat="0" applyFont="0" applyAlignment="0" applyProtection="0"/>
    <xf numFmtId="0" fontId="26" fillId="52" borderId="14" applyNumberFormat="0" applyFont="0" applyAlignment="0" applyProtection="0"/>
    <xf numFmtId="0" fontId="26" fillId="52" borderId="14" applyNumberFormat="0" applyFont="0" applyAlignment="0" applyProtection="0"/>
    <xf numFmtId="0" fontId="26" fillId="52" borderId="14" applyNumberFormat="0" applyFont="0" applyAlignment="0" applyProtection="0"/>
    <xf numFmtId="0" fontId="26" fillId="52" borderId="14" applyNumberFormat="0" applyFont="0" applyAlignment="0" applyProtection="0"/>
    <xf numFmtId="0" fontId="26" fillId="52" borderId="14" applyNumberFormat="0" applyFont="0" applyAlignment="0" applyProtection="0"/>
    <xf numFmtId="0" fontId="26" fillId="52" borderId="14" applyNumberFormat="0" applyFont="0" applyAlignment="0" applyProtection="0"/>
    <xf numFmtId="0" fontId="26" fillId="52" borderId="14" applyNumberFormat="0" applyFont="0" applyAlignment="0" applyProtection="0"/>
    <xf numFmtId="0" fontId="26" fillId="52" borderId="14" applyNumberFormat="0" applyFont="0" applyAlignment="0" applyProtection="0"/>
    <xf numFmtId="0" fontId="26" fillId="52" borderId="14" applyNumberFormat="0" applyFont="0" applyAlignment="0" applyProtection="0"/>
    <xf numFmtId="0" fontId="26" fillId="52" borderId="14" applyNumberFormat="0" applyFont="0" applyAlignment="0" applyProtection="0"/>
    <xf numFmtId="0" fontId="64" fillId="18" borderId="14" applyNumberFormat="0" applyAlignment="0" applyProtection="0"/>
    <xf numFmtId="0" fontId="64" fillId="18" borderId="14" applyNumberFormat="0" applyAlignment="0" applyProtection="0"/>
    <xf numFmtId="0" fontId="64" fillId="18" borderId="14" applyNumberFormat="0" applyAlignment="0" applyProtection="0"/>
    <xf numFmtId="0" fontId="64" fillId="18" borderId="14" applyNumberFormat="0" applyAlignment="0" applyProtection="0"/>
    <xf numFmtId="0" fontId="64" fillId="18" borderId="14" applyNumberFormat="0" applyAlignment="0" applyProtection="0"/>
    <xf numFmtId="0" fontId="64" fillId="18" borderId="14" applyNumberFormat="0" applyAlignment="0" applyProtection="0"/>
    <xf numFmtId="0" fontId="64" fillId="18" borderId="14" applyNumberFormat="0" applyAlignment="0" applyProtection="0"/>
    <xf numFmtId="0" fontId="64" fillId="18" borderId="14" applyNumberFormat="0" applyAlignment="0" applyProtection="0"/>
    <xf numFmtId="0" fontId="64" fillId="18" borderId="14" applyNumberFormat="0" applyAlignment="0" applyProtection="0"/>
    <xf numFmtId="0" fontId="64" fillId="18" borderId="14" applyNumberFormat="0" applyAlignment="0" applyProtection="0"/>
    <xf numFmtId="0" fontId="64" fillId="18" borderId="14" applyNumberFormat="0" applyAlignment="0" applyProtection="0"/>
    <xf numFmtId="0" fontId="64" fillId="18" borderId="14" applyNumberFormat="0" applyAlignment="0" applyProtection="0"/>
    <xf numFmtId="0" fontId="64" fillId="18" borderId="14" applyNumberFormat="0" applyAlignment="0" applyProtection="0"/>
    <xf numFmtId="0" fontId="64" fillId="18" borderId="14" applyNumberFormat="0" applyAlignment="0" applyProtection="0"/>
    <xf numFmtId="0" fontId="64" fillId="18" borderId="14" applyNumberForma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0" fontId="7" fillId="93" borderId="14" applyNumberFormat="0" applyFont="0" applyAlignment="0" applyProtection="0"/>
    <xf numFmtId="9" fontId="2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9" fillId="52" borderId="14" applyNumberFormat="0" applyFont="0" applyAlignment="0" applyProtection="0"/>
    <xf numFmtId="0" fontId="29" fillId="52" borderId="14" applyNumberFormat="0" applyFont="0" applyAlignment="0" applyProtection="0"/>
    <xf numFmtId="0" fontId="29" fillId="52" borderId="14" applyNumberFormat="0" applyFont="0" applyAlignment="0" applyProtection="0"/>
    <xf numFmtId="0" fontId="29" fillId="52" borderId="14" applyNumberFormat="0" applyFont="0" applyAlignment="0" applyProtection="0"/>
    <xf numFmtId="0" fontId="29" fillId="52" borderId="14" applyNumberFormat="0" applyFont="0" applyAlignment="0" applyProtection="0"/>
    <xf numFmtId="0" fontId="29" fillId="52" borderId="14" applyNumberFormat="0" applyFont="0" applyAlignment="0" applyProtection="0"/>
    <xf numFmtId="0" fontId="29" fillId="52" borderId="14" applyNumberFormat="0" applyFont="0" applyAlignment="0" applyProtection="0"/>
    <xf numFmtId="0" fontId="29" fillId="52" borderId="14" applyNumberFormat="0" applyFont="0" applyAlignment="0" applyProtection="0"/>
    <xf numFmtId="0" fontId="29" fillId="52" borderId="14" applyNumberFormat="0" applyFont="0" applyAlignment="0" applyProtection="0"/>
    <xf numFmtId="0" fontId="29" fillId="52" borderId="14" applyNumberFormat="0" applyFont="0" applyAlignment="0" applyProtection="0"/>
    <xf numFmtId="0" fontId="29" fillId="52" borderId="14" applyNumberFormat="0" applyFont="0" applyAlignment="0" applyProtection="0"/>
    <xf numFmtId="0" fontId="29" fillId="52" borderId="14" applyNumberFormat="0" applyFont="0" applyAlignment="0" applyProtection="0"/>
    <xf numFmtId="0" fontId="29" fillId="52" borderId="14" applyNumberFormat="0" applyFont="0" applyAlignment="0" applyProtection="0"/>
    <xf numFmtId="0" fontId="29" fillId="52" borderId="14" applyNumberFormat="0" applyFont="0" applyAlignment="0" applyProtection="0"/>
    <xf numFmtId="0" fontId="29" fillId="52" borderId="14" applyNumberFormat="0" applyFont="0" applyAlignment="0" applyProtection="0"/>
    <xf numFmtId="0" fontId="7" fillId="52" borderId="14" applyNumberFormat="0" applyFont="0" applyAlignment="0" applyProtection="0"/>
    <xf numFmtId="0" fontId="7" fillId="52" borderId="14" applyNumberFormat="0" applyFont="0" applyAlignment="0" applyProtection="0"/>
    <xf numFmtId="0" fontId="7" fillId="52" borderId="14" applyNumberFormat="0" applyFont="0" applyAlignment="0" applyProtection="0"/>
    <xf numFmtId="0" fontId="7" fillId="52" borderId="14" applyNumberFormat="0" applyFont="0" applyAlignment="0" applyProtection="0"/>
    <xf numFmtId="0" fontId="7" fillId="52" borderId="14" applyNumberFormat="0" applyFont="0" applyAlignment="0" applyProtection="0"/>
    <xf numFmtId="0" fontId="7" fillId="52" borderId="14" applyNumberFormat="0" applyFont="0" applyAlignment="0" applyProtection="0"/>
    <xf numFmtId="0" fontId="7" fillId="52" borderId="14" applyNumberFormat="0" applyFont="0" applyAlignment="0" applyProtection="0"/>
    <xf numFmtId="0" fontId="7" fillId="52" borderId="14" applyNumberFormat="0" applyFont="0" applyAlignment="0" applyProtection="0"/>
    <xf numFmtId="0" fontId="7" fillId="52" borderId="14" applyNumberFormat="0" applyFont="0" applyAlignment="0" applyProtection="0"/>
    <xf numFmtId="0" fontId="7" fillId="52" borderId="14" applyNumberFormat="0" applyFont="0" applyAlignment="0" applyProtection="0"/>
    <xf numFmtId="0" fontId="7" fillId="52" borderId="14" applyNumberFormat="0" applyFont="0" applyAlignment="0" applyProtection="0"/>
    <xf numFmtId="0" fontId="7" fillId="52" borderId="14" applyNumberFormat="0" applyFont="0" applyAlignment="0" applyProtection="0"/>
    <xf numFmtId="0" fontId="7" fillId="52" borderId="14" applyNumberFormat="0" applyFont="0" applyAlignment="0" applyProtection="0"/>
    <xf numFmtId="0" fontId="7" fillId="52" borderId="14" applyNumberFormat="0" applyFont="0" applyAlignment="0" applyProtection="0"/>
    <xf numFmtId="0" fontId="7" fillId="52" borderId="14" applyNumberFormat="0" applyFont="0" applyAlignment="0" applyProtection="0"/>
    <xf numFmtId="0" fontId="291" fillId="0" borderId="0" applyNumberFormat="0" applyFill="0" applyBorder="0" applyProtection="0">
      <alignment horizontal="left" vertical="top"/>
    </xf>
    <xf numFmtId="0" fontId="47" fillId="0" borderId="0" applyNumberFormat="0" applyFill="0" applyBorder="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4" borderId="11" applyNumberFormat="0" applyAlignment="0" applyProtection="0"/>
    <xf numFmtId="0" fontId="44" fillId="114" borderId="11" applyNumberFormat="0" applyAlignment="0" applyProtection="0"/>
    <xf numFmtId="0" fontId="44" fillId="114" borderId="11" applyNumberFormat="0" applyAlignment="0" applyProtection="0"/>
    <xf numFmtId="0" fontId="44" fillId="114" borderId="11" applyNumberFormat="0" applyAlignment="0" applyProtection="0"/>
    <xf numFmtId="0" fontId="44" fillId="114" borderId="11" applyNumberFormat="0" applyAlignment="0" applyProtection="0"/>
    <xf numFmtId="0" fontId="44" fillId="114" borderId="11" applyNumberFormat="0" applyAlignment="0" applyProtection="0"/>
    <xf numFmtId="0" fontId="44" fillId="114" borderId="11" applyNumberFormat="0" applyAlignment="0" applyProtection="0"/>
    <xf numFmtId="0" fontId="44" fillId="114" borderId="11" applyNumberFormat="0" applyAlignment="0" applyProtection="0"/>
    <xf numFmtId="0" fontId="44" fillId="114" borderId="11" applyNumberFormat="0" applyAlignment="0" applyProtection="0"/>
    <xf numFmtId="0" fontId="44" fillId="114" borderId="11" applyNumberFormat="0" applyAlignment="0" applyProtection="0"/>
    <xf numFmtId="0" fontId="44" fillId="114" borderId="11" applyNumberFormat="0" applyAlignment="0" applyProtection="0"/>
    <xf numFmtId="0" fontId="44" fillId="114" borderId="11" applyNumberFormat="0" applyAlignment="0" applyProtection="0"/>
    <xf numFmtId="0" fontId="44" fillId="114" borderId="11" applyNumberFormat="0" applyAlignment="0" applyProtection="0"/>
    <xf numFmtId="0" fontId="44" fillId="114"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46"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0" fontId="44" fillId="115" borderId="11" applyNumberFormat="0" applyAlignment="0" applyProtection="0"/>
    <xf numFmtId="202" fontId="289" fillId="0" borderId="0" applyFill="0" applyBorder="0">
      <alignment horizontal="left" vertical="center" wrapText="1"/>
    </xf>
    <xf numFmtId="0" fontId="289" fillId="116" borderId="0" applyBorder="0">
      <alignment horizontal="left" vertical="center" wrapText="1" indent="1"/>
      <protection locked="0"/>
    </xf>
    <xf numFmtId="0" fontId="292" fillId="0" borderId="0" applyNumberFormat="0" applyFill="0" applyBorder="0" applyAlignment="0" applyProtection="0"/>
    <xf numFmtId="0" fontId="293" fillId="121" borderId="0" applyNumberFormat="0" applyBorder="0" applyAlignment="0" applyProtection="0"/>
    <xf numFmtId="0" fontId="293" fillId="30" borderId="0" applyNumberFormat="0" applyBorder="0" applyAlignment="0" applyProtection="0"/>
    <xf numFmtId="0" fontId="294" fillId="49" borderId="2" applyNumberFormat="0" applyAlignment="0" applyProtection="0"/>
    <xf numFmtId="0" fontId="34" fillId="47" borderId="1" applyNumberFormat="0" applyAlignment="0" applyProtection="0"/>
    <xf numFmtId="0" fontId="34" fillId="47" borderId="1" applyNumberFormat="0" applyAlignment="0" applyProtection="0"/>
    <xf numFmtId="0" fontId="34" fillId="47" borderId="1" applyNumberFormat="0" applyAlignment="0" applyProtection="0"/>
    <xf numFmtId="0" fontId="34" fillId="47" borderId="1" applyNumberFormat="0" applyAlignment="0" applyProtection="0"/>
    <xf numFmtId="0" fontId="34" fillId="47" borderId="1" applyNumberFormat="0" applyAlignment="0" applyProtection="0"/>
    <xf numFmtId="0" fontId="34" fillId="47" borderId="1" applyNumberFormat="0" applyAlignment="0" applyProtection="0"/>
    <xf numFmtId="0" fontId="34" fillId="47" borderId="1" applyNumberFormat="0" applyAlignment="0" applyProtection="0"/>
    <xf numFmtId="0" fontId="34" fillId="47" borderId="1" applyNumberFormat="0" applyAlignment="0" applyProtection="0"/>
    <xf numFmtId="0" fontId="34" fillId="47" borderId="1" applyNumberFormat="0" applyAlignment="0" applyProtection="0"/>
    <xf numFmtId="0" fontId="34" fillId="47" borderId="1" applyNumberFormat="0" applyAlignment="0" applyProtection="0"/>
    <xf numFmtId="0" fontId="34" fillId="47" borderId="1" applyNumberFormat="0" applyAlignment="0" applyProtection="0"/>
    <xf numFmtId="0" fontId="34" fillId="47" borderId="1" applyNumberFormat="0" applyAlignment="0" applyProtection="0"/>
    <xf numFmtId="0" fontId="34" fillId="47" borderId="1" applyNumberFormat="0" applyAlignment="0" applyProtection="0"/>
    <xf numFmtId="0" fontId="34" fillId="47" borderId="1" applyNumberFormat="0" applyAlignment="0" applyProtection="0"/>
    <xf numFmtId="0" fontId="34" fillId="47" borderId="1" applyNumberFormat="0" applyAlignment="0" applyProtection="0"/>
    <xf numFmtId="0" fontId="34" fillId="120" borderId="123" applyNumberFormat="0" applyAlignment="0" applyProtection="0"/>
    <xf numFmtId="0" fontId="34" fillId="120" borderId="123" applyNumberFormat="0" applyAlignment="0" applyProtection="0"/>
    <xf numFmtId="0" fontId="34" fillId="120" borderId="123" applyNumberFormat="0" applyAlignment="0" applyProtection="0"/>
    <xf numFmtId="0" fontId="34" fillId="120" borderId="123" applyNumberFormat="0" applyAlignment="0" applyProtection="0"/>
    <xf numFmtId="0" fontId="34" fillId="120" borderId="123" applyNumberFormat="0" applyAlignment="0" applyProtection="0"/>
    <xf numFmtId="0" fontId="34" fillId="120" borderId="123" applyNumberFormat="0" applyAlignment="0" applyProtection="0"/>
    <xf numFmtId="0" fontId="34" fillId="120" borderId="123" applyNumberFormat="0" applyAlignment="0" applyProtection="0"/>
    <xf numFmtId="0" fontId="34" fillId="120" borderId="123" applyNumberFormat="0" applyAlignment="0" applyProtection="0"/>
    <xf numFmtId="0" fontId="34" fillId="120" borderId="123" applyNumberFormat="0" applyAlignment="0" applyProtection="0"/>
    <xf numFmtId="0" fontId="34" fillId="120" borderId="123" applyNumberFormat="0" applyAlignment="0" applyProtection="0"/>
    <xf numFmtId="0" fontId="34" fillId="120" borderId="123" applyNumberFormat="0" applyAlignment="0" applyProtection="0"/>
    <xf numFmtId="0" fontId="34" fillId="120" borderId="123" applyNumberFormat="0" applyAlignment="0" applyProtection="0"/>
    <xf numFmtId="0" fontId="34" fillId="120" borderId="123" applyNumberFormat="0" applyAlignment="0" applyProtection="0"/>
    <xf numFmtId="0" fontId="34" fillId="120" borderId="123" applyNumberFormat="0" applyAlignment="0" applyProtection="0"/>
    <xf numFmtId="0" fontId="34" fillId="120" borderId="123" applyNumberFormat="0" applyAlignment="0" applyProtection="0"/>
    <xf numFmtId="49" fontId="284" fillId="0" borderId="0">
      <alignment horizontal="left" vertical="top" wrapText="1"/>
    </xf>
    <xf numFmtId="0" fontId="151" fillId="64" borderId="0" applyNumberFormat="0" applyBorder="0" applyAlignment="0" applyProtection="0"/>
    <xf numFmtId="0" fontId="151" fillId="64" borderId="0" applyNumberFormat="0" applyBorder="0" applyAlignment="0" applyProtection="0"/>
    <xf numFmtId="0" fontId="151" fillId="64" borderId="0" applyNumberFormat="0" applyBorder="0" applyAlignment="0" applyProtection="0"/>
    <xf numFmtId="0" fontId="151" fillId="64" borderId="0" applyNumberFormat="0" applyBorder="0" applyAlignment="0" applyProtection="0"/>
    <xf numFmtId="0" fontId="151" fillId="64" borderId="0" applyNumberFormat="0" applyBorder="0" applyAlignment="0" applyProtection="0"/>
    <xf numFmtId="0" fontId="151" fillId="64" borderId="0" applyNumberFormat="0" applyBorder="0" applyAlignment="0" applyProtection="0"/>
    <xf numFmtId="0" fontId="31" fillId="0" borderId="0"/>
    <xf numFmtId="0" fontId="261" fillId="0" borderId="0"/>
    <xf numFmtId="0" fontId="25" fillId="0" borderId="0"/>
    <xf numFmtId="0" fontId="45" fillId="0" borderId="0" applyNumberFormat="0" applyFill="0" applyBorder="0" applyAlignment="0" applyProtection="0"/>
    <xf numFmtId="0" fontId="46" fillId="0" borderId="124" applyNumberFormat="0" applyFill="0" applyAlignment="0" applyProtection="0"/>
    <xf numFmtId="0" fontId="46" fillId="0" borderId="124" applyNumberFormat="0" applyFill="0" applyAlignment="0" applyProtection="0"/>
    <xf numFmtId="0" fontId="46" fillId="0" borderId="124" applyNumberFormat="0" applyFill="0" applyAlignment="0" applyProtection="0"/>
    <xf numFmtId="0" fontId="46" fillId="0" borderId="124" applyNumberFormat="0" applyFill="0" applyAlignment="0" applyProtection="0"/>
    <xf numFmtId="0" fontId="46" fillId="0" borderId="124" applyNumberFormat="0" applyFill="0" applyAlignment="0" applyProtection="0"/>
    <xf numFmtId="0" fontId="46" fillId="0" borderId="124" applyNumberFormat="0" applyFill="0" applyAlignment="0" applyProtection="0"/>
    <xf numFmtId="0" fontId="46" fillId="0" borderId="124" applyNumberFormat="0" applyFill="0" applyAlignment="0" applyProtection="0"/>
    <xf numFmtId="0" fontId="46" fillId="0" borderId="124" applyNumberFormat="0" applyFill="0" applyAlignment="0" applyProtection="0"/>
    <xf numFmtId="0" fontId="46" fillId="0" borderId="124" applyNumberFormat="0" applyFill="0" applyAlignment="0" applyProtection="0"/>
    <xf numFmtId="0" fontId="46" fillId="0" borderId="124" applyNumberFormat="0" applyFill="0" applyAlignment="0" applyProtection="0"/>
    <xf numFmtId="0" fontId="46" fillId="0" borderId="124" applyNumberFormat="0" applyFill="0" applyAlignment="0" applyProtection="0"/>
    <xf numFmtId="0" fontId="46" fillId="0" borderId="124" applyNumberFormat="0" applyFill="0" applyAlignment="0" applyProtection="0"/>
    <xf numFmtId="0" fontId="46" fillId="0" borderId="124" applyNumberFormat="0" applyFill="0" applyAlignment="0" applyProtection="0"/>
    <xf numFmtId="0" fontId="46" fillId="0" borderId="124"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0" fontId="46" fillId="0" borderId="125" applyNumberFormat="0" applyFill="0" applyAlignment="0" applyProtection="0"/>
    <xf numFmtId="202" fontId="29" fillId="0" borderId="0" applyFont="0" applyFill="0" applyBorder="0" applyAlignment="0" applyProtection="0"/>
    <xf numFmtId="225" fontId="29" fillId="0" borderId="0" applyFont="0" applyFill="0" applyBorder="0" applyAlignment="0" applyProtection="0"/>
    <xf numFmtId="202" fontId="29" fillId="0" borderId="0" applyFont="0" applyFill="0" applyBorder="0" applyAlignment="0" applyProtection="0"/>
    <xf numFmtId="202" fontId="289" fillId="0" borderId="38">
      <alignment horizontal="left" vertical="center" wrapText="1"/>
    </xf>
    <xf numFmtId="0" fontId="295" fillId="0" borderId="126">
      <alignment horizontal="left" vertical="center"/>
    </xf>
    <xf numFmtId="0" fontId="41" fillId="12" borderId="1" applyNumberFormat="0" applyAlignment="0" applyProtection="0"/>
    <xf numFmtId="0" fontId="41" fillId="12" borderId="1" applyNumberFormat="0" applyAlignment="0" applyProtection="0"/>
    <xf numFmtId="0" fontId="41" fillId="12" borderId="1" applyNumberFormat="0" applyAlignment="0" applyProtection="0"/>
    <xf numFmtId="0" fontId="41" fillId="12" borderId="1" applyNumberFormat="0" applyAlignment="0" applyProtection="0"/>
    <xf numFmtId="0" fontId="41" fillId="12" borderId="1" applyNumberFormat="0" applyAlignment="0" applyProtection="0"/>
    <xf numFmtId="0" fontId="41" fillId="12" borderId="1" applyNumberFormat="0" applyAlignment="0" applyProtection="0"/>
    <xf numFmtId="0" fontId="41" fillId="12" borderId="1" applyNumberFormat="0" applyAlignment="0" applyProtection="0"/>
    <xf numFmtId="0" fontId="41" fillId="12" borderId="1" applyNumberFormat="0" applyAlignment="0" applyProtection="0"/>
    <xf numFmtId="0" fontId="41" fillId="12" borderId="1" applyNumberFormat="0" applyAlignment="0" applyProtection="0"/>
    <xf numFmtId="0" fontId="41" fillId="12" borderId="1" applyNumberFormat="0" applyAlignment="0" applyProtection="0"/>
    <xf numFmtId="0" fontId="41" fillId="12" borderId="1" applyNumberFormat="0" applyAlignment="0" applyProtection="0"/>
    <xf numFmtId="0" fontId="41" fillId="12" borderId="1" applyNumberFormat="0" applyAlignment="0" applyProtection="0"/>
    <xf numFmtId="0" fontId="41" fillId="12" borderId="1" applyNumberFormat="0" applyAlignment="0" applyProtection="0"/>
    <xf numFmtId="0" fontId="41" fillId="12" borderId="1" applyNumberFormat="0" applyAlignment="0" applyProtection="0"/>
    <xf numFmtId="0" fontId="41" fillId="12" borderId="1" applyNumberFormat="0" applyAlignment="0" applyProtection="0"/>
    <xf numFmtId="0" fontId="41" fillId="12" borderId="123" applyNumberFormat="0" applyAlignment="0" applyProtection="0"/>
    <xf numFmtId="0" fontId="41" fillId="12" borderId="123" applyNumberFormat="0" applyAlignment="0" applyProtection="0"/>
    <xf numFmtId="0" fontId="41" fillId="12" borderId="123" applyNumberFormat="0" applyAlignment="0" applyProtection="0"/>
    <xf numFmtId="0" fontId="41" fillId="12" borderId="123" applyNumberFormat="0" applyAlignment="0" applyProtection="0"/>
    <xf numFmtId="0" fontId="41" fillId="12" borderId="123" applyNumberFormat="0" applyAlignment="0" applyProtection="0"/>
    <xf numFmtId="0" fontId="41" fillId="12" borderId="123" applyNumberFormat="0" applyAlignment="0" applyProtection="0"/>
    <xf numFmtId="0" fontId="41" fillId="12" borderId="123" applyNumberFormat="0" applyAlignment="0" applyProtection="0"/>
    <xf numFmtId="0" fontId="41" fillId="12" borderId="123" applyNumberFormat="0" applyAlignment="0" applyProtection="0"/>
    <xf numFmtId="0" fontId="41" fillId="12" borderId="123" applyNumberFormat="0" applyAlignment="0" applyProtection="0"/>
    <xf numFmtId="0" fontId="41" fillId="12" borderId="123" applyNumberFormat="0" applyAlignment="0" applyProtection="0"/>
    <xf numFmtId="0" fontId="41" fillId="12" borderId="123" applyNumberFormat="0" applyAlignment="0" applyProtection="0"/>
    <xf numFmtId="0" fontId="41" fillId="12" borderId="123" applyNumberFormat="0" applyAlignment="0" applyProtection="0"/>
    <xf numFmtId="0" fontId="41" fillId="12" borderId="123" applyNumberFormat="0" applyAlignment="0" applyProtection="0"/>
    <xf numFmtId="0" fontId="41" fillId="12" borderId="123" applyNumberFormat="0" applyAlignment="0" applyProtection="0"/>
    <xf numFmtId="0" fontId="41" fillId="12" borderId="123" applyNumberFormat="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127" applyNumberFormat="0" applyFill="0" applyAlignment="0" applyProtection="0"/>
    <xf numFmtId="0" fontId="46" fillId="0" borderId="127" applyNumberFormat="0" applyFill="0" applyAlignment="0" applyProtection="0"/>
    <xf numFmtId="0" fontId="46" fillId="0" borderId="127" applyNumberFormat="0" applyFill="0" applyAlignment="0" applyProtection="0"/>
    <xf numFmtId="0" fontId="46" fillId="0" borderId="127" applyNumberFormat="0" applyFill="0" applyAlignment="0" applyProtection="0"/>
    <xf numFmtId="0" fontId="46" fillId="0" borderId="127" applyNumberFormat="0" applyFill="0" applyAlignment="0" applyProtection="0"/>
    <xf numFmtId="0" fontId="46" fillId="0" borderId="127" applyNumberFormat="0" applyFill="0" applyAlignment="0" applyProtection="0"/>
    <xf numFmtId="0" fontId="46" fillId="0" borderId="127" applyNumberFormat="0" applyFill="0" applyAlignment="0" applyProtection="0"/>
    <xf numFmtId="0" fontId="46" fillId="0" borderId="127" applyNumberFormat="0" applyFill="0" applyAlignment="0" applyProtection="0"/>
    <xf numFmtId="0" fontId="46" fillId="0" borderId="127" applyNumberFormat="0" applyFill="0" applyAlignment="0" applyProtection="0"/>
    <xf numFmtId="0" fontId="46" fillId="0" borderId="127" applyNumberFormat="0" applyFill="0" applyAlignment="0" applyProtection="0"/>
    <xf numFmtId="0" fontId="46" fillId="0" borderId="127" applyNumberFormat="0" applyFill="0" applyAlignment="0" applyProtection="0"/>
    <xf numFmtId="0" fontId="46" fillId="0" borderId="127" applyNumberFormat="0" applyFill="0" applyAlignment="0" applyProtection="0"/>
    <xf numFmtId="0" fontId="46" fillId="0" borderId="127" applyNumberFormat="0" applyFill="0" applyAlignment="0" applyProtection="0"/>
    <xf numFmtId="0" fontId="46" fillId="0" borderId="127" applyNumberFormat="0" applyFill="0" applyAlignment="0" applyProtection="0"/>
    <xf numFmtId="0" fontId="46" fillId="0" borderId="127" applyNumberFormat="0" applyFill="0" applyAlignment="0" applyProtection="0"/>
    <xf numFmtId="0" fontId="46" fillId="0" borderId="127" applyNumberFormat="0" applyFill="0" applyAlignment="0" applyProtection="0"/>
    <xf numFmtId="0" fontId="46" fillId="0" borderId="127" applyNumberFormat="0" applyFill="0" applyAlignment="0" applyProtection="0"/>
    <xf numFmtId="0" fontId="46" fillId="0" borderId="127" applyNumberFormat="0" applyFill="0" applyAlignment="0" applyProtection="0"/>
    <xf numFmtId="0" fontId="47" fillId="0" borderId="0" applyNumberFormat="0" applyFill="0" applyBorder="0" applyAlignment="0" applyProtection="0"/>
    <xf numFmtId="212" fontId="7" fillId="0" borderId="0" applyFill="0">
      <alignment horizontal="left" vertical="top" wrapText="1"/>
    </xf>
    <xf numFmtId="0" fontId="2" fillId="0" borderId="0"/>
    <xf numFmtId="165" fontId="29" fillId="0" borderId="0" applyFont="0" applyFill="0" applyBorder="0" applyAlignment="0" applyProtection="0"/>
    <xf numFmtId="177" fontId="197" fillId="0" borderId="0"/>
    <xf numFmtId="177" fontId="197" fillId="0" borderId="0"/>
    <xf numFmtId="165" fontId="29" fillId="0" borderId="0" applyFont="0" applyFill="0" applyBorder="0" applyAlignment="0" applyProtection="0"/>
    <xf numFmtId="177" fontId="197" fillId="0" borderId="0"/>
    <xf numFmtId="165" fontId="29" fillId="0" borderId="0" applyFont="0" applyFill="0" applyBorder="0" applyAlignment="0" applyProtection="0"/>
    <xf numFmtId="177" fontId="197" fillId="0" borderId="0"/>
    <xf numFmtId="165" fontId="29" fillId="0" borderId="0" applyFont="0" applyFill="0" applyBorder="0" applyAlignment="0" applyProtection="0"/>
    <xf numFmtId="177" fontId="197" fillId="0" borderId="0"/>
    <xf numFmtId="0" fontId="296" fillId="0" borderId="0"/>
  </cellStyleXfs>
  <cellXfs count="2117">
    <xf numFmtId="0" fontId="0" fillId="0" borderId="0" xfId="0"/>
    <xf numFmtId="4" fontId="9" fillId="0" borderId="0" xfId="0" applyNumberFormat="1" applyFont="1"/>
    <xf numFmtId="4" fontId="7" fillId="0" borderId="0" xfId="0" applyNumberFormat="1" applyFont="1"/>
    <xf numFmtId="4" fontId="100" fillId="0" borderId="0" xfId="0" applyNumberFormat="1" applyFont="1"/>
    <xf numFmtId="4" fontId="101" fillId="0" borderId="0" xfId="0" applyNumberFormat="1" applyFont="1" applyAlignment="1">
      <alignment horizontal="center" wrapText="1"/>
    </xf>
    <xf numFmtId="4" fontId="21" fillId="0" borderId="0" xfId="0" applyNumberFormat="1" applyFont="1" applyAlignment="1">
      <alignment horizontal="center"/>
    </xf>
    <xf numFmtId="4" fontId="21" fillId="0" borderId="0" xfId="0" applyNumberFormat="1" applyFont="1"/>
    <xf numFmtId="0" fontId="10" fillId="0" borderId="0" xfId="0" applyFont="1" applyAlignment="1">
      <alignment horizontal="justify" vertical="top"/>
    </xf>
    <xf numFmtId="0" fontId="7" fillId="0" borderId="0" xfId="0" applyFont="1" applyAlignment="1">
      <alignment horizontal="justify" vertical="top" wrapText="1"/>
    </xf>
    <xf numFmtId="4" fontId="21" fillId="0" borderId="0" xfId="0" applyNumberFormat="1" applyFont="1" applyAlignment="1">
      <alignment horizontal="left"/>
    </xf>
    <xf numFmtId="4" fontId="132" fillId="0" borderId="0" xfId="0" applyNumberFormat="1" applyFont="1"/>
    <xf numFmtId="0" fontId="132" fillId="0" borderId="0" xfId="0" applyFont="1"/>
    <xf numFmtId="4" fontId="133" fillId="0" borderId="0" xfId="0" applyNumberFormat="1" applyFont="1"/>
    <xf numFmtId="0" fontId="10" fillId="0" borderId="0" xfId="0" applyFont="1" applyAlignment="1">
      <alignment horizontal="center"/>
    </xf>
    <xf numFmtId="0" fontId="7" fillId="0" borderId="0" xfId="0" applyFont="1" applyAlignment="1">
      <alignment horizontal="center" wrapText="1"/>
    </xf>
    <xf numFmtId="4" fontId="21" fillId="0" borderId="0" xfId="0" applyNumberFormat="1" applyFont="1" applyAlignment="1">
      <alignment horizontal="center" wrapText="1"/>
    </xf>
    <xf numFmtId="4" fontId="101" fillId="0" borderId="0" xfId="0" applyNumberFormat="1" applyFont="1" applyAlignment="1">
      <alignment horizontal="center" vertical="top" wrapText="1"/>
    </xf>
    <xf numFmtId="4" fontId="7" fillId="0" borderId="22" xfId="0" applyNumberFormat="1" applyFont="1" applyBorder="1" applyAlignment="1">
      <alignment horizontal="center" wrapText="1"/>
    </xf>
    <xf numFmtId="4" fontId="7" fillId="0" borderId="4" xfId="0" applyNumberFormat="1" applyFont="1" applyBorder="1" applyAlignment="1" applyProtection="1">
      <alignment horizontal="center"/>
      <protection locked="0"/>
    </xf>
    <xf numFmtId="4" fontId="113" fillId="0" borderId="0" xfId="0" applyNumberFormat="1" applyFont="1"/>
    <xf numFmtId="4" fontId="117" fillId="0" borderId="0" xfId="0" applyNumberFormat="1" applyFont="1"/>
    <xf numFmtId="4" fontId="134" fillId="0" borderId="0" xfId="0" applyNumberFormat="1" applyFont="1"/>
    <xf numFmtId="0" fontId="21" fillId="0" borderId="0" xfId="0" applyFont="1"/>
    <xf numFmtId="0" fontId="101" fillId="0" borderId="0" xfId="0" applyFont="1"/>
    <xf numFmtId="4" fontId="135" fillId="0" borderId="0" xfId="0" applyNumberFormat="1" applyFont="1"/>
    <xf numFmtId="4" fontId="7" fillId="0" borderId="23" xfId="0" applyNumberFormat="1" applyFont="1" applyBorder="1" applyAlignment="1" applyProtection="1">
      <alignment horizontal="center"/>
      <protection locked="0"/>
    </xf>
    <xf numFmtId="4" fontId="132" fillId="0" borderId="0" xfId="0" applyNumberFormat="1" applyFont="1" applyAlignment="1">
      <alignment horizontal="left"/>
    </xf>
    <xf numFmtId="4" fontId="133" fillId="0" borderId="0" xfId="0" applyNumberFormat="1" applyFont="1" applyAlignment="1">
      <alignment horizontal="left"/>
    </xf>
    <xf numFmtId="0" fontId="132" fillId="0" borderId="0" xfId="0" applyFont="1" applyAlignment="1">
      <alignment horizontal="left"/>
    </xf>
    <xf numFmtId="0" fontId="137" fillId="0" borderId="0" xfId="0" applyFont="1" applyAlignment="1">
      <alignment horizontal="left"/>
    </xf>
    <xf numFmtId="4" fontId="7" fillId="0" borderId="0" xfId="0" applyNumberFormat="1" applyFont="1" applyAlignment="1">
      <alignment horizontal="left"/>
    </xf>
    <xf numFmtId="0" fontId="21" fillId="0" borderId="0" xfId="0" applyFont="1" applyAlignment="1">
      <alignment horizontal="left"/>
    </xf>
    <xf numFmtId="4" fontId="114" fillId="0" borderId="0" xfId="0" applyNumberFormat="1" applyFont="1"/>
    <xf numFmtId="4" fontId="21" fillId="0" borderId="4" xfId="0" applyNumberFormat="1" applyFont="1" applyBorder="1" applyAlignment="1" applyProtection="1">
      <alignment horizontal="center"/>
      <protection locked="0"/>
    </xf>
    <xf numFmtId="4" fontId="113" fillId="0" borderId="4" xfId="0" applyNumberFormat="1" applyFont="1" applyBorder="1" applyAlignment="1" applyProtection="1">
      <alignment horizontal="center"/>
      <protection locked="0"/>
    </xf>
    <xf numFmtId="4" fontId="122" fillId="0" borderId="0" xfId="0" applyNumberFormat="1" applyFont="1"/>
    <xf numFmtId="4" fontId="132" fillId="0" borderId="0" xfId="0" applyNumberFormat="1" applyFont="1" applyAlignment="1">
      <alignment horizontal="left" vertical="top"/>
    </xf>
    <xf numFmtId="4" fontId="113" fillId="0" borderId="0" xfId="0" applyNumberFormat="1" applyFont="1" applyAlignment="1">
      <alignment vertical="top"/>
    </xf>
    <xf numFmtId="4" fontId="7" fillId="0" borderId="0" xfId="0" applyNumberFormat="1" applyFont="1" applyAlignment="1">
      <alignment vertical="top"/>
    </xf>
    <xf numFmtId="4" fontId="132" fillId="0" borderId="4" xfId="0" applyNumberFormat="1" applyFont="1" applyBorder="1" applyAlignment="1" applyProtection="1">
      <alignment horizontal="center"/>
      <protection locked="0"/>
    </xf>
    <xf numFmtId="4" fontId="144" fillId="0" borderId="0" xfId="0" applyNumberFormat="1" applyFont="1"/>
    <xf numFmtId="0" fontId="7" fillId="0" borderId="0" xfId="0" applyFont="1"/>
    <xf numFmtId="4" fontId="146" fillId="0" borderId="0" xfId="0" applyNumberFormat="1" applyFont="1"/>
    <xf numFmtId="4" fontId="11" fillId="0" borderId="0" xfId="0" applyNumberFormat="1" applyFont="1"/>
    <xf numFmtId="4" fontId="135" fillId="0" borderId="4" xfId="0" applyNumberFormat="1" applyFont="1" applyBorder="1" applyAlignment="1" applyProtection="1">
      <alignment horizontal="center"/>
      <protection locked="0"/>
    </xf>
    <xf numFmtId="0" fontId="26" fillId="0" borderId="0" xfId="692" applyProtection="1"/>
    <xf numFmtId="4" fontId="26" fillId="0" borderId="0" xfId="692" applyNumberFormat="1" applyProtection="1"/>
    <xf numFmtId="0" fontId="152" fillId="0" borderId="0" xfId="692" applyFont="1" applyProtection="1"/>
    <xf numFmtId="4" fontId="70" fillId="0" borderId="0" xfId="692" applyNumberFormat="1" applyFont="1" applyAlignment="1" applyProtection="1">
      <alignment horizontal="right"/>
    </xf>
    <xf numFmtId="0" fontId="70" fillId="0" borderId="0" xfId="692" applyFont="1" applyProtection="1"/>
    <xf numFmtId="0" fontId="154" fillId="0" borderId="0" xfId="692" applyFont="1" applyProtection="1"/>
    <xf numFmtId="4" fontId="98" fillId="0" borderId="0" xfId="692" applyNumberFormat="1" applyFont="1" applyProtection="1"/>
    <xf numFmtId="0" fontId="98" fillId="0" borderId="0" xfId="692" applyFont="1" applyProtection="1"/>
    <xf numFmtId="0" fontId="152" fillId="0" borderId="0" xfId="692" applyFont="1" applyBorder="1" applyProtection="1"/>
    <xf numFmtId="4" fontId="70" fillId="61" borderId="0" xfId="692" applyNumberFormat="1" applyFont="1" applyFill="1" applyBorder="1" applyProtection="1"/>
    <xf numFmtId="0" fontId="70" fillId="61" borderId="0" xfId="692" applyFont="1" applyFill="1" applyBorder="1" applyProtection="1"/>
    <xf numFmtId="0" fontId="154" fillId="0" borderId="0" xfId="692" applyFont="1" applyBorder="1" applyProtection="1"/>
    <xf numFmtId="4" fontId="98" fillId="0" borderId="0" xfId="692" applyNumberFormat="1" applyFont="1" applyBorder="1" applyProtection="1"/>
    <xf numFmtId="0" fontId="98" fillId="0" borderId="0" xfId="692" applyFont="1" applyBorder="1" applyProtection="1"/>
    <xf numFmtId="0" fontId="26" fillId="0" borderId="0" xfId="692" applyBorder="1" applyProtection="1"/>
    <xf numFmtId="4" fontId="98" fillId="0" borderId="0" xfId="692" applyNumberFormat="1" applyFont="1" applyBorder="1" applyAlignment="1" applyProtection="1">
      <alignment horizontal="right"/>
    </xf>
    <xf numFmtId="180" fontId="98" fillId="0" borderId="0" xfId="692" applyNumberFormat="1" applyFont="1" applyBorder="1" applyAlignment="1" applyProtection="1">
      <alignment horizontal="left"/>
    </xf>
    <xf numFmtId="4" fontId="153" fillId="0" borderId="0" xfId="692" applyNumberFormat="1" applyFont="1" applyBorder="1" applyProtection="1"/>
    <xf numFmtId="0" fontId="153" fillId="0" borderId="0" xfId="692" applyFont="1" applyBorder="1" applyProtection="1"/>
    <xf numFmtId="0" fontId="153" fillId="0" borderId="0" xfId="692" applyFont="1" applyProtection="1"/>
    <xf numFmtId="4" fontId="156" fillId="0" borderId="0" xfId="692" applyNumberFormat="1" applyFont="1" applyProtection="1"/>
    <xf numFmtId="0" fontId="157" fillId="0" borderId="0" xfId="692" applyFont="1" applyProtection="1"/>
    <xf numFmtId="0" fontId="158" fillId="0" borderId="0" xfId="692" applyFont="1" applyProtection="1"/>
    <xf numFmtId="0" fontId="159" fillId="0" borderId="0" xfId="692" applyFont="1" applyProtection="1"/>
    <xf numFmtId="181" fontId="160" fillId="0" borderId="0" xfId="692" applyNumberFormat="1" applyFont="1" applyAlignment="1" applyProtection="1">
      <alignment horizontal="left" vertical="top" wrapText="1"/>
    </xf>
    <xf numFmtId="0" fontId="26" fillId="0" borderId="0" xfId="692" applyAlignment="1" applyProtection="1">
      <alignment vertical="top"/>
    </xf>
    <xf numFmtId="0" fontId="161" fillId="0" borderId="0" xfId="692" applyFont="1" applyProtection="1"/>
    <xf numFmtId="0" fontId="138" fillId="0" borderId="94" xfId="2635" applyFont="1" applyBorder="1" applyAlignment="1" applyProtection="1">
      <alignment horizontal="left" vertical="top" wrapText="1"/>
    </xf>
    <xf numFmtId="49" fontId="162" fillId="0" borderId="94" xfId="692" applyNumberFormat="1" applyFont="1" applyBorder="1" applyAlignment="1" applyProtection="1">
      <alignment horizontal="left" vertical="top"/>
    </xf>
    <xf numFmtId="0" fontId="138" fillId="0" borderId="94" xfId="895" applyFont="1" applyBorder="1" applyAlignment="1" applyProtection="1">
      <alignment horizontal="left" vertical="top" wrapText="1"/>
    </xf>
    <xf numFmtId="0" fontId="138" fillId="0" borderId="94" xfId="2635" applyFont="1" applyBorder="1" applyAlignment="1" applyProtection="1">
      <alignment horizontal="justify" vertical="top" wrapText="1"/>
    </xf>
    <xf numFmtId="0" fontId="138" fillId="0" borderId="94" xfId="2635" applyFont="1" applyBorder="1" applyAlignment="1" applyProtection="1">
      <alignment horizontal="justify" vertical="top"/>
    </xf>
    <xf numFmtId="0" fontId="138" fillId="0" borderId="94" xfId="2637" quotePrefix="1" applyFont="1" applyBorder="1" applyAlignment="1" applyProtection="1">
      <alignment horizontal="left" vertical="top" wrapText="1"/>
    </xf>
    <xf numFmtId="0" fontId="138" fillId="0" borderId="94" xfId="2637" applyFont="1" applyBorder="1" applyAlignment="1" applyProtection="1">
      <alignment horizontal="left" vertical="top" wrapText="1"/>
    </xf>
    <xf numFmtId="0" fontId="138" fillId="0" borderId="94" xfId="2636" applyFont="1" applyBorder="1" applyAlignment="1" applyProtection="1">
      <alignment horizontal="justify" vertical="top" wrapText="1"/>
    </xf>
    <xf numFmtId="49" fontId="138" fillId="0" borderId="94" xfId="692" applyNumberFormat="1" applyFont="1" applyBorder="1" applyAlignment="1" applyProtection="1">
      <alignment horizontal="left" vertical="top" wrapText="1"/>
    </xf>
    <xf numFmtId="0" fontId="22" fillId="0" borderId="94" xfId="2635" applyFont="1" applyBorder="1" applyAlignment="1" applyProtection="1">
      <alignment horizontal="justify" vertical="top"/>
    </xf>
    <xf numFmtId="49" fontId="22" fillId="0" borderId="94" xfId="2635" applyNumberFormat="1" applyFont="1" applyBorder="1" applyAlignment="1" applyProtection="1">
      <alignment horizontal="left" vertical="top"/>
    </xf>
    <xf numFmtId="0" fontId="7" fillId="0" borderId="0" xfId="692" applyFont="1" applyFill="1" applyProtection="1">
      <protection locked="0"/>
    </xf>
    <xf numFmtId="4" fontId="7" fillId="0" borderId="0" xfId="692" applyNumberFormat="1" applyFont="1" applyFill="1" applyProtection="1">
      <protection locked="0"/>
    </xf>
    <xf numFmtId="0" fontId="7" fillId="0" borderId="0" xfId="692" applyFont="1" applyFill="1" applyAlignment="1" applyProtection="1">
      <alignment wrapText="1"/>
      <protection locked="0"/>
    </xf>
    <xf numFmtId="49" fontId="7" fillId="0" borderId="0" xfId="692" applyNumberFormat="1" applyFont="1" applyFill="1" applyAlignment="1" applyProtection="1">
      <alignment vertical="top"/>
      <protection locked="0"/>
    </xf>
    <xf numFmtId="0" fontId="7" fillId="0" borderId="0" xfId="692" applyFont="1" applyFill="1" applyProtection="1"/>
    <xf numFmtId="4" fontId="13" fillId="0" borderId="0" xfId="692" applyNumberFormat="1" applyFont="1" applyFill="1" applyProtection="1"/>
    <xf numFmtId="4" fontId="163" fillId="0" borderId="0" xfId="692" applyNumberFormat="1" applyFont="1" applyFill="1" applyProtection="1">
      <protection locked="0"/>
    </xf>
    <xf numFmtId="0" fontId="164" fillId="0" borderId="0" xfId="692" applyFont="1" applyFill="1" applyAlignment="1" applyProtection="1">
      <alignment horizontal="justify" wrapText="1"/>
    </xf>
    <xf numFmtId="0" fontId="13" fillId="0" borderId="0" xfId="692" applyFont="1" applyFill="1" applyAlignment="1" applyProtection="1">
      <alignment horizontal="justify" wrapText="1"/>
    </xf>
    <xf numFmtId="49" fontId="13" fillId="0" borderId="0" xfId="692" applyNumberFormat="1" applyFont="1" applyFill="1" applyAlignment="1" applyProtection="1">
      <alignment vertical="top"/>
    </xf>
    <xf numFmtId="4" fontId="13" fillId="0" borderId="0" xfId="692" applyNumberFormat="1" applyFont="1" applyFill="1" applyAlignment="1" applyProtection="1">
      <alignment vertical="center" wrapText="1"/>
    </xf>
    <xf numFmtId="4" fontId="165" fillId="0" borderId="0" xfId="692" applyNumberFormat="1" applyFont="1" applyFill="1" applyAlignment="1" applyProtection="1">
      <alignment vertical="center" wrapText="1"/>
      <protection locked="0"/>
    </xf>
    <xf numFmtId="4" fontId="165" fillId="0" borderId="0" xfId="692" applyNumberFormat="1" applyFont="1" applyFill="1" applyBorder="1" applyAlignment="1" applyProtection="1">
      <alignment vertical="center" wrapText="1"/>
    </xf>
    <xf numFmtId="0" fontId="13" fillId="0" borderId="0" xfId="692" applyFont="1" applyFill="1" applyAlignment="1" applyProtection="1">
      <alignment horizontal="right" wrapText="1"/>
    </xf>
    <xf numFmtId="0" fontId="13" fillId="0" borderId="0" xfId="692" applyFont="1" applyFill="1" applyAlignment="1" applyProtection="1">
      <alignment horizontal="right" vertical="center" wrapText="1"/>
    </xf>
    <xf numFmtId="49" fontId="165" fillId="0" borderId="0" xfId="692" applyNumberFormat="1" applyFont="1" applyFill="1" applyAlignment="1" applyProtection="1">
      <alignment horizontal="right" vertical="top"/>
    </xf>
    <xf numFmtId="0" fontId="10" fillId="0" borderId="0" xfId="692" applyFont="1" applyFill="1" applyProtection="1"/>
    <xf numFmtId="4" fontId="11" fillId="0" borderId="0" xfId="692" applyNumberFormat="1" applyFont="1" applyFill="1" applyProtection="1"/>
    <xf numFmtId="4" fontId="166" fillId="0" borderId="0" xfId="692" applyNumberFormat="1" applyFont="1" applyFill="1" applyProtection="1">
      <protection locked="0"/>
    </xf>
    <xf numFmtId="0" fontId="167" fillId="0" borderId="0" xfId="692" applyFont="1" applyFill="1" applyBorder="1" applyAlignment="1" applyProtection="1"/>
    <xf numFmtId="0" fontId="11" fillId="0" borderId="0" xfId="692" applyFont="1" applyFill="1" applyAlignment="1" applyProtection="1">
      <alignment horizontal="right"/>
    </xf>
    <xf numFmtId="0" fontId="11" fillId="0" borderId="0" xfId="692" applyFont="1" applyFill="1" applyAlignment="1" applyProtection="1">
      <alignment horizontal="right" wrapText="1"/>
    </xf>
    <xf numFmtId="49" fontId="10" fillId="0" borderId="0" xfId="692" applyNumberFormat="1" applyFont="1" applyFill="1" applyBorder="1" applyAlignment="1" applyProtection="1">
      <alignment vertical="center"/>
    </xf>
    <xf numFmtId="4" fontId="11" fillId="0" borderId="0" xfId="692" applyNumberFormat="1" applyFont="1" applyFill="1" applyAlignment="1" applyProtection="1">
      <alignment vertical="center" wrapText="1"/>
    </xf>
    <xf numFmtId="4" fontId="10" fillId="0" borderId="0" xfId="692" applyNumberFormat="1" applyFont="1" applyFill="1" applyAlignment="1" applyProtection="1">
      <alignment vertical="center" wrapText="1"/>
      <protection locked="0"/>
    </xf>
    <xf numFmtId="4" fontId="10" fillId="0" borderId="0" xfId="692" applyNumberFormat="1" applyFont="1" applyFill="1" applyBorder="1" applyAlignment="1" applyProtection="1">
      <alignment vertical="center" wrapText="1"/>
    </xf>
    <xf numFmtId="0" fontId="11" fillId="0" borderId="0" xfId="692" applyFont="1" applyFill="1" applyAlignment="1" applyProtection="1">
      <alignment horizontal="right" vertical="center" wrapText="1"/>
    </xf>
    <xf numFmtId="49" fontId="10" fillId="0" borderId="0" xfId="692" applyNumberFormat="1" applyFont="1" applyFill="1" applyAlignment="1" applyProtection="1">
      <alignment horizontal="right" vertical="top"/>
    </xf>
    <xf numFmtId="4" fontId="10" fillId="0" borderId="0" xfId="692" applyNumberFormat="1" applyFont="1" applyFill="1" applyBorder="1" applyAlignment="1" applyProtection="1"/>
    <xf numFmtId="4" fontId="10" fillId="0" borderId="0" xfId="692" applyNumberFormat="1" applyFont="1" applyFill="1" applyBorder="1" applyProtection="1">
      <protection locked="0"/>
    </xf>
    <xf numFmtId="2" fontId="10" fillId="0" borderId="0" xfId="692" applyNumberFormat="1" applyFont="1" applyFill="1" applyBorder="1" applyAlignment="1" applyProtection="1"/>
    <xf numFmtId="0" fontId="10" fillId="0" borderId="0" xfId="692" applyFont="1" applyFill="1" applyAlignment="1" applyProtection="1">
      <alignment horizontal="center" wrapText="1"/>
    </xf>
    <xf numFmtId="0" fontId="10" fillId="0" borderId="0" xfId="692" applyFont="1" applyFill="1" applyAlignment="1" applyProtection="1">
      <alignment horizontal="left" vertical="top" wrapText="1"/>
    </xf>
    <xf numFmtId="49" fontId="10" fillId="0" borderId="0" xfId="692" applyNumberFormat="1" applyFont="1" applyFill="1" applyBorder="1" applyAlignment="1" applyProtection="1">
      <alignment vertical="top"/>
    </xf>
    <xf numFmtId="0" fontId="10" fillId="0" borderId="0" xfId="692" applyFont="1" applyFill="1" applyProtection="1">
      <protection locked="0"/>
    </xf>
    <xf numFmtId="4" fontId="49" fillId="0" borderId="0" xfId="692" applyNumberFormat="1" applyFont="1" applyFill="1" applyProtection="1"/>
    <xf numFmtId="4" fontId="10" fillId="0" borderId="0" xfId="692" applyNumberFormat="1" applyFont="1" applyFill="1" applyProtection="1">
      <protection locked="0"/>
    </xf>
    <xf numFmtId="4" fontId="10" fillId="0" borderId="0" xfId="692" applyNumberFormat="1" applyFont="1" applyFill="1" applyProtection="1"/>
    <xf numFmtId="0" fontId="10" fillId="0" borderId="0" xfId="893" applyFont="1" applyFill="1" applyAlignment="1" applyProtection="1">
      <alignment horizontal="center" wrapText="1"/>
    </xf>
    <xf numFmtId="0" fontId="138" fillId="0" borderId="0" xfId="692" applyFont="1" applyFill="1" applyAlignment="1" applyProtection="1">
      <alignment vertical="top" wrapText="1"/>
    </xf>
    <xf numFmtId="0" fontId="10" fillId="0" borderId="0" xfId="692" applyFont="1" applyFill="1" applyAlignment="1" applyProtection="1">
      <alignment vertical="top"/>
    </xf>
    <xf numFmtId="0" fontId="153" fillId="0" borderId="0" xfId="692" applyFont="1" applyFill="1" applyProtection="1"/>
    <xf numFmtId="0" fontId="10" fillId="0" borderId="0" xfId="692" applyFont="1" applyFill="1" applyBorder="1" applyAlignment="1" applyProtection="1">
      <alignment horizontal="center"/>
    </xf>
    <xf numFmtId="0" fontId="153" fillId="0" borderId="0" xfId="692" applyFont="1" applyFill="1" applyAlignment="1" applyProtection="1">
      <alignment vertical="top" wrapText="1"/>
    </xf>
    <xf numFmtId="2" fontId="10" fillId="0" borderId="0" xfId="692" applyNumberFormat="1" applyFont="1" applyFill="1" applyProtection="1"/>
    <xf numFmtId="0" fontId="10" fillId="0" borderId="0" xfId="692" applyFont="1" applyFill="1" applyAlignment="1" applyProtection="1">
      <alignment horizontal="center"/>
    </xf>
    <xf numFmtId="0" fontId="153" fillId="0" borderId="0" xfId="692" applyFont="1" applyFill="1" applyAlignment="1" applyProtection="1">
      <alignment vertical="top"/>
    </xf>
    <xf numFmtId="0" fontId="21" fillId="0" borderId="0" xfId="692" applyFont="1" applyFill="1" applyProtection="1">
      <protection locked="0"/>
    </xf>
    <xf numFmtId="0" fontId="168" fillId="0" borderId="0" xfId="692" applyFont="1" applyFill="1" applyProtection="1"/>
    <xf numFmtId="4" fontId="168" fillId="0" borderId="0" xfId="692" applyNumberFormat="1" applyFont="1" applyFill="1" applyProtection="1"/>
    <xf numFmtId="4" fontId="168" fillId="0" borderId="0" xfId="692" applyNumberFormat="1" applyFont="1" applyFill="1" applyProtection="1">
      <protection locked="0"/>
    </xf>
    <xf numFmtId="2" fontId="168" fillId="0" borderId="0" xfId="692" applyNumberFormat="1" applyFont="1" applyFill="1" applyProtection="1"/>
    <xf numFmtId="0" fontId="168" fillId="0" borderId="0" xfId="692" applyFont="1" applyFill="1" applyAlignment="1" applyProtection="1">
      <alignment horizontal="left" vertical="top" wrapText="1"/>
    </xf>
    <xf numFmtId="49" fontId="10" fillId="0" borderId="0" xfId="692" applyNumberFormat="1" applyFont="1" applyFill="1" applyAlignment="1" applyProtection="1">
      <alignment horizontal="left" vertical="top"/>
    </xf>
    <xf numFmtId="0" fontId="105" fillId="0" borderId="0" xfId="692" applyFont="1" applyFill="1" applyAlignment="1" applyProtection="1">
      <alignment horizontal="left" vertical="top" wrapText="1"/>
    </xf>
    <xf numFmtId="4" fontId="11" fillId="0" borderId="0" xfId="692" applyNumberFormat="1" applyFont="1" applyFill="1" applyProtection="1">
      <protection locked="0"/>
    </xf>
    <xf numFmtId="0" fontId="11" fillId="0" borderId="0" xfId="692" applyFont="1" applyFill="1" applyAlignment="1" applyProtection="1">
      <alignment horizontal="left" vertical="top" wrapText="1"/>
    </xf>
    <xf numFmtId="49" fontId="11" fillId="0" borderId="0" xfId="692" applyNumberFormat="1" applyFont="1" applyFill="1" applyAlignment="1" applyProtection="1">
      <alignment horizontal="left" vertical="top"/>
    </xf>
    <xf numFmtId="0" fontId="16" fillId="0" borderId="0" xfId="692" applyFont="1" applyFill="1" applyBorder="1" applyAlignment="1" applyProtection="1">
      <alignment horizontal="center"/>
    </xf>
    <xf numFmtId="0" fontId="16" fillId="0" borderId="0" xfId="692" applyFont="1" applyFill="1" applyBorder="1" applyAlignment="1" applyProtection="1">
      <alignment horizontal="center"/>
      <protection locked="0"/>
    </xf>
    <xf numFmtId="0" fontId="16" fillId="0" borderId="0" xfId="692" applyFont="1" applyFill="1" applyBorder="1" applyAlignment="1" applyProtection="1">
      <alignment wrapText="1"/>
    </xf>
    <xf numFmtId="49" fontId="16" fillId="0" borderId="0" xfId="692" applyNumberFormat="1" applyFont="1" applyFill="1" applyBorder="1" applyAlignment="1" applyProtection="1">
      <alignment horizontal="left" vertical="top"/>
    </xf>
    <xf numFmtId="0" fontId="16" fillId="0" borderId="95" xfId="692" applyFont="1" applyFill="1" applyBorder="1" applyAlignment="1" applyProtection="1">
      <alignment horizontal="center"/>
    </xf>
    <xf numFmtId="0" fontId="16" fillId="0" borderId="95" xfId="692" applyFont="1" applyFill="1" applyBorder="1" applyAlignment="1" applyProtection="1">
      <alignment horizontal="center"/>
      <protection locked="0"/>
    </xf>
    <xf numFmtId="0" fontId="16" fillId="0" borderId="95" xfId="692" applyFont="1" applyFill="1" applyBorder="1" applyAlignment="1" applyProtection="1">
      <alignment wrapText="1"/>
    </xf>
    <xf numFmtId="49" fontId="16" fillId="0" borderId="96" xfId="692" applyNumberFormat="1" applyFont="1" applyFill="1" applyBorder="1" applyAlignment="1" applyProtection="1">
      <alignment horizontal="left" vertical="top"/>
    </xf>
    <xf numFmtId="0" fontId="13" fillId="0" borderId="0" xfId="692" applyFont="1" applyFill="1" applyAlignment="1" applyProtection="1">
      <alignment horizontal="right" vertical="top" wrapText="1"/>
    </xf>
    <xf numFmtId="0" fontId="11" fillId="0" borderId="0" xfId="692" applyFont="1" applyFill="1" applyAlignment="1" applyProtection="1">
      <alignment horizontal="right" vertical="top" wrapText="1"/>
    </xf>
    <xf numFmtId="49" fontId="10" fillId="0" borderId="0" xfId="692" applyNumberFormat="1" applyFont="1" applyFill="1" applyBorder="1" applyAlignment="1" applyProtection="1">
      <alignment horizontal="left" vertical="center"/>
    </xf>
    <xf numFmtId="0" fontId="10" fillId="0" borderId="0" xfId="692" applyFont="1" applyFill="1" applyAlignment="1" applyProtection="1">
      <alignment vertical="top"/>
      <protection locked="0"/>
    </xf>
    <xf numFmtId="4" fontId="10" fillId="0" borderId="0" xfId="692" applyNumberFormat="1" applyFont="1" applyFill="1" applyAlignment="1" applyProtection="1">
      <alignment vertical="top"/>
    </xf>
    <xf numFmtId="4" fontId="10" fillId="0" borderId="0" xfId="692" applyNumberFormat="1" applyFont="1" applyFill="1" applyAlignment="1" applyProtection="1">
      <alignment vertical="top"/>
      <protection locked="0"/>
    </xf>
    <xf numFmtId="0" fontId="10" fillId="0" borderId="0" xfId="692" applyFont="1" applyFill="1" applyAlignment="1" applyProtection="1">
      <alignment vertical="top" wrapText="1"/>
    </xf>
    <xf numFmtId="0" fontId="10" fillId="77" borderId="0" xfId="692" applyFont="1" applyFill="1" applyProtection="1">
      <protection locked="0"/>
    </xf>
    <xf numFmtId="0" fontId="10" fillId="0" borderId="0" xfId="692" applyFont="1" applyFill="1" applyAlignment="1" applyProtection="1">
      <alignment horizontal="center" vertical="top" wrapText="1"/>
    </xf>
    <xf numFmtId="4" fontId="169" fillId="0" borderId="0" xfId="692" applyNumberFormat="1" applyFont="1" applyFill="1" applyProtection="1"/>
    <xf numFmtId="49" fontId="11" fillId="0" borderId="0" xfId="692" applyNumberFormat="1" applyFont="1" applyFill="1" applyBorder="1" applyAlignment="1" applyProtection="1">
      <alignment vertical="center"/>
    </xf>
    <xf numFmtId="0" fontId="122" fillId="0" borderId="0" xfId="692" applyFont="1" applyFill="1" applyProtection="1">
      <protection locked="0"/>
    </xf>
    <xf numFmtId="0" fontId="122" fillId="0" borderId="0" xfId="692" applyFont="1" applyFill="1" applyProtection="1"/>
    <xf numFmtId="4" fontId="168" fillId="0" borderId="0" xfId="692" applyNumberFormat="1" applyFont="1" applyFill="1" applyBorder="1" applyAlignment="1" applyProtection="1"/>
    <xf numFmtId="4" fontId="168" fillId="0" borderId="0" xfId="692" applyNumberFormat="1" applyFont="1" applyFill="1" applyBorder="1" applyProtection="1">
      <protection locked="0"/>
    </xf>
    <xf numFmtId="0" fontId="168" fillId="0" borderId="0" xfId="692" applyFont="1" applyFill="1" applyBorder="1" applyAlignment="1" applyProtection="1">
      <alignment horizontal="center"/>
    </xf>
    <xf numFmtId="0" fontId="105" fillId="0" borderId="0" xfId="692" applyFont="1" applyFill="1" applyAlignment="1" applyProtection="1">
      <alignment vertical="top" wrapText="1"/>
    </xf>
    <xf numFmtId="0" fontId="168" fillId="0" borderId="0" xfId="692" applyFont="1" applyFill="1" applyAlignment="1" applyProtection="1">
      <alignment vertical="top"/>
    </xf>
    <xf numFmtId="0" fontId="168" fillId="0" borderId="0" xfId="692" applyFont="1" applyFill="1" applyAlignment="1" applyProtection="1">
      <alignment vertical="top"/>
      <protection locked="0"/>
    </xf>
    <xf numFmtId="4" fontId="79" fillId="0" borderId="0" xfId="692" applyNumberFormat="1" applyFont="1" applyFill="1" applyProtection="1"/>
    <xf numFmtId="0" fontId="168" fillId="0" borderId="0" xfId="692" applyFont="1" applyFill="1" applyAlignment="1" applyProtection="1">
      <alignment horizontal="center" wrapText="1"/>
    </xf>
    <xf numFmtId="4" fontId="49" fillId="0" borderId="0" xfId="692" applyNumberFormat="1" applyFont="1" applyFill="1" applyAlignment="1" applyProtection="1"/>
    <xf numFmtId="0" fontId="168" fillId="0" borderId="0" xfId="692" applyFont="1" applyFill="1" applyAlignment="1" applyProtection="1">
      <alignment vertical="top" wrapText="1"/>
    </xf>
    <xf numFmtId="49" fontId="10" fillId="0" borderId="0" xfId="692" applyNumberFormat="1" applyFont="1" applyFill="1" applyBorder="1" applyAlignment="1" applyProtection="1">
      <alignment horizontal="left" vertical="top"/>
    </xf>
    <xf numFmtId="0" fontId="173" fillId="0" borderId="0" xfId="692" applyFont="1" applyFill="1" applyProtection="1">
      <protection locked="0"/>
    </xf>
    <xf numFmtId="0" fontId="173" fillId="0" borderId="0" xfId="692" applyFont="1" applyFill="1" applyProtection="1"/>
    <xf numFmtId="4" fontId="25" fillId="0" borderId="0" xfId="1802" applyNumberFormat="1" applyFont="1" applyFill="1" applyBorder="1" applyProtection="1"/>
    <xf numFmtId="4" fontId="25" fillId="0" borderId="0" xfId="1802" applyNumberFormat="1" applyFont="1" applyFill="1" applyBorder="1" applyProtection="1">
      <protection locked="0"/>
    </xf>
    <xf numFmtId="2" fontId="25" fillId="0" borderId="0" xfId="692" applyNumberFormat="1" applyFont="1" applyFill="1" applyBorder="1" applyProtection="1"/>
    <xf numFmtId="0" fontId="25" fillId="0" borderId="0" xfId="692" applyFont="1" applyFill="1" applyBorder="1" applyAlignment="1" applyProtection="1">
      <alignment horizontal="center"/>
    </xf>
    <xf numFmtId="0" fontId="98" fillId="0" borderId="0" xfId="692" applyFont="1" applyFill="1" applyBorder="1" applyAlignment="1" applyProtection="1">
      <alignment vertical="top" wrapText="1"/>
    </xf>
    <xf numFmtId="0" fontId="25" fillId="0" borderId="0" xfId="692" applyFont="1" applyFill="1" applyBorder="1" applyAlignment="1" applyProtection="1">
      <alignment horizontal="center" vertical="top"/>
    </xf>
    <xf numFmtId="0" fontId="25" fillId="0" borderId="0" xfId="692" applyFont="1" applyFill="1" applyBorder="1" applyAlignment="1" applyProtection="1">
      <alignment horizontal="left" vertical="top"/>
    </xf>
    <xf numFmtId="0" fontId="11" fillId="0" borderId="0" xfId="692" applyFont="1" applyFill="1" applyAlignment="1" applyProtection="1">
      <alignment horizontal="left" wrapText="1"/>
    </xf>
    <xf numFmtId="49" fontId="13" fillId="0" borderId="0" xfId="692" applyNumberFormat="1" applyFont="1" applyFill="1" applyBorder="1" applyAlignment="1" applyProtection="1">
      <alignment vertical="center"/>
    </xf>
    <xf numFmtId="4" fontId="165" fillId="0" borderId="0" xfId="692" applyNumberFormat="1" applyFont="1" applyFill="1" applyAlignment="1" applyProtection="1">
      <alignment vertical="center" wrapText="1"/>
    </xf>
    <xf numFmtId="4" fontId="13" fillId="0" borderId="0" xfId="692" applyNumberFormat="1" applyFont="1" applyFill="1" applyProtection="1">
      <protection locked="0"/>
    </xf>
    <xf numFmtId="4" fontId="164" fillId="0" borderId="0" xfId="692" applyNumberFormat="1" applyFont="1" applyFill="1" applyProtection="1"/>
    <xf numFmtId="0" fontId="13" fillId="0" borderId="0" xfId="692" applyFont="1" applyFill="1" applyAlignment="1" applyProtection="1">
      <alignment horizontal="right"/>
    </xf>
    <xf numFmtId="0" fontId="13" fillId="0" borderId="0" xfId="692" applyFont="1" applyFill="1" applyAlignment="1" applyProtection="1">
      <alignment horizontal="left" wrapText="1"/>
    </xf>
    <xf numFmtId="49" fontId="13" fillId="0" borderId="0" xfId="692" applyNumberFormat="1" applyFont="1" applyFill="1" applyAlignment="1" applyProtection="1">
      <alignment horizontal="left" vertical="top"/>
    </xf>
    <xf numFmtId="0" fontId="174" fillId="0" borderId="0" xfId="692" applyFont="1" applyFill="1" applyProtection="1">
      <protection locked="0"/>
    </xf>
    <xf numFmtId="16" fontId="174" fillId="0" borderId="0" xfId="692" applyNumberFormat="1" applyFont="1" applyFill="1" applyAlignment="1" applyProtection="1">
      <alignment horizontal="right"/>
    </xf>
    <xf numFmtId="4" fontId="98" fillId="0" borderId="0" xfId="1802" applyNumberFormat="1" applyFont="1" applyFill="1" applyBorder="1" applyProtection="1"/>
    <xf numFmtId="4" fontId="98" fillId="0" borderId="0" xfId="1802" applyNumberFormat="1" applyFont="1" applyFill="1" applyBorder="1" applyProtection="1">
      <protection locked="0"/>
    </xf>
    <xf numFmtId="2" fontId="98" fillId="0" borderId="0" xfId="692" applyNumberFormat="1" applyFont="1" applyFill="1" applyBorder="1" applyProtection="1"/>
    <xf numFmtId="0" fontId="98" fillId="0" borderId="0" xfId="692" applyFont="1" applyFill="1" applyBorder="1" applyAlignment="1" applyProtection="1">
      <alignment horizontal="center"/>
    </xf>
    <xf numFmtId="0" fontId="98" fillId="0" borderId="0" xfId="692" applyFont="1" applyFill="1" applyBorder="1" applyAlignment="1" applyProtection="1">
      <alignment vertical="justify"/>
    </xf>
    <xf numFmtId="0" fontId="98" fillId="0" borderId="0" xfId="692" applyFont="1" applyFill="1" applyBorder="1" applyAlignment="1" applyProtection="1">
      <alignment vertical="top"/>
    </xf>
    <xf numFmtId="0" fontId="98" fillId="0" borderId="0" xfId="692" applyFont="1" applyFill="1" applyBorder="1" applyAlignment="1" applyProtection="1">
      <alignment horizontal="center" vertical="top"/>
    </xf>
    <xf numFmtId="4" fontId="10" fillId="0" borderId="0" xfId="2638" applyNumberFormat="1" applyFont="1" applyFill="1" applyAlignment="1" applyProtection="1">
      <alignment horizontal="right" wrapText="1"/>
    </xf>
    <xf numFmtId="4" fontId="10" fillId="0" borderId="0" xfId="2638" applyNumberFormat="1" applyFont="1" applyFill="1" applyAlignment="1" applyProtection="1">
      <alignment horizontal="right" wrapText="1"/>
      <protection locked="0"/>
    </xf>
    <xf numFmtId="3" fontId="10" fillId="0" borderId="0" xfId="2638" applyNumberFormat="1" applyFont="1" applyFill="1" applyAlignment="1" applyProtection="1">
      <alignment wrapText="1"/>
    </xf>
    <xf numFmtId="4" fontId="10" fillId="0" borderId="0" xfId="2638" applyNumberFormat="1" applyFont="1" applyFill="1" applyAlignment="1" applyProtection="1">
      <alignment horizontal="center" wrapText="1"/>
    </xf>
    <xf numFmtId="4" fontId="10" fillId="0" borderId="0" xfId="2638" applyNumberFormat="1" applyFont="1" applyFill="1" applyAlignment="1" applyProtection="1">
      <alignment horizontal="left" vertical="top" wrapText="1"/>
    </xf>
    <xf numFmtId="0" fontId="174" fillId="0" borderId="0" xfId="692" applyFont="1" applyFill="1" applyProtection="1"/>
    <xf numFmtId="0" fontId="70" fillId="0" borderId="0" xfId="692" applyFont="1" applyFill="1" applyBorder="1" applyAlignment="1" applyProtection="1">
      <alignment vertical="justify" wrapText="1"/>
    </xf>
    <xf numFmtId="0" fontId="98" fillId="0" borderId="0" xfId="692" applyFont="1" applyFill="1" applyProtection="1">
      <protection locked="0"/>
    </xf>
    <xf numFmtId="0" fontId="98" fillId="0" borderId="0" xfId="692" applyFont="1" applyFill="1" applyProtection="1"/>
    <xf numFmtId="0" fontId="98" fillId="0" borderId="0" xfId="692" applyFont="1" applyFill="1" applyBorder="1" applyAlignment="1" applyProtection="1">
      <alignment horizontal="left" vertical="top"/>
    </xf>
    <xf numFmtId="4" fontId="98" fillId="0" borderId="0" xfId="692" applyNumberFormat="1" applyFont="1" applyFill="1" applyBorder="1" applyProtection="1"/>
    <xf numFmtId="4" fontId="98" fillId="0" borderId="0" xfId="692" applyNumberFormat="1" applyFont="1" applyFill="1" applyBorder="1" applyProtection="1">
      <protection locked="0"/>
    </xf>
    <xf numFmtId="0" fontId="70" fillId="0" borderId="0" xfId="692" applyFont="1" applyFill="1" applyBorder="1" applyProtection="1"/>
    <xf numFmtId="0" fontId="98" fillId="0" borderId="0" xfId="692" applyFont="1" applyFill="1" applyBorder="1" applyProtection="1"/>
    <xf numFmtId="4" fontId="10" fillId="0" borderId="0" xfId="692" applyNumberFormat="1" applyFont="1" applyFill="1" applyAlignment="1" applyProtection="1"/>
    <xf numFmtId="4" fontId="10" fillId="0" borderId="0" xfId="692" applyNumberFormat="1" applyFont="1" applyFill="1" applyAlignment="1" applyProtection="1">
      <protection locked="0"/>
    </xf>
    <xf numFmtId="2" fontId="10" fillId="0" borderId="0" xfId="692" applyNumberFormat="1" applyFont="1" applyFill="1" applyAlignment="1" applyProtection="1"/>
    <xf numFmtId="0" fontId="153" fillId="0" borderId="0" xfId="692" applyFont="1" applyFill="1" applyBorder="1" applyAlignment="1" applyProtection="1">
      <alignment vertical="top" wrapText="1"/>
    </xf>
    <xf numFmtId="49" fontId="10" fillId="0" borderId="0" xfId="692" applyNumberFormat="1" applyFont="1" applyFill="1" applyAlignment="1" applyProtection="1">
      <alignment vertical="top"/>
    </xf>
    <xf numFmtId="2" fontId="10" fillId="0" borderId="0" xfId="692" applyNumberFormat="1" applyFont="1" applyFill="1" applyAlignment="1" applyProtection="1">
      <protection locked="0"/>
    </xf>
    <xf numFmtId="0" fontId="10" fillId="0" borderId="0" xfId="692" applyFont="1" applyFill="1" applyAlignment="1" applyProtection="1"/>
    <xf numFmtId="49" fontId="11" fillId="0" borderId="0" xfId="692" applyNumberFormat="1" applyFont="1" applyFill="1" applyAlignment="1" applyProtection="1">
      <alignment vertical="top"/>
    </xf>
    <xf numFmtId="0" fontId="175" fillId="0" borderId="0" xfId="692" applyFont="1" applyFill="1" applyProtection="1">
      <protection locked="0"/>
    </xf>
    <xf numFmtId="0" fontId="175" fillId="0" borderId="0" xfId="692" applyFont="1" applyFill="1" applyProtection="1"/>
    <xf numFmtId="4" fontId="105" fillId="0" borderId="0" xfId="692" applyNumberFormat="1" applyFont="1" applyFill="1" applyBorder="1" applyAlignment="1" applyProtection="1"/>
    <xf numFmtId="4" fontId="105" fillId="0" borderId="0" xfId="692" applyNumberFormat="1" applyFont="1" applyFill="1" applyBorder="1" applyProtection="1">
      <protection locked="0"/>
    </xf>
    <xf numFmtId="2" fontId="105" fillId="0" borderId="0" xfId="692" applyNumberFormat="1" applyFont="1" applyFill="1" applyBorder="1" applyAlignment="1" applyProtection="1"/>
    <xf numFmtId="0" fontId="105" fillId="0" borderId="0" xfId="692" applyFont="1" applyFill="1" applyBorder="1" applyAlignment="1" applyProtection="1">
      <alignment horizontal="center"/>
    </xf>
    <xf numFmtId="0" fontId="105" fillId="0" borderId="0" xfId="692" applyFont="1" applyFill="1" applyAlignment="1" applyProtection="1">
      <alignment vertical="top"/>
    </xf>
    <xf numFmtId="0" fontId="21" fillId="0" borderId="0" xfId="692" applyFont="1" applyFill="1" applyProtection="1"/>
    <xf numFmtId="4" fontId="176" fillId="0" borderId="0" xfId="692" applyNumberFormat="1" applyFont="1" applyFill="1" applyProtection="1"/>
    <xf numFmtId="4" fontId="176" fillId="0" borderId="0" xfId="692" applyNumberFormat="1" applyFont="1" applyFill="1" applyProtection="1">
      <protection locked="0"/>
    </xf>
    <xf numFmtId="2" fontId="176" fillId="0" borderId="0" xfId="692" applyNumberFormat="1" applyFont="1" applyFill="1" applyProtection="1"/>
    <xf numFmtId="0" fontId="165" fillId="0" borderId="0" xfId="692" applyFont="1" applyFill="1" applyBorder="1" applyAlignment="1" applyProtection="1">
      <alignment horizontal="center"/>
    </xf>
    <xf numFmtId="49" fontId="165" fillId="0" borderId="0" xfId="692" applyNumberFormat="1" applyFont="1" applyFill="1" applyAlignment="1" applyProtection="1">
      <alignment horizontal="left" vertical="top"/>
    </xf>
    <xf numFmtId="4" fontId="11" fillId="0" borderId="0" xfId="692" applyNumberFormat="1" applyFont="1" applyFill="1" applyBorder="1" applyProtection="1"/>
    <xf numFmtId="4" fontId="11" fillId="0" borderId="0" xfId="692" applyNumberFormat="1" applyFont="1" applyFill="1" applyBorder="1" applyProtection="1">
      <protection locked="0"/>
    </xf>
    <xf numFmtId="4" fontId="169" fillId="0" borderId="0" xfId="692" applyNumberFormat="1" applyFont="1" applyFill="1" applyBorder="1" applyProtection="1"/>
    <xf numFmtId="0" fontId="11" fillId="0" borderId="0" xfId="692" applyFont="1" applyFill="1" applyBorder="1" applyAlignment="1" applyProtection="1">
      <alignment horizontal="right"/>
    </xf>
    <xf numFmtId="0" fontId="11" fillId="0" borderId="0" xfId="692" applyFont="1" applyFill="1" applyBorder="1" applyAlignment="1" applyProtection="1">
      <alignment horizontal="left" vertical="top" wrapText="1"/>
    </xf>
    <xf numFmtId="49" fontId="11" fillId="0" borderId="0" xfId="692" applyNumberFormat="1" applyFont="1" applyFill="1" applyBorder="1" applyAlignment="1" applyProtection="1">
      <alignment horizontal="left" vertical="top"/>
    </xf>
    <xf numFmtId="0" fontId="177" fillId="0" borderId="0" xfId="2640" applyFont="1" applyFill="1" applyAlignment="1" applyProtection="1">
      <alignment horizontal="left" vertical="center" wrapText="1"/>
    </xf>
    <xf numFmtId="0" fontId="11" fillId="0" borderId="0" xfId="692" applyFont="1" applyFill="1" applyAlignment="1" applyProtection="1">
      <alignment vertical="top" wrapText="1"/>
    </xf>
    <xf numFmtId="0" fontId="11" fillId="0" borderId="0" xfId="692" applyFont="1" applyFill="1" applyProtection="1"/>
    <xf numFmtId="4" fontId="165" fillId="0" borderId="0" xfId="692" applyNumberFormat="1" applyFont="1" applyFill="1" applyBorder="1" applyAlignment="1" applyProtection="1"/>
    <xf numFmtId="4" fontId="165" fillId="0" borderId="0" xfId="692" applyNumberFormat="1" applyFont="1" applyFill="1" applyBorder="1" applyProtection="1">
      <protection locked="0"/>
    </xf>
    <xf numFmtId="2" fontId="165" fillId="0" borderId="0" xfId="692" applyNumberFormat="1" applyFont="1" applyFill="1" applyProtection="1"/>
    <xf numFmtId="0" fontId="7" fillId="0" borderId="0" xfId="692" applyFont="1" applyFill="1" applyAlignment="1" applyProtection="1">
      <alignment vertical="top" wrapText="1"/>
    </xf>
    <xf numFmtId="0" fontId="165" fillId="0" borderId="0" xfId="692" applyFont="1" applyFill="1" applyAlignment="1" applyProtection="1">
      <alignment vertical="top"/>
    </xf>
    <xf numFmtId="0" fontId="10" fillId="0" borderId="0" xfId="692" applyFont="1" applyFill="1" applyBorder="1" applyAlignment="1" applyProtection="1">
      <alignment vertical="top"/>
    </xf>
    <xf numFmtId="4" fontId="10" fillId="0" borderId="0" xfId="1802" applyNumberFormat="1" applyFont="1" applyFill="1" applyBorder="1" applyAlignment="1" applyProtection="1"/>
    <xf numFmtId="4" fontId="10" fillId="0" borderId="0" xfId="1802" applyNumberFormat="1" applyFont="1" applyFill="1" applyBorder="1" applyAlignment="1" applyProtection="1">
      <protection locked="0"/>
    </xf>
    <xf numFmtId="0" fontId="10" fillId="0" borderId="0" xfId="1220" applyFont="1" applyFill="1" applyAlignment="1" applyProtection="1">
      <alignment vertical="top" wrapText="1"/>
    </xf>
    <xf numFmtId="0" fontId="10" fillId="0" borderId="0" xfId="692" applyFont="1" applyFill="1" applyAlignment="1" applyProtection="1">
      <alignment horizontal="left" vertical="top"/>
    </xf>
    <xf numFmtId="0" fontId="11" fillId="0" borderId="0" xfId="692" applyFont="1" applyFill="1" applyAlignment="1" applyProtection="1">
      <alignment horizontal="justify" vertical="top"/>
    </xf>
    <xf numFmtId="1" fontId="10" fillId="0" borderId="0" xfId="692" applyNumberFormat="1" applyFont="1" applyFill="1" applyProtection="1"/>
    <xf numFmtId="0" fontId="7" fillId="0" borderId="0" xfId="692" applyFont="1" applyFill="1" applyAlignment="1" applyProtection="1">
      <alignment horizontal="left" vertical="top" wrapText="1"/>
    </xf>
    <xf numFmtId="49" fontId="165" fillId="0" borderId="0" xfId="692" applyNumberFormat="1" applyFont="1" applyFill="1" applyBorder="1" applyAlignment="1" applyProtection="1">
      <alignment vertical="top"/>
    </xf>
    <xf numFmtId="49" fontId="13" fillId="0" borderId="0" xfId="692" applyNumberFormat="1" applyFont="1" applyFill="1" applyAlignment="1" applyProtection="1">
      <alignment vertical="center"/>
    </xf>
    <xf numFmtId="0" fontId="11" fillId="0" borderId="0" xfId="692" applyFont="1" applyFill="1" applyAlignment="1" applyProtection="1">
      <alignment vertical="top"/>
    </xf>
    <xf numFmtId="2" fontId="10" fillId="0" borderId="0" xfId="692" applyNumberFormat="1" applyFont="1" applyFill="1" applyProtection="1">
      <protection locked="0"/>
    </xf>
    <xf numFmtId="2" fontId="7" fillId="0" borderId="0" xfId="692" applyNumberFormat="1" applyFont="1" applyFill="1" applyProtection="1">
      <protection locked="0"/>
    </xf>
    <xf numFmtId="0" fontId="167" fillId="0" borderId="0" xfId="692" applyFont="1" applyFill="1" applyProtection="1">
      <protection locked="0"/>
    </xf>
    <xf numFmtId="0" fontId="167" fillId="0" borderId="0" xfId="692" applyFont="1" applyFill="1" applyProtection="1"/>
    <xf numFmtId="0" fontId="138" fillId="0" borderId="0" xfId="692" applyFont="1" applyFill="1" applyAlignment="1" applyProtection="1">
      <alignment horizontal="left" vertical="top" wrapText="1"/>
    </xf>
    <xf numFmtId="4" fontId="165" fillId="0" borderId="0" xfId="692" applyNumberFormat="1" applyFont="1" applyFill="1" applyBorder="1" applyProtection="1"/>
    <xf numFmtId="0" fontId="178" fillId="0" borderId="0" xfId="692" applyFont="1" applyFill="1" applyBorder="1" applyAlignment="1" applyProtection="1">
      <alignment horizontal="center"/>
    </xf>
    <xf numFmtId="0" fontId="165" fillId="0" borderId="0" xfId="692" applyFont="1" applyFill="1" applyBorder="1" applyAlignment="1" applyProtection="1"/>
    <xf numFmtId="0" fontId="165" fillId="0" borderId="0" xfId="692" applyFont="1" applyFill="1" applyAlignment="1" applyProtection="1">
      <alignment wrapText="1"/>
    </xf>
    <xf numFmtId="49" fontId="165" fillId="0" borderId="0" xfId="1608" applyNumberFormat="1" applyFont="1" applyFill="1" applyBorder="1" applyAlignment="1" applyProtection="1">
      <alignment vertical="center"/>
    </xf>
    <xf numFmtId="4" fontId="13" fillId="0" borderId="0" xfId="692" applyNumberFormat="1" applyFont="1" applyFill="1" applyAlignment="1" applyProtection="1">
      <alignment horizontal="right" wrapText="1"/>
    </xf>
    <xf numFmtId="0" fontId="26" fillId="0" borderId="0" xfId="692" applyFill="1" applyProtection="1">
      <protection locked="0"/>
    </xf>
    <xf numFmtId="0" fontId="26" fillId="0" borderId="0" xfId="692" applyFill="1" applyProtection="1"/>
    <xf numFmtId="0" fontId="176" fillId="0" borderId="0" xfId="692" applyFont="1" applyFill="1" applyAlignment="1" applyProtection="1">
      <alignment horizontal="left" vertical="center" wrapText="1"/>
    </xf>
    <xf numFmtId="0" fontId="176" fillId="0" borderId="0" xfId="692" applyFont="1" applyFill="1" applyAlignment="1" applyProtection="1">
      <alignment horizontal="left" vertical="top" wrapText="1"/>
    </xf>
    <xf numFmtId="0" fontId="153" fillId="0" borderId="0" xfId="692" applyFont="1" applyFill="1" applyProtection="1">
      <protection locked="0"/>
    </xf>
    <xf numFmtId="2" fontId="168" fillId="0" borderId="0" xfId="692" applyNumberFormat="1" applyFont="1" applyFill="1" applyBorder="1" applyAlignment="1" applyProtection="1"/>
    <xf numFmtId="49" fontId="168" fillId="0" borderId="0" xfId="692" applyNumberFormat="1" applyFont="1" applyFill="1" applyBorder="1" applyAlignment="1" applyProtection="1">
      <alignment vertical="top"/>
    </xf>
    <xf numFmtId="0" fontId="11" fillId="0" borderId="0" xfId="692" applyFont="1" applyFill="1" applyProtection="1">
      <protection locked="0"/>
    </xf>
    <xf numFmtId="0" fontId="16" fillId="0" borderId="0" xfId="692" applyFont="1" applyFill="1" applyProtection="1">
      <protection locked="0"/>
    </xf>
    <xf numFmtId="0" fontId="16" fillId="0" borderId="0" xfId="692" applyFont="1" applyFill="1" applyProtection="1"/>
    <xf numFmtId="4" fontId="7" fillId="0" borderId="0" xfId="692" applyNumberFormat="1" applyFont="1" applyFill="1" applyBorder="1" applyAlignment="1" applyProtection="1"/>
    <xf numFmtId="4" fontId="7" fillId="0" borderId="0" xfId="692" applyNumberFormat="1" applyFont="1" applyFill="1" applyBorder="1" applyProtection="1">
      <protection locked="0"/>
    </xf>
    <xf numFmtId="2" fontId="7" fillId="0" borderId="0" xfId="692" applyNumberFormat="1" applyFont="1" applyFill="1" applyProtection="1"/>
    <xf numFmtId="0" fontId="7" fillId="0" borderId="0" xfId="692" applyFont="1" applyFill="1" applyBorder="1" applyAlignment="1" applyProtection="1">
      <alignment horizontal="center"/>
    </xf>
    <xf numFmtId="49" fontId="7" fillId="0" borderId="0" xfId="692" applyNumberFormat="1" applyFont="1" applyFill="1" applyBorder="1" applyAlignment="1" applyProtection="1">
      <alignment vertical="top"/>
    </xf>
    <xf numFmtId="0" fontId="10" fillId="0" borderId="0" xfId="692" applyFont="1" applyFill="1" applyAlignment="1" applyProtection="1">
      <alignment wrapText="1"/>
    </xf>
    <xf numFmtId="0" fontId="10" fillId="0" borderId="0" xfId="692" applyFont="1" applyFill="1" applyAlignment="1" applyProtection="1">
      <alignment horizontal="left" vertical="top" wrapText="1"/>
      <protection locked="0"/>
    </xf>
    <xf numFmtId="49" fontId="13" fillId="0" borderId="0" xfId="692" applyNumberFormat="1" applyFont="1" applyFill="1" applyAlignment="1" applyProtection="1">
      <alignment horizontal="right" vertical="top"/>
    </xf>
    <xf numFmtId="0" fontId="13" fillId="0" borderId="0" xfId="692" applyFont="1" applyFill="1" applyAlignment="1" applyProtection="1">
      <alignment horizontal="left" vertical="top" wrapText="1"/>
    </xf>
    <xf numFmtId="4" fontId="16" fillId="0" borderId="0" xfId="692" applyNumberFormat="1" applyFont="1" applyFill="1" applyProtection="1"/>
    <xf numFmtId="0" fontId="16" fillId="0" borderId="0" xfId="692" applyFont="1" applyFill="1" applyAlignment="1" applyProtection="1">
      <alignment horizontal="right"/>
    </xf>
    <xf numFmtId="0" fontId="16" fillId="0" borderId="0" xfId="692" applyFont="1" applyFill="1" applyAlignment="1" applyProtection="1">
      <alignment horizontal="left" wrapText="1"/>
    </xf>
    <xf numFmtId="49" fontId="16" fillId="0" borderId="0" xfId="692" applyNumberFormat="1" applyFont="1" applyFill="1" applyAlignment="1" applyProtection="1">
      <alignment horizontal="right" vertical="top"/>
    </xf>
    <xf numFmtId="0" fontId="16" fillId="0" borderId="0" xfId="692" applyFont="1" applyFill="1" applyAlignment="1" applyProtection="1">
      <alignment wrapText="1"/>
    </xf>
    <xf numFmtId="49" fontId="16" fillId="0" borderId="0" xfId="692" applyNumberFormat="1" applyFont="1" applyFill="1" applyAlignment="1" applyProtection="1">
      <alignment vertical="top"/>
    </xf>
    <xf numFmtId="0" fontId="13" fillId="0" borderId="0" xfId="692" applyFont="1" applyFill="1" applyBorder="1" applyProtection="1">
      <protection locked="0"/>
    </xf>
    <xf numFmtId="0" fontId="13" fillId="0" borderId="0" xfId="692" applyFont="1" applyFill="1" applyBorder="1" applyProtection="1"/>
    <xf numFmtId="49" fontId="13" fillId="0" borderId="0" xfId="692" applyNumberFormat="1" applyFont="1" applyFill="1" applyBorder="1" applyAlignment="1" applyProtection="1">
      <alignment horizontal="left" vertical="top"/>
    </xf>
    <xf numFmtId="0" fontId="13" fillId="0" borderId="0" xfId="692" applyFont="1" applyFill="1" applyProtection="1">
      <protection locked="0"/>
    </xf>
    <xf numFmtId="0" fontId="13" fillId="0" borderId="0" xfId="692" applyFont="1" applyFill="1" applyProtection="1"/>
    <xf numFmtId="0" fontId="165" fillId="0" borderId="0" xfId="692" applyFont="1" applyFill="1" applyProtection="1">
      <protection locked="0"/>
    </xf>
    <xf numFmtId="0" fontId="165" fillId="0" borderId="0" xfId="692" applyFont="1" applyFill="1" applyProtection="1"/>
    <xf numFmtId="49" fontId="165" fillId="0" borderId="35" xfId="692" applyNumberFormat="1" applyFont="1" applyFill="1" applyBorder="1" applyAlignment="1" applyProtection="1">
      <alignment horizontal="left" vertical="top"/>
    </xf>
    <xf numFmtId="4" fontId="165" fillId="0" borderId="0" xfId="692" applyNumberFormat="1" applyFont="1" applyFill="1" applyAlignment="1" applyProtection="1"/>
    <xf numFmtId="49" fontId="7" fillId="0" borderId="0" xfId="692" applyNumberFormat="1" applyFont="1" applyFill="1" applyAlignment="1" applyProtection="1">
      <alignment horizontal="left" vertical="top"/>
    </xf>
    <xf numFmtId="0" fontId="179" fillId="0" borderId="0" xfId="692" applyFont="1" applyFill="1" applyProtection="1">
      <protection locked="0"/>
    </xf>
    <xf numFmtId="0" fontId="179" fillId="0" borderId="0" xfId="692" applyFont="1" applyFill="1" applyProtection="1"/>
    <xf numFmtId="0" fontId="7" fillId="0" borderId="0" xfId="692" applyFont="1" applyFill="1" applyAlignment="1" applyProtection="1">
      <alignment horizontal="center"/>
    </xf>
    <xf numFmtId="4" fontId="7" fillId="0" borderId="0" xfId="692" applyNumberFormat="1" applyFont="1" applyFill="1" applyProtection="1"/>
    <xf numFmtId="0" fontId="7" fillId="0" borderId="0" xfId="692" applyFont="1" applyFill="1" applyAlignment="1" applyProtection="1">
      <alignment wrapText="1"/>
    </xf>
    <xf numFmtId="49" fontId="181" fillId="0" borderId="0" xfId="692" applyNumberFormat="1" applyFont="1" applyFill="1" applyAlignment="1" applyProtection="1">
      <alignment horizontal="left" vertical="top"/>
    </xf>
    <xf numFmtId="183" fontId="101" fillId="0" borderId="0" xfId="1745" applyNumberFormat="1" applyFont="1" applyFill="1" applyBorder="1" applyAlignment="1" applyProtection="1">
      <alignment horizontal="center" vertical="top" wrapText="1"/>
    </xf>
    <xf numFmtId="183" fontId="168" fillId="0" borderId="0" xfId="1745" applyNumberFormat="1" applyFont="1" applyFill="1" applyBorder="1" applyAlignment="1" applyProtection="1">
      <alignment horizontal="center" vertical="top" wrapText="1"/>
    </xf>
    <xf numFmtId="4" fontId="21" fillId="0" borderId="0" xfId="1745" applyNumberFormat="1" applyFont="1" applyFill="1" applyBorder="1" applyAlignment="1" applyProtection="1">
      <alignment horizontal="center" vertical="top" wrapText="1"/>
    </xf>
    <xf numFmtId="183" fontId="105" fillId="0" borderId="0" xfId="1745" applyNumberFormat="1" applyFont="1" applyFill="1" applyBorder="1" applyAlignment="1" applyProtection="1">
      <alignment vertical="top" wrapText="1"/>
    </xf>
    <xf numFmtId="183" fontId="105" fillId="0" borderId="0" xfId="1745" applyNumberFormat="1" applyFont="1" applyFill="1" applyBorder="1" applyAlignment="1" applyProtection="1">
      <alignment horizontal="center" vertical="top" wrapText="1"/>
    </xf>
    <xf numFmtId="4" fontId="105" fillId="0" borderId="0" xfId="1745" applyNumberFormat="1" applyFont="1" applyFill="1" applyBorder="1" applyAlignment="1" applyProtection="1">
      <alignment horizontal="center" vertical="top" wrapText="1"/>
    </xf>
    <xf numFmtId="4" fontId="105" fillId="0" borderId="0" xfId="1745" applyNumberFormat="1" applyFont="1" applyFill="1" applyBorder="1" applyAlignment="1" applyProtection="1">
      <alignment vertical="top" wrapText="1"/>
    </xf>
    <xf numFmtId="4" fontId="175" fillId="0" borderId="0" xfId="1745" applyNumberFormat="1" applyFont="1" applyFill="1" applyBorder="1" applyAlignment="1" applyProtection="1">
      <alignment horizontal="right" vertical="top" wrapText="1"/>
    </xf>
    <xf numFmtId="49" fontId="185" fillId="0" borderId="0" xfId="2643" applyNumberFormat="1" applyFont="1" applyBorder="1" applyAlignment="1" applyProtection="1">
      <alignment horizontal="right" vertical="top" wrapText="1"/>
    </xf>
    <xf numFmtId="185" fontId="185" fillId="0" borderId="0" xfId="2643" applyNumberFormat="1" applyFont="1" applyBorder="1" applyAlignment="1" applyProtection="1">
      <alignment vertical="top" wrapText="1"/>
      <protection locked="0"/>
    </xf>
    <xf numFmtId="0" fontId="185" fillId="0" borderId="0" xfId="2643" applyNumberFormat="1" applyFont="1" applyBorder="1" applyAlignment="1" applyProtection="1">
      <alignment horizontal="center" vertical="top" wrapText="1"/>
      <protection locked="0"/>
    </xf>
    <xf numFmtId="175" fontId="185" fillId="0" borderId="0" xfId="2643" applyNumberFormat="1" applyFont="1" applyBorder="1" applyAlignment="1" applyProtection="1">
      <alignment horizontal="center" vertical="top" wrapText="1"/>
    </xf>
    <xf numFmtId="40" fontId="185" fillId="0" borderId="0" xfId="2643" applyNumberFormat="1" applyFont="1" applyBorder="1" applyAlignment="1" applyProtection="1">
      <alignment horizontal="center" vertical="top" wrapText="1"/>
    </xf>
    <xf numFmtId="49" fontId="185" fillId="0" borderId="0" xfId="2643" applyNumberFormat="1" applyFont="1" applyBorder="1" applyAlignment="1" applyProtection="1">
      <alignment vertical="top" wrapText="1"/>
      <protection locked="0"/>
    </xf>
    <xf numFmtId="186" fontId="185" fillId="0" borderId="0" xfId="2644" applyNumberFormat="1" applyFont="1" applyBorder="1" applyAlignment="1" applyProtection="1">
      <alignment horizontal="center" vertical="top" wrapText="1"/>
    </xf>
    <xf numFmtId="49" fontId="185" fillId="0" borderId="0" xfId="2645" applyNumberFormat="1" applyFont="1" applyBorder="1" applyAlignment="1" applyProtection="1">
      <alignment horizontal="justify" vertical="top" wrapText="1"/>
    </xf>
    <xf numFmtId="0" fontId="185" fillId="0" borderId="0" xfId="2643" applyNumberFormat="1" applyFont="1" applyBorder="1" applyAlignment="1" applyProtection="1">
      <alignment horizontal="center" vertical="top"/>
      <protection locked="0"/>
    </xf>
    <xf numFmtId="186" fontId="185" fillId="0" borderId="0" xfId="2644" applyNumberFormat="1" applyFont="1" applyBorder="1" applyAlignment="1" applyProtection="1">
      <alignment horizontal="center" vertical="top"/>
    </xf>
    <xf numFmtId="175" fontId="185" fillId="0" borderId="0" xfId="2646" applyNumberFormat="1" applyFont="1" applyBorder="1" applyAlignment="1" applyProtection="1">
      <alignment horizontal="center" vertical="top" wrapText="1"/>
    </xf>
    <xf numFmtId="188" fontId="185" fillId="0" borderId="0" xfId="2643" applyNumberFormat="1" applyFont="1" applyBorder="1" applyAlignment="1" applyProtection="1">
      <alignment horizontal="right" vertical="top" wrapText="1"/>
      <protection locked="0"/>
    </xf>
    <xf numFmtId="49" fontId="185" fillId="0" borderId="0" xfId="2644" applyNumberFormat="1" applyFont="1" applyBorder="1" applyAlignment="1" applyProtection="1">
      <alignment horizontal="left" vertical="top" wrapText="1"/>
    </xf>
    <xf numFmtId="0" fontId="185" fillId="0" borderId="0" xfId="2644" applyNumberFormat="1" applyFont="1" applyBorder="1" applyAlignment="1" applyProtection="1">
      <alignment horizontal="center" vertical="top" wrapText="1"/>
    </xf>
    <xf numFmtId="40" fontId="185" fillId="0" borderId="0" xfId="2644" applyNumberFormat="1" applyFont="1" applyBorder="1" applyAlignment="1" applyProtection="1">
      <alignment horizontal="center" vertical="top" wrapText="1"/>
    </xf>
    <xf numFmtId="49" fontId="185" fillId="0" borderId="0" xfId="2644" applyNumberFormat="1" applyFont="1" applyBorder="1" applyAlignment="1" applyProtection="1">
      <alignment horizontal="justify" vertical="top" wrapText="1"/>
    </xf>
    <xf numFmtId="189" fontId="185" fillId="0" borderId="0" xfId="2643" applyNumberFormat="1" applyFont="1" applyFill="1" applyBorder="1" applyAlignment="1" applyProtection="1">
      <alignment horizontal="center" vertical="top" wrapText="1"/>
      <protection locked="0"/>
    </xf>
    <xf numFmtId="49" fontId="185" fillId="0" borderId="0" xfId="2643" applyNumberFormat="1" applyFont="1" applyBorder="1" applyAlignment="1" applyProtection="1">
      <alignment vertical="top" wrapText="1"/>
    </xf>
    <xf numFmtId="9" fontId="185" fillId="0" borderId="0" xfId="2644" applyNumberFormat="1" applyFont="1" applyBorder="1" applyAlignment="1" applyProtection="1">
      <alignment horizontal="center" vertical="top" wrapText="1"/>
    </xf>
    <xf numFmtId="188" fontId="191" fillId="0" borderId="0" xfId="2643" applyNumberFormat="1" applyFont="1" applyBorder="1" applyAlignment="1" applyProtection="1">
      <alignment horizontal="center" vertical="top" wrapText="1"/>
    </xf>
    <xf numFmtId="49" fontId="191" fillId="0" borderId="0" xfId="2643" applyNumberFormat="1" applyFont="1" applyBorder="1" applyAlignment="1" applyProtection="1">
      <alignment vertical="top" wrapText="1"/>
      <protection locked="0"/>
    </xf>
    <xf numFmtId="188" fontId="191" fillId="0" borderId="0" xfId="2643" applyNumberFormat="1" applyFont="1" applyBorder="1" applyAlignment="1" applyProtection="1">
      <alignment horizontal="left" vertical="top" wrapText="1"/>
    </xf>
    <xf numFmtId="49" fontId="185" fillId="0" borderId="0" xfId="2647" applyNumberFormat="1" applyFont="1" applyBorder="1" applyAlignment="1" applyProtection="1">
      <alignment vertical="top" wrapText="1"/>
      <protection locked="0"/>
    </xf>
    <xf numFmtId="0" fontId="185" fillId="0" borderId="0" xfId="896" applyNumberFormat="1" applyFont="1" applyBorder="1" applyAlignment="1" applyProtection="1">
      <alignment horizontal="center" vertical="top" wrapText="1"/>
      <protection locked="0"/>
    </xf>
    <xf numFmtId="189" fontId="185" fillId="0" borderId="0" xfId="896" applyNumberFormat="1" applyFont="1" applyFill="1" applyBorder="1" applyAlignment="1" applyProtection="1">
      <alignment horizontal="center" vertical="top" wrapText="1"/>
      <protection locked="0"/>
    </xf>
    <xf numFmtId="9" fontId="185" fillId="0" borderId="0" xfId="2645" applyNumberFormat="1" applyFont="1" applyBorder="1" applyAlignment="1" applyProtection="1">
      <alignment horizontal="center" vertical="top" wrapText="1"/>
    </xf>
    <xf numFmtId="49" fontId="185" fillId="0" borderId="0" xfId="2645" applyNumberFormat="1" applyFont="1" applyBorder="1" applyAlignment="1" applyProtection="1">
      <alignment horizontal="center" vertical="top" wrapText="1"/>
    </xf>
    <xf numFmtId="187" fontId="182" fillId="0" borderId="0" xfId="1745" applyNumberFormat="1" applyFont="1" applyFill="1" applyBorder="1" applyAlignment="1" applyProtection="1">
      <alignment horizontal="center" vertical="top" wrapText="1"/>
    </xf>
    <xf numFmtId="187" fontId="182" fillId="0" borderId="0" xfId="1745" applyNumberFormat="1" applyFont="1" applyFill="1" applyBorder="1" applyAlignment="1" applyProtection="1">
      <alignment vertical="top" wrapText="1"/>
    </xf>
    <xf numFmtId="187" fontId="184" fillId="0" borderId="0" xfId="1745" applyNumberFormat="1" applyFont="1" applyFill="1" applyBorder="1" applyAlignment="1" applyProtection="1">
      <alignment horizontal="center" vertical="top" wrapText="1"/>
    </xf>
    <xf numFmtId="187" fontId="184" fillId="0" borderId="0" xfId="1745" applyNumberFormat="1" applyFont="1" applyFill="1" applyBorder="1" applyAlignment="1" applyProtection="1">
      <alignment vertical="top" wrapText="1"/>
    </xf>
    <xf numFmtId="3" fontId="184" fillId="0" borderId="0" xfId="896" applyNumberFormat="1" applyFont="1" applyBorder="1" applyAlignment="1" applyProtection="1">
      <alignment horizontal="center" vertical="top" wrapText="1"/>
      <protection locked="0"/>
    </xf>
    <xf numFmtId="3" fontId="182" fillId="0" borderId="0" xfId="1745" applyNumberFormat="1" applyFont="1" applyFill="1" applyBorder="1" applyAlignment="1" applyProtection="1">
      <alignment vertical="top" wrapText="1"/>
    </xf>
    <xf numFmtId="4" fontId="105" fillId="0" borderId="0" xfId="1745" applyNumberFormat="1" applyFont="1" applyFill="1" applyBorder="1" applyAlignment="1" applyProtection="1">
      <alignment horizontal="right" vertical="top" wrapText="1"/>
    </xf>
    <xf numFmtId="1" fontId="105" fillId="0" borderId="0" xfId="896" applyNumberFormat="1" applyFont="1" applyBorder="1" applyAlignment="1" applyProtection="1">
      <alignment vertical="top" wrapText="1"/>
      <protection locked="0"/>
    </xf>
    <xf numFmtId="187" fontId="105" fillId="0" borderId="0" xfId="1745" applyNumberFormat="1" applyFont="1" applyFill="1" applyBorder="1" applyAlignment="1" applyProtection="1">
      <alignment horizontal="center" vertical="top" wrapText="1"/>
    </xf>
    <xf numFmtId="0" fontId="105" fillId="0" borderId="0" xfId="896" applyFont="1" applyBorder="1" applyAlignment="1" applyProtection="1">
      <alignment vertical="top" wrapText="1"/>
    </xf>
    <xf numFmtId="187" fontId="193" fillId="0" borderId="0" xfId="1745" applyNumberFormat="1" applyFont="1" applyFill="1" applyBorder="1" applyAlignment="1" applyProtection="1">
      <alignment horizontal="center" vertical="top" wrapText="1"/>
    </xf>
    <xf numFmtId="0" fontId="105" fillId="0" borderId="0" xfId="1745" applyNumberFormat="1" applyFont="1" applyFill="1" applyBorder="1" applyAlignment="1" applyProtection="1">
      <alignment horizontal="center" vertical="top" wrapText="1"/>
    </xf>
    <xf numFmtId="187" fontId="188" fillId="0" borderId="0" xfId="1745" applyNumberFormat="1" applyFont="1" applyFill="1" applyBorder="1" applyAlignment="1" applyProtection="1">
      <alignment horizontal="center" vertical="top" wrapText="1"/>
    </xf>
    <xf numFmtId="187" fontId="194" fillId="0" borderId="0" xfId="1745" applyNumberFormat="1" applyFont="1" applyFill="1" applyBorder="1" applyAlignment="1" applyProtection="1">
      <alignment vertical="top" wrapText="1"/>
    </xf>
    <xf numFmtId="0" fontId="105" fillId="0" borderId="0" xfId="2652" applyFont="1" applyBorder="1" applyAlignment="1" applyProtection="1">
      <alignment vertical="top" wrapText="1"/>
    </xf>
    <xf numFmtId="0" fontId="105" fillId="0" borderId="0" xfId="896" applyFont="1" applyFill="1" applyBorder="1" applyAlignment="1" applyProtection="1">
      <alignment horizontal="center" vertical="top" wrapText="1"/>
    </xf>
    <xf numFmtId="1" fontId="105" fillId="0" borderId="0" xfId="896" applyNumberFormat="1" applyFont="1" applyBorder="1" applyAlignment="1" applyProtection="1">
      <alignment horizontal="center" vertical="top" wrapText="1"/>
    </xf>
    <xf numFmtId="0" fontId="105" fillId="0" borderId="0" xfId="2652" applyNumberFormat="1" applyFont="1" applyBorder="1" applyAlignment="1" applyProtection="1">
      <alignment vertical="top" wrapText="1"/>
    </xf>
    <xf numFmtId="1" fontId="188" fillId="0" borderId="0" xfId="896" applyNumberFormat="1" applyFont="1" applyBorder="1" applyAlignment="1" applyProtection="1">
      <alignment horizontal="center" vertical="top" wrapText="1"/>
    </xf>
    <xf numFmtId="183" fontId="101" fillId="61" borderId="101" xfId="1745" applyNumberFormat="1" applyFont="1" applyFill="1" applyBorder="1" applyAlignment="1" applyProtection="1">
      <alignment horizontal="center" vertical="center" wrapText="1"/>
    </xf>
    <xf numFmtId="183" fontId="101" fillId="61" borderId="101" xfId="1745" applyNumberFormat="1" applyFont="1" applyFill="1" applyBorder="1" applyAlignment="1" applyProtection="1">
      <alignment horizontal="center" vertical="top" wrapText="1"/>
    </xf>
    <xf numFmtId="4" fontId="101" fillId="61" borderId="101" xfId="1745" applyNumberFormat="1" applyFont="1" applyFill="1" applyBorder="1" applyAlignment="1" applyProtection="1">
      <alignment horizontal="center" vertical="top" wrapText="1"/>
    </xf>
    <xf numFmtId="183" fontId="168" fillId="61" borderId="103" xfId="1745" applyNumberFormat="1" applyFont="1" applyFill="1" applyBorder="1" applyAlignment="1" applyProtection="1">
      <alignment horizontal="center" vertical="top" wrapText="1"/>
    </xf>
    <xf numFmtId="4" fontId="21" fillId="61" borderId="103" xfId="1745" applyNumberFormat="1" applyFont="1" applyFill="1" applyBorder="1" applyAlignment="1" applyProtection="1">
      <alignment horizontal="center" vertical="top" wrapText="1"/>
    </xf>
    <xf numFmtId="49" fontId="11" fillId="0" borderId="0" xfId="2653" applyNumberFormat="1" applyFont="1" applyFill="1" applyAlignment="1" applyProtection="1">
      <alignment horizontal="right" vertical="top"/>
    </xf>
    <xf numFmtId="0" fontId="11" fillId="0" borderId="0" xfId="2653" applyFont="1" applyFill="1" applyAlignment="1" applyProtection="1">
      <alignment vertical="top" wrapText="1"/>
    </xf>
    <xf numFmtId="194" fontId="175" fillId="0" borderId="0" xfId="1745" applyNumberFormat="1" applyFont="1" applyFill="1" applyBorder="1" applyAlignment="1" applyProtection="1">
      <alignment horizontal="right" vertical="top" wrapText="1"/>
    </xf>
    <xf numFmtId="175" fontId="196" fillId="0" borderId="0" xfId="2643" applyNumberFormat="1" applyFont="1" applyBorder="1" applyAlignment="1" applyProtection="1">
      <alignment horizontal="center" vertical="top" wrapText="1"/>
    </xf>
    <xf numFmtId="186" fontId="185" fillId="0" borderId="0" xfId="2644" applyNumberFormat="1" applyFont="1" applyBorder="1" applyAlignment="1" applyProtection="1">
      <alignment horizontal="right" vertical="top" wrapText="1"/>
    </xf>
    <xf numFmtId="186" fontId="185" fillId="0" borderId="0" xfId="2644" applyNumberFormat="1" applyFont="1" applyFill="1" applyBorder="1" applyAlignment="1" applyProtection="1">
      <alignment horizontal="right" vertical="top" wrapText="1"/>
    </xf>
    <xf numFmtId="4" fontId="7" fillId="0" borderId="0" xfId="2644" applyNumberFormat="1" applyFont="1" applyFill="1" applyBorder="1" applyAlignment="1" applyProtection="1">
      <alignment horizontal="right" vertical="top" wrapText="1"/>
    </xf>
    <xf numFmtId="194" fontId="7" fillId="0" borderId="0" xfId="2644" applyNumberFormat="1" applyFont="1" applyFill="1" applyBorder="1" applyAlignment="1" applyProtection="1">
      <alignment horizontal="right" vertical="top" wrapText="1"/>
    </xf>
    <xf numFmtId="186" fontId="7" fillId="0" borderId="0" xfId="2644" applyNumberFormat="1" applyFont="1" applyBorder="1" applyAlignment="1" applyProtection="1">
      <alignment horizontal="center" vertical="top" wrapText="1"/>
    </xf>
    <xf numFmtId="49" fontId="7" fillId="0" borderId="0" xfId="2643" applyNumberFormat="1" applyFont="1" applyBorder="1" applyAlignment="1" applyProtection="1">
      <alignment horizontal="right" vertical="top" wrapText="1"/>
    </xf>
    <xf numFmtId="186" fontId="7" fillId="0" borderId="0" xfId="2644" applyNumberFormat="1" applyFont="1" applyBorder="1" applyAlignment="1" applyProtection="1">
      <alignment horizontal="right" vertical="top" wrapText="1"/>
    </xf>
    <xf numFmtId="49" fontId="7" fillId="0" borderId="0" xfId="2643" applyNumberFormat="1" applyFont="1" applyFill="1" applyBorder="1" applyAlignment="1" applyProtection="1">
      <alignment horizontal="center" vertical="top" wrapText="1"/>
    </xf>
    <xf numFmtId="49" fontId="7" fillId="0" borderId="0" xfId="2645" applyNumberFormat="1" applyFont="1" applyFill="1" applyBorder="1" applyAlignment="1" applyProtection="1">
      <alignment horizontal="justify" vertical="top" wrapText="1"/>
    </xf>
    <xf numFmtId="4" fontId="7" fillId="0" borderId="0" xfId="1745" applyNumberFormat="1" applyFont="1" applyFill="1" applyBorder="1" applyAlignment="1" applyProtection="1">
      <alignment horizontal="right" vertical="top" wrapText="1"/>
    </xf>
    <xf numFmtId="4" fontId="7" fillId="0" borderId="0" xfId="2644" applyNumberFormat="1" applyFont="1" applyBorder="1" applyAlignment="1" applyProtection="1">
      <alignment horizontal="right" vertical="top" wrapText="1"/>
    </xf>
    <xf numFmtId="0" fontId="7" fillId="0" borderId="0" xfId="2643" applyNumberFormat="1" applyFont="1" applyBorder="1" applyAlignment="1" applyProtection="1">
      <alignment horizontal="center" vertical="top" wrapText="1"/>
    </xf>
    <xf numFmtId="4" fontId="16" fillId="0" borderId="0" xfId="1745" applyNumberFormat="1" applyFont="1" applyFill="1" applyBorder="1" applyAlignment="1" applyProtection="1">
      <alignment vertical="top" wrapText="1"/>
    </xf>
    <xf numFmtId="49" fontId="185" fillId="0" borderId="0" xfId="2643" applyNumberFormat="1" applyFont="1" applyBorder="1" applyAlignment="1" applyProtection="1">
      <alignment horizontal="center" vertical="top" wrapText="1"/>
    </xf>
    <xf numFmtId="40" fontId="7" fillId="0" borderId="0" xfId="2643" applyNumberFormat="1" applyFont="1" applyBorder="1" applyAlignment="1" applyProtection="1">
      <alignment horizontal="center" vertical="top" wrapText="1"/>
    </xf>
    <xf numFmtId="4" fontId="175" fillId="0" borderId="0" xfId="1745" applyNumberFormat="1" applyFont="1" applyFill="1" applyBorder="1" applyAlignment="1" applyProtection="1">
      <alignment vertical="top" wrapText="1"/>
    </xf>
    <xf numFmtId="187" fontId="105" fillId="0" borderId="0" xfId="1745" applyNumberFormat="1" applyFont="1" applyFill="1" applyBorder="1" applyAlignment="1" applyProtection="1">
      <alignment vertical="top" wrapText="1"/>
    </xf>
    <xf numFmtId="49" fontId="199" fillId="0" borderId="0" xfId="2645" applyNumberFormat="1" applyFont="1" applyFill="1" applyBorder="1" applyAlignment="1" applyProtection="1">
      <alignment horizontal="justify" vertical="top" wrapText="1"/>
    </xf>
    <xf numFmtId="187" fontId="200" fillId="0" borderId="0" xfId="1745" applyNumberFormat="1" applyFont="1" applyFill="1" applyBorder="1" applyAlignment="1" applyProtection="1">
      <alignment vertical="top" wrapText="1"/>
    </xf>
    <xf numFmtId="4" fontId="201" fillId="0" borderId="0" xfId="1745" applyNumberFormat="1" applyFont="1" applyFill="1" applyBorder="1" applyAlignment="1" applyProtection="1">
      <alignment horizontal="right" vertical="top" wrapText="1"/>
    </xf>
    <xf numFmtId="49" fontId="7" fillId="0" borderId="0" xfId="2645" applyNumberFormat="1" applyFont="1" applyFill="1" applyBorder="1" applyAlignment="1" applyProtection="1">
      <alignment horizontal="center" vertical="top" wrapText="1"/>
    </xf>
    <xf numFmtId="49" fontId="16" fillId="0" borderId="0" xfId="2645" applyNumberFormat="1" applyFont="1" applyFill="1" applyBorder="1" applyAlignment="1" applyProtection="1">
      <alignment horizontal="justify" vertical="top" wrapText="1"/>
    </xf>
    <xf numFmtId="40" fontId="7" fillId="0" borderId="0" xfId="2643" applyNumberFormat="1" applyFont="1" applyBorder="1" applyAlignment="1" applyProtection="1">
      <alignment horizontal="right" vertical="top" wrapText="1"/>
    </xf>
    <xf numFmtId="197" fontId="7" fillId="0" borderId="0" xfId="2644" applyNumberFormat="1" applyFont="1" applyFill="1" applyBorder="1" applyAlignment="1" applyProtection="1">
      <alignment horizontal="right" vertical="top" wrapText="1"/>
    </xf>
    <xf numFmtId="194" fontId="7" fillId="0" borderId="0" xfId="2644" applyNumberFormat="1" applyFont="1" applyFill="1" applyBorder="1" applyAlignment="1" applyProtection="1">
      <alignment horizontal="right" wrapText="1"/>
    </xf>
    <xf numFmtId="49" fontId="7" fillId="0" borderId="0" xfId="2645" quotePrefix="1" applyNumberFormat="1" applyFont="1" applyBorder="1" applyAlignment="1" applyProtection="1">
      <alignment horizontal="justify" vertical="top" wrapText="1"/>
    </xf>
    <xf numFmtId="49" fontId="7" fillId="0" borderId="0" xfId="2643" applyNumberFormat="1" applyFont="1" applyFill="1" applyBorder="1" applyAlignment="1" applyProtection="1">
      <alignment horizontal="right" vertical="top" wrapText="1"/>
    </xf>
    <xf numFmtId="4" fontId="22" fillId="0" borderId="0" xfId="1745" applyNumberFormat="1" applyFont="1" applyFill="1" applyBorder="1" applyAlignment="1" applyProtection="1">
      <alignment vertical="top" wrapText="1"/>
    </xf>
    <xf numFmtId="49" fontId="13" fillId="0" borderId="0" xfId="2645" applyNumberFormat="1" applyFont="1" applyFill="1" applyBorder="1" applyAlignment="1" applyProtection="1">
      <alignment horizontal="justify" vertical="top" wrapText="1"/>
    </xf>
    <xf numFmtId="187" fontId="202" fillId="0" borderId="0" xfId="1745" applyNumberFormat="1" applyFont="1" applyFill="1" applyBorder="1" applyAlignment="1" applyProtection="1">
      <alignment vertical="top" wrapText="1"/>
    </xf>
    <xf numFmtId="0" fontId="7" fillId="0" borderId="0" xfId="2644" applyNumberFormat="1" applyFont="1" applyBorder="1" applyAlignment="1" applyProtection="1">
      <alignment horizontal="center" vertical="top" wrapText="1"/>
    </xf>
    <xf numFmtId="49" fontId="7" fillId="0" borderId="0" xfId="2643" applyNumberFormat="1" applyFont="1" applyBorder="1" applyAlignment="1" applyProtection="1">
      <alignment vertical="top" wrapText="1"/>
    </xf>
    <xf numFmtId="9" fontId="7" fillId="0" borderId="0" xfId="2644" applyNumberFormat="1" applyFont="1" applyBorder="1" applyAlignment="1" applyProtection="1">
      <alignment horizontal="center" vertical="top" wrapText="1"/>
    </xf>
    <xf numFmtId="194" fontId="185" fillId="0" borderId="0" xfId="2644" applyNumberFormat="1" applyFont="1" applyFill="1" applyBorder="1" applyAlignment="1" applyProtection="1">
      <alignment horizontal="right" vertical="top" wrapText="1"/>
    </xf>
    <xf numFmtId="0" fontId="185" fillId="0" borderId="0" xfId="2643" applyNumberFormat="1" applyFont="1" applyBorder="1" applyAlignment="1" applyProtection="1">
      <alignment horizontal="center" vertical="top" wrapText="1"/>
    </xf>
    <xf numFmtId="40" fontId="185" fillId="0" borderId="0" xfId="2643" applyNumberFormat="1" applyFont="1" applyBorder="1" applyAlignment="1" applyProtection="1">
      <alignment horizontal="right" vertical="top" wrapText="1"/>
    </xf>
    <xf numFmtId="186" fontId="185" fillId="0" borderId="0" xfId="2644" applyNumberFormat="1" applyFont="1" applyBorder="1" applyAlignment="1" applyProtection="1">
      <alignment horizontal="right" vertical="top"/>
    </xf>
    <xf numFmtId="187" fontId="182" fillId="0" borderId="0" xfId="1745" applyNumberFormat="1" applyFont="1" applyFill="1" applyBorder="1" applyAlignment="1" applyProtection="1">
      <alignment horizontal="right" vertical="top" wrapText="1"/>
    </xf>
    <xf numFmtId="8" fontId="7" fillId="0" borderId="0" xfId="2644" applyNumberFormat="1" applyFont="1" applyBorder="1" applyAlignment="1" applyProtection="1">
      <alignment horizontal="right" vertical="top" wrapText="1"/>
    </xf>
    <xf numFmtId="4" fontId="192" fillId="0" borderId="0" xfId="2643" applyNumberFormat="1" applyFont="1" applyFill="1" applyBorder="1" applyAlignment="1" applyProtection="1">
      <alignment horizontal="right" vertical="top" wrapText="1"/>
    </xf>
    <xf numFmtId="49" fontId="7" fillId="0" borderId="0" xfId="2643" applyNumberFormat="1" applyFont="1" applyBorder="1" applyAlignment="1" applyProtection="1">
      <alignment horizontal="center" vertical="top" wrapText="1"/>
    </xf>
    <xf numFmtId="49" fontId="187" fillId="0" borderId="0" xfId="2645" applyNumberFormat="1" applyFont="1" applyFill="1" applyBorder="1" applyAlignment="1" applyProtection="1">
      <alignment horizontal="justify" vertical="top" wrapText="1"/>
    </xf>
    <xf numFmtId="49" fontId="11" fillId="0" borderId="0" xfId="2653" applyNumberFormat="1" applyFont="1" applyFill="1" applyAlignment="1" applyProtection="1">
      <alignment horizontal="center" vertical="top"/>
    </xf>
    <xf numFmtId="8" fontId="185" fillId="0" borderId="0" xfId="2644" applyNumberFormat="1" applyFont="1" applyBorder="1" applyAlignment="1" applyProtection="1">
      <alignment horizontal="right" vertical="top" wrapText="1"/>
    </xf>
    <xf numFmtId="8" fontId="185" fillId="0" borderId="0" xfId="2644" applyNumberFormat="1" applyFont="1" applyFill="1" applyBorder="1" applyAlignment="1" applyProtection="1">
      <alignment horizontal="right" vertical="top" wrapText="1"/>
    </xf>
    <xf numFmtId="197" fontId="205" fillId="0" borderId="0" xfId="2644" applyNumberFormat="1" applyFont="1" applyFill="1" applyBorder="1" applyAlignment="1" applyProtection="1">
      <alignment horizontal="right" vertical="top" wrapText="1"/>
    </xf>
    <xf numFmtId="183" fontId="207" fillId="107" borderId="22" xfId="3824" applyNumberFormat="1" applyFont="1" applyFill="1" applyBorder="1" applyAlignment="1" applyProtection="1">
      <alignment vertical="center" wrapText="1"/>
    </xf>
    <xf numFmtId="183" fontId="204" fillId="107" borderId="22" xfId="3824" applyNumberFormat="1" applyFont="1" applyFill="1" applyBorder="1" applyAlignment="1" applyProtection="1">
      <alignment horizontal="center" vertical="center" wrapText="1"/>
    </xf>
    <xf numFmtId="183" fontId="207" fillId="107" borderId="22" xfId="3824" applyNumberFormat="1" applyFont="1" applyFill="1" applyBorder="1" applyAlignment="1" applyProtection="1">
      <alignment horizontal="center" vertical="center"/>
    </xf>
    <xf numFmtId="183" fontId="207" fillId="108" borderId="35" xfId="3824" applyNumberFormat="1" applyFont="1" applyFill="1" applyBorder="1" applyAlignment="1" applyProtection="1">
      <alignment vertical="center" wrapText="1"/>
    </xf>
    <xf numFmtId="183" fontId="204" fillId="108" borderId="35" xfId="3824" applyNumberFormat="1" applyFont="1" applyFill="1" applyBorder="1" applyAlignment="1" applyProtection="1">
      <alignment horizontal="center" vertical="center" wrapText="1"/>
    </xf>
    <xf numFmtId="183" fontId="207" fillId="108" borderId="35" xfId="3824" applyNumberFormat="1" applyFont="1" applyFill="1" applyBorder="1" applyAlignment="1" applyProtection="1">
      <alignment horizontal="center" vertical="center"/>
    </xf>
    <xf numFmtId="183" fontId="207" fillId="0" borderId="0" xfId="3824" applyNumberFormat="1" applyFont="1" applyBorder="1" applyAlignment="1" applyProtection="1">
      <alignment vertical="center" wrapText="1"/>
    </xf>
    <xf numFmtId="183" fontId="204" fillId="0" borderId="0" xfId="3824" applyNumberFormat="1" applyFont="1" applyBorder="1" applyAlignment="1" applyProtection="1">
      <alignment horizontal="center" vertical="center" wrapText="1"/>
    </xf>
    <xf numFmtId="183" fontId="207" fillId="0" borderId="0" xfId="3824" applyNumberFormat="1" applyFont="1" applyBorder="1" applyAlignment="1" applyProtection="1">
      <alignment horizontal="center" vertical="center"/>
    </xf>
    <xf numFmtId="183" fontId="207" fillId="109" borderId="22" xfId="3824" applyNumberFormat="1" applyFont="1" applyFill="1" applyBorder="1" applyAlignment="1" applyProtection="1">
      <alignment vertical="center" wrapText="1"/>
    </xf>
    <xf numFmtId="183" fontId="204" fillId="109" borderId="22" xfId="3824" applyNumberFormat="1" applyFont="1" applyFill="1" applyBorder="1" applyAlignment="1" applyProtection="1">
      <alignment horizontal="center" vertical="center" wrapText="1"/>
    </xf>
    <xf numFmtId="183" fontId="207" fillId="109" borderId="22" xfId="3824" applyNumberFormat="1" applyFont="1" applyFill="1" applyBorder="1" applyAlignment="1" applyProtection="1">
      <alignment horizontal="center" vertical="center"/>
    </xf>
    <xf numFmtId="183" fontId="207" fillId="0" borderId="22" xfId="3824" applyNumberFormat="1" applyFont="1" applyFill="1" applyBorder="1" applyAlignment="1" applyProtection="1">
      <alignment vertical="center" wrapText="1"/>
    </xf>
    <xf numFmtId="183" fontId="204" fillId="0" borderId="22" xfId="3824" applyNumberFormat="1" applyFont="1" applyFill="1" applyBorder="1" applyAlignment="1" applyProtection="1">
      <alignment horizontal="center" vertical="center" wrapText="1"/>
    </xf>
    <xf numFmtId="183" fontId="207" fillId="0" borderId="22" xfId="3824" applyNumberFormat="1" applyFont="1" applyFill="1" applyBorder="1" applyAlignment="1" applyProtection="1">
      <alignment horizontal="center" vertical="center"/>
    </xf>
    <xf numFmtId="183" fontId="207" fillId="109" borderId="34" xfId="3824" applyNumberFormat="1" applyFont="1" applyFill="1" applyBorder="1" applyAlignment="1" applyProtection="1">
      <alignment vertical="center" wrapText="1"/>
    </xf>
    <xf numFmtId="183" fontId="207" fillId="109" borderId="105" xfId="3824" applyNumberFormat="1" applyFont="1" applyFill="1" applyBorder="1" applyAlignment="1" applyProtection="1">
      <alignment vertical="center" wrapText="1"/>
    </xf>
    <xf numFmtId="183" fontId="204" fillId="109" borderId="106" xfId="3824" applyNumberFormat="1" applyFont="1" applyFill="1" applyBorder="1" applyAlignment="1" applyProtection="1">
      <alignment horizontal="center" vertical="center" wrapText="1"/>
    </xf>
    <xf numFmtId="183" fontId="207" fillId="109" borderId="106" xfId="3824" applyNumberFormat="1" applyFont="1" applyFill="1" applyBorder="1" applyAlignment="1" applyProtection="1">
      <alignment horizontal="center" vertical="center"/>
    </xf>
    <xf numFmtId="7" fontId="207" fillId="109" borderId="99" xfId="3824" applyNumberFormat="1" applyFont="1" applyFill="1" applyBorder="1" applyAlignment="1" applyProtection="1">
      <alignment horizontal="right"/>
    </xf>
    <xf numFmtId="183" fontId="207" fillId="109" borderId="117" xfId="3824" applyNumberFormat="1" applyFont="1" applyFill="1" applyBorder="1" applyAlignment="1" applyProtection="1">
      <alignment vertical="center" wrapText="1"/>
    </xf>
    <xf numFmtId="183" fontId="204" fillId="109" borderId="70" xfId="3824" applyNumberFormat="1" applyFont="1" applyFill="1" applyBorder="1" applyAlignment="1" applyProtection="1">
      <alignment horizontal="center" vertical="center" wrapText="1"/>
    </xf>
    <xf numFmtId="183" fontId="207" fillId="109" borderId="70" xfId="3824" applyNumberFormat="1" applyFont="1" applyFill="1" applyBorder="1" applyAlignment="1" applyProtection="1">
      <alignment horizontal="center" vertical="center"/>
    </xf>
    <xf numFmtId="7" fontId="207" fillId="109" borderId="118" xfId="3824" applyNumberFormat="1" applyFont="1" applyFill="1" applyBorder="1" applyAlignment="1" applyProtection="1">
      <alignment horizontal="right"/>
    </xf>
    <xf numFmtId="183" fontId="207" fillId="0" borderId="0" xfId="3824" applyNumberFormat="1" applyFont="1" applyFill="1" applyBorder="1" applyAlignment="1" applyProtection="1">
      <alignment horizontal="left" vertical="center" wrapText="1"/>
    </xf>
    <xf numFmtId="183" fontId="204" fillId="0" borderId="0" xfId="3824" applyNumberFormat="1" applyFont="1" applyFill="1" applyBorder="1" applyAlignment="1" applyProtection="1">
      <alignment horizontal="center" vertical="center" wrapText="1"/>
    </xf>
    <xf numFmtId="217" fontId="204" fillId="0" borderId="0" xfId="3824" applyNumberFormat="1" applyFont="1" applyBorder="1" applyAlignment="1" applyProtection="1">
      <alignment horizontal="right"/>
    </xf>
    <xf numFmtId="194" fontId="204" fillId="0" borderId="0" xfId="3824" applyNumberFormat="1" applyFont="1" applyBorder="1" applyAlignment="1" applyProtection="1">
      <alignment horizontal="right"/>
    </xf>
    <xf numFmtId="217" fontId="204" fillId="0" borderId="93" xfId="3824" applyNumberFormat="1" applyFont="1" applyBorder="1" applyAlignment="1" applyProtection="1">
      <alignment horizontal="right"/>
    </xf>
    <xf numFmtId="217" fontId="204" fillId="0" borderId="96" xfId="3824" applyNumberFormat="1" applyFont="1" applyBorder="1" applyAlignment="1" applyProtection="1">
      <alignment horizontal="right"/>
    </xf>
    <xf numFmtId="183" fontId="204" fillId="111" borderId="22" xfId="3824" applyNumberFormat="1" applyFont="1" applyFill="1" applyBorder="1" applyAlignment="1" applyProtection="1">
      <alignment horizontal="center" wrapText="1"/>
    </xf>
    <xf numFmtId="194" fontId="207" fillId="0" borderId="22" xfId="3824" applyNumberFormat="1" applyFont="1" applyBorder="1" applyAlignment="1" applyProtection="1">
      <alignment horizontal="right"/>
    </xf>
    <xf numFmtId="217" fontId="207" fillId="0" borderId="34" xfId="3824" applyNumberFormat="1" applyFont="1" applyBorder="1" applyAlignment="1" applyProtection="1">
      <alignment horizontal="right"/>
    </xf>
    <xf numFmtId="183" fontId="204" fillId="0" borderId="0" xfId="3824" applyNumberFormat="1" applyFont="1" applyFill="1" applyBorder="1" applyAlignment="1" applyProtection="1">
      <alignment vertical="center" wrapText="1"/>
    </xf>
    <xf numFmtId="183" fontId="204" fillId="0" borderId="0" xfId="3824" applyNumberFormat="1" applyFont="1" applyFill="1" applyBorder="1" applyAlignment="1" applyProtection="1">
      <alignment horizontal="left" vertical="center" wrapText="1"/>
    </xf>
    <xf numFmtId="0" fontId="204" fillId="0" borderId="0" xfId="2655" applyFont="1" applyAlignment="1" applyProtection="1">
      <alignment horizontal="justify" vertical="top"/>
      <protection locked="0"/>
    </xf>
    <xf numFmtId="0" fontId="204" fillId="0" borderId="0" xfId="2655" applyFont="1" applyAlignment="1" applyProtection="1">
      <alignment horizontal="justify" vertical="top" wrapText="1"/>
      <protection locked="0"/>
    </xf>
    <xf numFmtId="194" fontId="204" fillId="0" borderId="0" xfId="2655" applyNumberFormat="1" applyFont="1" applyAlignment="1" applyProtection="1">
      <alignment horizontal="center"/>
      <protection locked="0"/>
    </xf>
    <xf numFmtId="1" fontId="204" fillId="0" borderId="93" xfId="3824" applyNumberFormat="1" applyFont="1" applyBorder="1" applyAlignment="1" applyProtection="1">
      <alignment horizontal="center"/>
    </xf>
    <xf numFmtId="194" fontId="204" fillId="0" borderId="96" xfId="3824" applyNumberFormat="1" applyFont="1" applyBorder="1" applyAlignment="1" applyProtection="1">
      <alignment horizontal="right"/>
    </xf>
    <xf numFmtId="194" fontId="204" fillId="0" borderId="119" xfId="2655" applyNumberFormat="1" applyFont="1" applyBorder="1" applyAlignment="1" applyProtection="1">
      <alignment horizontal="center"/>
      <protection locked="0"/>
    </xf>
    <xf numFmtId="1" fontId="204" fillId="0" borderId="120" xfId="3824" applyNumberFormat="1" applyFont="1" applyBorder="1" applyAlignment="1" applyProtection="1">
      <alignment horizontal="center"/>
    </xf>
    <xf numFmtId="194" fontId="204" fillId="0" borderId="121" xfId="3824" applyNumberFormat="1" applyFont="1" applyBorder="1" applyAlignment="1" applyProtection="1">
      <alignment horizontal="right"/>
    </xf>
    <xf numFmtId="0" fontId="204" fillId="0" borderId="0" xfId="3824" applyNumberFormat="1" applyFont="1" applyFill="1" applyBorder="1" applyAlignment="1" applyProtection="1">
      <alignment horizontal="center" wrapText="1"/>
    </xf>
    <xf numFmtId="194" fontId="207" fillId="0" borderId="0" xfId="3824" applyNumberFormat="1" applyFont="1" applyFill="1" applyBorder="1" applyAlignment="1" applyProtection="1">
      <alignment horizontal="center"/>
    </xf>
    <xf numFmtId="1" fontId="207" fillId="0" borderId="120" xfId="3824" applyNumberFormat="1" applyFont="1" applyBorder="1" applyAlignment="1" applyProtection="1">
      <alignment horizontal="center"/>
    </xf>
    <xf numFmtId="0" fontId="204" fillId="109" borderId="22" xfId="3824" applyNumberFormat="1" applyFont="1" applyFill="1" applyBorder="1" applyAlignment="1" applyProtection="1">
      <alignment horizontal="center" wrapText="1"/>
    </xf>
    <xf numFmtId="183" fontId="207" fillId="0" borderId="0" xfId="3824" applyNumberFormat="1" applyFont="1" applyFill="1" applyBorder="1" applyAlignment="1" applyProtection="1">
      <alignment vertical="center" wrapText="1"/>
    </xf>
    <xf numFmtId="183" fontId="207" fillId="0" borderId="0" xfId="3824" applyNumberFormat="1" applyFont="1" applyFill="1" applyBorder="1" applyAlignment="1" applyProtection="1">
      <alignment horizontal="center" vertical="center"/>
    </xf>
    <xf numFmtId="4" fontId="13" fillId="0" borderId="0" xfId="692" applyNumberFormat="1" applyFont="1" applyFill="1" applyAlignment="1" applyProtection="1"/>
    <xf numFmtId="4" fontId="11" fillId="0" borderId="0" xfId="0" applyNumberFormat="1" applyFont="1" applyAlignment="1" applyProtection="1">
      <alignment horizontal="right" vertical="top" wrapText="1"/>
    </xf>
    <xf numFmtId="0" fontId="10" fillId="0" borderId="0" xfId="0" applyFont="1" applyAlignment="1" applyProtection="1">
      <alignment horizontal="justify" vertical="top"/>
    </xf>
    <xf numFmtId="4" fontId="101" fillId="0" borderId="0" xfId="0" applyNumberFormat="1" applyFont="1" applyAlignment="1" applyProtection="1">
      <alignment horizontal="left" wrapText="1"/>
    </xf>
    <xf numFmtId="0" fontId="0" fillId="0" borderId="0" xfId="0" applyProtection="1"/>
    <xf numFmtId="4" fontId="11" fillId="0" borderId="0" xfId="0" applyNumberFormat="1" applyFont="1" applyAlignment="1" applyProtection="1">
      <alignment horizontal="right" vertical="top"/>
    </xf>
    <xf numFmtId="0" fontId="13" fillId="0" borderId="0" xfId="0" applyFont="1" applyAlignment="1" applyProtection="1">
      <alignment horizontal="center" vertical="top"/>
    </xf>
    <xf numFmtId="4" fontId="101" fillId="0" borderId="0" xfId="0" applyNumberFormat="1" applyFont="1" applyAlignment="1" applyProtection="1">
      <alignment horizontal="left"/>
    </xf>
    <xf numFmtId="4" fontId="27" fillId="0" borderId="0" xfId="0" applyNumberFormat="1" applyFont="1" applyAlignment="1" applyProtection="1">
      <alignment vertical="center" wrapText="1"/>
    </xf>
    <xf numFmtId="4" fontId="106" fillId="0" borderId="0" xfId="0" applyNumberFormat="1" applyFont="1" applyAlignment="1" applyProtection="1">
      <alignment horizontal="left" vertical="center" wrapText="1"/>
    </xf>
    <xf numFmtId="4" fontId="106" fillId="0" borderId="0" xfId="0" applyNumberFormat="1" applyFont="1" applyAlignment="1" applyProtection="1">
      <alignment vertical="center" wrapText="1"/>
    </xf>
    <xf numFmtId="4" fontId="12" fillId="0" borderId="0" xfId="0" applyNumberFormat="1" applyFont="1" applyAlignment="1" applyProtection="1">
      <alignment horizontal="left" vertical="center" wrapText="1"/>
    </xf>
    <xf numFmtId="4" fontId="107" fillId="0" borderId="0" xfId="0" applyNumberFormat="1" applyFont="1" applyAlignment="1" applyProtection="1">
      <alignment vertical="center" wrapText="1"/>
    </xf>
    <xf numFmtId="4" fontId="107" fillId="0" borderId="0" xfId="0" applyNumberFormat="1" applyFont="1" applyAlignment="1" applyProtection="1">
      <alignment horizontal="left" vertical="center" wrapText="1"/>
    </xf>
    <xf numFmtId="0" fontId="107" fillId="0" borderId="0" xfId="0" applyFont="1" applyAlignment="1" applyProtection="1">
      <alignment horizontal="center" vertical="top"/>
    </xf>
    <xf numFmtId="4" fontId="107" fillId="0" borderId="0" xfId="0" applyNumberFormat="1" applyFont="1" applyAlignment="1" applyProtection="1">
      <alignment horizontal="left" vertical="top"/>
    </xf>
    <xf numFmtId="4" fontId="107" fillId="0" borderId="0" xfId="0" applyNumberFormat="1" applyFont="1" applyAlignment="1" applyProtection="1">
      <alignment vertical="top" wrapText="1"/>
    </xf>
    <xf numFmtId="0" fontId="142" fillId="0" borderId="0" xfId="0" applyFont="1" applyAlignment="1" applyProtection="1">
      <alignment wrapText="1"/>
    </xf>
    <xf numFmtId="0" fontId="0" fillId="0" borderId="0" xfId="0" applyAlignment="1" applyProtection="1">
      <alignment vertical="top"/>
    </xf>
    <xf numFmtId="0" fontId="107" fillId="0" borderId="0" xfId="0" applyFont="1" applyAlignment="1" applyProtection="1">
      <alignment horizontal="justify" vertical="top"/>
    </xf>
    <xf numFmtId="4" fontId="107" fillId="0" borderId="0" xfId="0" applyNumberFormat="1" applyFont="1" applyAlignment="1" applyProtection="1">
      <alignment horizontal="left" vertical="top" wrapText="1"/>
    </xf>
    <xf numFmtId="0" fontId="107" fillId="0" borderId="0" xfId="0" applyFont="1" applyAlignment="1" applyProtection="1">
      <alignment horizontal="left" vertical="top" wrapText="1"/>
    </xf>
    <xf numFmtId="49" fontId="107" fillId="0" borderId="0" xfId="0" applyNumberFormat="1" applyFont="1" applyAlignment="1" applyProtection="1">
      <alignment horizontal="left" vertical="top" wrapText="1"/>
    </xf>
    <xf numFmtId="4" fontId="11" fillId="0" borderId="0" xfId="0" applyNumberFormat="1" applyFont="1" applyAlignment="1" applyProtection="1">
      <alignment vertical="top"/>
    </xf>
    <xf numFmtId="4" fontId="22" fillId="0" borderId="0" xfId="0" applyNumberFormat="1" applyFont="1" applyAlignment="1" applyProtection="1">
      <alignment horizontal="right" vertical="top" wrapText="1"/>
    </xf>
    <xf numFmtId="0" fontId="122" fillId="0" borderId="0" xfId="0" applyFont="1" applyAlignment="1" applyProtection="1">
      <alignment horizontal="justify" vertical="top" wrapText="1"/>
    </xf>
    <xf numFmtId="4" fontId="21" fillId="0" borderId="0" xfId="0" applyNumberFormat="1" applyFont="1" applyAlignment="1" applyProtection="1">
      <alignment horizontal="left"/>
    </xf>
    <xf numFmtId="0" fontId="0" fillId="0" borderId="0" xfId="0" applyAlignment="1" applyProtection="1">
      <alignment horizontal="center"/>
    </xf>
    <xf numFmtId="0" fontId="115" fillId="0" borderId="0" xfId="0" applyFont="1" applyProtection="1"/>
    <xf numFmtId="4" fontId="0" fillId="0" borderId="0" xfId="0" applyNumberFormat="1" applyAlignment="1" applyProtection="1">
      <alignment horizontal="center"/>
    </xf>
    <xf numFmtId="4" fontId="107" fillId="0" borderId="0" xfId="0" applyNumberFormat="1" applyFont="1" applyAlignment="1" applyProtection="1">
      <alignment horizontal="center"/>
    </xf>
    <xf numFmtId="4" fontId="22" fillId="0" borderId="34" xfId="0" applyNumberFormat="1" applyFont="1" applyBorder="1" applyAlignment="1" applyProtection="1">
      <alignment horizontal="right" vertical="top" wrapText="1"/>
    </xf>
    <xf numFmtId="0" fontId="7" fillId="0" borderId="0" xfId="0" applyFont="1" applyAlignment="1" applyProtection="1">
      <alignment horizontal="justify" vertical="top" wrapText="1"/>
    </xf>
    <xf numFmtId="4" fontId="143" fillId="0" borderId="0" xfId="0" applyNumberFormat="1" applyFont="1" applyAlignment="1" applyProtection="1">
      <alignment horizontal="left" vertical="top" wrapText="1"/>
    </xf>
    <xf numFmtId="0" fontId="104" fillId="0" borderId="0" xfId="713" applyFont="1" applyAlignment="1" applyProtection="1">
      <alignment vertical="top"/>
    </xf>
    <xf numFmtId="0" fontId="101" fillId="0" borderId="30" xfId="713" applyFont="1" applyBorder="1" applyAlignment="1" applyProtection="1">
      <alignment horizontal="left"/>
    </xf>
    <xf numFmtId="0" fontId="101" fillId="0" borderId="31" xfId="713" applyFont="1" applyBorder="1" applyProtection="1"/>
    <xf numFmtId="0" fontId="101" fillId="0" borderId="0" xfId="713" applyFont="1" applyAlignment="1" applyProtection="1">
      <alignment vertical="top"/>
    </xf>
    <xf numFmtId="4" fontId="105" fillId="0" borderId="0" xfId="0" applyNumberFormat="1" applyFont="1" applyAlignment="1" applyProtection="1">
      <alignment horizontal="center" vertical="top" wrapText="1"/>
    </xf>
    <xf numFmtId="4" fontId="21" fillId="0" borderId="0" xfId="0" applyNumberFormat="1" applyFont="1" applyAlignment="1" applyProtection="1">
      <alignment horizontal="justify" vertical="top" wrapText="1"/>
    </xf>
    <xf numFmtId="0" fontId="21" fillId="0" borderId="0" xfId="713" applyFont="1" applyAlignment="1" applyProtection="1">
      <alignment vertical="top" wrapText="1"/>
    </xf>
    <xf numFmtId="49" fontId="105" fillId="0" borderId="0" xfId="0" applyNumberFormat="1" applyFont="1" applyAlignment="1" applyProtection="1">
      <alignment vertical="top" wrapText="1"/>
    </xf>
    <xf numFmtId="0" fontId="105" fillId="0" borderId="0" xfId="0" applyFont="1" applyAlignment="1" applyProtection="1">
      <alignment horizontal="left" wrapText="1"/>
    </xf>
    <xf numFmtId="4" fontId="21" fillId="0" borderId="0" xfId="0" applyNumberFormat="1" applyFont="1" applyAlignment="1" applyProtection="1">
      <alignment horizontal="left" vertical="top" wrapText="1"/>
    </xf>
    <xf numFmtId="0" fontId="104" fillId="0" borderId="0" xfId="713" applyFont="1" applyAlignment="1" applyProtection="1">
      <alignment horizontal="center" vertical="top" wrapText="1"/>
    </xf>
    <xf numFmtId="0" fontId="104" fillId="0" borderId="0" xfId="713" applyFont="1" applyAlignment="1" applyProtection="1">
      <alignment horizontal="justify" vertical="top" wrapText="1"/>
    </xf>
    <xf numFmtId="0" fontId="104" fillId="0" borderId="0" xfId="713" applyFont="1" applyAlignment="1" applyProtection="1">
      <alignment horizontal="justify" vertical="top"/>
    </xf>
    <xf numFmtId="0" fontId="21" fillId="0" borderId="0" xfId="1218" applyFont="1" applyAlignment="1" applyProtection="1">
      <alignment vertical="top"/>
    </xf>
    <xf numFmtId="0" fontId="121" fillId="0" borderId="0" xfId="0" applyFont="1" applyProtection="1"/>
    <xf numFmtId="4" fontId="14" fillId="0" borderId="0" xfId="0" applyNumberFormat="1" applyFont="1" applyAlignment="1" applyProtection="1">
      <alignment vertical="center" wrapText="1"/>
    </xf>
    <xf numFmtId="4" fontId="20" fillId="0" borderId="0" xfId="0" applyNumberFormat="1" applyFont="1" applyAlignment="1" applyProtection="1">
      <alignment horizontal="left" vertical="center" wrapText="1"/>
    </xf>
    <xf numFmtId="4" fontId="20" fillId="0" borderId="0" xfId="0" applyNumberFormat="1" applyFont="1" applyAlignment="1" applyProtection="1">
      <alignment horizontal="center" vertical="center" wrapText="1"/>
    </xf>
    <xf numFmtId="0" fontId="107" fillId="0" borderId="0" xfId="0" applyFont="1" applyAlignment="1" applyProtection="1">
      <alignment horizontal="center"/>
    </xf>
    <xf numFmtId="0" fontId="107" fillId="0" borderId="0" xfId="0" applyFont="1" applyProtection="1"/>
    <xf numFmtId="0" fontId="107" fillId="0" borderId="70" xfId="0" applyFont="1" applyBorder="1" applyProtection="1"/>
    <xf numFmtId="4" fontId="107" fillId="0" borderId="70" xfId="0" applyNumberFormat="1" applyFont="1" applyBorder="1" applyAlignment="1" applyProtection="1">
      <alignment horizontal="center"/>
    </xf>
    <xf numFmtId="4" fontId="101" fillId="0" borderId="0" xfId="0" applyNumberFormat="1" applyFont="1" applyAlignment="1" applyProtection="1">
      <alignment horizontal="center" vertical="top"/>
    </xf>
    <xf numFmtId="0" fontId="13" fillId="0" borderId="0" xfId="0" applyFont="1" applyAlignment="1" applyProtection="1">
      <alignment horizontal="justify" vertical="top"/>
    </xf>
    <xf numFmtId="0" fontId="13" fillId="0" borderId="0" xfId="0" applyFont="1" applyAlignment="1" applyProtection="1">
      <alignment horizontal="center"/>
    </xf>
    <xf numFmtId="4" fontId="101" fillId="0" borderId="0" xfId="0" applyNumberFormat="1" applyFont="1" applyAlignment="1" applyProtection="1">
      <alignment horizontal="center"/>
    </xf>
    <xf numFmtId="4" fontId="21" fillId="0" borderId="0" xfId="0" applyNumberFormat="1" applyFont="1" applyAlignment="1" applyProtection="1">
      <alignment horizontal="center"/>
    </xf>
    <xf numFmtId="4" fontId="101" fillId="0" borderId="0" xfId="0" applyNumberFormat="1" applyFont="1" applyAlignment="1" applyProtection="1">
      <alignment horizontal="center" vertical="top" wrapText="1"/>
    </xf>
    <xf numFmtId="0" fontId="12" fillId="0" borderId="0" xfId="0" applyFont="1" applyAlignment="1" applyProtection="1">
      <alignment horizontal="justify" vertical="top"/>
    </xf>
    <xf numFmtId="0" fontId="12" fillId="0" borderId="0" xfId="0" applyFont="1" applyAlignment="1" applyProtection="1">
      <alignment horizontal="center"/>
    </xf>
    <xf numFmtId="4" fontId="21" fillId="0" borderId="0" xfId="0" applyNumberFormat="1" applyFont="1" applyAlignment="1" applyProtection="1">
      <alignment horizontal="center" vertical="top"/>
    </xf>
    <xf numFmtId="0" fontId="13" fillId="0" borderId="0" xfId="0" applyFont="1" applyAlignment="1" applyProtection="1">
      <alignment horizontal="justify" vertical="top" wrapText="1"/>
    </xf>
    <xf numFmtId="0" fontId="13" fillId="0" borderId="0" xfId="0" applyFont="1" applyAlignment="1" applyProtection="1">
      <alignment horizontal="center" wrapText="1"/>
    </xf>
    <xf numFmtId="0" fontId="14" fillId="0" borderId="34" xfId="0" applyFont="1" applyBorder="1" applyAlignment="1" applyProtection="1">
      <alignment horizontal="justify" vertical="top"/>
    </xf>
    <xf numFmtId="0" fontId="14" fillId="0" borderId="22" xfId="0" applyFont="1" applyBorder="1" applyAlignment="1" applyProtection="1">
      <alignment horizontal="center"/>
    </xf>
    <xf numFmtId="4" fontId="21" fillId="0" borderId="22" xfId="0" applyNumberFormat="1" applyFont="1" applyBorder="1" applyAlignment="1" applyProtection="1">
      <alignment horizontal="center"/>
    </xf>
    <xf numFmtId="4" fontId="21" fillId="0" borderId="43" xfId="0" applyNumberFormat="1" applyFont="1" applyBorder="1" applyAlignment="1" applyProtection="1">
      <alignment horizontal="center"/>
    </xf>
    <xf numFmtId="4" fontId="21" fillId="0" borderId="0" xfId="0" applyNumberFormat="1" applyFont="1" applyAlignment="1" applyProtection="1">
      <alignment horizontal="center" vertical="top" wrapText="1"/>
    </xf>
    <xf numFmtId="4" fontId="101" fillId="0" borderId="0" xfId="1276" applyNumberFormat="1" applyFont="1" applyAlignment="1" applyProtection="1">
      <alignment horizontal="center" vertical="top" wrapText="1"/>
    </xf>
    <xf numFmtId="0" fontId="16" fillId="0" borderId="0" xfId="1276" applyFont="1" applyAlignment="1" applyProtection="1">
      <alignment horizontal="justify" vertical="top" wrapText="1"/>
    </xf>
    <xf numFmtId="0" fontId="16" fillId="0" borderId="0" xfId="1276" applyFont="1" applyAlignment="1" applyProtection="1">
      <alignment horizontal="center" wrapText="1"/>
    </xf>
    <xf numFmtId="4" fontId="21" fillId="0" borderId="0" xfId="1276" applyNumberFormat="1" applyFont="1" applyAlignment="1" applyProtection="1">
      <alignment horizontal="center" vertical="top" wrapText="1"/>
    </xf>
    <xf numFmtId="4" fontId="21" fillId="0" borderId="35" xfId="1276" applyNumberFormat="1" applyFont="1" applyBorder="1" applyAlignment="1" applyProtection="1">
      <alignment horizontal="center" vertical="top" wrapText="1"/>
    </xf>
    <xf numFmtId="4" fontId="115" fillId="0" borderId="0" xfId="1276" applyNumberFormat="1" applyFont="1" applyAlignment="1" applyProtection="1">
      <alignment horizontal="center" vertical="top" wrapText="1"/>
    </xf>
    <xf numFmtId="0" fontId="20" fillId="0" borderId="24" xfId="1276" applyFont="1" applyBorder="1" applyAlignment="1" applyProtection="1">
      <alignment horizontal="justify" vertical="top" wrapText="1"/>
    </xf>
    <xf numFmtId="0" fontId="20" fillId="0" borderId="37" xfId="1276" applyFont="1" applyBorder="1" applyAlignment="1" applyProtection="1">
      <alignment horizontal="center" wrapText="1"/>
    </xf>
    <xf numFmtId="4" fontId="21" fillId="0" borderId="37" xfId="1276" applyNumberFormat="1" applyFont="1" applyBorder="1" applyAlignment="1" applyProtection="1">
      <alignment horizontal="center" vertical="top" wrapText="1"/>
    </xf>
    <xf numFmtId="4" fontId="21" fillId="0" borderId="66" xfId="0" applyNumberFormat="1" applyFont="1" applyBorder="1" applyAlignment="1" applyProtection="1">
      <alignment horizontal="center" vertical="top" wrapText="1"/>
    </xf>
    <xf numFmtId="4" fontId="21" fillId="0" borderId="67" xfId="1276" applyNumberFormat="1" applyFont="1" applyBorder="1" applyAlignment="1" applyProtection="1">
      <alignment horizontal="center" vertical="top" wrapText="1"/>
    </xf>
    <xf numFmtId="0" fontId="20" fillId="0" borderId="25" xfId="1276" applyFont="1" applyBorder="1" applyAlignment="1" applyProtection="1">
      <alignment horizontal="justify" vertical="top" wrapText="1"/>
    </xf>
    <xf numFmtId="0" fontId="20" fillId="0" borderId="38" xfId="1276" applyFont="1" applyBorder="1" applyAlignment="1" applyProtection="1">
      <alignment horizontal="center" wrapText="1"/>
    </xf>
    <xf numFmtId="4" fontId="21" fillId="0" borderId="38" xfId="1276" applyNumberFormat="1" applyFont="1" applyBorder="1" applyAlignment="1" applyProtection="1">
      <alignment horizontal="center" vertical="top" wrapText="1"/>
    </xf>
    <xf numFmtId="4" fontId="21" fillId="0" borderId="4" xfId="1276" applyNumberFormat="1" applyFont="1" applyBorder="1" applyAlignment="1" applyProtection="1">
      <alignment horizontal="center" vertical="top" wrapText="1"/>
    </xf>
    <xf numFmtId="4" fontId="21" fillId="0" borderId="68" xfId="1276" applyNumberFormat="1" applyFont="1" applyBorder="1" applyAlignment="1" applyProtection="1">
      <alignment horizontal="center" vertical="top" wrapText="1"/>
    </xf>
    <xf numFmtId="0" fontId="16" fillId="0" borderId="25" xfId="0" applyFont="1" applyBorder="1" applyAlignment="1" applyProtection="1">
      <alignment horizontal="justify" vertical="top" wrapText="1"/>
    </xf>
    <xf numFmtId="0" fontId="16" fillId="0" borderId="38" xfId="0" applyFont="1" applyBorder="1" applyAlignment="1" applyProtection="1">
      <alignment horizontal="center" wrapText="1"/>
    </xf>
    <xf numFmtId="4" fontId="21" fillId="0" borderId="38" xfId="0" applyNumberFormat="1" applyFont="1" applyBorder="1" applyAlignment="1" applyProtection="1">
      <alignment horizontal="center" vertical="top" wrapText="1"/>
    </xf>
    <xf numFmtId="4" fontId="21" fillId="0" borderId="32" xfId="0" applyNumberFormat="1" applyFont="1" applyBorder="1" applyAlignment="1" applyProtection="1">
      <alignment horizontal="center" vertical="top" wrapText="1"/>
    </xf>
    <xf numFmtId="4" fontId="101" fillId="0" borderId="68" xfId="1276" applyNumberFormat="1" applyFont="1" applyBorder="1" applyAlignment="1" applyProtection="1">
      <alignment horizontal="center" vertical="top" wrapText="1"/>
    </xf>
    <xf numFmtId="0" fontId="147" fillId="0" borderId="88" xfId="0" applyFont="1" applyBorder="1" applyAlignment="1" applyProtection="1">
      <alignment horizontal="center" wrapText="1"/>
    </xf>
    <xf numFmtId="0" fontId="16" fillId="0" borderId="26" xfId="0" applyFont="1" applyBorder="1" applyAlignment="1" applyProtection="1">
      <alignment horizontal="justify" vertical="top" wrapText="1"/>
    </xf>
    <xf numFmtId="0" fontId="16" fillId="0" borderId="0" xfId="0" applyFont="1" applyAlignment="1" applyProtection="1">
      <alignment horizontal="center" wrapText="1"/>
    </xf>
    <xf numFmtId="4" fontId="21" fillId="0" borderId="69" xfId="1276" applyNumberFormat="1" applyFont="1" applyBorder="1" applyAlignment="1" applyProtection="1">
      <alignment horizontal="center" vertical="top" wrapText="1"/>
    </xf>
    <xf numFmtId="0" fontId="16" fillId="0" borderId="30" xfId="0" applyFont="1" applyBorder="1" applyAlignment="1" applyProtection="1">
      <alignment horizontal="justify" vertical="top" wrapText="1"/>
    </xf>
    <xf numFmtId="0" fontId="16" fillId="0" borderId="39" xfId="0" applyFont="1" applyBorder="1" applyAlignment="1" applyProtection="1">
      <alignment horizontal="center" wrapText="1"/>
    </xf>
    <xf numFmtId="4" fontId="101" fillId="0" borderId="39" xfId="0" applyNumberFormat="1" applyFont="1" applyBorder="1" applyAlignment="1" applyProtection="1">
      <alignment horizontal="center" vertical="top" wrapText="1"/>
    </xf>
    <xf numFmtId="4" fontId="21" fillId="0" borderId="39" xfId="0" applyNumberFormat="1" applyFont="1" applyBorder="1" applyAlignment="1" applyProtection="1">
      <alignment horizontal="center" vertical="top" wrapText="1"/>
    </xf>
    <xf numFmtId="4" fontId="101" fillId="0" borderId="31" xfId="1276" applyNumberFormat="1" applyFont="1" applyBorder="1" applyAlignment="1" applyProtection="1">
      <alignment horizontal="center" vertical="top" wrapText="1"/>
    </xf>
    <xf numFmtId="0" fontId="16" fillId="0" borderId="0" xfId="0" applyFont="1" applyAlignment="1" applyProtection="1">
      <alignment horizontal="justify" vertical="top" wrapText="1"/>
    </xf>
    <xf numFmtId="0" fontId="16" fillId="0" borderId="35" xfId="0" applyFont="1" applyBorder="1" applyAlignment="1" applyProtection="1">
      <alignment horizontal="justify" vertical="top" wrapText="1"/>
    </xf>
    <xf numFmtId="0" fontId="16" fillId="0" borderId="35" xfId="0" applyFont="1" applyBorder="1" applyAlignment="1" applyProtection="1">
      <alignment horizontal="center" wrapText="1"/>
    </xf>
    <xf numFmtId="4" fontId="101" fillId="0" borderId="35" xfId="0" applyNumberFormat="1" applyFont="1" applyBorder="1" applyAlignment="1" applyProtection="1">
      <alignment horizontal="center" vertical="top" wrapText="1"/>
    </xf>
    <xf numFmtId="4" fontId="21" fillId="0" borderId="35" xfId="0" applyNumberFormat="1" applyFont="1" applyBorder="1" applyAlignment="1" applyProtection="1">
      <alignment horizontal="center" vertical="top" wrapText="1"/>
    </xf>
    <xf numFmtId="4" fontId="101" fillId="0" borderId="35" xfId="1276" applyNumberFormat="1" applyFont="1" applyBorder="1" applyAlignment="1" applyProtection="1">
      <alignment horizontal="center" vertical="top" wrapText="1"/>
    </xf>
    <xf numFmtId="0" fontId="20" fillId="0" borderId="24" xfId="0" applyFont="1" applyBorder="1" applyAlignment="1" applyProtection="1">
      <alignment horizontal="justify" vertical="top" wrapText="1"/>
    </xf>
    <xf numFmtId="0" fontId="20" fillId="0" borderId="37" xfId="0" applyFont="1" applyBorder="1" applyAlignment="1" applyProtection="1">
      <alignment horizontal="center" wrapText="1"/>
    </xf>
    <xf numFmtId="4" fontId="101" fillId="0" borderId="37" xfId="0" applyNumberFormat="1" applyFont="1" applyBorder="1" applyAlignment="1" applyProtection="1">
      <alignment horizontal="center" vertical="top" wrapText="1"/>
    </xf>
    <xf numFmtId="4" fontId="101" fillId="0" borderId="67" xfId="1276" applyNumberFormat="1" applyFont="1" applyBorder="1" applyAlignment="1" applyProtection="1">
      <alignment horizontal="center" vertical="top" wrapText="1"/>
    </xf>
    <xf numFmtId="0" fontId="20" fillId="0" borderId="25" xfId="0" applyFont="1" applyBorder="1" applyAlignment="1" applyProtection="1">
      <alignment horizontal="justify" vertical="top" wrapText="1"/>
    </xf>
    <xf numFmtId="0" fontId="20" fillId="0" borderId="38" xfId="0" applyFont="1" applyBorder="1" applyAlignment="1" applyProtection="1">
      <alignment horizontal="center" wrapText="1"/>
    </xf>
    <xf numFmtId="4" fontId="101" fillId="0" borderId="38" xfId="0" applyNumberFormat="1" applyFont="1" applyBorder="1" applyAlignment="1" applyProtection="1">
      <alignment horizontal="center" vertical="top" wrapText="1"/>
    </xf>
    <xf numFmtId="4" fontId="101" fillId="0" borderId="31" xfId="0" applyNumberFormat="1" applyFont="1" applyBorder="1" applyAlignment="1" applyProtection="1">
      <alignment horizontal="center" vertical="top" wrapText="1"/>
    </xf>
    <xf numFmtId="0" fontId="13" fillId="0" borderId="30" xfId="0" applyFont="1" applyBorder="1" applyAlignment="1" applyProtection="1">
      <alignment horizontal="justify" vertical="top" wrapText="1"/>
    </xf>
    <xf numFmtId="0" fontId="13" fillId="0" borderId="39" xfId="0" applyFont="1" applyBorder="1" applyAlignment="1" applyProtection="1">
      <alignment horizontal="center" wrapText="1"/>
    </xf>
    <xf numFmtId="4" fontId="107" fillId="0" borderId="31" xfId="1276" applyNumberFormat="1" applyFont="1" applyBorder="1" applyAlignment="1" applyProtection="1">
      <alignment horizontal="center" vertical="top" wrapText="1"/>
    </xf>
    <xf numFmtId="4" fontId="21" fillId="0" borderId="60" xfId="0" applyNumberFormat="1" applyFont="1" applyBorder="1" applyAlignment="1" applyProtection="1">
      <alignment horizontal="center" vertical="top" wrapText="1"/>
    </xf>
    <xf numFmtId="0" fontId="7" fillId="0" borderId="36" xfId="0" applyFont="1" applyBorder="1" applyAlignment="1" applyProtection="1">
      <alignment horizontal="justify" vertical="top" wrapText="1"/>
    </xf>
    <xf numFmtId="0" fontId="7" fillId="0" borderId="36" xfId="0" applyFont="1" applyBorder="1" applyAlignment="1" applyProtection="1">
      <alignment horizontal="center" wrapText="1"/>
    </xf>
    <xf numFmtId="0" fontId="21" fillId="0" borderId="36" xfId="0" applyFont="1" applyBorder="1" applyAlignment="1" applyProtection="1">
      <alignment horizontal="center"/>
    </xf>
    <xf numFmtId="4" fontId="21" fillId="0" borderId="40" xfId="0" applyNumberFormat="1" applyFont="1" applyBorder="1" applyAlignment="1" applyProtection="1">
      <alignment horizontal="center"/>
    </xf>
    <xf numFmtId="0" fontId="21" fillId="0" borderId="41" xfId="0" applyFont="1" applyBorder="1" applyAlignment="1" applyProtection="1">
      <alignment horizontal="center"/>
    </xf>
    <xf numFmtId="4" fontId="21" fillId="0" borderId="61" xfId="0" applyNumberFormat="1" applyFont="1" applyBorder="1" applyAlignment="1" applyProtection="1">
      <alignment horizontal="center" vertical="top" wrapText="1"/>
    </xf>
    <xf numFmtId="0" fontId="7" fillId="0" borderId="23" xfId="0" applyFont="1" applyBorder="1" applyAlignment="1" applyProtection="1">
      <alignment horizontal="justify" vertical="top" wrapText="1"/>
    </xf>
    <xf numFmtId="0" fontId="7" fillId="0" borderId="23" xfId="0" applyFont="1" applyBorder="1" applyAlignment="1" applyProtection="1">
      <alignment horizontal="center" wrapText="1"/>
    </xf>
    <xf numFmtId="0" fontId="21" fillId="0" borderId="23" xfId="0" applyFont="1" applyBorder="1" applyAlignment="1" applyProtection="1">
      <alignment horizontal="center"/>
    </xf>
    <xf numFmtId="0" fontId="21" fillId="0" borderId="42" xfId="0" applyFont="1" applyBorder="1" applyAlignment="1" applyProtection="1">
      <alignment horizontal="center"/>
    </xf>
    <xf numFmtId="4" fontId="116" fillId="0" borderId="34" xfId="0" applyNumberFormat="1" applyFont="1" applyBorder="1" applyAlignment="1" applyProtection="1">
      <alignment horizontal="center" vertical="top" wrapText="1"/>
    </xf>
    <xf numFmtId="4" fontId="21" fillId="0" borderId="43" xfId="0" applyNumberFormat="1" applyFont="1" applyBorder="1" applyAlignment="1" applyProtection="1">
      <alignment horizontal="center" vertical="top"/>
    </xf>
    <xf numFmtId="4" fontId="101" fillId="0" borderId="58" xfId="0" applyNumberFormat="1" applyFont="1" applyBorder="1" applyAlignment="1" applyProtection="1">
      <alignment horizontal="center" vertical="top" wrapText="1"/>
    </xf>
    <xf numFmtId="0" fontId="23" fillId="0" borderId="4" xfId="0" applyFont="1" applyBorder="1" applyAlignment="1" applyProtection="1">
      <alignment horizontal="justify" vertical="top" wrapText="1"/>
    </xf>
    <xf numFmtId="0" fontId="23" fillId="0" borderId="4" xfId="0" applyFont="1" applyBorder="1" applyAlignment="1" applyProtection="1">
      <alignment horizontal="center" wrapText="1"/>
    </xf>
    <xf numFmtId="4" fontId="101" fillId="0" borderId="4" xfId="0" applyNumberFormat="1" applyFont="1" applyBorder="1" applyAlignment="1" applyProtection="1">
      <alignment horizontal="center" wrapText="1"/>
    </xf>
    <xf numFmtId="4" fontId="21" fillId="0" borderId="4" xfId="0" applyNumberFormat="1" applyFont="1" applyBorder="1" applyAlignment="1" applyProtection="1">
      <alignment horizontal="center" wrapText="1"/>
    </xf>
    <xf numFmtId="4" fontId="101" fillId="0" borderId="21" xfId="0" applyNumberFormat="1" applyFont="1" applyBorder="1" applyAlignment="1" applyProtection="1">
      <alignment horizontal="center" wrapText="1"/>
    </xf>
    <xf numFmtId="4" fontId="21" fillId="0" borderId="23" xfId="0" applyNumberFormat="1" applyFont="1" applyBorder="1" applyAlignment="1" applyProtection="1">
      <alignment horizontal="center" wrapText="1"/>
    </xf>
    <xf numFmtId="4" fontId="21" fillId="0" borderId="58" xfId="0" applyNumberFormat="1" applyFont="1" applyBorder="1" applyAlignment="1" applyProtection="1">
      <alignment horizontal="center" vertical="top" wrapText="1"/>
    </xf>
    <xf numFmtId="0" fontId="108" fillId="0" borderId="4" xfId="0" applyFont="1" applyBorder="1" applyAlignment="1" applyProtection="1">
      <alignment horizontal="justify" vertical="top" wrapText="1"/>
    </xf>
    <xf numFmtId="0" fontId="108" fillId="0" borderId="4" xfId="0" applyFont="1" applyBorder="1" applyAlignment="1" applyProtection="1">
      <alignment horizontal="center" wrapText="1"/>
    </xf>
    <xf numFmtId="0" fontId="21" fillId="0" borderId="4" xfId="0" applyFont="1" applyBorder="1" applyAlignment="1" applyProtection="1">
      <alignment horizontal="center"/>
    </xf>
    <xf numFmtId="4" fontId="21" fillId="0" borderId="23" xfId="0" applyNumberFormat="1" applyFont="1" applyBorder="1" applyAlignment="1" applyProtection="1">
      <alignment horizontal="center"/>
    </xf>
    <xf numFmtId="0" fontId="21" fillId="0" borderId="21" xfId="0" applyFont="1" applyBorder="1" applyAlignment="1" applyProtection="1">
      <alignment horizontal="center"/>
    </xf>
    <xf numFmtId="0" fontId="108" fillId="0" borderId="23" xfId="0" applyFont="1" applyBorder="1" applyAlignment="1" applyProtection="1">
      <alignment horizontal="justify" vertical="top" wrapText="1"/>
    </xf>
    <xf numFmtId="0" fontId="108" fillId="0" borderId="23" xfId="0" applyFont="1" applyBorder="1" applyAlignment="1" applyProtection="1">
      <alignment horizontal="center" wrapText="1"/>
    </xf>
    <xf numFmtId="0" fontId="7" fillId="0" borderId="23" xfId="0" applyFont="1" applyBorder="1" applyAlignment="1" applyProtection="1">
      <alignment horizontal="center"/>
    </xf>
    <xf numFmtId="0" fontId="7" fillId="0" borderId="42" xfId="0" applyFont="1" applyBorder="1" applyAlignment="1" applyProtection="1">
      <alignment horizontal="center"/>
    </xf>
    <xf numFmtId="4" fontId="101" fillId="0" borderId="34" xfId="0" applyNumberFormat="1" applyFont="1" applyBorder="1" applyAlignment="1" applyProtection="1">
      <alignment horizontal="center" vertical="top" wrapText="1"/>
    </xf>
    <xf numFmtId="0" fontId="16" fillId="0" borderId="22" xfId="0" applyFont="1" applyBorder="1" applyAlignment="1" applyProtection="1">
      <alignment horizontal="justify" vertical="top" wrapText="1"/>
    </xf>
    <xf numFmtId="0" fontId="16" fillId="0" borderId="22" xfId="0" applyFont="1" applyBorder="1" applyAlignment="1" applyProtection="1">
      <alignment horizontal="center" wrapText="1"/>
    </xf>
    <xf numFmtId="4" fontId="7" fillId="0" borderId="22" xfId="0" applyNumberFormat="1" applyFont="1" applyBorder="1" applyAlignment="1" applyProtection="1">
      <alignment horizontal="center" wrapText="1"/>
    </xf>
    <xf numFmtId="4" fontId="101" fillId="0" borderId="62" xfId="0" applyNumberFormat="1" applyFont="1" applyBorder="1" applyAlignment="1" applyProtection="1">
      <alignment horizontal="center" vertical="top" wrapText="1"/>
    </xf>
    <xf numFmtId="0" fontId="16" fillId="0" borderId="27" xfId="0" applyFont="1" applyBorder="1" applyAlignment="1" applyProtection="1">
      <alignment horizontal="justify" vertical="top" wrapText="1"/>
    </xf>
    <xf numFmtId="0" fontId="16" fillId="0" borderId="27" xfId="0" applyFont="1" applyBorder="1" applyAlignment="1" applyProtection="1">
      <alignment horizontal="center" wrapText="1"/>
    </xf>
    <xf numFmtId="4" fontId="16" fillId="0" borderId="32" xfId="0" applyNumberFormat="1" applyFont="1" applyBorder="1" applyAlignment="1" applyProtection="1">
      <alignment horizontal="center" wrapText="1"/>
    </xf>
    <xf numFmtId="4" fontId="101" fillId="0" borderId="59" xfId="0" applyNumberFormat="1" applyFont="1" applyBorder="1" applyAlignment="1" applyProtection="1">
      <alignment horizontal="center" vertical="top" wrapText="1"/>
    </xf>
    <xf numFmtId="0" fontId="16" fillId="0" borderId="23" xfId="0" applyFont="1" applyBorder="1" applyAlignment="1" applyProtection="1">
      <alignment horizontal="justify" vertical="top" wrapText="1"/>
    </xf>
    <xf numFmtId="0" fontId="16" fillId="0" borderId="29" xfId="0" applyFont="1" applyBorder="1" applyAlignment="1" applyProtection="1">
      <alignment horizontal="center" wrapText="1"/>
    </xf>
    <xf numFmtId="4" fontId="16" fillId="0" borderId="29" xfId="0" applyNumberFormat="1" applyFont="1" applyBorder="1" applyAlignment="1" applyProtection="1">
      <alignment horizontal="center" wrapText="1"/>
    </xf>
    <xf numFmtId="0" fontId="26" fillId="0" borderId="4" xfId="0" applyFont="1" applyBorder="1" applyAlignment="1" applyProtection="1">
      <alignment horizontal="justify" vertical="top" wrapText="1"/>
    </xf>
    <xf numFmtId="0" fontId="26" fillId="0" borderId="4" xfId="0" applyFont="1" applyBorder="1" applyAlignment="1" applyProtection="1">
      <alignment horizontal="center" wrapText="1"/>
    </xf>
    <xf numFmtId="4" fontId="7" fillId="0" borderId="4" xfId="0" applyNumberFormat="1" applyFont="1" applyBorder="1" applyAlignment="1" applyProtection="1">
      <alignment horizontal="center"/>
    </xf>
    <xf numFmtId="0" fontId="7" fillId="0" borderId="4" xfId="0" applyFont="1" applyBorder="1" applyAlignment="1" applyProtection="1">
      <alignment horizontal="justify" vertical="top" wrapText="1"/>
    </xf>
    <xf numFmtId="0" fontId="7" fillId="0" borderId="4" xfId="0" applyFont="1" applyBorder="1" applyAlignment="1" applyProtection="1">
      <alignment horizontal="center" wrapText="1"/>
    </xf>
    <xf numFmtId="4" fontId="7" fillId="0" borderId="4" xfId="0" applyNumberFormat="1" applyFont="1" applyBorder="1" applyAlignment="1" applyProtection="1">
      <alignment horizontal="center" wrapText="1"/>
    </xf>
    <xf numFmtId="4" fontId="7" fillId="61" borderId="4" xfId="0" applyNumberFormat="1" applyFont="1" applyFill="1" applyBorder="1" applyAlignment="1" applyProtection="1">
      <alignment horizontal="center" wrapText="1"/>
    </xf>
    <xf numFmtId="0" fontId="26" fillId="0" borderId="4" xfId="0" applyFont="1" applyBorder="1" applyAlignment="1" applyProtection="1">
      <alignment horizontal="justify" wrapText="1"/>
    </xf>
    <xf numFmtId="4" fontId="134" fillId="0" borderId="4" xfId="0" applyNumberFormat="1" applyFont="1" applyBorder="1" applyAlignment="1" applyProtection="1">
      <alignment horizontal="center"/>
    </xf>
    <xf numFmtId="4" fontId="101" fillId="0" borderId="61" xfId="0" applyNumberFormat="1" applyFont="1" applyBorder="1" applyAlignment="1" applyProtection="1">
      <alignment horizontal="center" vertical="top" wrapText="1"/>
    </xf>
    <xf numFmtId="0" fontId="7" fillId="0" borderId="28" xfId="0" applyFont="1" applyBorder="1" applyAlignment="1" applyProtection="1">
      <alignment horizontal="justify" vertical="top" wrapText="1"/>
    </xf>
    <xf numFmtId="0" fontId="7" fillId="0" borderId="28" xfId="0" applyFont="1" applyBorder="1" applyAlignment="1" applyProtection="1">
      <alignment horizontal="center" wrapText="1"/>
    </xf>
    <xf numFmtId="4" fontId="7" fillId="0" borderId="23" xfId="0" applyNumberFormat="1" applyFont="1" applyBorder="1" applyAlignment="1" applyProtection="1">
      <alignment horizontal="center" wrapText="1"/>
    </xf>
    <xf numFmtId="4" fontId="21" fillId="0" borderId="62" xfId="0" applyNumberFormat="1" applyFont="1" applyBorder="1" applyAlignment="1" applyProtection="1">
      <alignment horizontal="center" vertical="top" wrapText="1"/>
    </xf>
    <xf numFmtId="0" fontId="7" fillId="0" borderId="32" xfId="0" applyFont="1" applyBorder="1" applyAlignment="1" applyProtection="1">
      <alignment horizontal="justify" vertical="top" wrapText="1"/>
    </xf>
    <xf numFmtId="0" fontId="7" fillId="0" borderId="32" xfId="0" applyFont="1" applyBorder="1" applyAlignment="1" applyProtection="1">
      <alignment horizontal="center" wrapText="1"/>
    </xf>
    <xf numFmtId="0" fontId="7" fillId="0" borderId="32" xfId="0" applyFont="1" applyBorder="1" applyAlignment="1" applyProtection="1">
      <alignment horizontal="center"/>
    </xf>
    <xf numFmtId="4" fontId="21" fillId="0" borderId="59" xfId="0" applyNumberFormat="1" applyFont="1" applyBorder="1" applyAlignment="1" applyProtection="1">
      <alignment horizontal="center" vertical="top" wrapText="1"/>
    </xf>
    <xf numFmtId="0" fontId="7" fillId="0" borderId="29" xfId="0" applyFont="1" applyBorder="1" applyAlignment="1" applyProtection="1">
      <alignment horizontal="justify" vertical="top" wrapText="1"/>
    </xf>
    <xf numFmtId="0" fontId="7" fillId="0" borderId="29" xfId="0" applyFont="1" applyBorder="1" applyAlignment="1" applyProtection="1">
      <alignment horizontal="center" wrapText="1"/>
    </xf>
    <xf numFmtId="0" fontId="7" fillId="0" borderId="52" xfId="0" applyFont="1" applyBorder="1" applyAlignment="1" applyProtection="1">
      <alignment horizontal="center"/>
    </xf>
    <xf numFmtId="4" fontId="112" fillId="0" borderId="62" xfId="1276" applyNumberFormat="1" applyFont="1" applyBorder="1" applyAlignment="1" applyProtection="1">
      <alignment horizontal="center" vertical="top" wrapText="1"/>
    </xf>
    <xf numFmtId="0" fontId="103" fillId="0" borderId="32" xfId="0" applyFont="1" applyBorder="1" applyAlignment="1" applyProtection="1">
      <alignment horizontal="justify" vertical="top" wrapText="1"/>
    </xf>
    <xf numFmtId="0" fontId="111" fillId="0" borderId="32" xfId="0" applyFont="1" applyBorder="1" applyAlignment="1" applyProtection="1">
      <alignment horizontal="center" wrapText="1"/>
    </xf>
    <xf numFmtId="4" fontId="109" fillId="0" borderId="62" xfId="1276" applyNumberFormat="1" applyFont="1" applyBorder="1" applyAlignment="1" applyProtection="1">
      <alignment horizontal="center" vertical="top" wrapText="1"/>
    </xf>
    <xf numFmtId="0" fontId="109" fillId="0" borderId="27" xfId="0" applyFont="1" applyBorder="1" applyAlignment="1" applyProtection="1">
      <alignment horizontal="justify" vertical="top" wrapText="1"/>
    </xf>
    <xf numFmtId="0" fontId="111" fillId="0" borderId="27" xfId="0" applyFont="1" applyBorder="1" applyAlignment="1" applyProtection="1">
      <alignment horizontal="center" wrapText="1"/>
    </xf>
    <xf numFmtId="4" fontId="17" fillId="0" borderId="54" xfId="0" applyNumberFormat="1" applyFont="1" applyBorder="1" applyAlignment="1" applyProtection="1">
      <alignment horizontal="justify" vertical="top" wrapText="1"/>
    </xf>
    <xf numFmtId="4" fontId="17" fillId="0" borderId="28" xfId="0" applyNumberFormat="1" applyFont="1" applyBorder="1" applyAlignment="1" applyProtection="1">
      <alignment horizontal="center" wrapText="1"/>
    </xf>
    <xf numFmtId="4" fontId="16" fillId="0" borderId="23" xfId="0" applyNumberFormat="1" applyFont="1" applyBorder="1" applyAlignment="1" applyProtection="1">
      <alignment horizontal="center" wrapText="1"/>
    </xf>
    <xf numFmtId="0" fontId="17" fillId="0" borderId="54" xfId="0" applyFont="1" applyBorder="1" applyAlignment="1" applyProtection="1">
      <alignment horizontal="justify" vertical="top" wrapText="1"/>
    </xf>
    <xf numFmtId="0" fontId="17" fillId="0" borderId="54" xfId="0" applyFont="1" applyBorder="1" applyAlignment="1" applyProtection="1">
      <alignment horizontal="center" wrapText="1"/>
    </xf>
    <xf numFmtId="4" fontId="16" fillId="0" borderId="4" xfId="0" applyNumberFormat="1" applyFont="1" applyBorder="1" applyAlignment="1" applyProtection="1">
      <alignment horizontal="center" wrapText="1"/>
    </xf>
    <xf numFmtId="4" fontId="119" fillId="0" borderId="62" xfId="1276" applyNumberFormat="1" applyFont="1" applyBorder="1" applyAlignment="1" applyProtection="1">
      <alignment horizontal="right" vertical="top" wrapText="1"/>
    </xf>
    <xf numFmtId="4" fontId="17" fillId="0" borderId="4" xfId="0" applyNumberFormat="1" applyFont="1" applyBorder="1" applyAlignment="1" applyProtection="1">
      <alignment horizontal="center" wrapText="1"/>
    </xf>
    <xf numFmtId="4" fontId="21" fillId="61" borderId="58" xfId="0" applyNumberFormat="1" applyFont="1" applyFill="1" applyBorder="1" applyAlignment="1" applyProtection="1">
      <alignment horizontal="center" vertical="top" wrapText="1"/>
    </xf>
    <xf numFmtId="4" fontId="21" fillId="61" borderId="4" xfId="0" applyNumberFormat="1" applyFont="1" applyFill="1" applyBorder="1" applyAlignment="1" applyProtection="1">
      <alignment horizontal="justify" vertical="top" wrapText="1"/>
    </xf>
    <xf numFmtId="4" fontId="21" fillId="0" borderId="4" xfId="0" applyNumberFormat="1" applyFont="1" applyBorder="1" applyAlignment="1" applyProtection="1">
      <alignment horizontal="center"/>
    </xf>
    <xf numFmtId="4" fontId="21" fillId="0" borderId="4" xfId="0" applyNumberFormat="1" applyFont="1" applyBorder="1" applyAlignment="1" applyProtection="1">
      <alignment horizontal="justify" vertical="top" wrapText="1"/>
    </xf>
    <xf numFmtId="0" fontId="0" fillId="0" borderId="4" xfId="0" applyBorder="1" applyAlignment="1" applyProtection="1">
      <alignment horizontal="center"/>
    </xf>
    <xf numFmtId="4" fontId="7" fillId="0" borderId="58" xfId="0" applyNumberFormat="1" applyFont="1" applyBorder="1" applyAlignment="1" applyProtection="1">
      <alignment horizontal="center" vertical="top" wrapText="1"/>
    </xf>
    <xf numFmtId="4" fontId="21" fillId="61" borderId="4" xfId="0" applyNumberFormat="1" applyFont="1" applyFill="1" applyBorder="1" applyAlignment="1" applyProtection="1">
      <alignment horizontal="center" wrapText="1"/>
    </xf>
    <xf numFmtId="4" fontId="135" fillId="0" borderId="58" xfId="0" applyNumberFormat="1" applyFont="1" applyBorder="1" applyAlignment="1" applyProtection="1">
      <alignment horizontal="center" vertical="top" wrapText="1"/>
    </xf>
    <xf numFmtId="4" fontId="7" fillId="61" borderId="4" xfId="0" applyNumberFormat="1" applyFont="1" applyFill="1" applyBorder="1" applyAlignment="1" applyProtection="1">
      <alignment horizontal="justify" vertical="top" wrapText="1"/>
    </xf>
    <xf numFmtId="0" fontId="104" fillId="0" borderId="4" xfId="0" applyFont="1" applyBorder="1" applyAlignment="1" applyProtection="1">
      <alignment horizontal="center"/>
    </xf>
    <xf numFmtId="4" fontId="132" fillId="61" borderId="4" xfId="0" applyNumberFormat="1" applyFont="1" applyFill="1" applyBorder="1" applyAlignment="1" applyProtection="1">
      <alignment horizontal="center" wrapText="1"/>
    </xf>
    <xf numFmtId="4" fontId="132" fillId="0" borderId="4" xfId="0" applyNumberFormat="1" applyFont="1" applyBorder="1" applyAlignment="1" applyProtection="1">
      <alignment horizontal="center"/>
    </xf>
    <xf numFmtId="0" fontId="21" fillId="0" borderId="4" xfId="0" applyFont="1" applyBorder="1" applyAlignment="1" applyProtection="1">
      <alignment horizontal="justify" vertical="top" wrapText="1"/>
    </xf>
    <xf numFmtId="4" fontId="7" fillId="0" borderId="4" xfId="1293" applyNumberFormat="1" applyBorder="1" applyAlignment="1" applyProtection="1">
      <alignment horizontal="justify" vertical="top"/>
    </xf>
    <xf numFmtId="0" fontId="113" fillId="0" borderId="4" xfId="0" applyFont="1" applyBorder="1" applyAlignment="1" applyProtection="1">
      <alignment horizontal="center" wrapText="1"/>
    </xf>
    <xf numFmtId="4" fontId="113" fillId="0" borderId="4" xfId="0" applyNumberFormat="1" applyFont="1" applyBorder="1" applyAlignment="1" applyProtection="1">
      <alignment horizontal="center"/>
    </xf>
    <xf numFmtId="4" fontId="135" fillId="62" borderId="73" xfId="0" applyNumberFormat="1" applyFont="1" applyFill="1" applyBorder="1" applyAlignment="1" applyProtection="1">
      <alignment horizontal="center" vertical="top" wrapText="1"/>
    </xf>
    <xf numFmtId="0" fontId="7" fillId="61" borderId="4" xfId="0" applyFont="1" applyFill="1" applyBorder="1" applyAlignment="1" applyProtection="1">
      <alignment horizontal="justify" vertical="top" wrapText="1"/>
    </xf>
    <xf numFmtId="4" fontId="135" fillId="62" borderId="93" xfId="0" applyNumberFormat="1" applyFont="1" applyFill="1" applyBorder="1" applyAlignment="1" applyProtection="1">
      <alignment horizontal="center" vertical="top" wrapText="1"/>
    </xf>
    <xf numFmtId="4" fontId="135" fillId="0" borderId="4" xfId="0" applyNumberFormat="1" applyFont="1" applyBorder="1" applyAlignment="1" applyProtection="1">
      <alignment horizontal="justify" vertical="top" wrapText="1"/>
    </xf>
    <xf numFmtId="0" fontId="127" fillId="61" borderId="50" xfId="0" applyFont="1" applyFill="1" applyBorder="1" applyAlignment="1" applyProtection="1">
      <alignment horizontal="center" wrapText="1"/>
    </xf>
    <xf numFmtId="4" fontId="135" fillId="0" borderId="4" xfId="0" applyNumberFormat="1" applyFont="1" applyBorder="1" applyAlignment="1" applyProtection="1">
      <alignment horizontal="center"/>
    </xf>
    <xf numFmtId="4" fontId="105" fillId="0" borderId="58" xfId="1276" applyNumberFormat="1" applyFont="1" applyBorder="1" applyAlignment="1" applyProtection="1">
      <alignment horizontal="right" vertical="top" wrapText="1"/>
    </xf>
    <xf numFmtId="4" fontId="22" fillId="0" borderId="61" xfId="0" applyNumberFormat="1" applyFont="1" applyBorder="1" applyAlignment="1" applyProtection="1">
      <alignment horizontal="right" vertical="top" wrapText="1"/>
    </xf>
    <xf numFmtId="0" fontId="7" fillId="0" borderId="29" xfId="0" applyFont="1" applyBorder="1" applyAlignment="1" applyProtection="1">
      <alignment horizontal="center"/>
    </xf>
    <xf numFmtId="4" fontId="101" fillId="0" borderId="34" xfId="893" applyNumberFormat="1" applyFont="1" applyBorder="1" applyAlignment="1" applyProtection="1">
      <alignment horizontal="center" vertical="top" wrapText="1"/>
    </xf>
    <xf numFmtId="0" fontId="16" fillId="0" borderId="22" xfId="893" applyFont="1" applyBorder="1" applyAlignment="1" applyProtection="1">
      <alignment horizontal="justify" vertical="top" wrapText="1"/>
    </xf>
    <xf numFmtId="4" fontId="7" fillId="0" borderId="22" xfId="893" applyNumberFormat="1" applyBorder="1" applyAlignment="1" applyProtection="1">
      <alignment horizontal="center" wrapText="1"/>
    </xf>
    <xf numFmtId="4" fontId="103" fillId="0" borderId="32" xfId="0" applyNumberFormat="1" applyFont="1" applyBorder="1" applyAlignment="1" applyProtection="1">
      <alignment horizontal="justify" vertical="top" wrapText="1"/>
    </xf>
    <xf numFmtId="4" fontId="7" fillId="0" borderId="48" xfId="0" applyNumberFormat="1" applyFont="1" applyBorder="1" applyAlignment="1" applyProtection="1">
      <alignment horizontal="center" wrapText="1"/>
    </xf>
    <xf numFmtId="4" fontId="109" fillId="0" borderId="58" xfId="1276" applyNumberFormat="1" applyFont="1" applyBorder="1" applyAlignment="1" applyProtection="1">
      <alignment horizontal="center" vertical="top" wrapText="1"/>
    </xf>
    <xf numFmtId="4" fontId="109" fillId="0" borderId="4" xfId="0" applyNumberFormat="1" applyFont="1" applyBorder="1" applyAlignment="1" applyProtection="1">
      <alignment horizontal="justify" vertical="top" wrapText="1"/>
    </xf>
    <xf numFmtId="4" fontId="7" fillId="0" borderId="50" xfId="0" applyNumberFormat="1" applyFont="1" applyBorder="1" applyAlignment="1" applyProtection="1">
      <alignment horizontal="center" wrapText="1"/>
    </xf>
    <xf numFmtId="4" fontId="109" fillId="0" borderId="58" xfId="0" applyNumberFormat="1" applyFont="1" applyBorder="1" applyAlignment="1" applyProtection="1">
      <alignment horizontal="center" vertical="top" wrapText="1"/>
    </xf>
    <xf numFmtId="0" fontId="109" fillId="0" borderId="4" xfId="0" applyFont="1" applyBorder="1" applyAlignment="1" applyProtection="1">
      <alignment horizontal="justify" vertical="top" wrapText="1"/>
    </xf>
    <xf numFmtId="4" fontId="101" fillId="0" borderId="58" xfId="0" applyNumberFormat="1" applyFont="1" applyBorder="1" applyAlignment="1" applyProtection="1">
      <alignment horizontal="center" wrapText="1"/>
    </xf>
    <xf numFmtId="0" fontId="16" fillId="0" borderId="4" xfId="0" applyFont="1" applyBorder="1" applyAlignment="1" applyProtection="1">
      <alignment horizontal="justify" vertical="top" wrapText="1"/>
    </xf>
    <xf numFmtId="4" fontId="135" fillId="0" borderId="73" xfId="0" applyNumberFormat="1" applyFont="1" applyBorder="1" applyAlignment="1" applyProtection="1">
      <alignment horizontal="center" vertical="top" wrapText="1"/>
    </xf>
    <xf numFmtId="0" fontId="7" fillId="61" borderId="4" xfId="0" applyFont="1" applyFill="1" applyBorder="1" applyAlignment="1" applyProtection="1">
      <alignment horizontal="center" wrapText="1"/>
    </xf>
    <xf numFmtId="4" fontId="21" fillId="62" borderId="73" xfId="0" applyNumberFormat="1" applyFont="1" applyFill="1" applyBorder="1" applyAlignment="1" applyProtection="1">
      <alignment horizontal="center" vertical="top" wrapText="1"/>
    </xf>
    <xf numFmtId="0" fontId="21" fillId="0" borderId="4" xfId="0" applyFont="1" applyBorder="1" applyAlignment="1" applyProtection="1">
      <alignment horizontal="center" wrapText="1"/>
    </xf>
    <xf numFmtId="0" fontId="21" fillId="61" borderId="4" xfId="0" applyFont="1" applyFill="1" applyBorder="1" applyAlignment="1" applyProtection="1">
      <alignment horizontal="center" wrapText="1"/>
    </xf>
    <xf numFmtId="0" fontId="132" fillId="0" borderId="4" xfId="0" applyFont="1" applyBorder="1" applyAlignment="1" applyProtection="1">
      <alignment horizontal="center" wrapText="1"/>
    </xf>
    <xf numFmtId="4" fontId="21" fillId="0" borderId="73" xfId="0" applyNumberFormat="1" applyFont="1" applyBorder="1" applyAlignment="1" applyProtection="1">
      <alignment horizontal="center" vertical="top" wrapText="1"/>
    </xf>
    <xf numFmtId="0" fontId="7" fillId="0" borderId="46" xfId="0" applyFont="1" applyBorder="1" applyAlignment="1" applyProtection="1">
      <alignment horizontal="center" wrapText="1"/>
    </xf>
    <xf numFmtId="0" fontId="7" fillId="0" borderId="46" xfId="0" applyFont="1" applyBorder="1" applyAlignment="1" applyProtection="1">
      <alignment horizontal="center"/>
    </xf>
    <xf numFmtId="4" fontId="7" fillId="0" borderId="46" xfId="0" applyNumberFormat="1" applyFont="1" applyBorder="1" applyAlignment="1" applyProtection="1">
      <alignment horizontal="center" wrapText="1"/>
    </xf>
    <xf numFmtId="0" fontId="103" fillId="0" borderId="48" xfId="0" applyFont="1" applyBorder="1" applyAlignment="1" applyProtection="1">
      <alignment horizontal="justify" vertical="top" wrapText="1"/>
    </xf>
    <xf numFmtId="4" fontId="7" fillId="0" borderId="32" xfId="0" applyNumberFormat="1" applyFont="1" applyBorder="1" applyAlignment="1" applyProtection="1">
      <alignment horizontal="center" wrapText="1"/>
    </xf>
    <xf numFmtId="4" fontId="7" fillId="0" borderId="4" xfId="0" applyNumberFormat="1" applyFont="1" applyBorder="1" applyAlignment="1" applyProtection="1">
      <alignment horizontal="center" vertical="top" wrapText="1"/>
    </xf>
    <xf numFmtId="0" fontId="21" fillId="61" borderId="4" xfId="0" applyFont="1" applyFill="1" applyBorder="1" applyAlignment="1" applyProtection="1">
      <alignment horizontal="justify" vertical="top" wrapText="1"/>
    </xf>
    <xf numFmtId="4" fontId="7" fillId="0" borderId="50" xfId="0" applyNumberFormat="1" applyFont="1" applyBorder="1" applyAlignment="1" applyProtection="1">
      <alignment horizontal="justify" vertical="top" wrapText="1"/>
    </xf>
    <xf numFmtId="4" fontId="21" fillId="0" borderId="58" xfId="1293" applyNumberFormat="1" applyFont="1" applyBorder="1" applyAlignment="1" applyProtection="1">
      <alignment horizontal="center" vertical="top" wrapText="1"/>
    </xf>
    <xf numFmtId="0" fontId="16" fillId="0" borderId="51" xfId="0" applyFont="1" applyBorder="1" applyAlignment="1" applyProtection="1">
      <alignment horizontal="justify" vertical="top" wrapText="1"/>
    </xf>
    <xf numFmtId="4" fontId="16" fillId="0" borderId="23" xfId="0" applyNumberFormat="1" applyFont="1" applyBorder="1" applyAlignment="1" applyProtection="1">
      <alignment horizontal="center"/>
    </xf>
    <xf numFmtId="4" fontId="7" fillId="0" borderId="23" xfId="0" applyNumberFormat="1" applyFont="1" applyBorder="1" applyAlignment="1" applyProtection="1">
      <alignment horizontal="center"/>
    </xf>
    <xf numFmtId="0" fontId="7" fillId="0" borderId="48" xfId="0" applyFont="1" applyBorder="1" applyAlignment="1" applyProtection="1">
      <alignment horizontal="justify" vertical="top" wrapText="1"/>
    </xf>
    <xf numFmtId="0" fontId="7" fillId="0" borderId="52" xfId="0" applyFont="1" applyBorder="1" applyAlignment="1" applyProtection="1">
      <alignment horizontal="justify" vertical="top" wrapText="1"/>
    </xf>
    <xf numFmtId="0" fontId="7" fillId="0" borderId="46" xfId="0" applyFont="1" applyBorder="1" applyProtection="1"/>
    <xf numFmtId="0" fontId="7" fillId="0" borderId="55" xfId="0" applyFont="1" applyBorder="1" applyProtection="1"/>
    <xf numFmtId="4" fontId="109" fillId="0" borderId="62" xfId="0" applyNumberFormat="1" applyFont="1" applyBorder="1" applyAlignment="1" applyProtection="1">
      <alignment horizontal="center" vertical="top" wrapText="1"/>
    </xf>
    <xf numFmtId="4" fontId="7" fillId="0" borderId="48" xfId="0" applyNumberFormat="1" applyFont="1" applyBorder="1" applyAlignment="1" applyProtection="1">
      <alignment wrapText="1"/>
    </xf>
    <xf numFmtId="0" fontId="109" fillId="0" borderId="49" xfId="0" applyFont="1" applyBorder="1" applyAlignment="1" applyProtection="1">
      <alignment horizontal="justify" vertical="top" wrapText="1"/>
    </xf>
    <xf numFmtId="0" fontId="109" fillId="0" borderId="38" xfId="0" applyFont="1" applyBorder="1" applyAlignment="1" applyProtection="1">
      <alignment horizontal="justify" vertical="top" wrapText="1"/>
    </xf>
    <xf numFmtId="0" fontId="16" fillId="0" borderId="54" xfId="0" applyFont="1" applyBorder="1" applyAlignment="1" applyProtection="1">
      <alignment horizontal="justify" vertical="top" wrapText="1"/>
    </xf>
    <xf numFmtId="4" fontId="7" fillId="0" borderId="4" xfId="0" applyNumberFormat="1" applyFont="1" applyBorder="1" applyAlignment="1" applyProtection="1">
      <alignment wrapText="1"/>
    </xf>
    <xf numFmtId="4" fontId="7" fillId="0" borderId="4" xfId="0" applyNumberFormat="1" applyFont="1" applyBorder="1" applyProtection="1"/>
    <xf numFmtId="4" fontId="7" fillId="0" borderId="51" xfId="0" applyNumberFormat="1" applyFont="1" applyBorder="1" applyAlignment="1" applyProtection="1">
      <alignment wrapText="1"/>
    </xf>
    <xf numFmtId="4" fontId="7" fillId="0" borderId="22" xfId="0" applyNumberFormat="1" applyFont="1" applyBorder="1" applyAlignment="1" applyProtection="1">
      <alignment wrapText="1"/>
    </xf>
    <xf numFmtId="0" fontId="7" fillId="0" borderId="48" xfId="0" applyFont="1" applyBorder="1" applyAlignment="1" applyProtection="1">
      <alignment horizontal="center"/>
    </xf>
    <xf numFmtId="0" fontId="7" fillId="0" borderId="4" xfId="0" applyFont="1" applyBorder="1" applyAlignment="1" applyProtection="1">
      <alignment horizontal="center"/>
    </xf>
    <xf numFmtId="0" fontId="17" fillId="0" borderId="4" xfId="0" applyFont="1" applyBorder="1" applyAlignment="1" applyProtection="1">
      <alignment horizontal="center" wrapText="1"/>
    </xf>
    <xf numFmtId="0" fontId="7" fillId="0" borderId="51" xfId="0" applyFont="1" applyBorder="1" applyAlignment="1" applyProtection="1">
      <alignment horizontal="center" wrapText="1"/>
    </xf>
    <xf numFmtId="49" fontId="25" fillId="0" borderId="4" xfId="0" applyNumberFormat="1" applyFont="1" applyBorder="1" applyAlignment="1" applyProtection="1">
      <alignment horizontal="justify" vertical="top" wrapText="1"/>
    </xf>
    <xf numFmtId="4" fontId="132" fillId="0" borderId="4" xfId="0" applyNumberFormat="1" applyFont="1" applyBorder="1" applyAlignment="1" applyProtection="1">
      <alignment horizontal="center" wrapText="1"/>
    </xf>
    <xf numFmtId="4" fontId="135" fillId="0" borderId="93" xfId="0" applyNumberFormat="1" applyFont="1" applyBorder="1" applyAlignment="1" applyProtection="1">
      <alignment horizontal="center" vertical="top" wrapText="1"/>
    </xf>
    <xf numFmtId="0" fontId="25" fillId="0" borderId="4" xfId="0" applyFont="1" applyBorder="1" applyAlignment="1" applyProtection="1">
      <alignment horizontal="justify" vertical="top" wrapText="1"/>
    </xf>
    <xf numFmtId="4" fontId="135" fillId="0" borderId="72" xfId="0" applyNumberFormat="1" applyFont="1" applyBorder="1" applyAlignment="1" applyProtection="1">
      <alignment horizontal="center"/>
    </xf>
    <xf numFmtId="4" fontId="16" fillId="0" borderId="4" xfId="0" applyNumberFormat="1" applyFont="1" applyBorder="1" applyAlignment="1" applyProtection="1">
      <alignment horizontal="center"/>
    </xf>
    <xf numFmtId="4" fontId="21" fillId="62" borderId="58" xfId="0" applyNumberFormat="1" applyFont="1" applyFill="1" applyBorder="1" applyAlignment="1" applyProtection="1">
      <alignment horizontal="center" vertical="top" wrapText="1"/>
    </xf>
    <xf numFmtId="2" fontId="7" fillId="61" borderId="4" xfId="0" applyNumberFormat="1" applyFont="1" applyFill="1" applyBorder="1" applyAlignment="1" applyProtection="1">
      <alignment horizontal="justify" vertical="top" wrapText="1"/>
    </xf>
    <xf numFmtId="0" fontId="25" fillId="0" borderId="4" xfId="701" applyFont="1" applyBorder="1" applyAlignment="1" applyProtection="1">
      <alignment horizontal="justify" vertical="top" wrapText="1"/>
    </xf>
    <xf numFmtId="4" fontId="7" fillId="0" borderId="61" xfId="0" applyNumberFormat="1" applyFont="1" applyBorder="1" applyAlignment="1" applyProtection="1">
      <alignment horizontal="center" vertical="top" wrapText="1"/>
    </xf>
    <xf numFmtId="4" fontId="7" fillId="0" borderId="58" xfId="1293" applyNumberFormat="1" applyBorder="1" applyAlignment="1" applyProtection="1">
      <alignment horizontal="center" vertical="top" wrapText="1"/>
    </xf>
    <xf numFmtId="4" fontId="7" fillId="61" borderId="58" xfId="0" applyNumberFormat="1" applyFont="1" applyFill="1" applyBorder="1" applyAlignment="1" applyProtection="1">
      <alignment horizontal="center" vertical="top" wrapText="1"/>
    </xf>
    <xf numFmtId="4" fontId="132" fillId="0" borderId="58" xfId="0" applyNumberFormat="1" applyFont="1" applyBorder="1" applyAlignment="1" applyProtection="1">
      <alignment horizontal="center" vertical="top" wrapText="1"/>
    </xf>
    <xf numFmtId="4" fontId="7" fillId="0" borderId="4" xfId="0" applyNumberFormat="1" applyFont="1" applyBorder="1" applyAlignment="1" applyProtection="1">
      <alignment horizontal="justify" vertical="top" wrapText="1"/>
    </xf>
    <xf numFmtId="0" fontId="134" fillId="0" borderId="4" xfId="0" applyFont="1" applyBorder="1" applyAlignment="1" applyProtection="1">
      <alignment horizontal="center" wrapText="1"/>
    </xf>
    <xf numFmtId="0" fontId="16" fillId="0" borderId="23" xfId="0" applyFont="1" applyBorder="1" applyAlignment="1" applyProtection="1">
      <alignment horizontal="center" wrapText="1"/>
    </xf>
    <xf numFmtId="4" fontId="149" fillId="0" borderId="58" xfId="0" applyNumberFormat="1" applyFont="1" applyBorder="1" applyAlignment="1" applyProtection="1">
      <alignment horizontal="center" vertical="top" wrapText="1"/>
    </xf>
    <xf numFmtId="0" fontId="127" fillId="61" borderId="4" xfId="0" applyFont="1" applyFill="1" applyBorder="1" applyAlignment="1" applyProtection="1">
      <alignment horizontal="justify" vertical="top" wrapText="1"/>
    </xf>
    <xf numFmtId="0" fontId="127" fillId="0" borderId="4" xfId="0" applyFont="1" applyBorder="1" applyAlignment="1" applyProtection="1">
      <alignment horizontal="center"/>
    </xf>
    <xf numFmtId="4" fontId="127" fillId="0" borderId="4" xfId="0" applyNumberFormat="1" applyFont="1" applyBorder="1" applyAlignment="1" applyProtection="1">
      <alignment horizontal="center"/>
    </xf>
    <xf numFmtId="0" fontId="127" fillId="0" borderId="4" xfId="0" applyFont="1" applyBorder="1" applyAlignment="1" applyProtection="1">
      <alignment horizontal="center" wrapText="1"/>
    </xf>
    <xf numFmtId="4" fontId="147" fillId="0" borderId="81" xfId="0" applyNumberFormat="1" applyFont="1" applyBorder="1" applyAlignment="1" applyProtection="1">
      <alignment horizontal="center" vertical="top" wrapText="1"/>
    </xf>
    <xf numFmtId="0" fontId="101" fillId="0" borderId="82" xfId="0" applyFont="1" applyBorder="1" applyAlignment="1" applyProtection="1">
      <alignment horizontal="justify" vertical="top" wrapText="1"/>
    </xf>
    <xf numFmtId="0" fontId="147" fillId="0" borderId="83" xfId="0" applyFont="1" applyBorder="1" applyAlignment="1" applyProtection="1">
      <alignment horizontal="center" wrapText="1"/>
    </xf>
    <xf numFmtId="4" fontId="135" fillId="0" borderId="83" xfId="0" applyNumberFormat="1" applyFont="1" applyBorder="1" applyAlignment="1" applyProtection="1">
      <alignment horizontal="center" wrapText="1"/>
    </xf>
    <xf numFmtId="4" fontId="136" fillId="0" borderId="85" xfId="0" applyNumberFormat="1" applyFont="1" applyBorder="1" applyAlignment="1" applyProtection="1">
      <alignment horizontal="center" vertical="top" wrapText="1"/>
    </xf>
    <xf numFmtId="0" fontId="112" fillId="0" borderId="78" xfId="0" applyFont="1" applyBorder="1" applyAlignment="1" applyProtection="1">
      <alignment horizontal="justify" vertical="top" wrapText="1"/>
    </xf>
    <xf numFmtId="4" fontId="135" fillId="0" borderId="78" xfId="0" applyNumberFormat="1" applyFont="1" applyBorder="1" applyAlignment="1" applyProtection="1">
      <alignment horizontal="center"/>
    </xf>
    <xf numFmtId="0" fontId="21" fillId="0" borderId="72" xfId="0" applyFont="1" applyBorder="1" applyAlignment="1" applyProtection="1">
      <alignment horizontal="justify" vertical="top" wrapText="1"/>
    </xf>
    <xf numFmtId="4" fontId="135" fillId="0" borderId="72" xfId="0" applyNumberFormat="1" applyFont="1" applyBorder="1" applyAlignment="1" applyProtection="1">
      <alignment horizontal="center" wrapText="1"/>
    </xf>
    <xf numFmtId="4" fontId="147" fillId="0" borderId="77" xfId="0" applyNumberFormat="1" applyFont="1" applyBorder="1" applyAlignment="1" applyProtection="1">
      <alignment horizontal="center" vertical="top" wrapText="1"/>
    </xf>
    <xf numFmtId="0" fontId="21" fillId="0" borderId="78" xfId="0" applyFont="1" applyBorder="1" applyAlignment="1" applyProtection="1">
      <alignment horizontal="justify" vertical="top" wrapText="1"/>
    </xf>
    <xf numFmtId="0" fontId="135" fillId="0" borderId="78" xfId="0" applyFont="1" applyBorder="1" applyAlignment="1" applyProtection="1">
      <alignment horizontal="center" wrapText="1"/>
    </xf>
    <xf numFmtId="4" fontId="147" fillId="0" borderId="74" xfId="0" applyNumberFormat="1" applyFont="1" applyBorder="1" applyAlignment="1" applyProtection="1">
      <alignment horizontal="center" vertical="top" wrapText="1"/>
    </xf>
    <xf numFmtId="0" fontId="101" fillId="0" borderId="71" xfId="0" applyFont="1" applyBorder="1" applyAlignment="1" applyProtection="1">
      <alignment horizontal="justify" vertical="top" wrapText="1"/>
    </xf>
    <xf numFmtId="0" fontId="147" fillId="0" borderId="71" xfId="0" applyFont="1" applyBorder="1" applyAlignment="1" applyProtection="1">
      <alignment horizontal="center" wrapText="1"/>
    </xf>
    <xf numFmtId="4" fontId="147" fillId="0" borderId="71" xfId="0" applyNumberFormat="1" applyFont="1" applyBorder="1" applyAlignment="1" applyProtection="1">
      <alignment horizontal="center"/>
    </xf>
    <xf numFmtId="0" fontId="101" fillId="0" borderId="83" xfId="0" applyFont="1" applyBorder="1" applyAlignment="1" applyProtection="1">
      <alignment horizontal="justify" vertical="top" wrapText="1"/>
    </xf>
    <xf numFmtId="4" fontId="116" fillId="0" borderId="34" xfId="0" applyNumberFormat="1" applyFont="1" applyBorder="1" applyAlignment="1" applyProtection="1">
      <alignment horizontal="center" vertical="top"/>
    </xf>
    <xf numFmtId="0" fontId="24" fillId="0" borderId="22" xfId="0" applyFont="1" applyBorder="1" applyAlignment="1" applyProtection="1">
      <alignment horizontal="justify" vertical="top"/>
    </xf>
    <xf numFmtId="0" fontId="19" fillId="0" borderId="22" xfId="0" applyFont="1" applyBorder="1" applyAlignment="1" applyProtection="1">
      <alignment horizontal="center"/>
    </xf>
    <xf numFmtId="4" fontId="7" fillId="0" borderId="22" xfId="0" applyNumberFormat="1" applyFont="1" applyBorder="1" applyAlignment="1" applyProtection="1">
      <alignment horizontal="center" vertical="top"/>
    </xf>
    <xf numFmtId="4" fontId="16" fillId="0" borderId="22" xfId="0" applyNumberFormat="1" applyFont="1" applyBorder="1" applyAlignment="1" applyProtection="1">
      <alignment horizontal="justify" vertical="top" wrapText="1"/>
    </xf>
    <xf numFmtId="4" fontId="112" fillId="0" borderId="62" xfId="0" applyNumberFormat="1" applyFont="1" applyBorder="1" applyAlignment="1" applyProtection="1">
      <alignment horizontal="center" vertical="top" wrapText="1"/>
    </xf>
    <xf numFmtId="4" fontId="7" fillId="0" borderId="4" xfId="0" applyNumberFormat="1" applyFont="1" applyBorder="1" applyAlignment="1" applyProtection="1">
      <alignment horizontal="right" vertical="top" wrapText="1"/>
    </xf>
    <xf numFmtId="4" fontId="7" fillId="0" borderId="4" xfId="0" applyNumberFormat="1" applyFont="1" applyBorder="1" applyAlignment="1" applyProtection="1">
      <alignment horizontal="left" vertical="top" wrapText="1"/>
    </xf>
    <xf numFmtId="4" fontId="134" fillId="0" borderId="58" xfId="0" applyNumberFormat="1" applyFont="1" applyBorder="1" applyAlignment="1" applyProtection="1">
      <alignment horizontal="center" vertical="top" wrapText="1"/>
    </xf>
    <xf numFmtId="4" fontId="21" fillId="0" borderId="4" xfId="701" applyNumberFormat="1" applyFont="1" applyBorder="1" applyAlignment="1" applyProtection="1">
      <alignment horizontal="justify" vertical="top" wrapText="1"/>
    </xf>
    <xf numFmtId="4" fontId="21" fillId="0" borderId="61" xfId="0" applyNumberFormat="1" applyFont="1" applyBorder="1" applyAlignment="1" applyProtection="1">
      <alignment horizontal="center"/>
    </xf>
    <xf numFmtId="4" fontId="21" fillId="0" borderId="23" xfId="0" applyNumberFormat="1" applyFont="1" applyBorder="1" applyAlignment="1" applyProtection="1">
      <alignment horizontal="right" vertical="top" wrapText="1"/>
    </xf>
    <xf numFmtId="4" fontId="101" fillId="0" borderId="22" xfId="0" applyNumberFormat="1" applyFont="1" applyBorder="1" applyAlignment="1" applyProtection="1">
      <alignment horizontal="justify" vertical="top" wrapText="1"/>
    </xf>
    <xf numFmtId="4" fontId="21" fillId="0" borderId="22" xfId="0" applyNumberFormat="1" applyFont="1" applyBorder="1" applyAlignment="1" applyProtection="1">
      <alignment horizontal="center" wrapText="1"/>
    </xf>
    <xf numFmtId="4" fontId="21" fillId="0" borderId="29" xfId="0" applyNumberFormat="1" applyFont="1" applyBorder="1" applyAlignment="1" applyProtection="1">
      <alignment horizontal="justify" vertical="top" wrapText="1"/>
    </xf>
    <xf numFmtId="4" fontId="21" fillId="0" borderId="29" xfId="0" applyNumberFormat="1" applyFont="1" applyBorder="1" applyAlignment="1" applyProtection="1">
      <alignment horizontal="center"/>
    </xf>
    <xf numFmtId="4" fontId="21" fillId="0" borderId="52" xfId="0" applyNumberFormat="1" applyFont="1" applyBorder="1" applyAlignment="1" applyProtection="1">
      <alignment horizontal="center"/>
    </xf>
    <xf numFmtId="0" fontId="101" fillId="0" borderId="22" xfId="0" applyFont="1" applyBorder="1" applyAlignment="1" applyProtection="1">
      <alignment horizontal="justify" vertical="top" wrapText="1"/>
    </xf>
    <xf numFmtId="0" fontId="101" fillId="0" borderId="22" xfId="0" applyFont="1" applyBorder="1" applyAlignment="1" applyProtection="1">
      <alignment horizontal="center" wrapText="1"/>
    </xf>
    <xf numFmtId="0" fontId="103" fillId="0" borderId="32" xfId="0" applyFont="1" applyBorder="1" applyAlignment="1" applyProtection="1">
      <alignment horizontal="center" wrapText="1"/>
    </xf>
    <xf numFmtId="4" fontId="21" fillId="0" borderId="32" xfId="0" applyNumberFormat="1" applyFont="1" applyBorder="1" applyAlignment="1" applyProtection="1">
      <alignment horizontal="center"/>
    </xf>
    <xf numFmtId="0" fontId="109" fillId="0" borderId="32" xfId="0" applyFont="1" applyBorder="1" applyAlignment="1" applyProtection="1">
      <alignment horizontal="justify" vertical="top" wrapText="1"/>
    </xf>
    <xf numFmtId="0" fontId="109" fillId="0" borderId="4" xfId="0" applyFont="1" applyBorder="1" applyAlignment="1" applyProtection="1">
      <alignment horizontal="center" wrapText="1"/>
    </xf>
    <xf numFmtId="4" fontId="21" fillId="0" borderId="4" xfId="0" applyNumberFormat="1" applyFont="1" applyBorder="1" applyAlignment="1" applyProtection="1">
      <alignment horizontal="center" vertical="top" wrapText="1"/>
    </xf>
    <xf numFmtId="0" fontId="112" fillId="0" borderId="4" xfId="0" applyFont="1" applyBorder="1" applyAlignment="1" applyProtection="1">
      <alignment horizontal="justify" vertical="top" wrapText="1"/>
    </xf>
    <xf numFmtId="4" fontId="7" fillId="0" borderId="54" xfId="0" applyNumberFormat="1" applyFont="1" applyBorder="1" applyAlignment="1" applyProtection="1">
      <alignment horizontal="center"/>
    </xf>
    <xf numFmtId="0" fontId="21" fillId="0" borderId="4" xfId="0" applyFont="1" applyBorder="1" applyAlignment="1" applyProtection="1">
      <alignment horizontal="left" vertical="justify" wrapText="1"/>
    </xf>
    <xf numFmtId="4" fontId="132" fillId="0" borderId="89" xfId="0" applyNumberFormat="1" applyFont="1" applyBorder="1" applyAlignment="1" applyProtection="1">
      <alignment horizontal="center" vertical="top" wrapText="1"/>
    </xf>
    <xf numFmtId="4" fontId="132" fillId="0" borderId="73" xfId="0" applyNumberFormat="1" applyFont="1" applyBorder="1" applyAlignment="1" applyProtection="1">
      <alignment horizontal="center" vertical="top" wrapText="1"/>
    </xf>
    <xf numFmtId="4" fontId="21" fillId="0" borderId="93" xfId="0" applyNumberFormat="1" applyFont="1" applyBorder="1" applyAlignment="1" applyProtection="1">
      <alignment horizontal="center" vertical="top" wrapText="1"/>
    </xf>
    <xf numFmtId="4" fontId="7" fillId="0" borderId="73" xfId="0" applyNumberFormat="1" applyFont="1" applyBorder="1" applyAlignment="1" applyProtection="1">
      <alignment horizontal="center" vertical="top" wrapText="1"/>
    </xf>
    <xf numFmtId="4" fontId="21" fillId="0" borderId="4" xfId="0" applyNumberFormat="1" applyFont="1" applyBorder="1" applyAlignment="1" applyProtection="1">
      <alignment horizontal="left" vertical="top" wrapText="1"/>
    </xf>
    <xf numFmtId="4" fontId="7" fillId="0" borderId="54" xfId="0" applyNumberFormat="1" applyFont="1" applyBorder="1" applyAlignment="1" applyProtection="1">
      <alignment horizontal="center" wrapText="1"/>
    </xf>
    <xf numFmtId="4" fontId="16" fillId="0" borderId="22" xfId="0" applyNumberFormat="1" applyFont="1" applyBorder="1" applyAlignment="1" applyProtection="1">
      <alignment horizontal="center" wrapText="1"/>
    </xf>
    <xf numFmtId="4" fontId="7" fillId="0" borderId="32" xfId="0" applyNumberFormat="1" applyFont="1" applyBorder="1" applyAlignment="1" applyProtection="1">
      <alignment horizontal="center"/>
    </xf>
    <xf numFmtId="0" fontId="17" fillId="0" borderId="32" xfId="0" applyFont="1" applyBorder="1" applyAlignment="1" applyProtection="1">
      <alignment horizontal="center" wrapText="1"/>
    </xf>
    <xf numFmtId="4" fontId="7" fillId="0" borderId="32" xfId="0" applyNumberFormat="1" applyFont="1" applyBorder="1" applyAlignment="1" applyProtection="1">
      <alignment horizontal="center" vertical="top" wrapText="1"/>
    </xf>
    <xf numFmtId="11" fontId="7" fillId="61" borderId="4" xfId="1277" applyNumberFormat="1" applyFill="1" applyBorder="1" applyAlignment="1" applyProtection="1">
      <alignment horizontal="center" wrapText="1"/>
    </xf>
    <xf numFmtId="4" fontId="7" fillId="0" borderId="4" xfId="701" applyNumberFormat="1" applyBorder="1" applyAlignment="1" applyProtection="1">
      <alignment horizontal="justify" vertical="top" wrapText="1"/>
    </xf>
    <xf numFmtId="4" fontId="21" fillId="0" borderId="4" xfId="893" applyNumberFormat="1" applyFont="1" applyBorder="1" applyAlignment="1" applyProtection="1">
      <alignment horizontal="center" wrapText="1"/>
    </xf>
    <xf numFmtId="0" fontId="7" fillId="0" borderId="4" xfId="1297" applyFont="1" applyBorder="1" applyAlignment="1" applyProtection="1">
      <alignment horizontal="justify" vertical="top" wrapText="1"/>
    </xf>
    <xf numFmtId="0" fontId="21" fillId="0" borderId="57" xfId="0" applyFont="1" applyBorder="1" applyAlignment="1" applyProtection="1">
      <alignment horizontal="justify" vertical="top" wrapText="1"/>
    </xf>
    <xf numFmtId="0" fontId="104" fillId="0" borderId="0" xfId="0" applyFont="1" applyAlignment="1" applyProtection="1">
      <alignment horizontal="center"/>
    </xf>
    <xf numFmtId="4" fontId="7" fillId="0" borderId="29" xfId="0" applyNumberFormat="1" applyFont="1" applyBorder="1" applyAlignment="1" applyProtection="1">
      <alignment horizontal="center"/>
    </xf>
    <xf numFmtId="4" fontId="7" fillId="0" borderId="28" xfId="0" applyNumberFormat="1" applyFont="1" applyBorder="1" applyAlignment="1" applyProtection="1">
      <alignment horizontal="justify" vertical="top" wrapText="1"/>
    </xf>
    <xf numFmtId="4" fontId="7" fillId="0" borderId="28" xfId="0" applyNumberFormat="1" applyFont="1" applyBorder="1" applyAlignment="1" applyProtection="1">
      <alignment horizontal="center" wrapText="1"/>
    </xf>
    <xf numFmtId="4" fontId="101" fillId="0" borderId="34" xfId="1293" applyNumberFormat="1" applyFont="1" applyBorder="1" applyAlignment="1" applyProtection="1">
      <alignment horizontal="center" vertical="top" wrapText="1"/>
    </xf>
    <xf numFmtId="0" fontId="16" fillId="0" borderId="22" xfId="1293" applyFont="1" applyBorder="1" applyAlignment="1" applyProtection="1">
      <alignment horizontal="justify" vertical="top" wrapText="1"/>
    </xf>
    <xf numFmtId="0" fontId="16" fillId="0" borderId="22" xfId="1293" applyFont="1" applyBorder="1" applyAlignment="1" applyProtection="1">
      <alignment horizontal="center" wrapText="1"/>
    </xf>
    <xf numFmtId="4" fontId="109" fillId="0" borderId="62" xfId="1293" applyNumberFormat="1" applyFont="1" applyBorder="1" applyAlignment="1" applyProtection="1">
      <alignment horizontal="center" vertical="top" wrapText="1"/>
    </xf>
    <xf numFmtId="4" fontId="109" fillId="0" borderId="58" xfId="1293" applyNumberFormat="1" applyFont="1" applyBorder="1" applyAlignment="1" applyProtection="1">
      <alignment horizontal="center" vertical="top" wrapText="1"/>
    </xf>
    <xf numFmtId="0" fontId="109" fillId="0" borderId="4" xfId="1293" applyFont="1" applyBorder="1" applyAlignment="1" applyProtection="1">
      <alignment horizontal="justify" vertical="top" wrapText="1"/>
    </xf>
    <xf numFmtId="0" fontId="17" fillId="0" borderId="4" xfId="1293" applyFont="1" applyBorder="1" applyAlignment="1" applyProtection="1">
      <alignment horizontal="center" wrapText="1"/>
    </xf>
    <xf numFmtId="4" fontId="135" fillId="62" borderId="4" xfId="0" applyNumberFormat="1" applyFont="1" applyFill="1" applyBorder="1" applyAlignment="1" applyProtection="1">
      <alignment horizontal="center" wrapText="1"/>
    </xf>
    <xf numFmtId="4" fontId="112" fillId="0" borderId="58" xfId="0" applyNumberFormat="1" applyFont="1" applyBorder="1" applyAlignment="1" applyProtection="1">
      <alignment horizontal="center" vertical="top" wrapText="1"/>
    </xf>
    <xf numFmtId="0" fontId="19" fillId="0" borderId="4" xfId="0" applyFont="1" applyBorder="1" applyAlignment="1" applyProtection="1">
      <alignment horizontal="justify" vertical="top" wrapText="1"/>
    </xf>
    <xf numFmtId="0" fontId="19" fillId="0" borderId="4" xfId="0" applyFont="1" applyBorder="1" applyAlignment="1" applyProtection="1">
      <alignment horizontal="center" wrapText="1"/>
    </xf>
    <xf numFmtId="4" fontId="136" fillId="0" borderId="58" xfId="0" applyNumberFormat="1" applyFont="1" applyBorder="1" applyAlignment="1" applyProtection="1">
      <alignment horizontal="center" vertical="top" wrapText="1"/>
    </xf>
    <xf numFmtId="0" fontId="136" fillId="0" borderId="4" xfId="0" applyFont="1" applyBorder="1" applyAlignment="1" applyProtection="1">
      <alignment horizontal="center" wrapText="1"/>
    </xf>
    <xf numFmtId="4" fontId="135" fillId="0" borderId="4" xfId="0" applyNumberFormat="1" applyFont="1" applyBorder="1" applyAlignment="1" applyProtection="1">
      <alignment horizontal="center" vertical="top" wrapText="1"/>
    </xf>
    <xf numFmtId="4" fontId="7" fillId="61" borderId="4" xfId="0" applyNumberFormat="1" applyFont="1" applyFill="1" applyBorder="1" applyAlignment="1" applyProtection="1">
      <alignment horizontal="center" vertical="top" wrapText="1"/>
    </xf>
    <xf numFmtId="4" fontId="7" fillId="0" borderId="4" xfId="0" applyNumberFormat="1" applyFont="1" applyBorder="1" applyAlignment="1" applyProtection="1">
      <alignment horizontal="center" vertical="top"/>
    </xf>
    <xf numFmtId="49" fontId="26" fillId="0" borderId="4" xfId="0" applyNumberFormat="1" applyFont="1" applyBorder="1" applyAlignment="1" applyProtection="1">
      <alignment horizontal="justify" vertical="top" wrapText="1"/>
    </xf>
    <xf numFmtId="4" fontId="132" fillId="0" borderId="58" xfId="1293" applyNumberFormat="1" applyFont="1" applyBorder="1" applyAlignment="1" applyProtection="1">
      <alignment horizontal="center" vertical="top" wrapText="1"/>
    </xf>
    <xf numFmtId="0" fontId="132" fillId="0" borderId="4" xfId="0" applyFont="1" applyBorder="1" applyAlignment="1" applyProtection="1">
      <alignment horizontal="center"/>
    </xf>
    <xf numFmtId="4" fontId="132" fillId="0" borderId="4" xfId="0" applyNumberFormat="1" applyFont="1" applyBorder="1" applyAlignment="1" applyProtection="1">
      <alignment horizontal="center" vertical="top"/>
    </xf>
    <xf numFmtId="4" fontId="101" fillId="0" borderId="56" xfId="0" applyNumberFormat="1" applyFont="1" applyBorder="1" applyAlignment="1" applyProtection="1">
      <alignment horizontal="center" vertical="top" wrapText="1"/>
    </xf>
    <xf numFmtId="0" fontId="16" fillId="0" borderId="46" xfId="0" applyFont="1" applyBorder="1" applyAlignment="1" applyProtection="1">
      <alignment horizontal="justify" vertical="top" wrapText="1"/>
    </xf>
    <xf numFmtId="0" fontId="7" fillId="0" borderId="4" xfId="0" applyFont="1" applyBorder="1" applyAlignment="1" applyProtection="1">
      <alignment horizontal="left" vertical="top" wrapText="1"/>
    </xf>
    <xf numFmtId="4" fontId="16" fillId="0" borderId="22" xfId="1293" applyNumberFormat="1" applyFont="1" applyBorder="1" applyAlignment="1" applyProtection="1">
      <alignment horizontal="justify" vertical="top" wrapText="1"/>
    </xf>
    <xf numFmtId="4" fontId="16" fillId="0" borderId="22" xfId="1293" applyNumberFormat="1" applyFont="1" applyBorder="1" applyAlignment="1" applyProtection="1">
      <alignment horizontal="center" wrapText="1"/>
    </xf>
    <xf numFmtId="0" fontId="109" fillId="0" borderId="23" xfId="0" applyFont="1" applyBorder="1" applyAlignment="1" applyProtection="1">
      <alignment horizontal="justify" vertical="top" wrapText="1"/>
    </xf>
    <xf numFmtId="4" fontId="112" fillId="0" borderId="62" xfId="1293" applyNumberFormat="1" applyFont="1" applyBorder="1" applyAlignment="1" applyProtection="1">
      <alignment horizontal="center" vertical="top" wrapText="1"/>
    </xf>
    <xf numFmtId="4" fontId="16" fillId="0" borderId="23" xfId="1293" applyNumberFormat="1" applyFont="1" applyBorder="1" applyAlignment="1" applyProtection="1">
      <alignment horizontal="justify" vertical="top" wrapText="1"/>
    </xf>
    <xf numFmtId="4" fontId="7" fillId="0" borderId="23" xfId="0" applyNumberFormat="1" applyFont="1" applyBorder="1" applyAlignment="1" applyProtection="1">
      <alignment horizontal="justify" vertical="top" wrapText="1"/>
    </xf>
    <xf numFmtId="4" fontId="7" fillId="61" borderId="23" xfId="0" applyNumberFormat="1" applyFont="1" applyFill="1" applyBorder="1" applyAlignment="1" applyProtection="1">
      <alignment horizontal="center" wrapText="1"/>
    </xf>
    <xf numFmtId="4" fontId="7" fillId="0" borderId="23" xfId="893" applyNumberFormat="1" applyBorder="1" applyAlignment="1" applyProtection="1">
      <alignment horizontal="justify" vertical="top" wrapText="1"/>
    </xf>
    <xf numFmtId="4" fontId="16" fillId="0" borderId="23" xfId="0" applyNumberFormat="1" applyFont="1" applyBorder="1" applyAlignment="1" applyProtection="1">
      <alignment horizontal="justify" vertical="top" wrapText="1"/>
    </xf>
    <xf numFmtId="0" fontId="135" fillId="0" borderId="72" xfId="0" applyFont="1" applyBorder="1" applyAlignment="1" applyProtection="1">
      <alignment horizontal="center" wrapText="1"/>
    </xf>
    <xf numFmtId="4" fontId="147" fillId="0" borderId="89" xfId="0" applyNumberFormat="1" applyFont="1" applyBorder="1" applyAlignment="1" applyProtection="1">
      <alignment horizontal="center" vertical="top" wrapText="1"/>
    </xf>
    <xf numFmtId="0" fontId="101" fillId="0" borderId="88" xfId="0" applyFont="1" applyBorder="1" applyAlignment="1" applyProtection="1">
      <alignment horizontal="justify" vertical="top" wrapText="1"/>
    </xf>
    <xf numFmtId="4" fontId="135" fillId="0" borderId="86" xfId="0" applyNumberFormat="1" applyFont="1" applyBorder="1" applyAlignment="1" applyProtection="1">
      <alignment horizontal="center" wrapText="1"/>
    </xf>
    <xf numFmtId="0" fontId="21" fillId="0" borderId="91" xfId="0" applyFont="1" applyBorder="1" applyAlignment="1" applyProtection="1">
      <alignment horizontal="justify" vertical="top" wrapText="1"/>
    </xf>
    <xf numFmtId="0" fontId="135" fillId="0" borderId="91" xfId="0" applyFont="1" applyBorder="1" applyAlignment="1" applyProtection="1">
      <alignment horizontal="center" wrapText="1"/>
    </xf>
    <xf numFmtId="4" fontId="135" fillId="0" borderId="71" xfId="0" applyNumberFormat="1" applyFont="1" applyBorder="1" applyAlignment="1" applyProtection="1">
      <alignment horizontal="center" wrapText="1"/>
    </xf>
    <xf numFmtId="4" fontId="101" fillId="0" borderId="81" xfId="0" applyNumberFormat="1" applyFont="1" applyBorder="1" applyAlignment="1" applyProtection="1">
      <alignment horizontal="center" vertical="top" wrapText="1"/>
    </xf>
    <xf numFmtId="0" fontId="101" fillId="0" borderId="83" xfId="0" applyFont="1" applyBorder="1" applyAlignment="1" applyProtection="1">
      <alignment horizontal="center" wrapText="1"/>
    </xf>
    <xf numFmtId="4" fontId="21" fillId="0" borderId="83" xfId="0" applyNumberFormat="1" applyFont="1" applyBorder="1" applyAlignment="1" applyProtection="1">
      <alignment horizontal="center" wrapText="1"/>
    </xf>
    <xf numFmtId="4" fontId="21" fillId="0" borderId="63" xfId="0" applyNumberFormat="1" applyFont="1" applyBorder="1" applyAlignment="1" applyProtection="1">
      <alignment horizontal="center" vertical="top" wrapText="1"/>
    </xf>
    <xf numFmtId="0" fontId="7" fillId="0" borderId="33" xfId="1297" applyFont="1" applyBorder="1" applyAlignment="1" applyProtection="1">
      <alignment horizontal="justify" vertical="top" wrapText="1"/>
    </xf>
    <xf numFmtId="0" fontId="7" fillId="0" borderId="33" xfId="1297" applyFont="1" applyBorder="1" applyAlignment="1" applyProtection="1">
      <alignment horizontal="center" wrapText="1"/>
    </xf>
    <xf numFmtId="4" fontId="7" fillId="0" borderId="33" xfId="0" applyNumberFormat="1" applyFont="1" applyBorder="1" applyAlignment="1" applyProtection="1">
      <alignment horizontal="center"/>
    </xf>
    <xf numFmtId="4" fontId="7" fillId="0" borderId="43" xfId="0" applyNumberFormat="1" applyFont="1" applyBorder="1" applyAlignment="1" applyProtection="1">
      <alignment horizontal="center" wrapText="1"/>
    </xf>
    <xf numFmtId="4" fontId="7" fillId="0" borderId="44" xfId="0" applyNumberFormat="1" applyFont="1" applyBorder="1" applyAlignment="1" applyProtection="1">
      <alignment horizontal="center" wrapText="1"/>
    </xf>
    <xf numFmtId="4" fontId="7" fillId="0" borderId="47" xfId="0" applyNumberFormat="1" applyFont="1" applyBorder="1" applyAlignment="1" applyProtection="1">
      <alignment horizontal="center" wrapText="1"/>
    </xf>
    <xf numFmtId="4" fontId="7" fillId="0" borderId="21" xfId="0" applyNumberFormat="1" applyFont="1" applyBorder="1" applyAlignment="1" applyProtection="1">
      <alignment horizontal="center"/>
    </xf>
    <xf numFmtId="4" fontId="7" fillId="0" borderId="21" xfId="0" applyNumberFormat="1" applyFont="1" applyBorder="1" applyAlignment="1" applyProtection="1">
      <alignment horizontal="center" wrapText="1"/>
    </xf>
    <xf numFmtId="4" fontId="7" fillId="0" borderId="42" xfId="0" applyNumberFormat="1" applyFont="1" applyBorder="1" applyAlignment="1" applyProtection="1">
      <alignment horizontal="center" wrapText="1"/>
    </xf>
    <xf numFmtId="4" fontId="16" fillId="0" borderId="43" xfId="0" applyNumberFormat="1" applyFont="1" applyBorder="1" applyAlignment="1" applyProtection="1">
      <alignment horizontal="center" wrapText="1"/>
    </xf>
    <xf numFmtId="0" fontId="7" fillId="0" borderId="44" xfId="0" applyFont="1" applyBorder="1" applyAlignment="1" applyProtection="1">
      <alignment horizontal="center"/>
    </xf>
    <xf numFmtId="0" fontId="7" fillId="0" borderId="47" xfId="0" applyFont="1" applyBorder="1" applyAlignment="1" applyProtection="1">
      <alignment horizontal="center"/>
    </xf>
    <xf numFmtId="4" fontId="7" fillId="0" borderId="64" xfId="0" applyNumberFormat="1" applyFont="1" applyBorder="1" applyAlignment="1" applyProtection="1">
      <alignment horizontal="center" wrapText="1"/>
    </xf>
    <xf numFmtId="4" fontId="7" fillId="0" borderId="65" xfId="0" applyNumberFormat="1" applyFont="1" applyBorder="1" applyAlignment="1" applyProtection="1">
      <alignment horizontal="center" wrapText="1"/>
    </xf>
    <xf numFmtId="0" fontId="7" fillId="0" borderId="21" xfId="0" applyFont="1" applyBorder="1" applyAlignment="1" applyProtection="1">
      <alignment horizontal="center"/>
    </xf>
    <xf numFmtId="4" fontId="21" fillId="0" borderId="21" xfId="0" applyNumberFormat="1" applyFont="1" applyBorder="1" applyAlignment="1" applyProtection="1">
      <alignment horizontal="center"/>
    </xf>
    <xf numFmtId="4" fontId="132" fillId="0" borderId="21" xfId="0" applyNumberFormat="1" applyFont="1" applyBorder="1" applyAlignment="1" applyProtection="1">
      <alignment horizontal="center"/>
    </xf>
    <xf numFmtId="4" fontId="113" fillId="0" borderId="21" xfId="0" applyNumberFormat="1" applyFont="1" applyBorder="1" applyAlignment="1" applyProtection="1">
      <alignment horizontal="center"/>
    </xf>
    <xf numFmtId="4" fontId="135" fillId="0" borderId="21" xfId="0" applyNumberFormat="1" applyFont="1" applyBorder="1" applyAlignment="1" applyProtection="1">
      <alignment horizontal="center"/>
    </xf>
    <xf numFmtId="4" fontId="21" fillId="0" borderId="21" xfId="0" applyNumberFormat="1" applyFont="1" applyBorder="1" applyAlignment="1" applyProtection="1">
      <alignment horizontal="center" wrapText="1"/>
    </xf>
    <xf numFmtId="0" fontId="7" fillId="0" borderId="53" xfId="0" applyFont="1" applyBorder="1" applyAlignment="1" applyProtection="1">
      <alignment horizontal="center"/>
    </xf>
    <xf numFmtId="4" fontId="16" fillId="0" borderId="53" xfId="0" applyNumberFormat="1" applyFont="1" applyBorder="1" applyAlignment="1" applyProtection="1">
      <alignment horizontal="center"/>
    </xf>
    <xf numFmtId="4" fontId="7" fillId="0" borderId="47" xfId="0" applyNumberFormat="1" applyFont="1" applyBorder="1" applyAlignment="1" applyProtection="1">
      <alignment horizontal="center"/>
    </xf>
    <xf numFmtId="4" fontId="132" fillId="0" borderId="21" xfId="0" applyNumberFormat="1" applyFont="1" applyBorder="1" applyAlignment="1" applyProtection="1">
      <alignment horizontal="center" wrapText="1"/>
    </xf>
    <xf numFmtId="4" fontId="135" fillId="0" borderId="80" xfId="0" applyNumberFormat="1" applyFont="1" applyBorder="1" applyAlignment="1" applyProtection="1">
      <alignment horizontal="center"/>
    </xf>
    <xf numFmtId="4" fontId="16" fillId="0" borderId="21" xfId="0" applyNumberFormat="1" applyFont="1" applyBorder="1" applyAlignment="1" applyProtection="1">
      <alignment horizontal="center"/>
    </xf>
    <xf numFmtId="4" fontId="134" fillId="0" borderId="21" xfId="0" applyNumberFormat="1" applyFont="1" applyBorder="1" applyAlignment="1" applyProtection="1">
      <alignment horizontal="center"/>
    </xf>
    <xf numFmtId="4" fontId="16" fillId="0" borderId="42" xfId="0" applyNumberFormat="1" applyFont="1" applyBorder="1" applyAlignment="1" applyProtection="1">
      <alignment horizontal="center"/>
    </xf>
    <xf numFmtId="4" fontId="127" fillId="0" borderId="21" xfId="0" applyNumberFormat="1" applyFont="1" applyBorder="1" applyAlignment="1" applyProtection="1">
      <alignment horizontal="center"/>
    </xf>
    <xf numFmtId="4" fontId="135" fillId="0" borderId="84" xfId="0" applyNumberFormat="1" applyFont="1" applyBorder="1" applyAlignment="1" applyProtection="1">
      <alignment horizontal="center" wrapText="1"/>
    </xf>
    <xf numFmtId="4" fontId="135" fillId="0" borderId="87" xfId="0" applyNumberFormat="1" applyFont="1" applyBorder="1" applyAlignment="1" applyProtection="1">
      <alignment horizontal="center"/>
    </xf>
    <xf numFmtId="4" fontId="135" fillId="0" borderId="79" xfId="0" applyNumberFormat="1" applyFont="1" applyBorder="1" applyAlignment="1" applyProtection="1">
      <alignment horizontal="center"/>
    </xf>
    <xf numFmtId="4" fontId="147" fillId="0" borderId="75" xfId="0" applyNumberFormat="1" applyFont="1" applyBorder="1" applyAlignment="1" applyProtection="1">
      <alignment horizontal="center"/>
    </xf>
    <xf numFmtId="4" fontId="147" fillId="0" borderId="84" xfId="0" applyNumberFormat="1" applyFont="1" applyBorder="1" applyAlignment="1" applyProtection="1">
      <alignment horizontal="center" wrapText="1"/>
    </xf>
    <xf numFmtId="4" fontId="7" fillId="0" borderId="43" xfId="0" applyNumberFormat="1" applyFont="1" applyBorder="1" applyAlignment="1" applyProtection="1">
      <alignment horizontal="center" vertical="top"/>
    </xf>
    <xf numFmtId="4" fontId="7" fillId="0" borderId="42" xfId="0" applyNumberFormat="1" applyFont="1" applyBorder="1" applyAlignment="1" applyProtection="1">
      <alignment horizontal="center"/>
    </xf>
    <xf numFmtId="4" fontId="101" fillId="0" borderId="43" xfId="0" applyNumberFormat="1" applyFont="1" applyBorder="1" applyAlignment="1" applyProtection="1">
      <alignment horizontal="center" wrapText="1"/>
    </xf>
    <xf numFmtId="4" fontId="21" fillId="0" borderId="43" xfId="0" applyNumberFormat="1" applyFont="1" applyBorder="1" applyAlignment="1" applyProtection="1">
      <alignment horizontal="center" wrapText="1"/>
    </xf>
    <xf numFmtId="4" fontId="21" fillId="0" borderId="44" xfId="0" applyNumberFormat="1" applyFont="1" applyBorder="1" applyAlignment="1" applyProtection="1">
      <alignment horizontal="center"/>
    </xf>
    <xf numFmtId="4" fontId="7" fillId="0" borderId="44" xfId="0" applyNumberFormat="1" applyFont="1" applyBorder="1" applyAlignment="1" applyProtection="1">
      <alignment horizontal="center"/>
    </xf>
    <xf numFmtId="4" fontId="7" fillId="0" borderId="21" xfId="0" applyNumberFormat="1" applyFont="1" applyBorder="1" applyAlignment="1" applyProtection="1">
      <alignment horizontal="center" vertical="top"/>
    </xf>
    <xf numFmtId="4" fontId="132" fillId="0" borderId="21" xfId="0" applyNumberFormat="1" applyFont="1" applyBorder="1" applyAlignment="1" applyProtection="1">
      <alignment horizontal="center" vertical="top"/>
    </xf>
    <xf numFmtId="4" fontId="7" fillId="0" borderId="53" xfId="0" applyNumberFormat="1" applyFont="1" applyBorder="1" applyAlignment="1" applyProtection="1">
      <alignment horizontal="center"/>
    </xf>
    <xf numFmtId="4" fontId="16" fillId="0" borderId="53" xfId="0" applyNumberFormat="1" applyFont="1" applyBorder="1" applyAlignment="1" applyProtection="1">
      <alignment horizontal="center" wrapText="1"/>
    </xf>
    <xf numFmtId="4" fontId="135" fillId="0" borderId="79" xfId="0" applyNumberFormat="1" applyFont="1" applyBorder="1" applyAlignment="1" applyProtection="1">
      <alignment horizontal="center" wrapText="1"/>
    </xf>
    <xf numFmtId="4" fontId="135" fillId="0" borderId="75" xfId="0" applyNumberFormat="1" applyFont="1" applyBorder="1" applyAlignment="1" applyProtection="1">
      <alignment horizontal="center" wrapText="1"/>
    </xf>
    <xf numFmtId="4" fontId="101" fillId="0" borderId="84" xfId="0" applyNumberFormat="1" applyFont="1" applyBorder="1" applyAlignment="1" applyProtection="1">
      <alignment horizontal="center" wrapText="1"/>
    </xf>
    <xf numFmtId="4" fontId="7" fillId="0" borderId="45" xfId="0" applyNumberFormat="1" applyFont="1" applyBorder="1" applyAlignment="1" applyProtection="1">
      <alignment horizontal="center"/>
    </xf>
    <xf numFmtId="4" fontId="141" fillId="0" borderId="72" xfId="0" applyNumberFormat="1" applyFont="1" applyBorder="1" applyAlignment="1" applyProtection="1">
      <alignment horizontal="center"/>
    </xf>
    <xf numFmtId="4" fontId="141" fillId="0" borderId="90" xfId="0" applyNumberFormat="1" applyFont="1" applyBorder="1" applyAlignment="1" applyProtection="1">
      <alignment horizontal="center" wrapText="1"/>
    </xf>
    <xf numFmtId="4" fontId="141" fillId="0" borderId="71" xfId="0" applyNumberFormat="1" applyFont="1" applyBorder="1" applyAlignment="1" applyProtection="1">
      <alignment horizontal="center" wrapText="1"/>
    </xf>
    <xf numFmtId="4" fontId="141" fillId="0" borderId="83" xfId="0" applyNumberFormat="1" applyFont="1" applyBorder="1" applyAlignment="1" applyProtection="1">
      <alignment horizontal="center" wrapText="1"/>
    </xf>
    <xf numFmtId="4" fontId="7" fillId="0" borderId="50" xfId="0" applyNumberFormat="1" applyFont="1" applyBorder="1" applyAlignment="1" applyProtection="1">
      <alignment horizontal="center"/>
    </xf>
    <xf numFmtId="4" fontId="7" fillId="0" borderId="32" xfId="0" applyNumberFormat="1" applyFont="1" applyBorder="1" applyAlignment="1" applyProtection="1">
      <alignment horizontal="center" wrapText="1"/>
      <protection locked="0"/>
    </xf>
    <xf numFmtId="4" fontId="7" fillId="0" borderId="29" xfId="0" applyNumberFormat="1" applyFont="1" applyBorder="1" applyAlignment="1" applyProtection="1">
      <alignment horizontal="center" wrapText="1"/>
      <protection locked="0"/>
    </xf>
    <xf numFmtId="4" fontId="7" fillId="0" borderId="4" xfId="0" applyNumberFormat="1" applyFont="1" applyBorder="1" applyAlignment="1" applyProtection="1">
      <alignment horizontal="center" wrapText="1"/>
      <protection locked="0"/>
    </xf>
    <xf numFmtId="4" fontId="7" fillId="0" borderId="23" xfId="0" applyNumberFormat="1" applyFont="1" applyBorder="1" applyAlignment="1" applyProtection="1">
      <alignment horizontal="center" wrapText="1"/>
      <protection locked="0"/>
    </xf>
    <xf numFmtId="4" fontId="7" fillId="0" borderId="22" xfId="0" applyNumberFormat="1" applyFont="1" applyBorder="1" applyAlignment="1" applyProtection="1">
      <alignment horizontal="center" wrapText="1"/>
      <protection locked="0"/>
    </xf>
    <xf numFmtId="0" fontId="7" fillId="0" borderId="32" xfId="0" applyFont="1" applyBorder="1" applyAlignment="1" applyProtection="1">
      <alignment horizontal="center" wrapText="1"/>
      <protection locked="0"/>
    </xf>
    <xf numFmtId="0" fontId="7" fillId="0" borderId="29" xfId="0" applyFont="1" applyBorder="1" applyAlignment="1" applyProtection="1">
      <alignment horizontal="center" wrapText="1"/>
      <protection locked="0"/>
    </xf>
    <xf numFmtId="0" fontId="7" fillId="0" borderId="4" xfId="0" applyFont="1" applyBorder="1" applyAlignment="1" applyProtection="1">
      <alignment horizontal="center" wrapText="1"/>
      <protection locked="0"/>
    </xf>
    <xf numFmtId="4" fontId="21" fillId="0" borderId="4" xfId="0" applyNumberFormat="1" applyFont="1" applyBorder="1" applyAlignment="1" applyProtection="1">
      <alignment horizontal="center" wrapText="1"/>
      <protection locked="0"/>
    </xf>
    <xf numFmtId="4" fontId="7" fillId="0" borderId="32" xfId="0" applyNumberFormat="1" applyFont="1" applyBorder="1" applyAlignment="1" applyProtection="1">
      <alignment horizontal="center"/>
      <protection locked="0"/>
    </xf>
    <xf numFmtId="4" fontId="7" fillId="0" borderId="29" xfId="0" applyNumberFormat="1" applyFont="1" applyBorder="1" applyAlignment="1" applyProtection="1">
      <alignment horizontal="center"/>
      <protection locked="0"/>
    </xf>
    <xf numFmtId="4" fontId="7" fillId="0" borderId="46" xfId="893" applyNumberFormat="1" applyBorder="1" applyAlignment="1" applyProtection="1">
      <alignment horizontal="center" wrapText="1"/>
      <protection locked="0"/>
    </xf>
    <xf numFmtId="4" fontId="7" fillId="0" borderId="46" xfId="0" applyNumberFormat="1" applyFont="1" applyBorder="1" applyAlignment="1" applyProtection="1">
      <alignment horizontal="center"/>
      <protection locked="0"/>
    </xf>
    <xf numFmtId="4" fontId="7" fillId="0" borderId="46" xfId="0" applyNumberFormat="1" applyFont="1" applyBorder="1" applyAlignment="1" applyProtection="1">
      <alignment horizontal="center" wrapText="1"/>
      <protection locked="0"/>
    </xf>
    <xf numFmtId="4" fontId="16" fillId="0" borderId="23" xfId="0" applyNumberFormat="1" applyFont="1" applyBorder="1" applyAlignment="1" applyProtection="1">
      <alignment horizontal="center"/>
      <protection locked="0"/>
    </xf>
    <xf numFmtId="4" fontId="16" fillId="0" borderId="46" xfId="0" applyNumberFormat="1" applyFont="1" applyBorder="1" applyAlignment="1" applyProtection="1">
      <alignment horizontal="center" wrapText="1"/>
      <protection locked="0"/>
    </xf>
    <xf numFmtId="4" fontId="7" fillId="0" borderId="46" xfId="0" applyNumberFormat="1" applyFont="1" applyBorder="1" applyAlignment="1" applyProtection="1">
      <alignment horizontal="right" wrapText="1"/>
      <protection locked="0"/>
    </xf>
    <xf numFmtId="4" fontId="7" fillId="0" borderId="32" xfId="0" applyNumberFormat="1" applyFont="1" applyBorder="1" applyAlignment="1" applyProtection="1">
      <alignment horizontal="right" wrapText="1"/>
      <protection locked="0"/>
    </xf>
    <xf numFmtId="4" fontId="7" fillId="0" borderId="4" xfId="0" applyNumberFormat="1" applyFont="1" applyBorder="1" applyAlignment="1" applyProtection="1">
      <alignment horizontal="right" wrapText="1"/>
      <protection locked="0"/>
    </xf>
    <xf numFmtId="4" fontId="7" fillId="0" borderId="50" xfId="0" applyNumberFormat="1" applyFont="1" applyBorder="1" applyAlignment="1" applyProtection="1">
      <alignment horizontal="center"/>
      <protection locked="0"/>
    </xf>
    <xf numFmtId="4" fontId="21" fillId="0" borderId="50" xfId="0" applyNumberFormat="1" applyFont="1" applyBorder="1" applyAlignment="1" applyProtection="1">
      <alignment horizontal="center"/>
      <protection locked="0"/>
    </xf>
    <xf numFmtId="4" fontId="7" fillId="0" borderId="4" xfId="0" applyNumberFormat="1" applyFont="1" applyBorder="1" applyProtection="1">
      <protection locked="0"/>
    </xf>
    <xf numFmtId="4" fontId="7" fillId="0" borderId="23" xfId="0" applyNumberFormat="1" applyFont="1" applyBorder="1" applyAlignment="1" applyProtection="1">
      <alignment horizontal="right" wrapText="1"/>
      <protection locked="0"/>
    </xf>
    <xf numFmtId="4" fontId="16" fillId="0" borderId="46" xfId="0" applyNumberFormat="1" applyFont="1" applyBorder="1" applyAlignment="1" applyProtection="1">
      <alignment horizontal="right" wrapText="1"/>
      <protection locked="0"/>
    </xf>
    <xf numFmtId="0" fontId="7" fillId="0" borderId="4" xfId="0" applyFont="1" applyBorder="1" applyAlignment="1" applyProtection="1">
      <alignment horizontal="center"/>
      <protection locked="0"/>
    </xf>
    <xf numFmtId="4" fontId="132" fillId="0" borderId="4" xfId="0" applyNumberFormat="1" applyFont="1" applyBorder="1" applyAlignment="1" applyProtection="1">
      <alignment horizontal="center" wrapText="1"/>
      <protection locked="0"/>
    </xf>
    <xf numFmtId="4" fontId="21" fillId="0" borderId="72" xfId="0" applyNumberFormat="1" applyFont="1" applyBorder="1" applyAlignment="1" applyProtection="1">
      <alignment horizontal="center"/>
      <protection locked="0"/>
    </xf>
    <xf numFmtId="4" fontId="134" fillId="0" borderId="4" xfId="0" applyNumberFormat="1" applyFont="1" applyBorder="1" applyAlignment="1" applyProtection="1">
      <alignment horizontal="center"/>
      <protection locked="0"/>
    </xf>
    <xf numFmtId="4" fontId="127" fillId="0" borderId="4" xfId="0" applyNumberFormat="1" applyFont="1" applyBorder="1" applyAlignment="1" applyProtection="1">
      <alignment horizontal="center"/>
      <protection locked="0"/>
    </xf>
    <xf numFmtId="4" fontId="141" fillId="0" borderId="83" xfId="0" applyNumberFormat="1" applyFont="1" applyBorder="1" applyAlignment="1" applyProtection="1">
      <alignment horizontal="center" wrapText="1"/>
      <protection locked="0"/>
    </xf>
    <xf numFmtId="4" fontId="7" fillId="0" borderId="22" xfId="0" applyNumberFormat="1" applyFont="1" applyBorder="1" applyAlignment="1" applyProtection="1">
      <alignment horizontal="center" vertical="top"/>
      <protection locked="0"/>
    </xf>
    <xf numFmtId="0" fontId="7" fillId="0" borderId="23" xfId="0" applyFont="1" applyBorder="1" applyAlignment="1" applyProtection="1">
      <alignment horizontal="center"/>
      <protection locked="0"/>
    </xf>
    <xf numFmtId="4" fontId="7" fillId="0" borderId="48" xfId="0" applyNumberFormat="1" applyFont="1" applyBorder="1" applyAlignment="1" applyProtection="1">
      <alignment horizontal="center" wrapText="1"/>
      <protection locked="0"/>
    </xf>
    <xf numFmtId="0" fontId="21" fillId="0" borderId="51" xfId="0" applyFont="1" applyBorder="1" applyAlignment="1" applyProtection="1">
      <alignment horizontal="center"/>
      <protection locked="0"/>
    </xf>
    <xf numFmtId="4" fontId="101" fillId="0" borderId="22" xfId="0" applyNumberFormat="1" applyFont="1" applyBorder="1" applyAlignment="1" applyProtection="1">
      <alignment horizontal="center" wrapText="1"/>
      <protection locked="0"/>
    </xf>
    <xf numFmtId="4" fontId="21" fillId="0" borderId="52" xfId="0" applyNumberFormat="1" applyFont="1" applyBorder="1" applyAlignment="1" applyProtection="1">
      <alignment horizontal="center"/>
      <protection locked="0"/>
    </xf>
    <xf numFmtId="4" fontId="21" fillId="0" borderId="22" xfId="0" applyNumberFormat="1" applyFont="1" applyBorder="1" applyAlignment="1" applyProtection="1">
      <alignment horizontal="center" wrapText="1"/>
      <protection locked="0"/>
    </xf>
    <xf numFmtId="4" fontId="21" fillId="0" borderId="32" xfId="0" applyNumberFormat="1" applyFont="1" applyBorder="1" applyAlignment="1" applyProtection="1">
      <alignment horizontal="center"/>
      <protection locked="0"/>
    </xf>
    <xf numFmtId="4" fontId="21" fillId="0" borderId="4" xfId="0" applyNumberFormat="1" applyFont="1" applyBorder="1" applyAlignment="1" applyProtection="1">
      <alignment horizontal="center" vertical="top" wrapText="1"/>
      <protection locked="0"/>
    </xf>
    <xf numFmtId="4" fontId="7" fillId="0" borderId="4" xfId="0" applyNumberFormat="1" applyFont="1" applyBorder="1" applyAlignment="1" applyProtection="1">
      <alignment horizontal="center" vertical="top" wrapText="1"/>
      <protection locked="0"/>
    </xf>
    <xf numFmtId="0" fontId="7" fillId="0" borderId="29" xfId="0" applyFont="1" applyBorder="1" applyAlignment="1" applyProtection="1">
      <alignment horizontal="center"/>
      <protection locked="0"/>
    </xf>
    <xf numFmtId="4" fontId="7" fillId="0" borderId="32" xfId="0" applyNumberFormat="1" applyFont="1" applyBorder="1" applyAlignment="1" applyProtection="1">
      <alignment horizontal="center" vertical="top" wrapText="1"/>
      <protection locked="0"/>
    </xf>
    <xf numFmtId="0" fontId="7" fillId="0" borderId="32" xfId="0" applyFont="1" applyBorder="1" applyAlignment="1" applyProtection="1">
      <alignment horizontal="center"/>
      <protection locked="0"/>
    </xf>
    <xf numFmtId="4" fontId="16" fillId="0" borderId="22" xfId="0" applyNumberFormat="1" applyFont="1" applyBorder="1" applyAlignment="1" applyProtection="1">
      <alignment horizontal="center" wrapText="1"/>
      <protection locked="0"/>
    </xf>
    <xf numFmtId="4" fontId="7" fillId="0" borderId="4" xfId="0" applyNumberFormat="1" applyFont="1" applyBorder="1" applyAlignment="1" applyProtection="1">
      <alignment horizontal="center" vertical="top"/>
      <protection locked="0"/>
    </xf>
    <xf numFmtId="4" fontId="132" fillId="0" borderId="4" xfId="0" applyNumberFormat="1" applyFont="1" applyBorder="1" applyAlignment="1" applyProtection="1">
      <alignment horizontal="center" vertical="top"/>
      <protection locked="0"/>
    </xf>
    <xf numFmtId="4" fontId="21" fillId="0" borderId="23" xfId="0" applyNumberFormat="1" applyFont="1" applyBorder="1" applyAlignment="1" applyProtection="1">
      <alignment horizontal="center"/>
      <protection locked="0"/>
    </xf>
    <xf numFmtId="4" fontId="101" fillId="0" borderId="0" xfId="0" applyNumberFormat="1" applyFont="1" applyAlignment="1" applyProtection="1">
      <alignment horizontal="center" vertical="top" wrapText="1"/>
      <protection locked="0"/>
    </xf>
    <xf numFmtId="0" fontId="7" fillId="0" borderId="0" xfId="0" applyFont="1" applyProtection="1">
      <protection locked="0"/>
    </xf>
    <xf numFmtId="4" fontId="21" fillId="0" borderId="0" xfId="0" applyNumberFormat="1" applyFont="1" applyAlignment="1" applyProtection="1">
      <alignment horizontal="center"/>
      <protection locked="0"/>
    </xf>
    <xf numFmtId="4" fontId="21" fillId="0" borderId="0" xfId="0" applyNumberFormat="1" applyFont="1" applyProtection="1">
      <protection locked="0"/>
    </xf>
    <xf numFmtId="4" fontId="21" fillId="0" borderId="23" xfId="0" applyNumberFormat="1" applyFont="1" applyBorder="1" applyAlignment="1" applyProtection="1">
      <alignment horizontal="center" wrapText="1"/>
      <protection locked="0"/>
    </xf>
    <xf numFmtId="4" fontId="7" fillId="0" borderId="0" xfId="0" applyNumberFormat="1" applyFont="1" applyProtection="1">
      <protection locked="0"/>
    </xf>
    <xf numFmtId="0" fontId="7" fillId="0" borderId="0" xfId="0" applyFont="1" applyAlignment="1" applyProtection="1">
      <alignment horizontal="justify" vertical="top" wrapText="1"/>
      <protection locked="0"/>
    </xf>
    <xf numFmtId="4" fontId="7" fillId="0" borderId="0" xfId="0" applyNumberFormat="1" applyFont="1" applyAlignment="1" applyProtection="1">
      <alignment horizontal="left"/>
      <protection locked="0"/>
    </xf>
    <xf numFmtId="4" fontId="21" fillId="0" borderId="0" xfId="0" applyNumberFormat="1" applyFont="1" applyAlignment="1" applyProtection="1">
      <alignment horizontal="left"/>
      <protection locked="0"/>
    </xf>
    <xf numFmtId="4" fontId="21" fillId="0" borderId="83" xfId="0" applyNumberFormat="1" applyFont="1" applyBorder="1" applyAlignment="1" applyProtection="1">
      <alignment horizontal="center" wrapText="1"/>
      <protection locked="0"/>
    </xf>
    <xf numFmtId="0" fontId="21" fillId="0" borderId="0" xfId="0" applyFont="1" applyProtection="1">
      <protection locked="0"/>
    </xf>
    <xf numFmtId="4" fontId="7" fillId="0" borderId="23" xfId="0" applyNumberFormat="1" applyFont="1" applyBorder="1" applyAlignment="1" applyProtection="1">
      <alignment horizontal="center" vertical="top" wrapText="1"/>
      <protection locked="0"/>
    </xf>
    <xf numFmtId="4" fontId="21" fillId="0" borderId="4" xfId="0" applyNumberFormat="1" applyFont="1" applyBorder="1" applyAlignment="1" applyProtection="1">
      <alignment horizontal="center" vertical="top"/>
      <protection locked="0"/>
    </xf>
    <xf numFmtId="4" fontId="21" fillId="0" borderId="71" xfId="0" applyNumberFormat="1" applyFont="1" applyBorder="1" applyAlignment="1" applyProtection="1">
      <alignment horizontal="center" vertical="top" wrapText="1"/>
      <protection locked="0"/>
    </xf>
    <xf numFmtId="0" fontId="7" fillId="0" borderId="0" xfId="0" applyFont="1" applyAlignment="1" applyProtection="1">
      <alignment horizontal="center" wrapText="1"/>
      <protection locked="0"/>
    </xf>
    <xf numFmtId="0" fontId="10" fillId="0" borderId="0" xfId="0" applyFont="1" applyAlignment="1" applyProtection="1">
      <alignment horizontal="center"/>
    </xf>
    <xf numFmtId="4" fontId="101" fillId="0" borderId="0" xfId="0" applyNumberFormat="1" applyFont="1" applyAlignment="1" applyProtection="1">
      <alignment horizontal="center" wrapText="1"/>
    </xf>
    <xf numFmtId="4" fontId="21" fillId="0" borderId="0" xfId="0" applyNumberFormat="1" applyFont="1" applyAlignment="1" applyProtection="1">
      <alignment horizontal="center" wrapText="1"/>
    </xf>
    <xf numFmtId="0" fontId="101" fillId="0" borderId="88" xfId="0" applyFont="1" applyBorder="1" applyAlignment="1" applyProtection="1">
      <alignment horizontal="center" wrapText="1"/>
    </xf>
    <xf numFmtId="0" fontId="16" fillId="0" borderId="4" xfId="0" applyFont="1" applyBorder="1" applyAlignment="1" applyProtection="1">
      <alignment horizontal="center" wrapText="1"/>
    </xf>
    <xf numFmtId="4" fontId="26" fillId="0" borderId="4" xfId="0" applyNumberFormat="1" applyFont="1" applyBorder="1" applyAlignment="1" applyProtection="1">
      <alignment horizontal="center" wrapText="1"/>
    </xf>
    <xf numFmtId="4" fontId="7" fillId="0" borderId="58" xfId="1293" applyNumberFormat="1" applyFont="1" applyBorder="1" applyAlignment="1" applyProtection="1">
      <alignment horizontal="center" vertical="top" wrapText="1"/>
    </xf>
    <xf numFmtId="4" fontId="7" fillId="0" borderId="50" xfId="1293" applyNumberFormat="1" applyFont="1" applyBorder="1" applyAlignment="1" applyProtection="1">
      <alignment horizontal="justify" vertical="top"/>
    </xf>
    <xf numFmtId="4" fontId="16" fillId="0" borderId="54" xfId="0" applyNumberFormat="1" applyFont="1" applyBorder="1" applyAlignment="1" applyProtection="1">
      <alignment horizontal="center"/>
    </xf>
    <xf numFmtId="4" fontId="21" fillId="61" borderId="61" xfId="0" applyNumberFormat="1" applyFont="1" applyFill="1" applyBorder="1" applyAlignment="1" applyProtection="1">
      <alignment horizontal="center" vertical="top" wrapText="1"/>
    </xf>
    <xf numFmtId="4" fontId="7" fillId="0" borderId="4" xfId="1293" applyNumberFormat="1" applyFont="1" applyBorder="1" applyAlignment="1" applyProtection="1">
      <alignment horizontal="justify" vertical="top"/>
    </xf>
    <xf numFmtId="4" fontId="7" fillId="0" borderId="29" xfId="0" applyNumberFormat="1" applyFont="1" applyBorder="1" applyProtection="1"/>
    <xf numFmtId="4" fontId="7" fillId="0" borderId="0" xfId="0" applyNumberFormat="1" applyFont="1" applyProtection="1"/>
    <xf numFmtId="4" fontId="112" fillId="0" borderId="85" xfId="0" applyNumberFormat="1" applyFont="1" applyBorder="1" applyAlignment="1" applyProtection="1">
      <alignment horizontal="center" vertical="top" wrapText="1"/>
    </xf>
    <xf numFmtId="4" fontId="21" fillId="0" borderId="78" xfId="0" applyNumberFormat="1" applyFont="1" applyBorder="1" applyAlignment="1" applyProtection="1">
      <alignment horizontal="center"/>
    </xf>
    <xf numFmtId="4" fontId="21" fillId="0" borderId="72" xfId="0" applyNumberFormat="1" applyFont="1" applyBorder="1" applyAlignment="1" applyProtection="1">
      <alignment horizontal="center" wrapText="1"/>
    </xf>
    <xf numFmtId="4" fontId="21" fillId="0" borderId="72" xfId="0" applyNumberFormat="1" applyFont="1" applyBorder="1" applyAlignment="1" applyProtection="1">
      <alignment horizontal="center"/>
    </xf>
    <xf numFmtId="4" fontId="101" fillId="0" borderId="77" xfId="0" applyNumberFormat="1" applyFont="1" applyBorder="1" applyAlignment="1" applyProtection="1">
      <alignment horizontal="center" vertical="top" wrapText="1"/>
    </xf>
    <xf numFmtId="0" fontId="21" fillId="0" borderId="78" xfId="0" applyFont="1" applyBorder="1" applyAlignment="1" applyProtection="1">
      <alignment horizontal="center" wrapText="1"/>
    </xf>
    <xf numFmtId="4" fontId="101" fillId="0" borderId="74" xfId="0" applyNumberFormat="1" applyFont="1" applyBorder="1" applyAlignment="1" applyProtection="1">
      <alignment horizontal="center" vertical="top" wrapText="1"/>
    </xf>
    <xf numFmtId="0" fontId="101" fillId="0" borderId="71" xfId="0" applyFont="1" applyBorder="1" applyAlignment="1" applyProtection="1">
      <alignment horizontal="center" wrapText="1"/>
    </xf>
    <xf numFmtId="4" fontId="101" fillId="0" borderId="71" xfId="0" applyNumberFormat="1" applyFont="1" applyBorder="1" applyAlignment="1" applyProtection="1">
      <alignment horizontal="center"/>
    </xf>
    <xf numFmtId="11" fontId="7" fillId="61" borderId="4" xfId="1277" applyNumberFormat="1" applyFont="1" applyFill="1" applyBorder="1" applyAlignment="1" applyProtection="1">
      <alignment horizontal="center" wrapText="1"/>
    </xf>
    <xf numFmtId="0" fontId="21" fillId="0" borderId="3" xfId="0" applyFont="1" applyBorder="1" applyAlignment="1" applyProtection="1">
      <alignment horizontal="center"/>
    </xf>
    <xf numFmtId="0" fontId="21" fillId="0" borderId="0" xfId="0" applyFont="1" applyAlignment="1" applyProtection="1">
      <alignment horizontal="center"/>
    </xf>
    <xf numFmtId="4" fontId="21" fillId="62" borderId="4" xfId="0" applyNumberFormat="1" applyFont="1" applyFill="1" applyBorder="1" applyAlignment="1" applyProtection="1">
      <alignment horizontal="center" wrapText="1"/>
    </xf>
    <xf numFmtId="4" fontId="112" fillId="0" borderId="61" xfId="0" applyNumberFormat="1" applyFont="1" applyBorder="1" applyAlignment="1" applyProtection="1">
      <alignment horizontal="center" vertical="top" wrapText="1"/>
    </xf>
    <xf numFmtId="0" fontId="19" fillId="0" borderId="23" xfId="0" applyFont="1" applyBorder="1" applyAlignment="1" applyProtection="1">
      <alignment horizontal="justify" vertical="top" wrapText="1"/>
    </xf>
    <xf numFmtId="0" fontId="19" fillId="0" borderId="23" xfId="0" applyFont="1" applyBorder="1" applyAlignment="1" applyProtection="1">
      <alignment horizontal="center" wrapText="1"/>
    </xf>
    <xf numFmtId="4" fontId="7" fillId="0" borderId="23" xfId="0" applyNumberFormat="1" applyFont="1" applyBorder="1" applyAlignment="1" applyProtection="1">
      <alignment horizontal="center" vertical="top" wrapText="1"/>
    </xf>
    <xf numFmtId="0" fontId="112" fillId="0" borderId="4" xfId="0" applyFont="1" applyBorder="1" applyAlignment="1" applyProtection="1">
      <alignment horizontal="center" wrapText="1"/>
    </xf>
    <xf numFmtId="4" fontId="21" fillId="0" borderId="4" xfId="0" applyNumberFormat="1" applyFont="1" applyBorder="1" applyAlignment="1" applyProtection="1">
      <alignment horizontal="center" vertical="top"/>
    </xf>
    <xf numFmtId="4" fontId="112" fillId="0" borderId="74" xfId="0" applyNumberFormat="1" applyFont="1" applyBorder="1" applyAlignment="1" applyProtection="1">
      <alignment horizontal="center" vertical="top" wrapText="1"/>
    </xf>
    <xf numFmtId="0" fontId="112" fillId="0" borderId="71" xfId="0" applyFont="1" applyBorder="1" applyAlignment="1" applyProtection="1">
      <alignment horizontal="justify" vertical="top" wrapText="1"/>
    </xf>
    <xf numFmtId="0" fontId="112" fillId="0" borderId="71" xfId="0" applyFont="1" applyBorder="1" applyAlignment="1" applyProtection="1">
      <alignment horizontal="center" wrapText="1"/>
    </xf>
    <xf numFmtId="4" fontId="21" fillId="0" borderId="71" xfId="0" applyNumberFormat="1" applyFont="1" applyBorder="1" applyAlignment="1" applyProtection="1">
      <alignment horizontal="center" vertical="top" wrapText="1"/>
    </xf>
    <xf numFmtId="4" fontId="7" fillId="0" borderId="23" xfId="893" applyNumberFormat="1" applyFont="1" applyBorder="1" applyAlignment="1" applyProtection="1">
      <alignment horizontal="justify" vertical="top" wrapText="1"/>
    </xf>
    <xf numFmtId="4" fontId="112" fillId="0" borderId="92" xfId="1293" applyNumberFormat="1" applyFont="1" applyBorder="1" applyAlignment="1" applyProtection="1">
      <alignment horizontal="center" vertical="top" wrapText="1"/>
    </xf>
    <xf numFmtId="0" fontId="19" fillId="0" borderId="40" xfId="1293" applyFont="1" applyBorder="1" applyAlignment="1" applyProtection="1">
      <alignment horizontal="justify" vertical="top" wrapText="1"/>
    </xf>
    <xf numFmtId="0" fontId="19" fillId="0" borderId="29" xfId="1293" applyFont="1" applyBorder="1" applyAlignment="1" applyProtection="1">
      <alignment horizontal="center" wrapText="1"/>
    </xf>
    <xf numFmtId="0" fontId="7" fillId="0" borderId="4" xfId="1297" applyFont="1" applyBorder="1" applyAlignment="1" applyProtection="1">
      <alignment horizontal="center" wrapText="1"/>
    </xf>
    <xf numFmtId="0" fontId="21" fillId="0" borderId="72" xfId="0" applyFont="1" applyBorder="1" applyAlignment="1" applyProtection="1">
      <alignment horizontal="center" wrapText="1"/>
    </xf>
    <xf numFmtId="4" fontId="101" fillId="0" borderId="89" xfId="0" applyNumberFormat="1" applyFont="1" applyBorder="1" applyAlignment="1" applyProtection="1">
      <alignment horizontal="center" vertical="top" wrapText="1"/>
    </xf>
    <xf numFmtId="4" fontId="21" fillId="0" borderId="86" xfId="0" applyNumberFormat="1" applyFont="1" applyBorder="1" applyAlignment="1" applyProtection="1">
      <alignment horizontal="center" wrapText="1"/>
    </xf>
    <xf numFmtId="0" fontId="21" fillId="0" borderId="91" xfId="0" applyFont="1" applyBorder="1" applyAlignment="1" applyProtection="1">
      <alignment horizontal="center" wrapText="1"/>
    </xf>
    <xf numFmtId="4" fontId="21" fillId="0" borderId="71" xfId="0" applyNumberFormat="1" applyFont="1" applyBorder="1" applyAlignment="1" applyProtection="1">
      <alignment horizontal="center" wrapText="1"/>
    </xf>
    <xf numFmtId="4" fontId="101" fillId="0" borderId="63" xfId="0" applyNumberFormat="1" applyFont="1" applyBorder="1" applyAlignment="1" applyProtection="1">
      <alignment horizontal="center" vertical="top" wrapText="1"/>
    </xf>
    <xf numFmtId="0" fontId="7" fillId="0" borderId="33" xfId="0" applyFont="1" applyBorder="1" applyAlignment="1" applyProtection="1">
      <alignment horizontal="justify" vertical="top" wrapText="1"/>
    </xf>
    <xf numFmtId="0" fontId="7" fillId="0" borderId="33" xfId="0" applyFont="1" applyBorder="1" applyAlignment="1" applyProtection="1">
      <alignment horizontal="center" wrapText="1"/>
    </xf>
    <xf numFmtId="4" fontId="21" fillId="0" borderId="33" xfId="0" applyNumberFormat="1" applyFont="1" applyBorder="1" applyAlignment="1" applyProtection="1">
      <alignment horizontal="center"/>
    </xf>
    <xf numFmtId="4" fontId="21" fillId="0" borderId="84" xfId="0" applyNumberFormat="1" applyFont="1" applyBorder="1" applyAlignment="1" applyProtection="1">
      <alignment horizontal="center" wrapText="1"/>
    </xf>
    <xf numFmtId="4" fontId="21" fillId="0" borderId="87" xfId="0" applyNumberFormat="1" applyFont="1" applyBorder="1" applyAlignment="1" applyProtection="1">
      <alignment horizontal="center"/>
    </xf>
    <xf numFmtId="4" fontId="21" fillId="0" borderId="80" xfId="0" applyNumberFormat="1" applyFont="1" applyBorder="1" applyAlignment="1" applyProtection="1">
      <alignment horizontal="center"/>
    </xf>
    <xf numFmtId="4" fontId="21" fillId="0" borderId="79" xfId="0" applyNumberFormat="1" applyFont="1" applyBorder="1" applyAlignment="1" applyProtection="1">
      <alignment horizontal="center"/>
    </xf>
    <xf numFmtId="4" fontId="101" fillId="0" borderId="75" xfId="0" applyNumberFormat="1" applyFont="1" applyBorder="1" applyAlignment="1" applyProtection="1">
      <alignment horizontal="center"/>
    </xf>
    <xf numFmtId="4" fontId="21" fillId="0" borderId="21" xfId="0" applyNumberFormat="1" applyFont="1" applyBorder="1" applyAlignment="1" applyProtection="1">
      <alignment horizontal="center" vertical="top"/>
    </xf>
    <xf numFmtId="4" fontId="21" fillId="0" borderId="75" xfId="0" applyNumberFormat="1" applyFont="1" applyBorder="1" applyAlignment="1" applyProtection="1">
      <alignment horizontal="center"/>
    </xf>
    <xf numFmtId="4" fontId="21" fillId="0" borderId="42" xfId="0" applyNumberFormat="1" applyFont="1" applyBorder="1" applyAlignment="1" applyProtection="1">
      <alignment horizontal="center" wrapText="1"/>
    </xf>
    <xf numFmtId="4" fontId="21" fillId="0" borderId="79" xfId="0" applyNumberFormat="1" applyFont="1" applyBorder="1" applyAlignment="1" applyProtection="1">
      <alignment horizontal="center" wrapText="1"/>
    </xf>
    <xf numFmtId="4" fontId="21" fillId="0" borderId="75" xfId="0" applyNumberFormat="1" applyFont="1" applyBorder="1" applyAlignment="1" applyProtection="1">
      <alignment horizontal="center" wrapText="1"/>
    </xf>
    <xf numFmtId="4" fontId="21" fillId="0" borderId="45" xfId="0" applyNumberFormat="1" applyFont="1" applyBorder="1" applyAlignment="1" applyProtection="1">
      <alignment horizontal="center"/>
    </xf>
    <xf numFmtId="4" fontId="21" fillId="0" borderId="90" xfId="0" applyNumberFormat="1" applyFont="1" applyBorder="1" applyAlignment="1" applyProtection="1">
      <alignment horizontal="center" wrapText="1"/>
    </xf>
    <xf numFmtId="0" fontId="0" fillId="0" borderId="0" xfId="0" applyProtection="1">
      <protection locked="0"/>
    </xf>
    <xf numFmtId="4" fontId="132" fillId="0" borderId="0" xfId="0" applyNumberFormat="1" applyFont="1" applyAlignment="1" applyProtection="1">
      <alignment horizontal="left"/>
      <protection locked="0"/>
    </xf>
    <xf numFmtId="4" fontId="132" fillId="0" borderId="0" xfId="0" applyNumberFormat="1" applyFont="1" applyProtection="1">
      <protection locked="0"/>
    </xf>
    <xf numFmtId="4" fontId="7" fillId="0" borderId="29" xfId="0" applyNumberFormat="1" applyFont="1" applyBorder="1" applyAlignment="1" applyProtection="1">
      <alignment horizontal="center" wrapText="1"/>
    </xf>
    <xf numFmtId="0" fontId="147" fillId="0" borderId="82" xfId="0" applyFont="1" applyBorder="1" applyAlignment="1" applyProtection="1">
      <alignment horizontal="justify" vertical="top" wrapText="1"/>
    </xf>
    <xf numFmtId="0" fontId="136" fillId="0" borderId="78" xfId="0" applyFont="1" applyBorder="1" applyAlignment="1" applyProtection="1">
      <alignment horizontal="justify" vertical="top" wrapText="1"/>
    </xf>
    <xf numFmtId="0" fontId="135" fillId="0" borderId="72" xfId="0" applyFont="1" applyBorder="1" applyAlignment="1" applyProtection="1">
      <alignment horizontal="justify" vertical="top" wrapText="1"/>
    </xf>
    <xf numFmtId="0" fontId="135" fillId="0" borderId="78" xfId="0" applyFont="1" applyBorder="1" applyAlignment="1" applyProtection="1">
      <alignment horizontal="justify" vertical="top" wrapText="1"/>
    </xf>
    <xf numFmtId="0" fontId="147" fillId="0" borderId="71" xfId="0" applyFont="1" applyBorder="1" applyAlignment="1" applyProtection="1">
      <alignment horizontal="justify" vertical="top" wrapText="1"/>
    </xf>
    <xf numFmtId="0" fontId="147" fillId="0" borderId="83" xfId="0" applyFont="1" applyBorder="1" applyAlignment="1" applyProtection="1">
      <alignment horizontal="justify" vertical="top" wrapText="1"/>
    </xf>
    <xf numFmtId="4" fontId="132" fillId="0" borderId="4" xfId="0" applyNumberFormat="1" applyFont="1" applyBorder="1" applyAlignment="1" applyProtection="1">
      <alignment horizontal="justify" vertical="top" wrapText="1"/>
    </xf>
    <xf numFmtId="4" fontId="136" fillId="0" borderId="74" xfId="0" applyNumberFormat="1" applyFont="1" applyBorder="1" applyAlignment="1" applyProtection="1">
      <alignment horizontal="center" vertical="top" wrapText="1"/>
    </xf>
    <xf numFmtId="0" fontId="136" fillId="0" borderId="71" xfId="0" applyFont="1" applyBorder="1" applyAlignment="1" applyProtection="1">
      <alignment horizontal="justify" vertical="top" wrapText="1"/>
    </xf>
    <xf numFmtId="0" fontId="136" fillId="0" borderId="71" xfId="0" applyFont="1" applyBorder="1" applyAlignment="1" applyProtection="1">
      <alignment horizontal="center" wrapText="1"/>
    </xf>
    <xf numFmtId="4" fontId="135" fillId="0" borderId="71" xfId="0" applyNumberFormat="1" applyFont="1" applyBorder="1" applyAlignment="1" applyProtection="1">
      <alignment horizontal="center" vertical="top" wrapText="1"/>
    </xf>
    <xf numFmtId="0" fontId="147" fillId="0" borderId="88" xfId="0" applyFont="1" applyBorder="1" applyAlignment="1" applyProtection="1">
      <alignment horizontal="justify" vertical="top" wrapText="1"/>
    </xf>
    <xf numFmtId="0" fontId="135" fillId="0" borderId="91" xfId="0" applyFont="1" applyBorder="1" applyAlignment="1" applyProtection="1">
      <alignment horizontal="justify" vertical="top" wrapText="1"/>
    </xf>
    <xf numFmtId="4" fontId="135" fillId="0" borderId="75" xfId="0" applyNumberFormat="1" applyFont="1" applyBorder="1" applyAlignment="1" applyProtection="1">
      <alignment horizontal="center"/>
    </xf>
    <xf numFmtId="4" fontId="21" fillId="0" borderId="86" xfId="0" applyNumberFormat="1" applyFont="1" applyBorder="1" applyAlignment="1" applyProtection="1">
      <alignment horizontal="center"/>
    </xf>
    <xf numFmtId="4" fontId="21" fillId="0" borderId="71" xfId="0" applyNumberFormat="1" applyFont="1" applyBorder="1" applyAlignment="1" applyProtection="1">
      <alignment horizontal="center"/>
    </xf>
    <xf numFmtId="4" fontId="141" fillId="0" borderId="86" xfId="0" applyNumberFormat="1" applyFont="1" applyBorder="1" applyAlignment="1" applyProtection="1">
      <alignment horizontal="center"/>
    </xf>
    <xf numFmtId="4" fontId="141" fillId="0" borderId="78" xfId="0" applyNumberFormat="1" applyFont="1" applyBorder="1" applyAlignment="1" applyProtection="1">
      <alignment horizontal="center"/>
    </xf>
    <xf numFmtId="4" fontId="141" fillId="0" borderId="71" xfId="0" applyNumberFormat="1" applyFont="1" applyBorder="1" applyAlignment="1" applyProtection="1">
      <alignment horizontal="center"/>
    </xf>
    <xf numFmtId="4" fontId="16" fillId="0" borderId="46" xfId="0" applyNumberFormat="1" applyFont="1" applyBorder="1" applyAlignment="1" applyProtection="1">
      <alignment horizontal="right" wrapText="1"/>
    </xf>
    <xf numFmtId="4" fontId="7" fillId="0" borderId="50" xfId="0" applyNumberFormat="1" applyFont="1" applyBorder="1" applyAlignment="1" applyProtection="1">
      <alignment horizontal="right" wrapText="1"/>
      <protection locked="0"/>
    </xf>
    <xf numFmtId="4" fontId="16" fillId="0" borderId="58" xfId="0" applyNumberFormat="1" applyFont="1" applyBorder="1" applyAlignment="1" applyProtection="1">
      <alignment horizontal="center" vertical="top" wrapText="1"/>
    </xf>
    <xf numFmtId="0" fontId="7" fillId="0" borderId="49" xfId="0" applyFont="1" applyBorder="1" applyAlignment="1" applyProtection="1">
      <alignment horizontal="justify" vertical="top" wrapText="1"/>
    </xf>
    <xf numFmtId="4" fontId="21" fillId="61" borderId="49" xfId="0" applyNumberFormat="1" applyFont="1" applyFill="1" applyBorder="1" applyAlignment="1" applyProtection="1">
      <alignment horizontal="justify" vertical="top" wrapText="1"/>
    </xf>
    <xf numFmtId="0" fontId="182" fillId="0" borderId="0" xfId="896" applyFont="1" applyAlignment="1" applyProtection="1">
      <alignment vertical="top" wrapText="1"/>
      <protection locked="0"/>
    </xf>
    <xf numFmtId="0" fontId="175" fillId="0" borderId="0" xfId="896" applyFont="1" applyFill="1" applyBorder="1" applyAlignment="1" applyProtection="1">
      <alignment vertical="top" wrapText="1"/>
      <protection locked="0"/>
    </xf>
    <xf numFmtId="0" fontId="182" fillId="0" borderId="0" xfId="896" applyFont="1" applyBorder="1" applyAlignment="1" applyProtection="1">
      <alignment vertical="top" wrapText="1"/>
      <protection locked="0"/>
    </xf>
    <xf numFmtId="0" fontId="175" fillId="0" borderId="0" xfId="896" applyFont="1" applyAlignment="1" applyProtection="1">
      <alignment vertical="top" wrapText="1"/>
      <protection locked="0"/>
    </xf>
    <xf numFmtId="0" fontId="105" fillId="0" borderId="0" xfId="896" applyFont="1" applyBorder="1" applyAlignment="1" applyProtection="1">
      <alignment vertical="top" wrapText="1"/>
      <protection locked="0"/>
    </xf>
    <xf numFmtId="0" fontId="105" fillId="0" borderId="0" xfId="896" applyFont="1" applyAlignment="1" applyProtection="1">
      <alignment vertical="top" wrapText="1"/>
      <protection locked="0"/>
    </xf>
    <xf numFmtId="49" fontId="185" fillId="0" borderId="0" xfId="2643" applyNumberFormat="1" applyFont="1" applyBorder="1" applyAlignment="1" applyProtection="1">
      <alignment horizontal="right" vertical="top" wrapText="1"/>
      <protection locked="0"/>
    </xf>
    <xf numFmtId="175" fontId="185" fillId="0" borderId="0" xfId="2643" applyNumberFormat="1" applyFont="1" applyBorder="1" applyAlignment="1" applyProtection="1">
      <alignment horizontal="center" vertical="top" wrapText="1"/>
      <protection locked="0"/>
    </xf>
    <xf numFmtId="40" fontId="185" fillId="0" borderId="0" xfId="2643" applyNumberFormat="1" applyFont="1" applyBorder="1" applyAlignment="1" applyProtection="1">
      <alignment horizontal="center" vertical="top" wrapText="1"/>
      <protection locked="0"/>
    </xf>
    <xf numFmtId="4" fontId="105" fillId="0" borderId="0" xfId="896" applyNumberFormat="1" applyFont="1" applyBorder="1" applyAlignment="1" applyProtection="1">
      <alignment horizontal="right" vertical="top" wrapText="1"/>
      <protection locked="0"/>
    </xf>
    <xf numFmtId="186" fontId="185" fillId="0" borderId="0" xfId="2644" applyNumberFormat="1" applyFont="1" applyBorder="1" applyAlignment="1" applyProtection="1">
      <alignment horizontal="center" vertical="top" wrapText="1"/>
      <protection locked="0"/>
    </xf>
    <xf numFmtId="0" fontId="188" fillId="0" borderId="0" xfId="896" applyFont="1" applyBorder="1" applyAlignment="1" applyProtection="1">
      <alignment vertical="top" wrapText="1"/>
      <protection locked="0"/>
    </xf>
    <xf numFmtId="0" fontId="188" fillId="0" borderId="0" xfId="896" applyFont="1" applyAlignment="1" applyProtection="1">
      <alignment vertical="top" wrapText="1"/>
      <protection locked="0"/>
    </xf>
    <xf numFmtId="0" fontId="185" fillId="0" borderId="0" xfId="896" applyFont="1" applyBorder="1" applyAlignment="1" applyProtection="1">
      <alignment vertical="top"/>
      <protection locked="0"/>
    </xf>
    <xf numFmtId="0" fontId="185" fillId="0" borderId="0" xfId="896" applyFont="1" applyBorder="1" applyAlignment="1" applyProtection="1">
      <alignment horizontal="center" vertical="top"/>
      <protection locked="0"/>
    </xf>
    <xf numFmtId="0" fontId="189" fillId="0" borderId="0" xfId="896" applyFont="1" applyFill="1" applyBorder="1" applyAlignment="1" applyProtection="1">
      <alignment vertical="top" wrapText="1"/>
      <protection locked="0"/>
    </xf>
    <xf numFmtId="0" fontId="189" fillId="0" borderId="0" xfId="896" applyFont="1" applyFill="1" applyAlignment="1" applyProtection="1">
      <alignment vertical="top" wrapText="1"/>
      <protection locked="0"/>
    </xf>
    <xf numFmtId="49" fontId="185" fillId="0" borderId="0" xfId="2645" applyNumberFormat="1" applyFont="1" applyBorder="1" applyAlignment="1" applyProtection="1">
      <alignment horizontal="justify" vertical="top" wrapText="1"/>
      <protection locked="0"/>
    </xf>
    <xf numFmtId="175" fontId="185" fillId="0" borderId="0" xfId="896" applyNumberFormat="1" applyFont="1" applyBorder="1" applyAlignment="1" applyProtection="1">
      <alignment horizontal="center" vertical="top" wrapText="1"/>
      <protection locked="0"/>
    </xf>
    <xf numFmtId="186" fontId="185" fillId="0" borderId="0" xfId="2644" applyNumberFormat="1" applyFont="1" applyBorder="1" applyAlignment="1" applyProtection="1">
      <alignment horizontal="center" vertical="top"/>
      <protection locked="0"/>
    </xf>
    <xf numFmtId="187" fontId="182" fillId="0" borderId="0" xfId="896" applyNumberFormat="1" applyFont="1" applyBorder="1" applyAlignment="1" applyProtection="1">
      <alignment vertical="top" wrapText="1"/>
      <protection locked="0"/>
    </xf>
    <xf numFmtId="175" fontId="185" fillId="0" borderId="0" xfId="2646" applyNumberFormat="1" applyFont="1" applyBorder="1" applyAlignment="1" applyProtection="1">
      <alignment horizontal="center" vertical="top" wrapText="1"/>
      <protection locked="0"/>
    </xf>
    <xf numFmtId="0" fontId="185" fillId="0" borderId="0" xfId="896" applyFont="1" applyFill="1" applyBorder="1" applyAlignment="1" applyProtection="1">
      <alignment horizontal="right" vertical="top" wrapText="1"/>
      <protection locked="0"/>
    </xf>
    <xf numFmtId="2" fontId="185" fillId="0" borderId="0" xfId="1220" applyNumberFormat="1" applyFont="1" applyBorder="1" applyAlignment="1" applyProtection="1">
      <alignment horizontal="center" vertical="top" wrapText="1"/>
      <protection locked="0"/>
    </xf>
    <xf numFmtId="49" fontId="185" fillId="0" borderId="0" xfId="2644" applyNumberFormat="1" applyFont="1" applyBorder="1" applyAlignment="1" applyProtection="1">
      <alignment horizontal="left" vertical="top" wrapText="1"/>
      <protection locked="0"/>
    </xf>
    <xf numFmtId="0" fontId="185" fillId="0" borderId="0" xfId="2644" applyNumberFormat="1" applyFont="1" applyBorder="1" applyAlignment="1" applyProtection="1">
      <alignment horizontal="center" vertical="top" wrapText="1"/>
      <protection locked="0"/>
    </xf>
    <xf numFmtId="175" fontId="185" fillId="0" borderId="0" xfId="2644" applyNumberFormat="1" applyFont="1" applyBorder="1" applyAlignment="1" applyProtection="1">
      <alignment horizontal="center" vertical="top" wrapText="1"/>
      <protection locked="0"/>
    </xf>
    <xf numFmtId="40" fontId="185" fillId="0" borderId="0" xfId="2644" applyNumberFormat="1" applyFont="1" applyBorder="1" applyAlignment="1" applyProtection="1">
      <alignment horizontal="center" vertical="top" wrapText="1"/>
      <protection locked="0"/>
    </xf>
    <xf numFmtId="2" fontId="185" fillId="0" borderId="0" xfId="1220" applyNumberFormat="1" applyFont="1" applyBorder="1" applyAlignment="1" applyProtection="1">
      <alignment horizontal="right" vertical="top" wrapText="1"/>
      <protection locked="0"/>
    </xf>
    <xf numFmtId="49" fontId="185" fillId="0" borderId="0" xfId="2644" applyNumberFormat="1" applyFont="1" applyBorder="1" applyAlignment="1" applyProtection="1">
      <alignment horizontal="justify" vertical="top" wrapText="1"/>
      <protection locked="0"/>
    </xf>
    <xf numFmtId="0" fontId="105" fillId="0" borderId="0" xfId="896" applyFont="1" applyFill="1" applyBorder="1" applyAlignment="1" applyProtection="1">
      <alignment vertical="top" wrapText="1"/>
      <protection locked="0"/>
    </xf>
    <xf numFmtId="9" fontId="185" fillId="0" borderId="0" xfId="2644" applyNumberFormat="1" applyFont="1" applyBorder="1" applyAlignment="1" applyProtection="1">
      <alignment horizontal="center" vertical="top" wrapText="1"/>
      <protection locked="0"/>
    </xf>
    <xf numFmtId="188" fontId="191" fillId="0" borderId="0" xfId="2643" applyNumberFormat="1" applyFont="1" applyBorder="1" applyAlignment="1" applyProtection="1">
      <alignment horizontal="center" vertical="top" wrapText="1"/>
      <protection locked="0"/>
    </xf>
    <xf numFmtId="188" fontId="191" fillId="0" borderId="0" xfId="2643" applyNumberFormat="1" applyFont="1" applyBorder="1" applyAlignment="1" applyProtection="1">
      <alignment horizontal="left" vertical="top" wrapText="1"/>
      <protection locked="0"/>
    </xf>
    <xf numFmtId="2" fontId="185" fillId="0" borderId="0" xfId="1220" applyNumberFormat="1" applyFont="1" applyBorder="1" applyAlignment="1" applyProtection="1">
      <alignment horizontal="left" vertical="top" wrapText="1"/>
      <protection locked="0"/>
    </xf>
    <xf numFmtId="9" fontId="185" fillId="0" borderId="0" xfId="2645" applyNumberFormat="1" applyFont="1" applyBorder="1" applyAlignment="1" applyProtection="1">
      <alignment horizontal="center" vertical="top" wrapText="1"/>
      <protection locked="0"/>
    </xf>
    <xf numFmtId="49" fontId="185" fillId="0" borderId="0" xfId="2645" applyNumberFormat="1" applyFont="1" applyBorder="1" applyAlignment="1" applyProtection="1">
      <alignment horizontal="center" vertical="top" wrapText="1"/>
      <protection locked="0"/>
    </xf>
    <xf numFmtId="0" fontId="185" fillId="0" borderId="0" xfId="896" applyFont="1" applyBorder="1" applyAlignment="1" applyProtection="1">
      <alignment horizontal="center" vertical="top" wrapText="1"/>
      <protection locked="0"/>
    </xf>
    <xf numFmtId="2" fontId="105" fillId="0" borderId="0" xfId="896" applyNumberFormat="1" applyFont="1" applyBorder="1" applyAlignment="1" applyProtection="1">
      <alignment horizontal="center" vertical="top" wrapText="1"/>
      <protection locked="0"/>
    </xf>
    <xf numFmtId="1" fontId="105" fillId="0" borderId="0" xfId="896" applyNumberFormat="1" applyFont="1" applyBorder="1" applyAlignment="1" applyProtection="1">
      <alignment horizontal="center" vertical="top" wrapText="1"/>
      <protection locked="0"/>
    </xf>
    <xf numFmtId="4" fontId="105" fillId="0" borderId="0" xfId="896" applyNumberFormat="1" applyFont="1" applyBorder="1" applyAlignment="1" applyProtection="1">
      <alignment horizontal="center" vertical="top" wrapText="1"/>
      <protection locked="0"/>
    </xf>
    <xf numFmtId="4" fontId="105" fillId="0" borderId="0" xfId="896" applyNumberFormat="1" applyFont="1" applyBorder="1" applyAlignment="1" applyProtection="1">
      <alignment vertical="top" wrapText="1"/>
      <protection locked="0"/>
    </xf>
    <xf numFmtId="0" fontId="105" fillId="0" borderId="0" xfId="2648" quotePrefix="1" applyFont="1" applyFill="1" applyBorder="1" applyAlignment="1" applyProtection="1">
      <alignment vertical="top" wrapText="1"/>
      <protection locked="0"/>
    </xf>
    <xf numFmtId="49" fontId="105" fillId="0" borderId="0" xfId="896" applyNumberFormat="1" applyFont="1" applyBorder="1" applyAlignment="1" applyProtection="1">
      <alignment vertical="top" wrapText="1"/>
      <protection locked="0"/>
    </xf>
    <xf numFmtId="0" fontId="21" fillId="0" borderId="0" xfId="896" applyFont="1" applyBorder="1" applyAlignment="1" applyProtection="1">
      <alignment vertical="top" wrapText="1"/>
      <protection locked="0"/>
    </xf>
    <xf numFmtId="0" fontId="21" fillId="0" borderId="0" xfId="896" applyFont="1" applyFill="1" applyBorder="1" applyAlignment="1" applyProtection="1">
      <alignment vertical="top" wrapText="1"/>
      <protection locked="0"/>
    </xf>
    <xf numFmtId="0" fontId="113" fillId="0" borderId="0" xfId="896" applyFont="1" applyBorder="1" applyAlignment="1" applyProtection="1">
      <alignment vertical="top" wrapText="1"/>
      <protection locked="0"/>
    </xf>
    <xf numFmtId="0" fontId="113" fillId="0" borderId="0" xfId="896" applyFont="1" applyFill="1" applyBorder="1" applyAlignment="1" applyProtection="1">
      <alignment vertical="top" wrapText="1"/>
      <protection locked="0"/>
    </xf>
    <xf numFmtId="1" fontId="21" fillId="0" borderId="0" xfId="896" applyNumberFormat="1" applyFont="1" applyBorder="1" applyAlignment="1" applyProtection="1">
      <alignment vertical="top" wrapText="1"/>
      <protection locked="0"/>
    </xf>
    <xf numFmtId="0" fontId="21" fillId="0" borderId="0" xfId="2648" applyFont="1" applyFill="1" applyBorder="1" applyAlignment="1" applyProtection="1">
      <alignment vertical="top" wrapText="1"/>
      <protection locked="0"/>
    </xf>
    <xf numFmtId="2" fontId="21" fillId="0" borderId="0" xfId="896" applyNumberFormat="1" applyFont="1" applyBorder="1" applyAlignment="1" applyProtection="1">
      <alignment horizontal="center" vertical="top" wrapText="1"/>
      <protection locked="0"/>
    </xf>
    <xf numFmtId="4" fontId="21" fillId="0" borderId="0" xfId="896" applyNumberFormat="1" applyFont="1" applyBorder="1" applyAlignment="1" applyProtection="1">
      <alignment horizontal="center" vertical="top" wrapText="1"/>
      <protection locked="0"/>
    </xf>
    <xf numFmtId="4" fontId="21" fillId="0" borderId="0" xfId="896" applyNumberFormat="1" applyFont="1" applyBorder="1" applyAlignment="1" applyProtection="1">
      <alignment vertical="top" wrapText="1"/>
      <protection locked="0"/>
    </xf>
    <xf numFmtId="4" fontId="21" fillId="0" borderId="0" xfId="896" applyNumberFormat="1" applyFont="1" applyBorder="1" applyAlignment="1" applyProtection="1">
      <alignment horizontal="right" vertical="top" wrapText="1"/>
      <protection locked="0"/>
    </xf>
    <xf numFmtId="1" fontId="188" fillId="0" borderId="0" xfId="896" applyNumberFormat="1" applyFont="1" applyBorder="1" applyAlignment="1" applyProtection="1">
      <alignment horizontal="center" vertical="top" wrapText="1"/>
      <protection locked="0"/>
    </xf>
    <xf numFmtId="4" fontId="113" fillId="0" borderId="0" xfId="896" applyNumberFormat="1" applyFont="1" applyBorder="1" applyAlignment="1" applyProtection="1">
      <alignment horizontal="center" vertical="top" wrapText="1"/>
      <protection locked="0"/>
    </xf>
    <xf numFmtId="4" fontId="113" fillId="0" borderId="0" xfId="896" applyNumberFormat="1" applyFont="1" applyBorder="1" applyAlignment="1" applyProtection="1">
      <alignment vertical="top" wrapText="1"/>
      <protection locked="0"/>
    </xf>
    <xf numFmtId="0" fontId="105" fillId="0" borderId="0" xfId="896" applyFont="1" applyBorder="1" applyAlignment="1" applyProtection="1">
      <alignment horizontal="center" vertical="top" wrapText="1"/>
      <protection locked="0"/>
    </xf>
    <xf numFmtId="0" fontId="182" fillId="0" borderId="0" xfId="896" applyFont="1" applyBorder="1" applyAlignment="1" applyProtection="1">
      <alignment horizontal="center" vertical="top" wrapText="1"/>
      <protection locked="0"/>
    </xf>
    <xf numFmtId="0" fontId="175" fillId="0" borderId="0" xfId="896" applyFont="1" applyBorder="1" applyAlignment="1" applyProtection="1">
      <alignment vertical="top" wrapText="1"/>
      <protection locked="0"/>
    </xf>
    <xf numFmtId="187" fontId="182" fillId="0" borderId="0" xfId="1745" applyNumberFormat="1" applyFont="1" applyFill="1" applyBorder="1" applyAlignment="1" applyProtection="1">
      <alignment horizontal="center" vertical="top" wrapText="1"/>
      <protection locked="0"/>
    </xf>
    <xf numFmtId="187" fontId="182" fillId="0" borderId="0" xfId="1745" applyNumberFormat="1" applyFont="1" applyFill="1" applyBorder="1" applyAlignment="1" applyProtection="1">
      <alignment vertical="top" wrapText="1"/>
      <protection locked="0"/>
    </xf>
    <xf numFmtId="0" fontId="175" fillId="0" borderId="0" xfId="896" applyFont="1" applyBorder="1" applyAlignment="1" applyProtection="1">
      <alignment horizontal="center" vertical="top" wrapText="1"/>
      <protection locked="0"/>
    </xf>
    <xf numFmtId="187" fontId="184" fillId="0" borderId="0" xfId="1745" applyNumberFormat="1" applyFont="1" applyFill="1" applyBorder="1" applyAlignment="1" applyProtection="1">
      <alignment horizontal="center" vertical="top" wrapText="1"/>
      <protection locked="0"/>
    </xf>
    <xf numFmtId="187" fontId="184" fillId="0" borderId="0" xfId="1745" applyNumberFormat="1" applyFont="1" applyFill="1" applyBorder="1" applyAlignment="1" applyProtection="1">
      <alignment vertical="top" wrapText="1"/>
      <protection locked="0"/>
    </xf>
    <xf numFmtId="4" fontId="182" fillId="0" borderId="0" xfId="896" applyNumberFormat="1" applyFont="1" applyBorder="1" applyAlignment="1" applyProtection="1">
      <alignment horizontal="center" vertical="top" wrapText="1"/>
      <protection locked="0"/>
    </xf>
    <xf numFmtId="4" fontId="182" fillId="0" borderId="0" xfId="896" applyNumberFormat="1" applyFont="1" applyBorder="1" applyAlignment="1" applyProtection="1">
      <alignment vertical="top" wrapText="1"/>
      <protection locked="0"/>
    </xf>
    <xf numFmtId="190" fontId="105" fillId="0" borderId="0" xfId="896" applyNumberFormat="1" applyFont="1" applyBorder="1" applyAlignment="1" applyProtection="1">
      <alignment vertical="top" wrapText="1"/>
      <protection locked="0"/>
    </xf>
    <xf numFmtId="0" fontId="188" fillId="0" borderId="0" xfId="896" applyFont="1" applyBorder="1" applyAlignment="1" applyProtection="1">
      <alignment horizontal="center" vertical="top" wrapText="1"/>
      <protection locked="0"/>
    </xf>
    <xf numFmtId="4" fontId="188" fillId="0" borderId="0" xfId="896" applyNumberFormat="1" applyFont="1" applyBorder="1" applyAlignment="1" applyProtection="1">
      <alignment horizontal="center" vertical="top" wrapText="1"/>
      <protection locked="0"/>
    </xf>
    <xf numFmtId="4" fontId="188" fillId="0" borderId="0" xfId="896" applyNumberFormat="1" applyFont="1" applyBorder="1" applyAlignment="1" applyProtection="1">
      <alignment vertical="top" wrapText="1"/>
      <protection locked="0"/>
    </xf>
    <xf numFmtId="16" fontId="105" fillId="0" borderId="0" xfId="896" applyNumberFormat="1" applyFont="1" applyBorder="1" applyAlignment="1" applyProtection="1">
      <alignment vertical="top" wrapText="1"/>
      <protection locked="0"/>
    </xf>
    <xf numFmtId="3" fontId="105" fillId="0" borderId="0" xfId="896" applyNumberFormat="1" applyFont="1" applyBorder="1" applyAlignment="1" applyProtection="1">
      <alignment horizontal="center" vertical="top" wrapText="1"/>
      <protection locked="0"/>
    </xf>
    <xf numFmtId="3" fontId="105" fillId="0" borderId="0" xfId="896" applyNumberFormat="1" applyFont="1" applyBorder="1" applyAlignment="1" applyProtection="1">
      <alignment vertical="top" wrapText="1"/>
      <protection locked="0"/>
    </xf>
    <xf numFmtId="0" fontId="105" fillId="0" borderId="0" xfId="896" applyFont="1" applyFill="1" applyBorder="1" applyAlignment="1" applyProtection="1">
      <alignment horizontal="center" vertical="top" wrapText="1"/>
      <protection locked="0"/>
    </xf>
    <xf numFmtId="49" fontId="105" fillId="0" borderId="0" xfId="896" applyNumberFormat="1" applyFont="1" applyBorder="1" applyAlignment="1" applyProtection="1">
      <alignment horizontal="center" vertical="top" wrapText="1"/>
      <protection locked="0"/>
    </xf>
    <xf numFmtId="9" fontId="105" fillId="0" borderId="0" xfId="896" applyNumberFormat="1" applyFont="1" applyBorder="1" applyAlignment="1" applyProtection="1">
      <alignment horizontal="center" vertical="top" wrapText="1"/>
      <protection locked="0"/>
    </xf>
    <xf numFmtId="49" fontId="175" fillId="0" borderId="0" xfId="896" applyNumberFormat="1" applyFont="1" applyBorder="1" applyAlignment="1" applyProtection="1">
      <alignment horizontal="center" vertical="top" wrapText="1"/>
      <protection locked="0"/>
    </xf>
    <xf numFmtId="3" fontId="184" fillId="0" borderId="0" xfId="896" applyNumberFormat="1" applyFont="1" applyBorder="1" applyAlignment="1" applyProtection="1">
      <alignment vertical="top" wrapText="1"/>
      <protection locked="0"/>
    </xf>
    <xf numFmtId="49" fontId="175" fillId="0" borderId="0" xfId="896" applyNumberFormat="1" applyFont="1" applyBorder="1" applyAlignment="1" applyProtection="1">
      <alignment vertical="top" wrapText="1"/>
      <protection locked="0"/>
    </xf>
    <xf numFmtId="0" fontId="104" fillId="0" borderId="0" xfId="2649" applyFont="1" applyBorder="1" applyAlignment="1" applyProtection="1">
      <alignment vertical="top" wrapText="1"/>
      <protection locked="0"/>
    </xf>
    <xf numFmtId="0" fontId="182" fillId="0" borderId="0" xfId="2649" applyFont="1" applyBorder="1" applyAlignment="1" applyProtection="1">
      <alignment vertical="top" wrapText="1"/>
      <protection locked="0"/>
    </xf>
    <xf numFmtId="0" fontId="21" fillId="0" borderId="0" xfId="2649" applyFont="1" applyFill="1" applyBorder="1" applyAlignment="1" applyProtection="1">
      <alignment vertical="top" wrapText="1"/>
      <protection locked="0"/>
    </xf>
    <xf numFmtId="0" fontId="21" fillId="0" borderId="0" xfId="2649" applyFont="1" applyBorder="1" applyAlignment="1" applyProtection="1">
      <alignment horizontal="center" vertical="top" wrapText="1"/>
      <protection locked="0"/>
    </xf>
    <xf numFmtId="0" fontId="105" fillId="0" borderId="0" xfId="2649" applyFont="1" applyFill="1" applyBorder="1" applyAlignment="1" applyProtection="1">
      <alignment horizontal="center" vertical="top" wrapText="1"/>
      <protection locked="0"/>
    </xf>
    <xf numFmtId="191" fontId="104" fillId="0" borderId="0" xfId="2649" applyNumberFormat="1" applyFont="1" applyFill="1" applyBorder="1" applyAlignment="1" applyProtection="1">
      <alignment horizontal="center" vertical="top" wrapText="1"/>
      <protection locked="0"/>
    </xf>
    <xf numFmtId="191" fontId="104" fillId="0" borderId="0" xfId="2649" applyNumberFormat="1" applyFont="1" applyFill="1" applyBorder="1" applyAlignment="1" applyProtection="1">
      <alignment vertical="top" wrapText="1"/>
      <protection locked="0"/>
    </xf>
    <xf numFmtId="0" fontId="105" fillId="0" borderId="0" xfId="2649" applyFont="1" applyFill="1" applyBorder="1" applyAlignment="1" applyProtection="1">
      <alignment vertical="top" wrapText="1"/>
      <protection locked="0"/>
    </xf>
    <xf numFmtId="0" fontId="105" fillId="0" borderId="0" xfId="2649" applyFont="1" applyBorder="1" applyAlignment="1" applyProtection="1">
      <alignment vertical="top" wrapText="1"/>
      <protection locked="0"/>
    </xf>
    <xf numFmtId="0" fontId="105" fillId="0" borderId="0" xfId="2649" applyFont="1" applyBorder="1" applyAlignment="1" applyProtection="1">
      <alignment horizontal="center" vertical="top" wrapText="1"/>
      <protection locked="0"/>
    </xf>
    <xf numFmtId="191" fontId="182" fillId="0" borderId="0" xfId="2649" applyNumberFormat="1" applyFont="1" applyFill="1" applyBorder="1" applyAlignment="1" applyProtection="1">
      <alignment horizontal="center" vertical="top" wrapText="1"/>
      <protection locked="0"/>
    </xf>
    <xf numFmtId="191" fontId="182" fillId="0" borderId="0" xfId="2649" applyNumberFormat="1" applyFont="1" applyFill="1" applyBorder="1" applyAlignment="1" applyProtection="1">
      <alignment vertical="top" wrapText="1"/>
      <protection locked="0"/>
    </xf>
    <xf numFmtId="3" fontId="182" fillId="0" borderId="0" xfId="896" applyNumberFormat="1" applyFont="1" applyBorder="1" applyAlignment="1" applyProtection="1">
      <alignment horizontal="center" vertical="top" wrapText="1"/>
      <protection locked="0"/>
    </xf>
    <xf numFmtId="3" fontId="182" fillId="0" borderId="0" xfId="896" applyNumberFormat="1" applyFont="1" applyBorder="1" applyAlignment="1" applyProtection="1">
      <alignment vertical="top" wrapText="1"/>
      <protection locked="0"/>
    </xf>
    <xf numFmtId="3" fontId="182" fillId="0" borderId="0" xfId="1745" applyNumberFormat="1" applyFont="1" applyFill="1" applyBorder="1" applyAlignment="1" applyProtection="1">
      <alignment horizontal="center" vertical="top" wrapText="1"/>
      <protection locked="0"/>
    </xf>
    <xf numFmtId="3" fontId="182" fillId="0" borderId="0" xfId="1745" applyNumberFormat="1" applyFont="1" applyFill="1" applyBorder="1" applyAlignment="1" applyProtection="1">
      <alignment vertical="top" wrapText="1"/>
      <protection locked="0"/>
    </xf>
    <xf numFmtId="3" fontId="188" fillId="0" borderId="0" xfId="896" applyNumberFormat="1" applyFont="1" applyBorder="1" applyAlignment="1" applyProtection="1">
      <alignment horizontal="center" vertical="top" wrapText="1"/>
      <protection locked="0"/>
    </xf>
    <xf numFmtId="3" fontId="188" fillId="0" borderId="0" xfId="896" applyNumberFormat="1" applyFont="1" applyBorder="1" applyAlignment="1" applyProtection="1">
      <alignment vertical="top" wrapText="1"/>
      <protection locked="0"/>
    </xf>
    <xf numFmtId="10" fontId="182" fillId="0" borderId="0" xfId="896" applyNumberFormat="1" applyFont="1" applyBorder="1" applyAlignment="1" applyProtection="1">
      <alignment horizontal="center" vertical="top" wrapText="1"/>
      <protection locked="0"/>
    </xf>
    <xf numFmtId="192" fontId="105" fillId="0" borderId="0" xfId="896" applyNumberFormat="1" applyFont="1" applyBorder="1" applyAlignment="1" applyProtection="1">
      <alignment horizontal="center" vertical="top" wrapText="1"/>
      <protection locked="0"/>
    </xf>
    <xf numFmtId="1" fontId="182" fillId="0" borderId="0" xfId="896" applyNumberFormat="1" applyFont="1" applyBorder="1" applyAlignment="1" applyProtection="1">
      <alignment horizontal="center" vertical="top" wrapText="1"/>
      <protection locked="0"/>
    </xf>
    <xf numFmtId="187" fontId="105" fillId="0" borderId="0" xfId="1745" applyNumberFormat="1" applyFont="1" applyFill="1" applyBorder="1" applyAlignment="1" applyProtection="1">
      <alignment horizontal="center" vertical="top" wrapText="1"/>
      <protection locked="0"/>
    </xf>
    <xf numFmtId="0" fontId="105" fillId="0" borderId="0" xfId="2650" applyNumberFormat="1" applyFont="1" applyBorder="1" applyAlignment="1" applyProtection="1">
      <alignment horizontal="center" vertical="top" wrapText="1"/>
      <protection locked="0"/>
    </xf>
    <xf numFmtId="0" fontId="190" fillId="0" borderId="0" xfId="896" applyFont="1" applyFill="1" applyBorder="1" applyAlignment="1" applyProtection="1">
      <alignment vertical="top" wrapText="1"/>
      <protection locked="0"/>
    </xf>
    <xf numFmtId="0" fontId="190" fillId="0" borderId="0" xfId="896" applyFont="1" applyFill="1" applyAlignment="1" applyProtection="1">
      <alignment vertical="top" wrapText="1"/>
      <protection locked="0"/>
    </xf>
    <xf numFmtId="0" fontId="184" fillId="0" borderId="0" xfId="896" applyFont="1" applyBorder="1" applyAlignment="1" applyProtection="1">
      <alignment horizontal="center" vertical="top" wrapText="1"/>
      <protection locked="0"/>
    </xf>
    <xf numFmtId="0" fontId="105" fillId="0" borderId="0" xfId="896" applyNumberFormat="1" applyFont="1" applyFill="1" applyBorder="1" applyAlignment="1" applyProtection="1">
      <alignment vertical="top" wrapText="1"/>
      <protection locked="0"/>
    </xf>
    <xf numFmtId="0" fontId="182" fillId="0" borderId="0" xfId="896" applyFont="1" applyFill="1" applyBorder="1" applyAlignment="1" applyProtection="1">
      <alignment horizontal="center" vertical="top" wrapText="1"/>
      <protection locked="0"/>
    </xf>
    <xf numFmtId="2" fontId="182" fillId="0" borderId="0" xfId="896" applyNumberFormat="1" applyFont="1" applyBorder="1" applyAlignment="1" applyProtection="1">
      <alignment horizontal="center" vertical="top" wrapText="1"/>
      <protection locked="0"/>
    </xf>
    <xf numFmtId="2" fontId="182" fillId="0" borderId="0" xfId="896" applyNumberFormat="1" applyFont="1" applyBorder="1" applyAlignment="1" applyProtection="1">
      <alignment vertical="top" wrapText="1"/>
      <protection locked="0"/>
    </xf>
    <xf numFmtId="1" fontId="190" fillId="0" borderId="0" xfId="896" applyNumberFormat="1" applyFont="1" applyFill="1" applyBorder="1" applyAlignment="1" applyProtection="1">
      <alignment vertical="top" wrapText="1"/>
      <protection locked="0"/>
    </xf>
    <xf numFmtId="0" fontId="190" fillId="0" borderId="0" xfId="2651" applyFont="1" applyFill="1" applyBorder="1" applyAlignment="1" applyProtection="1">
      <alignment vertical="top" wrapText="1"/>
      <protection locked="0"/>
    </xf>
    <xf numFmtId="0" fontId="182" fillId="0" borderId="0" xfId="896" applyFont="1" applyFill="1" applyBorder="1" applyAlignment="1" applyProtection="1">
      <alignment vertical="top" wrapText="1"/>
      <protection locked="0"/>
    </xf>
    <xf numFmtId="1" fontId="105" fillId="0" borderId="0" xfId="896" applyNumberFormat="1" applyFont="1" applyFill="1" applyBorder="1" applyAlignment="1" applyProtection="1">
      <alignment vertical="top" wrapText="1"/>
      <protection locked="0"/>
    </xf>
    <xf numFmtId="1" fontId="175" fillId="0" borderId="0" xfId="896" applyNumberFormat="1" applyFont="1" applyFill="1" applyBorder="1" applyAlignment="1" applyProtection="1">
      <alignment vertical="top" wrapText="1"/>
      <protection locked="0"/>
    </xf>
    <xf numFmtId="187" fontId="182" fillId="0" borderId="0" xfId="896" applyNumberFormat="1" applyFont="1" applyBorder="1" applyAlignment="1" applyProtection="1">
      <alignment horizontal="center" vertical="top" wrapText="1"/>
      <protection locked="0"/>
    </xf>
    <xf numFmtId="187" fontId="193" fillId="0" borderId="0" xfId="1745" applyNumberFormat="1" applyFont="1" applyFill="1" applyBorder="1" applyAlignment="1" applyProtection="1">
      <alignment horizontal="center" vertical="top" wrapText="1"/>
      <protection locked="0"/>
    </xf>
    <xf numFmtId="0" fontId="105" fillId="0" borderId="0" xfId="1745" applyNumberFormat="1" applyFont="1" applyFill="1" applyBorder="1" applyAlignment="1" applyProtection="1">
      <alignment horizontal="center" vertical="top" wrapText="1"/>
      <protection locked="0"/>
    </xf>
    <xf numFmtId="187" fontId="188" fillId="0" borderId="0" xfId="1745" applyNumberFormat="1" applyFont="1" applyFill="1" applyBorder="1" applyAlignment="1" applyProtection="1">
      <alignment horizontal="center" vertical="top" wrapText="1"/>
      <protection locked="0"/>
    </xf>
    <xf numFmtId="187" fontId="193" fillId="0" borderId="0" xfId="896" applyNumberFormat="1" applyFont="1" applyBorder="1" applyAlignment="1" applyProtection="1">
      <alignment horizontal="center" vertical="top" wrapText="1"/>
      <protection locked="0"/>
    </xf>
    <xf numFmtId="187" fontId="193" fillId="0" borderId="0" xfId="896" applyNumberFormat="1" applyFont="1" applyBorder="1" applyAlignment="1" applyProtection="1">
      <alignment vertical="top" wrapText="1"/>
      <protection locked="0"/>
    </xf>
    <xf numFmtId="187" fontId="194" fillId="0" borderId="0" xfId="1745" applyNumberFormat="1" applyFont="1" applyFill="1" applyBorder="1" applyAlignment="1" applyProtection="1">
      <alignment horizontal="center" vertical="top" wrapText="1"/>
      <protection locked="0"/>
    </xf>
    <xf numFmtId="187" fontId="194" fillId="0" borderId="0" xfId="1745" applyNumberFormat="1" applyFont="1" applyFill="1" applyBorder="1" applyAlignment="1" applyProtection="1">
      <alignment vertical="top" wrapText="1"/>
      <protection locked="0"/>
    </xf>
    <xf numFmtId="0" fontId="105" fillId="0" borderId="0" xfId="2652" applyFont="1" applyBorder="1" applyAlignment="1" applyProtection="1">
      <alignment vertical="top" wrapText="1"/>
      <protection locked="0"/>
    </xf>
    <xf numFmtId="0" fontId="105" fillId="0" borderId="0" xfId="2652" applyNumberFormat="1" applyFont="1" applyBorder="1" applyAlignment="1" applyProtection="1">
      <alignment vertical="top" wrapText="1"/>
      <protection locked="0"/>
    </xf>
    <xf numFmtId="2" fontId="188" fillId="0" borderId="0" xfId="896" applyNumberFormat="1" applyFont="1" applyBorder="1" applyAlignment="1" applyProtection="1">
      <alignment horizontal="center" vertical="top" wrapText="1"/>
      <protection locked="0"/>
    </xf>
    <xf numFmtId="2" fontId="188" fillId="0" borderId="0" xfId="896" applyNumberFormat="1" applyFont="1" applyBorder="1" applyAlignment="1" applyProtection="1">
      <alignment vertical="top" wrapText="1"/>
      <protection locked="0"/>
    </xf>
    <xf numFmtId="0" fontId="195" fillId="0" borderId="0" xfId="896" applyFont="1" applyBorder="1" applyAlignment="1" applyProtection="1">
      <alignment vertical="top" wrapText="1"/>
      <protection locked="0"/>
    </xf>
    <xf numFmtId="193" fontId="182" fillId="0" borderId="0" xfId="896" applyNumberFormat="1" applyFont="1" applyBorder="1" applyAlignment="1" applyProtection="1">
      <alignment vertical="top" wrapText="1"/>
      <protection locked="0"/>
    </xf>
    <xf numFmtId="0" fontId="105" fillId="0" borderId="0" xfId="896" applyFont="1" applyAlignment="1" applyProtection="1">
      <alignment horizontal="center" vertical="top" wrapText="1"/>
      <protection locked="0"/>
    </xf>
    <xf numFmtId="0" fontId="182" fillId="0" borderId="0" xfId="896" applyFont="1" applyAlignment="1" applyProtection="1">
      <alignment horizontal="center" vertical="top" wrapText="1"/>
      <protection locked="0"/>
    </xf>
    <xf numFmtId="0" fontId="101" fillId="0" borderId="0" xfId="896" applyNumberFormat="1" applyFont="1" applyFill="1" applyBorder="1" applyAlignment="1" applyProtection="1">
      <alignment horizontal="center" vertical="center" wrapText="1"/>
    </xf>
    <xf numFmtId="4" fontId="101" fillId="0" borderId="0" xfId="896" applyNumberFormat="1" applyFont="1" applyFill="1" applyBorder="1" applyAlignment="1" applyProtection="1">
      <alignment horizontal="left" vertical="top" wrapText="1"/>
    </xf>
    <xf numFmtId="0" fontId="175" fillId="0" borderId="0" xfId="896" applyFont="1" applyFill="1" applyBorder="1" applyAlignment="1" applyProtection="1">
      <alignment horizontal="center" vertical="center" wrapText="1"/>
    </xf>
    <xf numFmtId="1" fontId="105" fillId="0" borderId="0" xfId="1745" applyNumberFormat="1" applyFont="1" applyFill="1" applyBorder="1" applyAlignment="1" applyProtection="1">
      <alignment horizontal="center" vertical="top" wrapText="1"/>
    </xf>
    <xf numFmtId="4" fontId="21" fillId="0" borderId="0" xfId="1745" applyNumberFormat="1" applyFont="1" applyFill="1" applyBorder="1" applyAlignment="1" applyProtection="1">
      <alignment horizontal="right" vertical="top" wrapText="1"/>
    </xf>
    <xf numFmtId="0" fontId="175" fillId="0" borderId="0" xfId="896" applyFont="1" applyFill="1" applyBorder="1" applyAlignment="1" applyProtection="1">
      <alignment vertical="top" wrapText="1"/>
    </xf>
    <xf numFmtId="0" fontId="182" fillId="0" borderId="0" xfId="896" applyFont="1" applyBorder="1" applyAlignment="1" applyProtection="1">
      <alignment vertical="top" wrapText="1"/>
    </xf>
    <xf numFmtId="4" fontId="105" fillId="61" borderId="0" xfId="1745" applyNumberFormat="1" applyFont="1" applyFill="1" applyBorder="1" applyAlignment="1" applyProtection="1">
      <alignment horizontal="right" vertical="top" wrapText="1"/>
    </xf>
    <xf numFmtId="0" fontId="105" fillId="0" borderId="0" xfId="896" applyFont="1" applyAlignment="1" applyProtection="1">
      <alignment vertical="top" wrapText="1"/>
    </xf>
    <xf numFmtId="4" fontId="105" fillId="0" borderId="0" xfId="896" applyNumberFormat="1" applyFont="1" applyAlignment="1" applyProtection="1">
      <alignment horizontal="right" vertical="top" wrapText="1"/>
    </xf>
    <xf numFmtId="4" fontId="175" fillId="0" borderId="0" xfId="896" applyNumberFormat="1" applyFont="1" applyBorder="1" applyAlignment="1" applyProtection="1">
      <alignment vertical="top" wrapText="1"/>
    </xf>
    <xf numFmtId="0" fontId="6" fillId="0" borderId="0" xfId="2642" applyProtection="1"/>
    <xf numFmtId="185" fontId="185" fillId="0" borderId="0" xfId="2643" applyNumberFormat="1" applyFont="1" applyBorder="1" applyAlignment="1" applyProtection="1">
      <alignment vertical="top" wrapText="1"/>
    </xf>
    <xf numFmtId="0" fontId="185" fillId="0" borderId="0" xfId="2643" applyNumberFormat="1" applyFont="1" applyBorder="1" applyAlignment="1" applyProtection="1">
      <alignment horizontal="left" vertical="top" wrapText="1"/>
    </xf>
    <xf numFmtId="4" fontId="105" fillId="0" borderId="0" xfId="896" applyNumberFormat="1" applyFont="1" applyBorder="1" applyAlignment="1" applyProtection="1">
      <alignment horizontal="right" vertical="top" wrapText="1"/>
    </xf>
    <xf numFmtId="0" fontId="188" fillId="0" borderId="0" xfId="896" applyFont="1" applyBorder="1" applyAlignment="1" applyProtection="1">
      <alignment vertical="top" wrapText="1"/>
    </xf>
    <xf numFmtId="0" fontId="185" fillId="0" borderId="0" xfId="896" applyFont="1" applyBorder="1" applyAlignment="1" applyProtection="1">
      <alignment vertical="top"/>
    </xf>
    <xf numFmtId="0" fontId="185" fillId="0" borderId="0" xfId="896" applyFont="1" applyBorder="1" applyAlignment="1" applyProtection="1">
      <alignment horizontal="center" vertical="top"/>
    </xf>
    <xf numFmtId="0" fontId="185" fillId="0" borderId="0" xfId="2643" applyNumberFormat="1" applyFont="1" applyBorder="1" applyAlignment="1" applyProtection="1">
      <alignment horizontal="center" vertical="top"/>
    </xf>
    <xf numFmtId="187" fontId="182" fillId="0" borderId="0" xfId="896" applyNumberFormat="1" applyFont="1" applyBorder="1" applyAlignment="1" applyProtection="1">
      <alignment vertical="top" wrapText="1"/>
    </xf>
    <xf numFmtId="188" fontId="185" fillId="0" borderId="0" xfId="2643" applyNumberFormat="1" applyFont="1" applyBorder="1" applyAlignment="1" applyProtection="1">
      <alignment horizontal="right" vertical="top" wrapText="1"/>
    </xf>
    <xf numFmtId="0" fontId="185" fillId="0" borderId="0" xfId="896" applyFont="1" applyFill="1" applyBorder="1" applyAlignment="1" applyProtection="1">
      <alignment horizontal="right" vertical="top" wrapText="1"/>
    </xf>
    <xf numFmtId="2" fontId="185" fillId="0" borderId="0" xfId="1220" applyNumberFormat="1" applyFont="1" applyBorder="1" applyAlignment="1" applyProtection="1">
      <alignment horizontal="center" vertical="top" wrapText="1"/>
    </xf>
    <xf numFmtId="2" fontId="185" fillId="0" borderId="0" xfId="1220" applyNumberFormat="1" applyFont="1" applyBorder="1" applyAlignment="1" applyProtection="1">
      <alignment horizontal="right" vertical="top" wrapText="1"/>
    </xf>
    <xf numFmtId="0" fontId="105" fillId="0" borderId="0" xfId="896" applyFont="1" applyFill="1" applyBorder="1" applyAlignment="1" applyProtection="1">
      <alignment vertical="top" wrapText="1"/>
    </xf>
    <xf numFmtId="189" fontId="185" fillId="0" borderId="0" xfId="2643" applyNumberFormat="1" applyFont="1" applyFill="1" applyBorder="1" applyAlignment="1" applyProtection="1">
      <alignment horizontal="center" vertical="top" wrapText="1"/>
    </xf>
    <xf numFmtId="49" fontId="191" fillId="0" borderId="0" xfId="2643" applyNumberFormat="1" applyFont="1" applyBorder="1" applyAlignment="1" applyProtection="1">
      <alignment vertical="top" wrapText="1"/>
    </xf>
    <xf numFmtId="2" fontId="185" fillId="0" borderId="0" xfId="1220" applyNumberFormat="1" applyFont="1" applyBorder="1" applyAlignment="1" applyProtection="1">
      <alignment horizontal="left" vertical="top" wrapText="1"/>
    </xf>
    <xf numFmtId="49" fontId="185" fillId="0" borderId="0" xfId="2647" applyNumberFormat="1" applyFont="1" applyBorder="1" applyAlignment="1" applyProtection="1">
      <alignment vertical="top" wrapText="1"/>
    </xf>
    <xf numFmtId="0" fontId="185" fillId="0" borderId="0" xfId="896" applyNumberFormat="1" applyFont="1" applyBorder="1" applyAlignment="1" applyProtection="1">
      <alignment horizontal="center" vertical="top" wrapText="1"/>
    </xf>
    <xf numFmtId="189" fontId="185" fillId="0" borderId="0" xfId="896" applyNumberFormat="1" applyFont="1" applyFill="1" applyBorder="1" applyAlignment="1" applyProtection="1">
      <alignment horizontal="center" vertical="top" wrapText="1"/>
    </xf>
    <xf numFmtId="0" fontId="185" fillId="0" borderId="0" xfId="896" applyFont="1" applyBorder="1" applyAlignment="1" applyProtection="1">
      <alignment horizontal="center" vertical="top" wrapText="1"/>
    </xf>
    <xf numFmtId="1" fontId="105" fillId="0" borderId="0" xfId="896" applyNumberFormat="1" applyFont="1" applyBorder="1" applyAlignment="1" applyProtection="1">
      <alignment vertical="top" wrapText="1"/>
    </xf>
    <xf numFmtId="2" fontId="105" fillId="0" borderId="0" xfId="896" applyNumberFormat="1" applyFont="1" applyBorder="1" applyAlignment="1" applyProtection="1">
      <alignment horizontal="center" vertical="top" wrapText="1"/>
    </xf>
    <xf numFmtId="4" fontId="105" fillId="0" borderId="0" xfId="896" applyNumberFormat="1" applyFont="1" applyBorder="1" applyAlignment="1" applyProtection="1">
      <alignment horizontal="center" vertical="top" wrapText="1"/>
    </xf>
    <xf numFmtId="4" fontId="105" fillId="0" borderId="0" xfId="896" applyNumberFormat="1" applyFont="1" applyBorder="1" applyAlignment="1" applyProtection="1">
      <alignment vertical="top" wrapText="1"/>
    </xf>
    <xf numFmtId="0" fontId="105" fillId="0" borderId="0" xfId="2648" quotePrefix="1" applyFont="1" applyFill="1" applyBorder="1" applyAlignment="1" applyProtection="1">
      <alignment vertical="top" wrapText="1"/>
    </xf>
    <xf numFmtId="49" fontId="105" fillId="0" borderId="0" xfId="896" applyNumberFormat="1" applyFont="1" applyBorder="1" applyAlignment="1" applyProtection="1">
      <alignment vertical="top" wrapText="1"/>
    </xf>
    <xf numFmtId="1" fontId="21" fillId="0" borderId="0" xfId="896" applyNumberFormat="1" applyFont="1" applyBorder="1" applyAlignment="1" applyProtection="1">
      <alignment vertical="top" wrapText="1"/>
    </xf>
    <xf numFmtId="0" fontId="21" fillId="0" borderId="0" xfId="2648" applyFont="1" applyFill="1" applyBorder="1" applyAlignment="1" applyProtection="1">
      <alignment vertical="top" wrapText="1"/>
    </xf>
    <xf numFmtId="2" fontId="21" fillId="0" borderId="0" xfId="896" applyNumberFormat="1" applyFont="1" applyBorder="1" applyAlignment="1" applyProtection="1">
      <alignment horizontal="center" vertical="top" wrapText="1"/>
    </xf>
    <xf numFmtId="4" fontId="21" fillId="0" borderId="0" xfId="896" applyNumberFormat="1" applyFont="1" applyBorder="1" applyAlignment="1" applyProtection="1">
      <alignment horizontal="center" vertical="top" wrapText="1"/>
    </xf>
    <xf numFmtId="4" fontId="21" fillId="0" borderId="0" xfId="896" applyNumberFormat="1" applyFont="1" applyBorder="1" applyAlignment="1" applyProtection="1">
      <alignment vertical="top" wrapText="1"/>
    </xf>
    <xf numFmtId="4" fontId="21" fillId="0" borderId="0" xfId="896" applyNumberFormat="1" applyFont="1" applyBorder="1" applyAlignment="1" applyProtection="1">
      <alignment horizontal="right" vertical="top" wrapText="1"/>
    </xf>
    <xf numFmtId="4" fontId="113" fillId="0" borderId="0" xfId="896" applyNumberFormat="1" applyFont="1" applyBorder="1" applyAlignment="1" applyProtection="1">
      <alignment vertical="top" wrapText="1"/>
    </xf>
    <xf numFmtId="0" fontId="105" fillId="0" borderId="0" xfId="896" applyFont="1" applyBorder="1" applyAlignment="1" applyProtection="1">
      <alignment horizontal="center" vertical="top" wrapText="1"/>
    </xf>
    <xf numFmtId="0" fontId="182" fillId="0" borderId="0" xfId="896" applyFont="1" applyBorder="1" applyAlignment="1" applyProtection="1">
      <alignment horizontal="center" vertical="top" wrapText="1"/>
    </xf>
    <xf numFmtId="0" fontId="175" fillId="0" borderId="0" xfId="896" applyFont="1" applyBorder="1" applyAlignment="1" applyProtection="1">
      <alignment vertical="top" wrapText="1"/>
    </xf>
    <xf numFmtId="0" fontId="175" fillId="0" borderId="0" xfId="896" applyFont="1" applyBorder="1" applyAlignment="1" applyProtection="1">
      <alignment horizontal="center" vertical="top" wrapText="1"/>
    </xf>
    <xf numFmtId="4" fontId="182" fillId="0" borderId="0" xfId="896" applyNumberFormat="1" applyFont="1" applyBorder="1" applyAlignment="1" applyProtection="1">
      <alignment vertical="top" wrapText="1"/>
    </xf>
    <xf numFmtId="190" fontId="105" fillId="0" borderId="0" xfId="896" applyNumberFormat="1" applyFont="1" applyBorder="1" applyAlignment="1" applyProtection="1">
      <alignment vertical="top" wrapText="1"/>
    </xf>
    <xf numFmtId="0" fontId="188" fillId="0" borderId="0" xfId="896" applyFont="1" applyBorder="1" applyAlignment="1" applyProtection="1">
      <alignment horizontal="center" vertical="top" wrapText="1"/>
    </xf>
    <xf numFmtId="4" fontId="188" fillId="0" borderId="0" xfId="896" applyNumberFormat="1" applyFont="1" applyBorder="1" applyAlignment="1" applyProtection="1">
      <alignment vertical="top" wrapText="1"/>
    </xf>
    <xf numFmtId="16" fontId="105" fillId="0" borderId="0" xfId="896" applyNumberFormat="1" applyFont="1" applyBorder="1" applyAlignment="1" applyProtection="1">
      <alignment vertical="top" wrapText="1"/>
    </xf>
    <xf numFmtId="3" fontId="105" fillId="0" borderId="0" xfId="896" applyNumberFormat="1" applyFont="1" applyBorder="1" applyAlignment="1" applyProtection="1">
      <alignment horizontal="center" vertical="top" wrapText="1"/>
    </xf>
    <xf numFmtId="3" fontId="105" fillId="0" borderId="0" xfId="896" applyNumberFormat="1" applyFont="1" applyBorder="1" applyAlignment="1" applyProtection="1">
      <alignment vertical="top" wrapText="1"/>
    </xf>
    <xf numFmtId="49" fontId="105" fillId="0" borderId="0" xfId="896" applyNumberFormat="1" applyFont="1" applyBorder="1" applyAlignment="1" applyProtection="1">
      <alignment horizontal="center" vertical="top" wrapText="1"/>
    </xf>
    <xf numFmtId="9" fontId="105" fillId="0" borderId="0" xfId="896" applyNumberFormat="1" applyFont="1" applyBorder="1" applyAlignment="1" applyProtection="1">
      <alignment horizontal="center" vertical="top" wrapText="1"/>
    </xf>
    <xf numFmtId="49" fontId="175" fillId="0" borderId="0" xfId="896" applyNumberFormat="1" applyFont="1" applyBorder="1" applyAlignment="1" applyProtection="1">
      <alignment horizontal="center" vertical="top" wrapText="1"/>
    </xf>
    <xf numFmtId="3" fontId="184" fillId="0" borderId="0" xfId="896" applyNumberFormat="1" applyFont="1" applyBorder="1" applyAlignment="1" applyProtection="1">
      <alignment horizontal="center" vertical="top" wrapText="1"/>
    </xf>
    <xf numFmtId="3" fontId="184" fillId="0" borderId="0" xfId="896" applyNumberFormat="1" applyFont="1" applyBorder="1" applyAlignment="1" applyProtection="1">
      <alignment vertical="top" wrapText="1"/>
    </xf>
    <xf numFmtId="49" fontId="175" fillId="0" borderId="0" xfId="896" applyNumberFormat="1" applyFont="1" applyBorder="1" applyAlignment="1" applyProtection="1">
      <alignment vertical="top" wrapText="1"/>
    </xf>
    <xf numFmtId="0" fontId="21" fillId="0" borderId="0" xfId="2649" applyFont="1" applyFill="1" applyBorder="1" applyAlignment="1" applyProtection="1">
      <alignment vertical="top" wrapText="1"/>
    </xf>
    <xf numFmtId="0" fontId="21" fillId="0" borderId="0" xfId="2649" applyFont="1" applyBorder="1" applyAlignment="1" applyProtection="1">
      <alignment horizontal="center" vertical="top" wrapText="1"/>
    </xf>
    <xf numFmtId="0" fontId="105" fillId="0" borderId="0" xfId="2649" applyFont="1" applyFill="1" applyBorder="1" applyAlignment="1" applyProtection="1">
      <alignment horizontal="center" vertical="top" wrapText="1"/>
    </xf>
    <xf numFmtId="191" fontId="104" fillId="0" borderId="0" xfId="2649" applyNumberFormat="1" applyFont="1" applyFill="1" applyBorder="1" applyAlignment="1" applyProtection="1">
      <alignment vertical="top" wrapText="1"/>
    </xf>
    <xf numFmtId="0" fontId="105" fillId="0" borderId="0" xfId="2649" applyFont="1" applyFill="1" applyBorder="1" applyAlignment="1" applyProtection="1">
      <alignment vertical="top" wrapText="1"/>
    </xf>
    <xf numFmtId="0" fontId="105" fillId="0" borderId="0" xfId="2649" applyFont="1" applyBorder="1" applyAlignment="1" applyProtection="1">
      <alignment vertical="top" wrapText="1"/>
    </xf>
    <xf numFmtId="0" fontId="105" fillId="0" borderId="0" xfId="2649" applyFont="1" applyBorder="1" applyAlignment="1" applyProtection="1">
      <alignment horizontal="center" vertical="top" wrapText="1"/>
    </xf>
    <xf numFmtId="191" fontId="182" fillId="0" borderId="0" xfId="2649" applyNumberFormat="1" applyFont="1" applyFill="1" applyBorder="1" applyAlignment="1" applyProtection="1">
      <alignment vertical="top" wrapText="1"/>
    </xf>
    <xf numFmtId="3" fontId="182" fillId="0" borderId="0" xfId="896" applyNumberFormat="1" applyFont="1" applyBorder="1" applyAlignment="1" applyProtection="1">
      <alignment horizontal="center" vertical="top" wrapText="1"/>
    </xf>
    <xf numFmtId="3" fontId="182" fillId="0" borderId="0" xfId="896" applyNumberFormat="1" applyFont="1" applyBorder="1" applyAlignment="1" applyProtection="1">
      <alignment vertical="top" wrapText="1"/>
    </xf>
    <xf numFmtId="3" fontId="188" fillId="0" borderId="0" xfId="896" applyNumberFormat="1" applyFont="1" applyBorder="1" applyAlignment="1" applyProtection="1">
      <alignment horizontal="center" vertical="top" wrapText="1"/>
    </xf>
    <xf numFmtId="3" fontId="188" fillId="0" borderId="0" xfId="896" applyNumberFormat="1" applyFont="1" applyBorder="1" applyAlignment="1" applyProtection="1">
      <alignment vertical="top" wrapText="1"/>
    </xf>
    <xf numFmtId="10" fontId="182" fillId="0" borderId="0" xfId="896" applyNumberFormat="1" applyFont="1" applyBorder="1" applyAlignment="1" applyProtection="1">
      <alignment horizontal="center" vertical="top" wrapText="1"/>
    </xf>
    <xf numFmtId="192" fontId="105" fillId="0" borderId="0" xfId="896" applyNumberFormat="1" applyFont="1" applyBorder="1" applyAlignment="1" applyProtection="1">
      <alignment horizontal="center" vertical="top" wrapText="1"/>
    </xf>
    <xf numFmtId="1" fontId="182" fillId="0" borderId="0" xfId="896" applyNumberFormat="1" applyFont="1" applyBorder="1" applyAlignment="1" applyProtection="1">
      <alignment horizontal="center" vertical="top" wrapText="1"/>
    </xf>
    <xf numFmtId="0" fontId="105" fillId="0" borderId="0" xfId="2650" applyNumberFormat="1" applyFont="1" applyBorder="1" applyAlignment="1" applyProtection="1">
      <alignment horizontal="center" vertical="top" wrapText="1"/>
    </xf>
    <xf numFmtId="0" fontId="184" fillId="0" borderId="0" xfId="896" applyFont="1" applyBorder="1" applyAlignment="1" applyProtection="1">
      <alignment horizontal="center" vertical="top" wrapText="1"/>
    </xf>
    <xf numFmtId="0" fontId="105" fillId="0" borderId="0" xfId="896" applyNumberFormat="1" applyFont="1" applyFill="1" applyBorder="1" applyAlignment="1" applyProtection="1">
      <alignment vertical="top" wrapText="1"/>
    </xf>
    <xf numFmtId="0" fontId="182" fillId="0" borderId="0" xfId="896" applyFont="1" applyFill="1" applyBorder="1" applyAlignment="1" applyProtection="1">
      <alignment horizontal="center" vertical="top" wrapText="1"/>
    </xf>
    <xf numFmtId="2" fontId="182" fillId="0" borderId="0" xfId="896" applyNumberFormat="1" applyFont="1" applyBorder="1" applyAlignment="1" applyProtection="1">
      <alignment vertical="top" wrapText="1"/>
    </xf>
    <xf numFmtId="1" fontId="190" fillId="0" borderId="0" xfId="896" applyNumberFormat="1" applyFont="1" applyFill="1" applyBorder="1" applyAlignment="1" applyProtection="1">
      <alignment vertical="top" wrapText="1"/>
    </xf>
    <xf numFmtId="0" fontId="190" fillId="0" borderId="0" xfId="2651" applyFont="1" applyFill="1" applyBorder="1" applyAlignment="1" applyProtection="1">
      <alignment vertical="top" wrapText="1"/>
    </xf>
    <xf numFmtId="0" fontId="182" fillId="0" borderId="0" xfId="896" applyFont="1" applyFill="1" applyBorder="1" applyAlignment="1" applyProtection="1">
      <alignment vertical="top" wrapText="1"/>
    </xf>
    <xf numFmtId="1" fontId="105" fillId="0" borderId="0" xfId="896" applyNumberFormat="1" applyFont="1" applyFill="1" applyBorder="1" applyAlignment="1" applyProtection="1">
      <alignment vertical="top" wrapText="1"/>
    </xf>
    <xf numFmtId="1" fontId="175" fillId="0" borderId="0" xfId="896" applyNumberFormat="1" applyFont="1" applyFill="1" applyBorder="1" applyAlignment="1" applyProtection="1">
      <alignment vertical="top" wrapText="1"/>
    </xf>
    <xf numFmtId="187" fontId="193" fillId="0" borderId="0" xfId="896" applyNumberFormat="1" applyFont="1" applyBorder="1" applyAlignment="1" applyProtection="1">
      <alignment vertical="top" wrapText="1"/>
    </xf>
    <xf numFmtId="2" fontId="188" fillId="0" borderId="0" xfId="896" applyNumberFormat="1" applyFont="1" applyBorder="1" applyAlignment="1" applyProtection="1">
      <alignment vertical="top" wrapText="1"/>
    </xf>
    <xf numFmtId="0" fontId="195" fillId="0" borderId="0" xfId="896" applyFont="1" applyBorder="1" applyAlignment="1" applyProtection="1">
      <alignment vertical="top" wrapText="1"/>
    </xf>
    <xf numFmtId="0" fontId="105" fillId="0" borderId="0" xfId="896" applyFont="1" applyAlignment="1" applyProtection="1">
      <alignment horizontal="center" vertical="top" wrapText="1"/>
    </xf>
    <xf numFmtId="0" fontId="182" fillId="0" borderId="0" xfId="896" applyFont="1" applyAlignment="1" applyProtection="1">
      <alignment horizontal="center" vertical="top" wrapText="1"/>
    </xf>
    <xf numFmtId="0" fontId="182" fillId="0" borderId="0" xfId="896" applyFont="1" applyAlignment="1" applyProtection="1">
      <alignment horizontal="center" vertical="center" wrapText="1"/>
      <protection locked="0"/>
    </xf>
    <xf numFmtId="0" fontId="182" fillId="0" borderId="0" xfId="896" applyFont="1" applyFill="1" applyAlignment="1" applyProtection="1">
      <alignment vertical="top" wrapText="1"/>
      <protection locked="0"/>
    </xf>
    <xf numFmtId="175" fontId="7" fillId="0" borderId="0" xfId="2643" applyNumberFormat="1" applyFont="1" applyBorder="1" applyAlignment="1" applyProtection="1">
      <alignment horizontal="center" vertical="top" wrapText="1"/>
      <protection locked="0"/>
    </xf>
    <xf numFmtId="0" fontId="101" fillId="61" borderId="100" xfId="896" applyNumberFormat="1" applyFont="1" applyFill="1" applyBorder="1" applyAlignment="1" applyProtection="1">
      <alignment horizontal="center" vertical="center" wrapText="1"/>
    </xf>
    <xf numFmtId="4" fontId="101" fillId="61" borderId="102" xfId="896" applyNumberFormat="1" applyFont="1" applyFill="1" applyBorder="1" applyAlignment="1" applyProtection="1">
      <alignment horizontal="center" vertical="top" wrapText="1"/>
    </xf>
    <xf numFmtId="0" fontId="175" fillId="0" borderId="104" xfId="896" applyFont="1" applyBorder="1" applyAlignment="1" applyProtection="1">
      <alignment horizontal="center" vertical="center" wrapText="1"/>
    </xf>
    <xf numFmtId="1" fontId="105" fillId="61" borderId="103" xfId="1745" applyNumberFormat="1" applyFont="1" applyFill="1" applyBorder="1" applyAlignment="1" applyProtection="1">
      <alignment horizontal="center" vertical="top" wrapText="1"/>
    </xf>
    <xf numFmtId="49" fontId="11" fillId="0" borderId="0" xfId="2654" applyNumberFormat="1" applyFont="1" applyFill="1" applyBorder="1" applyAlignment="1" applyProtection="1">
      <alignment horizontal="right" vertical="top"/>
    </xf>
    <xf numFmtId="0" fontId="11" fillId="0" borderId="0" xfId="2654" applyFont="1" applyFill="1" applyBorder="1" applyAlignment="1" applyProtection="1">
      <alignment vertical="top" wrapText="1"/>
    </xf>
    <xf numFmtId="49" fontId="185" fillId="0" borderId="0" xfId="2643" applyNumberFormat="1" applyFont="1" applyFill="1" applyBorder="1" applyAlignment="1" applyProtection="1">
      <alignment horizontal="right" vertical="top" wrapText="1"/>
    </xf>
    <xf numFmtId="49" fontId="16" fillId="0" borderId="0" xfId="2643" applyNumberFormat="1" applyFont="1" applyFill="1" applyBorder="1" applyAlignment="1" applyProtection="1">
      <alignment vertical="top" wrapText="1"/>
    </xf>
    <xf numFmtId="0" fontId="185" fillId="0" borderId="0" xfId="2643" applyNumberFormat="1" applyFont="1" applyFill="1" applyBorder="1" applyAlignment="1" applyProtection="1">
      <alignment horizontal="center" vertical="top" wrapText="1"/>
    </xf>
    <xf numFmtId="4" fontId="105" fillId="0" borderId="0" xfId="896" applyNumberFormat="1" applyFont="1" applyFill="1" applyAlignment="1" applyProtection="1">
      <alignment horizontal="right" vertical="top" wrapText="1"/>
    </xf>
    <xf numFmtId="49" fontId="7" fillId="0" borderId="0" xfId="2643" applyNumberFormat="1" applyFont="1" applyAlignment="1" applyProtection="1">
      <alignment horizontal="center" vertical="top" wrapText="1"/>
    </xf>
    <xf numFmtId="49" fontId="7" fillId="0" borderId="0" xfId="2643" applyNumberFormat="1" applyFont="1" applyAlignment="1" applyProtection="1">
      <alignment vertical="top" wrapText="1"/>
    </xf>
    <xf numFmtId="0" fontId="7" fillId="0" borderId="0" xfId="2643" applyFont="1" applyAlignment="1" applyProtection="1">
      <alignment horizontal="center" vertical="top" wrapText="1"/>
    </xf>
    <xf numFmtId="0" fontId="7" fillId="0" borderId="0" xfId="896" applyFont="1" applyAlignment="1" applyProtection="1">
      <alignment horizontal="center" vertical="top"/>
    </xf>
    <xf numFmtId="185" fontId="7" fillId="0" borderId="0" xfId="2643" applyNumberFormat="1" applyFont="1" applyAlignment="1" applyProtection="1">
      <alignment vertical="top" wrapText="1"/>
    </xf>
    <xf numFmtId="49" fontId="7" fillId="0" borderId="0" xfId="2643" applyNumberFormat="1" applyFont="1" applyAlignment="1" applyProtection="1">
      <alignment horizontal="left" vertical="top" wrapText="1"/>
    </xf>
    <xf numFmtId="4" fontId="138" fillId="0" borderId="0" xfId="896" applyNumberFormat="1" applyFont="1" applyAlignment="1" applyProtection="1">
      <alignment horizontal="right" vertical="top" wrapText="1"/>
    </xf>
    <xf numFmtId="186" fontId="7" fillId="0" borderId="0" xfId="2644" applyNumberFormat="1" applyFont="1" applyAlignment="1" applyProtection="1">
      <alignment horizontal="right" vertical="top" wrapText="1"/>
    </xf>
    <xf numFmtId="175" fontId="7" fillId="0" borderId="0" xfId="2646" applyNumberFormat="1" applyFont="1" applyBorder="1" applyAlignment="1" applyProtection="1">
      <alignment horizontal="center" vertical="top" wrapText="1"/>
      <protection locked="0"/>
    </xf>
    <xf numFmtId="4" fontId="7" fillId="0" borderId="0" xfId="2645" applyNumberFormat="1" applyFont="1" applyFill="1" applyBorder="1" applyAlignment="1" applyProtection="1">
      <alignment horizontal="center" vertical="top" wrapText="1"/>
      <protection locked="0"/>
    </xf>
    <xf numFmtId="175" fontId="7" fillId="0" borderId="0" xfId="2643" applyNumberFormat="1" applyFont="1" applyFill="1" applyBorder="1" applyAlignment="1" applyProtection="1">
      <alignment horizontal="center" vertical="top" wrapText="1"/>
      <protection locked="0"/>
    </xf>
    <xf numFmtId="4" fontId="138" fillId="0" borderId="0" xfId="896" applyNumberFormat="1" applyFont="1" applyBorder="1" applyAlignment="1" applyProtection="1">
      <alignment vertical="top" wrapText="1"/>
      <protection locked="0"/>
    </xf>
    <xf numFmtId="49" fontId="70" fillId="0" borderId="0" xfId="2653" applyNumberFormat="1" applyFont="1" applyFill="1" applyAlignment="1" applyProtection="1">
      <alignment horizontal="center" vertical="top"/>
    </xf>
    <xf numFmtId="0" fontId="70" fillId="0" borderId="0" xfId="2653" applyFont="1" applyFill="1" applyAlignment="1" applyProtection="1">
      <alignment horizontal="left" vertical="top"/>
    </xf>
    <xf numFmtId="0" fontId="70" fillId="0" borderId="0" xfId="2653" applyFont="1" applyFill="1" applyAlignment="1" applyProtection="1">
      <alignment horizontal="left" vertical="top" wrapText="1"/>
    </xf>
    <xf numFmtId="49" fontId="16" fillId="0" borderId="0" xfId="2643" applyNumberFormat="1" applyFont="1" applyBorder="1" applyAlignment="1" applyProtection="1">
      <alignment vertical="top" wrapText="1"/>
    </xf>
    <xf numFmtId="0" fontId="7" fillId="0" borderId="0" xfId="2645" applyFont="1" applyFill="1" applyBorder="1" applyAlignment="1" applyProtection="1">
      <alignment horizontal="center" vertical="top" wrapText="1"/>
    </xf>
    <xf numFmtId="0" fontId="7" fillId="0" borderId="0" xfId="2664" applyFont="1" applyAlignment="1" applyProtection="1">
      <alignment horizontal="left" vertical="top" wrapText="1"/>
    </xf>
    <xf numFmtId="0" fontId="7" fillId="0" borderId="0" xfId="896" applyFont="1" applyAlignment="1" applyProtection="1">
      <alignment horizontal="left" vertical="top" wrapText="1"/>
    </xf>
    <xf numFmtId="49" fontId="7" fillId="0" borderId="0" xfId="2643" applyNumberFormat="1" applyFont="1" applyFill="1" applyAlignment="1" applyProtection="1">
      <alignment vertical="top" wrapText="1"/>
    </xf>
    <xf numFmtId="0" fontId="7" fillId="0" borderId="0" xfId="2645" applyFont="1" applyBorder="1" applyAlignment="1" applyProtection="1">
      <alignment horizontal="center" vertical="top" wrapText="1"/>
    </xf>
    <xf numFmtId="0" fontId="7" fillId="0" borderId="0" xfId="2665" applyFont="1" applyAlignment="1" applyProtection="1">
      <alignment vertical="top" wrapText="1"/>
    </xf>
    <xf numFmtId="0" fontId="7" fillId="0" borderId="0" xfId="896" applyFont="1" applyFill="1" applyBorder="1" applyAlignment="1" applyProtection="1">
      <alignment horizontal="center" vertical="top" wrapText="1"/>
    </xf>
    <xf numFmtId="0" fontId="7" fillId="0" borderId="0" xfId="896" applyFont="1" applyAlignment="1" applyProtection="1">
      <alignment vertical="top" wrapText="1"/>
    </xf>
    <xf numFmtId="189" fontId="7" fillId="0" borderId="0" xfId="2643" applyNumberFormat="1" applyFont="1" applyFill="1" applyBorder="1" applyAlignment="1" applyProtection="1">
      <alignment horizontal="center" vertical="top" wrapText="1"/>
    </xf>
    <xf numFmtId="0" fontId="7" fillId="0" borderId="0" xfId="2643" applyNumberFormat="1" applyFont="1" applyFill="1" applyBorder="1" applyAlignment="1" applyProtection="1">
      <alignment horizontal="center" vertical="top" wrapText="1"/>
    </xf>
    <xf numFmtId="185" fontId="7" fillId="0" borderId="0" xfId="2643" applyNumberFormat="1" applyFont="1" applyBorder="1" applyAlignment="1" applyProtection="1">
      <alignment vertical="top" wrapText="1"/>
    </xf>
    <xf numFmtId="197" fontId="175" fillId="0" borderId="0" xfId="896" applyNumberFormat="1" applyFont="1" applyAlignment="1" applyProtection="1">
      <alignment horizontal="right" vertical="center" wrapText="1"/>
    </xf>
    <xf numFmtId="4" fontId="7" fillId="0" borderId="0" xfId="896" applyNumberFormat="1" applyFont="1" applyAlignment="1" applyProtection="1">
      <alignment horizontal="right" vertical="top" wrapText="1"/>
    </xf>
    <xf numFmtId="4" fontId="7" fillId="0" borderId="0" xfId="896" applyNumberFormat="1" applyFont="1" applyBorder="1" applyAlignment="1" applyProtection="1">
      <alignment vertical="top" wrapText="1"/>
    </xf>
    <xf numFmtId="4" fontId="138" fillId="0" borderId="0" xfId="896" applyNumberFormat="1" applyFont="1" applyBorder="1" applyAlignment="1" applyProtection="1">
      <alignment vertical="top" wrapText="1"/>
    </xf>
    <xf numFmtId="0" fontId="7" fillId="0" borderId="0" xfId="2643" applyNumberFormat="1" applyFont="1" applyBorder="1" applyAlignment="1" applyProtection="1">
      <alignment vertical="top" wrapText="1"/>
    </xf>
    <xf numFmtId="194" fontId="105" fillId="0" borderId="0" xfId="896" applyNumberFormat="1" applyFont="1" applyAlignment="1" applyProtection="1">
      <alignment horizontal="center" vertical="top" wrapText="1"/>
      <protection locked="0"/>
    </xf>
    <xf numFmtId="194" fontId="200" fillId="0" borderId="0" xfId="896" applyNumberFormat="1" applyFont="1" applyAlignment="1" applyProtection="1">
      <alignment horizontal="center" vertical="top" wrapText="1"/>
      <protection locked="0"/>
    </xf>
    <xf numFmtId="194" fontId="192" fillId="0" borderId="0" xfId="2643" applyNumberFormat="1" applyFont="1" applyFill="1" applyBorder="1" applyAlignment="1" applyProtection="1">
      <alignment horizontal="center" vertical="top" wrapText="1"/>
      <protection locked="0"/>
    </xf>
    <xf numFmtId="0" fontId="105" fillId="0" borderId="0" xfId="896" applyFont="1" applyFill="1" applyAlignment="1" applyProtection="1">
      <alignment vertical="top" wrapText="1"/>
      <protection locked="0"/>
    </xf>
    <xf numFmtId="175" fontId="7" fillId="0" borderId="0" xfId="2643" applyNumberFormat="1" applyFont="1" applyBorder="1" applyAlignment="1" applyProtection="1">
      <alignment horizontal="right" vertical="top" wrapText="1"/>
      <protection locked="0"/>
    </xf>
    <xf numFmtId="175" fontId="7" fillId="0" borderId="0" xfId="896" applyNumberFormat="1" applyFont="1" applyBorder="1" applyAlignment="1" applyProtection="1">
      <alignment horizontal="right" vertical="top" wrapText="1"/>
      <protection locked="0"/>
    </xf>
    <xf numFmtId="0" fontId="188" fillId="0" borderId="0" xfId="896" applyFont="1" applyFill="1" applyBorder="1" applyAlignment="1" applyProtection="1">
      <alignment vertical="top" wrapText="1"/>
      <protection locked="0"/>
    </xf>
    <xf numFmtId="0" fontId="188" fillId="0" borderId="0" xfId="896" applyFont="1" applyFill="1" applyAlignment="1" applyProtection="1">
      <alignment vertical="top" wrapText="1"/>
      <protection locked="0"/>
    </xf>
    <xf numFmtId="187" fontId="202" fillId="0" borderId="0" xfId="1745" applyNumberFormat="1" applyFont="1" applyFill="1" applyBorder="1" applyAlignment="1" applyProtection="1">
      <alignment vertical="top" wrapText="1"/>
      <protection locked="0"/>
    </xf>
    <xf numFmtId="175" fontId="7" fillId="0" borderId="0" xfId="2644" applyNumberFormat="1" applyFont="1" applyBorder="1" applyAlignment="1" applyProtection="1">
      <alignment horizontal="center" vertical="top" wrapText="1"/>
      <protection locked="0"/>
    </xf>
    <xf numFmtId="175" fontId="7" fillId="0" borderId="0" xfId="896" applyNumberFormat="1" applyFont="1" applyBorder="1" applyAlignment="1" applyProtection="1">
      <alignment horizontal="center" vertical="top" wrapText="1"/>
      <protection locked="0"/>
    </xf>
    <xf numFmtId="49" fontId="11" fillId="0" borderId="0" xfId="2666" applyNumberFormat="1" applyFont="1" applyFill="1" applyBorder="1" applyAlignment="1" applyProtection="1">
      <alignment horizontal="right" vertical="top"/>
    </xf>
    <xf numFmtId="0" fontId="11" fillId="0" borderId="0" xfId="2666" applyFont="1" applyFill="1" applyBorder="1" applyAlignment="1" applyProtection="1">
      <alignment vertical="top" wrapText="1"/>
    </xf>
    <xf numFmtId="49" fontId="198" fillId="0" borderId="0" xfId="2666" applyNumberFormat="1" applyFont="1" applyFill="1" applyBorder="1" applyAlignment="1" applyProtection="1">
      <alignment horizontal="right" vertical="top"/>
    </xf>
    <xf numFmtId="0" fontId="200" fillId="0" borderId="0" xfId="896" applyFont="1" applyAlignment="1" applyProtection="1">
      <alignment vertical="top" wrapText="1"/>
    </xf>
    <xf numFmtId="0" fontId="7" fillId="0" borderId="0" xfId="2643" applyAlignment="1" applyProtection="1">
      <alignment horizontal="right" vertical="center" wrapText="1"/>
    </xf>
    <xf numFmtId="0" fontId="7" fillId="0" borderId="0" xfId="2643" applyNumberFormat="1" applyFont="1" applyFill="1" applyBorder="1" applyAlignment="1" applyProtection="1">
      <alignment horizontal="left" vertical="top" wrapText="1"/>
    </xf>
    <xf numFmtId="49" fontId="7" fillId="0" borderId="0" xfId="2643" quotePrefix="1" applyNumberFormat="1" applyAlignment="1" applyProtection="1">
      <alignment vertical="top" wrapText="1"/>
    </xf>
    <xf numFmtId="49" fontId="7" fillId="0" borderId="0" xfId="2643" quotePrefix="1" applyNumberFormat="1" applyAlignment="1" applyProtection="1">
      <alignment wrapText="1"/>
    </xf>
    <xf numFmtId="49" fontId="7" fillId="0" borderId="0" xfId="896" applyNumberFormat="1" applyFont="1" applyAlignment="1" applyProtection="1">
      <alignment vertical="top"/>
    </xf>
    <xf numFmtId="49" fontId="7" fillId="0" borderId="0" xfId="896" applyNumberFormat="1" applyFont="1" applyAlignment="1" applyProtection="1">
      <alignment vertical="top" wrapText="1"/>
    </xf>
    <xf numFmtId="185" fontId="7" fillId="0" borderId="0" xfId="2643" applyNumberFormat="1" applyFont="1" applyFill="1" applyBorder="1" applyAlignment="1" applyProtection="1">
      <alignment vertical="top" wrapText="1"/>
    </xf>
    <xf numFmtId="0" fontId="16" fillId="0" borderId="0" xfId="896" applyFont="1" applyAlignment="1" applyProtection="1">
      <alignment horizontal="left" vertical="top"/>
    </xf>
    <xf numFmtId="0" fontId="7" fillId="0" borderId="0" xfId="2643" applyFont="1" applyAlignment="1" applyProtection="1">
      <alignment horizontal="right" vertical="top" wrapText="1"/>
    </xf>
    <xf numFmtId="49" fontId="7" fillId="0" borderId="0" xfId="2668" applyNumberFormat="1" applyFont="1" applyAlignment="1" applyProtection="1">
      <alignment horizontal="left" vertical="top"/>
    </xf>
    <xf numFmtId="185" fontId="7" fillId="0" borderId="0" xfId="2643" applyNumberFormat="1" applyFont="1" applyAlignment="1" applyProtection="1">
      <alignment horizontal="left" vertical="top" wrapText="1"/>
    </xf>
    <xf numFmtId="0" fontId="7" fillId="0" borderId="0" xfId="896" applyFont="1" applyFill="1" applyAlignment="1" applyProtection="1">
      <alignment vertical="top" wrapText="1"/>
    </xf>
    <xf numFmtId="49" fontId="7" fillId="0" borderId="0" xfId="896" applyNumberFormat="1" applyFont="1" applyFill="1" applyAlignment="1" applyProtection="1">
      <alignment vertical="top"/>
    </xf>
    <xf numFmtId="0" fontId="13" fillId="0" borderId="0" xfId="2668" applyFont="1" applyAlignment="1" applyProtection="1">
      <alignment vertical="top" wrapText="1"/>
    </xf>
    <xf numFmtId="185" fontId="7" fillId="0" borderId="0" xfId="2643" applyNumberFormat="1" applyFont="1" applyFill="1" applyAlignment="1" applyProtection="1">
      <alignment vertical="top" wrapText="1"/>
    </xf>
    <xf numFmtId="0" fontId="138" fillId="0" borderId="0" xfId="896" applyFont="1" applyFill="1" applyAlignment="1" applyProtection="1">
      <alignment vertical="top" wrapText="1"/>
    </xf>
    <xf numFmtId="49" fontId="7" fillId="0" borderId="0" xfId="2643" applyNumberFormat="1" applyFont="1" applyFill="1" applyBorder="1" applyAlignment="1" applyProtection="1">
      <alignment vertical="top" wrapText="1"/>
    </xf>
    <xf numFmtId="0" fontId="7" fillId="0" borderId="0" xfId="2643" applyNumberFormat="1" applyFont="1" applyBorder="1" applyAlignment="1" applyProtection="1">
      <alignment horizontal="left" vertical="top" wrapText="1"/>
    </xf>
    <xf numFmtId="0" fontId="138" fillId="0" borderId="0" xfId="896" applyFont="1" applyAlignment="1" applyProtection="1">
      <alignment vertical="top" wrapText="1"/>
    </xf>
    <xf numFmtId="0" fontId="138" fillId="0" borderId="0" xfId="896" applyFont="1" applyAlignment="1" applyProtection="1">
      <alignment horizontal="center" vertical="top" wrapText="1"/>
    </xf>
    <xf numFmtId="0" fontId="202" fillId="0" borderId="0" xfId="896" applyFont="1" applyAlignment="1" applyProtection="1">
      <alignment horizontal="center" vertical="top" wrapText="1"/>
    </xf>
    <xf numFmtId="4" fontId="175" fillId="0" borderId="0" xfId="896" applyNumberFormat="1" applyFont="1" applyAlignment="1" applyProtection="1">
      <alignment horizontal="right" vertical="top" wrapText="1"/>
    </xf>
    <xf numFmtId="194" fontId="175" fillId="0" borderId="0" xfId="896" applyNumberFormat="1" applyFont="1" applyAlignment="1" applyProtection="1">
      <alignment horizontal="right" vertical="top" wrapText="1"/>
    </xf>
    <xf numFmtId="194" fontId="201" fillId="0" borderId="0" xfId="896" applyNumberFormat="1" applyFont="1" applyAlignment="1" applyProtection="1">
      <alignment horizontal="right" vertical="top" wrapText="1"/>
    </xf>
    <xf numFmtId="4" fontId="138" fillId="0" borderId="0" xfId="896" applyNumberFormat="1" applyFont="1" applyFill="1" applyAlignment="1" applyProtection="1">
      <alignment horizontal="right" vertical="top" wrapText="1"/>
    </xf>
    <xf numFmtId="4" fontId="138" fillId="0" borderId="0" xfId="896" applyNumberFormat="1" applyFont="1" applyFill="1" applyBorder="1" applyAlignment="1" applyProtection="1">
      <alignment vertical="top" wrapText="1"/>
    </xf>
    <xf numFmtId="4" fontId="138" fillId="0" borderId="0" xfId="896" applyNumberFormat="1" applyFont="1" applyAlignment="1" applyProtection="1">
      <alignment vertical="top" wrapText="1"/>
    </xf>
    <xf numFmtId="194" fontId="196" fillId="0" borderId="0" xfId="2643" applyNumberFormat="1" applyFont="1" applyFill="1" applyBorder="1" applyAlignment="1" applyProtection="1">
      <alignment horizontal="center" vertical="top" wrapText="1"/>
      <protection locked="0"/>
    </xf>
    <xf numFmtId="175" fontId="185" fillId="0" borderId="0" xfId="2643" applyNumberFormat="1" applyFont="1" applyFill="1" applyBorder="1" applyAlignment="1" applyProtection="1">
      <alignment horizontal="center" vertical="top" wrapText="1"/>
      <protection locked="0"/>
    </xf>
    <xf numFmtId="0" fontId="185" fillId="0" borderId="0" xfId="896" applyFont="1" applyBorder="1" applyAlignment="1" applyProtection="1">
      <alignment horizontal="right" vertical="top"/>
      <protection locked="0"/>
    </xf>
    <xf numFmtId="4" fontId="21" fillId="61" borderId="103" xfId="1745" applyNumberFormat="1" applyFont="1" applyFill="1" applyBorder="1" applyAlignment="1" applyProtection="1">
      <alignment horizontal="right" vertical="top" wrapText="1"/>
    </xf>
    <xf numFmtId="49" fontId="7" fillId="0" borderId="0" xfId="896" applyNumberFormat="1" applyFont="1" applyAlignment="1" applyProtection="1">
      <alignment horizontal="left" vertical="top"/>
    </xf>
    <xf numFmtId="4" fontId="105" fillId="0" borderId="0" xfId="896" applyNumberFormat="1" applyFont="1" applyAlignment="1" applyProtection="1">
      <alignment horizontal="center" vertical="top" wrapText="1"/>
    </xf>
    <xf numFmtId="175" fontId="192" fillId="0" borderId="0" xfId="2643" applyNumberFormat="1" applyFont="1" applyBorder="1" applyAlignment="1" applyProtection="1">
      <alignment horizontal="center" vertical="top" wrapText="1"/>
      <protection locked="0"/>
    </xf>
    <xf numFmtId="4" fontId="192" fillId="0" borderId="0" xfId="2643" applyNumberFormat="1" applyFont="1" applyFill="1" applyBorder="1" applyAlignment="1" applyProtection="1">
      <alignment horizontal="center" vertical="top" wrapText="1"/>
      <protection locked="0"/>
    </xf>
    <xf numFmtId="49" fontId="11" fillId="0" borderId="0" xfId="2666" applyNumberFormat="1" applyFont="1" applyFill="1" applyBorder="1" applyAlignment="1" applyProtection="1">
      <alignment horizontal="center" vertical="top" wrapText="1"/>
    </xf>
    <xf numFmtId="0" fontId="7" fillId="0" borderId="0" xfId="2653" applyFont="1" applyAlignment="1" applyProtection="1">
      <alignment horizontal="left" vertical="top" wrapText="1"/>
    </xf>
    <xf numFmtId="4" fontId="138" fillId="0" borderId="0" xfId="896" applyNumberFormat="1" applyFont="1" applyAlignment="1" applyProtection="1">
      <alignment horizontal="center" vertical="top" wrapText="1"/>
    </xf>
    <xf numFmtId="4" fontId="105" fillId="0" borderId="0" xfId="896" applyNumberFormat="1" applyFont="1" applyAlignment="1" applyProtection="1">
      <alignment vertical="top" wrapText="1"/>
    </xf>
    <xf numFmtId="0" fontId="138" fillId="0" borderId="0" xfId="896" applyFont="1" applyBorder="1" applyAlignment="1" applyProtection="1">
      <alignment vertical="top" wrapText="1"/>
    </xf>
    <xf numFmtId="194" fontId="196" fillId="0" borderId="0" xfId="2643" applyNumberFormat="1" applyFont="1" applyBorder="1" applyAlignment="1" applyProtection="1">
      <alignment horizontal="center" vertical="top" wrapText="1"/>
      <protection locked="0"/>
    </xf>
    <xf numFmtId="4" fontId="205" fillId="0" borderId="0" xfId="2643" applyNumberFormat="1" applyFont="1" applyFill="1" applyBorder="1" applyAlignment="1" applyProtection="1">
      <alignment horizontal="right" vertical="top" wrapText="1"/>
      <protection locked="0"/>
    </xf>
    <xf numFmtId="175" fontId="185" fillId="0" borderId="0" xfId="2643" applyNumberFormat="1" applyFont="1" applyBorder="1" applyAlignment="1" applyProtection="1">
      <alignment horizontal="right" vertical="top" wrapText="1"/>
      <protection locked="0"/>
    </xf>
    <xf numFmtId="175" fontId="185" fillId="0" borderId="0" xfId="2643" applyNumberFormat="1" applyFont="1" applyFill="1" applyBorder="1" applyAlignment="1" applyProtection="1">
      <alignment horizontal="right" vertical="top" wrapText="1"/>
      <protection locked="0"/>
    </xf>
    <xf numFmtId="175" fontId="185" fillId="0" borderId="0" xfId="896" applyNumberFormat="1" applyFont="1" applyBorder="1" applyAlignment="1" applyProtection="1">
      <alignment horizontal="right" vertical="top" wrapText="1"/>
      <protection locked="0"/>
    </xf>
    <xf numFmtId="175" fontId="185" fillId="0" borderId="0" xfId="2646" applyNumberFormat="1" applyFont="1" applyBorder="1" applyAlignment="1" applyProtection="1">
      <alignment horizontal="right" vertical="top" wrapText="1"/>
      <protection locked="0"/>
    </xf>
    <xf numFmtId="175" fontId="185" fillId="0" borderId="0" xfId="2644" applyNumberFormat="1" applyFont="1" applyBorder="1" applyAlignment="1" applyProtection="1">
      <alignment horizontal="right" vertical="top" wrapText="1"/>
      <protection locked="0"/>
    </xf>
    <xf numFmtId="49" fontId="11" fillId="0" borderId="0" xfId="2666" applyNumberFormat="1" applyFont="1" applyFill="1" applyBorder="1" applyAlignment="1" applyProtection="1">
      <alignment horizontal="center" vertical="top"/>
    </xf>
    <xf numFmtId="185" fontId="185" fillId="0" borderId="0" xfId="2643" applyNumberFormat="1" applyFont="1" applyFill="1" applyBorder="1" applyAlignment="1" applyProtection="1">
      <alignment vertical="top" wrapText="1"/>
    </xf>
    <xf numFmtId="0" fontId="160" fillId="0" borderId="0" xfId="896" applyFont="1" applyAlignment="1" applyProtection="1">
      <alignment horizontal="center"/>
    </xf>
    <xf numFmtId="0" fontId="160" fillId="0" borderId="0" xfId="896" applyFont="1" applyProtection="1"/>
    <xf numFmtId="0" fontId="7" fillId="0" borderId="0" xfId="2643" applyAlignment="1" applyProtection="1">
      <alignment horizontal="center" wrapText="1"/>
    </xf>
    <xf numFmtId="49" fontId="204" fillId="0" borderId="0" xfId="2668" applyNumberFormat="1" applyFont="1" applyAlignment="1" applyProtection="1">
      <alignment horizontal="left" vertical="top"/>
    </xf>
    <xf numFmtId="185" fontId="204" fillId="0" borderId="0" xfId="2643" applyNumberFormat="1" applyFont="1" applyAlignment="1" applyProtection="1">
      <alignment horizontal="left" vertical="top" wrapText="1"/>
    </xf>
    <xf numFmtId="0" fontId="204" fillId="0" borderId="0" xfId="896" applyFont="1" applyAlignment="1" applyProtection="1">
      <alignment horizontal="right" vertical="top"/>
    </xf>
    <xf numFmtId="0" fontId="204" fillId="0" borderId="0" xfId="2643" applyFont="1" applyAlignment="1" applyProtection="1">
      <alignment horizontal="right" vertical="top" wrapText="1"/>
    </xf>
    <xf numFmtId="0" fontId="204" fillId="0" borderId="0" xfId="896" applyFont="1" applyAlignment="1" applyProtection="1">
      <alignment horizontal="left" vertical="top" wrapText="1"/>
    </xf>
    <xf numFmtId="0" fontId="204" fillId="0" borderId="0" xfId="896" applyFont="1" applyAlignment="1" applyProtection="1">
      <alignment horizontal="left" vertical="top"/>
    </xf>
    <xf numFmtId="49" fontId="207" fillId="0" borderId="0" xfId="2668" applyNumberFormat="1" applyFont="1" applyAlignment="1" applyProtection="1">
      <alignment horizontal="left" vertical="top"/>
    </xf>
    <xf numFmtId="0" fontId="207" fillId="0" borderId="0" xfId="896" applyFont="1" applyAlignment="1" applyProtection="1">
      <alignment horizontal="left" vertical="top"/>
    </xf>
    <xf numFmtId="0" fontId="208" fillId="0" borderId="0" xfId="896" applyFont="1" applyAlignment="1" applyProtection="1">
      <alignment horizontal="left" vertical="top" wrapText="1"/>
    </xf>
    <xf numFmtId="0" fontId="208" fillId="0" borderId="0" xfId="896" applyFont="1" applyAlignment="1" applyProtection="1">
      <alignment horizontal="right" vertical="top" wrapText="1"/>
    </xf>
    <xf numFmtId="0" fontId="209" fillId="0" borderId="0" xfId="896" applyFont="1" applyAlignment="1" applyProtection="1">
      <alignment horizontal="left" vertical="top" wrapText="1"/>
    </xf>
    <xf numFmtId="49" fontId="207" fillId="0" borderId="0" xfId="2668" applyNumberFormat="1" applyFont="1" applyAlignment="1" applyProtection="1">
      <alignment horizontal="center" vertical="top"/>
    </xf>
    <xf numFmtId="185" fontId="204" fillId="0" borderId="0" xfId="2643" applyNumberFormat="1" applyFont="1" applyAlignment="1" applyProtection="1">
      <alignment vertical="top" wrapText="1"/>
    </xf>
    <xf numFmtId="0" fontId="204" fillId="0" borderId="0" xfId="2643" applyFont="1" applyAlignment="1" applyProtection="1">
      <alignment horizontal="center" wrapText="1"/>
    </xf>
    <xf numFmtId="8" fontId="175" fillId="0" borderId="0" xfId="896" applyNumberFormat="1" applyFont="1" applyAlignment="1" applyProtection="1">
      <alignment horizontal="right" vertical="center" wrapText="1"/>
    </xf>
    <xf numFmtId="4" fontId="205" fillId="0" borderId="0" xfId="896" applyNumberFormat="1" applyFont="1" applyFill="1" applyAlignment="1" applyProtection="1">
      <alignment horizontal="right" vertical="top" wrapText="1"/>
    </xf>
    <xf numFmtId="4" fontId="190" fillId="0" borderId="0" xfId="896" applyNumberFormat="1" applyFont="1" applyFill="1" applyBorder="1" applyAlignment="1" applyProtection="1">
      <alignment vertical="top" wrapText="1"/>
    </xf>
    <xf numFmtId="0" fontId="177" fillId="0" borderId="0" xfId="2655" applyFont="1" applyProtection="1">
      <protection locked="0"/>
    </xf>
    <xf numFmtId="0" fontId="207" fillId="0" borderId="0" xfId="2655" applyFont="1" applyAlignment="1" applyProtection="1">
      <alignment horizontal="center" vertical="top"/>
      <protection locked="0"/>
    </xf>
    <xf numFmtId="0" fontId="207" fillId="109" borderId="34" xfId="2655" applyFont="1" applyFill="1" applyBorder="1" applyAlignment="1" applyProtection="1">
      <alignment horizontal="center" vertical="top"/>
      <protection locked="0"/>
    </xf>
    <xf numFmtId="183" fontId="207" fillId="109" borderId="22" xfId="3824" applyNumberFormat="1" applyFont="1" applyFill="1" applyBorder="1" applyAlignment="1" applyProtection="1">
      <alignment vertical="center" wrapText="1"/>
      <protection locked="0"/>
    </xf>
    <xf numFmtId="183" fontId="204" fillId="109" borderId="22" xfId="3824" applyNumberFormat="1" applyFont="1" applyFill="1" applyBorder="1" applyAlignment="1" applyProtection="1">
      <alignment horizontal="center" vertical="center" wrapText="1"/>
      <protection locked="0"/>
    </xf>
    <xf numFmtId="1" fontId="204" fillId="109" borderId="22" xfId="3824" applyNumberFormat="1" applyFont="1" applyFill="1" applyBorder="1" applyAlignment="1" applyProtection="1">
      <alignment horizontal="left" vertical="center"/>
      <protection locked="0"/>
    </xf>
    <xf numFmtId="183" fontId="207" fillId="109" borderId="22" xfId="3824" applyNumberFormat="1" applyFont="1" applyFill="1" applyBorder="1" applyAlignment="1" applyProtection="1">
      <alignment horizontal="center" vertical="center"/>
      <protection locked="0"/>
    </xf>
    <xf numFmtId="49" fontId="207" fillId="109" borderId="34" xfId="2655" applyNumberFormat="1" applyFont="1" applyFill="1" applyBorder="1" applyAlignment="1" applyProtection="1">
      <alignment horizontal="center" vertical="top"/>
      <protection locked="0"/>
    </xf>
    <xf numFmtId="0" fontId="207" fillId="109" borderId="105" xfId="2655" applyFont="1" applyFill="1" applyBorder="1" applyAlignment="1" applyProtection="1">
      <alignment horizontal="center" vertical="top"/>
      <protection locked="0"/>
    </xf>
    <xf numFmtId="183" fontId="207" fillId="109" borderId="105" xfId="3824" applyNumberFormat="1" applyFont="1" applyFill="1" applyBorder="1" applyAlignment="1" applyProtection="1">
      <alignment vertical="center" wrapText="1"/>
      <protection locked="0"/>
    </xf>
    <xf numFmtId="183" fontId="204" fillId="109" borderId="106" xfId="3824" applyNumberFormat="1" applyFont="1" applyFill="1" applyBorder="1" applyAlignment="1" applyProtection="1">
      <alignment horizontal="center" vertical="center" wrapText="1"/>
      <protection locked="0"/>
    </xf>
    <xf numFmtId="1" fontId="204" fillId="109" borderId="106" xfId="3824" applyNumberFormat="1" applyFont="1" applyFill="1" applyBorder="1" applyAlignment="1" applyProtection="1">
      <alignment horizontal="left" vertical="center"/>
      <protection locked="0"/>
    </xf>
    <xf numFmtId="183" fontId="207" fillId="109" borderId="106" xfId="3824" applyNumberFormat="1" applyFont="1" applyFill="1" applyBorder="1" applyAlignment="1" applyProtection="1">
      <alignment horizontal="center" vertical="center"/>
      <protection locked="0"/>
    </xf>
    <xf numFmtId="194" fontId="207" fillId="109" borderId="106" xfId="2655" applyNumberFormat="1" applyFont="1" applyFill="1" applyBorder="1" applyAlignment="1" applyProtection="1">
      <alignment horizontal="center" vertical="center"/>
      <protection locked="0"/>
    </xf>
    <xf numFmtId="183" fontId="207" fillId="0" borderId="0" xfId="3824" applyNumberFormat="1" applyFont="1" applyFill="1" applyBorder="1" applyAlignment="1" applyProtection="1">
      <alignment horizontal="left" vertical="center" wrapText="1"/>
      <protection locked="0"/>
    </xf>
    <xf numFmtId="183" fontId="204" fillId="0" borderId="0" xfId="3824" applyNumberFormat="1" applyFont="1" applyFill="1" applyBorder="1" applyAlignment="1" applyProtection="1">
      <alignment horizontal="center" vertical="center" wrapText="1"/>
      <protection locked="0"/>
    </xf>
    <xf numFmtId="202" fontId="207" fillId="0" borderId="93" xfId="3824" applyNumberFormat="1" applyFont="1" applyFill="1" applyBorder="1" applyAlignment="1" applyProtection="1">
      <alignment horizontal="center" vertical="center"/>
      <protection locked="0"/>
    </xf>
    <xf numFmtId="194" fontId="207" fillId="0" borderId="96" xfId="3825" applyNumberFormat="1" applyFont="1" applyBorder="1" applyAlignment="1" applyProtection="1">
      <alignment horizontal="right"/>
      <protection locked="0"/>
    </xf>
    <xf numFmtId="194" fontId="207" fillId="0" borderId="96" xfId="3825" applyNumberFormat="1" applyFont="1" applyBorder="1" applyAlignment="1" applyProtection="1">
      <alignment horizontal="center"/>
      <protection locked="0"/>
    </xf>
    <xf numFmtId="0" fontId="204" fillId="0" borderId="0" xfId="2655" applyFont="1" applyAlignment="1" applyProtection="1">
      <alignment horizontal="center" vertical="top"/>
      <protection locked="0"/>
    </xf>
    <xf numFmtId="0" fontId="207" fillId="0" borderId="0" xfId="2655" applyFont="1" applyAlignment="1" applyProtection="1">
      <alignment vertical="top"/>
      <protection locked="0"/>
    </xf>
    <xf numFmtId="0" fontId="207" fillId="0" borderId="0" xfId="2655" applyFont="1" applyAlignment="1" applyProtection="1">
      <alignment horizontal="left" vertical="top"/>
      <protection locked="0"/>
    </xf>
    <xf numFmtId="0" fontId="263" fillId="0" borderId="0" xfId="2655" applyFont="1" applyAlignment="1" applyProtection="1">
      <alignment horizontal="justify" vertical="top" wrapText="1"/>
      <protection locked="0"/>
    </xf>
    <xf numFmtId="0" fontId="207" fillId="0" borderId="0" xfId="2655" applyFont="1" applyAlignment="1" applyProtection="1">
      <alignment horizontal="justify" vertical="top" wrapText="1"/>
      <protection locked="0"/>
    </xf>
    <xf numFmtId="0" fontId="204" fillId="0" borderId="0" xfId="2655" applyFont="1" applyAlignment="1" applyProtection="1">
      <alignment horizontal="left" vertical="top" wrapText="1"/>
      <protection locked="0"/>
    </xf>
    <xf numFmtId="202" fontId="204" fillId="0" borderId="0" xfId="3824" applyNumberFormat="1" applyFont="1" applyFill="1" applyBorder="1" applyAlignment="1" applyProtection="1">
      <alignment horizontal="center"/>
      <protection locked="0"/>
    </xf>
    <xf numFmtId="1" fontId="204" fillId="0" borderId="0" xfId="2655" applyNumberFormat="1" applyFont="1" applyAlignment="1" applyProtection="1">
      <alignment horizontal="left"/>
      <protection locked="0"/>
    </xf>
    <xf numFmtId="217" fontId="204" fillId="0" borderId="0" xfId="3824" applyNumberFormat="1" applyFont="1" applyBorder="1" applyAlignment="1" applyProtection="1">
      <alignment horizontal="right"/>
      <protection locked="0"/>
    </xf>
    <xf numFmtId="194" fontId="204" fillId="0" borderId="0" xfId="3824" applyNumberFormat="1" applyFont="1" applyBorder="1" applyAlignment="1" applyProtection="1">
      <alignment horizontal="right"/>
      <protection locked="0"/>
    </xf>
    <xf numFmtId="217" fontId="204" fillId="0" borderId="93" xfId="3824" applyNumberFormat="1" applyFont="1" applyBorder="1" applyAlignment="1" applyProtection="1">
      <alignment horizontal="right"/>
      <protection locked="0"/>
    </xf>
    <xf numFmtId="217" fontId="204" fillId="0" borderId="96" xfId="3824" applyNumberFormat="1" applyFont="1" applyBorder="1" applyAlignment="1" applyProtection="1">
      <alignment horizontal="right"/>
      <protection locked="0"/>
    </xf>
    <xf numFmtId="0" fontId="263" fillId="0" borderId="0" xfId="2655" applyFont="1" applyAlignment="1" applyProtection="1">
      <alignment horizontal="left" vertical="top" wrapText="1"/>
      <protection locked="0"/>
    </xf>
    <xf numFmtId="49" fontId="204" fillId="0" borderId="0" xfId="2655" quotePrefix="1" applyNumberFormat="1" applyFont="1" applyAlignment="1" applyProtection="1">
      <alignment horizontal="left" vertical="top" wrapText="1"/>
      <protection locked="0"/>
    </xf>
    <xf numFmtId="0" fontId="264" fillId="0" borderId="0" xfId="2655" applyFont="1" applyAlignment="1" applyProtection="1">
      <alignment horizontal="justify" vertical="top" wrapText="1"/>
      <protection locked="0"/>
    </xf>
    <xf numFmtId="49" fontId="204" fillId="0" borderId="0" xfId="2655" applyNumberFormat="1" applyFont="1" applyAlignment="1" applyProtection="1">
      <alignment horizontal="justify" vertical="top" wrapText="1"/>
      <protection locked="0"/>
    </xf>
    <xf numFmtId="0" fontId="204" fillId="0" borderId="109" xfId="2655" applyFont="1" applyBorder="1" applyAlignment="1" applyProtection="1">
      <alignment horizontal="justify" vertical="top" wrapText="1"/>
      <protection locked="0"/>
    </xf>
    <xf numFmtId="49" fontId="263" fillId="0" borderId="0" xfId="2655" applyNumberFormat="1" applyFont="1" applyAlignment="1" applyProtection="1">
      <alignment horizontal="justify" vertical="top" wrapText="1"/>
      <protection locked="0"/>
    </xf>
    <xf numFmtId="0" fontId="207" fillId="107" borderId="0" xfId="2655" applyFont="1" applyFill="1" applyAlignment="1" applyProtection="1">
      <alignment horizontal="justify" vertical="top"/>
      <protection locked="0"/>
    </xf>
    <xf numFmtId="7" fontId="264" fillId="0" borderId="0" xfId="3824" applyNumberFormat="1" applyFont="1" applyBorder="1" applyAlignment="1" applyProtection="1">
      <alignment horizontal="right"/>
      <protection locked="0"/>
    </xf>
    <xf numFmtId="0" fontId="265" fillId="0" borderId="0" xfId="3826" applyFont="1" applyAlignment="1" applyProtection="1">
      <alignment horizontal="justify" vertical="top" wrapText="1"/>
      <protection locked="0"/>
    </xf>
    <xf numFmtId="1" fontId="204" fillId="0" borderId="0" xfId="3827" applyNumberFormat="1" applyFont="1" applyAlignment="1" applyProtection="1">
      <alignment horizontal="left" vertical="top" wrapText="1"/>
      <protection locked="0"/>
    </xf>
    <xf numFmtId="0" fontId="204" fillId="0" borderId="0" xfId="3827" applyFont="1" applyAlignment="1" applyProtection="1">
      <alignment horizontal="justify" vertical="top" wrapText="1"/>
      <protection locked="0"/>
    </xf>
    <xf numFmtId="0" fontId="204" fillId="0" borderId="0" xfId="692" applyFont="1" applyAlignment="1" applyProtection="1">
      <alignment horizontal="justify" vertical="top" wrapText="1"/>
      <protection locked="0"/>
    </xf>
    <xf numFmtId="1" fontId="204" fillId="0" borderId="0" xfId="2655" applyNumberFormat="1" applyFont="1" applyAlignment="1" applyProtection="1">
      <alignment horizontal="center" wrapText="1"/>
      <protection locked="0"/>
    </xf>
    <xf numFmtId="1" fontId="263" fillId="0" borderId="0" xfId="2655" applyNumberFormat="1" applyFont="1" applyAlignment="1" applyProtection="1">
      <alignment horizontal="center" wrapText="1"/>
      <protection locked="0"/>
    </xf>
    <xf numFmtId="217" fontId="204" fillId="0" borderId="0" xfId="3824" applyNumberFormat="1" applyFont="1" applyFill="1" applyBorder="1" applyAlignment="1" applyProtection="1">
      <alignment horizontal="right" vertical="center" wrapText="1"/>
      <protection locked="0"/>
    </xf>
    <xf numFmtId="1" fontId="204" fillId="0" borderId="0" xfId="2655" applyNumberFormat="1" applyFont="1" applyAlignment="1" applyProtection="1">
      <alignment horizontal="center"/>
      <protection locked="0"/>
    </xf>
    <xf numFmtId="217" fontId="204" fillId="0" borderId="0" xfId="3824" applyNumberFormat="1" applyFont="1" applyFill="1" applyBorder="1" applyAlignment="1" applyProtection="1">
      <alignment horizontal="left" vertical="center" wrapText="1"/>
      <protection locked="0"/>
    </xf>
    <xf numFmtId="49" fontId="204" fillId="0" borderId="0" xfId="3828" applyNumberFormat="1" applyFont="1" applyAlignment="1" applyProtection="1">
      <alignment horizontal="left" vertical="top" wrapText="1" shrinkToFit="1"/>
      <protection locked="0"/>
    </xf>
    <xf numFmtId="202" fontId="204" fillId="0" borderId="0" xfId="3824" applyNumberFormat="1" applyFont="1" applyFill="1" applyBorder="1" applyAlignment="1" applyProtection="1">
      <protection locked="0"/>
    </xf>
    <xf numFmtId="0" fontId="263" fillId="0" borderId="0" xfId="2655" applyFont="1" applyAlignment="1" applyProtection="1">
      <alignment horizontal="justify" vertical="top"/>
      <protection locked="0"/>
    </xf>
    <xf numFmtId="1" fontId="204" fillId="0" borderId="0" xfId="2655" applyNumberFormat="1" applyFont="1" applyAlignment="1" applyProtection="1">
      <alignment horizontal="center" vertical="top" wrapText="1"/>
      <protection locked="0"/>
    </xf>
    <xf numFmtId="202" fontId="204" fillId="0" borderId="109" xfId="3824" applyNumberFormat="1" applyFont="1" applyFill="1" applyBorder="1" applyAlignment="1" applyProtection="1">
      <alignment horizontal="center"/>
      <protection locked="0"/>
    </xf>
    <xf numFmtId="1" fontId="204" fillId="0" borderId="109" xfId="2655" applyNumberFormat="1" applyFont="1" applyBorder="1" applyAlignment="1" applyProtection="1">
      <alignment horizontal="center" wrapText="1"/>
      <protection locked="0"/>
    </xf>
    <xf numFmtId="7" fontId="264" fillId="0" borderId="0" xfId="3824" applyNumberFormat="1" applyFont="1" applyFill="1" applyBorder="1" applyAlignment="1" applyProtection="1">
      <alignment horizontal="right" vertical="center" wrapText="1"/>
      <protection locked="0"/>
    </xf>
    <xf numFmtId="0" fontId="3" fillId="0" borderId="0" xfId="2655" applyProtection="1">
      <protection locked="0"/>
    </xf>
    <xf numFmtId="0" fontId="204" fillId="0" borderId="0" xfId="3829" applyFont="1" applyAlignment="1" applyProtection="1">
      <alignment horizontal="left" wrapText="1"/>
      <protection locked="0"/>
    </xf>
    <xf numFmtId="0" fontId="204" fillId="0" borderId="0" xfId="3829" quotePrefix="1" applyFont="1" applyAlignment="1" applyProtection="1">
      <alignment horizontal="left" wrapText="1"/>
      <protection locked="0"/>
    </xf>
    <xf numFmtId="0" fontId="204" fillId="0" borderId="0" xfId="3829" applyFont="1" applyAlignment="1" applyProtection="1">
      <alignment horizontal="left" vertical="top" wrapText="1"/>
      <protection locked="0"/>
    </xf>
    <xf numFmtId="0" fontId="204" fillId="0" borderId="0" xfId="3829" applyFont="1" applyAlignment="1" applyProtection="1">
      <alignment horizontal="justify" vertical="top" wrapText="1"/>
      <protection locked="0"/>
    </xf>
    <xf numFmtId="0" fontId="3" fillId="0" borderId="0" xfId="2655" applyAlignment="1" applyProtection="1">
      <alignment wrapText="1"/>
      <protection locked="0"/>
    </xf>
    <xf numFmtId="0" fontId="263" fillId="0" borderId="0" xfId="2655" applyFont="1" applyProtection="1">
      <protection locked="0"/>
    </xf>
    <xf numFmtId="0" fontId="204" fillId="0" borderId="0" xfId="2655" applyFont="1" applyAlignment="1" applyProtection="1">
      <alignment vertical="top" wrapText="1"/>
      <protection locked="0"/>
    </xf>
    <xf numFmtId="0" fontId="207" fillId="0" borderId="0" xfId="2655" applyFont="1" applyAlignment="1" applyProtection="1">
      <alignment horizontal="justify" vertical="top"/>
      <protection locked="0"/>
    </xf>
    <xf numFmtId="1" fontId="204" fillId="0" borderId="0" xfId="2655" applyNumberFormat="1" applyFont="1" applyAlignment="1" applyProtection="1">
      <alignment horizontal="center" vertical="top"/>
      <protection locked="0"/>
    </xf>
    <xf numFmtId="1" fontId="263" fillId="0" borderId="0" xfId="2655" applyNumberFormat="1" applyFont="1" applyAlignment="1" applyProtection="1">
      <alignment horizontal="center" vertical="top"/>
      <protection locked="0"/>
    </xf>
    <xf numFmtId="0" fontId="263" fillId="0" borderId="0" xfId="2655" applyFont="1" applyAlignment="1" applyProtection="1">
      <alignment horizontal="center" vertical="top"/>
      <protection locked="0"/>
    </xf>
    <xf numFmtId="0" fontId="207" fillId="77" borderId="0" xfId="2655" applyFont="1" applyFill="1" applyAlignment="1" applyProtection="1">
      <alignment horizontal="justify" vertical="top" wrapText="1"/>
      <protection locked="0"/>
    </xf>
    <xf numFmtId="0" fontId="204" fillId="0" borderId="0" xfId="2655" applyFont="1" applyAlignment="1" applyProtection="1">
      <alignment horizontal="center" vertical="top" wrapText="1"/>
      <protection locked="0"/>
    </xf>
    <xf numFmtId="2" fontId="204" fillId="0" borderId="0" xfId="2655" applyNumberFormat="1" applyFont="1" applyAlignment="1" applyProtection="1">
      <alignment horizontal="center" vertical="top" wrapText="1"/>
      <protection locked="0"/>
    </xf>
    <xf numFmtId="0" fontId="204" fillId="110" borderId="0" xfId="2655" applyFont="1" applyFill="1" applyAlignment="1" applyProtection="1">
      <alignment horizontal="center" vertical="top"/>
      <protection locked="0"/>
    </xf>
    <xf numFmtId="1" fontId="263" fillId="0" borderId="0" xfId="2655" applyNumberFormat="1" applyFont="1" applyAlignment="1" applyProtection="1">
      <alignment horizontal="center"/>
      <protection locked="0"/>
    </xf>
    <xf numFmtId="0" fontId="204" fillId="0" borderId="0" xfId="2655" applyFont="1" applyAlignment="1" applyProtection="1">
      <alignment horizontal="center" wrapText="1"/>
      <protection locked="0"/>
    </xf>
    <xf numFmtId="1" fontId="263" fillId="0" borderId="0" xfId="3830" applyNumberFormat="1" applyFont="1" applyAlignment="1" applyProtection="1">
      <alignment horizontal="center"/>
      <protection locked="0"/>
    </xf>
    <xf numFmtId="0" fontId="207" fillId="110" borderId="0" xfId="2655" applyFont="1" applyFill="1" applyAlignment="1" applyProtection="1">
      <alignment horizontal="center" vertical="top"/>
      <protection locked="0"/>
    </xf>
    <xf numFmtId="0" fontId="204" fillId="0" borderId="0" xfId="3830" applyFont="1" applyAlignment="1" applyProtection="1">
      <alignment horizontal="justify" vertical="top" wrapText="1"/>
      <protection locked="0"/>
    </xf>
    <xf numFmtId="1" fontId="207" fillId="107" borderId="0" xfId="2655" applyNumberFormat="1" applyFont="1" applyFill="1" applyAlignment="1" applyProtection="1">
      <alignment horizontal="center" vertical="top" wrapText="1"/>
      <protection locked="0"/>
    </xf>
    <xf numFmtId="0" fontId="3" fillId="0" borderId="0" xfId="2655" applyAlignment="1" applyProtection="1">
      <alignment horizontal="center"/>
      <protection locked="0"/>
    </xf>
    <xf numFmtId="0" fontId="263" fillId="0" borderId="0" xfId="2655" applyFont="1" applyAlignment="1" applyProtection="1">
      <alignment horizontal="center"/>
      <protection locked="0"/>
    </xf>
    <xf numFmtId="0" fontId="263" fillId="0" borderId="0" xfId="2655" applyFont="1" applyAlignment="1" applyProtection="1">
      <alignment horizontal="center" wrapText="1"/>
      <protection locked="0"/>
    </xf>
    <xf numFmtId="0" fontId="204" fillId="0" borderId="0" xfId="2655" applyFont="1" applyAlignment="1" applyProtection="1">
      <alignment horizontal="center"/>
      <protection locked="0"/>
    </xf>
    <xf numFmtId="9" fontId="263" fillId="0" borderId="0" xfId="3830" applyNumberFormat="1" applyFont="1" applyAlignment="1" applyProtection="1">
      <alignment horizontal="center"/>
      <protection locked="0"/>
    </xf>
    <xf numFmtId="4" fontId="204" fillId="0" borderId="0" xfId="2655" applyNumberFormat="1" applyFont="1" applyAlignment="1" applyProtection="1">
      <alignment vertical="top" wrapText="1"/>
      <protection locked="0"/>
    </xf>
    <xf numFmtId="0" fontId="263" fillId="0" borderId="0" xfId="2655" applyFont="1" applyAlignment="1" applyProtection="1">
      <alignment vertical="top" wrapText="1"/>
      <protection locked="0"/>
    </xf>
    <xf numFmtId="0" fontId="263" fillId="0" borderId="0" xfId="2655" applyFont="1" applyAlignment="1" applyProtection="1">
      <alignment horizontal="center" vertical="top" wrapText="1"/>
      <protection locked="0"/>
    </xf>
    <xf numFmtId="4" fontId="204" fillId="0" borderId="0" xfId="2655" applyNumberFormat="1" applyFont="1" applyAlignment="1" applyProtection="1">
      <alignment horizontal="right" vertical="top" wrapText="1"/>
      <protection locked="0"/>
    </xf>
    <xf numFmtId="0" fontId="204" fillId="0" borderId="109" xfId="2655" applyFont="1" applyBorder="1" applyAlignment="1" applyProtection="1">
      <alignment vertical="top" wrapText="1"/>
      <protection locked="0"/>
    </xf>
    <xf numFmtId="0" fontId="204" fillId="0" borderId="109" xfId="2655" applyFont="1" applyBorder="1" applyAlignment="1" applyProtection="1">
      <alignment horizontal="center" wrapText="1"/>
      <protection locked="0"/>
    </xf>
    <xf numFmtId="9" fontId="204" fillId="0" borderId="0" xfId="3830" applyNumberFormat="1" applyFont="1" applyAlignment="1" applyProtection="1">
      <alignment horizontal="center"/>
      <protection locked="0"/>
    </xf>
    <xf numFmtId="0" fontId="267" fillId="0" borderId="0" xfId="565" applyFont="1" applyProtection="1">
      <protection locked="0"/>
    </xf>
    <xf numFmtId="0" fontId="268" fillId="111" borderId="22" xfId="3831" applyFont="1" applyFill="1" applyBorder="1" applyAlignment="1" applyProtection="1">
      <alignment horizontal="left" vertical="center" wrapText="1"/>
      <protection locked="0"/>
    </xf>
    <xf numFmtId="0" fontId="204" fillId="111" borderId="34" xfId="2655" applyFont="1" applyFill="1" applyBorder="1" applyAlignment="1" applyProtection="1">
      <alignment horizontal="center" vertical="top"/>
      <protection locked="0"/>
    </xf>
    <xf numFmtId="183" fontId="204" fillId="111" borderId="22" xfId="3824" applyNumberFormat="1" applyFont="1" applyFill="1" applyBorder="1" applyAlignment="1" applyProtection="1">
      <alignment horizontal="center" wrapText="1"/>
      <protection locked="0"/>
    </xf>
    <xf numFmtId="1" fontId="204" fillId="111" borderId="22" xfId="3824" applyNumberFormat="1" applyFont="1" applyFill="1" applyBorder="1" applyAlignment="1" applyProtection="1">
      <alignment horizontal="left"/>
      <protection locked="0"/>
    </xf>
    <xf numFmtId="182" fontId="204" fillId="111" borderId="22" xfId="3824" applyNumberFormat="1" applyFont="1" applyFill="1" applyBorder="1" applyAlignment="1" applyProtection="1">
      <alignment horizontal="right"/>
      <protection locked="0"/>
    </xf>
    <xf numFmtId="194" fontId="207" fillId="0" borderId="22" xfId="3824" applyNumberFormat="1" applyFont="1" applyBorder="1" applyAlignment="1" applyProtection="1">
      <alignment horizontal="right"/>
      <protection locked="0"/>
    </xf>
    <xf numFmtId="182" fontId="204" fillId="111" borderId="34" xfId="3824" applyNumberFormat="1" applyFont="1" applyFill="1" applyBorder="1" applyAlignment="1" applyProtection="1">
      <alignment horizontal="right"/>
      <protection locked="0"/>
    </xf>
    <xf numFmtId="217" fontId="207" fillId="0" borderId="34" xfId="3824" applyNumberFormat="1" applyFont="1" applyBorder="1" applyAlignment="1" applyProtection="1">
      <alignment horizontal="right"/>
      <protection locked="0"/>
    </xf>
    <xf numFmtId="194" fontId="207" fillId="109" borderId="22" xfId="2655" applyNumberFormat="1" applyFont="1" applyFill="1" applyBorder="1" applyAlignment="1" applyProtection="1">
      <alignment horizontal="center" vertical="center"/>
      <protection locked="0"/>
    </xf>
    <xf numFmtId="0" fontId="269" fillId="0" borderId="0" xfId="2655" applyFont="1" applyAlignment="1" applyProtection="1">
      <alignment vertical="top" wrapText="1"/>
      <protection locked="0"/>
    </xf>
    <xf numFmtId="0" fontId="270" fillId="0" borderId="0" xfId="2655" applyFont="1" applyAlignment="1" applyProtection="1">
      <alignment vertical="top" wrapText="1"/>
      <protection locked="0"/>
    </xf>
    <xf numFmtId="0" fontId="270" fillId="0" borderId="0" xfId="2655" quotePrefix="1" applyFont="1" applyAlignment="1" applyProtection="1">
      <alignment vertical="top" wrapText="1"/>
      <protection locked="0"/>
    </xf>
    <xf numFmtId="0" fontId="271" fillId="0" borderId="0" xfId="2655" applyFont="1" applyAlignment="1" applyProtection="1">
      <alignment vertical="top" wrapText="1"/>
      <protection locked="0"/>
    </xf>
    <xf numFmtId="0" fontId="272" fillId="0" borderId="0" xfId="2655" applyFont="1" applyAlignment="1" applyProtection="1">
      <alignment vertical="top" wrapText="1"/>
      <protection locked="0"/>
    </xf>
    <xf numFmtId="4" fontId="270" fillId="0" borderId="0" xfId="2655" applyNumberFormat="1" applyFont="1" applyAlignment="1" applyProtection="1">
      <alignment horizontal="center"/>
      <protection locked="0"/>
    </xf>
    <xf numFmtId="0" fontId="204" fillId="0" borderId="0" xfId="2655" applyFont="1" applyAlignment="1" applyProtection="1">
      <alignment vertical="center" wrapText="1"/>
      <protection locked="0"/>
    </xf>
    <xf numFmtId="0" fontId="204" fillId="0" borderId="0" xfId="2655" applyFont="1" applyAlignment="1" applyProtection="1">
      <alignment vertical="center"/>
      <protection locked="0"/>
    </xf>
    <xf numFmtId="0" fontId="185" fillId="0" borderId="0" xfId="2655" applyFont="1" applyAlignment="1" applyProtection="1">
      <alignment horizontal="left" vertical="center" wrapText="1"/>
      <protection locked="0"/>
    </xf>
    <xf numFmtId="196" fontId="204" fillId="0" borderId="0" xfId="2655" applyNumberFormat="1" applyFont="1" applyAlignment="1" applyProtection="1">
      <alignment horizontal="justify" vertical="center"/>
      <protection locked="0"/>
    </xf>
    <xf numFmtId="0" fontId="204" fillId="0" borderId="0" xfId="565" applyFont="1" applyAlignment="1" applyProtection="1">
      <alignment vertical="top" wrapText="1"/>
      <protection locked="0"/>
    </xf>
    <xf numFmtId="183" fontId="204" fillId="0" borderId="0" xfId="3824" applyNumberFormat="1" applyFont="1" applyFill="1" applyBorder="1" applyAlignment="1" applyProtection="1">
      <alignment vertical="center" wrapText="1"/>
      <protection locked="0"/>
    </xf>
    <xf numFmtId="183" fontId="204" fillId="0" borderId="0" xfId="3824" applyNumberFormat="1" applyFont="1" applyFill="1" applyBorder="1" applyAlignment="1" applyProtection="1">
      <alignment horizontal="left" vertical="center" wrapText="1"/>
      <protection locked="0"/>
    </xf>
    <xf numFmtId="0" fontId="204" fillId="0" borderId="0" xfId="2672" applyFont="1" applyAlignment="1" applyProtection="1">
      <alignment vertical="center" wrapText="1"/>
      <protection locked="0"/>
    </xf>
    <xf numFmtId="0" fontId="267" fillId="0" borderId="0" xfId="565" applyFont="1" applyAlignment="1" applyProtection="1">
      <alignment vertical="top" wrapText="1"/>
      <protection locked="0"/>
    </xf>
    <xf numFmtId="4" fontId="204" fillId="0" borderId="0" xfId="3832" applyFont="1" applyAlignment="1" applyProtection="1">
      <alignment horizontal="justify" vertical="top"/>
      <protection locked="0"/>
    </xf>
    <xf numFmtId="0" fontId="204" fillId="0" borderId="0" xfId="3833" applyFont="1" applyAlignment="1" applyProtection="1">
      <alignment horizontal="left" vertical="top" wrapText="1"/>
      <protection locked="0"/>
    </xf>
    <xf numFmtId="1" fontId="204" fillId="0" borderId="0" xfId="2655" applyNumberFormat="1" applyFont="1" applyAlignment="1" applyProtection="1">
      <alignment vertical="top" wrapText="1"/>
      <protection locked="0"/>
    </xf>
    <xf numFmtId="0" fontId="204" fillId="0" borderId="0" xfId="3834" applyFont="1" applyAlignment="1" applyProtection="1">
      <alignment horizontal="left" vertical="top" wrapText="1"/>
      <protection locked="0"/>
    </xf>
    <xf numFmtId="0" fontId="204" fillId="0" borderId="0" xfId="3835" applyFont="1" applyAlignment="1" applyProtection="1">
      <alignment vertical="center" wrapText="1"/>
      <protection locked="0"/>
    </xf>
    <xf numFmtId="0" fontId="204" fillId="0" borderId="0" xfId="2655" applyFont="1" applyAlignment="1" applyProtection="1">
      <alignment wrapText="1"/>
      <protection locked="0"/>
    </xf>
    <xf numFmtId="0" fontId="204" fillId="0" borderId="0" xfId="2655" applyFont="1" applyAlignment="1" applyProtection="1">
      <alignment horizontal="left" wrapText="1"/>
      <protection locked="0"/>
    </xf>
    <xf numFmtId="196" fontId="204" fillId="0" borderId="0" xfId="2655" applyNumberFormat="1" applyFont="1" applyAlignment="1" applyProtection="1">
      <alignment vertical="center" wrapText="1"/>
      <protection locked="0"/>
    </xf>
    <xf numFmtId="0" fontId="274" fillId="0" borderId="0" xfId="2655" applyFont="1" applyAlignment="1" applyProtection="1">
      <alignment wrapText="1"/>
      <protection locked="0"/>
    </xf>
    <xf numFmtId="0" fontId="272" fillId="0" borderId="0" xfId="2655" applyFont="1" applyAlignment="1" applyProtection="1">
      <alignment wrapText="1"/>
      <protection locked="0"/>
    </xf>
    <xf numFmtId="0" fontId="269" fillId="0" borderId="0" xfId="2655" applyFont="1" applyAlignment="1" applyProtection="1">
      <alignment wrapText="1"/>
      <protection locked="0"/>
    </xf>
    <xf numFmtId="0" fontId="177" fillId="0" borderId="0" xfId="2655" applyFont="1" applyAlignment="1" applyProtection="1">
      <alignment horizontal="center"/>
      <protection locked="0"/>
    </xf>
    <xf numFmtId="1" fontId="177" fillId="0" borderId="0" xfId="2655" applyNumberFormat="1" applyFont="1" applyAlignment="1" applyProtection="1">
      <alignment horizontal="left"/>
      <protection locked="0"/>
    </xf>
    <xf numFmtId="0" fontId="177" fillId="0" borderId="93" xfId="2655" applyFont="1" applyBorder="1" applyProtection="1">
      <protection locked="0"/>
    </xf>
    <xf numFmtId="0" fontId="177" fillId="0" borderId="96" xfId="2655" applyFont="1" applyBorder="1" applyProtection="1">
      <protection locked="0"/>
    </xf>
    <xf numFmtId="0" fontId="270" fillId="0" borderId="0" xfId="2655" applyFont="1" applyAlignment="1" applyProtection="1">
      <alignment wrapText="1"/>
      <protection locked="0"/>
    </xf>
    <xf numFmtId="0" fontId="275" fillId="0" borderId="0" xfId="2655" applyFont="1" applyProtection="1">
      <protection locked="0"/>
    </xf>
    <xf numFmtId="0" fontId="276" fillId="0" borderId="0" xfId="2655" applyFont="1" applyAlignment="1" applyProtection="1">
      <alignment horizontal="left" vertical="top" wrapText="1"/>
      <protection locked="0"/>
    </xf>
    <xf numFmtId="194" fontId="177" fillId="0" borderId="0" xfId="2655" applyNumberFormat="1" applyFont="1" applyProtection="1">
      <protection locked="0"/>
    </xf>
    <xf numFmtId="0" fontId="207" fillId="0" borderId="0" xfId="2655" applyFont="1" applyAlignment="1" applyProtection="1">
      <alignment horizontal="left" vertical="top" wrapText="1"/>
      <protection locked="0"/>
    </xf>
    <xf numFmtId="217" fontId="204" fillId="0" borderId="0" xfId="3824" applyNumberFormat="1" applyFont="1" applyFill="1" applyBorder="1" applyAlignment="1" applyProtection="1">
      <alignment horizontal="right"/>
      <protection locked="0"/>
    </xf>
    <xf numFmtId="0" fontId="204" fillId="0" borderId="0" xfId="2655" applyFont="1" applyAlignment="1" applyProtection="1">
      <alignment horizontal="left" vertical="top"/>
      <protection locked="0"/>
    </xf>
    <xf numFmtId="0" fontId="277" fillId="0" borderId="0" xfId="2655" applyFont="1" applyAlignment="1" applyProtection="1">
      <alignment horizontal="left" vertical="top" wrapText="1"/>
      <protection locked="0"/>
    </xf>
    <xf numFmtId="0" fontId="204" fillId="0" borderId="0" xfId="2655" applyFont="1" applyProtection="1">
      <protection locked="0"/>
    </xf>
    <xf numFmtId="0" fontId="207" fillId="0" borderId="0" xfId="2655" quotePrefix="1" applyFont="1" applyProtection="1">
      <protection locked="0"/>
    </xf>
    <xf numFmtId="0" fontId="263" fillId="0" borderId="0" xfId="2655" applyFont="1" applyAlignment="1" applyProtection="1">
      <alignment horizontal="left" wrapText="1"/>
      <protection locked="0"/>
    </xf>
    <xf numFmtId="0" fontId="278" fillId="0" borderId="0" xfId="2655" applyFont="1" applyProtection="1">
      <protection locked="0"/>
    </xf>
    <xf numFmtId="0" fontId="207" fillId="0" borderId="0" xfId="2655" applyFont="1" applyProtection="1">
      <protection locked="0"/>
    </xf>
    <xf numFmtId="0" fontId="204" fillId="0" borderId="93" xfId="2655" applyFont="1" applyBorder="1" applyProtection="1">
      <protection locked="0"/>
    </xf>
    <xf numFmtId="0" fontId="204" fillId="0" borderId="96" xfId="2655" applyFont="1" applyBorder="1" applyProtection="1">
      <protection locked="0"/>
    </xf>
    <xf numFmtId="0" fontId="204" fillId="0" borderId="0" xfId="3830" applyFont="1" applyAlignment="1" applyProtection="1">
      <alignment horizontal="center" vertical="top" wrapText="1"/>
      <protection locked="0"/>
    </xf>
    <xf numFmtId="0" fontId="265" fillId="0" borderId="0" xfId="2655" applyFont="1" applyAlignment="1" applyProtection="1">
      <alignment wrapText="1"/>
      <protection locked="0"/>
    </xf>
    <xf numFmtId="0" fontId="279" fillId="0" borderId="0" xfId="2655" applyFont="1" applyAlignment="1" applyProtection="1">
      <alignment wrapText="1"/>
      <protection locked="0"/>
    </xf>
    <xf numFmtId="0" fontId="265" fillId="0" borderId="0" xfId="2655" applyFont="1" applyAlignment="1" applyProtection="1">
      <alignment horizontal="left" vertical="center" wrapText="1"/>
      <protection locked="0"/>
    </xf>
    <xf numFmtId="0" fontId="265" fillId="0" borderId="0" xfId="2655" quotePrefix="1" applyFont="1" applyAlignment="1" applyProtection="1">
      <alignment horizontal="left" vertical="center" wrapText="1"/>
      <protection locked="0"/>
    </xf>
    <xf numFmtId="0" fontId="265" fillId="0" borderId="0" xfId="2655" applyFont="1" applyAlignment="1" applyProtection="1">
      <alignment horizontal="left" vertical="center" indent="1"/>
      <protection locked="0"/>
    </xf>
    <xf numFmtId="0" fontId="265" fillId="0" borderId="0" xfId="2655" applyFont="1" applyAlignment="1" applyProtection="1">
      <alignment horizontal="left" vertical="center" wrapText="1" indent="1"/>
      <protection locked="0"/>
    </xf>
    <xf numFmtId="0" fontId="265" fillId="0" borderId="0" xfId="2655" applyFont="1" applyProtection="1">
      <protection locked="0"/>
    </xf>
    <xf numFmtId="0" fontId="279" fillId="0" borderId="0" xfId="2655" applyFont="1" applyAlignment="1" applyProtection="1">
      <alignment vertical="center"/>
      <protection locked="0"/>
    </xf>
    <xf numFmtId="0" fontId="265" fillId="0" borderId="0" xfId="2655" quotePrefix="1" applyFont="1" applyAlignment="1" applyProtection="1">
      <alignment horizontal="left" vertical="center" indent="1"/>
      <protection locked="0"/>
    </xf>
    <xf numFmtId="0" fontId="265" fillId="0" borderId="0" xfId="2655" quotePrefix="1" applyFont="1" applyAlignment="1" applyProtection="1">
      <alignment horizontal="left" vertical="center" wrapText="1" indent="1"/>
      <protection locked="0"/>
    </xf>
    <xf numFmtId="1" fontId="204" fillId="0" borderId="0" xfId="3830" applyNumberFormat="1" applyFont="1" applyAlignment="1" applyProtection="1">
      <alignment horizontal="center"/>
      <protection locked="0"/>
    </xf>
    <xf numFmtId="9" fontId="204" fillId="0" borderId="109" xfId="3830" applyNumberFormat="1" applyFont="1" applyBorder="1" applyAlignment="1" applyProtection="1">
      <alignment horizontal="center"/>
      <protection locked="0"/>
    </xf>
    <xf numFmtId="0" fontId="207" fillId="107" borderId="0" xfId="2655" applyFont="1" applyFill="1" applyAlignment="1" applyProtection="1">
      <alignment horizontal="center" vertical="top" wrapText="1"/>
      <protection locked="0"/>
    </xf>
    <xf numFmtId="0" fontId="204" fillId="0" borderId="0" xfId="3830" applyFont="1" applyAlignment="1" applyProtection="1">
      <alignment horizontal="center"/>
      <protection locked="0"/>
    </xf>
    <xf numFmtId="9" fontId="204" fillId="0" borderId="0" xfId="2655" applyNumberFormat="1" applyFont="1" applyAlignment="1" applyProtection="1">
      <alignment vertical="top" wrapText="1"/>
      <protection locked="0"/>
    </xf>
    <xf numFmtId="0" fontId="207" fillId="111" borderId="22" xfId="3831" applyFont="1" applyFill="1" applyBorder="1" applyAlignment="1" applyProtection="1">
      <alignment horizontal="left" vertical="center" wrapText="1"/>
      <protection locked="0"/>
    </xf>
    <xf numFmtId="14" fontId="207" fillId="109" borderId="34" xfId="2655" applyNumberFormat="1" applyFont="1" applyFill="1" applyBorder="1" applyAlignment="1" applyProtection="1">
      <alignment horizontal="center" vertical="top"/>
      <protection locked="0"/>
    </xf>
    <xf numFmtId="0" fontId="280" fillId="0" borderId="0" xfId="2655" applyFont="1" applyAlignment="1" applyProtection="1">
      <alignment horizontal="left" vertical="top"/>
      <protection locked="0"/>
    </xf>
    <xf numFmtId="49" fontId="204" fillId="0" borderId="0" xfId="2655" applyNumberFormat="1" applyFont="1" applyAlignment="1" applyProtection="1">
      <alignment horizontal="center" vertical="top"/>
      <protection locked="0"/>
    </xf>
    <xf numFmtId="0" fontId="270" fillId="0" borderId="0" xfId="2655" applyFont="1" applyAlignment="1" applyProtection="1">
      <alignment horizontal="center"/>
      <protection locked="0"/>
    </xf>
    <xf numFmtId="1" fontId="204" fillId="0" borderId="93" xfId="3824" applyNumberFormat="1" applyFont="1" applyBorder="1" applyAlignment="1" applyProtection="1">
      <alignment horizontal="center"/>
      <protection locked="0"/>
    </xf>
    <xf numFmtId="194" fontId="204" fillId="0" borderId="96" xfId="3824" applyNumberFormat="1" applyFont="1" applyBorder="1" applyAlignment="1" applyProtection="1">
      <alignment horizontal="right"/>
      <protection locked="0"/>
    </xf>
    <xf numFmtId="0" fontId="204" fillId="0" borderId="0" xfId="2655" applyFont="1" applyAlignment="1" applyProtection="1">
      <alignment horizontal="left" vertical="center" wrapText="1"/>
      <protection locked="0"/>
    </xf>
    <xf numFmtId="0" fontId="207" fillId="0" borderId="0" xfId="2655" applyFont="1" applyAlignment="1" applyProtection="1">
      <alignment horizontal="left" vertical="center" wrapText="1"/>
      <protection locked="0"/>
    </xf>
    <xf numFmtId="0" fontId="204" fillId="0" borderId="119" xfId="2655" applyFont="1" applyBorder="1" applyAlignment="1" applyProtection="1">
      <alignment horizontal="justify" vertical="top" wrapText="1"/>
      <protection locked="0"/>
    </xf>
    <xf numFmtId="0" fontId="204" fillId="0" borderId="119" xfId="2655" applyFont="1" applyBorder="1" applyAlignment="1" applyProtection="1">
      <alignment horizontal="center" vertical="top"/>
      <protection locked="0"/>
    </xf>
    <xf numFmtId="0" fontId="270" fillId="0" borderId="119" xfId="2655" applyFont="1" applyBorder="1" applyAlignment="1" applyProtection="1">
      <alignment horizontal="center"/>
      <protection locked="0"/>
    </xf>
    <xf numFmtId="4" fontId="270" fillId="0" borderId="119" xfId="2655" applyNumberFormat="1" applyFont="1" applyBorder="1" applyAlignment="1" applyProtection="1">
      <alignment horizontal="center"/>
      <protection locked="0"/>
    </xf>
    <xf numFmtId="0" fontId="204" fillId="0" borderId="119" xfId="2655" applyFont="1" applyBorder="1" applyProtection="1">
      <protection locked="0"/>
    </xf>
    <xf numFmtId="0" fontId="204" fillId="0" borderId="120" xfId="2655" applyFont="1" applyBorder="1" applyProtection="1">
      <protection locked="0"/>
    </xf>
    <xf numFmtId="0" fontId="204" fillId="0" borderId="121" xfId="2655" applyFont="1" applyBorder="1" applyProtection="1">
      <protection locked="0"/>
    </xf>
    <xf numFmtId="1" fontId="204" fillId="0" borderId="120" xfId="3824" applyNumberFormat="1" applyFont="1" applyBorder="1" applyAlignment="1" applyProtection="1">
      <alignment horizontal="center"/>
      <protection locked="0"/>
    </xf>
    <xf numFmtId="194" fontId="204" fillId="0" borderId="121" xfId="3824" applyNumberFormat="1" applyFont="1" applyBorder="1" applyAlignment="1" applyProtection="1">
      <alignment horizontal="right"/>
      <protection locked="0"/>
    </xf>
    <xf numFmtId="4" fontId="177" fillId="0" borderId="96" xfId="2655" applyNumberFormat="1" applyFont="1" applyBorder="1" applyProtection="1">
      <protection locked="0"/>
    </xf>
    <xf numFmtId="0" fontId="207" fillId="0" borderId="0" xfId="3836" applyFont="1" applyAlignment="1" applyProtection="1">
      <alignment horizontal="left" vertical="top" wrapText="1"/>
      <protection locked="0"/>
    </xf>
    <xf numFmtId="0" fontId="204" fillId="0" borderId="0" xfId="3824" applyNumberFormat="1" applyFont="1" applyFill="1" applyBorder="1" applyAlignment="1" applyProtection="1">
      <alignment horizontal="center" wrapText="1"/>
      <protection locked="0"/>
    </xf>
    <xf numFmtId="1" fontId="204" fillId="0" borderId="0" xfId="3824" applyNumberFormat="1" applyFont="1" applyFill="1" applyBorder="1" applyAlignment="1" applyProtection="1">
      <alignment horizontal="center"/>
      <protection locked="0"/>
    </xf>
    <xf numFmtId="194" fontId="204" fillId="0" borderId="0" xfId="3824" applyNumberFormat="1" applyFont="1" applyFill="1" applyBorder="1" applyAlignment="1" applyProtection="1">
      <alignment horizontal="center"/>
      <protection locked="0"/>
    </xf>
    <xf numFmtId="182" fontId="204" fillId="0" borderId="0" xfId="3824" applyNumberFormat="1" applyFont="1" applyFill="1" applyBorder="1" applyAlignment="1" applyProtection="1">
      <alignment horizontal="right"/>
      <protection locked="0"/>
    </xf>
    <xf numFmtId="194" fontId="207" fillId="0" borderId="0" xfId="3824" applyNumberFormat="1" applyFont="1" applyFill="1" applyBorder="1" applyAlignment="1" applyProtection="1">
      <alignment horizontal="center"/>
      <protection locked="0"/>
    </xf>
    <xf numFmtId="0" fontId="204" fillId="0" borderId="0" xfId="3837" applyFont="1" applyAlignment="1" applyProtection="1">
      <alignment horizontal="left" vertical="top" wrapText="1"/>
      <protection locked="0"/>
    </xf>
    <xf numFmtId="0" fontId="204" fillId="0" borderId="119" xfId="2655" applyFont="1" applyBorder="1" applyAlignment="1" applyProtection="1">
      <alignment wrapText="1"/>
      <protection locked="0"/>
    </xf>
    <xf numFmtId="49" fontId="204" fillId="0" borderId="119" xfId="2655" applyNumberFormat="1" applyFont="1" applyBorder="1" applyAlignment="1" applyProtection="1">
      <alignment horizontal="center" vertical="top"/>
      <protection locked="0"/>
    </xf>
    <xf numFmtId="0" fontId="282" fillId="0" borderId="0" xfId="2655" applyFont="1" applyAlignment="1" applyProtection="1">
      <alignment wrapText="1"/>
      <protection locked="0"/>
    </xf>
    <xf numFmtId="0" fontId="204" fillId="0" borderId="119" xfId="2655" applyFont="1" applyBorder="1" applyAlignment="1" applyProtection="1">
      <alignment horizontal="center" wrapText="1"/>
      <protection locked="0"/>
    </xf>
    <xf numFmtId="196" fontId="207" fillId="0" borderId="119" xfId="2655" applyNumberFormat="1" applyFont="1" applyBorder="1" applyAlignment="1" applyProtection="1">
      <alignment horizontal="center"/>
      <protection locked="0"/>
    </xf>
    <xf numFmtId="4" fontId="207" fillId="0" borderId="119" xfId="2655" applyNumberFormat="1" applyFont="1" applyBorder="1" applyProtection="1">
      <protection locked="0"/>
    </xf>
    <xf numFmtId="4" fontId="207" fillId="0" borderId="121" xfId="2655" applyNumberFormat="1" applyFont="1" applyBorder="1" applyProtection="1">
      <protection locked="0"/>
    </xf>
    <xf numFmtId="1" fontId="207" fillId="0" borderId="120" xfId="3824" applyNumberFormat="1" applyFont="1" applyBorder="1" applyAlignment="1" applyProtection="1">
      <alignment horizontal="center"/>
      <protection locked="0"/>
    </xf>
    <xf numFmtId="0" fontId="207" fillId="109" borderId="22" xfId="3831" applyFont="1" applyFill="1" applyBorder="1" applyAlignment="1" applyProtection="1">
      <alignment horizontal="left" vertical="center" wrapText="1"/>
      <protection locked="0"/>
    </xf>
    <xf numFmtId="49" fontId="204" fillId="109" borderId="34" xfId="2655" applyNumberFormat="1" applyFont="1" applyFill="1" applyBorder="1" applyAlignment="1" applyProtection="1">
      <alignment horizontal="center" vertical="top"/>
      <protection locked="0"/>
    </xf>
    <xf numFmtId="0" fontId="204" fillId="109" borderId="22" xfId="3824" applyNumberFormat="1" applyFont="1" applyFill="1" applyBorder="1" applyAlignment="1" applyProtection="1">
      <alignment horizontal="center" wrapText="1"/>
      <protection locked="0"/>
    </xf>
    <xf numFmtId="1" fontId="204" fillId="109" borderId="22" xfId="3824" applyNumberFormat="1" applyFont="1" applyFill="1" applyBorder="1" applyAlignment="1" applyProtection="1">
      <alignment horizontal="center"/>
      <protection locked="0"/>
    </xf>
    <xf numFmtId="194" fontId="204" fillId="109" borderId="22" xfId="3824" applyNumberFormat="1" applyFont="1" applyFill="1" applyBorder="1" applyAlignment="1" applyProtection="1">
      <alignment horizontal="center"/>
      <protection locked="0"/>
    </xf>
    <xf numFmtId="182" fontId="204" fillId="109" borderId="22" xfId="3824" applyNumberFormat="1" applyFont="1" applyFill="1" applyBorder="1" applyAlignment="1" applyProtection="1">
      <alignment horizontal="right"/>
      <protection locked="0"/>
    </xf>
    <xf numFmtId="4" fontId="207" fillId="109" borderId="43" xfId="2655" applyNumberFormat="1" applyFont="1" applyFill="1" applyBorder="1" applyProtection="1">
      <protection locked="0"/>
    </xf>
    <xf numFmtId="0" fontId="204" fillId="109" borderId="34" xfId="2655" applyFont="1" applyFill="1" applyBorder="1" applyProtection="1">
      <protection locked="0"/>
    </xf>
    <xf numFmtId="0" fontId="207" fillId="109" borderId="43" xfId="2655" applyFont="1" applyFill="1" applyBorder="1" applyProtection="1">
      <protection locked="0"/>
    </xf>
    <xf numFmtId="0" fontId="207" fillId="107" borderId="34" xfId="2655" applyFont="1" applyFill="1" applyBorder="1" applyAlignment="1" applyProtection="1">
      <alignment horizontal="center" vertical="top"/>
    </xf>
    <xf numFmtId="1" fontId="204" fillId="107" borderId="22" xfId="3824" applyNumberFormat="1" applyFont="1" applyFill="1" applyBorder="1" applyAlignment="1" applyProtection="1">
      <alignment horizontal="left" vertical="center"/>
    </xf>
    <xf numFmtId="196" fontId="207" fillId="107" borderId="22" xfId="2655" applyNumberFormat="1" applyFont="1" applyFill="1" applyBorder="1" applyAlignment="1" applyProtection="1">
      <alignment horizontal="center" vertical="center"/>
    </xf>
    <xf numFmtId="202" fontId="207" fillId="107" borderId="34" xfId="3824" applyNumberFormat="1" applyFont="1" applyFill="1" applyBorder="1" applyAlignment="1" applyProtection="1">
      <alignment horizontal="center" vertical="center"/>
    </xf>
    <xf numFmtId="196" fontId="207" fillId="107" borderId="43" xfId="2655" applyNumberFormat="1" applyFont="1" applyFill="1" applyBorder="1" applyAlignment="1" applyProtection="1">
      <alignment horizontal="center"/>
    </xf>
    <xf numFmtId="0" fontId="207" fillId="108" borderId="35" xfId="2655" applyFont="1" applyFill="1" applyBorder="1" applyAlignment="1" applyProtection="1">
      <alignment horizontal="center" vertical="top"/>
    </xf>
    <xf numFmtId="1" fontId="204" fillId="108" borderId="35" xfId="3824" applyNumberFormat="1" applyFont="1" applyFill="1" applyBorder="1" applyAlignment="1" applyProtection="1">
      <alignment horizontal="left" vertical="center"/>
    </xf>
    <xf numFmtId="196" fontId="207" fillId="108" borderId="35" xfId="2655" applyNumberFormat="1" applyFont="1" applyFill="1" applyBorder="1" applyAlignment="1" applyProtection="1">
      <alignment horizontal="center" vertical="center"/>
    </xf>
    <xf numFmtId="202" fontId="207" fillId="108" borderId="34" xfId="3824" applyNumberFormat="1" applyFont="1" applyFill="1" applyBorder="1" applyAlignment="1" applyProtection="1">
      <alignment horizontal="center" vertical="center"/>
    </xf>
    <xf numFmtId="196" fontId="207" fillId="108" borderId="43" xfId="2655" applyNumberFormat="1" applyFont="1" applyFill="1" applyBorder="1" applyAlignment="1" applyProtection="1">
      <alignment horizontal="center"/>
    </xf>
    <xf numFmtId="0" fontId="207" fillId="0" borderId="0" xfId="2655" applyFont="1" applyAlignment="1" applyProtection="1">
      <alignment horizontal="center" vertical="top"/>
    </xf>
    <xf numFmtId="1" fontId="204" fillId="0" borderId="0" xfId="3824" applyNumberFormat="1" applyFont="1" applyBorder="1" applyAlignment="1" applyProtection="1">
      <alignment horizontal="left" vertical="center"/>
    </xf>
    <xf numFmtId="196" fontId="207" fillId="0" borderId="0" xfId="2655" applyNumberFormat="1" applyFont="1" applyAlignment="1" applyProtection="1">
      <alignment horizontal="center" vertical="center"/>
    </xf>
    <xf numFmtId="0" fontId="207" fillId="109" borderId="34" xfId="2655" applyFont="1" applyFill="1" applyBorder="1" applyAlignment="1" applyProtection="1">
      <alignment horizontal="center" vertical="top"/>
    </xf>
    <xf numFmtId="1" fontId="204" fillId="109" borderId="22" xfId="3824" applyNumberFormat="1" applyFont="1" applyFill="1" applyBorder="1" applyAlignment="1" applyProtection="1">
      <alignment horizontal="left" vertical="center"/>
    </xf>
    <xf numFmtId="196" fontId="207" fillId="109" borderId="22" xfId="2655" applyNumberFormat="1" applyFont="1" applyFill="1" applyBorder="1" applyAlignment="1" applyProtection="1">
      <alignment horizontal="center" vertical="center"/>
    </xf>
    <xf numFmtId="0" fontId="207" fillId="0" borderId="34" xfId="2655" applyFont="1" applyBorder="1" applyAlignment="1" applyProtection="1">
      <alignment horizontal="center" vertical="top"/>
    </xf>
    <xf numFmtId="1" fontId="204" fillId="0" borderId="22" xfId="3824" applyNumberFormat="1" applyFont="1" applyFill="1" applyBorder="1" applyAlignment="1" applyProtection="1">
      <alignment horizontal="left" vertical="center"/>
    </xf>
    <xf numFmtId="196" fontId="207" fillId="0" borderId="22" xfId="2655" applyNumberFormat="1" applyFont="1" applyBorder="1" applyAlignment="1" applyProtection="1">
      <alignment horizontal="center" vertical="center"/>
    </xf>
    <xf numFmtId="202" fontId="207" fillId="0" borderId="34" xfId="3824" applyNumberFormat="1" applyFont="1" applyFill="1" applyBorder="1" applyAlignment="1" applyProtection="1">
      <alignment horizontal="center" vertical="center"/>
    </xf>
    <xf numFmtId="202" fontId="207" fillId="0" borderId="43" xfId="3824" applyNumberFormat="1" applyFont="1" applyFill="1" applyBorder="1" applyAlignment="1" applyProtection="1">
      <alignment horizontal="center" vertical="center"/>
    </xf>
    <xf numFmtId="196" fontId="207" fillId="109" borderId="43" xfId="2655" applyNumberFormat="1" applyFont="1" applyFill="1" applyBorder="1" applyAlignment="1" applyProtection="1">
      <alignment horizontal="center" vertical="center"/>
    </xf>
    <xf numFmtId="202" fontId="207" fillId="109" borderId="94" xfId="3824" applyNumberFormat="1" applyFont="1" applyFill="1" applyBorder="1" applyAlignment="1" applyProtection="1">
      <alignment horizontal="center" vertical="center"/>
    </xf>
    <xf numFmtId="194" fontId="207" fillId="109" borderId="94" xfId="3825" applyNumberFormat="1" applyFont="1" applyFill="1" applyBorder="1" applyAlignment="1" applyProtection="1">
      <alignment horizontal="right"/>
    </xf>
    <xf numFmtId="49" fontId="207" fillId="109" borderId="34" xfId="2655" applyNumberFormat="1" applyFont="1" applyFill="1" applyBorder="1" applyAlignment="1" applyProtection="1">
      <alignment horizontal="center" vertical="top"/>
    </xf>
    <xf numFmtId="0" fontId="207" fillId="109" borderId="105" xfId="2655" applyFont="1" applyFill="1" applyBorder="1" applyAlignment="1" applyProtection="1">
      <alignment horizontal="center" vertical="top"/>
    </xf>
    <xf numFmtId="1" fontId="204" fillId="109" borderId="106" xfId="3824" applyNumberFormat="1" applyFont="1" applyFill="1" applyBorder="1" applyAlignment="1" applyProtection="1">
      <alignment horizontal="left" vertical="center"/>
    </xf>
    <xf numFmtId="194" fontId="207" fillId="109" borderId="106" xfId="2655" applyNumberFormat="1" applyFont="1" applyFill="1" applyBorder="1" applyAlignment="1" applyProtection="1">
      <alignment horizontal="center" vertical="center"/>
    </xf>
    <xf numFmtId="202" fontId="207" fillId="109" borderId="99" xfId="3824" applyNumberFormat="1" applyFont="1" applyFill="1" applyBorder="1" applyAlignment="1" applyProtection="1">
      <alignment horizontal="center" vertical="center"/>
    </xf>
    <xf numFmtId="0" fontId="207" fillId="109" borderId="105" xfId="2655" quotePrefix="1" applyFont="1" applyFill="1" applyBorder="1" applyAlignment="1" applyProtection="1">
      <alignment horizontal="center" vertical="top"/>
    </xf>
    <xf numFmtId="14" fontId="207" fillId="109" borderId="105" xfId="2655" quotePrefix="1" applyNumberFormat="1" applyFont="1" applyFill="1" applyBorder="1" applyAlignment="1" applyProtection="1">
      <alignment horizontal="center" vertical="top"/>
    </xf>
    <xf numFmtId="0" fontId="207" fillId="109" borderId="117" xfId="2655" applyFont="1" applyFill="1" applyBorder="1" applyAlignment="1" applyProtection="1">
      <alignment horizontal="center" vertical="top"/>
    </xf>
    <xf numFmtId="1" fontId="204" fillId="109" borderId="70" xfId="3824" applyNumberFormat="1" applyFont="1" applyFill="1" applyBorder="1" applyAlignment="1" applyProtection="1">
      <alignment horizontal="left" vertical="center"/>
    </xf>
    <xf numFmtId="194" fontId="207" fillId="109" borderId="70" xfId="2655" applyNumberFormat="1" applyFont="1" applyFill="1" applyBorder="1" applyAlignment="1" applyProtection="1">
      <alignment horizontal="center" vertical="center"/>
    </xf>
    <xf numFmtId="202" fontId="207" fillId="109" borderId="118" xfId="3824" applyNumberFormat="1" applyFont="1" applyFill="1" applyBorder="1" applyAlignment="1" applyProtection="1">
      <alignment horizontal="center" vertical="center"/>
    </xf>
    <xf numFmtId="194" fontId="207" fillId="109" borderId="118" xfId="3825" applyNumberFormat="1" applyFont="1" applyFill="1" applyBorder="1" applyAlignment="1" applyProtection="1">
      <alignment horizontal="center"/>
    </xf>
    <xf numFmtId="202" fontId="207" fillId="109" borderId="103" xfId="3824" applyNumberFormat="1" applyFont="1" applyFill="1" applyBorder="1" applyAlignment="1" applyProtection="1">
      <alignment horizontal="center" vertical="center"/>
    </xf>
    <xf numFmtId="194" fontId="207" fillId="109" borderId="103" xfId="3825" applyNumberFormat="1" applyFont="1" applyFill="1" applyBorder="1" applyAlignment="1" applyProtection="1">
      <alignment horizontal="right"/>
    </xf>
    <xf numFmtId="194" fontId="207" fillId="109" borderId="103" xfId="3825" applyNumberFormat="1" applyFont="1" applyFill="1" applyBorder="1" applyAlignment="1" applyProtection="1">
      <alignment horizontal="center"/>
    </xf>
    <xf numFmtId="202" fontId="207" fillId="0" borderId="93" xfId="3824" applyNumberFormat="1" applyFont="1" applyFill="1" applyBorder="1" applyAlignment="1" applyProtection="1">
      <alignment horizontal="center" vertical="center"/>
    </xf>
    <xf numFmtId="194" fontId="207" fillId="0" borderId="96" xfId="3825" applyNumberFormat="1" applyFont="1" applyBorder="1" applyAlignment="1" applyProtection="1">
      <alignment horizontal="right"/>
    </xf>
    <xf numFmtId="194" fontId="207" fillId="0" borderId="96" xfId="3825" applyNumberFormat="1" applyFont="1" applyBorder="1" applyAlignment="1" applyProtection="1">
      <alignment horizontal="center"/>
    </xf>
    <xf numFmtId="0" fontId="204" fillId="0" borderId="0" xfId="2655" applyFont="1" applyAlignment="1" applyProtection="1">
      <alignment horizontal="center" vertical="top"/>
    </xf>
    <xf numFmtId="0" fontId="207" fillId="0" borderId="0" xfId="2655" applyFont="1" applyAlignment="1" applyProtection="1">
      <alignment vertical="top"/>
    </xf>
    <xf numFmtId="0" fontId="207" fillId="0" borderId="0" xfId="2655" applyFont="1" applyAlignment="1" applyProtection="1">
      <alignment horizontal="left" vertical="top"/>
    </xf>
    <xf numFmtId="0" fontId="204" fillId="0" borderId="0" xfId="2655" applyFont="1" applyAlignment="1" applyProtection="1">
      <alignment horizontal="justify" vertical="top"/>
    </xf>
    <xf numFmtId="0" fontId="204" fillId="0" borderId="0" xfId="2655" applyFont="1" applyAlignment="1" applyProtection="1">
      <alignment horizontal="justify" vertical="top" wrapText="1"/>
    </xf>
    <xf numFmtId="0" fontId="263" fillId="0" borderId="0" xfId="2655" applyFont="1" applyAlignment="1" applyProtection="1">
      <alignment horizontal="justify" vertical="top" wrapText="1"/>
    </xf>
    <xf numFmtId="0" fontId="207" fillId="0" borderId="0" xfId="2655" applyFont="1" applyAlignment="1" applyProtection="1">
      <alignment horizontal="justify" vertical="top" wrapText="1"/>
    </xf>
    <xf numFmtId="0" fontId="204" fillId="0" borderId="0" xfId="2655" applyFont="1" applyAlignment="1" applyProtection="1">
      <alignment horizontal="left" vertical="top" wrapText="1"/>
    </xf>
    <xf numFmtId="202" fontId="204" fillId="0" borderId="0" xfId="3824" applyNumberFormat="1" applyFont="1" applyFill="1" applyBorder="1" applyAlignment="1" applyProtection="1">
      <alignment horizontal="center"/>
    </xf>
    <xf numFmtId="1" fontId="204" fillId="0" borderId="0" xfId="2655" applyNumberFormat="1" applyFont="1" applyAlignment="1" applyProtection="1">
      <alignment horizontal="left"/>
    </xf>
    <xf numFmtId="0" fontId="263" fillId="0" borderId="0" xfId="2655" applyFont="1" applyAlignment="1" applyProtection="1">
      <alignment horizontal="left" vertical="top" wrapText="1"/>
    </xf>
    <xf numFmtId="49" fontId="204" fillId="0" borderId="0" xfId="2655" quotePrefix="1" applyNumberFormat="1" applyFont="1" applyAlignment="1" applyProtection="1">
      <alignment horizontal="left" vertical="top" wrapText="1"/>
    </xf>
    <xf numFmtId="0" fontId="264" fillId="0" borderId="0" xfId="2655" applyFont="1" applyAlignment="1" applyProtection="1">
      <alignment horizontal="justify" vertical="top" wrapText="1"/>
    </xf>
    <xf numFmtId="49" fontId="204" fillId="0" borderId="0" xfId="2655" applyNumberFormat="1" applyFont="1" applyAlignment="1" applyProtection="1">
      <alignment horizontal="justify" vertical="top" wrapText="1"/>
    </xf>
    <xf numFmtId="0" fontId="204" fillId="0" borderId="109" xfId="2655" applyFont="1" applyBorder="1" applyAlignment="1" applyProtection="1">
      <alignment horizontal="justify" vertical="top" wrapText="1"/>
    </xf>
    <xf numFmtId="49" fontId="263" fillId="0" borderId="0" xfId="2655" applyNumberFormat="1" applyFont="1" applyAlignment="1" applyProtection="1">
      <alignment horizontal="justify" vertical="top" wrapText="1"/>
    </xf>
    <xf numFmtId="0" fontId="207" fillId="107" borderId="0" xfId="2655" applyFont="1" applyFill="1" applyAlignment="1" applyProtection="1">
      <alignment horizontal="justify" vertical="top"/>
    </xf>
    <xf numFmtId="0" fontId="265" fillId="0" borderId="0" xfId="3826" applyFont="1" applyAlignment="1" applyProtection="1">
      <alignment horizontal="justify" vertical="top" wrapText="1"/>
    </xf>
    <xf numFmtId="1" fontId="204" fillId="0" borderId="0" xfId="3827" applyNumberFormat="1" applyFont="1" applyAlignment="1" applyProtection="1">
      <alignment horizontal="left" vertical="top" wrapText="1"/>
    </xf>
    <xf numFmtId="0" fontId="204" fillId="0" borderId="0" xfId="3827" applyFont="1" applyAlignment="1" applyProtection="1">
      <alignment horizontal="justify" vertical="top" wrapText="1"/>
    </xf>
    <xf numFmtId="0" fontId="204" fillId="0" borderId="0" xfId="692" applyFont="1" applyAlignment="1" applyProtection="1">
      <alignment horizontal="justify" vertical="top" wrapText="1"/>
    </xf>
    <xf numFmtId="1" fontId="204" fillId="0" borderId="0" xfId="2655" applyNumberFormat="1" applyFont="1" applyAlignment="1" applyProtection="1">
      <alignment horizontal="center" wrapText="1"/>
    </xf>
    <xf numFmtId="1" fontId="263" fillId="0" borderId="0" xfId="2655" applyNumberFormat="1" applyFont="1" applyAlignment="1" applyProtection="1">
      <alignment horizontal="center" wrapText="1"/>
    </xf>
    <xf numFmtId="1" fontId="204" fillId="0" borderId="0" xfId="2655" applyNumberFormat="1" applyFont="1" applyAlignment="1" applyProtection="1">
      <alignment horizontal="center"/>
    </xf>
    <xf numFmtId="49" fontId="204" fillId="0" borderId="0" xfId="3839" applyNumberFormat="1" applyFont="1" applyAlignment="1" applyProtection="1">
      <alignment horizontal="left" vertical="top" wrapText="1" shrinkToFit="1"/>
    </xf>
    <xf numFmtId="202" fontId="204" fillId="0" borderId="0" xfId="3824" applyNumberFormat="1" applyFont="1" applyFill="1" applyBorder="1" applyAlignment="1" applyProtection="1"/>
    <xf numFmtId="0" fontId="263" fillId="0" borderId="0" xfId="2655" applyFont="1" applyAlignment="1" applyProtection="1">
      <alignment horizontal="justify" vertical="top"/>
    </xf>
    <xf numFmtId="1" fontId="204" fillId="0" borderId="0" xfId="2655" applyNumberFormat="1" applyFont="1" applyAlignment="1" applyProtection="1">
      <alignment horizontal="center" vertical="top" wrapText="1"/>
    </xf>
    <xf numFmtId="202" fontId="204" fillId="0" borderId="109" xfId="3824" applyNumberFormat="1" applyFont="1" applyFill="1" applyBorder="1" applyAlignment="1" applyProtection="1">
      <alignment horizontal="center"/>
    </xf>
    <xf numFmtId="1" fontId="204" fillId="0" borderId="109" xfId="2655" applyNumberFormat="1" applyFont="1" applyBorder="1" applyAlignment="1" applyProtection="1">
      <alignment horizontal="center" wrapText="1"/>
    </xf>
    <xf numFmtId="0" fontId="3" fillId="0" borderId="0" xfId="2655" applyProtection="1"/>
    <xf numFmtId="0" fontId="204" fillId="0" borderId="0" xfId="3829" applyFont="1" applyAlignment="1" applyProtection="1">
      <alignment horizontal="left" wrapText="1"/>
    </xf>
    <xf numFmtId="0" fontId="204" fillId="0" borderId="0" xfId="3829" quotePrefix="1" applyFont="1" applyAlignment="1" applyProtection="1">
      <alignment horizontal="left" wrapText="1"/>
    </xf>
    <xf numFmtId="0" fontId="204" fillId="0" borderId="0" xfId="3829" applyFont="1" applyAlignment="1" applyProtection="1">
      <alignment horizontal="left" vertical="top" wrapText="1"/>
    </xf>
    <xf numFmtId="0" fontId="204" fillId="0" borderId="0" xfId="3829" applyFont="1" applyAlignment="1" applyProtection="1">
      <alignment horizontal="justify" vertical="top" wrapText="1"/>
    </xf>
    <xf numFmtId="0" fontId="3" fillId="0" borderId="0" xfId="2655" applyAlignment="1" applyProtection="1">
      <alignment wrapText="1"/>
    </xf>
    <xf numFmtId="0" fontId="263" fillId="0" borderId="0" xfId="2655" applyFont="1" applyProtection="1"/>
    <xf numFmtId="0" fontId="204" fillId="0" borderId="0" xfId="2655" applyFont="1" applyAlignment="1" applyProtection="1">
      <alignment vertical="top" wrapText="1"/>
    </xf>
    <xf numFmtId="0" fontId="207" fillId="0" borderId="0" xfId="2655" applyFont="1" applyAlignment="1" applyProtection="1">
      <alignment horizontal="justify" vertical="top"/>
    </xf>
    <xf numFmtId="1" fontId="204" fillId="0" borderId="0" xfId="2655" applyNumberFormat="1" applyFont="1" applyAlignment="1" applyProtection="1">
      <alignment horizontal="center" vertical="top"/>
    </xf>
    <xf numFmtId="1" fontId="263" fillId="0" borderId="0" xfId="2655" applyNumberFormat="1" applyFont="1" applyAlignment="1" applyProtection="1">
      <alignment horizontal="center" vertical="top"/>
    </xf>
    <xf numFmtId="0" fontId="263" fillId="0" borderId="0" xfId="2655" applyFont="1" applyAlignment="1" applyProtection="1">
      <alignment horizontal="center" vertical="top"/>
    </xf>
    <xf numFmtId="0" fontId="207" fillId="77" borderId="0" xfId="2655" applyFont="1" applyFill="1" applyAlignment="1" applyProtection="1">
      <alignment horizontal="justify" vertical="top" wrapText="1"/>
    </xf>
    <xf numFmtId="0" fontId="204" fillId="0" borderId="0" xfId="2655" applyFont="1" applyAlignment="1" applyProtection="1">
      <alignment horizontal="center" vertical="top" wrapText="1"/>
    </xf>
    <xf numFmtId="2" fontId="204" fillId="0" borderId="0" xfId="2655" applyNumberFormat="1" applyFont="1" applyAlignment="1" applyProtection="1">
      <alignment horizontal="center" vertical="top" wrapText="1"/>
    </xf>
    <xf numFmtId="0" fontId="204" fillId="110" borderId="0" xfId="2655" applyFont="1" applyFill="1" applyAlignment="1" applyProtection="1">
      <alignment horizontal="center" vertical="top"/>
    </xf>
    <xf numFmtId="1" fontId="263" fillId="0" borderId="0" xfId="2655" applyNumberFormat="1" applyFont="1" applyAlignment="1" applyProtection="1">
      <alignment horizontal="center"/>
    </xf>
    <xf numFmtId="0" fontId="204" fillId="0" borderId="0" xfId="2655" applyFont="1" applyAlignment="1" applyProtection="1">
      <alignment horizontal="center" wrapText="1"/>
    </xf>
    <xf numFmtId="1" fontId="263" fillId="0" borderId="0" xfId="3830" applyNumberFormat="1" applyFont="1" applyAlignment="1" applyProtection="1">
      <alignment horizontal="center"/>
    </xf>
    <xf numFmtId="0" fontId="207" fillId="110" borderId="0" xfId="2655" applyFont="1" applyFill="1" applyAlignment="1" applyProtection="1">
      <alignment horizontal="center" vertical="top"/>
    </xf>
    <xf numFmtId="0" fontId="204" fillId="0" borderId="0" xfId="3830" applyFont="1" applyAlignment="1" applyProtection="1">
      <alignment horizontal="justify" vertical="top" wrapText="1"/>
    </xf>
    <xf numFmtId="1" fontId="207" fillId="107" borderId="0" xfId="2655" applyNumberFormat="1" applyFont="1" applyFill="1" applyAlignment="1" applyProtection="1">
      <alignment horizontal="center" vertical="top" wrapText="1"/>
    </xf>
    <xf numFmtId="0" fontId="3" fillId="0" borderId="0" xfId="2655" applyAlignment="1" applyProtection="1">
      <alignment horizontal="center"/>
    </xf>
    <xf numFmtId="0" fontId="263" fillId="0" borderId="0" xfId="2655" applyFont="1" applyAlignment="1" applyProtection="1">
      <alignment horizontal="center"/>
    </xf>
    <xf numFmtId="0" fontId="263" fillId="0" borderId="0" xfId="2655" applyFont="1" applyAlignment="1" applyProtection="1">
      <alignment horizontal="center" wrapText="1"/>
    </xf>
    <xf numFmtId="0" fontId="204" fillId="0" borderId="0" xfId="2655" applyFont="1" applyAlignment="1" applyProtection="1">
      <alignment horizontal="center"/>
    </xf>
    <xf numFmtId="9" fontId="263" fillId="0" borderId="0" xfId="3830" applyNumberFormat="1" applyFont="1" applyAlignment="1" applyProtection="1">
      <alignment horizontal="center"/>
    </xf>
    <xf numFmtId="4" fontId="204" fillId="0" borderId="0" xfId="2655" applyNumberFormat="1" applyFont="1" applyAlignment="1" applyProtection="1">
      <alignment vertical="top" wrapText="1"/>
    </xf>
    <xf numFmtId="0" fontId="263" fillId="0" borderId="0" xfId="2655" applyFont="1" applyAlignment="1" applyProtection="1">
      <alignment vertical="top" wrapText="1"/>
    </xf>
    <xf numFmtId="0" fontId="263" fillId="0" borderId="0" xfId="2655" applyFont="1" applyAlignment="1" applyProtection="1">
      <alignment horizontal="center" vertical="top" wrapText="1"/>
    </xf>
    <xf numFmtId="4" fontId="204" fillId="0" borderId="0" xfId="2655" applyNumberFormat="1" applyFont="1" applyAlignment="1" applyProtection="1">
      <alignment horizontal="right" vertical="top" wrapText="1"/>
    </xf>
    <xf numFmtId="0" fontId="204" fillId="0" borderId="109" xfId="2655" applyFont="1" applyBorder="1" applyAlignment="1" applyProtection="1">
      <alignment vertical="top" wrapText="1"/>
    </xf>
    <xf numFmtId="0" fontId="204" fillId="0" borderId="109" xfId="2655" applyFont="1" applyBorder="1" applyAlignment="1" applyProtection="1">
      <alignment horizontal="center" wrapText="1"/>
    </xf>
    <xf numFmtId="9" fontId="204" fillId="0" borderId="0" xfId="3830" applyNumberFormat="1" applyFont="1" applyAlignment="1" applyProtection="1">
      <alignment horizontal="center"/>
    </xf>
    <xf numFmtId="0" fontId="267" fillId="0" borderId="0" xfId="565" applyFont="1" applyProtection="1"/>
    <xf numFmtId="0" fontId="204" fillId="111" borderId="34" xfId="2655" applyFont="1" applyFill="1" applyBorder="1" applyAlignment="1" applyProtection="1">
      <alignment horizontal="center" vertical="top"/>
    </xf>
    <xf numFmtId="0" fontId="268" fillId="111" borderId="22" xfId="3831" applyFont="1" applyFill="1" applyBorder="1" applyAlignment="1" applyProtection="1">
      <alignment horizontal="left" vertical="center" wrapText="1"/>
    </xf>
    <xf numFmtId="1" fontId="204" fillId="111" borderId="22" xfId="3824" applyNumberFormat="1" applyFont="1" applyFill="1" applyBorder="1" applyAlignment="1" applyProtection="1">
      <alignment horizontal="left"/>
    </xf>
    <xf numFmtId="0" fontId="177" fillId="0" borderId="0" xfId="2655" applyFont="1" applyProtection="1"/>
    <xf numFmtId="0" fontId="177" fillId="0" borderId="0" xfId="2655" applyFont="1" applyAlignment="1" applyProtection="1">
      <alignment horizontal="center"/>
    </xf>
    <xf numFmtId="1" fontId="177" fillId="0" borderId="0" xfId="2655" applyNumberFormat="1" applyFont="1" applyAlignment="1" applyProtection="1">
      <alignment horizontal="left"/>
    </xf>
    <xf numFmtId="194" fontId="207" fillId="109" borderId="94" xfId="3838" applyNumberFormat="1" applyFont="1" applyFill="1" applyBorder="1" applyAlignment="1" applyProtection="1">
      <alignment horizontal="right"/>
    </xf>
    <xf numFmtId="194" fontId="207" fillId="109" borderId="94" xfId="3838" applyNumberFormat="1" applyFont="1" applyFill="1" applyBorder="1" applyAlignment="1" applyProtection="1">
      <alignment horizontal="center"/>
    </xf>
    <xf numFmtId="194" fontId="207" fillId="0" borderId="96" xfId="3838" applyNumberFormat="1" applyFont="1" applyBorder="1" applyAlignment="1" applyProtection="1">
      <alignment horizontal="right"/>
    </xf>
    <xf numFmtId="194" fontId="207" fillId="0" borderId="96" xfId="3838" applyNumberFormat="1" applyFont="1" applyBorder="1" applyAlignment="1" applyProtection="1">
      <alignment horizontal="center"/>
    </xf>
    <xf numFmtId="182" fontId="204" fillId="111" borderId="22" xfId="3824" applyNumberFormat="1" applyFont="1" applyFill="1" applyBorder="1" applyAlignment="1" applyProtection="1">
      <alignment horizontal="right"/>
    </xf>
    <xf numFmtId="182" fontId="204" fillId="111" borderId="34" xfId="3824" applyNumberFormat="1" applyFont="1" applyFill="1" applyBorder="1" applyAlignment="1" applyProtection="1">
      <alignment horizontal="right"/>
    </xf>
    <xf numFmtId="0" fontId="177" fillId="0" borderId="93" xfId="2655" applyFont="1" applyBorder="1" applyProtection="1"/>
    <xf numFmtId="0" fontId="177" fillId="0" borderId="96" xfId="2655" applyFont="1" applyBorder="1" applyProtection="1"/>
    <xf numFmtId="183" fontId="101" fillId="0" borderId="0" xfId="1745" applyNumberFormat="1" applyFont="1" applyFill="1" applyBorder="1" applyAlignment="1" applyProtection="1">
      <alignment horizontal="center" vertical="center" wrapText="1"/>
    </xf>
    <xf numFmtId="0" fontId="269" fillId="0" borderId="0" xfId="2655" applyFont="1" applyAlignment="1" applyProtection="1">
      <alignment vertical="top" wrapText="1"/>
    </xf>
    <xf numFmtId="0" fontId="270" fillId="0" borderId="0" xfId="2655" applyFont="1" applyAlignment="1" applyProtection="1">
      <alignment vertical="top" wrapText="1"/>
    </xf>
    <xf numFmtId="0" fontId="270" fillId="0" borderId="0" xfId="2655" quotePrefix="1" applyFont="1" applyAlignment="1" applyProtection="1">
      <alignment vertical="top" wrapText="1"/>
    </xf>
    <xf numFmtId="0" fontId="271" fillId="0" borderId="0" xfId="2655" applyFont="1" applyAlignment="1" applyProtection="1">
      <alignment vertical="top" wrapText="1"/>
    </xf>
    <xf numFmtId="0" fontId="272" fillId="0" borderId="0" xfId="2655" applyFont="1" applyAlignment="1" applyProtection="1">
      <alignment vertical="top" wrapText="1"/>
    </xf>
    <xf numFmtId="0" fontId="204" fillId="0" borderId="0" xfId="2655" applyFont="1" applyAlignment="1" applyProtection="1">
      <alignment vertical="center" wrapText="1"/>
    </xf>
    <xf numFmtId="0" fontId="204" fillId="0" borderId="0" xfId="2655" applyFont="1" applyAlignment="1" applyProtection="1">
      <alignment vertical="center"/>
    </xf>
    <xf numFmtId="0" fontId="185" fillId="0" borderId="0" xfId="2655" applyFont="1" applyAlignment="1" applyProtection="1">
      <alignment horizontal="left" vertical="center" wrapText="1"/>
    </xf>
    <xf numFmtId="196" fontId="204" fillId="0" borderId="0" xfId="2655" applyNumberFormat="1" applyFont="1" applyAlignment="1" applyProtection="1">
      <alignment horizontal="justify" vertical="center"/>
    </xf>
    <xf numFmtId="0" fontId="204" fillId="0" borderId="0" xfId="565" applyFont="1" applyAlignment="1" applyProtection="1">
      <alignment vertical="top" wrapText="1"/>
    </xf>
    <xf numFmtId="0" fontId="204" fillId="0" borderId="0" xfId="2672" applyFont="1" applyAlignment="1" applyProtection="1">
      <alignment vertical="center" wrapText="1"/>
    </xf>
    <xf numFmtId="0" fontId="267" fillId="0" borderId="0" xfId="565" applyFont="1" applyAlignment="1" applyProtection="1">
      <alignment vertical="top" wrapText="1"/>
    </xf>
    <xf numFmtId="4" fontId="204" fillId="0" borderId="0" xfId="3832" applyFont="1" applyAlignment="1" applyProtection="1">
      <alignment horizontal="justify" vertical="top"/>
    </xf>
    <xf numFmtId="0" fontId="204" fillId="0" borderId="0" xfId="3833" applyFont="1" applyAlignment="1" applyProtection="1">
      <alignment horizontal="left" vertical="top" wrapText="1"/>
    </xf>
    <xf numFmtId="1" fontId="204" fillId="0" borderId="0" xfId="2655" applyNumberFormat="1" applyFont="1" applyAlignment="1" applyProtection="1">
      <alignment vertical="top" wrapText="1"/>
    </xf>
    <xf numFmtId="0" fontId="204" fillId="0" borderId="0" xfId="3834" applyFont="1" applyAlignment="1" applyProtection="1">
      <alignment horizontal="left" vertical="top" wrapText="1"/>
    </xf>
    <xf numFmtId="0" fontId="204" fillId="0" borderId="0" xfId="3835" applyFont="1" applyAlignment="1" applyProtection="1">
      <alignment vertical="center" wrapText="1"/>
    </xf>
    <xf numFmtId="0" fontId="204" fillId="0" borderId="0" xfId="2655" applyFont="1" applyAlignment="1" applyProtection="1">
      <alignment wrapText="1"/>
    </xf>
    <xf numFmtId="0" fontId="204" fillId="0" borderId="0" xfId="2655" applyFont="1" applyAlignment="1" applyProtection="1">
      <alignment horizontal="left" wrapText="1"/>
    </xf>
    <xf numFmtId="196" fontId="204" fillId="0" borderId="0" xfId="2655" applyNumberFormat="1" applyFont="1" applyAlignment="1" applyProtection="1">
      <alignment vertical="center" wrapText="1"/>
    </xf>
    <xf numFmtId="0" fontId="274" fillId="0" borderId="0" xfId="2655" applyFont="1" applyAlignment="1" applyProtection="1">
      <alignment wrapText="1"/>
    </xf>
    <xf numFmtId="0" fontId="272" fillId="0" borderId="0" xfId="2655" applyFont="1" applyAlignment="1" applyProtection="1">
      <alignment wrapText="1"/>
    </xf>
    <xf numFmtId="0" fontId="269" fillId="0" borderId="0" xfId="2655" applyFont="1" applyAlignment="1" applyProtection="1">
      <alignment wrapText="1"/>
    </xf>
    <xf numFmtId="0" fontId="270" fillId="0" borderId="0" xfId="2655" applyFont="1" applyAlignment="1" applyProtection="1">
      <alignment wrapText="1"/>
    </xf>
    <xf numFmtId="194" fontId="207" fillId="109" borderId="22" xfId="2655" applyNumberFormat="1" applyFont="1" applyFill="1" applyBorder="1" applyAlignment="1" applyProtection="1">
      <alignment horizontal="center" vertical="center"/>
    </xf>
    <xf numFmtId="194" fontId="207" fillId="0" borderId="96" xfId="3840" applyNumberFormat="1" applyFont="1" applyBorder="1" applyAlignment="1" applyProtection="1">
      <alignment horizontal="right"/>
    </xf>
    <xf numFmtId="194" fontId="207" fillId="0" borderId="96" xfId="3840" applyNumberFormat="1" applyFont="1" applyBorder="1" applyAlignment="1" applyProtection="1">
      <alignment horizontal="center"/>
    </xf>
    <xf numFmtId="194" fontId="207" fillId="0" borderId="96" xfId="3841" applyNumberFormat="1" applyFont="1" applyBorder="1" applyAlignment="1" applyProtection="1">
      <alignment horizontal="right"/>
    </xf>
    <xf numFmtId="194" fontId="207" fillId="0" borderId="96" xfId="3841" applyNumberFormat="1" applyFont="1" applyBorder="1" applyAlignment="1" applyProtection="1">
      <alignment horizontal="center"/>
    </xf>
    <xf numFmtId="0" fontId="275" fillId="0" borderId="0" xfId="2655" applyFont="1" applyProtection="1"/>
    <xf numFmtId="0" fontId="276" fillId="0" borderId="0" xfId="2655" applyFont="1" applyAlignment="1" applyProtection="1">
      <alignment horizontal="left" vertical="top" wrapText="1"/>
    </xf>
    <xf numFmtId="0" fontId="207" fillId="0" borderId="0" xfId="2655" applyFont="1" applyAlignment="1" applyProtection="1">
      <alignment horizontal="left" vertical="top" wrapText="1"/>
    </xf>
    <xf numFmtId="0" fontId="204" fillId="0" borderId="0" xfId="2655" applyFont="1" applyAlignment="1" applyProtection="1">
      <alignment horizontal="left" vertical="top"/>
    </xf>
    <xf numFmtId="0" fontId="277" fillId="0" borderId="0" xfId="2655" applyFont="1" applyAlignment="1" applyProtection="1">
      <alignment horizontal="left" vertical="top" wrapText="1"/>
    </xf>
    <xf numFmtId="0" fontId="204" fillId="0" borderId="0" xfId="2655" applyFont="1" applyProtection="1"/>
    <xf numFmtId="0" fontId="207" fillId="0" borderId="0" xfId="2655" quotePrefix="1" applyFont="1" applyProtection="1"/>
    <xf numFmtId="0" fontId="263" fillId="0" borderId="0" xfId="2655" applyFont="1" applyAlignment="1" applyProtection="1">
      <alignment horizontal="left" wrapText="1"/>
    </xf>
    <xf numFmtId="0" fontId="278" fillId="0" borderId="0" xfId="2655" applyFont="1" applyProtection="1"/>
    <xf numFmtId="194" fontId="177" fillId="0" borderId="0" xfId="2655" applyNumberFormat="1" applyFont="1" applyProtection="1"/>
    <xf numFmtId="1" fontId="204" fillId="0" borderId="0" xfId="3824" applyNumberFormat="1" applyFont="1" applyFill="1" applyBorder="1" applyAlignment="1" applyProtection="1">
      <alignment horizontal="left" vertical="center"/>
    </xf>
    <xf numFmtId="0" fontId="207" fillId="0" borderId="0" xfId="2655" applyFont="1" applyProtection="1"/>
    <xf numFmtId="0" fontId="204" fillId="0" borderId="0" xfId="3830" applyFont="1" applyAlignment="1" applyProtection="1">
      <alignment horizontal="center" vertical="top" wrapText="1"/>
    </xf>
    <xf numFmtId="0" fontId="265" fillId="0" borderId="0" xfId="2655" applyFont="1" applyAlignment="1" applyProtection="1">
      <alignment wrapText="1"/>
    </xf>
    <xf numFmtId="0" fontId="279" fillId="0" borderId="0" xfId="2655" applyFont="1" applyAlignment="1" applyProtection="1">
      <alignment wrapText="1"/>
    </xf>
    <xf numFmtId="0" fontId="265" fillId="0" borderId="0" xfId="2655" applyFont="1" applyAlignment="1" applyProtection="1">
      <alignment horizontal="left" vertical="center" wrapText="1"/>
    </xf>
    <xf numFmtId="0" fontId="265" fillId="0" borderId="0" xfId="2655" quotePrefix="1" applyFont="1" applyAlignment="1" applyProtection="1">
      <alignment horizontal="left" vertical="center" wrapText="1"/>
    </xf>
    <xf numFmtId="0" fontId="265" fillId="0" borderId="0" xfId="2655" applyFont="1" applyAlignment="1" applyProtection="1">
      <alignment horizontal="left" vertical="center" indent="1"/>
    </xf>
    <xf numFmtId="0" fontId="265" fillId="0" borderId="0" xfId="2655" applyFont="1" applyAlignment="1" applyProtection="1">
      <alignment horizontal="left" vertical="center" wrapText="1" indent="1"/>
    </xf>
    <xf numFmtId="0" fontId="265" fillId="0" borderId="0" xfId="2655" applyFont="1" applyProtection="1"/>
    <xf numFmtId="0" fontId="279" fillId="0" borderId="0" xfId="2655" applyFont="1" applyAlignment="1" applyProtection="1">
      <alignment vertical="center"/>
    </xf>
    <xf numFmtId="0" fontId="265" fillId="0" borderId="0" xfId="2655" quotePrefix="1" applyFont="1" applyAlignment="1" applyProtection="1">
      <alignment horizontal="left" vertical="center" indent="1"/>
    </xf>
    <xf numFmtId="0" fontId="265" fillId="0" borderId="0" xfId="2655" quotePrefix="1" applyFont="1" applyAlignment="1" applyProtection="1">
      <alignment horizontal="left" vertical="center" wrapText="1" indent="1"/>
    </xf>
    <xf numFmtId="1" fontId="204" fillId="0" borderId="0" xfId="3830" applyNumberFormat="1" applyFont="1" applyAlignment="1" applyProtection="1">
      <alignment horizontal="center"/>
    </xf>
    <xf numFmtId="9" fontId="204" fillId="0" borderId="109" xfId="3830" applyNumberFormat="1" applyFont="1" applyBorder="1" applyAlignment="1" applyProtection="1">
      <alignment horizontal="center"/>
    </xf>
    <xf numFmtId="0" fontId="207" fillId="107" borderId="0" xfId="2655" applyFont="1" applyFill="1" applyAlignment="1" applyProtection="1">
      <alignment horizontal="center" vertical="top" wrapText="1"/>
    </xf>
    <xf numFmtId="0" fontId="204" fillId="0" borderId="0" xfId="3830" applyFont="1" applyAlignment="1" applyProtection="1">
      <alignment horizontal="center"/>
    </xf>
    <xf numFmtId="9" fontId="204" fillId="0" borderId="0" xfId="2655" applyNumberFormat="1" applyFont="1" applyAlignment="1" applyProtection="1">
      <alignment vertical="top" wrapText="1"/>
    </xf>
    <xf numFmtId="0" fontId="207" fillId="111" borderId="22" xfId="3831" applyFont="1" applyFill="1" applyBorder="1" applyAlignment="1" applyProtection="1">
      <alignment horizontal="left" vertical="center" wrapText="1"/>
    </xf>
    <xf numFmtId="196" fontId="207" fillId="0" borderId="43" xfId="2655" applyNumberFormat="1" applyFont="1" applyBorder="1" applyAlignment="1" applyProtection="1">
      <alignment horizontal="center"/>
    </xf>
    <xf numFmtId="0" fontId="204" fillId="0" borderId="93" xfId="2655" applyFont="1" applyBorder="1" applyProtection="1"/>
    <xf numFmtId="0" fontId="204" fillId="0" borderId="96" xfId="2655" applyFont="1" applyBorder="1" applyProtection="1"/>
    <xf numFmtId="0" fontId="280" fillId="0" borderId="0" xfId="2655" applyFont="1" applyAlignment="1" applyProtection="1">
      <alignment horizontal="left" vertical="top"/>
    </xf>
    <xf numFmtId="49" fontId="204" fillId="0" borderId="0" xfId="2655" applyNumberFormat="1" applyFont="1" applyAlignment="1" applyProtection="1">
      <alignment horizontal="center" vertical="top"/>
    </xf>
    <xf numFmtId="0" fontId="270" fillId="0" borderId="0" xfId="2655" applyFont="1" applyAlignment="1" applyProtection="1">
      <alignment horizontal="center"/>
    </xf>
    <xf numFmtId="0" fontId="204" fillId="0" borderId="0" xfId="2655" applyFont="1" applyAlignment="1" applyProtection="1">
      <alignment horizontal="left" vertical="center" wrapText="1"/>
    </xf>
    <xf numFmtId="0" fontId="207" fillId="0" borderId="0" xfId="2655" applyFont="1" applyAlignment="1" applyProtection="1">
      <alignment horizontal="left" vertical="center" wrapText="1"/>
    </xf>
    <xf numFmtId="0" fontId="204" fillId="0" borderId="119" xfId="2655" applyFont="1" applyBorder="1" applyAlignment="1" applyProtection="1">
      <alignment horizontal="center" vertical="top"/>
    </xf>
    <xf numFmtId="0" fontId="204" fillId="0" borderId="119" xfId="2655" applyFont="1" applyBorder="1" applyAlignment="1" applyProtection="1">
      <alignment horizontal="justify" vertical="top" wrapText="1"/>
    </xf>
    <xf numFmtId="0" fontId="270" fillId="0" borderId="119" xfId="2655" applyFont="1" applyBorder="1" applyAlignment="1" applyProtection="1">
      <alignment horizontal="center"/>
    </xf>
    <xf numFmtId="0" fontId="207" fillId="0" borderId="0" xfId="3836" applyFont="1" applyAlignment="1" applyProtection="1">
      <alignment horizontal="left" vertical="top" wrapText="1"/>
    </xf>
    <xf numFmtId="1" fontId="204" fillId="0" borderId="0" xfId="3824" applyNumberFormat="1" applyFont="1" applyFill="1" applyBorder="1" applyAlignment="1" applyProtection="1">
      <alignment horizontal="center"/>
    </xf>
    <xf numFmtId="0" fontId="204" fillId="0" borderId="0" xfId="3837" applyFont="1" applyAlignment="1" applyProtection="1">
      <alignment horizontal="left" vertical="top" wrapText="1"/>
    </xf>
    <xf numFmtId="49" fontId="204" fillId="0" borderId="119" xfId="2655" applyNumberFormat="1" applyFont="1" applyBorder="1" applyAlignment="1" applyProtection="1">
      <alignment horizontal="center" vertical="top"/>
    </xf>
    <xf numFmtId="0" fontId="204" fillId="0" borderId="119" xfId="2655" applyFont="1" applyBorder="1" applyAlignment="1" applyProtection="1">
      <alignment wrapText="1"/>
    </xf>
    <xf numFmtId="0" fontId="204" fillId="0" borderId="119" xfId="2655" applyFont="1" applyBorder="1" applyAlignment="1" applyProtection="1">
      <alignment horizontal="center" wrapText="1"/>
    </xf>
    <xf numFmtId="0" fontId="282" fillId="0" borderId="0" xfId="2655" applyFont="1" applyAlignment="1" applyProtection="1">
      <alignment wrapText="1"/>
    </xf>
    <xf numFmtId="49" fontId="204" fillId="109" borderId="34" xfId="2655" applyNumberFormat="1" applyFont="1" applyFill="1" applyBorder="1" applyAlignment="1" applyProtection="1">
      <alignment horizontal="center" vertical="top"/>
    </xf>
    <xf numFmtId="0" fontId="207" fillId="109" borderId="22" xfId="3831" applyFont="1" applyFill="1" applyBorder="1" applyAlignment="1" applyProtection="1">
      <alignment horizontal="left" vertical="center" wrapText="1"/>
    </xf>
    <xf numFmtId="1" fontId="204" fillId="109" borderId="22" xfId="3824" applyNumberFormat="1" applyFont="1" applyFill="1" applyBorder="1" applyAlignment="1" applyProtection="1">
      <alignment horizontal="center"/>
    </xf>
    <xf numFmtId="194" fontId="204" fillId="0" borderId="0" xfId="2655" applyNumberFormat="1" applyFont="1" applyAlignment="1" applyProtection="1">
      <alignment horizontal="center"/>
    </xf>
    <xf numFmtId="0" fontId="204" fillId="0" borderId="119" xfId="2655" applyFont="1" applyBorder="1" applyProtection="1"/>
    <xf numFmtId="194" fontId="204" fillId="0" borderId="119" xfId="2655" applyNumberFormat="1" applyFont="1" applyBorder="1" applyAlignment="1" applyProtection="1">
      <alignment horizontal="center"/>
    </xf>
    <xf numFmtId="0" fontId="204" fillId="0" borderId="120" xfId="2655" applyFont="1" applyBorder="1" applyProtection="1"/>
    <xf numFmtId="0" fontId="204" fillId="0" borderId="121" xfId="2655" applyFont="1" applyBorder="1" applyProtection="1"/>
    <xf numFmtId="4" fontId="177" fillId="0" borderId="96" xfId="2655" applyNumberFormat="1" applyFont="1" applyBorder="1" applyProtection="1"/>
    <xf numFmtId="182" fontId="204" fillId="0" borderId="0" xfId="3824" applyNumberFormat="1" applyFont="1" applyFill="1" applyBorder="1" applyAlignment="1" applyProtection="1">
      <alignment horizontal="right"/>
    </xf>
    <xf numFmtId="196" fontId="207" fillId="0" borderId="119" xfId="2655" applyNumberFormat="1" applyFont="1" applyBorder="1" applyAlignment="1" applyProtection="1">
      <alignment horizontal="center"/>
    </xf>
    <xf numFmtId="4" fontId="207" fillId="0" borderId="119" xfId="2655" applyNumberFormat="1" applyFont="1" applyBorder="1" applyProtection="1"/>
    <xf numFmtId="4" fontId="207" fillId="0" borderId="121" xfId="2655" applyNumberFormat="1" applyFont="1" applyBorder="1" applyProtection="1"/>
    <xf numFmtId="182" fontId="204" fillId="109" borderId="22" xfId="3824" applyNumberFormat="1" applyFont="1" applyFill="1" applyBorder="1" applyAlignment="1" applyProtection="1">
      <alignment horizontal="right"/>
    </xf>
    <xf numFmtId="4" fontId="207" fillId="109" borderId="43" xfId="2655" applyNumberFormat="1" applyFont="1" applyFill="1" applyBorder="1" applyProtection="1"/>
    <xf numFmtId="0" fontId="204" fillId="109" borderId="34" xfId="2655" applyFont="1" applyFill="1" applyBorder="1" applyProtection="1"/>
    <xf numFmtId="0" fontId="207" fillId="109" borderId="43" xfId="2655" applyFont="1" applyFill="1" applyBorder="1" applyProtection="1"/>
    <xf numFmtId="4" fontId="101" fillId="0" borderId="0" xfId="1745" applyNumberFormat="1" applyFont="1" applyFill="1" applyBorder="1" applyAlignment="1" applyProtection="1">
      <alignment horizontal="center" vertical="top" wrapText="1"/>
    </xf>
    <xf numFmtId="183" fontId="105" fillId="61" borderId="0" xfId="1745" applyNumberFormat="1" applyFont="1" applyFill="1" applyBorder="1" applyAlignment="1" applyProtection="1">
      <alignment vertical="top" wrapText="1"/>
    </xf>
    <xf numFmtId="183" fontId="105" fillId="61" borderId="0" xfId="1745" applyNumberFormat="1" applyFont="1" applyFill="1" applyBorder="1" applyAlignment="1" applyProtection="1">
      <alignment horizontal="center" vertical="top" wrapText="1"/>
    </xf>
    <xf numFmtId="4" fontId="105" fillId="61" borderId="0" xfId="1745" applyNumberFormat="1" applyFont="1" applyFill="1" applyBorder="1" applyAlignment="1" applyProtection="1">
      <alignment horizontal="center" vertical="top" wrapText="1"/>
    </xf>
    <xf numFmtId="4" fontId="105" fillId="61" borderId="0" xfId="1745" applyNumberFormat="1" applyFont="1" applyFill="1" applyBorder="1" applyAlignment="1" applyProtection="1">
      <alignment vertical="top" wrapText="1"/>
    </xf>
    <xf numFmtId="175" fontId="185" fillId="0" borderId="0" xfId="18007" applyNumberFormat="1" applyFont="1" applyFill="1" applyBorder="1" applyAlignment="1" applyProtection="1">
      <alignment horizontal="center" vertical="top" wrapText="1"/>
    </xf>
    <xf numFmtId="195" fontId="7" fillId="0" borderId="0" xfId="18008" applyNumberFormat="1" applyFont="1" applyFill="1" applyBorder="1" applyAlignment="1" applyProtection="1">
      <alignment vertical="top" wrapText="1"/>
    </xf>
    <xf numFmtId="0" fontId="7" fillId="0" borderId="0" xfId="18011" applyNumberFormat="1" applyFont="1" applyFill="1" applyBorder="1" applyAlignment="1" applyProtection="1">
      <alignment vertical="top" wrapText="1"/>
    </xf>
    <xf numFmtId="183" fontId="7" fillId="0" borderId="0" xfId="18011" applyNumberFormat="1" applyFont="1" applyBorder="1" applyAlignment="1" applyProtection="1">
      <alignment vertical="top" wrapText="1"/>
    </xf>
    <xf numFmtId="183" fontId="7" fillId="0" borderId="0" xfId="18011" applyNumberFormat="1" applyFont="1" applyBorder="1" applyAlignment="1" applyProtection="1">
      <alignment horizontal="left" vertical="top" wrapText="1"/>
    </xf>
    <xf numFmtId="183" fontId="7" fillId="0" borderId="0" xfId="18013" applyNumberFormat="1" applyFont="1" applyAlignment="1" applyProtection="1">
      <alignment vertical="top" wrapText="1"/>
    </xf>
    <xf numFmtId="4" fontId="175" fillId="0" borderId="0" xfId="1745" applyNumberFormat="1" applyFont="1" applyFill="1" applyBorder="1" applyAlignment="1" applyProtection="1">
      <alignment horizontal="center" vertical="top" wrapText="1"/>
    </xf>
    <xf numFmtId="175" fontId="185" fillId="0" borderId="0" xfId="2663" applyNumberFormat="1" applyFont="1" applyFill="1" applyBorder="1" applyAlignment="1" applyProtection="1">
      <alignment horizontal="center" vertical="top" wrapText="1"/>
    </xf>
    <xf numFmtId="183" fontId="7" fillId="0" borderId="0" xfId="18015" quotePrefix="1" applyNumberFormat="1" applyFont="1" applyFill="1" applyAlignment="1" applyProtection="1">
      <alignment vertical="top" wrapText="1"/>
    </xf>
    <xf numFmtId="186" fontId="7" fillId="0" borderId="0" xfId="2644" applyNumberFormat="1" applyFont="1" applyFill="1" applyBorder="1" applyAlignment="1" applyProtection="1">
      <alignment horizontal="center" vertical="top" wrapText="1"/>
    </xf>
    <xf numFmtId="49" fontId="7" fillId="0" borderId="0" xfId="2644" applyNumberFormat="1" applyFont="1" applyBorder="1" applyAlignment="1" applyProtection="1">
      <alignment horizontal="left" vertical="top" wrapText="1"/>
    </xf>
    <xf numFmtId="0" fontId="7" fillId="0" borderId="0" xfId="2644" applyNumberFormat="1" applyFont="1" applyBorder="1" applyAlignment="1" applyProtection="1">
      <alignment horizontal="left" vertical="top" wrapText="1"/>
    </xf>
    <xf numFmtId="40" fontId="7" fillId="0" borderId="0" xfId="2644" applyNumberFormat="1" applyFont="1" applyBorder="1" applyAlignment="1" applyProtection="1">
      <alignment horizontal="center" vertical="top" wrapText="1"/>
    </xf>
    <xf numFmtId="49" fontId="7" fillId="0" borderId="0" xfId="2644" applyNumberFormat="1" applyFont="1" applyBorder="1" applyAlignment="1" applyProtection="1">
      <alignment horizontal="justify" vertical="top" wrapText="1"/>
    </xf>
    <xf numFmtId="188" fontId="16" fillId="0" borderId="0" xfId="2643" applyNumberFormat="1" applyFont="1" applyBorder="1" applyAlignment="1" applyProtection="1">
      <alignment horizontal="center" vertical="top" wrapText="1"/>
    </xf>
    <xf numFmtId="188" fontId="16" fillId="0" borderId="0" xfId="2643" applyNumberFormat="1" applyFont="1" applyBorder="1" applyAlignment="1" applyProtection="1">
      <alignment horizontal="left" vertical="top" wrapText="1"/>
    </xf>
    <xf numFmtId="186" fontId="7" fillId="0" borderId="0" xfId="2644" applyNumberFormat="1" applyFont="1" applyBorder="1" applyAlignment="1" applyProtection="1">
      <alignment horizontal="center" vertical="top"/>
    </xf>
    <xf numFmtId="49" fontId="7" fillId="0" borderId="0" xfId="2645" applyNumberFormat="1" applyFont="1" applyBorder="1" applyAlignment="1" applyProtection="1">
      <alignment horizontal="justify" vertical="top" wrapText="1"/>
    </xf>
    <xf numFmtId="9" fontId="7" fillId="0" borderId="0" xfId="2645" applyNumberFormat="1" applyFont="1" applyBorder="1" applyAlignment="1" applyProtection="1">
      <alignment horizontal="center" vertical="top" wrapText="1"/>
    </xf>
    <xf numFmtId="49" fontId="7" fillId="0" borderId="0" xfId="2645" applyNumberFormat="1" applyFont="1" applyBorder="1" applyAlignment="1" applyProtection="1">
      <alignment horizontal="left" vertical="top" wrapText="1"/>
    </xf>
    <xf numFmtId="49" fontId="11" fillId="0" borderId="0" xfId="2653" applyNumberFormat="1" applyFont="1" applyAlignment="1" applyProtection="1">
      <alignment horizontal="right" vertical="top"/>
    </xf>
    <xf numFmtId="0" fontId="11" fillId="0" borderId="0" xfId="2653" applyFont="1" applyAlignment="1" applyProtection="1">
      <alignment vertical="top" wrapText="1"/>
    </xf>
    <xf numFmtId="40" fontId="185" fillId="0" borderId="0" xfId="2644" applyNumberFormat="1" applyFont="1" applyBorder="1" applyAlignment="1" applyProtection="1">
      <alignment horizontal="right" vertical="top" wrapText="1"/>
    </xf>
    <xf numFmtId="187" fontId="184" fillId="0" borderId="0" xfId="1745" applyNumberFormat="1" applyFont="1" applyFill="1" applyBorder="1" applyAlignment="1" applyProtection="1">
      <alignment horizontal="right" vertical="top" wrapText="1"/>
    </xf>
    <xf numFmtId="3" fontId="182" fillId="0" borderId="0" xfId="1745" applyNumberFormat="1" applyFont="1" applyFill="1" applyBorder="1" applyAlignment="1" applyProtection="1">
      <alignment horizontal="right" vertical="top" wrapText="1"/>
    </xf>
    <xf numFmtId="187" fontId="194" fillId="0" borderId="0" xfId="1745" applyNumberFormat="1" applyFont="1" applyFill="1" applyBorder="1" applyAlignment="1" applyProtection="1">
      <alignment horizontal="right" vertical="top" wrapText="1"/>
    </xf>
    <xf numFmtId="49" fontId="11" fillId="0" borderId="0" xfId="2653" applyNumberFormat="1" applyFont="1" applyAlignment="1" applyProtection="1">
      <alignment horizontal="center" vertical="top"/>
    </xf>
    <xf numFmtId="4" fontId="196" fillId="0" borderId="0" xfId="2643" applyNumberFormat="1" applyFont="1" applyFill="1" applyBorder="1" applyAlignment="1" applyProtection="1">
      <alignment horizontal="right" vertical="top" wrapText="1"/>
    </xf>
    <xf numFmtId="49" fontId="209" fillId="0" borderId="0" xfId="2645" applyNumberFormat="1" applyFont="1" applyFill="1" applyBorder="1" applyAlignment="1" applyProtection="1">
      <alignment horizontal="justify" vertical="top" wrapText="1"/>
    </xf>
    <xf numFmtId="4" fontId="185" fillId="0" borderId="0" xfId="2644" applyNumberFormat="1" applyFont="1" applyFill="1" applyBorder="1" applyAlignment="1" applyProtection="1">
      <alignment horizontal="right" vertical="top" wrapText="1"/>
    </xf>
    <xf numFmtId="0" fontId="182" fillId="0" borderId="0" xfId="896" applyFont="1" applyBorder="1" applyAlignment="1" applyProtection="1">
      <alignment horizontal="center" vertical="center" wrapText="1"/>
      <protection locked="0"/>
    </xf>
    <xf numFmtId="4" fontId="105" fillId="0" borderId="0" xfId="1745" applyNumberFormat="1" applyFont="1" applyFill="1" applyBorder="1" applyAlignment="1" applyProtection="1">
      <alignment horizontal="right" vertical="top" wrapText="1"/>
      <protection locked="0"/>
    </xf>
    <xf numFmtId="4" fontId="175" fillId="0" borderId="0" xfId="1745" applyNumberFormat="1" applyFont="1" applyFill="1" applyBorder="1" applyAlignment="1" applyProtection="1">
      <alignment horizontal="right" vertical="top" wrapText="1"/>
      <protection locked="0"/>
    </xf>
    <xf numFmtId="4" fontId="105" fillId="0" borderId="0" xfId="896" applyNumberFormat="1" applyFont="1" applyAlignment="1" applyProtection="1">
      <alignment horizontal="right" vertical="top" wrapText="1"/>
      <protection locked="0"/>
    </xf>
    <xf numFmtId="4" fontId="190" fillId="0" borderId="0" xfId="896" applyNumberFormat="1" applyFont="1" applyFill="1" applyBorder="1" applyAlignment="1" applyProtection="1">
      <alignment horizontal="right" vertical="top" wrapText="1"/>
      <protection locked="0"/>
    </xf>
    <xf numFmtId="4" fontId="105" fillId="0" borderId="0" xfId="896" applyNumberFormat="1" applyFont="1" applyFill="1" applyBorder="1" applyAlignment="1" applyProtection="1">
      <alignment horizontal="right" vertical="top" wrapText="1"/>
      <protection locked="0"/>
    </xf>
    <xf numFmtId="4" fontId="175" fillId="0" borderId="0" xfId="896" applyNumberFormat="1" applyFont="1" applyBorder="1" applyAlignment="1" applyProtection="1">
      <alignment horizontal="right" vertical="top" wrapText="1"/>
      <protection locked="0"/>
    </xf>
    <xf numFmtId="4" fontId="21" fillId="0" borderId="0" xfId="2649" applyNumberFormat="1" applyFont="1" applyBorder="1" applyAlignment="1" applyProtection="1">
      <alignment horizontal="right" vertical="top" wrapText="1"/>
      <protection locked="0"/>
    </xf>
    <xf numFmtId="4" fontId="105" fillId="0" borderId="0" xfId="2649" applyNumberFormat="1" applyFont="1" applyBorder="1" applyAlignment="1" applyProtection="1">
      <alignment horizontal="right" vertical="top" wrapText="1"/>
      <protection locked="0"/>
    </xf>
    <xf numFmtId="4" fontId="105" fillId="0" borderId="0" xfId="2650" applyNumberFormat="1" applyFont="1" applyBorder="1" applyAlignment="1" applyProtection="1">
      <alignment horizontal="right" vertical="top" wrapText="1"/>
      <protection locked="0"/>
    </xf>
    <xf numFmtId="4" fontId="101" fillId="0" borderId="0" xfId="896" applyNumberFormat="1" applyFont="1" applyFill="1" applyBorder="1" applyAlignment="1" applyProtection="1">
      <alignment horizontal="center" vertical="top" wrapText="1"/>
    </xf>
    <xf numFmtId="184" fontId="183" fillId="0" borderId="0" xfId="18006" applyNumberFormat="1" applyFont="1" applyAlignment="1" applyProtection="1">
      <alignment vertical="top" wrapText="1"/>
    </xf>
    <xf numFmtId="184" fontId="183" fillId="0" borderId="0" xfId="18006" applyNumberFormat="1" applyFont="1" applyAlignment="1" applyProtection="1">
      <alignment horizontal="left" vertical="top" wrapText="1"/>
    </xf>
    <xf numFmtId="184" fontId="183" fillId="0" borderId="0" xfId="18006" applyNumberFormat="1" applyFont="1" applyBorder="1" applyProtection="1">
      <alignment horizontal="left" vertical="top" wrapText="1"/>
    </xf>
    <xf numFmtId="184" fontId="183" fillId="0" borderId="0" xfId="18006" applyNumberFormat="1" applyFont="1" applyBorder="1" applyAlignment="1" applyProtection="1">
      <alignment horizontal="center" vertical="top" wrapText="1"/>
    </xf>
    <xf numFmtId="184" fontId="183" fillId="0" borderId="0" xfId="18006" quotePrefix="1" applyNumberFormat="1" applyFont="1" applyAlignment="1" applyProtection="1">
      <alignment vertical="top" wrapText="1"/>
    </xf>
    <xf numFmtId="184" fontId="183" fillId="0" borderId="0" xfId="18006" applyNumberFormat="1" applyFont="1" applyBorder="1" applyAlignment="1" applyProtection="1">
      <alignment horizontal="right" wrapText="1"/>
    </xf>
    <xf numFmtId="184" fontId="63" fillId="0" borderId="0" xfId="18006" quotePrefix="1" applyNumberFormat="1" applyFont="1" applyAlignment="1" applyProtection="1">
      <alignment vertical="top" wrapText="1"/>
    </xf>
    <xf numFmtId="184" fontId="63" fillId="0" borderId="0" xfId="18006" applyNumberFormat="1" applyFont="1" applyAlignment="1" applyProtection="1">
      <alignment horizontal="left" vertical="top" wrapText="1"/>
    </xf>
    <xf numFmtId="184" fontId="63" fillId="0" borderId="0" xfId="18006" applyNumberFormat="1" applyFont="1" applyBorder="1" applyProtection="1">
      <alignment horizontal="left" vertical="top" wrapText="1"/>
    </xf>
    <xf numFmtId="184" fontId="63" fillId="0" borderId="0" xfId="18006" applyNumberFormat="1" applyFont="1" applyBorder="1" applyAlignment="1" applyProtection="1">
      <alignment horizontal="right" wrapText="1"/>
    </xf>
    <xf numFmtId="184" fontId="183" fillId="0" borderId="0" xfId="18006" applyNumberFormat="1" applyFont="1" applyBorder="1" applyAlignment="1" applyProtection="1">
      <alignment vertical="top" wrapText="1"/>
    </xf>
    <xf numFmtId="184" fontId="183" fillId="0" borderId="0" xfId="18006" applyNumberFormat="1" applyFont="1" applyBorder="1" applyAlignment="1" applyProtection="1">
      <alignment horizontal="left" vertical="top" wrapText="1"/>
    </xf>
    <xf numFmtId="184" fontId="183" fillId="0" borderId="35" xfId="18006" applyNumberFormat="1" applyFont="1" applyBorder="1" applyAlignment="1" applyProtection="1">
      <alignment horizontal="left" vertical="top" wrapText="1"/>
    </xf>
    <xf numFmtId="184" fontId="183" fillId="0" borderId="35" xfId="18006" applyNumberFormat="1" applyFont="1" applyBorder="1" applyProtection="1">
      <alignment horizontal="left" vertical="top" wrapText="1"/>
    </xf>
    <xf numFmtId="184" fontId="183" fillId="0" borderId="35" xfId="18006" applyNumberFormat="1" applyFont="1" applyBorder="1" applyAlignment="1" applyProtection="1">
      <alignment horizontal="right" wrapText="1"/>
    </xf>
    <xf numFmtId="184" fontId="186" fillId="0" borderId="0" xfId="18006" applyNumberFormat="1" applyFont="1" applyBorder="1" applyAlignment="1" applyProtection="1">
      <alignment vertical="top" wrapText="1"/>
    </xf>
    <xf numFmtId="184" fontId="186" fillId="0" borderId="0" xfId="18006" applyNumberFormat="1" applyFont="1" applyBorder="1" applyProtection="1">
      <alignment horizontal="left" vertical="top" wrapText="1"/>
    </xf>
    <xf numFmtId="183" fontId="105" fillId="61" borderId="0" xfId="1745" applyNumberFormat="1" applyFont="1" applyFill="1" applyBorder="1" applyAlignment="1" applyProtection="1">
      <alignment horizontal="center" vertical="top" wrapText="1"/>
      <protection locked="0"/>
    </xf>
    <xf numFmtId="4" fontId="7" fillId="0" borderId="0" xfId="18007" applyNumberFormat="1" applyFont="1" applyFill="1" applyBorder="1" applyAlignment="1" applyProtection="1">
      <alignment horizontal="center" vertical="top" wrapText="1"/>
      <protection locked="0"/>
    </xf>
    <xf numFmtId="4" fontId="7" fillId="0" borderId="0" xfId="18007" applyNumberFormat="1" applyFont="1" applyAlignment="1" applyProtection="1">
      <alignment horizontal="center" vertical="top" wrapText="1"/>
      <protection locked="0"/>
    </xf>
    <xf numFmtId="0" fontId="175" fillId="0" borderId="30" xfId="896" applyFont="1" applyBorder="1" applyAlignment="1" applyProtection="1">
      <alignment vertical="top"/>
    </xf>
    <xf numFmtId="183" fontId="105" fillId="61" borderId="39" xfId="1745" applyNumberFormat="1" applyFont="1" applyFill="1" applyBorder="1" applyAlignment="1" applyProtection="1">
      <alignment horizontal="center" vertical="top" wrapText="1"/>
    </xf>
    <xf numFmtId="1" fontId="105" fillId="61" borderId="39" xfId="1745" applyNumberFormat="1" applyFont="1" applyFill="1" applyBorder="1" applyAlignment="1" applyProtection="1">
      <alignment horizontal="center" vertical="top" wrapText="1"/>
    </xf>
    <xf numFmtId="4" fontId="105" fillId="61" borderId="39" xfId="1745" applyNumberFormat="1" applyFont="1" applyFill="1" applyBorder="1" applyAlignment="1" applyProtection="1">
      <alignment vertical="top" wrapText="1"/>
    </xf>
    <xf numFmtId="1" fontId="105" fillId="61" borderId="0" xfId="1745" applyNumberFormat="1" applyFont="1" applyFill="1" applyBorder="1" applyAlignment="1" applyProtection="1">
      <alignment horizontal="center" vertical="top" wrapText="1"/>
    </xf>
    <xf numFmtId="188" fontId="185" fillId="0" borderId="0" xfId="2643" applyNumberFormat="1" applyFont="1" applyBorder="1" applyAlignment="1" applyProtection="1">
      <alignment horizontal="center" vertical="top" wrapText="1"/>
    </xf>
    <xf numFmtId="0" fontId="185" fillId="0" borderId="0" xfId="896" applyFont="1" applyFill="1" applyBorder="1" applyAlignment="1" applyProtection="1">
      <alignment horizontal="center" vertical="top" wrapText="1"/>
    </xf>
    <xf numFmtId="1" fontId="21" fillId="0" borderId="0" xfId="896" applyNumberFormat="1" applyFont="1" applyBorder="1" applyAlignment="1" applyProtection="1">
      <alignment horizontal="center" vertical="top" wrapText="1"/>
    </xf>
    <xf numFmtId="190" fontId="105" fillId="0" borderId="0" xfId="896" applyNumberFormat="1" applyFont="1" applyBorder="1" applyAlignment="1" applyProtection="1">
      <alignment horizontal="center" vertical="top" wrapText="1"/>
    </xf>
    <xf numFmtId="16" fontId="105" fillId="0" borderId="0" xfId="896" applyNumberFormat="1" applyFont="1" applyBorder="1" applyAlignment="1" applyProtection="1">
      <alignment horizontal="center" vertical="top" wrapText="1"/>
    </xf>
    <xf numFmtId="0" fontId="21" fillId="0" borderId="0" xfId="2649" applyFont="1" applyFill="1" applyBorder="1" applyAlignment="1" applyProtection="1">
      <alignment horizontal="center" vertical="top" wrapText="1"/>
    </xf>
    <xf numFmtId="0" fontId="175" fillId="0" borderId="0" xfId="896" applyFont="1" applyFill="1" applyBorder="1" applyAlignment="1" applyProtection="1">
      <alignment horizontal="center" vertical="top" wrapText="1"/>
    </xf>
    <xf numFmtId="1" fontId="190" fillId="0" borderId="0" xfId="896" applyNumberFormat="1" applyFont="1" applyFill="1" applyBorder="1" applyAlignment="1" applyProtection="1">
      <alignment horizontal="center" vertical="top" wrapText="1"/>
    </xf>
    <xf numFmtId="1" fontId="105" fillId="0" borderId="0" xfId="896" applyNumberFormat="1" applyFont="1" applyFill="1" applyBorder="1" applyAlignment="1" applyProtection="1">
      <alignment horizontal="center" vertical="top" wrapText="1"/>
    </xf>
    <xf numFmtId="1" fontId="175" fillId="0" borderId="0" xfId="896" applyNumberFormat="1" applyFont="1" applyFill="1" applyBorder="1" applyAlignment="1" applyProtection="1">
      <alignment horizontal="center" vertical="top" wrapText="1"/>
    </xf>
    <xf numFmtId="0" fontId="195" fillId="0" borderId="0" xfId="896" applyFont="1" applyBorder="1" applyAlignment="1" applyProtection="1">
      <alignment horizontal="center" vertical="top" wrapText="1"/>
    </xf>
    <xf numFmtId="0" fontId="175" fillId="0" borderId="31" xfId="896" applyFont="1" applyBorder="1" applyAlignment="1" applyProtection="1">
      <alignment vertical="top" wrapText="1"/>
    </xf>
    <xf numFmtId="4" fontId="105" fillId="0" borderId="0" xfId="896" applyNumberFormat="1" applyFont="1" applyFill="1" applyBorder="1" applyAlignment="1" applyProtection="1">
      <alignment vertical="top" wrapText="1"/>
    </xf>
    <xf numFmtId="4" fontId="21" fillId="0" borderId="0" xfId="2649" applyNumberFormat="1" applyFont="1" applyBorder="1" applyAlignment="1" applyProtection="1">
      <alignment vertical="top" wrapText="1"/>
    </xf>
    <xf numFmtId="4" fontId="105" fillId="0" borderId="0" xfId="2649" applyNumberFormat="1" applyFont="1" applyBorder="1" applyAlignment="1" applyProtection="1">
      <alignment vertical="top" wrapText="1"/>
    </xf>
    <xf numFmtId="4" fontId="105" fillId="0" borderId="0" xfId="2650" applyNumberFormat="1" applyFont="1" applyBorder="1" applyAlignment="1" applyProtection="1">
      <alignment vertical="top" wrapText="1"/>
    </xf>
    <xf numFmtId="0" fontId="185" fillId="0" borderId="30" xfId="2643" applyNumberFormat="1" applyFont="1" applyBorder="1" applyAlignment="1" applyProtection="1">
      <alignment horizontal="center" vertical="top"/>
    </xf>
    <xf numFmtId="0" fontId="185" fillId="0" borderId="39" xfId="2643" applyNumberFormat="1" applyFont="1" applyBorder="1" applyAlignment="1" applyProtection="1">
      <alignment horizontal="center" vertical="top"/>
    </xf>
    <xf numFmtId="175" fontId="185" fillId="0" borderId="39" xfId="2646" applyNumberFormat="1" applyFont="1" applyBorder="1" applyAlignment="1" applyProtection="1">
      <alignment horizontal="center" vertical="top"/>
    </xf>
    <xf numFmtId="186" fontId="185" fillId="0" borderId="39" xfId="2644" applyNumberFormat="1" applyFont="1" applyBorder="1" applyAlignment="1" applyProtection="1">
      <alignment horizontal="right" vertical="top"/>
    </xf>
    <xf numFmtId="0" fontId="7" fillId="0" borderId="0" xfId="18009" applyNumberFormat="1" applyFont="1" applyAlignment="1" applyProtection="1">
      <alignment vertical="top" wrapText="1"/>
    </xf>
    <xf numFmtId="0" fontId="7" fillId="0" borderId="0" xfId="18010" applyNumberFormat="1" applyFont="1" applyAlignment="1" applyProtection="1">
      <alignment vertical="top" wrapText="1"/>
    </xf>
    <xf numFmtId="0" fontId="7" fillId="0" borderId="0" xfId="18012" applyNumberFormat="1" applyFont="1" applyAlignment="1" applyProtection="1">
      <alignment vertical="top" wrapText="1"/>
    </xf>
    <xf numFmtId="196" fontId="7" fillId="0" borderId="0" xfId="18014" applyNumberFormat="1" applyFont="1" applyAlignment="1" applyProtection="1">
      <alignment vertical="top" wrapText="1"/>
    </xf>
    <xf numFmtId="175" fontId="185" fillId="0" borderId="31" xfId="2646" applyNumberFormat="1" applyFont="1" applyBorder="1" applyAlignment="1" applyProtection="1">
      <alignment horizontal="center" vertical="top"/>
    </xf>
    <xf numFmtId="4" fontId="190" fillId="0" borderId="0" xfId="896" applyNumberFormat="1" applyFont="1" applyFill="1" applyBorder="1" applyAlignment="1" applyProtection="1">
      <alignment horizontal="center" vertical="top" wrapText="1"/>
    </xf>
    <xf numFmtId="4" fontId="105" fillId="0" borderId="0" xfId="896" applyNumberFormat="1" applyFont="1" applyFill="1" applyBorder="1" applyAlignment="1" applyProtection="1">
      <alignment horizontal="center" vertical="top" wrapText="1"/>
    </xf>
    <xf numFmtId="4" fontId="175" fillId="0" borderId="0" xfId="896" applyNumberFormat="1" applyFont="1" applyBorder="1" applyAlignment="1" applyProtection="1">
      <alignment horizontal="center" vertical="top" wrapText="1"/>
    </xf>
    <xf numFmtId="4" fontId="21" fillId="0" borderId="0" xfId="2649" applyNumberFormat="1" applyFont="1" applyBorder="1" applyAlignment="1" applyProtection="1">
      <alignment horizontal="center" vertical="top" wrapText="1"/>
    </xf>
    <xf numFmtId="4" fontId="105" fillId="0" borderId="0" xfId="2649" applyNumberFormat="1" applyFont="1" applyBorder="1" applyAlignment="1" applyProtection="1">
      <alignment horizontal="center" vertical="top" wrapText="1"/>
    </xf>
    <xf numFmtId="4" fontId="105" fillId="0" borderId="0" xfId="2650" applyNumberFormat="1" applyFont="1" applyBorder="1" applyAlignment="1" applyProtection="1">
      <alignment horizontal="center" vertical="top" wrapText="1"/>
    </xf>
    <xf numFmtId="183" fontId="105" fillId="61" borderId="39" xfId="1745" applyNumberFormat="1" applyFont="1" applyFill="1" applyBorder="1" applyAlignment="1" applyProtection="1">
      <alignment horizontal="center" vertical="top"/>
    </xf>
    <xf numFmtId="0" fontId="175" fillId="0" borderId="0" xfId="896" applyFont="1" applyFill="1" applyAlignment="1" applyProtection="1">
      <alignment vertical="top" wrapText="1"/>
      <protection locked="0"/>
    </xf>
    <xf numFmtId="4" fontId="138" fillId="0" borderId="0" xfId="896" applyNumberFormat="1" applyFont="1" applyBorder="1" applyAlignment="1" applyProtection="1">
      <alignment horizontal="right" vertical="top" wrapText="1"/>
      <protection locked="0"/>
    </xf>
    <xf numFmtId="194" fontId="7" fillId="0" borderId="0" xfId="896" applyNumberFormat="1" applyFont="1" applyFill="1" applyAlignment="1" applyProtection="1">
      <alignment horizontal="center" wrapText="1"/>
      <protection locked="0"/>
    </xf>
    <xf numFmtId="0" fontId="175" fillId="0" borderId="39" xfId="896" applyFont="1" applyBorder="1" applyAlignment="1" applyProtection="1">
      <alignment vertical="top"/>
    </xf>
    <xf numFmtId="0" fontId="7" fillId="0" borderId="0" xfId="896" applyFont="1" applyAlignment="1" applyProtection="1">
      <alignment horizontal="left" vertical="top"/>
    </xf>
    <xf numFmtId="196" fontId="7" fillId="0" borderId="0" xfId="18016" applyNumberFormat="1" applyFont="1" applyFill="1" applyAlignment="1" applyProtection="1">
      <alignment horizontal="left" vertical="top" wrapText="1"/>
    </xf>
    <xf numFmtId="0" fontId="138" fillId="0" borderId="0" xfId="896" applyFont="1" applyFill="1" applyAlignment="1" applyProtection="1">
      <alignment horizontal="center" wrapText="1"/>
    </xf>
    <xf numFmtId="2" fontId="7" fillId="0" borderId="0" xfId="896" applyNumberFormat="1" applyFont="1" applyFill="1" applyAlignment="1" applyProtection="1">
      <alignment horizontal="center" wrapText="1"/>
    </xf>
    <xf numFmtId="49" fontId="7" fillId="0" borderId="0" xfId="896" applyNumberFormat="1" applyFont="1" applyAlignment="1" applyProtection="1">
      <alignment horizontal="left" vertical="top" wrapText="1"/>
    </xf>
    <xf numFmtId="0" fontId="7" fillId="0" borderId="0" xfId="2643" applyFont="1" applyAlignment="1" applyProtection="1">
      <alignment horizontal="center" wrapText="1"/>
    </xf>
    <xf numFmtId="0" fontId="7" fillId="0" borderId="0" xfId="2643" applyFont="1" applyFill="1" applyAlignment="1" applyProtection="1">
      <alignment horizontal="center" wrapText="1"/>
    </xf>
    <xf numFmtId="1" fontId="7" fillId="0" borderId="0" xfId="896" applyNumberFormat="1" applyFont="1" applyFill="1" applyAlignment="1" applyProtection="1">
      <alignment horizontal="center"/>
    </xf>
    <xf numFmtId="0" fontId="7" fillId="0" borderId="0" xfId="896" applyFont="1" applyFill="1" applyAlignment="1" applyProtection="1">
      <alignment horizontal="center" wrapText="1"/>
    </xf>
    <xf numFmtId="188" fontId="7" fillId="0" borderId="0" xfId="2643" applyNumberFormat="1" applyFont="1" applyBorder="1" applyAlignment="1" applyProtection="1">
      <alignment horizontal="right" vertical="top" wrapText="1"/>
    </xf>
    <xf numFmtId="0" fontId="7" fillId="0" borderId="0" xfId="896" applyFont="1" applyFill="1" applyBorder="1" applyAlignment="1" applyProtection="1">
      <alignment horizontal="right" vertical="top" wrapText="1"/>
    </xf>
    <xf numFmtId="2" fontId="7" fillId="0" borderId="0" xfId="1220" applyNumberFormat="1" applyFont="1" applyBorder="1" applyAlignment="1" applyProtection="1">
      <alignment horizontal="center" vertical="top" wrapText="1"/>
    </xf>
    <xf numFmtId="2" fontId="7" fillId="0" borderId="0" xfId="1220" applyNumberFormat="1" applyFont="1" applyBorder="1" applyAlignment="1" applyProtection="1">
      <alignment horizontal="right" vertical="top" wrapText="1"/>
    </xf>
    <xf numFmtId="189" fontId="7" fillId="0" borderId="0" xfId="2643" applyNumberFormat="1" applyFont="1" applyFill="1" applyBorder="1" applyAlignment="1" applyProtection="1">
      <alignment horizontal="left" vertical="top" wrapText="1"/>
    </xf>
    <xf numFmtId="2" fontId="7" fillId="0" borderId="0" xfId="1220" applyNumberFormat="1" applyFont="1" applyBorder="1" applyAlignment="1" applyProtection="1">
      <alignment horizontal="left" vertical="top" wrapText="1"/>
    </xf>
    <xf numFmtId="49" fontId="7" fillId="0" borderId="0" xfId="2647" applyNumberFormat="1" applyFont="1" applyBorder="1" applyAlignment="1" applyProtection="1">
      <alignment vertical="top" wrapText="1"/>
    </xf>
    <xf numFmtId="0" fontId="7" fillId="0" borderId="0" xfId="896" applyNumberFormat="1" applyFont="1" applyBorder="1" applyAlignment="1" applyProtection="1">
      <alignment horizontal="center" vertical="top" wrapText="1"/>
    </xf>
    <xf numFmtId="189" fontId="7" fillId="0" borderId="0" xfId="896" applyNumberFormat="1" applyFont="1" applyFill="1" applyBorder="1" applyAlignment="1" applyProtection="1">
      <alignment horizontal="left" vertical="top" wrapText="1"/>
    </xf>
    <xf numFmtId="0" fontId="7" fillId="0" borderId="0" xfId="2643" applyNumberFormat="1" applyFont="1" applyBorder="1" applyAlignment="1" applyProtection="1">
      <alignment vertical="top"/>
    </xf>
    <xf numFmtId="0" fontId="7" fillId="0" borderId="0" xfId="896" applyFont="1" applyBorder="1" applyAlignment="1" applyProtection="1">
      <alignment horizontal="center" vertical="top" wrapText="1"/>
    </xf>
    <xf numFmtId="0" fontId="7" fillId="0" borderId="0" xfId="896" applyFont="1" applyBorder="1" applyAlignment="1" applyProtection="1">
      <alignment horizontal="left" vertical="top" wrapText="1"/>
    </xf>
    <xf numFmtId="1" fontId="138" fillId="0" borderId="0" xfId="896" applyNumberFormat="1" applyFont="1" applyBorder="1" applyAlignment="1" applyProtection="1">
      <alignment vertical="top" wrapText="1"/>
    </xf>
    <xf numFmtId="2" fontId="138" fillId="0" borderId="0" xfId="896" applyNumberFormat="1" applyFont="1" applyBorder="1" applyAlignment="1" applyProtection="1">
      <alignment horizontal="center" vertical="top" wrapText="1"/>
    </xf>
    <xf numFmtId="1" fontId="138" fillId="0" borderId="0" xfId="896" applyNumberFormat="1" applyFont="1" applyBorder="1" applyAlignment="1" applyProtection="1">
      <alignment horizontal="center" vertical="top" wrapText="1"/>
    </xf>
    <xf numFmtId="0" fontId="138" fillId="0" borderId="0" xfId="2648" quotePrefix="1" applyFont="1" applyFill="1" applyBorder="1" applyAlignment="1" applyProtection="1">
      <alignment vertical="top" wrapText="1"/>
    </xf>
    <xf numFmtId="49" fontId="138" fillId="0" borderId="0" xfId="896" applyNumberFormat="1" applyFont="1" applyBorder="1" applyAlignment="1" applyProtection="1">
      <alignment vertical="top" wrapText="1"/>
    </xf>
    <xf numFmtId="0" fontId="175" fillId="0" borderId="31" xfId="896" applyFont="1" applyBorder="1" applyAlignment="1" applyProtection="1">
      <alignment vertical="top"/>
    </xf>
    <xf numFmtId="4" fontId="8" fillId="0" borderId="0" xfId="896" applyNumberFormat="1" applyFont="1" applyFill="1" applyBorder="1" applyAlignment="1" applyProtection="1">
      <alignment vertical="top" wrapText="1"/>
    </xf>
    <xf numFmtId="194" fontId="105" fillId="0" borderId="0" xfId="896" applyNumberFormat="1" applyFont="1" applyAlignment="1" applyProtection="1">
      <alignment horizontal="center" vertical="top" wrapText="1"/>
    </xf>
    <xf numFmtId="1" fontId="105" fillId="61" borderId="39" xfId="1745" applyNumberFormat="1" applyFont="1" applyFill="1" applyBorder="1" applyAlignment="1" applyProtection="1">
      <alignment horizontal="center" vertical="top"/>
    </xf>
    <xf numFmtId="0" fontId="204" fillId="0" borderId="0" xfId="896" applyFont="1" applyAlignment="1" applyProtection="1">
      <alignment vertical="top" wrapText="1"/>
    </xf>
    <xf numFmtId="49" fontId="185" fillId="0" borderId="0" xfId="2643" applyNumberFormat="1" applyFont="1" applyFill="1" applyBorder="1" applyAlignment="1" applyProtection="1">
      <alignment vertical="top" wrapText="1"/>
    </xf>
    <xf numFmtId="0" fontId="185" fillId="0" borderId="0" xfId="896" applyFont="1" applyBorder="1" applyAlignment="1" applyProtection="1">
      <alignment horizontal="right" vertical="top"/>
    </xf>
    <xf numFmtId="4" fontId="113" fillId="0" borderId="0" xfId="896" applyNumberFormat="1" applyFont="1" applyBorder="1" applyAlignment="1" applyProtection="1">
      <alignment horizontal="right" vertical="top" wrapText="1"/>
    </xf>
    <xf numFmtId="0" fontId="182" fillId="0" borderId="0" xfId="896" applyFont="1" applyBorder="1" applyAlignment="1" applyProtection="1">
      <alignment horizontal="right" vertical="top" wrapText="1"/>
    </xf>
    <xf numFmtId="4" fontId="182" fillId="0" borderId="0" xfId="896" applyNumberFormat="1" applyFont="1" applyBorder="1" applyAlignment="1" applyProtection="1">
      <alignment horizontal="right" vertical="top" wrapText="1"/>
    </xf>
    <xf numFmtId="4" fontId="188" fillId="0" borderId="0" xfId="896" applyNumberFormat="1" applyFont="1" applyBorder="1" applyAlignment="1" applyProtection="1">
      <alignment horizontal="right" vertical="top" wrapText="1"/>
    </xf>
    <xf numFmtId="0" fontId="105" fillId="0" borderId="0" xfId="896" applyFont="1" applyBorder="1" applyAlignment="1" applyProtection="1">
      <alignment horizontal="right" vertical="top" wrapText="1"/>
    </xf>
    <xf numFmtId="3" fontId="105" fillId="0" borderId="0" xfId="896" applyNumberFormat="1" applyFont="1" applyBorder="1" applyAlignment="1" applyProtection="1">
      <alignment horizontal="right" vertical="top" wrapText="1"/>
    </xf>
    <xf numFmtId="3" fontId="184" fillId="0" borderId="0" xfId="896" applyNumberFormat="1" applyFont="1" applyBorder="1" applyAlignment="1" applyProtection="1">
      <alignment horizontal="right" vertical="top" wrapText="1"/>
    </xf>
    <xf numFmtId="191" fontId="104" fillId="0" borderId="0" xfId="2649" applyNumberFormat="1" applyFont="1" applyFill="1" applyBorder="1" applyAlignment="1" applyProtection="1">
      <alignment horizontal="right" vertical="top" wrapText="1"/>
    </xf>
    <xf numFmtId="191" fontId="182" fillId="0" borderId="0" xfId="2649" applyNumberFormat="1" applyFont="1" applyFill="1" applyBorder="1" applyAlignment="1" applyProtection="1">
      <alignment horizontal="right" vertical="top" wrapText="1"/>
    </xf>
    <xf numFmtId="3" fontId="182" fillId="0" borderId="0" xfId="896" applyNumberFormat="1" applyFont="1" applyBorder="1" applyAlignment="1" applyProtection="1">
      <alignment horizontal="right" vertical="top" wrapText="1"/>
    </xf>
    <xf numFmtId="3" fontId="188" fillId="0" borderId="0" xfId="896" applyNumberFormat="1" applyFont="1" applyBorder="1" applyAlignment="1" applyProtection="1">
      <alignment horizontal="right" vertical="top" wrapText="1"/>
    </xf>
    <xf numFmtId="2" fontId="182" fillId="0" borderId="0" xfId="896" applyNumberFormat="1" applyFont="1" applyBorder="1" applyAlignment="1" applyProtection="1">
      <alignment horizontal="right" vertical="top" wrapText="1"/>
    </xf>
    <xf numFmtId="0" fontId="182" fillId="0" borderId="0" xfId="896" applyFont="1" applyFill="1" applyBorder="1" applyAlignment="1" applyProtection="1">
      <alignment horizontal="right" vertical="top" wrapText="1"/>
    </xf>
    <xf numFmtId="187" fontId="182" fillId="0" borderId="0" xfId="896" applyNumberFormat="1" applyFont="1" applyBorder="1" applyAlignment="1" applyProtection="1">
      <alignment horizontal="right" vertical="top" wrapText="1"/>
    </xf>
    <xf numFmtId="187" fontId="193" fillId="0" borderId="0" xfId="896" applyNumberFormat="1" applyFont="1" applyBorder="1" applyAlignment="1" applyProtection="1">
      <alignment horizontal="right" vertical="top" wrapText="1"/>
    </xf>
    <xf numFmtId="2" fontId="188" fillId="0" borderId="0" xfId="896" applyNumberFormat="1" applyFont="1" applyBorder="1" applyAlignment="1" applyProtection="1">
      <alignment horizontal="right" vertical="top" wrapText="1"/>
    </xf>
    <xf numFmtId="0" fontId="188" fillId="0" borderId="0" xfId="896" applyFont="1" applyBorder="1" applyAlignment="1" applyProtection="1">
      <alignment horizontal="right" vertical="top" wrapText="1"/>
    </xf>
    <xf numFmtId="4" fontId="196" fillId="0" borderId="0" xfId="2643" applyNumberFormat="1" applyFont="1" applyFill="1" applyBorder="1" applyAlignment="1" applyProtection="1">
      <alignment horizontal="center" vertical="top" wrapText="1"/>
      <protection locked="0"/>
    </xf>
    <xf numFmtId="4" fontId="185" fillId="0" borderId="0" xfId="2645" applyNumberFormat="1" applyFont="1" applyFill="1" applyBorder="1" applyAlignment="1" applyProtection="1">
      <alignment horizontal="center" vertical="top" wrapText="1"/>
      <protection locked="0"/>
    </xf>
    <xf numFmtId="49" fontId="7" fillId="0" borderId="0" xfId="2645" quotePrefix="1" applyNumberFormat="1" applyFont="1" applyAlignment="1" applyProtection="1">
      <alignment horizontal="left" vertical="top" wrapText="1"/>
    </xf>
    <xf numFmtId="0" fontId="16" fillId="0" borderId="0" xfId="896" applyFont="1" applyAlignment="1" applyProtection="1">
      <alignment vertical="top" wrapText="1"/>
    </xf>
    <xf numFmtId="1" fontId="185" fillId="0" borderId="0" xfId="701" applyNumberFormat="1" applyFont="1" applyFill="1" applyBorder="1" applyAlignment="1" applyProtection="1">
      <alignment vertical="top" wrapText="1"/>
    </xf>
    <xf numFmtId="1" fontId="185" fillId="0" borderId="0" xfId="701" applyNumberFormat="1" applyFont="1" applyBorder="1" applyAlignment="1" applyProtection="1">
      <alignment horizontal="center" vertical="top"/>
    </xf>
    <xf numFmtId="1" fontId="185" fillId="0" borderId="0" xfId="18017" applyNumberFormat="1" applyFont="1" applyFill="1" applyBorder="1" applyAlignment="1" applyProtection="1">
      <alignment vertical="top" wrapText="1"/>
    </xf>
    <xf numFmtId="1" fontId="204" fillId="0" borderId="0" xfId="701" applyNumberFormat="1" applyFont="1" applyAlignment="1" applyProtection="1">
      <alignment vertical="top" wrapText="1"/>
    </xf>
    <xf numFmtId="1" fontId="204" fillId="0" borderId="0" xfId="701" applyNumberFormat="1" applyFont="1" applyFill="1" applyBorder="1" applyAlignment="1" applyProtection="1">
      <alignment vertical="top" wrapText="1"/>
    </xf>
    <xf numFmtId="1" fontId="185" fillId="0" borderId="0" xfId="18017" applyNumberFormat="1" applyFont="1" applyAlignment="1" applyProtection="1">
      <alignment vertical="top" wrapText="1"/>
    </xf>
    <xf numFmtId="1" fontId="185" fillId="0" borderId="0" xfId="701" applyNumberFormat="1" applyFont="1" applyAlignment="1" applyProtection="1">
      <alignment horizontal="center" vertical="top"/>
    </xf>
    <xf numFmtId="0" fontId="185" fillId="0" borderId="0" xfId="18017" applyFont="1" applyBorder="1" applyAlignment="1" applyProtection="1">
      <alignment horizontal="left" vertical="top" wrapText="1"/>
    </xf>
    <xf numFmtId="0" fontId="185" fillId="0" borderId="0" xfId="701" applyFont="1" applyBorder="1" applyAlignment="1" applyProtection="1">
      <alignment horizontal="center" vertical="top"/>
    </xf>
    <xf numFmtId="0" fontId="204" fillId="0" borderId="0" xfId="2653" applyFont="1" applyAlignment="1" applyProtection="1">
      <alignment horizontal="left" vertical="top" wrapText="1"/>
    </xf>
    <xf numFmtId="49" fontId="204" fillId="0" borderId="0" xfId="896" applyNumberFormat="1" applyFont="1" applyAlignment="1" applyProtection="1">
      <alignment horizontal="left" vertical="top"/>
    </xf>
    <xf numFmtId="0" fontId="185" fillId="0" borderId="0" xfId="2645" applyFont="1" applyBorder="1" applyAlignment="1" applyProtection="1">
      <alignment horizontal="center" vertical="top" wrapText="1"/>
    </xf>
    <xf numFmtId="198" fontId="204" fillId="0" borderId="0" xfId="3253" applyFont="1" applyBorder="1" applyAlignment="1" applyProtection="1">
      <alignment vertical="top" wrapText="1"/>
    </xf>
    <xf numFmtId="0" fontId="204" fillId="0" borderId="0" xfId="2672" applyFont="1" applyBorder="1" applyAlignment="1" applyProtection="1">
      <alignment vertical="top" wrapText="1"/>
    </xf>
    <xf numFmtId="197" fontId="175" fillId="0" borderId="0" xfId="896" applyNumberFormat="1" applyFont="1" applyAlignment="1" applyProtection="1">
      <alignment horizontal="right" vertical="top" wrapText="1"/>
    </xf>
    <xf numFmtId="1" fontId="208" fillId="0" borderId="0" xfId="896" applyNumberFormat="1" applyFont="1" applyBorder="1" applyAlignment="1" applyProtection="1">
      <alignment horizontal="center" vertical="top" wrapText="1"/>
    </xf>
    <xf numFmtId="0" fontId="208" fillId="0" borderId="0" xfId="896" applyFont="1" applyBorder="1" applyAlignment="1" applyProtection="1">
      <alignment vertical="top" wrapText="1"/>
    </xf>
    <xf numFmtId="2" fontId="208" fillId="0" borderId="0" xfId="896" applyNumberFormat="1" applyFont="1" applyBorder="1" applyAlignment="1" applyProtection="1">
      <alignment horizontal="center" vertical="top" wrapText="1"/>
    </xf>
    <xf numFmtId="4" fontId="106" fillId="0" borderId="0" xfId="0" applyNumberFormat="1" applyFont="1" applyAlignment="1" applyProtection="1">
      <alignment horizontal="left" vertical="center" wrapText="1"/>
    </xf>
    <xf numFmtId="4" fontId="20" fillId="0" borderId="0" xfId="0" applyNumberFormat="1" applyFont="1" applyAlignment="1" applyProtection="1">
      <alignment horizontal="left" vertical="center" wrapText="1"/>
    </xf>
    <xf numFmtId="4" fontId="24" fillId="0" borderId="22" xfId="0" applyNumberFormat="1" applyFont="1" applyBorder="1" applyAlignment="1" applyProtection="1">
      <alignment horizontal="left" vertical="top" wrapText="1"/>
    </xf>
    <xf numFmtId="4" fontId="99" fillId="0" borderId="0" xfId="0" applyNumberFormat="1" applyFont="1" applyAlignment="1" applyProtection="1">
      <alignment horizontal="left" vertical="center" wrapText="1"/>
    </xf>
    <xf numFmtId="4" fontId="14" fillId="0" borderId="0" xfId="0" applyNumberFormat="1" applyFont="1" applyAlignment="1" applyProtection="1">
      <alignment horizontal="left" vertical="center" wrapText="1"/>
    </xf>
    <xf numFmtId="0" fontId="26" fillId="0" borderId="50" xfId="0" applyFont="1" applyBorder="1" applyAlignment="1" applyProtection="1">
      <alignment horizontal="center" wrapText="1"/>
    </xf>
    <xf numFmtId="0" fontId="26" fillId="0" borderId="65" xfId="0" applyFont="1" applyBorder="1" applyAlignment="1" applyProtection="1">
      <alignment horizontal="center" wrapText="1"/>
    </xf>
    <xf numFmtId="182" fontId="168" fillId="61" borderId="30" xfId="1745" applyNumberFormat="1" applyFont="1" applyFill="1" applyBorder="1" applyAlignment="1" applyProtection="1">
      <alignment horizontal="center" vertical="center"/>
    </xf>
    <xf numFmtId="0" fontId="21" fillId="0" borderId="39" xfId="896" applyFont="1" applyBorder="1" applyAlignment="1" applyProtection="1">
      <alignment horizontal="center" vertical="center"/>
    </xf>
    <xf numFmtId="0" fontId="21" fillId="0" borderId="98" xfId="896" applyFont="1" applyBorder="1" applyAlignment="1" applyProtection="1">
      <alignment horizontal="center" vertical="center"/>
    </xf>
    <xf numFmtId="183" fontId="207" fillId="109" borderId="103" xfId="3824" applyNumberFormat="1" applyFont="1" applyFill="1" applyBorder="1" applyAlignment="1" applyProtection="1">
      <alignment horizontal="left" vertical="center" wrapText="1"/>
    </xf>
    <xf numFmtId="202" fontId="207" fillId="109" borderId="34" xfId="3824" applyNumberFormat="1" applyFont="1" applyFill="1" applyBorder="1" applyAlignment="1" applyProtection="1">
      <alignment horizontal="center" vertical="center"/>
      <protection locked="0"/>
    </xf>
    <xf numFmtId="202" fontId="207" fillId="109" borderId="43" xfId="3824" applyNumberFormat="1" applyFont="1" applyFill="1" applyBorder="1" applyAlignment="1" applyProtection="1">
      <alignment horizontal="center" vertical="center"/>
      <protection locked="0"/>
    </xf>
    <xf numFmtId="202" fontId="207" fillId="0" borderId="93" xfId="3824" applyNumberFormat="1" applyFont="1" applyBorder="1" applyAlignment="1" applyProtection="1">
      <alignment horizontal="center" vertical="center"/>
    </xf>
    <xf numFmtId="196" fontId="262" fillId="0" borderId="96" xfId="3825" applyNumberFormat="1" applyFont="1" applyBorder="1" applyAlignment="1" applyProtection="1">
      <alignment horizontal="center"/>
    </xf>
    <xf numFmtId="202" fontId="207" fillId="109" borderId="34" xfId="3824" applyNumberFormat="1" applyFont="1" applyFill="1" applyBorder="1" applyAlignment="1" applyProtection="1">
      <alignment horizontal="center" vertical="center"/>
    </xf>
    <xf numFmtId="202" fontId="207" fillId="109" borderId="43" xfId="3824" applyNumberFormat="1" applyFont="1" applyFill="1" applyBorder="1" applyAlignment="1" applyProtection="1">
      <alignment horizontal="center" vertical="center"/>
    </xf>
    <xf numFmtId="196" fontId="262" fillId="0" borderId="96" xfId="3838" applyNumberFormat="1" applyFont="1" applyBorder="1" applyAlignment="1" applyProtection="1">
      <alignment horizontal="center"/>
    </xf>
    <xf numFmtId="196" fontId="262" fillId="0" borderId="96" xfId="3840" applyNumberFormat="1" applyFont="1" applyBorder="1" applyAlignment="1" applyProtection="1">
      <alignment horizontal="center"/>
    </xf>
    <xf numFmtId="196" fontId="262" fillId="0" borderId="96" xfId="3842" applyNumberFormat="1" applyFont="1" applyBorder="1" applyAlignment="1" applyProtection="1">
      <alignment horizontal="center"/>
    </xf>
    <xf numFmtId="0" fontId="127" fillId="0" borderId="0" xfId="692" applyFont="1" applyAlignment="1" applyProtection="1">
      <alignment vertical="top" wrapText="1"/>
    </xf>
    <xf numFmtId="181" fontId="160" fillId="0" borderId="0" xfId="692" applyNumberFormat="1" applyFont="1" applyAlignment="1" applyProtection="1">
      <alignment horizontal="left" vertical="top" wrapText="1"/>
    </xf>
    <xf numFmtId="181" fontId="26" fillId="0" borderId="0" xfId="692" applyNumberFormat="1" applyFont="1" applyAlignment="1" applyProtection="1">
      <alignment horizontal="left" vertical="top" wrapText="1"/>
    </xf>
    <xf numFmtId="181" fontId="139" fillId="0" borderId="0" xfId="692" applyNumberFormat="1" applyFont="1" applyAlignment="1" applyProtection="1">
      <alignment horizontal="left" vertical="top" wrapText="1"/>
    </xf>
    <xf numFmtId="0" fontId="153" fillId="0" borderId="0" xfId="692" applyFont="1" applyProtection="1"/>
    <xf numFmtId="0" fontId="13" fillId="0" borderId="0" xfId="692" applyFont="1" applyFill="1" applyAlignment="1" applyProtection="1">
      <alignment horizontal="center" wrapText="1"/>
    </xf>
    <xf numFmtId="0" fontId="13" fillId="0" borderId="0" xfId="692" applyFont="1" applyFill="1" applyAlignment="1" applyProtection="1">
      <alignment horizontal="center"/>
    </xf>
    <xf numFmtId="0" fontId="138" fillId="0" borderId="0" xfId="692" applyFont="1" applyFill="1" applyAlignment="1" applyProtection="1">
      <alignment horizontal="left" vertical="top" wrapText="1"/>
    </xf>
    <xf numFmtId="0" fontId="13" fillId="0" borderId="0" xfId="692" applyFont="1" applyFill="1" applyBorder="1" applyAlignment="1" applyProtection="1">
      <alignment horizontal="center" wrapText="1"/>
    </xf>
    <xf numFmtId="0" fontId="13" fillId="0" borderId="0" xfId="692" applyFont="1" applyFill="1" applyBorder="1" applyAlignment="1" applyProtection="1">
      <alignment horizontal="center"/>
    </xf>
    <xf numFmtId="0" fontId="7" fillId="0" borderId="0" xfId="692" applyFont="1" applyFill="1" applyAlignment="1" applyProtection="1">
      <alignment horizontal="center" wrapText="1"/>
    </xf>
    <xf numFmtId="4" fontId="165" fillId="0" borderId="0" xfId="692" applyNumberFormat="1" applyFont="1" applyFill="1" applyAlignment="1" applyProtection="1"/>
    <xf numFmtId="0" fontId="13" fillId="0" borderId="0" xfId="692" applyFont="1" applyFill="1" applyAlignment="1" applyProtection="1">
      <alignment horizontal="right"/>
    </xf>
    <xf numFmtId="0" fontId="165" fillId="0" borderId="0" xfId="692" applyFont="1" applyFill="1" applyAlignment="1" applyProtection="1">
      <alignment wrapText="1"/>
    </xf>
    <xf numFmtId="0" fontId="7" fillId="0" borderId="35" xfId="692" applyFont="1" applyFill="1" applyBorder="1" applyAlignment="1" applyProtection="1">
      <alignment horizontal="center" wrapText="1"/>
    </xf>
    <xf numFmtId="4" fontId="165" fillId="0" borderId="35" xfId="692" applyNumberFormat="1" applyFont="1" applyFill="1" applyBorder="1" applyAlignment="1" applyProtection="1">
      <alignment horizontal="center"/>
    </xf>
    <xf numFmtId="0" fontId="165" fillId="0" borderId="97" xfId="692" applyFont="1" applyFill="1" applyBorder="1" applyAlignment="1" applyProtection="1">
      <alignment horizontal="center" wrapText="1"/>
    </xf>
    <xf numFmtId="4" fontId="165" fillId="0" borderId="0" xfId="692" applyNumberFormat="1" applyFont="1" applyFill="1" applyAlignment="1" applyProtection="1">
      <alignment horizontal="center"/>
    </xf>
    <xf numFmtId="0" fontId="7" fillId="0" borderId="0" xfId="692" applyFont="1" applyFill="1" applyAlignment="1" applyProtection="1">
      <alignment horizontal="center"/>
    </xf>
    <xf numFmtId="0" fontId="12" fillId="0" borderId="0" xfId="692" applyFont="1" applyFill="1" applyAlignment="1" applyProtection="1">
      <alignment horizontal="center" vertical="justify" wrapText="1"/>
    </xf>
    <xf numFmtId="0" fontId="180" fillId="0" borderId="0" xfId="692" applyFont="1" applyFill="1" applyAlignment="1" applyProtection="1">
      <alignment horizontal="center" vertical="justify" wrapText="1"/>
    </xf>
    <xf numFmtId="0" fontId="11" fillId="0" borderId="0" xfId="692" applyFont="1" applyFill="1" applyAlignment="1" applyProtection="1">
      <alignment horizontal="center" vertical="center" wrapText="1"/>
    </xf>
    <xf numFmtId="0" fontId="16" fillId="0" borderId="0" xfId="692" applyFont="1" applyFill="1" applyAlignment="1" applyProtection="1">
      <alignment horizontal="center" wrapText="1"/>
    </xf>
    <xf numFmtId="0" fontId="165" fillId="0" borderId="0" xfId="692" applyFont="1" applyFill="1" applyAlignment="1" applyProtection="1">
      <alignment horizontal="right"/>
    </xf>
    <xf numFmtId="0" fontId="165" fillId="0" borderId="0" xfId="692" applyFont="1" applyFill="1" applyAlignment="1" applyProtection="1">
      <alignment horizontal="right" wrapText="1"/>
    </xf>
    <xf numFmtId="0" fontId="12" fillId="0" borderId="0" xfId="692" applyFont="1" applyFill="1" applyAlignment="1" applyProtection="1">
      <alignment horizontal="right"/>
    </xf>
    <xf numFmtId="4" fontId="12" fillId="0" borderId="0" xfId="692" applyNumberFormat="1" applyFont="1" applyFill="1" applyAlignment="1" applyProtection="1"/>
    <xf numFmtId="4" fontId="11" fillId="0" borderId="0" xfId="0" applyNumberFormat="1" applyFont="1" applyAlignment="1" applyProtection="1">
      <alignment horizontal="right" vertical="top" wrapText="1"/>
      <protection hidden="1"/>
    </xf>
    <xf numFmtId="0" fontId="10" fillId="0" borderId="0" xfId="0" applyFont="1" applyAlignment="1" applyProtection="1">
      <alignment horizontal="justify" vertical="top"/>
      <protection hidden="1"/>
    </xf>
    <xf numFmtId="4" fontId="101" fillId="0" borderId="0" xfId="0" applyNumberFormat="1" applyFont="1" applyAlignment="1" applyProtection="1">
      <alignment horizontal="left" wrapText="1"/>
      <protection hidden="1"/>
    </xf>
    <xf numFmtId="4" fontId="11" fillId="0" borderId="0" xfId="0" applyNumberFormat="1" applyFont="1" applyAlignment="1" applyProtection="1">
      <alignment horizontal="right" vertical="top"/>
      <protection hidden="1"/>
    </xf>
    <xf numFmtId="0" fontId="13" fillId="0" borderId="0" xfId="0" applyFont="1" applyAlignment="1" applyProtection="1">
      <alignment horizontal="center" vertical="top"/>
      <protection hidden="1"/>
    </xf>
    <xf numFmtId="4" fontId="101" fillId="0" borderId="0" xfId="0" applyNumberFormat="1" applyFont="1" applyAlignment="1" applyProtection="1">
      <alignment horizontal="left"/>
      <protection hidden="1"/>
    </xf>
    <xf numFmtId="4" fontId="27" fillId="0" borderId="0" xfId="0" applyNumberFormat="1" applyFont="1" applyAlignment="1" applyProtection="1">
      <alignment vertical="center" wrapText="1"/>
      <protection hidden="1"/>
    </xf>
    <xf numFmtId="4" fontId="106" fillId="0" borderId="0" xfId="0" applyNumberFormat="1" applyFont="1" applyAlignment="1" applyProtection="1">
      <alignment horizontal="left" vertical="center" wrapText="1"/>
      <protection hidden="1"/>
    </xf>
    <xf numFmtId="4" fontId="106" fillId="0" borderId="0" xfId="0" applyNumberFormat="1" applyFont="1" applyAlignment="1" applyProtection="1">
      <alignment horizontal="left" vertical="center" wrapText="1"/>
      <protection hidden="1"/>
    </xf>
    <xf numFmtId="4" fontId="12" fillId="0" borderId="0" xfId="0" applyNumberFormat="1" applyFont="1" applyAlignment="1" applyProtection="1">
      <alignment horizontal="left" vertical="center" wrapText="1"/>
      <protection hidden="1"/>
    </xf>
    <xf numFmtId="0" fontId="0" fillId="0" borderId="0" xfId="0" applyProtection="1">
      <protection hidden="1"/>
    </xf>
    <xf numFmtId="4" fontId="107" fillId="0" borderId="0" xfId="0" applyNumberFormat="1" applyFont="1" applyAlignment="1" applyProtection="1">
      <alignment vertical="center" wrapText="1"/>
      <protection hidden="1"/>
    </xf>
    <xf numFmtId="4" fontId="107" fillId="0" borderId="0" xfId="0" applyNumberFormat="1" applyFont="1" applyAlignment="1" applyProtection="1">
      <alignment horizontal="left" vertical="center" wrapText="1"/>
      <protection hidden="1"/>
    </xf>
    <xf numFmtId="0" fontId="107" fillId="0" borderId="0" xfId="0" applyFont="1" applyAlignment="1" applyProtection="1">
      <alignment horizontal="center" vertical="top"/>
      <protection hidden="1"/>
    </xf>
    <xf numFmtId="4" fontId="107" fillId="0" borderId="0" xfId="0" applyNumberFormat="1" applyFont="1" applyAlignment="1" applyProtection="1">
      <alignment horizontal="left" vertical="top"/>
      <protection hidden="1"/>
    </xf>
    <xf numFmtId="4" fontId="107" fillId="0" borderId="0" xfId="0" applyNumberFormat="1" applyFont="1" applyAlignment="1" applyProtection="1">
      <alignment vertical="top" wrapText="1"/>
      <protection hidden="1"/>
    </xf>
    <xf numFmtId="0" fontId="142" fillId="0" borderId="0" xfId="0" applyFont="1" applyAlignment="1" applyProtection="1">
      <alignment wrapText="1"/>
      <protection hidden="1"/>
    </xf>
    <xf numFmtId="0" fontId="0" fillId="0" borderId="0" xfId="0" applyAlignment="1" applyProtection="1">
      <alignment vertical="top"/>
      <protection hidden="1"/>
    </xf>
    <xf numFmtId="0" fontId="107" fillId="0" borderId="0" xfId="0" applyFont="1" applyAlignment="1" applyProtection="1">
      <alignment horizontal="justify" vertical="top"/>
      <protection hidden="1"/>
    </xf>
    <xf numFmtId="4" fontId="107" fillId="0" borderId="0" xfId="0" applyNumberFormat="1" applyFont="1" applyAlignment="1" applyProtection="1">
      <alignment horizontal="left" vertical="top" wrapText="1"/>
      <protection hidden="1"/>
    </xf>
    <xf numFmtId="0" fontId="107" fillId="0" borderId="0" xfId="0" applyFont="1" applyAlignment="1" applyProtection="1">
      <alignment horizontal="left" vertical="top" wrapText="1"/>
      <protection hidden="1"/>
    </xf>
    <xf numFmtId="49" fontId="107" fillId="0" borderId="0" xfId="0" applyNumberFormat="1" applyFont="1" applyAlignment="1" applyProtection="1">
      <alignment horizontal="left" vertical="top" wrapText="1"/>
      <protection hidden="1"/>
    </xf>
    <xf numFmtId="4" fontId="11" fillId="0" borderId="0" xfId="0" applyNumberFormat="1" applyFont="1" applyAlignment="1" applyProtection="1">
      <alignment vertical="top"/>
      <protection hidden="1"/>
    </xf>
    <xf numFmtId="4" fontId="22" fillId="0" borderId="0" xfId="0" applyNumberFormat="1" applyFont="1" applyAlignment="1" applyProtection="1">
      <alignment horizontal="right" vertical="top" wrapText="1"/>
      <protection hidden="1"/>
    </xf>
    <xf numFmtId="0" fontId="7" fillId="0" borderId="0" xfId="0" applyFont="1" applyAlignment="1" applyProtection="1">
      <alignment horizontal="justify" vertical="top" wrapText="1"/>
      <protection hidden="1"/>
    </xf>
    <xf numFmtId="4" fontId="21" fillId="0" borderId="0" xfId="0" applyNumberFormat="1" applyFont="1" applyAlignment="1" applyProtection="1">
      <alignment horizontal="left"/>
      <protection hidden="1"/>
    </xf>
    <xf numFmtId="0" fontId="122" fillId="0" borderId="0" xfId="0" applyFont="1" applyAlignment="1" applyProtection="1">
      <alignment horizontal="justify" vertical="top" wrapText="1"/>
      <protection hidden="1"/>
    </xf>
    <xf numFmtId="0" fontId="0" fillId="0" borderId="0" xfId="0" applyAlignment="1" applyProtection="1">
      <alignment horizontal="center"/>
      <protection hidden="1"/>
    </xf>
    <xf numFmtId="0" fontId="115" fillId="0" borderId="0" xfId="0" applyFont="1" applyProtection="1">
      <protection hidden="1"/>
    </xf>
    <xf numFmtId="4" fontId="0" fillId="0" borderId="0" xfId="0" applyNumberFormat="1" applyAlignment="1" applyProtection="1">
      <alignment horizontal="center"/>
      <protection hidden="1"/>
    </xf>
    <xf numFmtId="0" fontId="0" fillId="0" borderId="105" xfId="0" applyBorder="1" applyAlignment="1" applyProtection="1">
      <alignment horizontal="center"/>
      <protection hidden="1"/>
    </xf>
    <xf numFmtId="0" fontId="107" fillId="0" borderId="106" xfId="0" applyFont="1" applyBorder="1" applyProtection="1">
      <protection hidden="1"/>
    </xf>
    <xf numFmtId="4" fontId="0" fillId="0" borderId="107" xfId="0" applyNumberFormat="1" applyBorder="1" applyAlignment="1" applyProtection="1">
      <alignment horizontal="center"/>
      <protection hidden="1"/>
    </xf>
    <xf numFmtId="0" fontId="107" fillId="0" borderId="93" xfId="0" applyFont="1" applyBorder="1" applyAlignment="1" applyProtection="1">
      <alignment horizontal="center"/>
      <protection hidden="1"/>
    </xf>
    <xf numFmtId="0" fontId="107" fillId="0" borderId="0" xfId="0" applyFont="1" applyBorder="1" applyProtection="1">
      <protection hidden="1"/>
    </xf>
    <xf numFmtId="4" fontId="107" fillId="0" borderId="96" xfId="0" applyNumberFormat="1" applyFont="1" applyBorder="1" applyAlignment="1" applyProtection="1">
      <alignment horizontal="right"/>
      <protection hidden="1"/>
    </xf>
    <xf numFmtId="0" fontId="107" fillId="0" borderId="105" xfId="0" applyFont="1" applyBorder="1" applyAlignment="1" applyProtection="1">
      <alignment horizontal="center"/>
      <protection hidden="1"/>
    </xf>
    <xf numFmtId="4" fontId="21" fillId="0" borderId="107" xfId="0" applyNumberFormat="1" applyFont="1" applyBorder="1" applyAlignment="1" applyProtection="1">
      <alignment horizontal="left"/>
      <protection hidden="1"/>
    </xf>
    <xf numFmtId="4" fontId="22" fillId="0" borderId="93" xfId="0" applyNumberFormat="1" applyFont="1" applyBorder="1" applyAlignment="1" applyProtection="1">
      <alignment horizontal="right" vertical="top" wrapText="1"/>
      <protection hidden="1"/>
    </xf>
    <xf numFmtId="0" fontId="107" fillId="0" borderId="0" xfId="0" applyFont="1" applyBorder="1" applyAlignment="1" applyProtection="1">
      <alignment wrapText="1"/>
      <protection hidden="1"/>
    </xf>
    <xf numFmtId="4" fontId="22" fillId="0" borderId="108" xfId="0" applyNumberFormat="1" applyFont="1" applyBorder="1" applyAlignment="1" applyProtection="1">
      <alignment horizontal="right" vertical="top" wrapText="1"/>
      <protection hidden="1"/>
    </xf>
    <xf numFmtId="0" fontId="107" fillId="0" borderId="109" xfId="0" applyFont="1" applyBorder="1" applyAlignment="1" applyProtection="1">
      <alignment wrapText="1"/>
      <protection hidden="1"/>
    </xf>
    <xf numFmtId="4" fontId="107" fillId="0" borderId="110" xfId="0" applyNumberFormat="1" applyFont="1" applyBorder="1" applyAlignment="1" applyProtection="1">
      <alignment horizontal="right"/>
      <protection hidden="1"/>
    </xf>
    <xf numFmtId="4" fontId="21" fillId="0" borderId="96" xfId="0" applyNumberFormat="1" applyFont="1" applyBorder="1" applyAlignment="1" applyProtection="1">
      <alignment horizontal="left"/>
      <protection hidden="1"/>
    </xf>
    <xf numFmtId="0" fontId="107" fillId="0" borderId="34" xfId="0" applyFont="1" applyBorder="1" applyAlignment="1" applyProtection="1">
      <alignment horizontal="center"/>
      <protection hidden="1"/>
    </xf>
    <xf numFmtId="0" fontId="107" fillId="0" borderId="22" xfId="0" applyFont="1" applyBorder="1" applyProtection="1">
      <protection hidden="1"/>
    </xf>
    <xf numFmtId="4" fontId="107" fillId="0" borderId="43" xfId="0" applyNumberFormat="1" applyFont="1" applyBorder="1" applyAlignment="1" applyProtection="1">
      <alignment horizontal="right"/>
      <protection hidden="1"/>
    </xf>
    <xf numFmtId="4" fontId="22" fillId="0" borderId="34" xfId="0" applyNumberFormat="1" applyFont="1" applyBorder="1" applyAlignment="1" applyProtection="1">
      <alignment horizontal="right" vertical="top" wrapText="1"/>
      <protection hidden="1"/>
    </xf>
    <xf numFmtId="0" fontId="107" fillId="0" borderId="22" xfId="0" applyFont="1" applyBorder="1" applyAlignment="1" applyProtection="1">
      <alignment wrapText="1"/>
      <protection hidden="1"/>
    </xf>
    <xf numFmtId="4" fontId="106" fillId="0" borderId="0" xfId="0" applyNumberFormat="1" applyFont="1" applyAlignment="1" applyProtection="1">
      <alignment vertical="center" wrapText="1"/>
      <protection hidden="1"/>
    </xf>
    <xf numFmtId="4" fontId="107" fillId="0" borderId="0" xfId="0" applyNumberFormat="1" applyFont="1" applyAlignment="1" applyProtection="1">
      <alignment horizontal="center"/>
      <protection hidden="1"/>
    </xf>
  </cellXfs>
  <cellStyles count="18018">
    <cellStyle name=" 1" xfId="1"/>
    <cellStyle name=" 1 2" xfId="2"/>
    <cellStyle name=" 1 3" xfId="3"/>
    <cellStyle name="20 % – Poudarek1 2" xfId="4"/>
    <cellStyle name="20 % – Poudarek1 2 10" xfId="3856"/>
    <cellStyle name="20 % – Poudarek1 2 10 2" xfId="3857"/>
    <cellStyle name="20 % – Poudarek1 2 10 3" xfId="3858"/>
    <cellStyle name="20 % – Poudarek1 2 11" xfId="3859"/>
    <cellStyle name="20 % – Poudarek1 2 11 2" xfId="3860"/>
    <cellStyle name="20 % – Poudarek1 2 11 3" xfId="3861"/>
    <cellStyle name="20 % – Poudarek1 2 12" xfId="3862"/>
    <cellStyle name="20 % – Poudarek1 2 12 2" xfId="3863"/>
    <cellStyle name="20 % – Poudarek1 2 12 3" xfId="3864"/>
    <cellStyle name="20 % – Poudarek1 2 13" xfId="3865"/>
    <cellStyle name="20 % – Poudarek1 2 13 2" xfId="3866"/>
    <cellStyle name="20 % – Poudarek1 2 13 3" xfId="3867"/>
    <cellStyle name="20 % – Poudarek1 2 14" xfId="3868"/>
    <cellStyle name="20 % – Poudarek1 2 14 2" xfId="3869"/>
    <cellStyle name="20 % – Poudarek1 2 14 3" xfId="3870"/>
    <cellStyle name="20 % – Poudarek1 2 15" xfId="3871"/>
    <cellStyle name="20 % – Poudarek1 2 15 2" xfId="3872"/>
    <cellStyle name="20 % – Poudarek1 2 15 3" xfId="3873"/>
    <cellStyle name="20 % – Poudarek1 2 16" xfId="3874"/>
    <cellStyle name="20 % – Poudarek1 2 16 2" xfId="3875"/>
    <cellStyle name="20 % – Poudarek1 2 16 3" xfId="3876"/>
    <cellStyle name="20 % – Poudarek1 2 17" xfId="3877"/>
    <cellStyle name="20 % – Poudarek1 2 17 2" xfId="3878"/>
    <cellStyle name="20 % – Poudarek1 2 17 3" xfId="3879"/>
    <cellStyle name="20 % – Poudarek1 2 18" xfId="3880"/>
    <cellStyle name="20 % – Poudarek1 2 18 2" xfId="3881"/>
    <cellStyle name="20 % – Poudarek1 2 18 3" xfId="3882"/>
    <cellStyle name="20 % – Poudarek1 2 19" xfId="3883"/>
    <cellStyle name="20 % – Poudarek1 2 19 2" xfId="3884"/>
    <cellStyle name="20 % – Poudarek1 2 19 3" xfId="3885"/>
    <cellStyle name="20 % – Poudarek1 2 2" xfId="5"/>
    <cellStyle name="20 % – Poudarek1 2 2 10" xfId="3886"/>
    <cellStyle name="20 % – Poudarek1 2 2 10 2" xfId="3887"/>
    <cellStyle name="20 % – Poudarek1 2 2 10 3" xfId="3888"/>
    <cellStyle name="20 % – Poudarek1 2 2 11" xfId="3889"/>
    <cellStyle name="20 % – Poudarek1 2 2 11 2" xfId="3890"/>
    <cellStyle name="20 % – Poudarek1 2 2 11 3" xfId="3891"/>
    <cellStyle name="20 % – Poudarek1 2 2 12" xfId="3892"/>
    <cellStyle name="20 % – Poudarek1 2 2 12 2" xfId="3893"/>
    <cellStyle name="20 % – Poudarek1 2 2 12 3" xfId="3894"/>
    <cellStyle name="20 % – Poudarek1 2 2 13" xfId="3895"/>
    <cellStyle name="20 % – Poudarek1 2 2 13 2" xfId="3896"/>
    <cellStyle name="20 % – Poudarek1 2 2 13 3" xfId="3897"/>
    <cellStyle name="20 % – Poudarek1 2 2 14" xfId="3898"/>
    <cellStyle name="20 % – Poudarek1 2 2 14 2" xfId="3899"/>
    <cellStyle name="20 % – Poudarek1 2 2 14 3" xfId="3900"/>
    <cellStyle name="20 % – Poudarek1 2 2 15" xfId="3901"/>
    <cellStyle name="20 % – Poudarek1 2 2 15 2" xfId="3902"/>
    <cellStyle name="20 % – Poudarek1 2 2 15 3" xfId="3903"/>
    <cellStyle name="20 % – Poudarek1 2 2 16" xfId="3904"/>
    <cellStyle name="20 % – Poudarek1 2 2 16 2" xfId="3905"/>
    <cellStyle name="20 % – Poudarek1 2 2 16 3" xfId="3906"/>
    <cellStyle name="20 % – Poudarek1 2 2 17" xfId="3907"/>
    <cellStyle name="20 % – Poudarek1 2 2 17 2" xfId="3908"/>
    <cellStyle name="20 % – Poudarek1 2 2 17 3" xfId="3909"/>
    <cellStyle name="20 % – Poudarek1 2 2 18" xfId="3910"/>
    <cellStyle name="20 % – Poudarek1 2 2 18 2" xfId="3911"/>
    <cellStyle name="20 % – Poudarek1 2 2 18 3" xfId="3912"/>
    <cellStyle name="20 % – Poudarek1 2 2 19" xfId="3913"/>
    <cellStyle name="20 % – Poudarek1 2 2 19 2" xfId="3914"/>
    <cellStyle name="20 % – Poudarek1 2 2 19 3" xfId="3915"/>
    <cellStyle name="20 % – Poudarek1 2 2 2" xfId="6"/>
    <cellStyle name="20 % – Poudarek1 2 2 2 10" xfId="3916"/>
    <cellStyle name="20 % – Poudarek1 2 2 2 10 2" xfId="3917"/>
    <cellStyle name="20 % – Poudarek1 2 2 2 10 3" xfId="3918"/>
    <cellStyle name="20 % – Poudarek1 2 2 2 11" xfId="3919"/>
    <cellStyle name="20 % – Poudarek1 2 2 2 11 2" xfId="3920"/>
    <cellStyle name="20 % – Poudarek1 2 2 2 11 3" xfId="3921"/>
    <cellStyle name="20 % – Poudarek1 2 2 2 12" xfId="3922"/>
    <cellStyle name="20 % – Poudarek1 2 2 2 12 2" xfId="3923"/>
    <cellStyle name="20 % – Poudarek1 2 2 2 12 3" xfId="3924"/>
    <cellStyle name="20 % – Poudarek1 2 2 2 13" xfId="3925"/>
    <cellStyle name="20 % – Poudarek1 2 2 2 13 2" xfId="3926"/>
    <cellStyle name="20 % – Poudarek1 2 2 2 13 3" xfId="3927"/>
    <cellStyle name="20 % – Poudarek1 2 2 2 14" xfId="3928"/>
    <cellStyle name="20 % – Poudarek1 2 2 2 14 2" xfId="3929"/>
    <cellStyle name="20 % – Poudarek1 2 2 2 14 3" xfId="3930"/>
    <cellStyle name="20 % – Poudarek1 2 2 2 15" xfId="3931"/>
    <cellStyle name="20 % – Poudarek1 2 2 2 15 2" xfId="3932"/>
    <cellStyle name="20 % – Poudarek1 2 2 2 15 3" xfId="3933"/>
    <cellStyle name="20 % – Poudarek1 2 2 2 16" xfId="3934"/>
    <cellStyle name="20 % – Poudarek1 2 2 2 16 2" xfId="3935"/>
    <cellStyle name="20 % – Poudarek1 2 2 2 16 3" xfId="3936"/>
    <cellStyle name="20 % – Poudarek1 2 2 2 17" xfId="3937"/>
    <cellStyle name="20 % – Poudarek1 2 2 2 18" xfId="3938"/>
    <cellStyle name="20 % – Poudarek1 2 2 2 19" xfId="3939"/>
    <cellStyle name="20 % – Poudarek1 2 2 2 2" xfId="3940"/>
    <cellStyle name="20 % – Poudarek1 2 2 2 2 2" xfId="3941"/>
    <cellStyle name="20 % – Poudarek1 2 2 2 2 3" xfId="3942"/>
    <cellStyle name="20 % – Poudarek1 2 2 2 2 4" xfId="3943"/>
    <cellStyle name="20 % – Poudarek1 2 2 2 2 5" xfId="3944"/>
    <cellStyle name="20 % – Poudarek1 2 2 2 2 6" xfId="3945"/>
    <cellStyle name="20 % – Poudarek1 2 2 2 2 7" xfId="3946"/>
    <cellStyle name="20 % – Poudarek1 2 2 2 2 8" xfId="3947"/>
    <cellStyle name="20 % – Poudarek1 2 2 2 20" xfId="3948"/>
    <cellStyle name="20 % – Poudarek1 2 2 2 21" xfId="3949"/>
    <cellStyle name="20 % – Poudarek1 2 2 2 22" xfId="3950"/>
    <cellStyle name="20 % – Poudarek1 2 2 2 23" xfId="3951"/>
    <cellStyle name="20 % – Poudarek1 2 2 2 3" xfId="3952"/>
    <cellStyle name="20 % – Poudarek1 2 2 2 3 2" xfId="3953"/>
    <cellStyle name="20 % – Poudarek1 2 2 2 3 3" xfId="3954"/>
    <cellStyle name="20 % – Poudarek1 2 2 2 4" xfId="3955"/>
    <cellStyle name="20 % – Poudarek1 2 2 2 4 2" xfId="3956"/>
    <cellStyle name="20 % – Poudarek1 2 2 2 4 3" xfId="3957"/>
    <cellStyle name="20 % – Poudarek1 2 2 2 5" xfId="3958"/>
    <cellStyle name="20 % – Poudarek1 2 2 2 5 2" xfId="3959"/>
    <cellStyle name="20 % – Poudarek1 2 2 2 5 3" xfId="3960"/>
    <cellStyle name="20 % – Poudarek1 2 2 2 6" xfId="3961"/>
    <cellStyle name="20 % – Poudarek1 2 2 2 6 2" xfId="3962"/>
    <cellStyle name="20 % – Poudarek1 2 2 2 6 3" xfId="3963"/>
    <cellStyle name="20 % – Poudarek1 2 2 2 7" xfId="3964"/>
    <cellStyle name="20 % – Poudarek1 2 2 2 7 2" xfId="3965"/>
    <cellStyle name="20 % – Poudarek1 2 2 2 7 3" xfId="3966"/>
    <cellStyle name="20 % – Poudarek1 2 2 2 8" xfId="3967"/>
    <cellStyle name="20 % – Poudarek1 2 2 2 8 2" xfId="3968"/>
    <cellStyle name="20 % – Poudarek1 2 2 2 8 3" xfId="3969"/>
    <cellStyle name="20 % – Poudarek1 2 2 2 9" xfId="3970"/>
    <cellStyle name="20 % – Poudarek1 2 2 2 9 2" xfId="3971"/>
    <cellStyle name="20 % – Poudarek1 2 2 2 9 3" xfId="3972"/>
    <cellStyle name="20 % – Poudarek1 2 2 20" xfId="3973"/>
    <cellStyle name="20 % – Poudarek1 2 2 20 2" xfId="3974"/>
    <cellStyle name="20 % – Poudarek1 2 2 20 3" xfId="3975"/>
    <cellStyle name="20 % – Poudarek1 2 2 21" xfId="3976"/>
    <cellStyle name="20 % – Poudarek1 2 2 21 2" xfId="3977"/>
    <cellStyle name="20 % – Poudarek1 2 2 21 3" xfId="3978"/>
    <cellStyle name="20 % – Poudarek1 2 2 22" xfId="3979"/>
    <cellStyle name="20 % – Poudarek1 2 2 23" xfId="3980"/>
    <cellStyle name="20 % – Poudarek1 2 2 24" xfId="3981"/>
    <cellStyle name="20 % – Poudarek1 2 2 25" xfId="3982"/>
    <cellStyle name="20 % – Poudarek1 2 2 26" xfId="3983"/>
    <cellStyle name="20 % – Poudarek1 2 2 27" xfId="3984"/>
    <cellStyle name="20 % – Poudarek1 2 2 28" xfId="3985"/>
    <cellStyle name="20 % – Poudarek1 2 2 29" xfId="3986"/>
    <cellStyle name="20 % – Poudarek1 2 2 3" xfId="3987"/>
    <cellStyle name="20 % – Poudarek1 2 2 3 10" xfId="3988"/>
    <cellStyle name="20 % – Poudarek1 2 2 3 10 2" xfId="3989"/>
    <cellStyle name="20 % – Poudarek1 2 2 3 10 3" xfId="3990"/>
    <cellStyle name="20 % – Poudarek1 2 2 3 11" xfId="3991"/>
    <cellStyle name="20 % – Poudarek1 2 2 3 11 2" xfId="3992"/>
    <cellStyle name="20 % – Poudarek1 2 2 3 11 3" xfId="3993"/>
    <cellStyle name="20 % – Poudarek1 2 2 3 12" xfId="3994"/>
    <cellStyle name="20 % – Poudarek1 2 2 3 12 2" xfId="3995"/>
    <cellStyle name="20 % – Poudarek1 2 2 3 12 3" xfId="3996"/>
    <cellStyle name="20 % – Poudarek1 2 2 3 13" xfId="3997"/>
    <cellStyle name="20 % – Poudarek1 2 2 3 13 2" xfId="3998"/>
    <cellStyle name="20 % – Poudarek1 2 2 3 13 3" xfId="3999"/>
    <cellStyle name="20 % – Poudarek1 2 2 3 14" xfId="4000"/>
    <cellStyle name="20 % – Poudarek1 2 2 3 14 2" xfId="4001"/>
    <cellStyle name="20 % – Poudarek1 2 2 3 14 3" xfId="4002"/>
    <cellStyle name="20 % – Poudarek1 2 2 3 15" xfId="4003"/>
    <cellStyle name="20 % – Poudarek1 2 2 3 15 2" xfId="4004"/>
    <cellStyle name="20 % – Poudarek1 2 2 3 15 3" xfId="4005"/>
    <cellStyle name="20 % – Poudarek1 2 2 3 16" xfId="4006"/>
    <cellStyle name="20 % – Poudarek1 2 2 3 16 2" xfId="4007"/>
    <cellStyle name="20 % – Poudarek1 2 2 3 16 3" xfId="4008"/>
    <cellStyle name="20 % – Poudarek1 2 2 3 17" xfId="4009"/>
    <cellStyle name="20 % – Poudarek1 2 2 3 18" xfId="4010"/>
    <cellStyle name="20 % – Poudarek1 2 2 3 19" xfId="4011"/>
    <cellStyle name="20 % – Poudarek1 2 2 3 2" xfId="4012"/>
    <cellStyle name="20 % – Poudarek1 2 2 3 2 2" xfId="4013"/>
    <cellStyle name="20 % – Poudarek1 2 2 3 2 3" xfId="4014"/>
    <cellStyle name="20 % – Poudarek1 2 2 3 2 4" xfId="4015"/>
    <cellStyle name="20 % – Poudarek1 2 2 3 2 5" xfId="4016"/>
    <cellStyle name="20 % – Poudarek1 2 2 3 2 6" xfId="4017"/>
    <cellStyle name="20 % – Poudarek1 2 2 3 2 7" xfId="4018"/>
    <cellStyle name="20 % – Poudarek1 2 2 3 2 8" xfId="4019"/>
    <cellStyle name="20 % – Poudarek1 2 2 3 20" xfId="4020"/>
    <cellStyle name="20 % – Poudarek1 2 2 3 21" xfId="4021"/>
    <cellStyle name="20 % – Poudarek1 2 2 3 22" xfId="4022"/>
    <cellStyle name="20 % – Poudarek1 2 2 3 23" xfId="4023"/>
    <cellStyle name="20 % – Poudarek1 2 2 3 3" xfId="4024"/>
    <cellStyle name="20 % – Poudarek1 2 2 3 3 2" xfId="4025"/>
    <cellStyle name="20 % – Poudarek1 2 2 3 3 3" xfId="4026"/>
    <cellStyle name="20 % – Poudarek1 2 2 3 4" xfId="4027"/>
    <cellStyle name="20 % – Poudarek1 2 2 3 4 2" xfId="4028"/>
    <cellStyle name="20 % – Poudarek1 2 2 3 4 3" xfId="4029"/>
    <cellStyle name="20 % – Poudarek1 2 2 3 5" xfId="4030"/>
    <cellStyle name="20 % – Poudarek1 2 2 3 5 2" xfId="4031"/>
    <cellStyle name="20 % – Poudarek1 2 2 3 5 3" xfId="4032"/>
    <cellStyle name="20 % – Poudarek1 2 2 3 6" xfId="4033"/>
    <cellStyle name="20 % – Poudarek1 2 2 3 6 2" xfId="4034"/>
    <cellStyle name="20 % – Poudarek1 2 2 3 6 3" xfId="4035"/>
    <cellStyle name="20 % – Poudarek1 2 2 3 7" xfId="4036"/>
    <cellStyle name="20 % – Poudarek1 2 2 3 7 2" xfId="4037"/>
    <cellStyle name="20 % – Poudarek1 2 2 3 7 3" xfId="4038"/>
    <cellStyle name="20 % – Poudarek1 2 2 3 8" xfId="4039"/>
    <cellStyle name="20 % – Poudarek1 2 2 3 8 2" xfId="4040"/>
    <cellStyle name="20 % – Poudarek1 2 2 3 8 3" xfId="4041"/>
    <cellStyle name="20 % – Poudarek1 2 2 3 9" xfId="4042"/>
    <cellStyle name="20 % – Poudarek1 2 2 3 9 2" xfId="4043"/>
    <cellStyle name="20 % – Poudarek1 2 2 3 9 3" xfId="4044"/>
    <cellStyle name="20 % – Poudarek1 2 2 30" xfId="4045"/>
    <cellStyle name="20 % – Poudarek1 2 2 4" xfId="4046"/>
    <cellStyle name="20 % – Poudarek1 2 2 4 10" xfId="4047"/>
    <cellStyle name="20 % – Poudarek1 2 2 4 10 2" xfId="4048"/>
    <cellStyle name="20 % – Poudarek1 2 2 4 10 3" xfId="4049"/>
    <cellStyle name="20 % – Poudarek1 2 2 4 11" xfId="4050"/>
    <cellStyle name="20 % – Poudarek1 2 2 4 11 2" xfId="4051"/>
    <cellStyle name="20 % – Poudarek1 2 2 4 11 3" xfId="4052"/>
    <cellStyle name="20 % – Poudarek1 2 2 4 12" xfId="4053"/>
    <cellStyle name="20 % – Poudarek1 2 2 4 12 2" xfId="4054"/>
    <cellStyle name="20 % – Poudarek1 2 2 4 12 3" xfId="4055"/>
    <cellStyle name="20 % – Poudarek1 2 2 4 13" xfId="4056"/>
    <cellStyle name="20 % – Poudarek1 2 2 4 13 2" xfId="4057"/>
    <cellStyle name="20 % – Poudarek1 2 2 4 13 3" xfId="4058"/>
    <cellStyle name="20 % – Poudarek1 2 2 4 14" xfId="4059"/>
    <cellStyle name="20 % – Poudarek1 2 2 4 14 2" xfId="4060"/>
    <cellStyle name="20 % – Poudarek1 2 2 4 14 3" xfId="4061"/>
    <cellStyle name="20 % – Poudarek1 2 2 4 15" xfId="4062"/>
    <cellStyle name="20 % – Poudarek1 2 2 4 15 2" xfId="4063"/>
    <cellStyle name="20 % – Poudarek1 2 2 4 15 3" xfId="4064"/>
    <cellStyle name="20 % – Poudarek1 2 2 4 16" xfId="4065"/>
    <cellStyle name="20 % – Poudarek1 2 2 4 16 2" xfId="4066"/>
    <cellStyle name="20 % – Poudarek1 2 2 4 16 3" xfId="4067"/>
    <cellStyle name="20 % – Poudarek1 2 2 4 17" xfId="4068"/>
    <cellStyle name="20 % – Poudarek1 2 2 4 18" xfId="4069"/>
    <cellStyle name="20 % – Poudarek1 2 2 4 19" xfId="4070"/>
    <cellStyle name="20 % – Poudarek1 2 2 4 2" xfId="4071"/>
    <cellStyle name="20 % – Poudarek1 2 2 4 2 2" xfId="4072"/>
    <cellStyle name="20 % – Poudarek1 2 2 4 2 3" xfId="4073"/>
    <cellStyle name="20 % – Poudarek1 2 2 4 2 4" xfId="4074"/>
    <cellStyle name="20 % – Poudarek1 2 2 4 2 5" xfId="4075"/>
    <cellStyle name="20 % – Poudarek1 2 2 4 2 6" xfId="4076"/>
    <cellStyle name="20 % – Poudarek1 2 2 4 2 7" xfId="4077"/>
    <cellStyle name="20 % – Poudarek1 2 2 4 2 8" xfId="4078"/>
    <cellStyle name="20 % – Poudarek1 2 2 4 20" xfId="4079"/>
    <cellStyle name="20 % – Poudarek1 2 2 4 21" xfId="4080"/>
    <cellStyle name="20 % – Poudarek1 2 2 4 22" xfId="4081"/>
    <cellStyle name="20 % – Poudarek1 2 2 4 23" xfId="4082"/>
    <cellStyle name="20 % – Poudarek1 2 2 4 3" xfId="4083"/>
    <cellStyle name="20 % – Poudarek1 2 2 4 3 2" xfId="4084"/>
    <cellStyle name="20 % – Poudarek1 2 2 4 3 3" xfId="4085"/>
    <cellStyle name="20 % – Poudarek1 2 2 4 4" xfId="4086"/>
    <cellStyle name="20 % – Poudarek1 2 2 4 4 2" xfId="4087"/>
    <cellStyle name="20 % – Poudarek1 2 2 4 4 3" xfId="4088"/>
    <cellStyle name="20 % – Poudarek1 2 2 4 5" xfId="4089"/>
    <cellStyle name="20 % – Poudarek1 2 2 4 5 2" xfId="4090"/>
    <cellStyle name="20 % – Poudarek1 2 2 4 5 3" xfId="4091"/>
    <cellStyle name="20 % – Poudarek1 2 2 4 6" xfId="4092"/>
    <cellStyle name="20 % – Poudarek1 2 2 4 6 2" xfId="4093"/>
    <cellStyle name="20 % – Poudarek1 2 2 4 6 3" xfId="4094"/>
    <cellStyle name="20 % – Poudarek1 2 2 4 7" xfId="4095"/>
    <cellStyle name="20 % – Poudarek1 2 2 4 7 2" xfId="4096"/>
    <cellStyle name="20 % – Poudarek1 2 2 4 7 3" xfId="4097"/>
    <cellStyle name="20 % – Poudarek1 2 2 4 8" xfId="4098"/>
    <cellStyle name="20 % – Poudarek1 2 2 4 8 2" xfId="4099"/>
    <cellStyle name="20 % – Poudarek1 2 2 4 8 3" xfId="4100"/>
    <cellStyle name="20 % – Poudarek1 2 2 4 9" xfId="4101"/>
    <cellStyle name="20 % – Poudarek1 2 2 4 9 2" xfId="4102"/>
    <cellStyle name="20 % – Poudarek1 2 2 4 9 3" xfId="4103"/>
    <cellStyle name="20 % – Poudarek1 2 2 5" xfId="4104"/>
    <cellStyle name="20 % – Poudarek1 2 2 5 10" xfId="4105"/>
    <cellStyle name="20 % – Poudarek1 2 2 5 10 2" xfId="4106"/>
    <cellStyle name="20 % – Poudarek1 2 2 5 10 3" xfId="4107"/>
    <cellStyle name="20 % – Poudarek1 2 2 5 11" xfId="4108"/>
    <cellStyle name="20 % – Poudarek1 2 2 5 11 2" xfId="4109"/>
    <cellStyle name="20 % – Poudarek1 2 2 5 11 3" xfId="4110"/>
    <cellStyle name="20 % – Poudarek1 2 2 5 12" xfId="4111"/>
    <cellStyle name="20 % – Poudarek1 2 2 5 12 2" xfId="4112"/>
    <cellStyle name="20 % – Poudarek1 2 2 5 12 3" xfId="4113"/>
    <cellStyle name="20 % – Poudarek1 2 2 5 13" xfId="4114"/>
    <cellStyle name="20 % – Poudarek1 2 2 5 13 2" xfId="4115"/>
    <cellStyle name="20 % – Poudarek1 2 2 5 13 3" xfId="4116"/>
    <cellStyle name="20 % – Poudarek1 2 2 5 14" xfId="4117"/>
    <cellStyle name="20 % – Poudarek1 2 2 5 14 2" xfId="4118"/>
    <cellStyle name="20 % – Poudarek1 2 2 5 14 3" xfId="4119"/>
    <cellStyle name="20 % – Poudarek1 2 2 5 15" xfId="4120"/>
    <cellStyle name="20 % – Poudarek1 2 2 5 15 2" xfId="4121"/>
    <cellStyle name="20 % – Poudarek1 2 2 5 15 3" xfId="4122"/>
    <cellStyle name="20 % – Poudarek1 2 2 5 16" xfId="4123"/>
    <cellStyle name="20 % – Poudarek1 2 2 5 16 2" xfId="4124"/>
    <cellStyle name="20 % – Poudarek1 2 2 5 16 3" xfId="4125"/>
    <cellStyle name="20 % – Poudarek1 2 2 5 17" xfId="4126"/>
    <cellStyle name="20 % – Poudarek1 2 2 5 18" xfId="4127"/>
    <cellStyle name="20 % – Poudarek1 2 2 5 19" xfId="4128"/>
    <cellStyle name="20 % – Poudarek1 2 2 5 2" xfId="4129"/>
    <cellStyle name="20 % – Poudarek1 2 2 5 2 2" xfId="4130"/>
    <cellStyle name="20 % – Poudarek1 2 2 5 2 3" xfId="4131"/>
    <cellStyle name="20 % – Poudarek1 2 2 5 20" xfId="4132"/>
    <cellStyle name="20 % – Poudarek1 2 2 5 21" xfId="4133"/>
    <cellStyle name="20 % – Poudarek1 2 2 5 22" xfId="4134"/>
    <cellStyle name="20 % – Poudarek1 2 2 5 23" xfId="4135"/>
    <cellStyle name="20 % – Poudarek1 2 2 5 3" xfId="4136"/>
    <cellStyle name="20 % – Poudarek1 2 2 5 3 2" xfId="4137"/>
    <cellStyle name="20 % – Poudarek1 2 2 5 3 3" xfId="4138"/>
    <cellStyle name="20 % – Poudarek1 2 2 5 4" xfId="4139"/>
    <cellStyle name="20 % – Poudarek1 2 2 5 4 2" xfId="4140"/>
    <cellStyle name="20 % – Poudarek1 2 2 5 4 3" xfId="4141"/>
    <cellStyle name="20 % – Poudarek1 2 2 5 5" xfId="4142"/>
    <cellStyle name="20 % – Poudarek1 2 2 5 5 2" xfId="4143"/>
    <cellStyle name="20 % – Poudarek1 2 2 5 5 3" xfId="4144"/>
    <cellStyle name="20 % – Poudarek1 2 2 5 6" xfId="4145"/>
    <cellStyle name="20 % – Poudarek1 2 2 5 6 2" xfId="4146"/>
    <cellStyle name="20 % – Poudarek1 2 2 5 6 3" xfId="4147"/>
    <cellStyle name="20 % – Poudarek1 2 2 5 7" xfId="4148"/>
    <cellStyle name="20 % – Poudarek1 2 2 5 7 2" xfId="4149"/>
    <cellStyle name="20 % – Poudarek1 2 2 5 7 3" xfId="4150"/>
    <cellStyle name="20 % – Poudarek1 2 2 5 8" xfId="4151"/>
    <cellStyle name="20 % – Poudarek1 2 2 5 8 2" xfId="4152"/>
    <cellStyle name="20 % – Poudarek1 2 2 5 8 3" xfId="4153"/>
    <cellStyle name="20 % – Poudarek1 2 2 5 9" xfId="4154"/>
    <cellStyle name="20 % – Poudarek1 2 2 5 9 2" xfId="4155"/>
    <cellStyle name="20 % – Poudarek1 2 2 5 9 3" xfId="4156"/>
    <cellStyle name="20 % – Poudarek1 2 2 6" xfId="4157"/>
    <cellStyle name="20 % – Poudarek1 2 2 6 10" xfId="4158"/>
    <cellStyle name="20 % – Poudarek1 2 2 6 10 2" xfId="4159"/>
    <cellStyle name="20 % – Poudarek1 2 2 6 10 3" xfId="4160"/>
    <cellStyle name="20 % – Poudarek1 2 2 6 11" xfId="4161"/>
    <cellStyle name="20 % – Poudarek1 2 2 6 11 2" xfId="4162"/>
    <cellStyle name="20 % – Poudarek1 2 2 6 11 3" xfId="4163"/>
    <cellStyle name="20 % – Poudarek1 2 2 6 12" xfId="4164"/>
    <cellStyle name="20 % – Poudarek1 2 2 6 12 2" xfId="4165"/>
    <cellStyle name="20 % – Poudarek1 2 2 6 12 3" xfId="4166"/>
    <cellStyle name="20 % – Poudarek1 2 2 6 13" xfId="4167"/>
    <cellStyle name="20 % – Poudarek1 2 2 6 13 2" xfId="4168"/>
    <cellStyle name="20 % – Poudarek1 2 2 6 13 3" xfId="4169"/>
    <cellStyle name="20 % – Poudarek1 2 2 6 14" xfId="4170"/>
    <cellStyle name="20 % – Poudarek1 2 2 6 14 2" xfId="4171"/>
    <cellStyle name="20 % – Poudarek1 2 2 6 14 3" xfId="4172"/>
    <cellStyle name="20 % – Poudarek1 2 2 6 15" xfId="4173"/>
    <cellStyle name="20 % – Poudarek1 2 2 6 15 2" xfId="4174"/>
    <cellStyle name="20 % – Poudarek1 2 2 6 15 3" xfId="4175"/>
    <cellStyle name="20 % – Poudarek1 2 2 6 16" xfId="4176"/>
    <cellStyle name="20 % – Poudarek1 2 2 6 16 2" xfId="4177"/>
    <cellStyle name="20 % – Poudarek1 2 2 6 16 3" xfId="4178"/>
    <cellStyle name="20 % – Poudarek1 2 2 6 17" xfId="4179"/>
    <cellStyle name="20 % – Poudarek1 2 2 6 18" xfId="4180"/>
    <cellStyle name="20 % – Poudarek1 2 2 6 2" xfId="4181"/>
    <cellStyle name="20 % – Poudarek1 2 2 6 2 2" xfId="4182"/>
    <cellStyle name="20 % – Poudarek1 2 2 6 2 3" xfId="4183"/>
    <cellStyle name="20 % – Poudarek1 2 2 6 3" xfId="4184"/>
    <cellStyle name="20 % – Poudarek1 2 2 6 3 2" xfId="4185"/>
    <cellStyle name="20 % – Poudarek1 2 2 6 3 3" xfId="4186"/>
    <cellStyle name="20 % – Poudarek1 2 2 6 4" xfId="4187"/>
    <cellStyle name="20 % – Poudarek1 2 2 6 4 2" xfId="4188"/>
    <cellStyle name="20 % – Poudarek1 2 2 6 4 3" xfId="4189"/>
    <cellStyle name="20 % – Poudarek1 2 2 6 5" xfId="4190"/>
    <cellStyle name="20 % – Poudarek1 2 2 6 5 2" xfId="4191"/>
    <cellStyle name="20 % – Poudarek1 2 2 6 5 3" xfId="4192"/>
    <cellStyle name="20 % – Poudarek1 2 2 6 6" xfId="4193"/>
    <cellStyle name="20 % – Poudarek1 2 2 6 6 2" xfId="4194"/>
    <cellStyle name="20 % – Poudarek1 2 2 6 6 3" xfId="4195"/>
    <cellStyle name="20 % – Poudarek1 2 2 6 7" xfId="4196"/>
    <cellStyle name="20 % – Poudarek1 2 2 6 7 2" xfId="4197"/>
    <cellStyle name="20 % – Poudarek1 2 2 6 7 3" xfId="4198"/>
    <cellStyle name="20 % – Poudarek1 2 2 6 8" xfId="4199"/>
    <cellStyle name="20 % – Poudarek1 2 2 6 8 2" xfId="4200"/>
    <cellStyle name="20 % – Poudarek1 2 2 6 8 3" xfId="4201"/>
    <cellStyle name="20 % – Poudarek1 2 2 6 9" xfId="4202"/>
    <cellStyle name="20 % – Poudarek1 2 2 6 9 2" xfId="4203"/>
    <cellStyle name="20 % – Poudarek1 2 2 6 9 3" xfId="4204"/>
    <cellStyle name="20 % – Poudarek1 2 2 7" xfId="4205"/>
    <cellStyle name="20 % – Poudarek1 2 2 7 2" xfId="4206"/>
    <cellStyle name="20 % – Poudarek1 2 2 7 3" xfId="4207"/>
    <cellStyle name="20 % – Poudarek1 2 2 8" xfId="4208"/>
    <cellStyle name="20 % – Poudarek1 2 2 8 2" xfId="4209"/>
    <cellStyle name="20 % – Poudarek1 2 2 8 3" xfId="4210"/>
    <cellStyle name="20 % – Poudarek1 2 2 9" xfId="4211"/>
    <cellStyle name="20 % – Poudarek1 2 2 9 2" xfId="4212"/>
    <cellStyle name="20 % – Poudarek1 2 2 9 3" xfId="4213"/>
    <cellStyle name="20 % – Poudarek1 2 20" xfId="4214"/>
    <cellStyle name="20 % – Poudarek1 2 20 2" xfId="4215"/>
    <cellStyle name="20 % – Poudarek1 2 20 3" xfId="4216"/>
    <cellStyle name="20 % – Poudarek1 2 21" xfId="4217"/>
    <cellStyle name="20 % – Poudarek1 2 21 2" xfId="4218"/>
    <cellStyle name="20 % – Poudarek1 2 21 3" xfId="4219"/>
    <cellStyle name="20 % – Poudarek1 2 22" xfId="4220"/>
    <cellStyle name="20 % – Poudarek1 2 22 2" xfId="4221"/>
    <cellStyle name="20 % – Poudarek1 2 22 3" xfId="4222"/>
    <cellStyle name="20 % – Poudarek1 2 23" xfId="4223"/>
    <cellStyle name="20 % – Poudarek1 2 23 2" xfId="4224"/>
    <cellStyle name="20 % – Poudarek1 2 23 3" xfId="4225"/>
    <cellStyle name="20 % – Poudarek1 2 24" xfId="4226"/>
    <cellStyle name="20 % – Poudarek1 2 25" xfId="4227"/>
    <cellStyle name="20 % – Poudarek1 2 26" xfId="4228"/>
    <cellStyle name="20 % – Poudarek1 2 27" xfId="4229"/>
    <cellStyle name="20 % – Poudarek1 2 28" xfId="4230"/>
    <cellStyle name="20 % – Poudarek1 2 29" xfId="4231"/>
    <cellStyle name="20 % – Poudarek1 2 3" xfId="7"/>
    <cellStyle name="20 % – Poudarek1 2 30" xfId="4232"/>
    <cellStyle name="20 % – Poudarek1 2 31" xfId="4233"/>
    <cellStyle name="20 % – Poudarek1 2 32" xfId="4234"/>
    <cellStyle name="20 % – Poudarek1 2 4" xfId="8"/>
    <cellStyle name="20 % – Poudarek1 2 4 10" xfId="4235"/>
    <cellStyle name="20 % – Poudarek1 2 4 10 2" xfId="4236"/>
    <cellStyle name="20 % – Poudarek1 2 4 10 3" xfId="4237"/>
    <cellStyle name="20 % – Poudarek1 2 4 11" xfId="4238"/>
    <cellStyle name="20 % – Poudarek1 2 4 11 2" xfId="4239"/>
    <cellStyle name="20 % – Poudarek1 2 4 11 3" xfId="4240"/>
    <cellStyle name="20 % – Poudarek1 2 4 12" xfId="4241"/>
    <cellStyle name="20 % – Poudarek1 2 4 12 2" xfId="4242"/>
    <cellStyle name="20 % – Poudarek1 2 4 12 3" xfId="4243"/>
    <cellStyle name="20 % – Poudarek1 2 4 13" xfId="4244"/>
    <cellStyle name="20 % – Poudarek1 2 4 13 2" xfId="4245"/>
    <cellStyle name="20 % – Poudarek1 2 4 13 3" xfId="4246"/>
    <cellStyle name="20 % – Poudarek1 2 4 14" xfId="4247"/>
    <cellStyle name="20 % – Poudarek1 2 4 14 2" xfId="4248"/>
    <cellStyle name="20 % – Poudarek1 2 4 14 3" xfId="4249"/>
    <cellStyle name="20 % – Poudarek1 2 4 15" xfId="4250"/>
    <cellStyle name="20 % – Poudarek1 2 4 15 2" xfId="4251"/>
    <cellStyle name="20 % – Poudarek1 2 4 15 3" xfId="4252"/>
    <cellStyle name="20 % – Poudarek1 2 4 16" xfId="4253"/>
    <cellStyle name="20 % – Poudarek1 2 4 16 2" xfId="4254"/>
    <cellStyle name="20 % – Poudarek1 2 4 16 3" xfId="4255"/>
    <cellStyle name="20 % – Poudarek1 2 4 17" xfId="4256"/>
    <cellStyle name="20 % – Poudarek1 2 4 18" xfId="4257"/>
    <cellStyle name="20 % – Poudarek1 2 4 19" xfId="4258"/>
    <cellStyle name="20 % – Poudarek1 2 4 2" xfId="4259"/>
    <cellStyle name="20 % – Poudarek1 2 4 2 2" xfId="4260"/>
    <cellStyle name="20 % – Poudarek1 2 4 2 3" xfId="4261"/>
    <cellStyle name="20 % – Poudarek1 2 4 2 4" xfId="4262"/>
    <cellStyle name="20 % – Poudarek1 2 4 2 5" xfId="4263"/>
    <cellStyle name="20 % – Poudarek1 2 4 2 6" xfId="4264"/>
    <cellStyle name="20 % – Poudarek1 2 4 2 7" xfId="4265"/>
    <cellStyle name="20 % – Poudarek1 2 4 2 8" xfId="4266"/>
    <cellStyle name="20 % – Poudarek1 2 4 20" xfId="4267"/>
    <cellStyle name="20 % – Poudarek1 2 4 21" xfId="4268"/>
    <cellStyle name="20 % – Poudarek1 2 4 22" xfId="4269"/>
    <cellStyle name="20 % – Poudarek1 2 4 23" xfId="4270"/>
    <cellStyle name="20 % – Poudarek1 2 4 3" xfId="4271"/>
    <cellStyle name="20 % – Poudarek1 2 4 3 2" xfId="4272"/>
    <cellStyle name="20 % – Poudarek1 2 4 3 3" xfId="4273"/>
    <cellStyle name="20 % – Poudarek1 2 4 4" xfId="4274"/>
    <cellStyle name="20 % – Poudarek1 2 4 4 2" xfId="4275"/>
    <cellStyle name="20 % – Poudarek1 2 4 4 3" xfId="4276"/>
    <cellStyle name="20 % – Poudarek1 2 4 5" xfId="4277"/>
    <cellStyle name="20 % – Poudarek1 2 4 5 2" xfId="4278"/>
    <cellStyle name="20 % – Poudarek1 2 4 5 3" xfId="4279"/>
    <cellStyle name="20 % – Poudarek1 2 4 6" xfId="4280"/>
    <cellStyle name="20 % – Poudarek1 2 4 6 2" xfId="4281"/>
    <cellStyle name="20 % – Poudarek1 2 4 6 3" xfId="4282"/>
    <cellStyle name="20 % – Poudarek1 2 4 7" xfId="4283"/>
    <cellStyle name="20 % – Poudarek1 2 4 7 2" xfId="4284"/>
    <cellStyle name="20 % – Poudarek1 2 4 7 3" xfId="4285"/>
    <cellStyle name="20 % – Poudarek1 2 4 8" xfId="4286"/>
    <cellStyle name="20 % – Poudarek1 2 4 8 2" xfId="4287"/>
    <cellStyle name="20 % – Poudarek1 2 4 8 3" xfId="4288"/>
    <cellStyle name="20 % – Poudarek1 2 4 9" xfId="4289"/>
    <cellStyle name="20 % – Poudarek1 2 4 9 2" xfId="4290"/>
    <cellStyle name="20 % – Poudarek1 2 4 9 3" xfId="4291"/>
    <cellStyle name="20 % – Poudarek1 2 5" xfId="4292"/>
    <cellStyle name="20 % – Poudarek1 2 5 10" xfId="4293"/>
    <cellStyle name="20 % – Poudarek1 2 5 10 2" xfId="4294"/>
    <cellStyle name="20 % – Poudarek1 2 5 10 3" xfId="4295"/>
    <cellStyle name="20 % – Poudarek1 2 5 11" xfId="4296"/>
    <cellStyle name="20 % – Poudarek1 2 5 11 2" xfId="4297"/>
    <cellStyle name="20 % – Poudarek1 2 5 11 3" xfId="4298"/>
    <cellStyle name="20 % – Poudarek1 2 5 12" xfId="4299"/>
    <cellStyle name="20 % – Poudarek1 2 5 12 2" xfId="4300"/>
    <cellStyle name="20 % – Poudarek1 2 5 12 3" xfId="4301"/>
    <cellStyle name="20 % – Poudarek1 2 5 13" xfId="4302"/>
    <cellStyle name="20 % – Poudarek1 2 5 13 2" xfId="4303"/>
    <cellStyle name="20 % – Poudarek1 2 5 13 3" xfId="4304"/>
    <cellStyle name="20 % – Poudarek1 2 5 14" xfId="4305"/>
    <cellStyle name="20 % – Poudarek1 2 5 14 2" xfId="4306"/>
    <cellStyle name="20 % – Poudarek1 2 5 14 3" xfId="4307"/>
    <cellStyle name="20 % – Poudarek1 2 5 15" xfId="4308"/>
    <cellStyle name="20 % – Poudarek1 2 5 15 2" xfId="4309"/>
    <cellStyle name="20 % – Poudarek1 2 5 15 3" xfId="4310"/>
    <cellStyle name="20 % – Poudarek1 2 5 16" xfId="4311"/>
    <cellStyle name="20 % – Poudarek1 2 5 16 2" xfId="4312"/>
    <cellStyle name="20 % – Poudarek1 2 5 16 3" xfId="4313"/>
    <cellStyle name="20 % – Poudarek1 2 5 17" xfId="4314"/>
    <cellStyle name="20 % – Poudarek1 2 5 18" xfId="4315"/>
    <cellStyle name="20 % – Poudarek1 2 5 19" xfId="4316"/>
    <cellStyle name="20 % – Poudarek1 2 5 2" xfId="4317"/>
    <cellStyle name="20 % – Poudarek1 2 5 2 2" xfId="4318"/>
    <cellStyle name="20 % – Poudarek1 2 5 2 3" xfId="4319"/>
    <cellStyle name="20 % – Poudarek1 2 5 2 4" xfId="4320"/>
    <cellStyle name="20 % – Poudarek1 2 5 2 5" xfId="4321"/>
    <cellStyle name="20 % – Poudarek1 2 5 2 6" xfId="4322"/>
    <cellStyle name="20 % – Poudarek1 2 5 2 7" xfId="4323"/>
    <cellStyle name="20 % – Poudarek1 2 5 2 8" xfId="4324"/>
    <cellStyle name="20 % – Poudarek1 2 5 20" xfId="4325"/>
    <cellStyle name="20 % – Poudarek1 2 5 21" xfId="4326"/>
    <cellStyle name="20 % – Poudarek1 2 5 22" xfId="4327"/>
    <cellStyle name="20 % – Poudarek1 2 5 23" xfId="4328"/>
    <cellStyle name="20 % – Poudarek1 2 5 3" xfId="4329"/>
    <cellStyle name="20 % – Poudarek1 2 5 3 2" xfId="4330"/>
    <cellStyle name="20 % – Poudarek1 2 5 3 3" xfId="4331"/>
    <cellStyle name="20 % – Poudarek1 2 5 4" xfId="4332"/>
    <cellStyle name="20 % – Poudarek1 2 5 4 2" xfId="4333"/>
    <cellStyle name="20 % – Poudarek1 2 5 4 3" xfId="4334"/>
    <cellStyle name="20 % – Poudarek1 2 5 5" xfId="4335"/>
    <cellStyle name="20 % – Poudarek1 2 5 5 2" xfId="4336"/>
    <cellStyle name="20 % – Poudarek1 2 5 5 3" xfId="4337"/>
    <cellStyle name="20 % – Poudarek1 2 5 6" xfId="4338"/>
    <cellStyle name="20 % – Poudarek1 2 5 6 2" xfId="4339"/>
    <cellStyle name="20 % – Poudarek1 2 5 6 3" xfId="4340"/>
    <cellStyle name="20 % – Poudarek1 2 5 7" xfId="4341"/>
    <cellStyle name="20 % – Poudarek1 2 5 7 2" xfId="4342"/>
    <cellStyle name="20 % – Poudarek1 2 5 7 3" xfId="4343"/>
    <cellStyle name="20 % – Poudarek1 2 5 8" xfId="4344"/>
    <cellStyle name="20 % – Poudarek1 2 5 8 2" xfId="4345"/>
    <cellStyle name="20 % – Poudarek1 2 5 8 3" xfId="4346"/>
    <cellStyle name="20 % – Poudarek1 2 5 9" xfId="4347"/>
    <cellStyle name="20 % – Poudarek1 2 5 9 2" xfId="4348"/>
    <cellStyle name="20 % – Poudarek1 2 5 9 3" xfId="4349"/>
    <cellStyle name="20 % – Poudarek1 2 6" xfId="4350"/>
    <cellStyle name="20 % – Poudarek1 2 6 10" xfId="4351"/>
    <cellStyle name="20 % – Poudarek1 2 6 10 2" xfId="4352"/>
    <cellStyle name="20 % – Poudarek1 2 6 10 3" xfId="4353"/>
    <cellStyle name="20 % – Poudarek1 2 6 11" xfId="4354"/>
    <cellStyle name="20 % – Poudarek1 2 6 11 2" xfId="4355"/>
    <cellStyle name="20 % – Poudarek1 2 6 11 3" xfId="4356"/>
    <cellStyle name="20 % – Poudarek1 2 6 12" xfId="4357"/>
    <cellStyle name="20 % – Poudarek1 2 6 12 2" xfId="4358"/>
    <cellStyle name="20 % – Poudarek1 2 6 12 3" xfId="4359"/>
    <cellStyle name="20 % – Poudarek1 2 6 13" xfId="4360"/>
    <cellStyle name="20 % – Poudarek1 2 6 13 2" xfId="4361"/>
    <cellStyle name="20 % – Poudarek1 2 6 13 3" xfId="4362"/>
    <cellStyle name="20 % – Poudarek1 2 6 14" xfId="4363"/>
    <cellStyle name="20 % – Poudarek1 2 6 14 2" xfId="4364"/>
    <cellStyle name="20 % – Poudarek1 2 6 14 3" xfId="4365"/>
    <cellStyle name="20 % – Poudarek1 2 6 15" xfId="4366"/>
    <cellStyle name="20 % – Poudarek1 2 6 15 2" xfId="4367"/>
    <cellStyle name="20 % – Poudarek1 2 6 15 3" xfId="4368"/>
    <cellStyle name="20 % – Poudarek1 2 6 16" xfId="4369"/>
    <cellStyle name="20 % – Poudarek1 2 6 16 2" xfId="4370"/>
    <cellStyle name="20 % – Poudarek1 2 6 16 3" xfId="4371"/>
    <cellStyle name="20 % – Poudarek1 2 6 17" xfId="4372"/>
    <cellStyle name="20 % – Poudarek1 2 6 18" xfId="4373"/>
    <cellStyle name="20 % – Poudarek1 2 6 19" xfId="4374"/>
    <cellStyle name="20 % – Poudarek1 2 6 2" xfId="4375"/>
    <cellStyle name="20 % – Poudarek1 2 6 2 2" xfId="4376"/>
    <cellStyle name="20 % – Poudarek1 2 6 2 3" xfId="4377"/>
    <cellStyle name="20 % – Poudarek1 2 6 2 4" xfId="4378"/>
    <cellStyle name="20 % – Poudarek1 2 6 2 5" xfId="4379"/>
    <cellStyle name="20 % – Poudarek1 2 6 2 6" xfId="4380"/>
    <cellStyle name="20 % – Poudarek1 2 6 2 7" xfId="4381"/>
    <cellStyle name="20 % – Poudarek1 2 6 2 8" xfId="4382"/>
    <cellStyle name="20 % – Poudarek1 2 6 20" xfId="4383"/>
    <cellStyle name="20 % – Poudarek1 2 6 21" xfId="4384"/>
    <cellStyle name="20 % – Poudarek1 2 6 22" xfId="4385"/>
    <cellStyle name="20 % – Poudarek1 2 6 23" xfId="4386"/>
    <cellStyle name="20 % – Poudarek1 2 6 3" xfId="4387"/>
    <cellStyle name="20 % – Poudarek1 2 6 3 2" xfId="4388"/>
    <cellStyle name="20 % – Poudarek1 2 6 3 3" xfId="4389"/>
    <cellStyle name="20 % – Poudarek1 2 6 4" xfId="4390"/>
    <cellStyle name="20 % – Poudarek1 2 6 4 2" xfId="4391"/>
    <cellStyle name="20 % – Poudarek1 2 6 4 3" xfId="4392"/>
    <cellStyle name="20 % – Poudarek1 2 6 5" xfId="4393"/>
    <cellStyle name="20 % – Poudarek1 2 6 5 2" xfId="4394"/>
    <cellStyle name="20 % – Poudarek1 2 6 5 3" xfId="4395"/>
    <cellStyle name="20 % – Poudarek1 2 6 6" xfId="4396"/>
    <cellStyle name="20 % – Poudarek1 2 6 6 2" xfId="4397"/>
    <cellStyle name="20 % – Poudarek1 2 6 6 3" xfId="4398"/>
    <cellStyle name="20 % – Poudarek1 2 6 7" xfId="4399"/>
    <cellStyle name="20 % – Poudarek1 2 6 7 2" xfId="4400"/>
    <cellStyle name="20 % – Poudarek1 2 6 7 3" xfId="4401"/>
    <cellStyle name="20 % – Poudarek1 2 6 8" xfId="4402"/>
    <cellStyle name="20 % – Poudarek1 2 6 8 2" xfId="4403"/>
    <cellStyle name="20 % – Poudarek1 2 6 8 3" xfId="4404"/>
    <cellStyle name="20 % – Poudarek1 2 6 9" xfId="4405"/>
    <cellStyle name="20 % – Poudarek1 2 6 9 2" xfId="4406"/>
    <cellStyle name="20 % – Poudarek1 2 6 9 3" xfId="4407"/>
    <cellStyle name="20 % – Poudarek1 2 7" xfId="4408"/>
    <cellStyle name="20 % – Poudarek1 2 7 10" xfId="4409"/>
    <cellStyle name="20 % – Poudarek1 2 7 10 2" xfId="4410"/>
    <cellStyle name="20 % – Poudarek1 2 7 10 3" xfId="4411"/>
    <cellStyle name="20 % – Poudarek1 2 7 11" xfId="4412"/>
    <cellStyle name="20 % – Poudarek1 2 7 11 2" xfId="4413"/>
    <cellStyle name="20 % – Poudarek1 2 7 11 3" xfId="4414"/>
    <cellStyle name="20 % – Poudarek1 2 7 12" xfId="4415"/>
    <cellStyle name="20 % – Poudarek1 2 7 12 2" xfId="4416"/>
    <cellStyle name="20 % – Poudarek1 2 7 12 3" xfId="4417"/>
    <cellStyle name="20 % – Poudarek1 2 7 13" xfId="4418"/>
    <cellStyle name="20 % – Poudarek1 2 7 13 2" xfId="4419"/>
    <cellStyle name="20 % – Poudarek1 2 7 13 3" xfId="4420"/>
    <cellStyle name="20 % – Poudarek1 2 7 14" xfId="4421"/>
    <cellStyle name="20 % – Poudarek1 2 7 14 2" xfId="4422"/>
    <cellStyle name="20 % – Poudarek1 2 7 14 3" xfId="4423"/>
    <cellStyle name="20 % – Poudarek1 2 7 15" xfId="4424"/>
    <cellStyle name="20 % – Poudarek1 2 7 15 2" xfId="4425"/>
    <cellStyle name="20 % – Poudarek1 2 7 15 3" xfId="4426"/>
    <cellStyle name="20 % – Poudarek1 2 7 16" xfId="4427"/>
    <cellStyle name="20 % – Poudarek1 2 7 16 2" xfId="4428"/>
    <cellStyle name="20 % – Poudarek1 2 7 16 3" xfId="4429"/>
    <cellStyle name="20 % – Poudarek1 2 7 17" xfId="4430"/>
    <cellStyle name="20 % – Poudarek1 2 7 18" xfId="4431"/>
    <cellStyle name="20 % – Poudarek1 2 7 19" xfId="4432"/>
    <cellStyle name="20 % – Poudarek1 2 7 2" xfId="4433"/>
    <cellStyle name="20 % – Poudarek1 2 7 2 2" xfId="4434"/>
    <cellStyle name="20 % – Poudarek1 2 7 2 3" xfId="4435"/>
    <cellStyle name="20 % – Poudarek1 2 7 20" xfId="4436"/>
    <cellStyle name="20 % – Poudarek1 2 7 21" xfId="4437"/>
    <cellStyle name="20 % – Poudarek1 2 7 22" xfId="4438"/>
    <cellStyle name="20 % – Poudarek1 2 7 23" xfId="4439"/>
    <cellStyle name="20 % – Poudarek1 2 7 3" xfId="4440"/>
    <cellStyle name="20 % – Poudarek1 2 7 3 2" xfId="4441"/>
    <cellStyle name="20 % – Poudarek1 2 7 3 3" xfId="4442"/>
    <cellStyle name="20 % – Poudarek1 2 7 4" xfId="4443"/>
    <cellStyle name="20 % – Poudarek1 2 7 4 2" xfId="4444"/>
    <cellStyle name="20 % – Poudarek1 2 7 4 3" xfId="4445"/>
    <cellStyle name="20 % – Poudarek1 2 7 5" xfId="4446"/>
    <cellStyle name="20 % – Poudarek1 2 7 5 2" xfId="4447"/>
    <cellStyle name="20 % – Poudarek1 2 7 5 3" xfId="4448"/>
    <cellStyle name="20 % – Poudarek1 2 7 6" xfId="4449"/>
    <cellStyle name="20 % – Poudarek1 2 7 6 2" xfId="4450"/>
    <cellStyle name="20 % – Poudarek1 2 7 6 3" xfId="4451"/>
    <cellStyle name="20 % – Poudarek1 2 7 7" xfId="4452"/>
    <cellStyle name="20 % – Poudarek1 2 7 7 2" xfId="4453"/>
    <cellStyle name="20 % – Poudarek1 2 7 7 3" xfId="4454"/>
    <cellStyle name="20 % – Poudarek1 2 7 8" xfId="4455"/>
    <cellStyle name="20 % – Poudarek1 2 7 8 2" xfId="4456"/>
    <cellStyle name="20 % – Poudarek1 2 7 8 3" xfId="4457"/>
    <cellStyle name="20 % – Poudarek1 2 7 9" xfId="4458"/>
    <cellStyle name="20 % – Poudarek1 2 7 9 2" xfId="4459"/>
    <cellStyle name="20 % – Poudarek1 2 7 9 3" xfId="4460"/>
    <cellStyle name="20 % – Poudarek1 2 8" xfId="4461"/>
    <cellStyle name="20 % – Poudarek1 2 8 10" xfId="4462"/>
    <cellStyle name="20 % – Poudarek1 2 8 10 2" xfId="4463"/>
    <cellStyle name="20 % – Poudarek1 2 8 10 3" xfId="4464"/>
    <cellStyle name="20 % – Poudarek1 2 8 11" xfId="4465"/>
    <cellStyle name="20 % – Poudarek1 2 8 11 2" xfId="4466"/>
    <cellStyle name="20 % – Poudarek1 2 8 11 3" xfId="4467"/>
    <cellStyle name="20 % – Poudarek1 2 8 12" xfId="4468"/>
    <cellStyle name="20 % – Poudarek1 2 8 12 2" xfId="4469"/>
    <cellStyle name="20 % – Poudarek1 2 8 12 3" xfId="4470"/>
    <cellStyle name="20 % – Poudarek1 2 8 13" xfId="4471"/>
    <cellStyle name="20 % – Poudarek1 2 8 13 2" xfId="4472"/>
    <cellStyle name="20 % – Poudarek1 2 8 13 3" xfId="4473"/>
    <cellStyle name="20 % – Poudarek1 2 8 14" xfId="4474"/>
    <cellStyle name="20 % – Poudarek1 2 8 14 2" xfId="4475"/>
    <cellStyle name="20 % – Poudarek1 2 8 14 3" xfId="4476"/>
    <cellStyle name="20 % – Poudarek1 2 8 15" xfId="4477"/>
    <cellStyle name="20 % – Poudarek1 2 8 15 2" xfId="4478"/>
    <cellStyle name="20 % – Poudarek1 2 8 15 3" xfId="4479"/>
    <cellStyle name="20 % – Poudarek1 2 8 16" xfId="4480"/>
    <cellStyle name="20 % – Poudarek1 2 8 16 2" xfId="4481"/>
    <cellStyle name="20 % – Poudarek1 2 8 16 3" xfId="4482"/>
    <cellStyle name="20 % – Poudarek1 2 8 17" xfId="4483"/>
    <cellStyle name="20 % – Poudarek1 2 8 18" xfId="4484"/>
    <cellStyle name="20 % – Poudarek1 2 8 2" xfId="4485"/>
    <cellStyle name="20 % – Poudarek1 2 8 2 2" xfId="4486"/>
    <cellStyle name="20 % – Poudarek1 2 8 2 3" xfId="4487"/>
    <cellStyle name="20 % – Poudarek1 2 8 3" xfId="4488"/>
    <cellStyle name="20 % – Poudarek1 2 8 3 2" xfId="4489"/>
    <cellStyle name="20 % – Poudarek1 2 8 3 3" xfId="4490"/>
    <cellStyle name="20 % – Poudarek1 2 8 4" xfId="4491"/>
    <cellStyle name="20 % – Poudarek1 2 8 4 2" xfId="4492"/>
    <cellStyle name="20 % – Poudarek1 2 8 4 3" xfId="4493"/>
    <cellStyle name="20 % – Poudarek1 2 8 5" xfId="4494"/>
    <cellStyle name="20 % – Poudarek1 2 8 5 2" xfId="4495"/>
    <cellStyle name="20 % – Poudarek1 2 8 5 3" xfId="4496"/>
    <cellStyle name="20 % – Poudarek1 2 8 6" xfId="4497"/>
    <cellStyle name="20 % – Poudarek1 2 8 6 2" xfId="4498"/>
    <cellStyle name="20 % – Poudarek1 2 8 6 3" xfId="4499"/>
    <cellStyle name="20 % – Poudarek1 2 8 7" xfId="4500"/>
    <cellStyle name="20 % – Poudarek1 2 8 7 2" xfId="4501"/>
    <cellStyle name="20 % – Poudarek1 2 8 7 3" xfId="4502"/>
    <cellStyle name="20 % – Poudarek1 2 8 8" xfId="4503"/>
    <cellStyle name="20 % – Poudarek1 2 8 8 2" xfId="4504"/>
    <cellStyle name="20 % – Poudarek1 2 8 8 3" xfId="4505"/>
    <cellStyle name="20 % – Poudarek1 2 8 9" xfId="4506"/>
    <cellStyle name="20 % – Poudarek1 2 8 9 2" xfId="4507"/>
    <cellStyle name="20 % – Poudarek1 2 8 9 3" xfId="4508"/>
    <cellStyle name="20 % – Poudarek1 2 9" xfId="4509"/>
    <cellStyle name="20 % – Poudarek1 2 9 2" xfId="4510"/>
    <cellStyle name="20 % – Poudarek1 2 9 3" xfId="4511"/>
    <cellStyle name="20 % – Poudarek1 3" xfId="9"/>
    <cellStyle name="20 % – Poudarek1 3 2" xfId="10"/>
    <cellStyle name="20 % – Poudarek1 3 2 2" xfId="11"/>
    <cellStyle name="20 % – Poudarek1 3 2 3" xfId="12"/>
    <cellStyle name="20 % – Poudarek1 3 3" xfId="13"/>
    <cellStyle name="20 % – Poudarek1 3 4" xfId="14"/>
    <cellStyle name="20 % – Poudarek1 4" xfId="2673"/>
    <cellStyle name="20 % – Poudarek2 2" xfId="15"/>
    <cellStyle name="20 % – Poudarek2 2 10" xfId="4512"/>
    <cellStyle name="20 % – Poudarek2 2 10 2" xfId="4513"/>
    <cellStyle name="20 % – Poudarek2 2 10 3" xfId="4514"/>
    <cellStyle name="20 % – Poudarek2 2 11" xfId="4515"/>
    <cellStyle name="20 % – Poudarek2 2 11 2" xfId="4516"/>
    <cellStyle name="20 % – Poudarek2 2 11 3" xfId="4517"/>
    <cellStyle name="20 % – Poudarek2 2 12" xfId="4518"/>
    <cellStyle name="20 % – Poudarek2 2 12 2" xfId="4519"/>
    <cellStyle name="20 % – Poudarek2 2 12 3" xfId="4520"/>
    <cellStyle name="20 % – Poudarek2 2 13" xfId="4521"/>
    <cellStyle name="20 % – Poudarek2 2 13 2" xfId="4522"/>
    <cellStyle name="20 % – Poudarek2 2 13 3" xfId="4523"/>
    <cellStyle name="20 % – Poudarek2 2 14" xfId="4524"/>
    <cellStyle name="20 % – Poudarek2 2 14 2" xfId="4525"/>
    <cellStyle name="20 % – Poudarek2 2 14 3" xfId="4526"/>
    <cellStyle name="20 % – Poudarek2 2 15" xfId="4527"/>
    <cellStyle name="20 % – Poudarek2 2 15 2" xfId="4528"/>
    <cellStyle name="20 % – Poudarek2 2 15 3" xfId="4529"/>
    <cellStyle name="20 % – Poudarek2 2 16" xfId="4530"/>
    <cellStyle name="20 % – Poudarek2 2 16 2" xfId="4531"/>
    <cellStyle name="20 % – Poudarek2 2 16 3" xfId="4532"/>
    <cellStyle name="20 % – Poudarek2 2 17" xfId="4533"/>
    <cellStyle name="20 % – Poudarek2 2 17 2" xfId="4534"/>
    <cellStyle name="20 % – Poudarek2 2 17 3" xfId="4535"/>
    <cellStyle name="20 % – Poudarek2 2 18" xfId="4536"/>
    <cellStyle name="20 % – Poudarek2 2 18 2" xfId="4537"/>
    <cellStyle name="20 % – Poudarek2 2 18 3" xfId="4538"/>
    <cellStyle name="20 % – Poudarek2 2 19" xfId="4539"/>
    <cellStyle name="20 % – Poudarek2 2 19 2" xfId="4540"/>
    <cellStyle name="20 % – Poudarek2 2 19 3" xfId="4541"/>
    <cellStyle name="20 % – Poudarek2 2 2" xfId="16"/>
    <cellStyle name="20 % – Poudarek2 2 2 10" xfId="4542"/>
    <cellStyle name="20 % – Poudarek2 2 2 10 2" xfId="4543"/>
    <cellStyle name="20 % – Poudarek2 2 2 10 3" xfId="4544"/>
    <cellStyle name="20 % – Poudarek2 2 2 11" xfId="4545"/>
    <cellStyle name="20 % – Poudarek2 2 2 11 2" xfId="4546"/>
    <cellStyle name="20 % – Poudarek2 2 2 11 3" xfId="4547"/>
    <cellStyle name="20 % – Poudarek2 2 2 12" xfId="4548"/>
    <cellStyle name="20 % – Poudarek2 2 2 12 2" xfId="4549"/>
    <cellStyle name="20 % – Poudarek2 2 2 12 3" xfId="4550"/>
    <cellStyle name="20 % – Poudarek2 2 2 13" xfId="4551"/>
    <cellStyle name="20 % – Poudarek2 2 2 13 2" xfId="4552"/>
    <cellStyle name="20 % – Poudarek2 2 2 13 3" xfId="4553"/>
    <cellStyle name="20 % – Poudarek2 2 2 14" xfId="4554"/>
    <cellStyle name="20 % – Poudarek2 2 2 14 2" xfId="4555"/>
    <cellStyle name="20 % – Poudarek2 2 2 14 3" xfId="4556"/>
    <cellStyle name="20 % – Poudarek2 2 2 15" xfId="4557"/>
    <cellStyle name="20 % – Poudarek2 2 2 15 2" xfId="4558"/>
    <cellStyle name="20 % – Poudarek2 2 2 15 3" xfId="4559"/>
    <cellStyle name="20 % – Poudarek2 2 2 16" xfId="4560"/>
    <cellStyle name="20 % – Poudarek2 2 2 16 2" xfId="4561"/>
    <cellStyle name="20 % – Poudarek2 2 2 16 3" xfId="4562"/>
    <cellStyle name="20 % – Poudarek2 2 2 17" xfId="4563"/>
    <cellStyle name="20 % – Poudarek2 2 2 17 2" xfId="4564"/>
    <cellStyle name="20 % – Poudarek2 2 2 17 3" xfId="4565"/>
    <cellStyle name="20 % – Poudarek2 2 2 18" xfId="4566"/>
    <cellStyle name="20 % – Poudarek2 2 2 18 2" xfId="4567"/>
    <cellStyle name="20 % – Poudarek2 2 2 18 3" xfId="4568"/>
    <cellStyle name="20 % – Poudarek2 2 2 19" xfId="4569"/>
    <cellStyle name="20 % – Poudarek2 2 2 19 2" xfId="4570"/>
    <cellStyle name="20 % – Poudarek2 2 2 19 3" xfId="4571"/>
    <cellStyle name="20 % – Poudarek2 2 2 2" xfId="17"/>
    <cellStyle name="20 % – Poudarek2 2 2 2 10" xfId="4572"/>
    <cellStyle name="20 % – Poudarek2 2 2 2 10 2" xfId="4573"/>
    <cellStyle name="20 % – Poudarek2 2 2 2 10 3" xfId="4574"/>
    <cellStyle name="20 % – Poudarek2 2 2 2 11" xfId="4575"/>
    <cellStyle name="20 % – Poudarek2 2 2 2 11 2" xfId="4576"/>
    <cellStyle name="20 % – Poudarek2 2 2 2 11 3" xfId="4577"/>
    <cellStyle name="20 % – Poudarek2 2 2 2 12" xfId="4578"/>
    <cellStyle name="20 % – Poudarek2 2 2 2 12 2" xfId="4579"/>
    <cellStyle name="20 % – Poudarek2 2 2 2 12 3" xfId="4580"/>
    <cellStyle name="20 % – Poudarek2 2 2 2 13" xfId="4581"/>
    <cellStyle name="20 % – Poudarek2 2 2 2 13 2" xfId="4582"/>
    <cellStyle name="20 % – Poudarek2 2 2 2 13 3" xfId="4583"/>
    <cellStyle name="20 % – Poudarek2 2 2 2 14" xfId="4584"/>
    <cellStyle name="20 % – Poudarek2 2 2 2 14 2" xfId="4585"/>
    <cellStyle name="20 % – Poudarek2 2 2 2 14 3" xfId="4586"/>
    <cellStyle name="20 % – Poudarek2 2 2 2 15" xfId="4587"/>
    <cellStyle name="20 % – Poudarek2 2 2 2 15 2" xfId="4588"/>
    <cellStyle name="20 % – Poudarek2 2 2 2 15 3" xfId="4589"/>
    <cellStyle name="20 % – Poudarek2 2 2 2 16" xfId="4590"/>
    <cellStyle name="20 % – Poudarek2 2 2 2 16 2" xfId="4591"/>
    <cellStyle name="20 % – Poudarek2 2 2 2 16 3" xfId="4592"/>
    <cellStyle name="20 % – Poudarek2 2 2 2 17" xfId="4593"/>
    <cellStyle name="20 % – Poudarek2 2 2 2 18" xfId="4594"/>
    <cellStyle name="20 % – Poudarek2 2 2 2 19" xfId="4595"/>
    <cellStyle name="20 % – Poudarek2 2 2 2 2" xfId="4596"/>
    <cellStyle name="20 % – Poudarek2 2 2 2 2 2" xfId="4597"/>
    <cellStyle name="20 % – Poudarek2 2 2 2 2 3" xfId="4598"/>
    <cellStyle name="20 % – Poudarek2 2 2 2 2 4" xfId="4599"/>
    <cellStyle name="20 % – Poudarek2 2 2 2 2 5" xfId="4600"/>
    <cellStyle name="20 % – Poudarek2 2 2 2 2 6" xfId="4601"/>
    <cellStyle name="20 % – Poudarek2 2 2 2 2 7" xfId="4602"/>
    <cellStyle name="20 % – Poudarek2 2 2 2 2 8" xfId="4603"/>
    <cellStyle name="20 % – Poudarek2 2 2 2 20" xfId="4604"/>
    <cellStyle name="20 % – Poudarek2 2 2 2 21" xfId="4605"/>
    <cellStyle name="20 % – Poudarek2 2 2 2 22" xfId="4606"/>
    <cellStyle name="20 % – Poudarek2 2 2 2 23" xfId="4607"/>
    <cellStyle name="20 % – Poudarek2 2 2 2 3" xfId="4608"/>
    <cellStyle name="20 % – Poudarek2 2 2 2 3 2" xfId="4609"/>
    <cellStyle name="20 % – Poudarek2 2 2 2 3 3" xfId="4610"/>
    <cellStyle name="20 % – Poudarek2 2 2 2 4" xfId="4611"/>
    <cellStyle name="20 % – Poudarek2 2 2 2 4 2" xfId="4612"/>
    <cellStyle name="20 % – Poudarek2 2 2 2 4 3" xfId="4613"/>
    <cellStyle name="20 % – Poudarek2 2 2 2 5" xfId="4614"/>
    <cellStyle name="20 % – Poudarek2 2 2 2 5 2" xfId="4615"/>
    <cellStyle name="20 % – Poudarek2 2 2 2 5 3" xfId="4616"/>
    <cellStyle name="20 % – Poudarek2 2 2 2 6" xfId="4617"/>
    <cellStyle name="20 % – Poudarek2 2 2 2 6 2" xfId="4618"/>
    <cellStyle name="20 % – Poudarek2 2 2 2 6 3" xfId="4619"/>
    <cellStyle name="20 % – Poudarek2 2 2 2 7" xfId="4620"/>
    <cellStyle name="20 % – Poudarek2 2 2 2 7 2" xfId="4621"/>
    <cellStyle name="20 % – Poudarek2 2 2 2 7 3" xfId="4622"/>
    <cellStyle name="20 % – Poudarek2 2 2 2 8" xfId="4623"/>
    <cellStyle name="20 % – Poudarek2 2 2 2 8 2" xfId="4624"/>
    <cellStyle name="20 % – Poudarek2 2 2 2 8 3" xfId="4625"/>
    <cellStyle name="20 % – Poudarek2 2 2 2 9" xfId="4626"/>
    <cellStyle name="20 % – Poudarek2 2 2 2 9 2" xfId="4627"/>
    <cellStyle name="20 % – Poudarek2 2 2 2 9 3" xfId="4628"/>
    <cellStyle name="20 % – Poudarek2 2 2 20" xfId="4629"/>
    <cellStyle name="20 % – Poudarek2 2 2 20 2" xfId="4630"/>
    <cellStyle name="20 % – Poudarek2 2 2 20 3" xfId="4631"/>
    <cellStyle name="20 % – Poudarek2 2 2 21" xfId="4632"/>
    <cellStyle name="20 % – Poudarek2 2 2 21 2" xfId="4633"/>
    <cellStyle name="20 % – Poudarek2 2 2 21 3" xfId="4634"/>
    <cellStyle name="20 % – Poudarek2 2 2 22" xfId="4635"/>
    <cellStyle name="20 % – Poudarek2 2 2 23" xfId="4636"/>
    <cellStyle name="20 % – Poudarek2 2 2 24" xfId="4637"/>
    <cellStyle name="20 % – Poudarek2 2 2 25" xfId="4638"/>
    <cellStyle name="20 % – Poudarek2 2 2 26" xfId="4639"/>
    <cellStyle name="20 % – Poudarek2 2 2 27" xfId="4640"/>
    <cellStyle name="20 % – Poudarek2 2 2 28" xfId="4641"/>
    <cellStyle name="20 % – Poudarek2 2 2 29" xfId="4642"/>
    <cellStyle name="20 % – Poudarek2 2 2 3" xfId="4643"/>
    <cellStyle name="20 % – Poudarek2 2 2 3 10" xfId="4644"/>
    <cellStyle name="20 % – Poudarek2 2 2 3 10 2" xfId="4645"/>
    <cellStyle name="20 % – Poudarek2 2 2 3 10 3" xfId="4646"/>
    <cellStyle name="20 % – Poudarek2 2 2 3 11" xfId="4647"/>
    <cellStyle name="20 % – Poudarek2 2 2 3 11 2" xfId="4648"/>
    <cellStyle name="20 % – Poudarek2 2 2 3 11 3" xfId="4649"/>
    <cellStyle name="20 % – Poudarek2 2 2 3 12" xfId="4650"/>
    <cellStyle name="20 % – Poudarek2 2 2 3 12 2" xfId="4651"/>
    <cellStyle name="20 % – Poudarek2 2 2 3 12 3" xfId="4652"/>
    <cellStyle name="20 % – Poudarek2 2 2 3 13" xfId="4653"/>
    <cellStyle name="20 % – Poudarek2 2 2 3 13 2" xfId="4654"/>
    <cellStyle name="20 % – Poudarek2 2 2 3 13 3" xfId="4655"/>
    <cellStyle name="20 % – Poudarek2 2 2 3 14" xfId="4656"/>
    <cellStyle name="20 % – Poudarek2 2 2 3 14 2" xfId="4657"/>
    <cellStyle name="20 % – Poudarek2 2 2 3 14 3" xfId="4658"/>
    <cellStyle name="20 % – Poudarek2 2 2 3 15" xfId="4659"/>
    <cellStyle name="20 % – Poudarek2 2 2 3 15 2" xfId="4660"/>
    <cellStyle name="20 % – Poudarek2 2 2 3 15 3" xfId="4661"/>
    <cellStyle name="20 % – Poudarek2 2 2 3 16" xfId="4662"/>
    <cellStyle name="20 % – Poudarek2 2 2 3 16 2" xfId="4663"/>
    <cellStyle name="20 % – Poudarek2 2 2 3 16 3" xfId="4664"/>
    <cellStyle name="20 % – Poudarek2 2 2 3 17" xfId="4665"/>
    <cellStyle name="20 % – Poudarek2 2 2 3 18" xfId="4666"/>
    <cellStyle name="20 % – Poudarek2 2 2 3 19" xfId="4667"/>
    <cellStyle name="20 % – Poudarek2 2 2 3 2" xfId="4668"/>
    <cellStyle name="20 % – Poudarek2 2 2 3 2 2" xfId="4669"/>
    <cellStyle name="20 % – Poudarek2 2 2 3 2 3" xfId="4670"/>
    <cellStyle name="20 % – Poudarek2 2 2 3 2 4" xfId="4671"/>
    <cellStyle name="20 % – Poudarek2 2 2 3 2 5" xfId="4672"/>
    <cellStyle name="20 % – Poudarek2 2 2 3 2 6" xfId="4673"/>
    <cellStyle name="20 % – Poudarek2 2 2 3 2 7" xfId="4674"/>
    <cellStyle name="20 % – Poudarek2 2 2 3 2 8" xfId="4675"/>
    <cellStyle name="20 % – Poudarek2 2 2 3 20" xfId="4676"/>
    <cellStyle name="20 % – Poudarek2 2 2 3 21" xfId="4677"/>
    <cellStyle name="20 % – Poudarek2 2 2 3 22" xfId="4678"/>
    <cellStyle name="20 % – Poudarek2 2 2 3 23" xfId="4679"/>
    <cellStyle name="20 % – Poudarek2 2 2 3 3" xfId="4680"/>
    <cellStyle name="20 % – Poudarek2 2 2 3 3 2" xfId="4681"/>
    <cellStyle name="20 % – Poudarek2 2 2 3 3 3" xfId="4682"/>
    <cellStyle name="20 % – Poudarek2 2 2 3 4" xfId="4683"/>
    <cellStyle name="20 % – Poudarek2 2 2 3 4 2" xfId="4684"/>
    <cellStyle name="20 % – Poudarek2 2 2 3 4 3" xfId="4685"/>
    <cellStyle name="20 % – Poudarek2 2 2 3 5" xfId="4686"/>
    <cellStyle name="20 % – Poudarek2 2 2 3 5 2" xfId="4687"/>
    <cellStyle name="20 % – Poudarek2 2 2 3 5 3" xfId="4688"/>
    <cellStyle name="20 % – Poudarek2 2 2 3 6" xfId="4689"/>
    <cellStyle name="20 % – Poudarek2 2 2 3 6 2" xfId="4690"/>
    <cellStyle name="20 % – Poudarek2 2 2 3 6 3" xfId="4691"/>
    <cellStyle name="20 % – Poudarek2 2 2 3 7" xfId="4692"/>
    <cellStyle name="20 % – Poudarek2 2 2 3 7 2" xfId="4693"/>
    <cellStyle name="20 % – Poudarek2 2 2 3 7 3" xfId="4694"/>
    <cellStyle name="20 % – Poudarek2 2 2 3 8" xfId="4695"/>
    <cellStyle name="20 % – Poudarek2 2 2 3 8 2" xfId="4696"/>
    <cellStyle name="20 % – Poudarek2 2 2 3 8 3" xfId="4697"/>
    <cellStyle name="20 % – Poudarek2 2 2 3 9" xfId="4698"/>
    <cellStyle name="20 % – Poudarek2 2 2 3 9 2" xfId="4699"/>
    <cellStyle name="20 % – Poudarek2 2 2 3 9 3" xfId="4700"/>
    <cellStyle name="20 % – Poudarek2 2 2 30" xfId="4701"/>
    <cellStyle name="20 % – Poudarek2 2 2 4" xfId="4702"/>
    <cellStyle name="20 % – Poudarek2 2 2 4 10" xfId="4703"/>
    <cellStyle name="20 % – Poudarek2 2 2 4 10 2" xfId="4704"/>
    <cellStyle name="20 % – Poudarek2 2 2 4 10 3" xfId="4705"/>
    <cellStyle name="20 % – Poudarek2 2 2 4 11" xfId="4706"/>
    <cellStyle name="20 % – Poudarek2 2 2 4 11 2" xfId="4707"/>
    <cellStyle name="20 % – Poudarek2 2 2 4 11 3" xfId="4708"/>
    <cellStyle name="20 % – Poudarek2 2 2 4 12" xfId="4709"/>
    <cellStyle name="20 % – Poudarek2 2 2 4 12 2" xfId="4710"/>
    <cellStyle name="20 % – Poudarek2 2 2 4 12 3" xfId="4711"/>
    <cellStyle name="20 % – Poudarek2 2 2 4 13" xfId="4712"/>
    <cellStyle name="20 % – Poudarek2 2 2 4 13 2" xfId="4713"/>
    <cellStyle name="20 % – Poudarek2 2 2 4 13 3" xfId="4714"/>
    <cellStyle name="20 % – Poudarek2 2 2 4 14" xfId="4715"/>
    <cellStyle name="20 % – Poudarek2 2 2 4 14 2" xfId="4716"/>
    <cellStyle name="20 % – Poudarek2 2 2 4 14 3" xfId="4717"/>
    <cellStyle name="20 % – Poudarek2 2 2 4 15" xfId="4718"/>
    <cellStyle name="20 % – Poudarek2 2 2 4 15 2" xfId="4719"/>
    <cellStyle name="20 % – Poudarek2 2 2 4 15 3" xfId="4720"/>
    <cellStyle name="20 % – Poudarek2 2 2 4 16" xfId="4721"/>
    <cellStyle name="20 % – Poudarek2 2 2 4 16 2" xfId="4722"/>
    <cellStyle name="20 % – Poudarek2 2 2 4 16 3" xfId="4723"/>
    <cellStyle name="20 % – Poudarek2 2 2 4 17" xfId="4724"/>
    <cellStyle name="20 % – Poudarek2 2 2 4 18" xfId="4725"/>
    <cellStyle name="20 % – Poudarek2 2 2 4 19" xfId="4726"/>
    <cellStyle name="20 % – Poudarek2 2 2 4 2" xfId="4727"/>
    <cellStyle name="20 % – Poudarek2 2 2 4 2 2" xfId="4728"/>
    <cellStyle name="20 % – Poudarek2 2 2 4 2 3" xfId="4729"/>
    <cellStyle name="20 % – Poudarek2 2 2 4 2 4" xfId="4730"/>
    <cellStyle name="20 % – Poudarek2 2 2 4 2 5" xfId="4731"/>
    <cellStyle name="20 % – Poudarek2 2 2 4 2 6" xfId="4732"/>
    <cellStyle name="20 % – Poudarek2 2 2 4 2 7" xfId="4733"/>
    <cellStyle name="20 % – Poudarek2 2 2 4 2 8" xfId="4734"/>
    <cellStyle name="20 % – Poudarek2 2 2 4 20" xfId="4735"/>
    <cellStyle name="20 % – Poudarek2 2 2 4 21" xfId="4736"/>
    <cellStyle name="20 % – Poudarek2 2 2 4 22" xfId="4737"/>
    <cellStyle name="20 % – Poudarek2 2 2 4 23" xfId="4738"/>
    <cellStyle name="20 % – Poudarek2 2 2 4 3" xfId="4739"/>
    <cellStyle name="20 % – Poudarek2 2 2 4 3 2" xfId="4740"/>
    <cellStyle name="20 % – Poudarek2 2 2 4 3 3" xfId="4741"/>
    <cellStyle name="20 % – Poudarek2 2 2 4 4" xfId="4742"/>
    <cellStyle name="20 % – Poudarek2 2 2 4 4 2" xfId="4743"/>
    <cellStyle name="20 % – Poudarek2 2 2 4 4 3" xfId="4744"/>
    <cellStyle name="20 % – Poudarek2 2 2 4 5" xfId="4745"/>
    <cellStyle name="20 % – Poudarek2 2 2 4 5 2" xfId="4746"/>
    <cellStyle name="20 % – Poudarek2 2 2 4 5 3" xfId="4747"/>
    <cellStyle name="20 % – Poudarek2 2 2 4 6" xfId="4748"/>
    <cellStyle name="20 % – Poudarek2 2 2 4 6 2" xfId="4749"/>
    <cellStyle name="20 % – Poudarek2 2 2 4 6 3" xfId="4750"/>
    <cellStyle name="20 % – Poudarek2 2 2 4 7" xfId="4751"/>
    <cellStyle name="20 % – Poudarek2 2 2 4 7 2" xfId="4752"/>
    <cellStyle name="20 % – Poudarek2 2 2 4 7 3" xfId="4753"/>
    <cellStyle name="20 % – Poudarek2 2 2 4 8" xfId="4754"/>
    <cellStyle name="20 % – Poudarek2 2 2 4 8 2" xfId="4755"/>
    <cellStyle name="20 % – Poudarek2 2 2 4 8 3" xfId="4756"/>
    <cellStyle name="20 % – Poudarek2 2 2 4 9" xfId="4757"/>
    <cellStyle name="20 % – Poudarek2 2 2 4 9 2" xfId="4758"/>
    <cellStyle name="20 % – Poudarek2 2 2 4 9 3" xfId="4759"/>
    <cellStyle name="20 % – Poudarek2 2 2 5" xfId="4760"/>
    <cellStyle name="20 % – Poudarek2 2 2 5 10" xfId="4761"/>
    <cellStyle name="20 % – Poudarek2 2 2 5 10 2" xfId="4762"/>
    <cellStyle name="20 % – Poudarek2 2 2 5 10 3" xfId="4763"/>
    <cellStyle name="20 % – Poudarek2 2 2 5 11" xfId="4764"/>
    <cellStyle name="20 % – Poudarek2 2 2 5 11 2" xfId="4765"/>
    <cellStyle name="20 % – Poudarek2 2 2 5 11 3" xfId="4766"/>
    <cellStyle name="20 % – Poudarek2 2 2 5 12" xfId="4767"/>
    <cellStyle name="20 % – Poudarek2 2 2 5 12 2" xfId="4768"/>
    <cellStyle name="20 % – Poudarek2 2 2 5 12 3" xfId="4769"/>
    <cellStyle name="20 % – Poudarek2 2 2 5 13" xfId="4770"/>
    <cellStyle name="20 % – Poudarek2 2 2 5 13 2" xfId="4771"/>
    <cellStyle name="20 % – Poudarek2 2 2 5 13 3" xfId="4772"/>
    <cellStyle name="20 % – Poudarek2 2 2 5 14" xfId="4773"/>
    <cellStyle name="20 % – Poudarek2 2 2 5 14 2" xfId="4774"/>
    <cellStyle name="20 % – Poudarek2 2 2 5 14 3" xfId="4775"/>
    <cellStyle name="20 % – Poudarek2 2 2 5 15" xfId="4776"/>
    <cellStyle name="20 % – Poudarek2 2 2 5 15 2" xfId="4777"/>
    <cellStyle name="20 % – Poudarek2 2 2 5 15 3" xfId="4778"/>
    <cellStyle name="20 % – Poudarek2 2 2 5 16" xfId="4779"/>
    <cellStyle name="20 % – Poudarek2 2 2 5 16 2" xfId="4780"/>
    <cellStyle name="20 % – Poudarek2 2 2 5 16 3" xfId="4781"/>
    <cellStyle name="20 % – Poudarek2 2 2 5 17" xfId="4782"/>
    <cellStyle name="20 % – Poudarek2 2 2 5 18" xfId="4783"/>
    <cellStyle name="20 % – Poudarek2 2 2 5 19" xfId="4784"/>
    <cellStyle name="20 % – Poudarek2 2 2 5 2" xfId="4785"/>
    <cellStyle name="20 % – Poudarek2 2 2 5 2 2" xfId="4786"/>
    <cellStyle name="20 % – Poudarek2 2 2 5 2 3" xfId="4787"/>
    <cellStyle name="20 % – Poudarek2 2 2 5 20" xfId="4788"/>
    <cellStyle name="20 % – Poudarek2 2 2 5 21" xfId="4789"/>
    <cellStyle name="20 % – Poudarek2 2 2 5 22" xfId="4790"/>
    <cellStyle name="20 % – Poudarek2 2 2 5 23" xfId="4791"/>
    <cellStyle name="20 % – Poudarek2 2 2 5 3" xfId="4792"/>
    <cellStyle name="20 % – Poudarek2 2 2 5 3 2" xfId="4793"/>
    <cellStyle name="20 % – Poudarek2 2 2 5 3 3" xfId="4794"/>
    <cellStyle name="20 % – Poudarek2 2 2 5 4" xfId="4795"/>
    <cellStyle name="20 % – Poudarek2 2 2 5 4 2" xfId="4796"/>
    <cellStyle name="20 % – Poudarek2 2 2 5 4 3" xfId="4797"/>
    <cellStyle name="20 % – Poudarek2 2 2 5 5" xfId="4798"/>
    <cellStyle name="20 % – Poudarek2 2 2 5 5 2" xfId="4799"/>
    <cellStyle name="20 % – Poudarek2 2 2 5 5 3" xfId="4800"/>
    <cellStyle name="20 % – Poudarek2 2 2 5 6" xfId="4801"/>
    <cellStyle name="20 % – Poudarek2 2 2 5 6 2" xfId="4802"/>
    <cellStyle name="20 % – Poudarek2 2 2 5 6 3" xfId="4803"/>
    <cellStyle name="20 % – Poudarek2 2 2 5 7" xfId="4804"/>
    <cellStyle name="20 % – Poudarek2 2 2 5 7 2" xfId="4805"/>
    <cellStyle name="20 % – Poudarek2 2 2 5 7 3" xfId="4806"/>
    <cellStyle name="20 % – Poudarek2 2 2 5 8" xfId="4807"/>
    <cellStyle name="20 % – Poudarek2 2 2 5 8 2" xfId="4808"/>
    <cellStyle name="20 % – Poudarek2 2 2 5 8 3" xfId="4809"/>
    <cellStyle name="20 % – Poudarek2 2 2 5 9" xfId="4810"/>
    <cellStyle name="20 % – Poudarek2 2 2 5 9 2" xfId="4811"/>
    <cellStyle name="20 % – Poudarek2 2 2 5 9 3" xfId="4812"/>
    <cellStyle name="20 % – Poudarek2 2 2 6" xfId="4813"/>
    <cellStyle name="20 % – Poudarek2 2 2 6 10" xfId="4814"/>
    <cellStyle name="20 % – Poudarek2 2 2 6 10 2" xfId="4815"/>
    <cellStyle name="20 % – Poudarek2 2 2 6 10 3" xfId="4816"/>
    <cellStyle name="20 % – Poudarek2 2 2 6 11" xfId="4817"/>
    <cellStyle name="20 % – Poudarek2 2 2 6 11 2" xfId="4818"/>
    <cellStyle name="20 % – Poudarek2 2 2 6 11 3" xfId="4819"/>
    <cellStyle name="20 % – Poudarek2 2 2 6 12" xfId="4820"/>
    <cellStyle name="20 % – Poudarek2 2 2 6 12 2" xfId="4821"/>
    <cellStyle name="20 % – Poudarek2 2 2 6 12 3" xfId="4822"/>
    <cellStyle name="20 % – Poudarek2 2 2 6 13" xfId="4823"/>
    <cellStyle name="20 % – Poudarek2 2 2 6 13 2" xfId="4824"/>
    <cellStyle name="20 % – Poudarek2 2 2 6 13 3" xfId="4825"/>
    <cellStyle name="20 % – Poudarek2 2 2 6 14" xfId="4826"/>
    <cellStyle name="20 % – Poudarek2 2 2 6 14 2" xfId="4827"/>
    <cellStyle name="20 % – Poudarek2 2 2 6 14 3" xfId="4828"/>
    <cellStyle name="20 % – Poudarek2 2 2 6 15" xfId="4829"/>
    <cellStyle name="20 % – Poudarek2 2 2 6 15 2" xfId="4830"/>
    <cellStyle name="20 % – Poudarek2 2 2 6 15 3" xfId="4831"/>
    <cellStyle name="20 % – Poudarek2 2 2 6 16" xfId="4832"/>
    <cellStyle name="20 % – Poudarek2 2 2 6 16 2" xfId="4833"/>
    <cellStyle name="20 % – Poudarek2 2 2 6 16 3" xfId="4834"/>
    <cellStyle name="20 % – Poudarek2 2 2 6 17" xfId="4835"/>
    <cellStyle name="20 % – Poudarek2 2 2 6 18" xfId="4836"/>
    <cellStyle name="20 % – Poudarek2 2 2 6 2" xfId="4837"/>
    <cellStyle name="20 % – Poudarek2 2 2 6 2 2" xfId="4838"/>
    <cellStyle name="20 % – Poudarek2 2 2 6 2 3" xfId="4839"/>
    <cellStyle name="20 % – Poudarek2 2 2 6 3" xfId="4840"/>
    <cellStyle name="20 % – Poudarek2 2 2 6 3 2" xfId="4841"/>
    <cellStyle name="20 % – Poudarek2 2 2 6 3 3" xfId="4842"/>
    <cellStyle name="20 % – Poudarek2 2 2 6 4" xfId="4843"/>
    <cellStyle name="20 % – Poudarek2 2 2 6 4 2" xfId="4844"/>
    <cellStyle name="20 % – Poudarek2 2 2 6 4 3" xfId="4845"/>
    <cellStyle name="20 % – Poudarek2 2 2 6 5" xfId="4846"/>
    <cellStyle name="20 % – Poudarek2 2 2 6 5 2" xfId="4847"/>
    <cellStyle name="20 % – Poudarek2 2 2 6 5 3" xfId="4848"/>
    <cellStyle name="20 % – Poudarek2 2 2 6 6" xfId="4849"/>
    <cellStyle name="20 % – Poudarek2 2 2 6 6 2" xfId="4850"/>
    <cellStyle name="20 % – Poudarek2 2 2 6 6 3" xfId="4851"/>
    <cellStyle name="20 % – Poudarek2 2 2 6 7" xfId="4852"/>
    <cellStyle name="20 % – Poudarek2 2 2 6 7 2" xfId="4853"/>
    <cellStyle name="20 % – Poudarek2 2 2 6 7 3" xfId="4854"/>
    <cellStyle name="20 % – Poudarek2 2 2 6 8" xfId="4855"/>
    <cellStyle name="20 % – Poudarek2 2 2 6 8 2" xfId="4856"/>
    <cellStyle name="20 % – Poudarek2 2 2 6 8 3" xfId="4857"/>
    <cellStyle name="20 % – Poudarek2 2 2 6 9" xfId="4858"/>
    <cellStyle name="20 % – Poudarek2 2 2 6 9 2" xfId="4859"/>
    <cellStyle name="20 % – Poudarek2 2 2 6 9 3" xfId="4860"/>
    <cellStyle name="20 % – Poudarek2 2 2 7" xfId="4861"/>
    <cellStyle name="20 % – Poudarek2 2 2 7 2" xfId="4862"/>
    <cellStyle name="20 % – Poudarek2 2 2 7 3" xfId="4863"/>
    <cellStyle name="20 % – Poudarek2 2 2 8" xfId="4864"/>
    <cellStyle name="20 % – Poudarek2 2 2 8 2" xfId="4865"/>
    <cellStyle name="20 % – Poudarek2 2 2 8 3" xfId="4866"/>
    <cellStyle name="20 % – Poudarek2 2 2 9" xfId="4867"/>
    <cellStyle name="20 % – Poudarek2 2 2 9 2" xfId="4868"/>
    <cellStyle name="20 % – Poudarek2 2 2 9 3" xfId="4869"/>
    <cellStyle name="20 % – Poudarek2 2 20" xfId="4870"/>
    <cellStyle name="20 % – Poudarek2 2 20 2" xfId="4871"/>
    <cellStyle name="20 % – Poudarek2 2 20 3" xfId="4872"/>
    <cellStyle name="20 % – Poudarek2 2 21" xfId="4873"/>
    <cellStyle name="20 % – Poudarek2 2 21 2" xfId="4874"/>
    <cellStyle name="20 % – Poudarek2 2 21 3" xfId="4875"/>
    <cellStyle name="20 % – Poudarek2 2 22" xfId="4876"/>
    <cellStyle name="20 % – Poudarek2 2 22 2" xfId="4877"/>
    <cellStyle name="20 % – Poudarek2 2 22 3" xfId="4878"/>
    <cellStyle name="20 % – Poudarek2 2 23" xfId="4879"/>
    <cellStyle name="20 % – Poudarek2 2 23 2" xfId="4880"/>
    <cellStyle name="20 % – Poudarek2 2 23 3" xfId="4881"/>
    <cellStyle name="20 % – Poudarek2 2 24" xfId="4882"/>
    <cellStyle name="20 % – Poudarek2 2 25" xfId="4883"/>
    <cellStyle name="20 % – Poudarek2 2 26" xfId="4884"/>
    <cellStyle name="20 % – Poudarek2 2 27" xfId="4885"/>
    <cellStyle name="20 % – Poudarek2 2 28" xfId="4886"/>
    <cellStyle name="20 % – Poudarek2 2 29" xfId="4887"/>
    <cellStyle name="20 % – Poudarek2 2 3" xfId="18"/>
    <cellStyle name="20 % – Poudarek2 2 30" xfId="4888"/>
    <cellStyle name="20 % – Poudarek2 2 31" xfId="4889"/>
    <cellStyle name="20 % – Poudarek2 2 32" xfId="4890"/>
    <cellStyle name="20 % – Poudarek2 2 4" xfId="19"/>
    <cellStyle name="20 % – Poudarek2 2 4 10" xfId="4891"/>
    <cellStyle name="20 % – Poudarek2 2 4 10 2" xfId="4892"/>
    <cellStyle name="20 % – Poudarek2 2 4 10 3" xfId="4893"/>
    <cellStyle name="20 % – Poudarek2 2 4 11" xfId="4894"/>
    <cellStyle name="20 % – Poudarek2 2 4 11 2" xfId="4895"/>
    <cellStyle name="20 % – Poudarek2 2 4 11 3" xfId="4896"/>
    <cellStyle name="20 % – Poudarek2 2 4 12" xfId="4897"/>
    <cellStyle name="20 % – Poudarek2 2 4 12 2" xfId="4898"/>
    <cellStyle name="20 % – Poudarek2 2 4 12 3" xfId="4899"/>
    <cellStyle name="20 % – Poudarek2 2 4 13" xfId="4900"/>
    <cellStyle name="20 % – Poudarek2 2 4 13 2" xfId="4901"/>
    <cellStyle name="20 % – Poudarek2 2 4 13 3" xfId="4902"/>
    <cellStyle name="20 % – Poudarek2 2 4 14" xfId="4903"/>
    <cellStyle name="20 % – Poudarek2 2 4 14 2" xfId="4904"/>
    <cellStyle name="20 % – Poudarek2 2 4 14 3" xfId="4905"/>
    <cellStyle name="20 % – Poudarek2 2 4 15" xfId="4906"/>
    <cellStyle name="20 % – Poudarek2 2 4 15 2" xfId="4907"/>
    <cellStyle name="20 % – Poudarek2 2 4 15 3" xfId="4908"/>
    <cellStyle name="20 % – Poudarek2 2 4 16" xfId="4909"/>
    <cellStyle name="20 % – Poudarek2 2 4 16 2" xfId="4910"/>
    <cellStyle name="20 % – Poudarek2 2 4 16 3" xfId="4911"/>
    <cellStyle name="20 % – Poudarek2 2 4 17" xfId="4912"/>
    <cellStyle name="20 % – Poudarek2 2 4 18" xfId="4913"/>
    <cellStyle name="20 % – Poudarek2 2 4 19" xfId="4914"/>
    <cellStyle name="20 % – Poudarek2 2 4 2" xfId="4915"/>
    <cellStyle name="20 % – Poudarek2 2 4 2 2" xfId="4916"/>
    <cellStyle name="20 % – Poudarek2 2 4 2 3" xfId="4917"/>
    <cellStyle name="20 % – Poudarek2 2 4 2 4" xfId="4918"/>
    <cellStyle name="20 % – Poudarek2 2 4 2 5" xfId="4919"/>
    <cellStyle name="20 % – Poudarek2 2 4 2 6" xfId="4920"/>
    <cellStyle name="20 % – Poudarek2 2 4 2 7" xfId="4921"/>
    <cellStyle name="20 % – Poudarek2 2 4 2 8" xfId="4922"/>
    <cellStyle name="20 % – Poudarek2 2 4 20" xfId="4923"/>
    <cellStyle name="20 % – Poudarek2 2 4 21" xfId="4924"/>
    <cellStyle name="20 % – Poudarek2 2 4 22" xfId="4925"/>
    <cellStyle name="20 % – Poudarek2 2 4 23" xfId="4926"/>
    <cellStyle name="20 % – Poudarek2 2 4 3" xfId="4927"/>
    <cellStyle name="20 % – Poudarek2 2 4 3 2" xfId="4928"/>
    <cellStyle name="20 % – Poudarek2 2 4 3 3" xfId="4929"/>
    <cellStyle name="20 % – Poudarek2 2 4 4" xfId="4930"/>
    <cellStyle name="20 % – Poudarek2 2 4 4 2" xfId="4931"/>
    <cellStyle name="20 % – Poudarek2 2 4 4 3" xfId="4932"/>
    <cellStyle name="20 % – Poudarek2 2 4 5" xfId="4933"/>
    <cellStyle name="20 % – Poudarek2 2 4 5 2" xfId="4934"/>
    <cellStyle name="20 % – Poudarek2 2 4 5 3" xfId="4935"/>
    <cellStyle name="20 % – Poudarek2 2 4 6" xfId="4936"/>
    <cellStyle name="20 % – Poudarek2 2 4 6 2" xfId="4937"/>
    <cellStyle name="20 % – Poudarek2 2 4 6 3" xfId="4938"/>
    <cellStyle name="20 % – Poudarek2 2 4 7" xfId="4939"/>
    <cellStyle name="20 % – Poudarek2 2 4 7 2" xfId="4940"/>
    <cellStyle name="20 % – Poudarek2 2 4 7 3" xfId="4941"/>
    <cellStyle name="20 % – Poudarek2 2 4 8" xfId="4942"/>
    <cellStyle name="20 % – Poudarek2 2 4 8 2" xfId="4943"/>
    <cellStyle name="20 % – Poudarek2 2 4 8 3" xfId="4944"/>
    <cellStyle name="20 % – Poudarek2 2 4 9" xfId="4945"/>
    <cellStyle name="20 % – Poudarek2 2 4 9 2" xfId="4946"/>
    <cellStyle name="20 % – Poudarek2 2 4 9 3" xfId="4947"/>
    <cellStyle name="20 % – Poudarek2 2 5" xfId="4948"/>
    <cellStyle name="20 % – Poudarek2 2 5 10" xfId="4949"/>
    <cellStyle name="20 % – Poudarek2 2 5 10 2" xfId="4950"/>
    <cellStyle name="20 % – Poudarek2 2 5 10 3" xfId="4951"/>
    <cellStyle name="20 % – Poudarek2 2 5 11" xfId="4952"/>
    <cellStyle name="20 % – Poudarek2 2 5 11 2" xfId="4953"/>
    <cellStyle name="20 % – Poudarek2 2 5 11 3" xfId="4954"/>
    <cellStyle name="20 % – Poudarek2 2 5 12" xfId="4955"/>
    <cellStyle name="20 % – Poudarek2 2 5 12 2" xfId="4956"/>
    <cellStyle name="20 % – Poudarek2 2 5 12 3" xfId="4957"/>
    <cellStyle name="20 % – Poudarek2 2 5 13" xfId="4958"/>
    <cellStyle name="20 % – Poudarek2 2 5 13 2" xfId="4959"/>
    <cellStyle name="20 % – Poudarek2 2 5 13 3" xfId="4960"/>
    <cellStyle name="20 % – Poudarek2 2 5 14" xfId="4961"/>
    <cellStyle name="20 % – Poudarek2 2 5 14 2" xfId="4962"/>
    <cellStyle name="20 % – Poudarek2 2 5 14 3" xfId="4963"/>
    <cellStyle name="20 % – Poudarek2 2 5 15" xfId="4964"/>
    <cellStyle name="20 % – Poudarek2 2 5 15 2" xfId="4965"/>
    <cellStyle name="20 % – Poudarek2 2 5 15 3" xfId="4966"/>
    <cellStyle name="20 % – Poudarek2 2 5 16" xfId="4967"/>
    <cellStyle name="20 % – Poudarek2 2 5 16 2" xfId="4968"/>
    <cellStyle name="20 % – Poudarek2 2 5 16 3" xfId="4969"/>
    <cellStyle name="20 % – Poudarek2 2 5 17" xfId="4970"/>
    <cellStyle name="20 % – Poudarek2 2 5 18" xfId="4971"/>
    <cellStyle name="20 % – Poudarek2 2 5 19" xfId="4972"/>
    <cellStyle name="20 % – Poudarek2 2 5 2" xfId="4973"/>
    <cellStyle name="20 % – Poudarek2 2 5 2 2" xfId="4974"/>
    <cellStyle name="20 % – Poudarek2 2 5 2 3" xfId="4975"/>
    <cellStyle name="20 % – Poudarek2 2 5 2 4" xfId="4976"/>
    <cellStyle name="20 % – Poudarek2 2 5 2 5" xfId="4977"/>
    <cellStyle name="20 % – Poudarek2 2 5 2 6" xfId="4978"/>
    <cellStyle name="20 % – Poudarek2 2 5 2 7" xfId="4979"/>
    <cellStyle name="20 % – Poudarek2 2 5 2 8" xfId="4980"/>
    <cellStyle name="20 % – Poudarek2 2 5 20" xfId="4981"/>
    <cellStyle name="20 % – Poudarek2 2 5 21" xfId="4982"/>
    <cellStyle name="20 % – Poudarek2 2 5 22" xfId="4983"/>
    <cellStyle name="20 % – Poudarek2 2 5 23" xfId="4984"/>
    <cellStyle name="20 % – Poudarek2 2 5 3" xfId="4985"/>
    <cellStyle name="20 % – Poudarek2 2 5 3 2" xfId="4986"/>
    <cellStyle name="20 % – Poudarek2 2 5 3 3" xfId="4987"/>
    <cellStyle name="20 % – Poudarek2 2 5 4" xfId="4988"/>
    <cellStyle name="20 % – Poudarek2 2 5 4 2" xfId="4989"/>
    <cellStyle name="20 % – Poudarek2 2 5 4 3" xfId="4990"/>
    <cellStyle name="20 % – Poudarek2 2 5 5" xfId="4991"/>
    <cellStyle name="20 % – Poudarek2 2 5 5 2" xfId="4992"/>
    <cellStyle name="20 % – Poudarek2 2 5 5 3" xfId="4993"/>
    <cellStyle name="20 % – Poudarek2 2 5 6" xfId="4994"/>
    <cellStyle name="20 % – Poudarek2 2 5 6 2" xfId="4995"/>
    <cellStyle name="20 % – Poudarek2 2 5 6 3" xfId="4996"/>
    <cellStyle name="20 % – Poudarek2 2 5 7" xfId="4997"/>
    <cellStyle name="20 % – Poudarek2 2 5 7 2" xfId="4998"/>
    <cellStyle name="20 % – Poudarek2 2 5 7 3" xfId="4999"/>
    <cellStyle name="20 % – Poudarek2 2 5 8" xfId="5000"/>
    <cellStyle name="20 % – Poudarek2 2 5 8 2" xfId="5001"/>
    <cellStyle name="20 % – Poudarek2 2 5 8 3" xfId="5002"/>
    <cellStyle name="20 % – Poudarek2 2 5 9" xfId="5003"/>
    <cellStyle name="20 % – Poudarek2 2 5 9 2" xfId="5004"/>
    <cellStyle name="20 % – Poudarek2 2 5 9 3" xfId="5005"/>
    <cellStyle name="20 % – Poudarek2 2 6" xfId="5006"/>
    <cellStyle name="20 % – Poudarek2 2 6 10" xfId="5007"/>
    <cellStyle name="20 % – Poudarek2 2 6 10 2" xfId="5008"/>
    <cellStyle name="20 % – Poudarek2 2 6 10 3" xfId="5009"/>
    <cellStyle name="20 % – Poudarek2 2 6 11" xfId="5010"/>
    <cellStyle name="20 % – Poudarek2 2 6 11 2" xfId="5011"/>
    <cellStyle name="20 % – Poudarek2 2 6 11 3" xfId="5012"/>
    <cellStyle name="20 % – Poudarek2 2 6 12" xfId="5013"/>
    <cellStyle name="20 % – Poudarek2 2 6 12 2" xfId="5014"/>
    <cellStyle name="20 % – Poudarek2 2 6 12 3" xfId="5015"/>
    <cellStyle name="20 % – Poudarek2 2 6 13" xfId="5016"/>
    <cellStyle name="20 % – Poudarek2 2 6 13 2" xfId="5017"/>
    <cellStyle name="20 % – Poudarek2 2 6 13 3" xfId="5018"/>
    <cellStyle name="20 % – Poudarek2 2 6 14" xfId="5019"/>
    <cellStyle name="20 % – Poudarek2 2 6 14 2" xfId="5020"/>
    <cellStyle name="20 % – Poudarek2 2 6 14 3" xfId="5021"/>
    <cellStyle name="20 % – Poudarek2 2 6 15" xfId="5022"/>
    <cellStyle name="20 % – Poudarek2 2 6 15 2" xfId="5023"/>
    <cellStyle name="20 % – Poudarek2 2 6 15 3" xfId="5024"/>
    <cellStyle name="20 % – Poudarek2 2 6 16" xfId="5025"/>
    <cellStyle name="20 % – Poudarek2 2 6 16 2" xfId="5026"/>
    <cellStyle name="20 % – Poudarek2 2 6 16 3" xfId="5027"/>
    <cellStyle name="20 % – Poudarek2 2 6 17" xfId="5028"/>
    <cellStyle name="20 % – Poudarek2 2 6 18" xfId="5029"/>
    <cellStyle name="20 % – Poudarek2 2 6 19" xfId="5030"/>
    <cellStyle name="20 % – Poudarek2 2 6 2" xfId="5031"/>
    <cellStyle name="20 % – Poudarek2 2 6 2 2" xfId="5032"/>
    <cellStyle name="20 % – Poudarek2 2 6 2 3" xfId="5033"/>
    <cellStyle name="20 % – Poudarek2 2 6 2 4" xfId="5034"/>
    <cellStyle name="20 % – Poudarek2 2 6 2 5" xfId="5035"/>
    <cellStyle name="20 % – Poudarek2 2 6 2 6" xfId="5036"/>
    <cellStyle name="20 % – Poudarek2 2 6 2 7" xfId="5037"/>
    <cellStyle name="20 % – Poudarek2 2 6 2 8" xfId="5038"/>
    <cellStyle name="20 % – Poudarek2 2 6 20" xfId="5039"/>
    <cellStyle name="20 % – Poudarek2 2 6 21" xfId="5040"/>
    <cellStyle name="20 % – Poudarek2 2 6 22" xfId="5041"/>
    <cellStyle name="20 % – Poudarek2 2 6 23" xfId="5042"/>
    <cellStyle name="20 % – Poudarek2 2 6 3" xfId="5043"/>
    <cellStyle name="20 % – Poudarek2 2 6 3 2" xfId="5044"/>
    <cellStyle name="20 % – Poudarek2 2 6 3 3" xfId="5045"/>
    <cellStyle name="20 % – Poudarek2 2 6 4" xfId="5046"/>
    <cellStyle name="20 % – Poudarek2 2 6 4 2" xfId="5047"/>
    <cellStyle name="20 % – Poudarek2 2 6 4 3" xfId="5048"/>
    <cellStyle name="20 % – Poudarek2 2 6 5" xfId="5049"/>
    <cellStyle name="20 % – Poudarek2 2 6 5 2" xfId="5050"/>
    <cellStyle name="20 % – Poudarek2 2 6 5 3" xfId="5051"/>
    <cellStyle name="20 % – Poudarek2 2 6 6" xfId="5052"/>
    <cellStyle name="20 % – Poudarek2 2 6 6 2" xfId="5053"/>
    <cellStyle name="20 % – Poudarek2 2 6 6 3" xfId="5054"/>
    <cellStyle name="20 % – Poudarek2 2 6 7" xfId="5055"/>
    <cellStyle name="20 % – Poudarek2 2 6 7 2" xfId="5056"/>
    <cellStyle name="20 % – Poudarek2 2 6 7 3" xfId="5057"/>
    <cellStyle name="20 % – Poudarek2 2 6 8" xfId="5058"/>
    <cellStyle name="20 % – Poudarek2 2 6 8 2" xfId="5059"/>
    <cellStyle name="20 % – Poudarek2 2 6 8 3" xfId="5060"/>
    <cellStyle name="20 % – Poudarek2 2 6 9" xfId="5061"/>
    <cellStyle name="20 % – Poudarek2 2 6 9 2" xfId="5062"/>
    <cellStyle name="20 % – Poudarek2 2 6 9 3" xfId="5063"/>
    <cellStyle name="20 % – Poudarek2 2 7" xfId="5064"/>
    <cellStyle name="20 % – Poudarek2 2 7 10" xfId="5065"/>
    <cellStyle name="20 % – Poudarek2 2 7 10 2" xfId="5066"/>
    <cellStyle name="20 % – Poudarek2 2 7 10 3" xfId="5067"/>
    <cellStyle name="20 % – Poudarek2 2 7 11" xfId="5068"/>
    <cellStyle name="20 % – Poudarek2 2 7 11 2" xfId="5069"/>
    <cellStyle name="20 % – Poudarek2 2 7 11 3" xfId="5070"/>
    <cellStyle name="20 % – Poudarek2 2 7 12" xfId="5071"/>
    <cellStyle name="20 % – Poudarek2 2 7 12 2" xfId="5072"/>
    <cellStyle name="20 % – Poudarek2 2 7 12 3" xfId="5073"/>
    <cellStyle name="20 % – Poudarek2 2 7 13" xfId="5074"/>
    <cellStyle name="20 % – Poudarek2 2 7 13 2" xfId="5075"/>
    <cellStyle name="20 % – Poudarek2 2 7 13 3" xfId="5076"/>
    <cellStyle name="20 % – Poudarek2 2 7 14" xfId="5077"/>
    <cellStyle name="20 % – Poudarek2 2 7 14 2" xfId="5078"/>
    <cellStyle name="20 % – Poudarek2 2 7 14 3" xfId="5079"/>
    <cellStyle name="20 % – Poudarek2 2 7 15" xfId="5080"/>
    <cellStyle name="20 % – Poudarek2 2 7 15 2" xfId="5081"/>
    <cellStyle name="20 % – Poudarek2 2 7 15 3" xfId="5082"/>
    <cellStyle name="20 % – Poudarek2 2 7 16" xfId="5083"/>
    <cellStyle name="20 % – Poudarek2 2 7 16 2" xfId="5084"/>
    <cellStyle name="20 % – Poudarek2 2 7 16 3" xfId="5085"/>
    <cellStyle name="20 % – Poudarek2 2 7 17" xfId="5086"/>
    <cellStyle name="20 % – Poudarek2 2 7 18" xfId="5087"/>
    <cellStyle name="20 % – Poudarek2 2 7 19" xfId="5088"/>
    <cellStyle name="20 % – Poudarek2 2 7 2" xfId="5089"/>
    <cellStyle name="20 % – Poudarek2 2 7 2 2" xfId="5090"/>
    <cellStyle name="20 % – Poudarek2 2 7 2 3" xfId="5091"/>
    <cellStyle name="20 % – Poudarek2 2 7 20" xfId="5092"/>
    <cellStyle name="20 % – Poudarek2 2 7 21" xfId="5093"/>
    <cellStyle name="20 % – Poudarek2 2 7 22" xfId="5094"/>
    <cellStyle name="20 % – Poudarek2 2 7 23" xfId="5095"/>
    <cellStyle name="20 % – Poudarek2 2 7 3" xfId="5096"/>
    <cellStyle name="20 % – Poudarek2 2 7 3 2" xfId="5097"/>
    <cellStyle name="20 % – Poudarek2 2 7 3 3" xfId="5098"/>
    <cellStyle name="20 % – Poudarek2 2 7 4" xfId="5099"/>
    <cellStyle name="20 % – Poudarek2 2 7 4 2" xfId="5100"/>
    <cellStyle name="20 % – Poudarek2 2 7 4 3" xfId="5101"/>
    <cellStyle name="20 % – Poudarek2 2 7 5" xfId="5102"/>
    <cellStyle name="20 % – Poudarek2 2 7 5 2" xfId="5103"/>
    <cellStyle name="20 % – Poudarek2 2 7 5 3" xfId="5104"/>
    <cellStyle name="20 % – Poudarek2 2 7 6" xfId="5105"/>
    <cellStyle name="20 % – Poudarek2 2 7 6 2" xfId="5106"/>
    <cellStyle name="20 % – Poudarek2 2 7 6 3" xfId="5107"/>
    <cellStyle name="20 % – Poudarek2 2 7 7" xfId="5108"/>
    <cellStyle name="20 % – Poudarek2 2 7 7 2" xfId="5109"/>
    <cellStyle name="20 % – Poudarek2 2 7 7 3" xfId="5110"/>
    <cellStyle name="20 % – Poudarek2 2 7 8" xfId="5111"/>
    <cellStyle name="20 % – Poudarek2 2 7 8 2" xfId="5112"/>
    <cellStyle name="20 % – Poudarek2 2 7 8 3" xfId="5113"/>
    <cellStyle name="20 % – Poudarek2 2 7 9" xfId="5114"/>
    <cellStyle name="20 % – Poudarek2 2 7 9 2" xfId="5115"/>
    <cellStyle name="20 % – Poudarek2 2 7 9 3" xfId="5116"/>
    <cellStyle name="20 % – Poudarek2 2 8" xfId="5117"/>
    <cellStyle name="20 % – Poudarek2 2 8 10" xfId="5118"/>
    <cellStyle name="20 % – Poudarek2 2 8 10 2" xfId="5119"/>
    <cellStyle name="20 % – Poudarek2 2 8 10 3" xfId="5120"/>
    <cellStyle name="20 % – Poudarek2 2 8 11" xfId="5121"/>
    <cellStyle name="20 % – Poudarek2 2 8 11 2" xfId="5122"/>
    <cellStyle name="20 % – Poudarek2 2 8 11 3" xfId="5123"/>
    <cellStyle name="20 % – Poudarek2 2 8 12" xfId="5124"/>
    <cellStyle name="20 % – Poudarek2 2 8 12 2" xfId="5125"/>
    <cellStyle name="20 % – Poudarek2 2 8 12 3" xfId="5126"/>
    <cellStyle name="20 % – Poudarek2 2 8 13" xfId="5127"/>
    <cellStyle name="20 % – Poudarek2 2 8 13 2" xfId="5128"/>
    <cellStyle name="20 % – Poudarek2 2 8 13 3" xfId="5129"/>
    <cellStyle name="20 % – Poudarek2 2 8 14" xfId="5130"/>
    <cellStyle name="20 % – Poudarek2 2 8 14 2" xfId="5131"/>
    <cellStyle name="20 % – Poudarek2 2 8 14 3" xfId="5132"/>
    <cellStyle name="20 % – Poudarek2 2 8 15" xfId="5133"/>
    <cellStyle name="20 % – Poudarek2 2 8 15 2" xfId="5134"/>
    <cellStyle name="20 % – Poudarek2 2 8 15 3" xfId="5135"/>
    <cellStyle name="20 % – Poudarek2 2 8 16" xfId="5136"/>
    <cellStyle name="20 % – Poudarek2 2 8 16 2" xfId="5137"/>
    <cellStyle name="20 % – Poudarek2 2 8 16 3" xfId="5138"/>
    <cellStyle name="20 % – Poudarek2 2 8 17" xfId="5139"/>
    <cellStyle name="20 % – Poudarek2 2 8 18" xfId="5140"/>
    <cellStyle name="20 % – Poudarek2 2 8 2" xfId="5141"/>
    <cellStyle name="20 % – Poudarek2 2 8 2 2" xfId="5142"/>
    <cellStyle name="20 % – Poudarek2 2 8 2 3" xfId="5143"/>
    <cellStyle name="20 % – Poudarek2 2 8 3" xfId="5144"/>
    <cellStyle name="20 % – Poudarek2 2 8 3 2" xfId="5145"/>
    <cellStyle name="20 % – Poudarek2 2 8 3 3" xfId="5146"/>
    <cellStyle name="20 % – Poudarek2 2 8 4" xfId="5147"/>
    <cellStyle name="20 % – Poudarek2 2 8 4 2" xfId="5148"/>
    <cellStyle name="20 % – Poudarek2 2 8 4 3" xfId="5149"/>
    <cellStyle name="20 % – Poudarek2 2 8 5" xfId="5150"/>
    <cellStyle name="20 % – Poudarek2 2 8 5 2" xfId="5151"/>
    <cellStyle name="20 % – Poudarek2 2 8 5 3" xfId="5152"/>
    <cellStyle name="20 % – Poudarek2 2 8 6" xfId="5153"/>
    <cellStyle name="20 % – Poudarek2 2 8 6 2" xfId="5154"/>
    <cellStyle name="20 % – Poudarek2 2 8 6 3" xfId="5155"/>
    <cellStyle name="20 % – Poudarek2 2 8 7" xfId="5156"/>
    <cellStyle name="20 % – Poudarek2 2 8 7 2" xfId="5157"/>
    <cellStyle name="20 % – Poudarek2 2 8 7 3" xfId="5158"/>
    <cellStyle name="20 % – Poudarek2 2 8 8" xfId="5159"/>
    <cellStyle name="20 % – Poudarek2 2 8 8 2" xfId="5160"/>
    <cellStyle name="20 % – Poudarek2 2 8 8 3" xfId="5161"/>
    <cellStyle name="20 % – Poudarek2 2 8 9" xfId="5162"/>
    <cellStyle name="20 % – Poudarek2 2 8 9 2" xfId="5163"/>
    <cellStyle name="20 % – Poudarek2 2 8 9 3" xfId="5164"/>
    <cellStyle name="20 % – Poudarek2 2 9" xfId="5165"/>
    <cellStyle name="20 % – Poudarek2 2 9 2" xfId="5166"/>
    <cellStyle name="20 % – Poudarek2 2 9 3" xfId="5167"/>
    <cellStyle name="20 % – Poudarek2 3" xfId="20"/>
    <cellStyle name="20 % – Poudarek2 3 2" xfId="21"/>
    <cellStyle name="20 % – Poudarek2 3 2 2" xfId="22"/>
    <cellStyle name="20 % – Poudarek2 3 2 3" xfId="23"/>
    <cellStyle name="20 % – Poudarek2 3 3" xfId="24"/>
    <cellStyle name="20 % – Poudarek2 3 4" xfId="25"/>
    <cellStyle name="20 % – Poudarek2 4" xfId="2674"/>
    <cellStyle name="20 % – Poudarek3 2" xfId="26"/>
    <cellStyle name="20 % – Poudarek3 2 10" xfId="5168"/>
    <cellStyle name="20 % – Poudarek3 2 10 2" xfId="5169"/>
    <cellStyle name="20 % – Poudarek3 2 10 3" xfId="5170"/>
    <cellStyle name="20 % – Poudarek3 2 11" xfId="5171"/>
    <cellStyle name="20 % – Poudarek3 2 11 2" xfId="5172"/>
    <cellStyle name="20 % – Poudarek3 2 11 3" xfId="5173"/>
    <cellStyle name="20 % – Poudarek3 2 12" xfId="5174"/>
    <cellStyle name="20 % – Poudarek3 2 12 2" xfId="5175"/>
    <cellStyle name="20 % – Poudarek3 2 12 3" xfId="5176"/>
    <cellStyle name="20 % – Poudarek3 2 13" xfId="5177"/>
    <cellStyle name="20 % – Poudarek3 2 13 2" xfId="5178"/>
    <cellStyle name="20 % – Poudarek3 2 13 3" xfId="5179"/>
    <cellStyle name="20 % – Poudarek3 2 14" xfId="5180"/>
    <cellStyle name="20 % – Poudarek3 2 14 2" xfId="5181"/>
    <cellStyle name="20 % – Poudarek3 2 14 3" xfId="5182"/>
    <cellStyle name="20 % – Poudarek3 2 15" xfId="5183"/>
    <cellStyle name="20 % – Poudarek3 2 15 2" xfId="5184"/>
    <cellStyle name="20 % – Poudarek3 2 15 3" xfId="5185"/>
    <cellStyle name="20 % – Poudarek3 2 16" xfId="5186"/>
    <cellStyle name="20 % – Poudarek3 2 16 2" xfId="5187"/>
    <cellStyle name="20 % – Poudarek3 2 16 3" xfId="5188"/>
    <cellStyle name="20 % – Poudarek3 2 17" xfId="5189"/>
    <cellStyle name="20 % – Poudarek3 2 17 2" xfId="5190"/>
    <cellStyle name="20 % – Poudarek3 2 17 3" xfId="5191"/>
    <cellStyle name="20 % – Poudarek3 2 18" xfId="5192"/>
    <cellStyle name="20 % – Poudarek3 2 18 2" xfId="5193"/>
    <cellStyle name="20 % – Poudarek3 2 18 3" xfId="5194"/>
    <cellStyle name="20 % – Poudarek3 2 19" xfId="5195"/>
    <cellStyle name="20 % – Poudarek3 2 19 2" xfId="5196"/>
    <cellStyle name="20 % – Poudarek3 2 19 3" xfId="5197"/>
    <cellStyle name="20 % – Poudarek3 2 2" xfId="27"/>
    <cellStyle name="20 % – Poudarek3 2 2 10" xfId="5198"/>
    <cellStyle name="20 % – Poudarek3 2 2 10 2" xfId="5199"/>
    <cellStyle name="20 % – Poudarek3 2 2 10 3" xfId="5200"/>
    <cellStyle name="20 % – Poudarek3 2 2 11" xfId="5201"/>
    <cellStyle name="20 % – Poudarek3 2 2 11 2" xfId="5202"/>
    <cellStyle name="20 % – Poudarek3 2 2 11 3" xfId="5203"/>
    <cellStyle name="20 % – Poudarek3 2 2 12" xfId="5204"/>
    <cellStyle name="20 % – Poudarek3 2 2 12 2" xfId="5205"/>
    <cellStyle name="20 % – Poudarek3 2 2 12 3" xfId="5206"/>
    <cellStyle name="20 % – Poudarek3 2 2 13" xfId="5207"/>
    <cellStyle name="20 % – Poudarek3 2 2 13 2" xfId="5208"/>
    <cellStyle name="20 % – Poudarek3 2 2 13 3" xfId="5209"/>
    <cellStyle name="20 % – Poudarek3 2 2 14" xfId="5210"/>
    <cellStyle name="20 % – Poudarek3 2 2 14 2" xfId="5211"/>
    <cellStyle name="20 % – Poudarek3 2 2 14 3" xfId="5212"/>
    <cellStyle name="20 % – Poudarek3 2 2 15" xfId="5213"/>
    <cellStyle name="20 % – Poudarek3 2 2 15 2" xfId="5214"/>
    <cellStyle name="20 % – Poudarek3 2 2 15 3" xfId="5215"/>
    <cellStyle name="20 % – Poudarek3 2 2 16" xfId="5216"/>
    <cellStyle name="20 % – Poudarek3 2 2 16 2" xfId="5217"/>
    <cellStyle name="20 % – Poudarek3 2 2 16 3" xfId="5218"/>
    <cellStyle name="20 % – Poudarek3 2 2 17" xfId="5219"/>
    <cellStyle name="20 % – Poudarek3 2 2 17 2" xfId="5220"/>
    <cellStyle name="20 % – Poudarek3 2 2 17 3" xfId="5221"/>
    <cellStyle name="20 % – Poudarek3 2 2 18" xfId="5222"/>
    <cellStyle name="20 % – Poudarek3 2 2 18 2" xfId="5223"/>
    <cellStyle name="20 % – Poudarek3 2 2 18 3" xfId="5224"/>
    <cellStyle name="20 % – Poudarek3 2 2 19" xfId="5225"/>
    <cellStyle name="20 % – Poudarek3 2 2 19 2" xfId="5226"/>
    <cellStyle name="20 % – Poudarek3 2 2 19 3" xfId="5227"/>
    <cellStyle name="20 % – Poudarek3 2 2 2" xfId="5228"/>
    <cellStyle name="20 % – Poudarek3 2 2 2 10" xfId="5229"/>
    <cellStyle name="20 % – Poudarek3 2 2 2 10 2" xfId="5230"/>
    <cellStyle name="20 % – Poudarek3 2 2 2 10 3" xfId="5231"/>
    <cellStyle name="20 % – Poudarek3 2 2 2 11" xfId="5232"/>
    <cellStyle name="20 % – Poudarek3 2 2 2 11 2" xfId="5233"/>
    <cellStyle name="20 % – Poudarek3 2 2 2 11 3" xfId="5234"/>
    <cellStyle name="20 % – Poudarek3 2 2 2 12" xfId="5235"/>
    <cellStyle name="20 % – Poudarek3 2 2 2 12 2" xfId="5236"/>
    <cellStyle name="20 % – Poudarek3 2 2 2 12 3" xfId="5237"/>
    <cellStyle name="20 % – Poudarek3 2 2 2 13" xfId="5238"/>
    <cellStyle name="20 % – Poudarek3 2 2 2 13 2" xfId="5239"/>
    <cellStyle name="20 % – Poudarek3 2 2 2 13 3" xfId="5240"/>
    <cellStyle name="20 % – Poudarek3 2 2 2 14" xfId="5241"/>
    <cellStyle name="20 % – Poudarek3 2 2 2 14 2" xfId="5242"/>
    <cellStyle name="20 % – Poudarek3 2 2 2 14 3" xfId="5243"/>
    <cellStyle name="20 % – Poudarek3 2 2 2 15" xfId="5244"/>
    <cellStyle name="20 % – Poudarek3 2 2 2 15 2" xfId="5245"/>
    <cellStyle name="20 % – Poudarek3 2 2 2 15 3" xfId="5246"/>
    <cellStyle name="20 % – Poudarek3 2 2 2 16" xfId="5247"/>
    <cellStyle name="20 % – Poudarek3 2 2 2 16 2" xfId="5248"/>
    <cellStyle name="20 % – Poudarek3 2 2 2 16 3" xfId="5249"/>
    <cellStyle name="20 % – Poudarek3 2 2 2 17" xfId="5250"/>
    <cellStyle name="20 % – Poudarek3 2 2 2 18" xfId="5251"/>
    <cellStyle name="20 % – Poudarek3 2 2 2 19" xfId="5252"/>
    <cellStyle name="20 % – Poudarek3 2 2 2 2" xfId="5253"/>
    <cellStyle name="20 % – Poudarek3 2 2 2 2 2" xfId="5254"/>
    <cellStyle name="20 % – Poudarek3 2 2 2 2 3" xfId="5255"/>
    <cellStyle name="20 % – Poudarek3 2 2 2 2 4" xfId="5256"/>
    <cellStyle name="20 % – Poudarek3 2 2 2 2 5" xfId="5257"/>
    <cellStyle name="20 % – Poudarek3 2 2 2 2 6" xfId="5258"/>
    <cellStyle name="20 % – Poudarek3 2 2 2 2 7" xfId="5259"/>
    <cellStyle name="20 % – Poudarek3 2 2 2 2 8" xfId="5260"/>
    <cellStyle name="20 % – Poudarek3 2 2 2 20" xfId="5261"/>
    <cellStyle name="20 % – Poudarek3 2 2 2 21" xfId="5262"/>
    <cellStyle name="20 % – Poudarek3 2 2 2 22" xfId="5263"/>
    <cellStyle name="20 % – Poudarek3 2 2 2 23" xfId="5264"/>
    <cellStyle name="20 % – Poudarek3 2 2 2 3" xfId="5265"/>
    <cellStyle name="20 % – Poudarek3 2 2 2 3 2" xfId="5266"/>
    <cellStyle name="20 % – Poudarek3 2 2 2 3 3" xfId="5267"/>
    <cellStyle name="20 % – Poudarek3 2 2 2 4" xfId="5268"/>
    <cellStyle name="20 % – Poudarek3 2 2 2 4 2" xfId="5269"/>
    <cellStyle name="20 % – Poudarek3 2 2 2 4 3" xfId="5270"/>
    <cellStyle name="20 % – Poudarek3 2 2 2 5" xfId="5271"/>
    <cellStyle name="20 % – Poudarek3 2 2 2 5 2" xfId="5272"/>
    <cellStyle name="20 % – Poudarek3 2 2 2 5 3" xfId="5273"/>
    <cellStyle name="20 % – Poudarek3 2 2 2 6" xfId="5274"/>
    <cellStyle name="20 % – Poudarek3 2 2 2 6 2" xfId="5275"/>
    <cellStyle name="20 % – Poudarek3 2 2 2 6 3" xfId="5276"/>
    <cellStyle name="20 % – Poudarek3 2 2 2 7" xfId="5277"/>
    <cellStyle name="20 % – Poudarek3 2 2 2 7 2" xfId="5278"/>
    <cellStyle name="20 % – Poudarek3 2 2 2 7 3" xfId="5279"/>
    <cellStyle name="20 % – Poudarek3 2 2 2 8" xfId="5280"/>
    <cellStyle name="20 % – Poudarek3 2 2 2 8 2" xfId="5281"/>
    <cellStyle name="20 % – Poudarek3 2 2 2 8 3" xfId="5282"/>
    <cellStyle name="20 % – Poudarek3 2 2 2 9" xfId="5283"/>
    <cellStyle name="20 % – Poudarek3 2 2 2 9 2" xfId="5284"/>
    <cellStyle name="20 % – Poudarek3 2 2 2 9 3" xfId="5285"/>
    <cellStyle name="20 % – Poudarek3 2 2 20" xfId="5286"/>
    <cellStyle name="20 % – Poudarek3 2 2 20 2" xfId="5287"/>
    <cellStyle name="20 % – Poudarek3 2 2 20 3" xfId="5288"/>
    <cellStyle name="20 % – Poudarek3 2 2 21" xfId="5289"/>
    <cellStyle name="20 % – Poudarek3 2 2 21 2" xfId="5290"/>
    <cellStyle name="20 % – Poudarek3 2 2 21 3" xfId="5291"/>
    <cellStyle name="20 % – Poudarek3 2 2 22" xfId="5292"/>
    <cellStyle name="20 % – Poudarek3 2 2 23" xfId="5293"/>
    <cellStyle name="20 % – Poudarek3 2 2 24" xfId="5294"/>
    <cellStyle name="20 % – Poudarek3 2 2 25" xfId="5295"/>
    <cellStyle name="20 % – Poudarek3 2 2 26" xfId="5296"/>
    <cellStyle name="20 % – Poudarek3 2 2 27" xfId="5297"/>
    <cellStyle name="20 % – Poudarek3 2 2 28" xfId="5298"/>
    <cellStyle name="20 % – Poudarek3 2 2 29" xfId="5299"/>
    <cellStyle name="20 % – Poudarek3 2 2 3" xfId="5300"/>
    <cellStyle name="20 % – Poudarek3 2 2 3 10" xfId="5301"/>
    <cellStyle name="20 % – Poudarek3 2 2 3 10 2" xfId="5302"/>
    <cellStyle name="20 % – Poudarek3 2 2 3 10 3" xfId="5303"/>
    <cellStyle name="20 % – Poudarek3 2 2 3 11" xfId="5304"/>
    <cellStyle name="20 % – Poudarek3 2 2 3 11 2" xfId="5305"/>
    <cellStyle name="20 % – Poudarek3 2 2 3 11 3" xfId="5306"/>
    <cellStyle name="20 % – Poudarek3 2 2 3 12" xfId="5307"/>
    <cellStyle name="20 % – Poudarek3 2 2 3 12 2" xfId="5308"/>
    <cellStyle name="20 % – Poudarek3 2 2 3 12 3" xfId="5309"/>
    <cellStyle name="20 % – Poudarek3 2 2 3 13" xfId="5310"/>
    <cellStyle name="20 % – Poudarek3 2 2 3 13 2" xfId="5311"/>
    <cellStyle name="20 % – Poudarek3 2 2 3 13 3" xfId="5312"/>
    <cellStyle name="20 % – Poudarek3 2 2 3 14" xfId="5313"/>
    <cellStyle name="20 % – Poudarek3 2 2 3 14 2" xfId="5314"/>
    <cellStyle name="20 % – Poudarek3 2 2 3 14 3" xfId="5315"/>
    <cellStyle name="20 % – Poudarek3 2 2 3 15" xfId="5316"/>
    <cellStyle name="20 % – Poudarek3 2 2 3 15 2" xfId="5317"/>
    <cellStyle name="20 % – Poudarek3 2 2 3 15 3" xfId="5318"/>
    <cellStyle name="20 % – Poudarek3 2 2 3 16" xfId="5319"/>
    <cellStyle name="20 % – Poudarek3 2 2 3 16 2" xfId="5320"/>
    <cellStyle name="20 % – Poudarek3 2 2 3 16 3" xfId="5321"/>
    <cellStyle name="20 % – Poudarek3 2 2 3 17" xfId="5322"/>
    <cellStyle name="20 % – Poudarek3 2 2 3 18" xfId="5323"/>
    <cellStyle name="20 % – Poudarek3 2 2 3 19" xfId="5324"/>
    <cellStyle name="20 % – Poudarek3 2 2 3 2" xfId="5325"/>
    <cellStyle name="20 % – Poudarek3 2 2 3 2 2" xfId="5326"/>
    <cellStyle name="20 % – Poudarek3 2 2 3 2 3" xfId="5327"/>
    <cellStyle name="20 % – Poudarek3 2 2 3 2 4" xfId="5328"/>
    <cellStyle name="20 % – Poudarek3 2 2 3 2 5" xfId="5329"/>
    <cellStyle name="20 % – Poudarek3 2 2 3 2 6" xfId="5330"/>
    <cellStyle name="20 % – Poudarek3 2 2 3 2 7" xfId="5331"/>
    <cellStyle name="20 % – Poudarek3 2 2 3 2 8" xfId="5332"/>
    <cellStyle name="20 % – Poudarek3 2 2 3 20" xfId="5333"/>
    <cellStyle name="20 % – Poudarek3 2 2 3 21" xfId="5334"/>
    <cellStyle name="20 % – Poudarek3 2 2 3 22" xfId="5335"/>
    <cellStyle name="20 % – Poudarek3 2 2 3 23" xfId="5336"/>
    <cellStyle name="20 % – Poudarek3 2 2 3 3" xfId="5337"/>
    <cellStyle name="20 % – Poudarek3 2 2 3 3 2" xfId="5338"/>
    <cellStyle name="20 % – Poudarek3 2 2 3 3 3" xfId="5339"/>
    <cellStyle name="20 % – Poudarek3 2 2 3 4" xfId="5340"/>
    <cellStyle name="20 % – Poudarek3 2 2 3 4 2" xfId="5341"/>
    <cellStyle name="20 % – Poudarek3 2 2 3 4 3" xfId="5342"/>
    <cellStyle name="20 % – Poudarek3 2 2 3 5" xfId="5343"/>
    <cellStyle name="20 % – Poudarek3 2 2 3 5 2" xfId="5344"/>
    <cellStyle name="20 % – Poudarek3 2 2 3 5 3" xfId="5345"/>
    <cellStyle name="20 % – Poudarek3 2 2 3 6" xfId="5346"/>
    <cellStyle name="20 % – Poudarek3 2 2 3 6 2" xfId="5347"/>
    <cellStyle name="20 % – Poudarek3 2 2 3 6 3" xfId="5348"/>
    <cellStyle name="20 % – Poudarek3 2 2 3 7" xfId="5349"/>
    <cellStyle name="20 % – Poudarek3 2 2 3 7 2" xfId="5350"/>
    <cellStyle name="20 % – Poudarek3 2 2 3 7 3" xfId="5351"/>
    <cellStyle name="20 % – Poudarek3 2 2 3 8" xfId="5352"/>
    <cellStyle name="20 % – Poudarek3 2 2 3 8 2" xfId="5353"/>
    <cellStyle name="20 % – Poudarek3 2 2 3 8 3" xfId="5354"/>
    <cellStyle name="20 % – Poudarek3 2 2 3 9" xfId="5355"/>
    <cellStyle name="20 % – Poudarek3 2 2 3 9 2" xfId="5356"/>
    <cellStyle name="20 % – Poudarek3 2 2 3 9 3" xfId="5357"/>
    <cellStyle name="20 % – Poudarek3 2 2 30" xfId="5358"/>
    <cellStyle name="20 % – Poudarek3 2 2 4" xfId="5359"/>
    <cellStyle name="20 % – Poudarek3 2 2 4 10" xfId="5360"/>
    <cellStyle name="20 % – Poudarek3 2 2 4 10 2" xfId="5361"/>
    <cellStyle name="20 % – Poudarek3 2 2 4 10 3" xfId="5362"/>
    <cellStyle name="20 % – Poudarek3 2 2 4 11" xfId="5363"/>
    <cellStyle name="20 % – Poudarek3 2 2 4 11 2" xfId="5364"/>
    <cellStyle name="20 % – Poudarek3 2 2 4 11 3" xfId="5365"/>
    <cellStyle name="20 % – Poudarek3 2 2 4 12" xfId="5366"/>
    <cellStyle name="20 % – Poudarek3 2 2 4 12 2" xfId="5367"/>
    <cellStyle name="20 % – Poudarek3 2 2 4 12 3" xfId="5368"/>
    <cellStyle name="20 % – Poudarek3 2 2 4 13" xfId="5369"/>
    <cellStyle name="20 % – Poudarek3 2 2 4 13 2" xfId="5370"/>
    <cellStyle name="20 % – Poudarek3 2 2 4 13 3" xfId="5371"/>
    <cellStyle name="20 % – Poudarek3 2 2 4 14" xfId="5372"/>
    <cellStyle name="20 % – Poudarek3 2 2 4 14 2" xfId="5373"/>
    <cellStyle name="20 % – Poudarek3 2 2 4 14 3" xfId="5374"/>
    <cellStyle name="20 % – Poudarek3 2 2 4 15" xfId="5375"/>
    <cellStyle name="20 % – Poudarek3 2 2 4 15 2" xfId="5376"/>
    <cellStyle name="20 % – Poudarek3 2 2 4 15 3" xfId="5377"/>
    <cellStyle name="20 % – Poudarek3 2 2 4 16" xfId="5378"/>
    <cellStyle name="20 % – Poudarek3 2 2 4 16 2" xfId="5379"/>
    <cellStyle name="20 % – Poudarek3 2 2 4 16 3" xfId="5380"/>
    <cellStyle name="20 % – Poudarek3 2 2 4 17" xfId="5381"/>
    <cellStyle name="20 % – Poudarek3 2 2 4 18" xfId="5382"/>
    <cellStyle name="20 % – Poudarek3 2 2 4 19" xfId="5383"/>
    <cellStyle name="20 % – Poudarek3 2 2 4 2" xfId="5384"/>
    <cellStyle name="20 % – Poudarek3 2 2 4 2 2" xfId="5385"/>
    <cellStyle name="20 % – Poudarek3 2 2 4 2 3" xfId="5386"/>
    <cellStyle name="20 % – Poudarek3 2 2 4 2 4" xfId="5387"/>
    <cellStyle name="20 % – Poudarek3 2 2 4 2 5" xfId="5388"/>
    <cellStyle name="20 % – Poudarek3 2 2 4 2 6" xfId="5389"/>
    <cellStyle name="20 % – Poudarek3 2 2 4 2 7" xfId="5390"/>
    <cellStyle name="20 % – Poudarek3 2 2 4 2 8" xfId="5391"/>
    <cellStyle name="20 % – Poudarek3 2 2 4 20" xfId="5392"/>
    <cellStyle name="20 % – Poudarek3 2 2 4 21" xfId="5393"/>
    <cellStyle name="20 % – Poudarek3 2 2 4 22" xfId="5394"/>
    <cellStyle name="20 % – Poudarek3 2 2 4 23" xfId="5395"/>
    <cellStyle name="20 % – Poudarek3 2 2 4 3" xfId="5396"/>
    <cellStyle name="20 % – Poudarek3 2 2 4 3 2" xfId="5397"/>
    <cellStyle name="20 % – Poudarek3 2 2 4 3 3" xfId="5398"/>
    <cellStyle name="20 % – Poudarek3 2 2 4 4" xfId="5399"/>
    <cellStyle name="20 % – Poudarek3 2 2 4 4 2" xfId="5400"/>
    <cellStyle name="20 % – Poudarek3 2 2 4 4 3" xfId="5401"/>
    <cellStyle name="20 % – Poudarek3 2 2 4 5" xfId="5402"/>
    <cellStyle name="20 % – Poudarek3 2 2 4 5 2" xfId="5403"/>
    <cellStyle name="20 % – Poudarek3 2 2 4 5 3" xfId="5404"/>
    <cellStyle name="20 % – Poudarek3 2 2 4 6" xfId="5405"/>
    <cellStyle name="20 % – Poudarek3 2 2 4 6 2" xfId="5406"/>
    <cellStyle name="20 % – Poudarek3 2 2 4 6 3" xfId="5407"/>
    <cellStyle name="20 % – Poudarek3 2 2 4 7" xfId="5408"/>
    <cellStyle name="20 % – Poudarek3 2 2 4 7 2" xfId="5409"/>
    <cellStyle name="20 % – Poudarek3 2 2 4 7 3" xfId="5410"/>
    <cellStyle name="20 % – Poudarek3 2 2 4 8" xfId="5411"/>
    <cellStyle name="20 % – Poudarek3 2 2 4 8 2" xfId="5412"/>
    <cellStyle name="20 % – Poudarek3 2 2 4 8 3" xfId="5413"/>
    <cellStyle name="20 % – Poudarek3 2 2 4 9" xfId="5414"/>
    <cellStyle name="20 % – Poudarek3 2 2 4 9 2" xfId="5415"/>
    <cellStyle name="20 % – Poudarek3 2 2 4 9 3" xfId="5416"/>
    <cellStyle name="20 % – Poudarek3 2 2 5" xfId="5417"/>
    <cellStyle name="20 % – Poudarek3 2 2 5 10" xfId="5418"/>
    <cellStyle name="20 % – Poudarek3 2 2 5 10 2" xfId="5419"/>
    <cellStyle name="20 % – Poudarek3 2 2 5 10 3" xfId="5420"/>
    <cellStyle name="20 % – Poudarek3 2 2 5 11" xfId="5421"/>
    <cellStyle name="20 % – Poudarek3 2 2 5 11 2" xfId="5422"/>
    <cellStyle name="20 % – Poudarek3 2 2 5 11 3" xfId="5423"/>
    <cellStyle name="20 % – Poudarek3 2 2 5 12" xfId="5424"/>
    <cellStyle name="20 % – Poudarek3 2 2 5 12 2" xfId="5425"/>
    <cellStyle name="20 % – Poudarek3 2 2 5 12 3" xfId="5426"/>
    <cellStyle name="20 % – Poudarek3 2 2 5 13" xfId="5427"/>
    <cellStyle name="20 % – Poudarek3 2 2 5 13 2" xfId="5428"/>
    <cellStyle name="20 % – Poudarek3 2 2 5 13 3" xfId="5429"/>
    <cellStyle name="20 % – Poudarek3 2 2 5 14" xfId="5430"/>
    <cellStyle name="20 % – Poudarek3 2 2 5 14 2" xfId="5431"/>
    <cellStyle name="20 % – Poudarek3 2 2 5 14 3" xfId="5432"/>
    <cellStyle name="20 % – Poudarek3 2 2 5 15" xfId="5433"/>
    <cellStyle name="20 % – Poudarek3 2 2 5 15 2" xfId="5434"/>
    <cellStyle name="20 % – Poudarek3 2 2 5 15 3" xfId="5435"/>
    <cellStyle name="20 % – Poudarek3 2 2 5 16" xfId="5436"/>
    <cellStyle name="20 % – Poudarek3 2 2 5 16 2" xfId="5437"/>
    <cellStyle name="20 % – Poudarek3 2 2 5 16 3" xfId="5438"/>
    <cellStyle name="20 % – Poudarek3 2 2 5 17" xfId="5439"/>
    <cellStyle name="20 % – Poudarek3 2 2 5 18" xfId="5440"/>
    <cellStyle name="20 % – Poudarek3 2 2 5 19" xfId="5441"/>
    <cellStyle name="20 % – Poudarek3 2 2 5 2" xfId="5442"/>
    <cellStyle name="20 % – Poudarek3 2 2 5 2 2" xfId="5443"/>
    <cellStyle name="20 % – Poudarek3 2 2 5 2 3" xfId="5444"/>
    <cellStyle name="20 % – Poudarek3 2 2 5 20" xfId="5445"/>
    <cellStyle name="20 % – Poudarek3 2 2 5 21" xfId="5446"/>
    <cellStyle name="20 % – Poudarek3 2 2 5 22" xfId="5447"/>
    <cellStyle name="20 % – Poudarek3 2 2 5 23" xfId="5448"/>
    <cellStyle name="20 % – Poudarek3 2 2 5 3" xfId="5449"/>
    <cellStyle name="20 % – Poudarek3 2 2 5 3 2" xfId="5450"/>
    <cellStyle name="20 % – Poudarek3 2 2 5 3 3" xfId="5451"/>
    <cellStyle name="20 % – Poudarek3 2 2 5 4" xfId="5452"/>
    <cellStyle name="20 % – Poudarek3 2 2 5 4 2" xfId="5453"/>
    <cellStyle name="20 % – Poudarek3 2 2 5 4 3" xfId="5454"/>
    <cellStyle name="20 % – Poudarek3 2 2 5 5" xfId="5455"/>
    <cellStyle name="20 % – Poudarek3 2 2 5 5 2" xfId="5456"/>
    <cellStyle name="20 % – Poudarek3 2 2 5 5 3" xfId="5457"/>
    <cellStyle name="20 % – Poudarek3 2 2 5 6" xfId="5458"/>
    <cellStyle name="20 % – Poudarek3 2 2 5 6 2" xfId="5459"/>
    <cellStyle name="20 % – Poudarek3 2 2 5 6 3" xfId="5460"/>
    <cellStyle name="20 % – Poudarek3 2 2 5 7" xfId="5461"/>
    <cellStyle name="20 % – Poudarek3 2 2 5 7 2" xfId="5462"/>
    <cellStyle name="20 % – Poudarek3 2 2 5 7 3" xfId="5463"/>
    <cellStyle name="20 % – Poudarek3 2 2 5 8" xfId="5464"/>
    <cellStyle name="20 % – Poudarek3 2 2 5 8 2" xfId="5465"/>
    <cellStyle name="20 % – Poudarek3 2 2 5 8 3" xfId="5466"/>
    <cellStyle name="20 % – Poudarek3 2 2 5 9" xfId="5467"/>
    <cellStyle name="20 % – Poudarek3 2 2 5 9 2" xfId="5468"/>
    <cellStyle name="20 % – Poudarek3 2 2 5 9 3" xfId="5469"/>
    <cellStyle name="20 % – Poudarek3 2 2 6" xfId="5470"/>
    <cellStyle name="20 % – Poudarek3 2 2 6 10" xfId="5471"/>
    <cellStyle name="20 % – Poudarek3 2 2 6 10 2" xfId="5472"/>
    <cellStyle name="20 % – Poudarek3 2 2 6 10 3" xfId="5473"/>
    <cellStyle name="20 % – Poudarek3 2 2 6 11" xfId="5474"/>
    <cellStyle name="20 % – Poudarek3 2 2 6 11 2" xfId="5475"/>
    <cellStyle name="20 % – Poudarek3 2 2 6 11 3" xfId="5476"/>
    <cellStyle name="20 % – Poudarek3 2 2 6 12" xfId="5477"/>
    <cellStyle name="20 % – Poudarek3 2 2 6 12 2" xfId="5478"/>
    <cellStyle name="20 % – Poudarek3 2 2 6 12 3" xfId="5479"/>
    <cellStyle name="20 % – Poudarek3 2 2 6 13" xfId="5480"/>
    <cellStyle name="20 % – Poudarek3 2 2 6 13 2" xfId="5481"/>
    <cellStyle name="20 % – Poudarek3 2 2 6 13 3" xfId="5482"/>
    <cellStyle name="20 % – Poudarek3 2 2 6 14" xfId="5483"/>
    <cellStyle name="20 % – Poudarek3 2 2 6 14 2" xfId="5484"/>
    <cellStyle name="20 % – Poudarek3 2 2 6 14 3" xfId="5485"/>
    <cellStyle name="20 % – Poudarek3 2 2 6 15" xfId="5486"/>
    <cellStyle name="20 % – Poudarek3 2 2 6 15 2" xfId="5487"/>
    <cellStyle name="20 % – Poudarek3 2 2 6 15 3" xfId="5488"/>
    <cellStyle name="20 % – Poudarek3 2 2 6 16" xfId="5489"/>
    <cellStyle name="20 % – Poudarek3 2 2 6 16 2" xfId="5490"/>
    <cellStyle name="20 % – Poudarek3 2 2 6 16 3" xfId="5491"/>
    <cellStyle name="20 % – Poudarek3 2 2 6 17" xfId="5492"/>
    <cellStyle name="20 % – Poudarek3 2 2 6 18" xfId="5493"/>
    <cellStyle name="20 % – Poudarek3 2 2 6 2" xfId="5494"/>
    <cellStyle name="20 % – Poudarek3 2 2 6 2 2" xfId="5495"/>
    <cellStyle name="20 % – Poudarek3 2 2 6 2 3" xfId="5496"/>
    <cellStyle name="20 % – Poudarek3 2 2 6 3" xfId="5497"/>
    <cellStyle name="20 % – Poudarek3 2 2 6 3 2" xfId="5498"/>
    <cellStyle name="20 % – Poudarek3 2 2 6 3 3" xfId="5499"/>
    <cellStyle name="20 % – Poudarek3 2 2 6 4" xfId="5500"/>
    <cellStyle name="20 % – Poudarek3 2 2 6 4 2" xfId="5501"/>
    <cellStyle name="20 % – Poudarek3 2 2 6 4 3" xfId="5502"/>
    <cellStyle name="20 % – Poudarek3 2 2 6 5" xfId="5503"/>
    <cellStyle name="20 % – Poudarek3 2 2 6 5 2" xfId="5504"/>
    <cellStyle name="20 % – Poudarek3 2 2 6 5 3" xfId="5505"/>
    <cellStyle name="20 % – Poudarek3 2 2 6 6" xfId="5506"/>
    <cellStyle name="20 % – Poudarek3 2 2 6 6 2" xfId="5507"/>
    <cellStyle name="20 % – Poudarek3 2 2 6 6 3" xfId="5508"/>
    <cellStyle name="20 % – Poudarek3 2 2 6 7" xfId="5509"/>
    <cellStyle name="20 % – Poudarek3 2 2 6 7 2" xfId="5510"/>
    <cellStyle name="20 % – Poudarek3 2 2 6 7 3" xfId="5511"/>
    <cellStyle name="20 % – Poudarek3 2 2 6 8" xfId="5512"/>
    <cellStyle name="20 % – Poudarek3 2 2 6 8 2" xfId="5513"/>
    <cellStyle name="20 % – Poudarek3 2 2 6 8 3" xfId="5514"/>
    <cellStyle name="20 % – Poudarek3 2 2 6 9" xfId="5515"/>
    <cellStyle name="20 % – Poudarek3 2 2 6 9 2" xfId="5516"/>
    <cellStyle name="20 % – Poudarek3 2 2 6 9 3" xfId="5517"/>
    <cellStyle name="20 % – Poudarek3 2 2 7" xfId="5518"/>
    <cellStyle name="20 % – Poudarek3 2 2 7 2" xfId="5519"/>
    <cellStyle name="20 % – Poudarek3 2 2 7 3" xfId="5520"/>
    <cellStyle name="20 % – Poudarek3 2 2 8" xfId="5521"/>
    <cellStyle name="20 % – Poudarek3 2 2 8 2" xfId="5522"/>
    <cellStyle name="20 % – Poudarek3 2 2 8 3" xfId="5523"/>
    <cellStyle name="20 % – Poudarek3 2 2 9" xfId="5524"/>
    <cellStyle name="20 % – Poudarek3 2 2 9 2" xfId="5525"/>
    <cellStyle name="20 % – Poudarek3 2 2 9 3" xfId="5526"/>
    <cellStyle name="20 % – Poudarek3 2 20" xfId="5527"/>
    <cellStyle name="20 % – Poudarek3 2 20 2" xfId="5528"/>
    <cellStyle name="20 % – Poudarek3 2 20 3" xfId="5529"/>
    <cellStyle name="20 % – Poudarek3 2 21" xfId="5530"/>
    <cellStyle name="20 % – Poudarek3 2 21 2" xfId="5531"/>
    <cellStyle name="20 % – Poudarek3 2 21 3" xfId="5532"/>
    <cellStyle name="20 % – Poudarek3 2 22" xfId="5533"/>
    <cellStyle name="20 % – Poudarek3 2 22 2" xfId="5534"/>
    <cellStyle name="20 % – Poudarek3 2 22 3" xfId="5535"/>
    <cellStyle name="20 % – Poudarek3 2 23" xfId="5536"/>
    <cellStyle name="20 % – Poudarek3 2 23 2" xfId="5537"/>
    <cellStyle name="20 % – Poudarek3 2 23 3" xfId="5538"/>
    <cellStyle name="20 % – Poudarek3 2 24" xfId="5539"/>
    <cellStyle name="20 % – Poudarek3 2 25" xfId="5540"/>
    <cellStyle name="20 % – Poudarek3 2 26" xfId="5541"/>
    <cellStyle name="20 % – Poudarek3 2 27" xfId="5542"/>
    <cellStyle name="20 % – Poudarek3 2 28" xfId="5543"/>
    <cellStyle name="20 % – Poudarek3 2 29" xfId="5544"/>
    <cellStyle name="20 % – Poudarek3 2 3" xfId="28"/>
    <cellStyle name="20 % – Poudarek3 2 30" xfId="5545"/>
    <cellStyle name="20 % – Poudarek3 2 31" xfId="5546"/>
    <cellStyle name="20 % – Poudarek3 2 32" xfId="5547"/>
    <cellStyle name="20 % – Poudarek3 2 4" xfId="5548"/>
    <cellStyle name="20 % – Poudarek3 2 4 10" xfId="5549"/>
    <cellStyle name="20 % – Poudarek3 2 4 10 2" xfId="5550"/>
    <cellStyle name="20 % – Poudarek3 2 4 10 3" xfId="5551"/>
    <cellStyle name="20 % – Poudarek3 2 4 11" xfId="5552"/>
    <cellStyle name="20 % – Poudarek3 2 4 11 2" xfId="5553"/>
    <cellStyle name="20 % – Poudarek3 2 4 11 3" xfId="5554"/>
    <cellStyle name="20 % – Poudarek3 2 4 12" xfId="5555"/>
    <cellStyle name="20 % – Poudarek3 2 4 12 2" xfId="5556"/>
    <cellStyle name="20 % – Poudarek3 2 4 12 3" xfId="5557"/>
    <cellStyle name="20 % – Poudarek3 2 4 13" xfId="5558"/>
    <cellStyle name="20 % – Poudarek3 2 4 13 2" xfId="5559"/>
    <cellStyle name="20 % – Poudarek3 2 4 13 3" xfId="5560"/>
    <cellStyle name="20 % – Poudarek3 2 4 14" xfId="5561"/>
    <cellStyle name="20 % – Poudarek3 2 4 14 2" xfId="5562"/>
    <cellStyle name="20 % – Poudarek3 2 4 14 3" xfId="5563"/>
    <cellStyle name="20 % – Poudarek3 2 4 15" xfId="5564"/>
    <cellStyle name="20 % – Poudarek3 2 4 15 2" xfId="5565"/>
    <cellStyle name="20 % – Poudarek3 2 4 15 3" xfId="5566"/>
    <cellStyle name="20 % – Poudarek3 2 4 16" xfId="5567"/>
    <cellStyle name="20 % – Poudarek3 2 4 16 2" xfId="5568"/>
    <cellStyle name="20 % – Poudarek3 2 4 16 3" xfId="5569"/>
    <cellStyle name="20 % – Poudarek3 2 4 17" xfId="5570"/>
    <cellStyle name="20 % – Poudarek3 2 4 18" xfId="5571"/>
    <cellStyle name="20 % – Poudarek3 2 4 19" xfId="5572"/>
    <cellStyle name="20 % – Poudarek3 2 4 2" xfId="5573"/>
    <cellStyle name="20 % – Poudarek3 2 4 2 2" xfId="5574"/>
    <cellStyle name="20 % – Poudarek3 2 4 2 3" xfId="5575"/>
    <cellStyle name="20 % – Poudarek3 2 4 2 4" xfId="5576"/>
    <cellStyle name="20 % – Poudarek3 2 4 2 5" xfId="5577"/>
    <cellStyle name="20 % – Poudarek3 2 4 2 6" xfId="5578"/>
    <cellStyle name="20 % – Poudarek3 2 4 2 7" xfId="5579"/>
    <cellStyle name="20 % – Poudarek3 2 4 2 8" xfId="5580"/>
    <cellStyle name="20 % – Poudarek3 2 4 20" xfId="5581"/>
    <cellStyle name="20 % – Poudarek3 2 4 21" xfId="5582"/>
    <cellStyle name="20 % – Poudarek3 2 4 22" xfId="5583"/>
    <cellStyle name="20 % – Poudarek3 2 4 23" xfId="5584"/>
    <cellStyle name="20 % – Poudarek3 2 4 3" xfId="5585"/>
    <cellStyle name="20 % – Poudarek3 2 4 3 2" xfId="5586"/>
    <cellStyle name="20 % – Poudarek3 2 4 3 3" xfId="5587"/>
    <cellStyle name="20 % – Poudarek3 2 4 4" xfId="5588"/>
    <cellStyle name="20 % – Poudarek3 2 4 4 2" xfId="5589"/>
    <cellStyle name="20 % – Poudarek3 2 4 4 3" xfId="5590"/>
    <cellStyle name="20 % – Poudarek3 2 4 5" xfId="5591"/>
    <cellStyle name="20 % – Poudarek3 2 4 5 2" xfId="5592"/>
    <cellStyle name="20 % – Poudarek3 2 4 5 3" xfId="5593"/>
    <cellStyle name="20 % – Poudarek3 2 4 6" xfId="5594"/>
    <cellStyle name="20 % – Poudarek3 2 4 6 2" xfId="5595"/>
    <cellStyle name="20 % – Poudarek3 2 4 6 3" xfId="5596"/>
    <cellStyle name="20 % – Poudarek3 2 4 7" xfId="5597"/>
    <cellStyle name="20 % – Poudarek3 2 4 7 2" xfId="5598"/>
    <cellStyle name="20 % – Poudarek3 2 4 7 3" xfId="5599"/>
    <cellStyle name="20 % – Poudarek3 2 4 8" xfId="5600"/>
    <cellStyle name="20 % – Poudarek3 2 4 8 2" xfId="5601"/>
    <cellStyle name="20 % – Poudarek3 2 4 8 3" xfId="5602"/>
    <cellStyle name="20 % – Poudarek3 2 4 9" xfId="5603"/>
    <cellStyle name="20 % – Poudarek3 2 4 9 2" xfId="5604"/>
    <cellStyle name="20 % – Poudarek3 2 4 9 3" xfId="5605"/>
    <cellStyle name="20 % – Poudarek3 2 5" xfId="5606"/>
    <cellStyle name="20 % – Poudarek3 2 5 10" xfId="5607"/>
    <cellStyle name="20 % – Poudarek3 2 5 10 2" xfId="5608"/>
    <cellStyle name="20 % – Poudarek3 2 5 10 3" xfId="5609"/>
    <cellStyle name="20 % – Poudarek3 2 5 11" xfId="5610"/>
    <cellStyle name="20 % – Poudarek3 2 5 11 2" xfId="5611"/>
    <cellStyle name="20 % – Poudarek3 2 5 11 3" xfId="5612"/>
    <cellStyle name="20 % – Poudarek3 2 5 12" xfId="5613"/>
    <cellStyle name="20 % – Poudarek3 2 5 12 2" xfId="5614"/>
    <cellStyle name="20 % – Poudarek3 2 5 12 3" xfId="5615"/>
    <cellStyle name="20 % – Poudarek3 2 5 13" xfId="5616"/>
    <cellStyle name="20 % – Poudarek3 2 5 13 2" xfId="5617"/>
    <cellStyle name="20 % – Poudarek3 2 5 13 3" xfId="5618"/>
    <cellStyle name="20 % – Poudarek3 2 5 14" xfId="5619"/>
    <cellStyle name="20 % – Poudarek3 2 5 14 2" xfId="5620"/>
    <cellStyle name="20 % – Poudarek3 2 5 14 3" xfId="5621"/>
    <cellStyle name="20 % – Poudarek3 2 5 15" xfId="5622"/>
    <cellStyle name="20 % – Poudarek3 2 5 15 2" xfId="5623"/>
    <cellStyle name="20 % – Poudarek3 2 5 15 3" xfId="5624"/>
    <cellStyle name="20 % – Poudarek3 2 5 16" xfId="5625"/>
    <cellStyle name="20 % – Poudarek3 2 5 16 2" xfId="5626"/>
    <cellStyle name="20 % – Poudarek3 2 5 16 3" xfId="5627"/>
    <cellStyle name="20 % – Poudarek3 2 5 17" xfId="5628"/>
    <cellStyle name="20 % – Poudarek3 2 5 18" xfId="5629"/>
    <cellStyle name="20 % – Poudarek3 2 5 19" xfId="5630"/>
    <cellStyle name="20 % – Poudarek3 2 5 2" xfId="5631"/>
    <cellStyle name="20 % – Poudarek3 2 5 2 2" xfId="5632"/>
    <cellStyle name="20 % – Poudarek3 2 5 2 3" xfId="5633"/>
    <cellStyle name="20 % – Poudarek3 2 5 2 4" xfId="5634"/>
    <cellStyle name="20 % – Poudarek3 2 5 2 5" xfId="5635"/>
    <cellStyle name="20 % – Poudarek3 2 5 2 6" xfId="5636"/>
    <cellStyle name="20 % – Poudarek3 2 5 2 7" xfId="5637"/>
    <cellStyle name="20 % – Poudarek3 2 5 2 8" xfId="5638"/>
    <cellStyle name="20 % – Poudarek3 2 5 20" xfId="5639"/>
    <cellStyle name="20 % – Poudarek3 2 5 21" xfId="5640"/>
    <cellStyle name="20 % – Poudarek3 2 5 22" xfId="5641"/>
    <cellStyle name="20 % – Poudarek3 2 5 23" xfId="5642"/>
    <cellStyle name="20 % – Poudarek3 2 5 3" xfId="5643"/>
    <cellStyle name="20 % – Poudarek3 2 5 3 2" xfId="5644"/>
    <cellStyle name="20 % – Poudarek3 2 5 3 3" xfId="5645"/>
    <cellStyle name="20 % – Poudarek3 2 5 4" xfId="5646"/>
    <cellStyle name="20 % – Poudarek3 2 5 4 2" xfId="5647"/>
    <cellStyle name="20 % – Poudarek3 2 5 4 3" xfId="5648"/>
    <cellStyle name="20 % – Poudarek3 2 5 5" xfId="5649"/>
    <cellStyle name="20 % – Poudarek3 2 5 5 2" xfId="5650"/>
    <cellStyle name="20 % – Poudarek3 2 5 5 3" xfId="5651"/>
    <cellStyle name="20 % – Poudarek3 2 5 6" xfId="5652"/>
    <cellStyle name="20 % – Poudarek3 2 5 6 2" xfId="5653"/>
    <cellStyle name="20 % – Poudarek3 2 5 6 3" xfId="5654"/>
    <cellStyle name="20 % – Poudarek3 2 5 7" xfId="5655"/>
    <cellStyle name="20 % – Poudarek3 2 5 7 2" xfId="5656"/>
    <cellStyle name="20 % – Poudarek3 2 5 7 3" xfId="5657"/>
    <cellStyle name="20 % – Poudarek3 2 5 8" xfId="5658"/>
    <cellStyle name="20 % – Poudarek3 2 5 8 2" xfId="5659"/>
    <cellStyle name="20 % – Poudarek3 2 5 8 3" xfId="5660"/>
    <cellStyle name="20 % – Poudarek3 2 5 9" xfId="5661"/>
    <cellStyle name="20 % – Poudarek3 2 5 9 2" xfId="5662"/>
    <cellStyle name="20 % – Poudarek3 2 5 9 3" xfId="5663"/>
    <cellStyle name="20 % – Poudarek3 2 6" xfId="5664"/>
    <cellStyle name="20 % – Poudarek3 2 6 10" xfId="5665"/>
    <cellStyle name="20 % – Poudarek3 2 6 10 2" xfId="5666"/>
    <cellStyle name="20 % – Poudarek3 2 6 10 3" xfId="5667"/>
    <cellStyle name="20 % – Poudarek3 2 6 11" xfId="5668"/>
    <cellStyle name="20 % – Poudarek3 2 6 11 2" xfId="5669"/>
    <cellStyle name="20 % – Poudarek3 2 6 11 3" xfId="5670"/>
    <cellStyle name="20 % – Poudarek3 2 6 12" xfId="5671"/>
    <cellStyle name="20 % – Poudarek3 2 6 12 2" xfId="5672"/>
    <cellStyle name="20 % – Poudarek3 2 6 12 3" xfId="5673"/>
    <cellStyle name="20 % – Poudarek3 2 6 13" xfId="5674"/>
    <cellStyle name="20 % – Poudarek3 2 6 13 2" xfId="5675"/>
    <cellStyle name="20 % – Poudarek3 2 6 13 3" xfId="5676"/>
    <cellStyle name="20 % – Poudarek3 2 6 14" xfId="5677"/>
    <cellStyle name="20 % – Poudarek3 2 6 14 2" xfId="5678"/>
    <cellStyle name="20 % – Poudarek3 2 6 14 3" xfId="5679"/>
    <cellStyle name="20 % – Poudarek3 2 6 15" xfId="5680"/>
    <cellStyle name="20 % – Poudarek3 2 6 15 2" xfId="5681"/>
    <cellStyle name="20 % – Poudarek3 2 6 15 3" xfId="5682"/>
    <cellStyle name="20 % – Poudarek3 2 6 16" xfId="5683"/>
    <cellStyle name="20 % – Poudarek3 2 6 16 2" xfId="5684"/>
    <cellStyle name="20 % – Poudarek3 2 6 16 3" xfId="5685"/>
    <cellStyle name="20 % – Poudarek3 2 6 17" xfId="5686"/>
    <cellStyle name="20 % – Poudarek3 2 6 18" xfId="5687"/>
    <cellStyle name="20 % – Poudarek3 2 6 19" xfId="5688"/>
    <cellStyle name="20 % – Poudarek3 2 6 2" xfId="5689"/>
    <cellStyle name="20 % – Poudarek3 2 6 2 2" xfId="5690"/>
    <cellStyle name="20 % – Poudarek3 2 6 2 3" xfId="5691"/>
    <cellStyle name="20 % – Poudarek3 2 6 2 4" xfId="5692"/>
    <cellStyle name="20 % – Poudarek3 2 6 2 5" xfId="5693"/>
    <cellStyle name="20 % – Poudarek3 2 6 2 6" xfId="5694"/>
    <cellStyle name="20 % – Poudarek3 2 6 2 7" xfId="5695"/>
    <cellStyle name="20 % – Poudarek3 2 6 2 8" xfId="5696"/>
    <cellStyle name="20 % – Poudarek3 2 6 20" xfId="5697"/>
    <cellStyle name="20 % – Poudarek3 2 6 21" xfId="5698"/>
    <cellStyle name="20 % – Poudarek3 2 6 22" xfId="5699"/>
    <cellStyle name="20 % – Poudarek3 2 6 23" xfId="5700"/>
    <cellStyle name="20 % – Poudarek3 2 6 3" xfId="5701"/>
    <cellStyle name="20 % – Poudarek3 2 6 3 2" xfId="5702"/>
    <cellStyle name="20 % – Poudarek3 2 6 3 3" xfId="5703"/>
    <cellStyle name="20 % – Poudarek3 2 6 4" xfId="5704"/>
    <cellStyle name="20 % – Poudarek3 2 6 4 2" xfId="5705"/>
    <cellStyle name="20 % – Poudarek3 2 6 4 3" xfId="5706"/>
    <cellStyle name="20 % – Poudarek3 2 6 5" xfId="5707"/>
    <cellStyle name="20 % – Poudarek3 2 6 5 2" xfId="5708"/>
    <cellStyle name="20 % – Poudarek3 2 6 5 3" xfId="5709"/>
    <cellStyle name="20 % – Poudarek3 2 6 6" xfId="5710"/>
    <cellStyle name="20 % – Poudarek3 2 6 6 2" xfId="5711"/>
    <cellStyle name="20 % – Poudarek3 2 6 6 3" xfId="5712"/>
    <cellStyle name="20 % – Poudarek3 2 6 7" xfId="5713"/>
    <cellStyle name="20 % – Poudarek3 2 6 7 2" xfId="5714"/>
    <cellStyle name="20 % – Poudarek3 2 6 7 3" xfId="5715"/>
    <cellStyle name="20 % – Poudarek3 2 6 8" xfId="5716"/>
    <cellStyle name="20 % – Poudarek3 2 6 8 2" xfId="5717"/>
    <cellStyle name="20 % – Poudarek3 2 6 8 3" xfId="5718"/>
    <cellStyle name="20 % – Poudarek3 2 6 9" xfId="5719"/>
    <cellStyle name="20 % – Poudarek3 2 6 9 2" xfId="5720"/>
    <cellStyle name="20 % – Poudarek3 2 6 9 3" xfId="5721"/>
    <cellStyle name="20 % – Poudarek3 2 7" xfId="5722"/>
    <cellStyle name="20 % – Poudarek3 2 7 10" xfId="5723"/>
    <cellStyle name="20 % – Poudarek3 2 7 10 2" xfId="5724"/>
    <cellStyle name="20 % – Poudarek3 2 7 10 3" xfId="5725"/>
    <cellStyle name="20 % – Poudarek3 2 7 11" xfId="5726"/>
    <cellStyle name="20 % – Poudarek3 2 7 11 2" xfId="5727"/>
    <cellStyle name="20 % – Poudarek3 2 7 11 3" xfId="5728"/>
    <cellStyle name="20 % – Poudarek3 2 7 12" xfId="5729"/>
    <cellStyle name="20 % – Poudarek3 2 7 12 2" xfId="5730"/>
    <cellStyle name="20 % – Poudarek3 2 7 12 3" xfId="5731"/>
    <cellStyle name="20 % – Poudarek3 2 7 13" xfId="5732"/>
    <cellStyle name="20 % – Poudarek3 2 7 13 2" xfId="5733"/>
    <cellStyle name="20 % – Poudarek3 2 7 13 3" xfId="5734"/>
    <cellStyle name="20 % – Poudarek3 2 7 14" xfId="5735"/>
    <cellStyle name="20 % – Poudarek3 2 7 14 2" xfId="5736"/>
    <cellStyle name="20 % – Poudarek3 2 7 14 3" xfId="5737"/>
    <cellStyle name="20 % – Poudarek3 2 7 15" xfId="5738"/>
    <cellStyle name="20 % – Poudarek3 2 7 15 2" xfId="5739"/>
    <cellStyle name="20 % – Poudarek3 2 7 15 3" xfId="5740"/>
    <cellStyle name="20 % – Poudarek3 2 7 16" xfId="5741"/>
    <cellStyle name="20 % – Poudarek3 2 7 16 2" xfId="5742"/>
    <cellStyle name="20 % – Poudarek3 2 7 16 3" xfId="5743"/>
    <cellStyle name="20 % – Poudarek3 2 7 17" xfId="5744"/>
    <cellStyle name="20 % – Poudarek3 2 7 18" xfId="5745"/>
    <cellStyle name="20 % – Poudarek3 2 7 19" xfId="5746"/>
    <cellStyle name="20 % – Poudarek3 2 7 2" xfId="5747"/>
    <cellStyle name="20 % – Poudarek3 2 7 2 2" xfId="5748"/>
    <cellStyle name="20 % – Poudarek3 2 7 2 3" xfId="5749"/>
    <cellStyle name="20 % – Poudarek3 2 7 20" xfId="5750"/>
    <cellStyle name="20 % – Poudarek3 2 7 21" xfId="5751"/>
    <cellStyle name="20 % – Poudarek3 2 7 22" xfId="5752"/>
    <cellStyle name="20 % – Poudarek3 2 7 23" xfId="5753"/>
    <cellStyle name="20 % – Poudarek3 2 7 3" xfId="5754"/>
    <cellStyle name="20 % – Poudarek3 2 7 3 2" xfId="5755"/>
    <cellStyle name="20 % – Poudarek3 2 7 3 3" xfId="5756"/>
    <cellStyle name="20 % – Poudarek3 2 7 4" xfId="5757"/>
    <cellStyle name="20 % – Poudarek3 2 7 4 2" xfId="5758"/>
    <cellStyle name="20 % – Poudarek3 2 7 4 3" xfId="5759"/>
    <cellStyle name="20 % – Poudarek3 2 7 5" xfId="5760"/>
    <cellStyle name="20 % – Poudarek3 2 7 5 2" xfId="5761"/>
    <cellStyle name="20 % – Poudarek3 2 7 5 3" xfId="5762"/>
    <cellStyle name="20 % – Poudarek3 2 7 6" xfId="5763"/>
    <cellStyle name="20 % – Poudarek3 2 7 6 2" xfId="5764"/>
    <cellStyle name="20 % – Poudarek3 2 7 6 3" xfId="5765"/>
    <cellStyle name="20 % – Poudarek3 2 7 7" xfId="5766"/>
    <cellStyle name="20 % – Poudarek3 2 7 7 2" xfId="5767"/>
    <cellStyle name="20 % – Poudarek3 2 7 7 3" xfId="5768"/>
    <cellStyle name="20 % – Poudarek3 2 7 8" xfId="5769"/>
    <cellStyle name="20 % – Poudarek3 2 7 8 2" xfId="5770"/>
    <cellStyle name="20 % – Poudarek3 2 7 8 3" xfId="5771"/>
    <cellStyle name="20 % – Poudarek3 2 7 9" xfId="5772"/>
    <cellStyle name="20 % – Poudarek3 2 7 9 2" xfId="5773"/>
    <cellStyle name="20 % – Poudarek3 2 7 9 3" xfId="5774"/>
    <cellStyle name="20 % – Poudarek3 2 8" xfId="5775"/>
    <cellStyle name="20 % – Poudarek3 2 8 10" xfId="5776"/>
    <cellStyle name="20 % – Poudarek3 2 8 10 2" xfId="5777"/>
    <cellStyle name="20 % – Poudarek3 2 8 10 3" xfId="5778"/>
    <cellStyle name="20 % – Poudarek3 2 8 11" xfId="5779"/>
    <cellStyle name="20 % – Poudarek3 2 8 11 2" xfId="5780"/>
    <cellStyle name="20 % – Poudarek3 2 8 11 3" xfId="5781"/>
    <cellStyle name="20 % – Poudarek3 2 8 12" xfId="5782"/>
    <cellStyle name="20 % – Poudarek3 2 8 12 2" xfId="5783"/>
    <cellStyle name="20 % – Poudarek3 2 8 12 3" xfId="5784"/>
    <cellStyle name="20 % – Poudarek3 2 8 13" xfId="5785"/>
    <cellStyle name="20 % – Poudarek3 2 8 13 2" xfId="5786"/>
    <cellStyle name="20 % – Poudarek3 2 8 13 3" xfId="5787"/>
    <cellStyle name="20 % – Poudarek3 2 8 14" xfId="5788"/>
    <cellStyle name="20 % – Poudarek3 2 8 14 2" xfId="5789"/>
    <cellStyle name="20 % – Poudarek3 2 8 14 3" xfId="5790"/>
    <cellStyle name="20 % – Poudarek3 2 8 15" xfId="5791"/>
    <cellStyle name="20 % – Poudarek3 2 8 15 2" xfId="5792"/>
    <cellStyle name="20 % – Poudarek3 2 8 15 3" xfId="5793"/>
    <cellStyle name="20 % – Poudarek3 2 8 16" xfId="5794"/>
    <cellStyle name="20 % – Poudarek3 2 8 16 2" xfId="5795"/>
    <cellStyle name="20 % – Poudarek3 2 8 16 3" xfId="5796"/>
    <cellStyle name="20 % – Poudarek3 2 8 17" xfId="5797"/>
    <cellStyle name="20 % – Poudarek3 2 8 18" xfId="5798"/>
    <cellStyle name="20 % – Poudarek3 2 8 2" xfId="5799"/>
    <cellStyle name="20 % – Poudarek3 2 8 2 2" xfId="5800"/>
    <cellStyle name="20 % – Poudarek3 2 8 2 3" xfId="5801"/>
    <cellStyle name="20 % – Poudarek3 2 8 3" xfId="5802"/>
    <cellStyle name="20 % – Poudarek3 2 8 3 2" xfId="5803"/>
    <cellStyle name="20 % – Poudarek3 2 8 3 3" xfId="5804"/>
    <cellStyle name="20 % – Poudarek3 2 8 4" xfId="5805"/>
    <cellStyle name="20 % – Poudarek3 2 8 4 2" xfId="5806"/>
    <cellStyle name="20 % – Poudarek3 2 8 4 3" xfId="5807"/>
    <cellStyle name="20 % – Poudarek3 2 8 5" xfId="5808"/>
    <cellStyle name="20 % – Poudarek3 2 8 5 2" xfId="5809"/>
    <cellStyle name="20 % – Poudarek3 2 8 5 3" xfId="5810"/>
    <cellStyle name="20 % – Poudarek3 2 8 6" xfId="5811"/>
    <cellStyle name="20 % – Poudarek3 2 8 6 2" xfId="5812"/>
    <cellStyle name="20 % – Poudarek3 2 8 6 3" xfId="5813"/>
    <cellStyle name="20 % – Poudarek3 2 8 7" xfId="5814"/>
    <cellStyle name="20 % – Poudarek3 2 8 7 2" xfId="5815"/>
    <cellStyle name="20 % – Poudarek3 2 8 7 3" xfId="5816"/>
    <cellStyle name="20 % – Poudarek3 2 8 8" xfId="5817"/>
    <cellStyle name="20 % – Poudarek3 2 8 8 2" xfId="5818"/>
    <cellStyle name="20 % – Poudarek3 2 8 8 3" xfId="5819"/>
    <cellStyle name="20 % – Poudarek3 2 8 9" xfId="5820"/>
    <cellStyle name="20 % – Poudarek3 2 8 9 2" xfId="5821"/>
    <cellStyle name="20 % – Poudarek3 2 8 9 3" xfId="5822"/>
    <cellStyle name="20 % – Poudarek3 2 9" xfId="5823"/>
    <cellStyle name="20 % – Poudarek3 2 9 2" xfId="5824"/>
    <cellStyle name="20 % – Poudarek3 2 9 3" xfId="5825"/>
    <cellStyle name="20 % – Poudarek3 3" xfId="29"/>
    <cellStyle name="20 % – Poudarek3 4" xfId="2675"/>
    <cellStyle name="20 % – Poudarek4 2" xfId="30"/>
    <cellStyle name="20 % – Poudarek4 2 10" xfId="5826"/>
    <cellStyle name="20 % – Poudarek4 2 10 2" xfId="5827"/>
    <cellStyle name="20 % – Poudarek4 2 10 3" xfId="5828"/>
    <cellStyle name="20 % – Poudarek4 2 11" xfId="5829"/>
    <cellStyle name="20 % – Poudarek4 2 11 2" xfId="5830"/>
    <cellStyle name="20 % – Poudarek4 2 11 3" xfId="5831"/>
    <cellStyle name="20 % – Poudarek4 2 12" xfId="5832"/>
    <cellStyle name="20 % – Poudarek4 2 12 2" xfId="5833"/>
    <cellStyle name="20 % – Poudarek4 2 12 3" xfId="5834"/>
    <cellStyle name="20 % – Poudarek4 2 13" xfId="5835"/>
    <cellStyle name="20 % – Poudarek4 2 13 2" xfId="5836"/>
    <cellStyle name="20 % – Poudarek4 2 13 3" xfId="5837"/>
    <cellStyle name="20 % – Poudarek4 2 14" xfId="5838"/>
    <cellStyle name="20 % – Poudarek4 2 14 2" xfId="5839"/>
    <cellStyle name="20 % – Poudarek4 2 14 3" xfId="5840"/>
    <cellStyle name="20 % – Poudarek4 2 15" xfId="5841"/>
    <cellStyle name="20 % – Poudarek4 2 15 2" xfId="5842"/>
    <cellStyle name="20 % – Poudarek4 2 15 3" xfId="5843"/>
    <cellStyle name="20 % – Poudarek4 2 16" xfId="5844"/>
    <cellStyle name="20 % – Poudarek4 2 16 2" xfId="5845"/>
    <cellStyle name="20 % – Poudarek4 2 16 3" xfId="5846"/>
    <cellStyle name="20 % – Poudarek4 2 17" xfId="5847"/>
    <cellStyle name="20 % – Poudarek4 2 17 2" xfId="5848"/>
    <cellStyle name="20 % – Poudarek4 2 17 3" xfId="5849"/>
    <cellStyle name="20 % – Poudarek4 2 18" xfId="5850"/>
    <cellStyle name="20 % – Poudarek4 2 18 2" xfId="5851"/>
    <cellStyle name="20 % – Poudarek4 2 18 3" xfId="5852"/>
    <cellStyle name="20 % – Poudarek4 2 19" xfId="5853"/>
    <cellStyle name="20 % – Poudarek4 2 19 2" xfId="5854"/>
    <cellStyle name="20 % – Poudarek4 2 19 3" xfId="5855"/>
    <cellStyle name="20 % – Poudarek4 2 2" xfId="31"/>
    <cellStyle name="20 % – Poudarek4 2 2 10" xfId="5856"/>
    <cellStyle name="20 % – Poudarek4 2 2 10 2" xfId="5857"/>
    <cellStyle name="20 % – Poudarek4 2 2 10 3" xfId="5858"/>
    <cellStyle name="20 % – Poudarek4 2 2 11" xfId="5859"/>
    <cellStyle name="20 % – Poudarek4 2 2 11 2" xfId="5860"/>
    <cellStyle name="20 % – Poudarek4 2 2 11 3" xfId="5861"/>
    <cellStyle name="20 % – Poudarek4 2 2 12" xfId="5862"/>
    <cellStyle name="20 % – Poudarek4 2 2 12 2" xfId="5863"/>
    <cellStyle name="20 % – Poudarek4 2 2 12 3" xfId="5864"/>
    <cellStyle name="20 % – Poudarek4 2 2 13" xfId="5865"/>
    <cellStyle name="20 % – Poudarek4 2 2 13 2" xfId="5866"/>
    <cellStyle name="20 % – Poudarek4 2 2 13 3" xfId="5867"/>
    <cellStyle name="20 % – Poudarek4 2 2 14" xfId="5868"/>
    <cellStyle name="20 % – Poudarek4 2 2 14 2" xfId="5869"/>
    <cellStyle name="20 % – Poudarek4 2 2 14 3" xfId="5870"/>
    <cellStyle name="20 % – Poudarek4 2 2 15" xfId="5871"/>
    <cellStyle name="20 % – Poudarek4 2 2 15 2" xfId="5872"/>
    <cellStyle name="20 % – Poudarek4 2 2 15 3" xfId="5873"/>
    <cellStyle name="20 % – Poudarek4 2 2 16" xfId="5874"/>
    <cellStyle name="20 % – Poudarek4 2 2 16 2" xfId="5875"/>
    <cellStyle name="20 % – Poudarek4 2 2 16 3" xfId="5876"/>
    <cellStyle name="20 % – Poudarek4 2 2 17" xfId="5877"/>
    <cellStyle name="20 % – Poudarek4 2 2 17 2" xfId="5878"/>
    <cellStyle name="20 % – Poudarek4 2 2 17 3" xfId="5879"/>
    <cellStyle name="20 % – Poudarek4 2 2 18" xfId="5880"/>
    <cellStyle name="20 % – Poudarek4 2 2 18 2" xfId="5881"/>
    <cellStyle name="20 % – Poudarek4 2 2 18 3" xfId="5882"/>
    <cellStyle name="20 % – Poudarek4 2 2 19" xfId="5883"/>
    <cellStyle name="20 % – Poudarek4 2 2 19 2" xfId="5884"/>
    <cellStyle name="20 % – Poudarek4 2 2 19 3" xfId="5885"/>
    <cellStyle name="20 % – Poudarek4 2 2 2" xfId="32"/>
    <cellStyle name="20 % – Poudarek4 2 2 2 10" xfId="5886"/>
    <cellStyle name="20 % – Poudarek4 2 2 2 10 2" xfId="5887"/>
    <cellStyle name="20 % – Poudarek4 2 2 2 10 3" xfId="5888"/>
    <cellStyle name="20 % – Poudarek4 2 2 2 11" xfId="5889"/>
    <cellStyle name="20 % – Poudarek4 2 2 2 11 2" xfId="5890"/>
    <cellStyle name="20 % – Poudarek4 2 2 2 11 3" xfId="5891"/>
    <cellStyle name="20 % – Poudarek4 2 2 2 12" xfId="5892"/>
    <cellStyle name="20 % – Poudarek4 2 2 2 12 2" xfId="5893"/>
    <cellStyle name="20 % – Poudarek4 2 2 2 12 3" xfId="5894"/>
    <cellStyle name="20 % – Poudarek4 2 2 2 13" xfId="5895"/>
    <cellStyle name="20 % – Poudarek4 2 2 2 13 2" xfId="5896"/>
    <cellStyle name="20 % – Poudarek4 2 2 2 13 3" xfId="5897"/>
    <cellStyle name="20 % – Poudarek4 2 2 2 14" xfId="5898"/>
    <cellStyle name="20 % – Poudarek4 2 2 2 14 2" xfId="5899"/>
    <cellStyle name="20 % – Poudarek4 2 2 2 14 3" xfId="5900"/>
    <cellStyle name="20 % – Poudarek4 2 2 2 15" xfId="5901"/>
    <cellStyle name="20 % – Poudarek4 2 2 2 15 2" xfId="5902"/>
    <cellStyle name="20 % – Poudarek4 2 2 2 15 3" xfId="5903"/>
    <cellStyle name="20 % – Poudarek4 2 2 2 16" xfId="5904"/>
    <cellStyle name="20 % – Poudarek4 2 2 2 16 2" xfId="5905"/>
    <cellStyle name="20 % – Poudarek4 2 2 2 16 3" xfId="5906"/>
    <cellStyle name="20 % – Poudarek4 2 2 2 17" xfId="5907"/>
    <cellStyle name="20 % – Poudarek4 2 2 2 18" xfId="5908"/>
    <cellStyle name="20 % – Poudarek4 2 2 2 19" xfId="5909"/>
    <cellStyle name="20 % – Poudarek4 2 2 2 2" xfId="5910"/>
    <cellStyle name="20 % – Poudarek4 2 2 2 2 2" xfId="5911"/>
    <cellStyle name="20 % – Poudarek4 2 2 2 2 3" xfId="5912"/>
    <cellStyle name="20 % – Poudarek4 2 2 2 2 4" xfId="5913"/>
    <cellStyle name="20 % – Poudarek4 2 2 2 2 5" xfId="5914"/>
    <cellStyle name="20 % – Poudarek4 2 2 2 2 6" xfId="5915"/>
    <cellStyle name="20 % – Poudarek4 2 2 2 2 7" xfId="5916"/>
    <cellStyle name="20 % – Poudarek4 2 2 2 2 8" xfId="5917"/>
    <cellStyle name="20 % – Poudarek4 2 2 2 20" xfId="5918"/>
    <cellStyle name="20 % – Poudarek4 2 2 2 21" xfId="5919"/>
    <cellStyle name="20 % – Poudarek4 2 2 2 22" xfId="5920"/>
    <cellStyle name="20 % – Poudarek4 2 2 2 23" xfId="5921"/>
    <cellStyle name="20 % – Poudarek4 2 2 2 3" xfId="5922"/>
    <cellStyle name="20 % – Poudarek4 2 2 2 3 2" xfId="5923"/>
    <cellStyle name="20 % – Poudarek4 2 2 2 3 3" xfId="5924"/>
    <cellStyle name="20 % – Poudarek4 2 2 2 4" xfId="5925"/>
    <cellStyle name="20 % – Poudarek4 2 2 2 4 2" xfId="5926"/>
    <cellStyle name="20 % – Poudarek4 2 2 2 4 3" xfId="5927"/>
    <cellStyle name="20 % – Poudarek4 2 2 2 5" xfId="5928"/>
    <cellStyle name="20 % – Poudarek4 2 2 2 5 2" xfId="5929"/>
    <cellStyle name="20 % – Poudarek4 2 2 2 5 3" xfId="5930"/>
    <cellStyle name="20 % – Poudarek4 2 2 2 6" xfId="5931"/>
    <cellStyle name="20 % – Poudarek4 2 2 2 6 2" xfId="5932"/>
    <cellStyle name="20 % – Poudarek4 2 2 2 6 3" xfId="5933"/>
    <cellStyle name="20 % – Poudarek4 2 2 2 7" xfId="5934"/>
    <cellStyle name="20 % – Poudarek4 2 2 2 7 2" xfId="5935"/>
    <cellStyle name="20 % – Poudarek4 2 2 2 7 3" xfId="5936"/>
    <cellStyle name="20 % – Poudarek4 2 2 2 8" xfId="5937"/>
    <cellStyle name="20 % – Poudarek4 2 2 2 8 2" xfId="5938"/>
    <cellStyle name="20 % – Poudarek4 2 2 2 8 3" xfId="5939"/>
    <cellStyle name="20 % – Poudarek4 2 2 2 9" xfId="5940"/>
    <cellStyle name="20 % – Poudarek4 2 2 2 9 2" xfId="5941"/>
    <cellStyle name="20 % – Poudarek4 2 2 2 9 3" xfId="5942"/>
    <cellStyle name="20 % – Poudarek4 2 2 20" xfId="5943"/>
    <cellStyle name="20 % – Poudarek4 2 2 20 2" xfId="5944"/>
    <cellStyle name="20 % – Poudarek4 2 2 20 3" xfId="5945"/>
    <cellStyle name="20 % – Poudarek4 2 2 21" xfId="5946"/>
    <cellStyle name="20 % – Poudarek4 2 2 21 2" xfId="5947"/>
    <cellStyle name="20 % – Poudarek4 2 2 21 3" xfId="5948"/>
    <cellStyle name="20 % – Poudarek4 2 2 22" xfId="5949"/>
    <cellStyle name="20 % – Poudarek4 2 2 23" xfId="5950"/>
    <cellStyle name="20 % – Poudarek4 2 2 24" xfId="5951"/>
    <cellStyle name="20 % – Poudarek4 2 2 25" xfId="5952"/>
    <cellStyle name="20 % – Poudarek4 2 2 26" xfId="5953"/>
    <cellStyle name="20 % – Poudarek4 2 2 27" xfId="5954"/>
    <cellStyle name="20 % – Poudarek4 2 2 28" xfId="5955"/>
    <cellStyle name="20 % – Poudarek4 2 2 29" xfId="5956"/>
    <cellStyle name="20 % – Poudarek4 2 2 3" xfId="5957"/>
    <cellStyle name="20 % – Poudarek4 2 2 3 10" xfId="5958"/>
    <cellStyle name="20 % – Poudarek4 2 2 3 10 2" xfId="5959"/>
    <cellStyle name="20 % – Poudarek4 2 2 3 10 3" xfId="5960"/>
    <cellStyle name="20 % – Poudarek4 2 2 3 11" xfId="5961"/>
    <cellStyle name="20 % – Poudarek4 2 2 3 11 2" xfId="5962"/>
    <cellStyle name="20 % – Poudarek4 2 2 3 11 3" xfId="5963"/>
    <cellStyle name="20 % – Poudarek4 2 2 3 12" xfId="5964"/>
    <cellStyle name="20 % – Poudarek4 2 2 3 12 2" xfId="5965"/>
    <cellStyle name="20 % – Poudarek4 2 2 3 12 3" xfId="5966"/>
    <cellStyle name="20 % – Poudarek4 2 2 3 13" xfId="5967"/>
    <cellStyle name="20 % – Poudarek4 2 2 3 13 2" xfId="5968"/>
    <cellStyle name="20 % – Poudarek4 2 2 3 13 3" xfId="5969"/>
    <cellStyle name="20 % – Poudarek4 2 2 3 14" xfId="5970"/>
    <cellStyle name="20 % – Poudarek4 2 2 3 14 2" xfId="5971"/>
    <cellStyle name="20 % – Poudarek4 2 2 3 14 3" xfId="5972"/>
    <cellStyle name="20 % – Poudarek4 2 2 3 15" xfId="5973"/>
    <cellStyle name="20 % – Poudarek4 2 2 3 15 2" xfId="5974"/>
    <cellStyle name="20 % – Poudarek4 2 2 3 15 3" xfId="5975"/>
    <cellStyle name="20 % – Poudarek4 2 2 3 16" xfId="5976"/>
    <cellStyle name="20 % – Poudarek4 2 2 3 16 2" xfId="5977"/>
    <cellStyle name="20 % – Poudarek4 2 2 3 16 3" xfId="5978"/>
    <cellStyle name="20 % – Poudarek4 2 2 3 17" xfId="5979"/>
    <cellStyle name="20 % – Poudarek4 2 2 3 18" xfId="5980"/>
    <cellStyle name="20 % – Poudarek4 2 2 3 19" xfId="5981"/>
    <cellStyle name="20 % – Poudarek4 2 2 3 2" xfId="5982"/>
    <cellStyle name="20 % – Poudarek4 2 2 3 2 2" xfId="5983"/>
    <cellStyle name="20 % – Poudarek4 2 2 3 2 3" xfId="5984"/>
    <cellStyle name="20 % – Poudarek4 2 2 3 2 4" xfId="5985"/>
    <cellStyle name="20 % – Poudarek4 2 2 3 2 5" xfId="5986"/>
    <cellStyle name="20 % – Poudarek4 2 2 3 2 6" xfId="5987"/>
    <cellStyle name="20 % – Poudarek4 2 2 3 2 7" xfId="5988"/>
    <cellStyle name="20 % – Poudarek4 2 2 3 2 8" xfId="5989"/>
    <cellStyle name="20 % – Poudarek4 2 2 3 20" xfId="5990"/>
    <cellStyle name="20 % – Poudarek4 2 2 3 21" xfId="5991"/>
    <cellStyle name="20 % – Poudarek4 2 2 3 22" xfId="5992"/>
    <cellStyle name="20 % – Poudarek4 2 2 3 23" xfId="5993"/>
    <cellStyle name="20 % – Poudarek4 2 2 3 3" xfId="5994"/>
    <cellStyle name="20 % – Poudarek4 2 2 3 3 2" xfId="5995"/>
    <cellStyle name="20 % – Poudarek4 2 2 3 3 3" xfId="5996"/>
    <cellStyle name="20 % – Poudarek4 2 2 3 4" xfId="5997"/>
    <cellStyle name="20 % – Poudarek4 2 2 3 4 2" xfId="5998"/>
    <cellStyle name="20 % – Poudarek4 2 2 3 4 3" xfId="5999"/>
    <cellStyle name="20 % – Poudarek4 2 2 3 5" xfId="6000"/>
    <cellStyle name="20 % – Poudarek4 2 2 3 5 2" xfId="6001"/>
    <cellStyle name="20 % – Poudarek4 2 2 3 5 3" xfId="6002"/>
    <cellStyle name="20 % – Poudarek4 2 2 3 6" xfId="6003"/>
    <cellStyle name="20 % – Poudarek4 2 2 3 6 2" xfId="6004"/>
    <cellStyle name="20 % – Poudarek4 2 2 3 6 3" xfId="6005"/>
    <cellStyle name="20 % – Poudarek4 2 2 3 7" xfId="6006"/>
    <cellStyle name="20 % – Poudarek4 2 2 3 7 2" xfId="6007"/>
    <cellStyle name="20 % – Poudarek4 2 2 3 7 3" xfId="6008"/>
    <cellStyle name="20 % – Poudarek4 2 2 3 8" xfId="6009"/>
    <cellStyle name="20 % – Poudarek4 2 2 3 8 2" xfId="6010"/>
    <cellStyle name="20 % – Poudarek4 2 2 3 8 3" xfId="6011"/>
    <cellStyle name="20 % – Poudarek4 2 2 3 9" xfId="6012"/>
    <cellStyle name="20 % – Poudarek4 2 2 3 9 2" xfId="6013"/>
    <cellStyle name="20 % – Poudarek4 2 2 3 9 3" xfId="6014"/>
    <cellStyle name="20 % – Poudarek4 2 2 30" xfId="6015"/>
    <cellStyle name="20 % – Poudarek4 2 2 4" xfId="6016"/>
    <cellStyle name="20 % – Poudarek4 2 2 4 10" xfId="6017"/>
    <cellStyle name="20 % – Poudarek4 2 2 4 10 2" xfId="6018"/>
    <cellStyle name="20 % – Poudarek4 2 2 4 10 3" xfId="6019"/>
    <cellStyle name="20 % – Poudarek4 2 2 4 11" xfId="6020"/>
    <cellStyle name="20 % – Poudarek4 2 2 4 11 2" xfId="6021"/>
    <cellStyle name="20 % – Poudarek4 2 2 4 11 3" xfId="6022"/>
    <cellStyle name="20 % – Poudarek4 2 2 4 12" xfId="6023"/>
    <cellStyle name="20 % – Poudarek4 2 2 4 12 2" xfId="6024"/>
    <cellStyle name="20 % – Poudarek4 2 2 4 12 3" xfId="6025"/>
    <cellStyle name="20 % – Poudarek4 2 2 4 13" xfId="6026"/>
    <cellStyle name="20 % – Poudarek4 2 2 4 13 2" xfId="6027"/>
    <cellStyle name="20 % – Poudarek4 2 2 4 13 3" xfId="6028"/>
    <cellStyle name="20 % – Poudarek4 2 2 4 14" xfId="6029"/>
    <cellStyle name="20 % – Poudarek4 2 2 4 14 2" xfId="6030"/>
    <cellStyle name="20 % – Poudarek4 2 2 4 14 3" xfId="6031"/>
    <cellStyle name="20 % – Poudarek4 2 2 4 15" xfId="6032"/>
    <cellStyle name="20 % – Poudarek4 2 2 4 15 2" xfId="6033"/>
    <cellStyle name="20 % – Poudarek4 2 2 4 15 3" xfId="6034"/>
    <cellStyle name="20 % – Poudarek4 2 2 4 16" xfId="6035"/>
    <cellStyle name="20 % – Poudarek4 2 2 4 16 2" xfId="6036"/>
    <cellStyle name="20 % – Poudarek4 2 2 4 16 3" xfId="6037"/>
    <cellStyle name="20 % – Poudarek4 2 2 4 17" xfId="6038"/>
    <cellStyle name="20 % – Poudarek4 2 2 4 18" xfId="6039"/>
    <cellStyle name="20 % – Poudarek4 2 2 4 19" xfId="6040"/>
    <cellStyle name="20 % – Poudarek4 2 2 4 2" xfId="6041"/>
    <cellStyle name="20 % – Poudarek4 2 2 4 2 2" xfId="6042"/>
    <cellStyle name="20 % – Poudarek4 2 2 4 2 3" xfId="6043"/>
    <cellStyle name="20 % – Poudarek4 2 2 4 2 4" xfId="6044"/>
    <cellStyle name="20 % – Poudarek4 2 2 4 2 5" xfId="6045"/>
    <cellStyle name="20 % – Poudarek4 2 2 4 2 6" xfId="6046"/>
    <cellStyle name="20 % – Poudarek4 2 2 4 2 7" xfId="6047"/>
    <cellStyle name="20 % – Poudarek4 2 2 4 2 8" xfId="6048"/>
    <cellStyle name="20 % – Poudarek4 2 2 4 20" xfId="6049"/>
    <cellStyle name="20 % – Poudarek4 2 2 4 21" xfId="6050"/>
    <cellStyle name="20 % – Poudarek4 2 2 4 22" xfId="6051"/>
    <cellStyle name="20 % – Poudarek4 2 2 4 23" xfId="6052"/>
    <cellStyle name="20 % – Poudarek4 2 2 4 3" xfId="6053"/>
    <cellStyle name="20 % – Poudarek4 2 2 4 3 2" xfId="6054"/>
    <cellStyle name="20 % – Poudarek4 2 2 4 3 3" xfId="6055"/>
    <cellStyle name="20 % – Poudarek4 2 2 4 4" xfId="6056"/>
    <cellStyle name="20 % – Poudarek4 2 2 4 4 2" xfId="6057"/>
    <cellStyle name="20 % – Poudarek4 2 2 4 4 3" xfId="6058"/>
    <cellStyle name="20 % – Poudarek4 2 2 4 5" xfId="6059"/>
    <cellStyle name="20 % – Poudarek4 2 2 4 5 2" xfId="6060"/>
    <cellStyle name="20 % – Poudarek4 2 2 4 5 3" xfId="6061"/>
    <cellStyle name="20 % – Poudarek4 2 2 4 6" xfId="6062"/>
    <cellStyle name="20 % – Poudarek4 2 2 4 6 2" xfId="6063"/>
    <cellStyle name="20 % – Poudarek4 2 2 4 6 3" xfId="6064"/>
    <cellStyle name="20 % – Poudarek4 2 2 4 7" xfId="6065"/>
    <cellStyle name="20 % – Poudarek4 2 2 4 7 2" xfId="6066"/>
    <cellStyle name="20 % – Poudarek4 2 2 4 7 3" xfId="6067"/>
    <cellStyle name="20 % – Poudarek4 2 2 4 8" xfId="6068"/>
    <cellStyle name="20 % – Poudarek4 2 2 4 8 2" xfId="6069"/>
    <cellStyle name="20 % – Poudarek4 2 2 4 8 3" xfId="6070"/>
    <cellStyle name="20 % – Poudarek4 2 2 4 9" xfId="6071"/>
    <cellStyle name="20 % – Poudarek4 2 2 4 9 2" xfId="6072"/>
    <cellStyle name="20 % – Poudarek4 2 2 4 9 3" xfId="6073"/>
    <cellStyle name="20 % – Poudarek4 2 2 5" xfId="6074"/>
    <cellStyle name="20 % – Poudarek4 2 2 5 10" xfId="6075"/>
    <cellStyle name="20 % – Poudarek4 2 2 5 10 2" xfId="6076"/>
    <cellStyle name="20 % – Poudarek4 2 2 5 10 3" xfId="6077"/>
    <cellStyle name="20 % – Poudarek4 2 2 5 11" xfId="6078"/>
    <cellStyle name="20 % – Poudarek4 2 2 5 11 2" xfId="6079"/>
    <cellStyle name="20 % – Poudarek4 2 2 5 11 3" xfId="6080"/>
    <cellStyle name="20 % – Poudarek4 2 2 5 12" xfId="6081"/>
    <cellStyle name="20 % – Poudarek4 2 2 5 12 2" xfId="6082"/>
    <cellStyle name="20 % – Poudarek4 2 2 5 12 3" xfId="6083"/>
    <cellStyle name="20 % – Poudarek4 2 2 5 13" xfId="6084"/>
    <cellStyle name="20 % – Poudarek4 2 2 5 13 2" xfId="6085"/>
    <cellStyle name="20 % – Poudarek4 2 2 5 13 3" xfId="6086"/>
    <cellStyle name="20 % – Poudarek4 2 2 5 14" xfId="6087"/>
    <cellStyle name="20 % – Poudarek4 2 2 5 14 2" xfId="6088"/>
    <cellStyle name="20 % – Poudarek4 2 2 5 14 3" xfId="6089"/>
    <cellStyle name="20 % – Poudarek4 2 2 5 15" xfId="6090"/>
    <cellStyle name="20 % – Poudarek4 2 2 5 15 2" xfId="6091"/>
    <cellStyle name="20 % – Poudarek4 2 2 5 15 3" xfId="6092"/>
    <cellStyle name="20 % – Poudarek4 2 2 5 16" xfId="6093"/>
    <cellStyle name="20 % – Poudarek4 2 2 5 16 2" xfId="6094"/>
    <cellStyle name="20 % – Poudarek4 2 2 5 16 3" xfId="6095"/>
    <cellStyle name="20 % – Poudarek4 2 2 5 17" xfId="6096"/>
    <cellStyle name="20 % – Poudarek4 2 2 5 18" xfId="6097"/>
    <cellStyle name="20 % – Poudarek4 2 2 5 19" xfId="6098"/>
    <cellStyle name="20 % – Poudarek4 2 2 5 2" xfId="6099"/>
    <cellStyle name="20 % – Poudarek4 2 2 5 2 2" xfId="6100"/>
    <cellStyle name="20 % – Poudarek4 2 2 5 2 3" xfId="6101"/>
    <cellStyle name="20 % – Poudarek4 2 2 5 20" xfId="6102"/>
    <cellStyle name="20 % – Poudarek4 2 2 5 21" xfId="6103"/>
    <cellStyle name="20 % – Poudarek4 2 2 5 22" xfId="6104"/>
    <cellStyle name="20 % – Poudarek4 2 2 5 23" xfId="6105"/>
    <cellStyle name="20 % – Poudarek4 2 2 5 3" xfId="6106"/>
    <cellStyle name="20 % – Poudarek4 2 2 5 3 2" xfId="6107"/>
    <cellStyle name="20 % – Poudarek4 2 2 5 3 3" xfId="6108"/>
    <cellStyle name="20 % – Poudarek4 2 2 5 4" xfId="6109"/>
    <cellStyle name="20 % – Poudarek4 2 2 5 4 2" xfId="6110"/>
    <cellStyle name="20 % – Poudarek4 2 2 5 4 3" xfId="6111"/>
    <cellStyle name="20 % – Poudarek4 2 2 5 5" xfId="6112"/>
    <cellStyle name="20 % – Poudarek4 2 2 5 5 2" xfId="6113"/>
    <cellStyle name="20 % – Poudarek4 2 2 5 5 3" xfId="6114"/>
    <cellStyle name="20 % – Poudarek4 2 2 5 6" xfId="6115"/>
    <cellStyle name="20 % – Poudarek4 2 2 5 6 2" xfId="6116"/>
    <cellStyle name="20 % – Poudarek4 2 2 5 6 3" xfId="6117"/>
    <cellStyle name="20 % – Poudarek4 2 2 5 7" xfId="6118"/>
    <cellStyle name="20 % – Poudarek4 2 2 5 7 2" xfId="6119"/>
    <cellStyle name="20 % – Poudarek4 2 2 5 7 3" xfId="6120"/>
    <cellStyle name="20 % – Poudarek4 2 2 5 8" xfId="6121"/>
    <cellStyle name="20 % – Poudarek4 2 2 5 8 2" xfId="6122"/>
    <cellStyle name="20 % – Poudarek4 2 2 5 8 3" xfId="6123"/>
    <cellStyle name="20 % – Poudarek4 2 2 5 9" xfId="6124"/>
    <cellStyle name="20 % – Poudarek4 2 2 5 9 2" xfId="6125"/>
    <cellStyle name="20 % – Poudarek4 2 2 5 9 3" xfId="6126"/>
    <cellStyle name="20 % – Poudarek4 2 2 6" xfId="6127"/>
    <cellStyle name="20 % – Poudarek4 2 2 6 10" xfId="6128"/>
    <cellStyle name="20 % – Poudarek4 2 2 6 10 2" xfId="6129"/>
    <cellStyle name="20 % – Poudarek4 2 2 6 10 3" xfId="6130"/>
    <cellStyle name="20 % – Poudarek4 2 2 6 11" xfId="6131"/>
    <cellStyle name="20 % – Poudarek4 2 2 6 11 2" xfId="6132"/>
    <cellStyle name="20 % – Poudarek4 2 2 6 11 3" xfId="6133"/>
    <cellStyle name="20 % – Poudarek4 2 2 6 12" xfId="6134"/>
    <cellStyle name="20 % – Poudarek4 2 2 6 12 2" xfId="6135"/>
    <cellStyle name="20 % – Poudarek4 2 2 6 12 3" xfId="6136"/>
    <cellStyle name="20 % – Poudarek4 2 2 6 13" xfId="6137"/>
    <cellStyle name="20 % – Poudarek4 2 2 6 13 2" xfId="6138"/>
    <cellStyle name="20 % – Poudarek4 2 2 6 13 3" xfId="6139"/>
    <cellStyle name="20 % – Poudarek4 2 2 6 14" xfId="6140"/>
    <cellStyle name="20 % – Poudarek4 2 2 6 14 2" xfId="6141"/>
    <cellStyle name="20 % – Poudarek4 2 2 6 14 3" xfId="6142"/>
    <cellStyle name="20 % – Poudarek4 2 2 6 15" xfId="6143"/>
    <cellStyle name="20 % – Poudarek4 2 2 6 15 2" xfId="6144"/>
    <cellStyle name="20 % – Poudarek4 2 2 6 15 3" xfId="6145"/>
    <cellStyle name="20 % – Poudarek4 2 2 6 16" xfId="6146"/>
    <cellStyle name="20 % – Poudarek4 2 2 6 16 2" xfId="6147"/>
    <cellStyle name="20 % – Poudarek4 2 2 6 16 3" xfId="6148"/>
    <cellStyle name="20 % – Poudarek4 2 2 6 17" xfId="6149"/>
    <cellStyle name="20 % – Poudarek4 2 2 6 18" xfId="6150"/>
    <cellStyle name="20 % – Poudarek4 2 2 6 2" xfId="6151"/>
    <cellStyle name="20 % – Poudarek4 2 2 6 2 2" xfId="6152"/>
    <cellStyle name="20 % – Poudarek4 2 2 6 2 3" xfId="6153"/>
    <cellStyle name="20 % – Poudarek4 2 2 6 3" xfId="6154"/>
    <cellStyle name="20 % – Poudarek4 2 2 6 3 2" xfId="6155"/>
    <cellStyle name="20 % – Poudarek4 2 2 6 3 3" xfId="6156"/>
    <cellStyle name="20 % – Poudarek4 2 2 6 4" xfId="6157"/>
    <cellStyle name="20 % – Poudarek4 2 2 6 4 2" xfId="6158"/>
    <cellStyle name="20 % – Poudarek4 2 2 6 4 3" xfId="6159"/>
    <cellStyle name="20 % – Poudarek4 2 2 6 5" xfId="6160"/>
    <cellStyle name="20 % – Poudarek4 2 2 6 5 2" xfId="6161"/>
    <cellStyle name="20 % – Poudarek4 2 2 6 5 3" xfId="6162"/>
    <cellStyle name="20 % – Poudarek4 2 2 6 6" xfId="6163"/>
    <cellStyle name="20 % – Poudarek4 2 2 6 6 2" xfId="6164"/>
    <cellStyle name="20 % – Poudarek4 2 2 6 6 3" xfId="6165"/>
    <cellStyle name="20 % – Poudarek4 2 2 6 7" xfId="6166"/>
    <cellStyle name="20 % – Poudarek4 2 2 6 7 2" xfId="6167"/>
    <cellStyle name="20 % – Poudarek4 2 2 6 7 3" xfId="6168"/>
    <cellStyle name="20 % – Poudarek4 2 2 6 8" xfId="6169"/>
    <cellStyle name="20 % – Poudarek4 2 2 6 8 2" xfId="6170"/>
    <cellStyle name="20 % – Poudarek4 2 2 6 8 3" xfId="6171"/>
    <cellStyle name="20 % – Poudarek4 2 2 6 9" xfId="6172"/>
    <cellStyle name="20 % – Poudarek4 2 2 6 9 2" xfId="6173"/>
    <cellStyle name="20 % – Poudarek4 2 2 6 9 3" xfId="6174"/>
    <cellStyle name="20 % – Poudarek4 2 2 7" xfId="6175"/>
    <cellStyle name="20 % – Poudarek4 2 2 7 2" xfId="6176"/>
    <cellStyle name="20 % – Poudarek4 2 2 7 3" xfId="6177"/>
    <cellStyle name="20 % – Poudarek4 2 2 8" xfId="6178"/>
    <cellStyle name="20 % – Poudarek4 2 2 8 2" xfId="6179"/>
    <cellStyle name="20 % – Poudarek4 2 2 8 3" xfId="6180"/>
    <cellStyle name="20 % – Poudarek4 2 2 9" xfId="6181"/>
    <cellStyle name="20 % – Poudarek4 2 2 9 2" xfId="6182"/>
    <cellStyle name="20 % – Poudarek4 2 2 9 3" xfId="6183"/>
    <cellStyle name="20 % – Poudarek4 2 20" xfId="6184"/>
    <cellStyle name="20 % – Poudarek4 2 20 2" xfId="6185"/>
    <cellStyle name="20 % – Poudarek4 2 20 3" xfId="6186"/>
    <cellStyle name="20 % – Poudarek4 2 21" xfId="6187"/>
    <cellStyle name="20 % – Poudarek4 2 21 2" xfId="6188"/>
    <cellStyle name="20 % – Poudarek4 2 21 3" xfId="6189"/>
    <cellStyle name="20 % – Poudarek4 2 22" xfId="6190"/>
    <cellStyle name="20 % – Poudarek4 2 22 2" xfId="6191"/>
    <cellStyle name="20 % – Poudarek4 2 22 3" xfId="6192"/>
    <cellStyle name="20 % – Poudarek4 2 23" xfId="6193"/>
    <cellStyle name="20 % – Poudarek4 2 23 2" xfId="6194"/>
    <cellStyle name="20 % – Poudarek4 2 23 3" xfId="6195"/>
    <cellStyle name="20 % – Poudarek4 2 24" xfId="6196"/>
    <cellStyle name="20 % – Poudarek4 2 25" xfId="6197"/>
    <cellStyle name="20 % – Poudarek4 2 26" xfId="6198"/>
    <cellStyle name="20 % – Poudarek4 2 27" xfId="6199"/>
    <cellStyle name="20 % – Poudarek4 2 28" xfId="6200"/>
    <cellStyle name="20 % – Poudarek4 2 29" xfId="6201"/>
    <cellStyle name="20 % – Poudarek4 2 3" xfId="33"/>
    <cellStyle name="20 % – Poudarek4 2 30" xfId="6202"/>
    <cellStyle name="20 % – Poudarek4 2 31" xfId="6203"/>
    <cellStyle name="20 % – Poudarek4 2 32" xfId="6204"/>
    <cellStyle name="20 % – Poudarek4 2 4" xfId="34"/>
    <cellStyle name="20 % – Poudarek4 2 4 10" xfId="6205"/>
    <cellStyle name="20 % – Poudarek4 2 4 10 2" xfId="6206"/>
    <cellStyle name="20 % – Poudarek4 2 4 10 3" xfId="6207"/>
    <cellStyle name="20 % – Poudarek4 2 4 11" xfId="6208"/>
    <cellStyle name="20 % – Poudarek4 2 4 11 2" xfId="6209"/>
    <cellStyle name="20 % – Poudarek4 2 4 11 3" xfId="6210"/>
    <cellStyle name="20 % – Poudarek4 2 4 12" xfId="6211"/>
    <cellStyle name="20 % – Poudarek4 2 4 12 2" xfId="6212"/>
    <cellStyle name="20 % – Poudarek4 2 4 12 3" xfId="6213"/>
    <cellStyle name="20 % – Poudarek4 2 4 13" xfId="6214"/>
    <cellStyle name="20 % – Poudarek4 2 4 13 2" xfId="6215"/>
    <cellStyle name="20 % – Poudarek4 2 4 13 3" xfId="6216"/>
    <cellStyle name="20 % – Poudarek4 2 4 14" xfId="6217"/>
    <cellStyle name="20 % – Poudarek4 2 4 14 2" xfId="6218"/>
    <cellStyle name="20 % – Poudarek4 2 4 14 3" xfId="6219"/>
    <cellStyle name="20 % – Poudarek4 2 4 15" xfId="6220"/>
    <cellStyle name="20 % – Poudarek4 2 4 15 2" xfId="6221"/>
    <cellStyle name="20 % – Poudarek4 2 4 15 3" xfId="6222"/>
    <cellStyle name="20 % – Poudarek4 2 4 16" xfId="6223"/>
    <cellStyle name="20 % – Poudarek4 2 4 16 2" xfId="6224"/>
    <cellStyle name="20 % – Poudarek4 2 4 16 3" xfId="6225"/>
    <cellStyle name="20 % – Poudarek4 2 4 17" xfId="6226"/>
    <cellStyle name="20 % – Poudarek4 2 4 18" xfId="6227"/>
    <cellStyle name="20 % – Poudarek4 2 4 19" xfId="6228"/>
    <cellStyle name="20 % – Poudarek4 2 4 2" xfId="6229"/>
    <cellStyle name="20 % – Poudarek4 2 4 2 2" xfId="6230"/>
    <cellStyle name="20 % – Poudarek4 2 4 2 3" xfId="6231"/>
    <cellStyle name="20 % – Poudarek4 2 4 2 4" xfId="6232"/>
    <cellStyle name="20 % – Poudarek4 2 4 2 5" xfId="6233"/>
    <cellStyle name="20 % – Poudarek4 2 4 2 6" xfId="6234"/>
    <cellStyle name="20 % – Poudarek4 2 4 2 7" xfId="6235"/>
    <cellStyle name="20 % – Poudarek4 2 4 2 8" xfId="6236"/>
    <cellStyle name="20 % – Poudarek4 2 4 20" xfId="6237"/>
    <cellStyle name="20 % – Poudarek4 2 4 21" xfId="6238"/>
    <cellStyle name="20 % – Poudarek4 2 4 22" xfId="6239"/>
    <cellStyle name="20 % – Poudarek4 2 4 23" xfId="6240"/>
    <cellStyle name="20 % – Poudarek4 2 4 3" xfId="6241"/>
    <cellStyle name="20 % – Poudarek4 2 4 3 2" xfId="6242"/>
    <cellStyle name="20 % – Poudarek4 2 4 3 3" xfId="6243"/>
    <cellStyle name="20 % – Poudarek4 2 4 4" xfId="6244"/>
    <cellStyle name="20 % – Poudarek4 2 4 4 2" xfId="6245"/>
    <cellStyle name="20 % – Poudarek4 2 4 4 3" xfId="6246"/>
    <cellStyle name="20 % – Poudarek4 2 4 5" xfId="6247"/>
    <cellStyle name="20 % – Poudarek4 2 4 5 2" xfId="6248"/>
    <cellStyle name="20 % – Poudarek4 2 4 5 3" xfId="6249"/>
    <cellStyle name="20 % – Poudarek4 2 4 6" xfId="6250"/>
    <cellStyle name="20 % – Poudarek4 2 4 6 2" xfId="6251"/>
    <cellStyle name="20 % – Poudarek4 2 4 6 3" xfId="6252"/>
    <cellStyle name="20 % – Poudarek4 2 4 7" xfId="6253"/>
    <cellStyle name="20 % – Poudarek4 2 4 7 2" xfId="6254"/>
    <cellStyle name="20 % – Poudarek4 2 4 7 3" xfId="6255"/>
    <cellStyle name="20 % – Poudarek4 2 4 8" xfId="6256"/>
    <cellStyle name="20 % – Poudarek4 2 4 8 2" xfId="6257"/>
    <cellStyle name="20 % – Poudarek4 2 4 8 3" xfId="6258"/>
    <cellStyle name="20 % – Poudarek4 2 4 9" xfId="6259"/>
    <cellStyle name="20 % – Poudarek4 2 4 9 2" xfId="6260"/>
    <cellStyle name="20 % – Poudarek4 2 4 9 3" xfId="6261"/>
    <cellStyle name="20 % – Poudarek4 2 5" xfId="6262"/>
    <cellStyle name="20 % – Poudarek4 2 5 10" xfId="6263"/>
    <cellStyle name="20 % – Poudarek4 2 5 10 2" xfId="6264"/>
    <cellStyle name="20 % – Poudarek4 2 5 10 3" xfId="6265"/>
    <cellStyle name="20 % – Poudarek4 2 5 11" xfId="6266"/>
    <cellStyle name="20 % – Poudarek4 2 5 11 2" xfId="6267"/>
    <cellStyle name="20 % – Poudarek4 2 5 11 3" xfId="6268"/>
    <cellStyle name="20 % – Poudarek4 2 5 12" xfId="6269"/>
    <cellStyle name="20 % – Poudarek4 2 5 12 2" xfId="6270"/>
    <cellStyle name="20 % – Poudarek4 2 5 12 3" xfId="6271"/>
    <cellStyle name="20 % – Poudarek4 2 5 13" xfId="6272"/>
    <cellStyle name="20 % – Poudarek4 2 5 13 2" xfId="6273"/>
    <cellStyle name="20 % – Poudarek4 2 5 13 3" xfId="6274"/>
    <cellStyle name="20 % – Poudarek4 2 5 14" xfId="6275"/>
    <cellStyle name="20 % – Poudarek4 2 5 14 2" xfId="6276"/>
    <cellStyle name="20 % – Poudarek4 2 5 14 3" xfId="6277"/>
    <cellStyle name="20 % – Poudarek4 2 5 15" xfId="6278"/>
    <cellStyle name="20 % – Poudarek4 2 5 15 2" xfId="6279"/>
    <cellStyle name="20 % – Poudarek4 2 5 15 3" xfId="6280"/>
    <cellStyle name="20 % – Poudarek4 2 5 16" xfId="6281"/>
    <cellStyle name="20 % – Poudarek4 2 5 16 2" xfId="6282"/>
    <cellStyle name="20 % – Poudarek4 2 5 16 3" xfId="6283"/>
    <cellStyle name="20 % – Poudarek4 2 5 17" xfId="6284"/>
    <cellStyle name="20 % – Poudarek4 2 5 18" xfId="6285"/>
    <cellStyle name="20 % – Poudarek4 2 5 19" xfId="6286"/>
    <cellStyle name="20 % – Poudarek4 2 5 2" xfId="6287"/>
    <cellStyle name="20 % – Poudarek4 2 5 2 2" xfId="6288"/>
    <cellStyle name="20 % – Poudarek4 2 5 2 3" xfId="6289"/>
    <cellStyle name="20 % – Poudarek4 2 5 2 4" xfId="6290"/>
    <cellStyle name="20 % – Poudarek4 2 5 2 5" xfId="6291"/>
    <cellStyle name="20 % – Poudarek4 2 5 2 6" xfId="6292"/>
    <cellStyle name="20 % – Poudarek4 2 5 2 7" xfId="6293"/>
    <cellStyle name="20 % – Poudarek4 2 5 2 8" xfId="6294"/>
    <cellStyle name="20 % – Poudarek4 2 5 20" xfId="6295"/>
    <cellStyle name="20 % – Poudarek4 2 5 21" xfId="6296"/>
    <cellStyle name="20 % – Poudarek4 2 5 22" xfId="6297"/>
    <cellStyle name="20 % – Poudarek4 2 5 23" xfId="6298"/>
    <cellStyle name="20 % – Poudarek4 2 5 3" xfId="6299"/>
    <cellStyle name="20 % – Poudarek4 2 5 3 2" xfId="6300"/>
    <cellStyle name="20 % – Poudarek4 2 5 3 3" xfId="6301"/>
    <cellStyle name="20 % – Poudarek4 2 5 4" xfId="6302"/>
    <cellStyle name="20 % – Poudarek4 2 5 4 2" xfId="6303"/>
    <cellStyle name="20 % – Poudarek4 2 5 4 3" xfId="6304"/>
    <cellStyle name="20 % – Poudarek4 2 5 5" xfId="6305"/>
    <cellStyle name="20 % – Poudarek4 2 5 5 2" xfId="6306"/>
    <cellStyle name="20 % – Poudarek4 2 5 5 3" xfId="6307"/>
    <cellStyle name="20 % – Poudarek4 2 5 6" xfId="6308"/>
    <cellStyle name="20 % – Poudarek4 2 5 6 2" xfId="6309"/>
    <cellStyle name="20 % – Poudarek4 2 5 6 3" xfId="6310"/>
    <cellStyle name="20 % – Poudarek4 2 5 7" xfId="6311"/>
    <cellStyle name="20 % – Poudarek4 2 5 7 2" xfId="6312"/>
    <cellStyle name="20 % – Poudarek4 2 5 7 3" xfId="6313"/>
    <cellStyle name="20 % – Poudarek4 2 5 8" xfId="6314"/>
    <cellStyle name="20 % – Poudarek4 2 5 8 2" xfId="6315"/>
    <cellStyle name="20 % – Poudarek4 2 5 8 3" xfId="6316"/>
    <cellStyle name="20 % – Poudarek4 2 5 9" xfId="6317"/>
    <cellStyle name="20 % – Poudarek4 2 5 9 2" xfId="6318"/>
    <cellStyle name="20 % – Poudarek4 2 5 9 3" xfId="6319"/>
    <cellStyle name="20 % – Poudarek4 2 6" xfId="6320"/>
    <cellStyle name="20 % – Poudarek4 2 6 10" xfId="6321"/>
    <cellStyle name="20 % – Poudarek4 2 6 10 2" xfId="6322"/>
    <cellStyle name="20 % – Poudarek4 2 6 10 3" xfId="6323"/>
    <cellStyle name="20 % – Poudarek4 2 6 11" xfId="6324"/>
    <cellStyle name="20 % – Poudarek4 2 6 11 2" xfId="6325"/>
    <cellStyle name="20 % – Poudarek4 2 6 11 3" xfId="6326"/>
    <cellStyle name="20 % – Poudarek4 2 6 12" xfId="6327"/>
    <cellStyle name="20 % – Poudarek4 2 6 12 2" xfId="6328"/>
    <cellStyle name="20 % – Poudarek4 2 6 12 3" xfId="6329"/>
    <cellStyle name="20 % – Poudarek4 2 6 13" xfId="6330"/>
    <cellStyle name="20 % – Poudarek4 2 6 13 2" xfId="6331"/>
    <cellStyle name="20 % – Poudarek4 2 6 13 3" xfId="6332"/>
    <cellStyle name="20 % – Poudarek4 2 6 14" xfId="6333"/>
    <cellStyle name="20 % – Poudarek4 2 6 14 2" xfId="6334"/>
    <cellStyle name="20 % – Poudarek4 2 6 14 3" xfId="6335"/>
    <cellStyle name="20 % – Poudarek4 2 6 15" xfId="6336"/>
    <cellStyle name="20 % – Poudarek4 2 6 15 2" xfId="6337"/>
    <cellStyle name="20 % – Poudarek4 2 6 15 3" xfId="6338"/>
    <cellStyle name="20 % – Poudarek4 2 6 16" xfId="6339"/>
    <cellStyle name="20 % – Poudarek4 2 6 16 2" xfId="6340"/>
    <cellStyle name="20 % – Poudarek4 2 6 16 3" xfId="6341"/>
    <cellStyle name="20 % – Poudarek4 2 6 17" xfId="6342"/>
    <cellStyle name="20 % – Poudarek4 2 6 18" xfId="6343"/>
    <cellStyle name="20 % – Poudarek4 2 6 19" xfId="6344"/>
    <cellStyle name="20 % – Poudarek4 2 6 2" xfId="6345"/>
    <cellStyle name="20 % – Poudarek4 2 6 2 2" xfId="6346"/>
    <cellStyle name="20 % – Poudarek4 2 6 2 3" xfId="6347"/>
    <cellStyle name="20 % – Poudarek4 2 6 2 4" xfId="6348"/>
    <cellStyle name="20 % – Poudarek4 2 6 2 5" xfId="6349"/>
    <cellStyle name="20 % – Poudarek4 2 6 2 6" xfId="6350"/>
    <cellStyle name="20 % – Poudarek4 2 6 2 7" xfId="6351"/>
    <cellStyle name="20 % – Poudarek4 2 6 2 8" xfId="6352"/>
    <cellStyle name="20 % – Poudarek4 2 6 20" xfId="6353"/>
    <cellStyle name="20 % – Poudarek4 2 6 21" xfId="6354"/>
    <cellStyle name="20 % – Poudarek4 2 6 22" xfId="6355"/>
    <cellStyle name="20 % – Poudarek4 2 6 23" xfId="6356"/>
    <cellStyle name="20 % – Poudarek4 2 6 3" xfId="6357"/>
    <cellStyle name="20 % – Poudarek4 2 6 3 2" xfId="6358"/>
    <cellStyle name="20 % – Poudarek4 2 6 3 3" xfId="6359"/>
    <cellStyle name="20 % – Poudarek4 2 6 4" xfId="6360"/>
    <cellStyle name="20 % – Poudarek4 2 6 4 2" xfId="6361"/>
    <cellStyle name="20 % – Poudarek4 2 6 4 3" xfId="6362"/>
    <cellStyle name="20 % – Poudarek4 2 6 5" xfId="6363"/>
    <cellStyle name="20 % – Poudarek4 2 6 5 2" xfId="6364"/>
    <cellStyle name="20 % – Poudarek4 2 6 5 3" xfId="6365"/>
    <cellStyle name="20 % – Poudarek4 2 6 6" xfId="6366"/>
    <cellStyle name="20 % – Poudarek4 2 6 6 2" xfId="6367"/>
    <cellStyle name="20 % – Poudarek4 2 6 6 3" xfId="6368"/>
    <cellStyle name="20 % – Poudarek4 2 6 7" xfId="6369"/>
    <cellStyle name="20 % – Poudarek4 2 6 7 2" xfId="6370"/>
    <cellStyle name="20 % – Poudarek4 2 6 7 3" xfId="6371"/>
    <cellStyle name="20 % – Poudarek4 2 6 8" xfId="6372"/>
    <cellStyle name="20 % – Poudarek4 2 6 8 2" xfId="6373"/>
    <cellStyle name="20 % – Poudarek4 2 6 8 3" xfId="6374"/>
    <cellStyle name="20 % – Poudarek4 2 6 9" xfId="6375"/>
    <cellStyle name="20 % – Poudarek4 2 6 9 2" xfId="6376"/>
    <cellStyle name="20 % – Poudarek4 2 6 9 3" xfId="6377"/>
    <cellStyle name="20 % – Poudarek4 2 7" xfId="6378"/>
    <cellStyle name="20 % – Poudarek4 2 7 10" xfId="6379"/>
    <cellStyle name="20 % – Poudarek4 2 7 10 2" xfId="6380"/>
    <cellStyle name="20 % – Poudarek4 2 7 10 3" xfId="6381"/>
    <cellStyle name="20 % – Poudarek4 2 7 11" xfId="6382"/>
    <cellStyle name="20 % – Poudarek4 2 7 11 2" xfId="6383"/>
    <cellStyle name="20 % – Poudarek4 2 7 11 3" xfId="6384"/>
    <cellStyle name="20 % – Poudarek4 2 7 12" xfId="6385"/>
    <cellStyle name="20 % – Poudarek4 2 7 12 2" xfId="6386"/>
    <cellStyle name="20 % – Poudarek4 2 7 12 3" xfId="6387"/>
    <cellStyle name="20 % – Poudarek4 2 7 13" xfId="6388"/>
    <cellStyle name="20 % – Poudarek4 2 7 13 2" xfId="6389"/>
    <cellStyle name="20 % – Poudarek4 2 7 13 3" xfId="6390"/>
    <cellStyle name="20 % – Poudarek4 2 7 14" xfId="6391"/>
    <cellStyle name="20 % – Poudarek4 2 7 14 2" xfId="6392"/>
    <cellStyle name="20 % – Poudarek4 2 7 14 3" xfId="6393"/>
    <cellStyle name="20 % – Poudarek4 2 7 15" xfId="6394"/>
    <cellStyle name="20 % – Poudarek4 2 7 15 2" xfId="6395"/>
    <cellStyle name="20 % – Poudarek4 2 7 15 3" xfId="6396"/>
    <cellStyle name="20 % – Poudarek4 2 7 16" xfId="6397"/>
    <cellStyle name="20 % – Poudarek4 2 7 16 2" xfId="6398"/>
    <cellStyle name="20 % – Poudarek4 2 7 16 3" xfId="6399"/>
    <cellStyle name="20 % – Poudarek4 2 7 17" xfId="6400"/>
    <cellStyle name="20 % – Poudarek4 2 7 18" xfId="6401"/>
    <cellStyle name="20 % – Poudarek4 2 7 19" xfId="6402"/>
    <cellStyle name="20 % – Poudarek4 2 7 2" xfId="6403"/>
    <cellStyle name="20 % – Poudarek4 2 7 2 2" xfId="6404"/>
    <cellStyle name="20 % – Poudarek4 2 7 2 3" xfId="6405"/>
    <cellStyle name="20 % – Poudarek4 2 7 20" xfId="6406"/>
    <cellStyle name="20 % – Poudarek4 2 7 21" xfId="6407"/>
    <cellStyle name="20 % – Poudarek4 2 7 22" xfId="6408"/>
    <cellStyle name="20 % – Poudarek4 2 7 23" xfId="6409"/>
    <cellStyle name="20 % – Poudarek4 2 7 3" xfId="6410"/>
    <cellStyle name="20 % – Poudarek4 2 7 3 2" xfId="6411"/>
    <cellStyle name="20 % – Poudarek4 2 7 3 3" xfId="6412"/>
    <cellStyle name="20 % – Poudarek4 2 7 4" xfId="6413"/>
    <cellStyle name="20 % – Poudarek4 2 7 4 2" xfId="6414"/>
    <cellStyle name="20 % – Poudarek4 2 7 4 3" xfId="6415"/>
    <cellStyle name="20 % – Poudarek4 2 7 5" xfId="6416"/>
    <cellStyle name="20 % – Poudarek4 2 7 5 2" xfId="6417"/>
    <cellStyle name="20 % – Poudarek4 2 7 5 3" xfId="6418"/>
    <cellStyle name="20 % – Poudarek4 2 7 6" xfId="6419"/>
    <cellStyle name="20 % – Poudarek4 2 7 6 2" xfId="6420"/>
    <cellStyle name="20 % – Poudarek4 2 7 6 3" xfId="6421"/>
    <cellStyle name="20 % – Poudarek4 2 7 7" xfId="6422"/>
    <cellStyle name="20 % – Poudarek4 2 7 7 2" xfId="6423"/>
    <cellStyle name="20 % – Poudarek4 2 7 7 3" xfId="6424"/>
    <cellStyle name="20 % – Poudarek4 2 7 8" xfId="6425"/>
    <cellStyle name="20 % – Poudarek4 2 7 8 2" xfId="6426"/>
    <cellStyle name="20 % – Poudarek4 2 7 8 3" xfId="6427"/>
    <cellStyle name="20 % – Poudarek4 2 7 9" xfId="6428"/>
    <cellStyle name="20 % – Poudarek4 2 7 9 2" xfId="6429"/>
    <cellStyle name="20 % – Poudarek4 2 7 9 3" xfId="6430"/>
    <cellStyle name="20 % – Poudarek4 2 8" xfId="6431"/>
    <cellStyle name="20 % – Poudarek4 2 8 10" xfId="6432"/>
    <cellStyle name="20 % – Poudarek4 2 8 10 2" xfId="6433"/>
    <cellStyle name="20 % – Poudarek4 2 8 10 3" xfId="6434"/>
    <cellStyle name="20 % – Poudarek4 2 8 11" xfId="6435"/>
    <cellStyle name="20 % – Poudarek4 2 8 11 2" xfId="6436"/>
    <cellStyle name="20 % – Poudarek4 2 8 11 3" xfId="6437"/>
    <cellStyle name="20 % – Poudarek4 2 8 12" xfId="6438"/>
    <cellStyle name="20 % – Poudarek4 2 8 12 2" xfId="6439"/>
    <cellStyle name="20 % – Poudarek4 2 8 12 3" xfId="6440"/>
    <cellStyle name="20 % – Poudarek4 2 8 13" xfId="6441"/>
    <cellStyle name="20 % – Poudarek4 2 8 13 2" xfId="6442"/>
    <cellStyle name="20 % – Poudarek4 2 8 13 3" xfId="6443"/>
    <cellStyle name="20 % – Poudarek4 2 8 14" xfId="6444"/>
    <cellStyle name="20 % – Poudarek4 2 8 14 2" xfId="6445"/>
    <cellStyle name="20 % – Poudarek4 2 8 14 3" xfId="6446"/>
    <cellStyle name="20 % – Poudarek4 2 8 15" xfId="6447"/>
    <cellStyle name="20 % – Poudarek4 2 8 15 2" xfId="6448"/>
    <cellStyle name="20 % – Poudarek4 2 8 15 3" xfId="6449"/>
    <cellStyle name="20 % – Poudarek4 2 8 16" xfId="6450"/>
    <cellStyle name="20 % – Poudarek4 2 8 16 2" xfId="6451"/>
    <cellStyle name="20 % – Poudarek4 2 8 16 3" xfId="6452"/>
    <cellStyle name="20 % – Poudarek4 2 8 17" xfId="6453"/>
    <cellStyle name="20 % – Poudarek4 2 8 18" xfId="6454"/>
    <cellStyle name="20 % – Poudarek4 2 8 2" xfId="6455"/>
    <cellStyle name="20 % – Poudarek4 2 8 2 2" xfId="6456"/>
    <cellStyle name="20 % – Poudarek4 2 8 2 3" xfId="6457"/>
    <cellStyle name="20 % – Poudarek4 2 8 3" xfId="6458"/>
    <cellStyle name="20 % – Poudarek4 2 8 3 2" xfId="6459"/>
    <cellStyle name="20 % – Poudarek4 2 8 3 3" xfId="6460"/>
    <cellStyle name="20 % – Poudarek4 2 8 4" xfId="6461"/>
    <cellStyle name="20 % – Poudarek4 2 8 4 2" xfId="6462"/>
    <cellStyle name="20 % – Poudarek4 2 8 4 3" xfId="6463"/>
    <cellStyle name="20 % – Poudarek4 2 8 5" xfId="6464"/>
    <cellStyle name="20 % – Poudarek4 2 8 5 2" xfId="6465"/>
    <cellStyle name="20 % – Poudarek4 2 8 5 3" xfId="6466"/>
    <cellStyle name="20 % – Poudarek4 2 8 6" xfId="6467"/>
    <cellStyle name="20 % – Poudarek4 2 8 6 2" xfId="6468"/>
    <cellStyle name="20 % – Poudarek4 2 8 6 3" xfId="6469"/>
    <cellStyle name="20 % – Poudarek4 2 8 7" xfId="6470"/>
    <cellStyle name="20 % – Poudarek4 2 8 7 2" xfId="6471"/>
    <cellStyle name="20 % – Poudarek4 2 8 7 3" xfId="6472"/>
    <cellStyle name="20 % – Poudarek4 2 8 8" xfId="6473"/>
    <cellStyle name="20 % – Poudarek4 2 8 8 2" xfId="6474"/>
    <cellStyle name="20 % – Poudarek4 2 8 8 3" xfId="6475"/>
    <cellStyle name="20 % – Poudarek4 2 8 9" xfId="6476"/>
    <cellStyle name="20 % – Poudarek4 2 8 9 2" xfId="6477"/>
    <cellStyle name="20 % – Poudarek4 2 8 9 3" xfId="6478"/>
    <cellStyle name="20 % – Poudarek4 2 9" xfId="6479"/>
    <cellStyle name="20 % – Poudarek4 2 9 2" xfId="6480"/>
    <cellStyle name="20 % – Poudarek4 2 9 3" xfId="6481"/>
    <cellStyle name="20 % – Poudarek4 3" xfId="35"/>
    <cellStyle name="20 % – Poudarek4 3 2" xfId="36"/>
    <cellStyle name="20 % – Poudarek4 3 2 2" xfId="37"/>
    <cellStyle name="20 % – Poudarek4 3 3" xfId="38"/>
    <cellStyle name="20 % – Poudarek4 4" xfId="2676"/>
    <cellStyle name="20 % – Poudarek5 2" xfId="39"/>
    <cellStyle name="20 % – Poudarek5 2 10" xfId="6482"/>
    <cellStyle name="20 % – Poudarek5 2 10 2" xfId="6483"/>
    <cellStyle name="20 % – Poudarek5 2 10 3" xfId="6484"/>
    <cellStyle name="20 % – Poudarek5 2 11" xfId="6485"/>
    <cellStyle name="20 % – Poudarek5 2 11 2" xfId="6486"/>
    <cellStyle name="20 % – Poudarek5 2 11 3" xfId="6487"/>
    <cellStyle name="20 % – Poudarek5 2 12" xfId="6488"/>
    <cellStyle name="20 % – Poudarek5 2 12 2" xfId="6489"/>
    <cellStyle name="20 % – Poudarek5 2 12 3" xfId="6490"/>
    <cellStyle name="20 % – Poudarek5 2 13" xfId="6491"/>
    <cellStyle name="20 % – Poudarek5 2 13 2" xfId="6492"/>
    <cellStyle name="20 % – Poudarek5 2 13 3" xfId="6493"/>
    <cellStyle name="20 % – Poudarek5 2 14" xfId="6494"/>
    <cellStyle name="20 % – Poudarek5 2 14 2" xfId="6495"/>
    <cellStyle name="20 % – Poudarek5 2 14 3" xfId="6496"/>
    <cellStyle name="20 % – Poudarek5 2 15" xfId="6497"/>
    <cellStyle name="20 % – Poudarek5 2 15 2" xfId="6498"/>
    <cellStyle name="20 % – Poudarek5 2 15 3" xfId="6499"/>
    <cellStyle name="20 % – Poudarek5 2 16" xfId="6500"/>
    <cellStyle name="20 % – Poudarek5 2 16 2" xfId="6501"/>
    <cellStyle name="20 % – Poudarek5 2 16 3" xfId="6502"/>
    <cellStyle name="20 % – Poudarek5 2 17" xfId="6503"/>
    <cellStyle name="20 % – Poudarek5 2 17 2" xfId="6504"/>
    <cellStyle name="20 % – Poudarek5 2 17 3" xfId="6505"/>
    <cellStyle name="20 % – Poudarek5 2 18" xfId="6506"/>
    <cellStyle name="20 % – Poudarek5 2 18 2" xfId="6507"/>
    <cellStyle name="20 % – Poudarek5 2 18 3" xfId="6508"/>
    <cellStyle name="20 % – Poudarek5 2 19" xfId="6509"/>
    <cellStyle name="20 % – Poudarek5 2 19 2" xfId="6510"/>
    <cellStyle name="20 % – Poudarek5 2 19 3" xfId="6511"/>
    <cellStyle name="20 % – Poudarek5 2 2" xfId="40"/>
    <cellStyle name="20 % – Poudarek5 2 2 10" xfId="6512"/>
    <cellStyle name="20 % – Poudarek5 2 2 10 2" xfId="6513"/>
    <cellStyle name="20 % – Poudarek5 2 2 10 3" xfId="6514"/>
    <cellStyle name="20 % – Poudarek5 2 2 11" xfId="6515"/>
    <cellStyle name="20 % – Poudarek5 2 2 11 2" xfId="6516"/>
    <cellStyle name="20 % – Poudarek5 2 2 11 3" xfId="6517"/>
    <cellStyle name="20 % – Poudarek5 2 2 12" xfId="6518"/>
    <cellStyle name="20 % – Poudarek5 2 2 12 2" xfId="6519"/>
    <cellStyle name="20 % – Poudarek5 2 2 12 3" xfId="6520"/>
    <cellStyle name="20 % – Poudarek5 2 2 13" xfId="6521"/>
    <cellStyle name="20 % – Poudarek5 2 2 13 2" xfId="6522"/>
    <cellStyle name="20 % – Poudarek5 2 2 13 3" xfId="6523"/>
    <cellStyle name="20 % – Poudarek5 2 2 14" xfId="6524"/>
    <cellStyle name="20 % – Poudarek5 2 2 14 2" xfId="6525"/>
    <cellStyle name="20 % – Poudarek5 2 2 14 3" xfId="6526"/>
    <cellStyle name="20 % – Poudarek5 2 2 15" xfId="6527"/>
    <cellStyle name="20 % – Poudarek5 2 2 15 2" xfId="6528"/>
    <cellStyle name="20 % – Poudarek5 2 2 15 3" xfId="6529"/>
    <cellStyle name="20 % – Poudarek5 2 2 16" xfId="6530"/>
    <cellStyle name="20 % – Poudarek5 2 2 16 2" xfId="6531"/>
    <cellStyle name="20 % – Poudarek5 2 2 16 3" xfId="6532"/>
    <cellStyle name="20 % – Poudarek5 2 2 17" xfId="6533"/>
    <cellStyle name="20 % – Poudarek5 2 2 17 2" xfId="6534"/>
    <cellStyle name="20 % – Poudarek5 2 2 17 3" xfId="6535"/>
    <cellStyle name="20 % – Poudarek5 2 2 18" xfId="6536"/>
    <cellStyle name="20 % – Poudarek5 2 2 18 2" xfId="6537"/>
    <cellStyle name="20 % – Poudarek5 2 2 18 3" xfId="6538"/>
    <cellStyle name="20 % – Poudarek5 2 2 19" xfId="6539"/>
    <cellStyle name="20 % – Poudarek5 2 2 19 2" xfId="6540"/>
    <cellStyle name="20 % – Poudarek5 2 2 19 3" xfId="6541"/>
    <cellStyle name="20 % – Poudarek5 2 2 2" xfId="41"/>
    <cellStyle name="20 % – Poudarek5 2 2 2 10" xfId="6542"/>
    <cellStyle name="20 % – Poudarek5 2 2 2 10 2" xfId="6543"/>
    <cellStyle name="20 % – Poudarek5 2 2 2 10 3" xfId="6544"/>
    <cellStyle name="20 % – Poudarek5 2 2 2 11" xfId="6545"/>
    <cellStyle name="20 % – Poudarek5 2 2 2 11 2" xfId="6546"/>
    <cellStyle name="20 % – Poudarek5 2 2 2 11 3" xfId="6547"/>
    <cellStyle name="20 % – Poudarek5 2 2 2 12" xfId="6548"/>
    <cellStyle name="20 % – Poudarek5 2 2 2 12 2" xfId="6549"/>
    <cellStyle name="20 % – Poudarek5 2 2 2 12 3" xfId="6550"/>
    <cellStyle name="20 % – Poudarek5 2 2 2 13" xfId="6551"/>
    <cellStyle name="20 % – Poudarek5 2 2 2 13 2" xfId="6552"/>
    <cellStyle name="20 % – Poudarek5 2 2 2 13 3" xfId="6553"/>
    <cellStyle name="20 % – Poudarek5 2 2 2 14" xfId="6554"/>
    <cellStyle name="20 % – Poudarek5 2 2 2 14 2" xfId="6555"/>
    <cellStyle name="20 % – Poudarek5 2 2 2 14 3" xfId="6556"/>
    <cellStyle name="20 % – Poudarek5 2 2 2 15" xfId="6557"/>
    <cellStyle name="20 % – Poudarek5 2 2 2 15 2" xfId="6558"/>
    <cellStyle name="20 % – Poudarek5 2 2 2 15 3" xfId="6559"/>
    <cellStyle name="20 % – Poudarek5 2 2 2 16" xfId="6560"/>
    <cellStyle name="20 % – Poudarek5 2 2 2 16 2" xfId="6561"/>
    <cellStyle name="20 % – Poudarek5 2 2 2 16 3" xfId="6562"/>
    <cellStyle name="20 % – Poudarek5 2 2 2 17" xfId="6563"/>
    <cellStyle name="20 % – Poudarek5 2 2 2 18" xfId="6564"/>
    <cellStyle name="20 % – Poudarek5 2 2 2 19" xfId="6565"/>
    <cellStyle name="20 % – Poudarek5 2 2 2 2" xfId="6566"/>
    <cellStyle name="20 % – Poudarek5 2 2 2 2 2" xfId="6567"/>
    <cellStyle name="20 % – Poudarek5 2 2 2 2 3" xfId="6568"/>
    <cellStyle name="20 % – Poudarek5 2 2 2 2 4" xfId="6569"/>
    <cellStyle name="20 % – Poudarek5 2 2 2 2 5" xfId="6570"/>
    <cellStyle name="20 % – Poudarek5 2 2 2 2 6" xfId="6571"/>
    <cellStyle name="20 % – Poudarek5 2 2 2 2 7" xfId="6572"/>
    <cellStyle name="20 % – Poudarek5 2 2 2 2 8" xfId="6573"/>
    <cellStyle name="20 % – Poudarek5 2 2 2 20" xfId="6574"/>
    <cellStyle name="20 % – Poudarek5 2 2 2 21" xfId="6575"/>
    <cellStyle name="20 % – Poudarek5 2 2 2 22" xfId="6576"/>
    <cellStyle name="20 % – Poudarek5 2 2 2 23" xfId="6577"/>
    <cellStyle name="20 % – Poudarek5 2 2 2 3" xfId="6578"/>
    <cellStyle name="20 % – Poudarek5 2 2 2 3 2" xfId="6579"/>
    <cellStyle name="20 % – Poudarek5 2 2 2 3 3" xfId="6580"/>
    <cellStyle name="20 % – Poudarek5 2 2 2 4" xfId="6581"/>
    <cellStyle name="20 % – Poudarek5 2 2 2 4 2" xfId="6582"/>
    <cellStyle name="20 % – Poudarek5 2 2 2 4 3" xfId="6583"/>
    <cellStyle name="20 % – Poudarek5 2 2 2 5" xfId="6584"/>
    <cellStyle name="20 % – Poudarek5 2 2 2 5 2" xfId="6585"/>
    <cellStyle name="20 % – Poudarek5 2 2 2 5 3" xfId="6586"/>
    <cellStyle name="20 % – Poudarek5 2 2 2 6" xfId="6587"/>
    <cellStyle name="20 % – Poudarek5 2 2 2 6 2" xfId="6588"/>
    <cellStyle name="20 % – Poudarek5 2 2 2 6 3" xfId="6589"/>
    <cellStyle name="20 % – Poudarek5 2 2 2 7" xfId="6590"/>
    <cellStyle name="20 % – Poudarek5 2 2 2 7 2" xfId="6591"/>
    <cellStyle name="20 % – Poudarek5 2 2 2 7 3" xfId="6592"/>
    <cellStyle name="20 % – Poudarek5 2 2 2 8" xfId="6593"/>
    <cellStyle name="20 % – Poudarek5 2 2 2 8 2" xfId="6594"/>
    <cellStyle name="20 % – Poudarek5 2 2 2 8 3" xfId="6595"/>
    <cellStyle name="20 % – Poudarek5 2 2 2 9" xfId="6596"/>
    <cellStyle name="20 % – Poudarek5 2 2 2 9 2" xfId="6597"/>
    <cellStyle name="20 % – Poudarek5 2 2 2 9 3" xfId="6598"/>
    <cellStyle name="20 % – Poudarek5 2 2 20" xfId="6599"/>
    <cellStyle name="20 % – Poudarek5 2 2 20 2" xfId="6600"/>
    <cellStyle name="20 % – Poudarek5 2 2 20 3" xfId="6601"/>
    <cellStyle name="20 % – Poudarek5 2 2 21" xfId="6602"/>
    <cellStyle name="20 % – Poudarek5 2 2 21 2" xfId="6603"/>
    <cellStyle name="20 % – Poudarek5 2 2 21 3" xfId="6604"/>
    <cellStyle name="20 % – Poudarek5 2 2 22" xfId="6605"/>
    <cellStyle name="20 % – Poudarek5 2 2 23" xfId="6606"/>
    <cellStyle name="20 % – Poudarek5 2 2 24" xfId="6607"/>
    <cellStyle name="20 % – Poudarek5 2 2 25" xfId="6608"/>
    <cellStyle name="20 % – Poudarek5 2 2 26" xfId="6609"/>
    <cellStyle name="20 % – Poudarek5 2 2 27" xfId="6610"/>
    <cellStyle name="20 % – Poudarek5 2 2 28" xfId="6611"/>
    <cellStyle name="20 % – Poudarek5 2 2 29" xfId="6612"/>
    <cellStyle name="20 % – Poudarek5 2 2 3" xfId="6613"/>
    <cellStyle name="20 % – Poudarek5 2 2 3 10" xfId="6614"/>
    <cellStyle name="20 % – Poudarek5 2 2 3 10 2" xfId="6615"/>
    <cellStyle name="20 % – Poudarek5 2 2 3 10 3" xfId="6616"/>
    <cellStyle name="20 % – Poudarek5 2 2 3 11" xfId="6617"/>
    <cellStyle name="20 % – Poudarek5 2 2 3 11 2" xfId="6618"/>
    <cellStyle name="20 % – Poudarek5 2 2 3 11 3" xfId="6619"/>
    <cellStyle name="20 % – Poudarek5 2 2 3 12" xfId="6620"/>
    <cellStyle name="20 % – Poudarek5 2 2 3 12 2" xfId="6621"/>
    <cellStyle name="20 % – Poudarek5 2 2 3 12 3" xfId="6622"/>
    <cellStyle name="20 % – Poudarek5 2 2 3 13" xfId="6623"/>
    <cellStyle name="20 % – Poudarek5 2 2 3 13 2" xfId="6624"/>
    <cellStyle name="20 % – Poudarek5 2 2 3 13 3" xfId="6625"/>
    <cellStyle name="20 % – Poudarek5 2 2 3 14" xfId="6626"/>
    <cellStyle name="20 % – Poudarek5 2 2 3 14 2" xfId="6627"/>
    <cellStyle name="20 % – Poudarek5 2 2 3 14 3" xfId="6628"/>
    <cellStyle name="20 % – Poudarek5 2 2 3 15" xfId="6629"/>
    <cellStyle name="20 % – Poudarek5 2 2 3 15 2" xfId="6630"/>
    <cellStyle name="20 % – Poudarek5 2 2 3 15 3" xfId="6631"/>
    <cellStyle name="20 % – Poudarek5 2 2 3 16" xfId="6632"/>
    <cellStyle name="20 % – Poudarek5 2 2 3 16 2" xfId="6633"/>
    <cellStyle name="20 % – Poudarek5 2 2 3 16 3" xfId="6634"/>
    <cellStyle name="20 % – Poudarek5 2 2 3 17" xfId="6635"/>
    <cellStyle name="20 % – Poudarek5 2 2 3 18" xfId="6636"/>
    <cellStyle name="20 % – Poudarek5 2 2 3 19" xfId="6637"/>
    <cellStyle name="20 % – Poudarek5 2 2 3 2" xfId="6638"/>
    <cellStyle name="20 % – Poudarek5 2 2 3 2 2" xfId="6639"/>
    <cellStyle name="20 % – Poudarek5 2 2 3 2 3" xfId="6640"/>
    <cellStyle name="20 % – Poudarek5 2 2 3 2 4" xfId="6641"/>
    <cellStyle name="20 % – Poudarek5 2 2 3 2 5" xfId="6642"/>
    <cellStyle name="20 % – Poudarek5 2 2 3 2 6" xfId="6643"/>
    <cellStyle name="20 % – Poudarek5 2 2 3 2 7" xfId="6644"/>
    <cellStyle name="20 % – Poudarek5 2 2 3 2 8" xfId="6645"/>
    <cellStyle name="20 % – Poudarek5 2 2 3 20" xfId="6646"/>
    <cellStyle name="20 % – Poudarek5 2 2 3 21" xfId="6647"/>
    <cellStyle name="20 % – Poudarek5 2 2 3 22" xfId="6648"/>
    <cellStyle name="20 % – Poudarek5 2 2 3 23" xfId="6649"/>
    <cellStyle name="20 % – Poudarek5 2 2 3 3" xfId="6650"/>
    <cellStyle name="20 % – Poudarek5 2 2 3 3 2" xfId="6651"/>
    <cellStyle name="20 % – Poudarek5 2 2 3 3 3" xfId="6652"/>
    <cellStyle name="20 % – Poudarek5 2 2 3 4" xfId="6653"/>
    <cellStyle name="20 % – Poudarek5 2 2 3 4 2" xfId="6654"/>
    <cellStyle name="20 % – Poudarek5 2 2 3 4 3" xfId="6655"/>
    <cellStyle name="20 % – Poudarek5 2 2 3 5" xfId="6656"/>
    <cellStyle name="20 % – Poudarek5 2 2 3 5 2" xfId="6657"/>
    <cellStyle name="20 % – Poudarek5 2 2 3 5 3" xfId="6658"/>
    <cellStyle name="20 % – Poudarek5 2 2 3 6" xfId="6659"/>
    <cellStyle name="20 % – Poudarek5 2 2 3 6 2" xfId="6660"/>
    <cellStyle name="20 % – Poudarek5 2 2 3 6 3" xfId="6661"/>
    <cellStyle name="20 % – Poudarek5 2 2 3 7" xfId="6662"/>
    <cellStyle name="20 % – Poudarek5 2 2 3 7 2" xfId="6663"/>
    <cellStyle name="20 % – Poudarek5 2 2 3 7 3" xfId="6664"/>
    <cellStyle name="20 % – Poudarek5 2 2 3 8" xfId="6665"/>
    <cellStyle name="20 % – Poudarek5 2 2 3 8 2" xfId="6666"/>
    <cellStyle name="20 % – Poudarek5 2 2 3 8 3" xfId="6667"/>
    <cellStyle name="20 % – Poudarek5 2 2 3 9" xfId="6668"/>
    <cellStyle name="20 % – Poudarek5 2 2 3 9 2" xfId="6669"/>
    <cellStyle name="20 % – Poudarek5 2 2 3 9 3" xfId="6670"/>
    <cellStyle name="20 % – Poudarek5 2 2 30" xfId="6671"/>
    <cellStyle name="20 % – Poudarek5 2 2 4" xfId="6672"/>
    <cellStyle name="20 % – Poudarek5 2 2 4 10" xfId="6673"/>
    <cellStyle name="20 % – Poudarek5 2 2 4 10 2" xfId="6674"/>
    <cellStyle name="20 % – Poudarek5 2 2 4 10 3" xfId="6675"/>
    <cellStyle name="20 % – Poudarek5 2 2 4 11" xfId="6676"/>
    <cellStyle name="20 % – Poudarek5 2 2 4 11 2" xfId="6677"/>
    <cellStyle name="20 % – Poudarek5 2 2 4 11 3" xfId="6678"/>
    <cellStyle name="20 % – Poudarek5 2 2 4 12" xfId="6679"/>
    <cellStyle name="20 % – Poudarek5 2 2 4 12 2" xfId="6680"/>
    <cellStyle name="20 % – Poudarek5 2 2 4 12 3" xfId="6681"/>
    <cellStyle name="20 % – Poudarek5 2 2 4 13" xfId="6682"/>
    <cellStyle name="20 % – Poudarek5 2 2 4 13 2" xfId="6683"/>
    <cellStyle name="20 % – Poudarek5 2 2 4 13 3" xfId="6684"/>
    <cellStyle name="20 % – Poudarek5 2 2 4 14" xfId="6685"/>
    <cellStyle name="20 % – Poudarek5 2 2 4 14 2" xfId="6686"/>
    <cellStyle name="20 % – Poudarek5 2 2 4 14 3" xfId="6687"/>
    <cellStyle name="20 % – Poudarek5 2 2 4 15" xfId="6688"/>
    <cellStyle name="20 % – Poudarek5 2 2 4 15 2" xfId="6689"/>
    <cellStyle name="20 % – Poudarek5 2 2 4 15 3" xfId="6690"/>
    <cellStyle name="20 % – Poudarek5 2 2 4 16" xfId="6691"/>
    <cellStyle name="20 % – Poudarek5 2 2 4 16 2" xfId="6692"/>
    <cellStyle name="20 % – Poudarek5 2 2 4 16 3" xfId="6693"/>
    <cellStyle name="20 % – Poudarek5 2 2 4 17" xfId="6694"/>
    <cellStyle name="20 % – Poudarek5 2 2 4 18" xfId="6695"/>
    <cellStyle name="20 % – Poudarek5 2 2 4 19" xfId="6696"/>
    <cellStyle name="20 % – Poudarek5 2 2 4 2" xfId="6697"/>
    <cellStyle name="20 % – Poudarek5 2 2 4 2 2" xfId="6698"/>
    <cellStyle name="20 % – Poudarek5 2 2 4 2 3" xfId="6699"/>
    <cellStyle name="20 % – Poudarek5 2 2 4 2 4" xfId="6700"/>
    <cellStyle name="20 % – Poudarek5 2 2 4 2 5" xfId="6701"/>
    <cellStyle name="20 % – Poudarek5 2 2 4 2 6" xfId="6702"/>
    <cellStyle name="20 % – Poudarek5 2 2 4 2 7" xfId="6703"/>
    <cellStyle name="20 % – Poudarek5 2 2 4 2 8" xfId="6704"/>
    <cellStyle name="20 % – Poudarek5 2 2 4 20" xfId="6705"/>
    <cellStyle name="20 % – Poudarek5 2 2 4 21" xfId="6706"/>
    <cellStyle name="20 % – Poudarek5 2 2 4 22" xfId="6707"/>
    <cellStyle name="20 % – Poudarek5 2 2 4 23" xfId="6708"/>
    <cellStyle name="20 % – Poudarek5 2 2 4 3" xfId="6709"/>
    <cellStyle name="20 % – Poudarek5 2 2 4 3 2" xfId="6710"/>
    <cellStyle name="20 % – Poudarek5 2 2 4 3 3" xfId="6711"/>
    <cellStyle name="20 % – Poudarek5 2 2 4 4" xfId="6712"/>
    <cellStyle name="20 % – Poudarek5 2 2 4 4 2" xfId="6713"/>
    <cellStyle name="20 % – Poudarek5 2 2 4 4 3" xfId="6714"/>
    <cellStyle name="20 % – Poudarek5 2 2 4 5" xfId="6715"/>
    <cellStyle name="20 % – Poudarek5 2 2 4 5 2" xfId="6716"/>
    <cellStyle name="20 % – Poudarek5 2 2 4 5 3" xfId="6717"/>
    <cellStyle name="20 % – Poudarek5 2 2 4 6" xfId="6718"/>
    <cellStyle name="20 % – Poudarek5 2 2 4 6 2" xfId="6719"/>
    <cellStyle name="20 % – Poudarek5 2 2 4 6 3" xfId="6720"/>
    <cellStyle name="20 % – Poudarek5 2 2 4 7" xfId="6721"/>
    <cellStyle name="20 % – Poudarek5 2 2 4 7 2" xfId="6722"/>
    <cellStyle name="20 % – Poudarek5 2 2 4 7 3" xfId="6723"/>
    <cellStyle name="20 % – Poudarek5 2 2 4 8" xfId="6724"/>
    <cellStyle name="20 % – Poudarek5 2 2 4 8 2" xfId="6725"/>
    <cellStyle name="20 % – Poudarek5 2 2 4 8 3" xfId="6726"/>
    <cellStyle name="20 % – Poudarek5 2 2 4 9" xfId="6727"/>
    <cellStyle name="20 % – Poudarek5 2 2 4 9 2" xfId="6728"/>
    <cellStyle name="20 % – Poudarek5 2 2 4 9 3" xfId="6729"/>
    <cellStyle name="20 % – Poudarek5 2 2 5" xfId="6730"/>
    <cellStyle name="20 % – Poudarek5 2 2 5 10" xfId="6731"/>
    <cellStyle name="20 % – Poudarek5 2 2 5 10 2" xfId="6732"/>
    <cellStyle name="20 % – Poudarek5 2 2 5 10 3" xfId="6733"/>
    <cellStyle name="20 % – Poudarek5 2 2 5 11" xfId="6734"/>
    <cellStyle name="20 % – Poudarek5 2 2 5 11 2" xfId="6735"/>
    <cellStyle name="20 % – Poudarek5 2 2 5 11 3" xfId="6736"/>
    <cellStyle name="20 % – Poudarek5 2 2 5 12" xfId="6737"/>
    <cellStyle name="20 % – Poudarek5 2 2 5 12 2" xfId="6738"/>
    <cellStyle name="20 % – Poudarek5 2 2 5 12 3" xfId="6739"/>
    <cellStyle name="20 % – Poudarek5 2 2 5 13" xfId="6740"/>
    <cellStyle name="20 % – Poudarek5 2 2 5 13 2" xfId="6741"/>
    <cellStyle name="20 % – Poudarek5 2 2 5 13 3" xfId="6742"/>
    <cellStyle name="20 % – Poudarek5 2 2 5 14" xfId="6743"/>
    <cellStyle name="20 % – Poudarek5 2 2 5 14 2" xfId="6744"/>
    <cellStyle name="20 % – Poudarek5 2 2 5 14 3" xfId="6745"/>
    <cellStyle name="20 % – Poudarek5 2 2 5 15" xfId="6746"/>
    <cellStyle name="20 % – Poudarek5 2 2 5 15 2" xfId="6747"/>
    <cellStyle name="20 % – Poudarek5 2 2 5 15 3" xfId="6748"/>
    <cellStyle name="20 % – Poudarek5 2 2 5 16" xfId="6749"/>
    <cellStyle name="20 % – Poudarek5 2 2 5 16 2" xfId="6750"/>
    <cellStyle name="20 % – Poudarek5 2 2 5 16 3" xfId="6751"/>
    <cellStyle name="20 % – Poudarek5 2 2 5 17" xfId="6752"/>
    <cellStyle name="20 % – Poudarek5 2 2 5 18" xfId="6753"/>
    <cellStyle name="20 % – Poudarek5 2 2 5 19" xfId="6754"/>
    <cellStyle name="20 % – Poudarek5 2 2 5 2" xfId="6755"/>
    <cellStyle name="20 % – Poudarek5 2 2 5 2 2" xfId="6756"/>
    <cellStyle name="20 % – Poudarek5 2 2 5 2 3" xfId="6757"/>
    <cellStyle name="20 % – Poudarek5 2 2 5 20" xfId="6758"/>
    <cellStyle name="20 % – Poudarek5 2 2 5 21" xfId="6759"/>
    <cellStyle name="20 % – Poudarek5 2 2 5 22" xfId="6760"/>
    <cellStyle name="20 % – Poudarek5 2 2 5 23" xfId="6761"/>
    <cellStyle name="20 % – Poudarek5 2 2 5 3" xfId="6762"/>
    <cellStyle name="20 % – Poudarek5 2 2 5 3 2" xfId="6763"/>
    <cellStyle name="20 % – Poudarek5 2 2 5 3 3" xfId="6764"/>
    <cellStyle name="20 % – Poudarek5 2 2 5 4" xfId="6765"/>
    <cellStyle name="20 % – Poudarek5 2 2 5 4 2" xfId="6766"/>
    <cellStyle name="20 % – Poudarek5 2 2 5 4 3" xfId="6767"/>
    <cellStyle name="20 % – Poudarek5 2 2 5 5" xfId="6768"/>
    <cellStyle name="20 % – Poudarek5 2 2 5 5 2" xfId="6769"/>
    <cellStyle name="20 % – Poudarek5 2 2 5 5 3" xfId="6770"/>
    <cellStyle name="20 % – Poudarek5 2 2 5 6" xfId="6771"/>
    <cellStyle name="20 % – Poudarek5 2 2 5 6 2" xfId="6772"/>
    <cellStyle name="20 % – Poudarek5 2 2 5 6 3" xfId="6773"/>
    <cellStyle name="20 % – Poudarek5 2 2 5 7" xfId="6774"/>
    <cellStyle name="20 % – Poudarek5 2 2 5 7 2" xfId="6775"/>
    <cellStyle name="20 % – Poudarek5 2 2 5 7 3" xfId="6776"/>
    <cellStyle name="20 % – Poudarek5 2 2 5 8" xfId="6777"/>
    <cellStyle name="20 % – Poudarek5 2 2 5 8 2" xfId="6778"/>
    <cellStyle name="20 % – Poudarek5 2 2 5 8 3" xfId="6779"/>
    <cellStyle name="20 % – Poudarek5 2 2 5 9" xfId="6780"/>
    <cellStyle name="20 % – Poudarek5 2 2 5 9 2" xfId="6781"/>
    <cellStyle name="20 % – Poudarek5 2 2 5 9 3" xfId="6782"/>
    <cellStyle name="20 % – Poudarek5 2 2 6" xfId="6783"/>
    <cellStyle name="20 % – Poudarek5 2 2 6 10" xfId="6784"/>
    <cellStyle name="20 % – Poudarek5 2 2 6 10 2" xfId="6785"/>
    <cellStyle name="20 % – Poudarek5 2 2 6 10 3" xfId="6786"/>
    <cellStyle name="20 % – Poudarek5 2 2 6 11" xfId="6787"/>
    <cellStyle name="20 % – Poudarek5 2 2 6 11 2" xfId="6788"/>
    <cellStyle name="20 % – Poudarek5 2 2 6 11 3" xfId="6789"/>
    <cellStyle name="20 % – Poudarek5 2 2 6 12" xfId="6790"/>
    <cellStyle name="20 % – Poudarek5 2 2 6 12 2" xfId="6791"/>
    <cellStyle name="20 % – Poudarek5 2 2 6 12 3" xfId="6792"/>
    <cellStyle name="20 % – Poudarek5 2 2 6 13" xfId="6793"/>
    <cellStyle name="20 % – Poudarek5 2 2 6 13 2" xfId="6794"/>
    <cellStyle name="20 % – Poudarek5 2 2 6 13 3" xfId="6795"/>
    <cellStyle name="20 % – Poudarek5 2 2 6 14" xfId="6796"/>
    <cellStyle name="20 % – Poudarek5 2 2 6 14 2" xfId="6797"/>
    <cellStyle name="20 % – Poudarek5 2 2 6 14 3" xfId="6798"/>
    <cellStyle name="20 % – Poudarek5 2 2 6 15" xfId="6799"/>
    <cellStyle name="20 % – Poudarek5 2 2 6 15 2" xfId="6800"/>
    <cellStyle name="20 % – Poudarek5 2 2 6 15 3" xfId="6801"/>
    <cellStyle name="20 % – Poudarek5 2 2 6 16" xfId="6802"/>
    <cellStyle name="20 % – Poudarek5 2 2 6 16 2" xfId="6803"/>
    <cellStyle name="20 % – Poudarek5 2 2 6 16 3" xfId="6804"/>
    <cellStyle name="20 % – Poudarek5 2 2 6 17" xfId="6805"/>
    <cellStyle name="20 % – Poudarek5 2 2 6 18" xfId="6806"/>
    <cellStyle name="20 % – Poudarek5 2 2 6 2" xfId="6807"/>
    <cellStyle name="20 % – Poudarek5 2 2 6 2 2" xfId="6808"/>
    <cellStyle name="20 % – Poudarek5 2 2 6 2 3" xfId="6809"/>
    <cellStyle name="20 % – Poudarek5 2 2 6 3" xfId="6810"/>
    <cellStyle name="20 % – Poudarek5 2 2 6 3 2" xfId="6811"/>
    <cellStyle name="20 % – Poudarek5 2 2 6 3 3" xfId="6812"/>
    <cellStyle name="20 % – Poudarek5 2 2 6 4" xfId="6813"/>
    <cellStyle name="20 % – Poudarek5 2 2 6 4 2" xfId="6814"/>
    <cellStyle name="20 % – Poudarek5 2 2 6 4 3" xfId="6815"/>
    <cellStyle name="20 % – Poudarek5 2 2 6 5" xfId="6816"/>
    <cellStyle name="20 % – Poudarek5 2 2 6 5 2" xfId="6817"/>
    <cellStyle name="20 % – Poudarek5 2 2 6 5 3" xfId="6818"/>
    <cellStyle name="20 % – Poudarek5 2 2 6 6" xfId="6819"/>
    <cellStyle name="20 % – Poudarek5 2 2 6 6 2" xfId="6820"/>
    <cellStyle name="20 % – Poudarek5 2 2 6 6 3" xfId="6821"/>
    <cellStyle name="20 % – Poudarek5 2 2 6 7" xfId="6822"/>
    <cellStyle name="20 % – Poudarek5 2 2 6 7 2" xfId="6823"/>
    <cellStyle name="20 % – Poudarek5 2 2 6 7 3" xfId="6824"/>
    <cellStyle name="20 % – Poudarek5 2 2 6 8" xfId="6825"/>
    <cellStyle name="20 % – Poudarek5 2 2 6 8 2" xfId="6826"/>
    <cellStyle name="20 % – Poudarek5 2 2 6 8 3" xfId="6827"/>
    <cellStyle name="20 % – Poudarek5 2 2 6 9" xfId="6828"/>
    <cellStyle name="20 % – Poudarek5 2 2 6 9 2" xfId="6829"/>
    <cellStyle name="20 % – Poudarek5 2 2 6 9 3" xfId="6830"/>
    <cellStyle name="20 % – Poudarek5 2 2 7" xfId="6831"/>
    <cellStyle name="20 % – Poudarek5 2 2 7 2" xfId="6832"/>
    <cellStyle name="20 % – Poudarek5 2 2 7 3" xfId="6833"/>
    <cellStyle name="20 % – Poudarek5 2 2 8" xfId="6834"/>
    <cellStyle name="20 % – Poudarek5 2 2 8 2" xfId="6835"/>
    <cellStyle name="20 % – Poudarek5 2 2 8 3" xfId="6836"/>
    <cellStyle name="20 % – Poudarek5 2 2 9" xfId="6837"/>
    <cellStyle name="20 % – Poudarek5 2 2 9 2" xfId="6838"/>
    <cellStyle name="20 % – Poudarek5 2 2 9 3" xfId="6839"/>
    <cellStyle name="20 % – Poudarek5 2 20" xfId="6840"/>
    <cellStyle name="20 % – Poudarek5 2 20 2" xfId="6841"/>
    <cellStyle name="20 % – Poudarek5 2 20 3" xfId="6842"/>
    <cellStyle name="20 % – Poudarek5 2 21" xfId="6843"/>
    <cellStyle name="20 % – Poudarek5 2 21 2" xfId="6844"/>
    <cellStyle name="20 % – Poudarek5 2 21 3" xfId="6845"/>
    <cellStyle name="20 % – Poudarek5 2 22" xfId="6846"/>
    <cellStyle name="20 % – Poudarek5 2 22 2" xfId="6847"/>
    <cellStyle name="20 % – Poudarek5 2 22 3" xfId="6848"/>
    <cellStyle name="20 % – Poudarek5 2 23" xfId="6849"/>
    <cellStyle name="20 % – Poudarek5 2 23 2" xfId="6850"/>
    <cellStyle name="20 % – Poudarek5 2 23 3" xfId="6851"/>
    <cellStyle name="20 % – Poudarek5 2 24" xfId="6852"/>
    <cellStyle name="20 % – Poudarek5 2 25" xfId="6853"/>
    <cellStyle name="20 % – Poudarek5 2 26" xfId="6854"/>
    <cellStyle name="20 % – Poudarek5 2 27" xfId="6855"/>
    <cellStyle name="20 % – Poudarek5 2 28" xfId="6856"/>
    <cellStyle name="20 % – Poudarek5 2 29" xfId="6857"/>
    <cellStyle name="20 % – Poudarek5 2 3" xfId="42"/>
    <cellStyle name="20 % – Poudarek5 2 30" xfId="6858"/>
    <cellStyle name="20 % – Poudarek5 2 31" xfId="6859"/>
    <cellStyle name="20 % – Poudarek5 2 32" xfId="6860"/>
    <cellStyle name="20 % – Poudarek5 2 4" xfId="43"/>
    <cellStyle name="20 % – Poudarek5 2 4 10" xfId="6861"/>
    <cellStyle name="20 % – Poudarek5 2 4 10 2" xfId="6862"/>
    <cellStyle name="20 % – Poudarek5 2 4 10 3" xfId="6863"/>
    <cellStyle name="20 % – Poudarek5 2 4 11" xfId="6864"/>
    <cellStyle name="20 % – Poudarek5 2 4 11 2" xfId="6865"/>
    <cellStyle name="20 % – Poudarek5 2 4 11 3" xfId="6866"/>
    <cellStyle name="20 % – Poudarek5 2 4 12" xfId="6867"/>
    <cellStyle name="20 % – Poudarek5 2 4 12 2" xfId="6868"/>
    <cellStyle name="20 % – Poudarek5 2 4 12 3" xfId="6869"/>
    <cellStyle name="20 % – Poudarek5 2 4 13" xfId="6870"/>
    <cellStyle name="20 % – Poudarek5 2 4 13 2" xfId="6871"/>
    <cellStyle name="20 % – Poudarek5 2 4 13 3" xfId="6872"/>
    <cellStyle name="20 % – Poudarek5 2 4 14" xfId="6873"/>
    <cellStyle name="20 % – Poudarek5 2 4 14 2" xfId="6874"/>
    <cellStyle name="20 % – Poudarek5 2 4 14 3" xfId="6875"/>
    <cellStyle name="20 % – Poudarek5 2 4 15" xfId="6876"/>
    <cellStyle name="20 % – Poudarek5 2 4 15 2" xfId="6877"/>
    <cellStyle name="20 % – Poudarek5 2 4 15 3" xfId="6878"/>
    <cellStyle name="20 % – Poudarek5 2 4 16" xfId="6879"/>
    <cellStyle name="20 % – Poudarek5 2 4 16 2" xfId="6880"/>
    <cellStyle name="20 % – Poudarek5 2 4 16 3" xfId="6881"/>
    <cellStyle name="20 % – Poudarek5 2 4 17" xfId="6882"/>
    <cellStyle name="20 % – Poudarek5 2 4 18" xfId="6883"/>
    <cellStyle name="20 % – Poudarek5 2 4 19" xfId="6884"/>
    <cellStyle name="20 % – Poudarek5 2 4 2" xfId="6885"/>
    <cellStyle name="20 % – Poudarek5 2 4 2 2" xfId="6886"/>
    <cellStyle name="20 % – Poudarek5 2 4 2 3" xfId="6887"/>
    <cellStyle name="20 % – Poudarek5 2 4 2 4" xfId="6888"/>
    <cellStyle name="20 % – Poudarek5 2 4 2 5" xfId="6889"/>
    <cellStyle name="20 % – Poudarek5 2 4 2 6" xfId="6890"/>
    <cellStyle name="20 % – Poudarek5 2 4 2 7" xfId="6891"/>
    <cellStyle name="20 % – Poudarek5 2 4 2 8" xfId="6892"/>
    <cellStyle name="20 % – Poudarek5 2 4 20" xfId="6893"/>
    <cellStyle name="20 % – Poudarek5 2 4 21" xfId="6894"/>
    <cellStyle name="20 % – Poudarek5 2 4 22" xfId="6895"/>
    <cellStyle name="20 % – Poudarek5 2 4 23" xfId="6896"/>
    <cellStyle name="20 % – Poudarek5 2 4 3" xfId="6897"/>
    <cellStyle name="20 % – Poudarek5 2 4 3 2" xfId="6898"/>
    <cellStyle name="20 % – Poudarek5 2 4 3 3" xfId="6899"/>
    <cellStyle name="20 % – Poudarek5 2 4 4" xfId="6900"/>
    <cellStyle name="20 % – Poudarek5 2 4 4 2" xfId="6901"/>
    <cellStyle name="20 % – Poudarek5 2 4 4 3" xfId="6902"/>
    <cellStyle name="20 % – Poudarek5 2 4 5" xfId="6903"/>
    <cellStyle name="20 % – Poudarek5 2 4 5 2" xfId="6904"/>
    <cellStyle name="20 % – Poudarek5 2 4 5 3" xfId="6905"/>
    <cellStyle name="20 % – Poudarek5 2 4 6" xfId="6906"/>
    <cellStyle name="20 % – Poudarek5 2 4 6 2" xfId="6907"/>
    <cellStyle name="20 % – Poudarek5 2 4 6 3" xfId="6908"/>
    <cellStyle name="20 % – Poudarek5 2 4 7" xfId="6909"/>
    <cellStyle name="20 % – Poudarek5 2 4 7 2" xfId="6910"/>
    <cellStyle name="20 % – Poudarek5 2 4 7 3" xfId="6911"/>
    <cellStyle name="20 % – Poudarek5 2 4 8" xfId="6912"/>
    <cellStyle name="20 % – Poudarek5 2 4 8 2" xfId="6913"/>
    <cellStyle name="20 % – Poudarek5 2 4 8 3" xfId="6914"/>
    <cellStyle name="20 % – Poudarek5 2 4 9" xfId="6915"/>
    <cellStyle name="20 % – Poudarek5 2 4 9 2" xfId="6916"/>
    <cellStyle name="20 % – Poudarek5 2 4 9 3" xfId="6917"/>
    <cellStyle name="20 % – Poudarek5 2 5" xfId="6918"/>
    <cellStyle name="20 % – Poudarek5 2 5 10" xfId="6919"/>
    <cellStyle name="20 % – Poudarek5 2 5 10 2" xfId="6920"/>
    <cellStyle name="20 % – Poudarek5 2 5 10 3" xfId="6921"/>
    <cellStyle name="20 % – Poudarek5 2 5 11" xfId="6922"/>
    <cellStyle name="20 % – Poudarek5 2 5 11 2" xfId="6923"/>
    <cellStyle name="20 % – Poudarek5 2 5 11 3" xfId="6924"/>
    <cellStyle name="20 % – Poudarek5 2 5 12" xfId="6925"/>
    <cellStyle name="20 % – Poudarek5 2 5 12 2" xfId="6926"/>
    <cellStyle name="20 % – Poudarek5 2 5 12 3" xfId="6927"/>
    <cellStyle name="20 % – Poudarek5 2 5 13" xfId="6928"/>
    <cellStyle name="20 % – Poudarek5 2 5 13 2" xfId="6929"/>
    <cellStyle name="20 % – Poudarek5 2 5 13 3" xfId="6930"/>
    <cellStyle name="20 % – Poudarek5 2 5 14" xfId="6931"/>
    <cellStyle name="20 % – Poudarek5 2 5 14 2" xfId="6932"/>
    <cellStyle name="20 % – Poudarek5 2 5 14 3" xfId="6933"/>
    <cellStyle name="20 % – Poudarek5 2 5 15" xfId="6934"/>
    <cellStyle name="20 % – Poudarek5 2 5 15 2" xfId="6935"/>
    <cellStyle name="20 % – Poudarek5 2 5 15 3" xfId="6936"/>
    <cellStyle name="20 % – Poudarek5 2 5 16" xfId="6937"/>
    <cellStyle name="20 % – Poudarek5 2 5 16 2" xfId="6938"/>
    <cellStyle name="20 % – Poudarek5 2 5 16 3" xfId="6939"/>
    <cellStyle name="20 % – Poudarek5 2 5 17" xfId="6940"/>
    <cellStyle name="20 % – Poudarek5 2 5 18" xfId="6941"/>
    <cellStyle name="20 % – Poudarek5 2 5 19" xfId="6942"/>
    <cellStyle name="20 % – Poudarek5 2 5 2" xfId="6943"/>
    <cellStyle name="20 % – Poudarek5 2 5 2 2" xfId="6944"/>
    <cellStyle name="20 % – Poudarek5 2 5 2 3" xfId="6945"/>
    <cellStyle name="20 % – Poudarek5 2 5 2 4" xfId="6946"/>
    <cellStyle name="20 % – Poudarek5 2 5 2 5" xfId="6947"/>
    <cellStyle name="20 % – Poudarek5 2 5 2 6" xfId="6948"/>
    <cellStyle name="20 % – Poudarek5 2 5 2 7" xfId="6949"/>
    <cellStyle name="20 % – Poudarek5 2 5 2 8" xfId="6950"/>
    <cellStyle name="20 % – Poudarek5 2 5 20" xfId="6951"/>
    <cellStyle name="20 % – Poudarek5 2 5 21" xfId="6952"/>
    <cellStyle name="20 % – Poudarek5 2 5 22" xfId="6953"/>
    <cellStyle name="20 % – Poudarek5 2 5 23" xfId="6954"/>
    <cellStyle name="20 % – Poudarek5 2 5 3" xfId="6955"/>
    <cellStyle name="20 % – Poudarek5 2 5 3 2" xfId="6956"/>
    <cellStyle name="20 % – Poudarek5 2 5 3 3" xfId="6957"/>
    <cellStyle name="20 % – Poudarek5 2 5 4" xfId="6958"/>
    <cellStyle name="20 % – Poudarek5 2 5 4 2" xfId="6959"/>
    <cellStyle name="20 % – Poudarek5 2 5 4 3" xfId="6960"/>
    <cellStyle name="20 % – Poudarek5 2 5 5" xfId="6961"/>
    <cellStyle name="20 % – Poudarek5 2 5 5 2" xfId="6962"/>
    <cellStyle name="20 % – Poudarek5 2 5 5 3" xfId="6963"/>
    <cellStyle name="20 % – Poudarek5 2 5 6" xfId="6964"/>
    <cellStyle name="20 % – Poudarek5 2 5 6 2" xfId="6965"/>
    <cellStyle name="20 % – Poudarek5 2 5 6 3" xfId="6966"/>
    <cellStyle name="20 % – Poudarek5 2 5 7" xfId="6967"/>
    <cellStyle name="20 % – Poudarek5 2 5 7 2" xfId="6968"/>
    <cellStyle name="20 % – Poudarek5 2 5 7 3" xfId="6969"/>
    <cellStyle name="20 % – Poudarek5 2 5 8" xfId="6970"/>
    <cellStyle name="20 % – Poudarek5 2 5 8 2" xfId="6971"/>
    <cellStyle name="20 % – Poudarek5 2 5 8 3" xfId="6972"/>
    <cellStyle name="20 % – Poudarek5 2 5 9" xfId="6973"/>
    <cellStyle name="20 % – Poudarek5 2 5 9 2" xfId="6974"/>
    <cellStyle name="20 % – Poudarek5 2 5 9 3" xfId="6975"/>
    <cellStyle name="20 % – Poudarek5 2 6" xfId="6976"/>
    <cellStyle name="20 % – Poudarek5 2 6 10" xfId="6977"/>
    <cellStyle name="20 % – Poudarek5 2 6 10 2" xfId="6978"/>
    <cellStyle name="20 % – Poudarek5 2 6 10 3" xfId="6979"/>
    <cellStyle name="20 % – Poudarek5 2 6 11" xfId="6980"/>
    <cellStyle name="20 % – Poudarek5 2 6 11 2" xfId="6981"/>
    <cellStyle name="20 % – Poudarek5 2 6 11 3" xfId="6982"/>
    <cellStyle name="20 % – Poudarek5 2 6 12" xfId="6983"/>
    <cellStyle name="20 % – Poudarek5 2 6 12 2" xfId="6984"/>
    <cellStyle name="20 % – Poudarek5 2 6 12 3" xfId="6985"/>
    <cellStyle name="20 % – Poudarek5 2 6 13" xfId="6986"/>
    <cellStyle name="20 % – Poudarek5 2 6 13 2" xfId="6987"/>
    <cellStyle name="20 % – Poudarek5 2 6 13 3" xfId="6988"/>
    <cellStyle name="20 % – Poudarek5 2 6 14" xfId="6989"/>
    <cellStyle name="20 % – Poudarek5 2 6 14 2" xfId="6990"/>
    <cellStyle name="20 % – Poudarek5 2 6 14 3" xfId="6991"/>
    <cellStyle name="20 % – Poudarek5 2 6 15" xfId="6992"/>
    <cellStyle name="20 % – Poudarek5 2 6 15 2" xfId="6993"/>
    <cellStyle name="20 % – Poudarek5 2 6 15 3" xfId="6994"/>
    <cellStyle name="20 % – Poudarek5 2 6 16" xfId="6995"/>
    <cellStyle name="20 % – Poudarek5 2 6 16 2" xfId="6996"/>
    <cellStyle name="20 % – Poudarek5 2 6 16 3" xfId="6997"/>
    <cellStyle name="20 % – Poudarek5 2 6 17" xfId="6998"/>
    <cellStyle name="20 % – Poudarek5 2 6 18" xfId="6999"/>
    <cellStyle name="20 % – Poudarek5 2 6 19" xfId="7000"/>
    <cellStyle name="20 % – Poudarek5 2 6 2" xfId="7001"/>
    <cellStyle name="20 % – Poudarek5 2 6 2 2" xfId="7002"/>
    <cellStyle name="20 % – Poudarek5 2 6 2 3" xfId="7003"/>
    <cellStyle name="20 % – Poudarek5 2 6 2 4" xfId="7004"/>
    <cellStyle name="20 % – Poudarek5 2 6 2 5" xfId="7005"/>
    <cellStyle name="20 % – Poudarek5 2 6 2 6" xfId="7006"/>
    <cellStyle name="20 % – Poudarek5 2 6 2 7" xfId="7007"/>
    <cellStyle name="20 % – Poudarek5 2 6 2 8" xfId="7008"/>
    <cellStyle name="20 % – Poudarek5 2 6 20" xfId="7009"/>
    <cellStyle name="20 % – Poudarek5 2 6 21" xfId="7010"/>
    <cellStyle name="20 % – Poudarek5 2 6 22" xfId="7011"/>
    <cellStyle name="20 % – Poudarek5 2 6 23" xfId="7012"/>
    <cellStyle name="20 % – Poudarek5 2 6 3" xfId="7013"/>
    <cellStyle name="20 % – Poudarek5 2 6 3 2" xfId="7014"/>
    <cellStyle name="20 % – Poudarek5 2 6 3 3" xfId="7015"/>
    <cellStyle name="20 % – Poudarek5 2 6 4" xfId="7016"/>
    <cellStyle name="20 % – Poudarek5 2 6 4 2" xfId="7017"/>
    <cellStyle name="20 % – Poudarek5 2 6 4 3" xfId="7018"/>
    <cellStyle name="20 % – Poudarek5 2 6 5" xfId="7019"/>
    <cellStyle name="20 % – Poudarek5 2 6 5 2" xfId="7020"/>
    <cellStyle name="20 % – Poudarek5 2 6 5 3" xfId="7021"/>
    <cellStyle name="20 % – Poudarek5 2 6 6" xfId="7022"/>
    <cellStyle name="20 % – Poudarek5 2 6 6 2" xfId="7023"/>
    <cellStyle name="20 % – Poudarek5 2 6 6 3" xfId="7024"/>
    <cellStyle name="20 % – Poudarek5 2 6 7" xfId="7025"/>
    <cellStyle name="20 % – Poudarek5 2 6 7 2" xfId="7026"/>
    <cellStyle name="20 % – Poudarek5 2 6 7 3" xfId="7027"/>
    <cellStyle name="20 % – Poudarek5 2 6 8" xfId="7028"/>
    <cellStyle name="20 % – Poudarek5 2 6 8 2" xfId="7029"/>
    <cellStyle name="20 % – Poudarek5 2 6 8 3" xfId="7030"/>
    <cellStyle name="20 % – Poudarek5 2 6 9" xfId="7031"/>
    <cellStyle name="20 % – Poudarek5 2 6 9 2" xfId="7032"/>
    <cellStyle name="20 % – Poudarek5 2 6 9 3" xfId="7033"/>
    <cellStyle name="20 % – Poudarek5 2 7" xfId="7034"/>
    <cellStyle name="20 % – Poudarek5 2 7 10" xfId="7035"/>
    <cellStyle name="20 % – Poudarek5 2 7 10 2" xfId="7036"/>
    <cellStyle name="20 % – Poudarek5 2 7 10 3" xfId="7037"/>
    <cellStyle name="20 % – Poudarek5 2 7 11" xfId="7038"/>
    <cellStyle name="20 % – Poudarek5 2 7 11 2" xfId="7039"/>
    <cellStyle name="20 % – Poudarek5 2 7 11 3" xfId="7040"/>
    <cellStyle name="20 % – Poudarek5 2 7 12" xfId="7041"/>
    <cellStyle name="20 % – Poudarek5 2 7 12 2" xfId="7042"/>
    <cellStyle name="20 % – Poudarek5 2 7 12 3" xfId="7043"/>
    <cellStyle name="20 % – Poudarek5 2 7 13" xfId="7044"/>
    <cellStyle name="20 % – Poudarek5 2 7 13 2" xfId="7045"/>
    <cellStyle name="20 % – Poudarek5 2 7 13 3" xfId="7046"/>
    <cellStyle name="20 % – Poudarek5 2 7 14" xfId="7047"/>
    <cellStyle name="20 % – Poudarek5 2 7 14 2" xfId="7048"/>
    <cellStyle name="20 % – Poudarek5 2 7 14 3" xfId="7049"/>
    <cellStyle name="20 % – Poudarek5 2 7 15" xfId="7050"/>
    <cellStyle name="20 % – Poudarek5 2 7 15 2" xfId="7051"/>
    <cellStyle name="20 % – Poudarek5 2 7 15 3" xfId="7052"/>
    <cellStyle name="20 % – Poudarek5 2 7 16" xfId="7053"/>
    <cellStyle name="20 % – Poudarek5 2 7 16 2" xfId="7054"/>
    <cellStyle name="20 % – Poudarek5 2 7 16 3" xfId="7055"/>
    <cellStyle name="20 % – Poudarek5 2 7 17" xfId="7056"/>
    <cellStyle name="20 % – Poudarek5 2 7 18" xfId="7057"/>
    <cellStyle name="20 % – Poudarek5 2 7 19" xfId="7058"/>
    <cellStyle name="20 % – Poudarek5 2 7 2" xfId="7059"/>
    <cellStyle name="20 % – Poudarek5 2 7 2 2" xfId="7060"/>
    <cellStyle name="20 % – Poudarek5 2 7 2 3" xfId="7061"/>
    <cellStyle name="20 % – Poudarek5 2 7 20" xfId="7062"/>
    <cellStyle name="20 % – Poudarek5 2 7 21" xfId="7063"/>
    <cellStyle name="20 % – Poudarek5 2 7 22" xfId="7064"/>
    <cellStyle name="20 % – Poudarek5 2 7 23" xfId="7065"/>
    <cellStyle name="20 % – Poudarek5 2 7 3" xfId="7066"/>
    <cellStyle name="20 % – Poudarek5 2 7 3 2" xfId="7067"/>
    <cellStyle name="20 % – Poudarek5 2 7 3 3" xfId="7068"/>
    <cellStyle name="20 % – Poudarek5 2 7 4" xfId="7069"/>
    <cellStyle name="20 % – Poudarek5 2 7 4 2" xfId="7070"/>
    <cellStyle name="20 % – Poudarek5 2 7 4 3" xfId="7071"/>
    <cellStyle name="20 % – Poudarek5 2 7 5" xfId="7072"/>
    <cellStyle name="20 % – Poudarek5 2 7 5 2" xfId="7073"/>
    <cellStyle name="20 % – Poudarek5 2 7 5 3" xfId="7074"/>
    <cellStyle name="20 % – Poudarek5 2 7 6" xfId="7075"/>
    <cellStyle name="20 % – Poudarek5 2 7 6 2" xfId="7076"/>
    <cellStyle name="20 % – Poudarek5 2 7 6 3" xfId="7077"/>
    <cellStyle name="20 % – Poudarek5 2 7 7" xfId="7078"/>
    <cellStyle name="20 % – Poudarek5 2 7 7 2" xfId="7079"/>
    <cellStyle name="20 % – Poudarek5 2 7 7 3" xfId="7080"/>
    <cellStyle name="20 % – Poudarek5 2 7 8" xfId="7081"/>
    <cellStyle name="20 % – Poudarek5 2 7 8 2" xfId="7082"/>
    <cellStyle name="20 % – Poudarek5 2 7 8 3" xfId="7083"/>
    <cellStyle name="20 % – Poudarek5 2 7 9" xfId="7084"/>
    <cellStyle name="20 % – Poudarek5 2 7 9 2" xfId="7085"/>
    <cellStyle name="20 % – Poudarek5 2 7 9 3" xfId="7086"/>
    <cellStyle name="20 % – Poudarek5 2 8" xfId="7087"/>
    <cellStyle name="20 % – Poudarek5 2 8 10" xfId="7088"/>
    <cellStyle name="20 % – Poudarek5 2 8 10 2" xfId="7089"/>
    <cellStyle name="20 % – Poudarek5 2 8 10 3" xfId="7090"/>
    <cellStyle name="20 % – Poudarek5 2 8 11" xfId="7091"/>
    <cellStyle name="20 % – Poudarek5 2 8 11 2" xfId="7092"/>
    <cellStyle name="20 % – Poudarek5 2 8 11 3" xfId="7093"/>
    <cellStyle name="20 % – Poudarek5 2 8 12" xfId="7094"/>
    <cellStyle name="20 % – Poudarek5 2 8 12 2" xfId="7095"/>
    <cellStyle name="20 % – Poudarek5 2 8 12 3" xfId="7096"/>
    <cellStyle name="20 % – Poudarek5 2 8 13" xfId="7097"/>
    <cellStyle name="20 % – Poudarek5 2 8 13 2" xfId="7098"/>
    <cellStyle name="20 % – Poudarek5 2 8 13 3" xfId="7099"/>
    <cellStyle name="20 % – Poudarek5 2 8 14" xfId="7100"/>
    <cellStyle name="20 % – Poudarek5 2 8 14 2" xfId="7101"/>
    <cellStyle name="20 % – Poudarek5 2 8 14 3" xfId="7102"/>
    <cellStyle name="20 % – Poudarek5 2 8 15" xfId="7103"/>
    <cellStyle name="20 % – Poudarek5 2 8 15 2" xfId="7104"/>
    <cellStyle name="20 % – Poudarek5 2 8 15 3" xfId="7105"/>
    <cellStyle name="20 % – Poudarek5 2 8 16" xfId="7106"/>
    <cellStyle name="20 % – Poudarek5 2 8 16 2" xfId="7107"/>
    <cellStyle name="20 % – Poudarek5 2 8 16 3" xfId="7108"/>
    <cellStyle name="20 % – Poudarek5 2 8 17" xfId="7109"/>
    <cellStyle name="20 % – Poudarek5 2 8 18" xfId="7110"/>
    <cellStyle name="20 % – Poudarek5 2 8 2" xfId="7111"/>
    <cellStyle name="20 % – Poudarek5 2 8 2 2" xfId="7112"/>
    <cellStyle name="20 % – Poudarek5 2 8 2 3" xfId="7113"/>
    <cellStyle name="20 % – Poudarek5 2 8 3" xfId="7114"/>
    <cellStyle name="20 % – Poudarek5 2 8 3 2" xfId="7115"/>
    <cellStyle name="20 % – Poudarek5 2 8 3 3" xfId="7116"/>
    <cellStyle name="20 % – Poudarek5 2 8 4" xfId="7117"/>
    <cellStyle name="20 % – Poudarek5 2 8 4 2" xfId="7118"/>
    <cellStyle name="20 % – Poudarek5 2 8 4 3" xfId="7119"/>
    <cellStyle name="20 % – Poudarek5 2 8 5" xfId="7120"/>
    <cellStyle name="20 % – Poudarek5 2 8 5 2" xfId="7121"/>
    <cellStyle name="20 % – Poudarek5 2 8 5 3" xfId="7122"/>
    <cellStyle name="20 % – Poudarek5 2 8 6" xfId="7123"/>
    <cellStyle name="20 % – Poudarek5 2 8 6 2" xfId="7124"/>
    <cellStyle name="20 % – Poudarek5 2 8 6 3" xfId="7125"/>
    <cellStyle name="20 % – Poudarek5 2 8 7" xfId="7126"/>
    <cellStyle name="20 % – Poudarek5 2 8 7 2" xfId="7127"/>
    <cellStyle name="20 % – Poudarek5 2 8 7 3" xfId="7128"/>
    <cellStyle name="20 % – Poudarek5 2 8 8" xfId="7129"/>
    <cellStyle name="20 % – Poudarek5 2 8 8 2" xfId="7130"/>
    <cellStyle name="20 % – Poudarek5 2 8 8 3" xfId="7131"/>
    <cellStyle name="20 % – Poudarek5 2 8 9" xfId="7132"/>
    <cellStyle name="20 % – Poudarek5 2 8 9 2" xfId="7133"/>
    <cellStyle name="20 % – Poudarek5 2 8 9 3" xfId="7134"/>
    <cellStyle name="20 % – Poudarek5 2 9" xfId="7135"/>
    <cellStyle name="20 % – Poudarek5 2 9 2" xfId="7136"/>
    <cellStyle name="20 % – Poudarek5 2 9 3" xfId="7137"/>
    <cellStyle name="20 % – Poudarek5 3" xfId="44"/>
    <cellStyle name="20 % – Poudarek5 3 2" xfId="45"/>
    <cellStyle name="20 % – Poudarek5 3 2 2" xfId="46"/>
    <cellStyle name="20 % – Poudarek5 3 2 3" xfId="47"/>
    <cellStyle name="20 % – Poudarek5 3 3" xfId="48"/>
    <cellStyle name="20 % – Poudarek5 3 4" xfId="49"/>
    <cellStyle name="20 % – Poudarek5 4" xfId="2677"/>
    <cellStyle name="20 % – Poudarek6 2" xfId="50"/>
    <cellStyle name="20 % – Poudarek6 2 10" xfId="7138"/>
    <cellStyle name="20 % – Poudarek6 2 10 2" xfId="7139"/>
    <cellStyle name="20 % – Poudarek6 2 10 3" xfId="7140"/>
    <cellStyle name="20 % – Poudarek6 2 11" xfId="7141"/>
    <cellStyle name="20 % – Poudarek6 2 11 2" xfId="7142"/>
    <cellStyle name="20 % – Poudarek6 2 11 3" xfId="7143"/>
    <cellStyle name="20 % – Poudarek6 2 12" xfId="7144"/>
    <cellStyle name="20 % – Poudarek6 2 12 2" xfId="7145"/>
    <cellStyle name="20 % – Poudarek6 2 12 3" xfId="7146"/>
    <cellStyle name="20 % – Poudarek6 2 13" xfId="7147"/>
    <cellStyle name="20 % – Poudarek6 2 13 2" xfId="7148"/>
    <cellStyle name="20 % – Poudarek6 2 13 3" xfId="7149"/>
    <cellStyle name="20 % – Poudarek6 2 14" xfId="7150"/>
    <cellStyle name="20 % – Poudarek6 2 14 2" xfId="7151"/>
    <cellStyle name="20 % – Poudarek6 2 14 3" xfId="7152"/>
    <cellStyle name="20 % – Poudarek6 2 15" xfId="7153"/>
    <cellStyle name="20 % – Poudarek6 2 15 2" xfId="7154"/>
    <cellStyle name="20 % – Poudarek6 2 15 3" xfId="7155"/>
    <cellStyle name="20 % – Poudarek6 2 16" xfId="7156"/>
    <cellStyle name="20 % – Poudarek6 2 16 2" xfId="7157"/>
    <cellStyle name="20 % – Poudarek6 2 16 3" xfId="7158"/>
    <cellStyle name="20 % – Poudarek6 2 17" xfId="7159"/>
    <cellStyle name="20 % – Poudarek6 2 17 2" xfId="7160"/>
    <cellStyle name="20 % – Poudarek6 2 17 3" xfId="7161"/>
    <cellStyle name="20 % – Poudarek6 2 18" xfId="7162"/>
    <cellStyle name="20 % – Poudarek6 2 18 2" xfId="7163"/>
    <cellStyle name="20 % – Poudarek6 2 18 3" xfId="7164"/>
    <cellStyle name="20 % – Poudarek6 2 19" xfId="7165"/>
    <cellStyle name="20 % – Poudarek6 2 19 2" xfId="7166"/>
    <cellStyle name="20 % – Poudarek6 2 19 3" xfId="7167"/>
    <cellStyle name="20 % – Poudarek6 2 2" xfId="51"/>
    <cellStyle name="20 % – Poudarek6 2 2 10" xfId="7168"/>
    <cellStyle name="20 % – Poudarek6 2 2 10 2" xfId="7169"/>
    <cellStyle name="20 % – Poudarek6 2 2 10 3" xfId="7170"/>
    <cellStyle name="20 % – Poudarek6 2 2 11" xfId="7171"/>
    <cellStyle name="20 % – Poudarek6 2 2 11 2" xfId="7172"/>
    <cellStyle name="20 % – Poudarek6 2 2 11 3" xfId="7173"/>
    <cellStyle name="20 % – Poudarek6 2 2 12" xfId="7174"/>
    <cellStyle name="20 % – Poudarek6 2 2 12 2" xfId="7175"/>
    <cellStyle name="20 % – Poudarek6 2 2 12 3" xfId="7176"/>
    <cellStyle name="20 % – Poudarek6 2 2 13" xfId="7177"/>
    <cellStyle name="20 % – Poudarek6 2 2 13 2" xfId="7178"/>
    <cellStyle name="20 % – Poudarek6 2 2 13 3" xfId="7179"/>
    <cellStyle name="20 % – Poudarek6 2 2 14" xfId="7180"/>
    <cellStyle name="20 % – Poudarek6 2 2 14 2" xfId="7181"/>
    <cellStyle name="20 % – Poudarek6 2 2 14 3" xfId="7182"/>
    <cellStyle name="20 % – Poudarek6 2 2 15" xfId="7183"/>
    <cellStyle name="20 % – Poudarek6 2 2 15 2" xfId="7184"/>
    <cellStyle name="20 % – Poudarek6 2 2 15 3" xfId="7185"/>
    <cellStyle name="20 % – Poudarek6 2 2 16" xfId="7186"/>
    <cellStyle name="20 % – Poudarek6 2 2 16 2" xfId="7187"/>
    <cellStyle name="20 % – Poudarek6 2 2 16 3" xfId="7188"/>
    <cellStyle name="20 % – Poudarek6 2 2 17" xfId="7189"/>
    <cellStyle name="20 % – Poudarek6 2 2 17 2" xfId="7190"/>
    <cellStyle name="20 % – Poudarek6 2 2 17 3" xfId="7191"/>
    <cellStyle name="20 % – Poudarek6 2 2 18" xfId="7192"/>
    <cellStyle name="20 % – Poudarek6 2 2 18 2" xfId="7193"/>
    <cellStyle name="20 % – Poudarek6 2 2 18 3" xfId="7194"/>
    <cellStyle name="20 % – Poudarek6 2 2 19" xfId="7195"/>
    <cellStyle name="20 % – Poudarek6 2 2 19 2" xfId="7196"/>
    <cellStyle name="20 % – Poudarek6 2 2 19 3" xfId="7197"/>
    <cellStyle name="20 % – Poudarek6 2 2 2" xfId="52"/>
    <cellStyle name="20 % – Poudarek6 2 2 2 10" xfId="7198"/>
    <cellStyle name="20 % – Poudarek6 2 2 2 10 2" xfId="7199"/>
    <cellStyle name="20 % – Poudarek6 2 2 2 10 3" xfId="7200"/>
    <cellStyle name="20 % – Poudarek6 2 2 2 11" xfId="7201"/>
    <cellStyle name="20 % – Poudarek6 2 2 2 11 2" xfId="7202"/>
    <cellStyle name="20 % – Poudarek6 2 2 2 11 3" xfId="7203"/>
    <cellStyle name="20 % – Poudarek6 2 2 2 12" xfId="7204"/>
    <cellStyle name="20 % – Poudarek6 2 2 2 12 2" xfId="7205"/>
    <cellStyle name="20 % – Poudarek6 2 2 2 12 3" xfId="7206"/>
    <cellStyle name="20 % – Poudarek6 2 2 2 13" xfId="7207"/>
    <cellStyle name="20 % – Poudarek6 2 2 2 13 2" xfId="7208"/>
    <cellStyle name="20 % – Poudarek6 2 2 2 13 3" xfId="7209"/>
    <cellStyle name="20 % – Poudarek6 2 2 2 14" xfId="7210"/>
    <cellStyle name="20 % – Poudarek6 2 2 2 14 2" xfId="7211"/>
    <cellStyle name="20 % – Poudarek6 2 2 2 14 3" xfId="7212"/>
    <cellStyle name="20 % – Poudarek6 2 2 2 15" xfId="7213"/>
    <cellStyle name="20 % – Poudarek6 2 2 2 15 2" xfId="7214"/>
    <cellStyle name="20 % – Poudarek6 2 2 2 15 3" xfId="7215"/>
    <cellStyle name="20 % – Poudarek6 2 2 2 16" xfId="7216"/>
    <cellStyle name="20 % – Poudarek6 2 2 2 16 2" xfId="7217"/>
    <cellStyle name="20 % – Poudarek6 2 2 2 16 3" xfId="7218"/>
    <cellStyle name="20 % – Poudarek6 2 2 2 17" xfId="7219"/>
    <cellStyle name="20 % – Poudarek6 2 2 2 18" xfId="7220"/>
    <cellStyle name="20 % – Poudarek6 2 2 2 19" xfId="7221"/>
    <cellStyle name="20 % – Poudarek6 2 2 2 2" xfId="7222"/>
    <cellStyle name="20 % – Poudarek6 2 2 2 2 2" xfId="7223"/>
    <cellStyle name="20 % – Poudarek6 2 2 2 2 3" xfId="7224"/>
    <cellStyle name="20 % – Poudarek6 2 2 2 2 4" xfId="7225"/>
    <cellStyle name="20 % – Poudarek6 2 2 2 2 5" xfId="7226"/>
    <cellStyle name="20 % – Poudarek6 2 2 2 2 6" xfId="7227"/>
    <cellStyle name="20 % – Poudarek6 2 2 2 2 7" xfId="7228"/>
    <cellStyle name="20 % – Poudarek6 2 2 2 2 8" xfId="7229"/>
    <cellStyle name="20 % – Poudarek6 2 2 2 20" xfId="7230"/>
    <cellStyle name="20 % – Poudarek6 2 2 2 21" xfId="7231"/>
    <cellStyle name="20 % – Poudarek6 2 2 2 22" xfId="7232"/>
    <cellStyle name="20 % – Poudarek6 2 2 2 23" xfId="7233"/>
    <cellStyle name="20 % – Poudarek6 2 2 2 3" xfId="7234"/>
    <cellStyle name="20 % – Poudarek6 2 2 2 3 2" xfId="7235"/>
    <cellStyle name="20 % – Poudarek6 2 2 2 3 3" xfId="7236"/>
    <cellStyle name="20 % – Poudarek6 2 2 2 4" xfId="7237"/>
    <cellStyle name="20 % – Poudarek6 2 2 2 4 2" xfId="7238"/>
    <cellStyle name="20 % – Poudarek6 2 2 2 4 3" xfId="7239"/>
    <cellStyle name="20 % – Poudarek6 2 2 2 5" xfId="7240"/>
    <cellStyle name="20 % – Poudarek6 2 2 2 5 2" xfId="7241"/>
    <cellStyle name="20 % – Poudarek6 2 2 2 5 3" xfId="7242"/>
    <cellStyle name="20 % – Poudarek6 2 2 2 6" xfId="7243"/>
    <cellStyle name="20 % – Poudarek6 2 2 2 6 2" xfId="7244"/>
    <cellStyle name="20 % – Poudarek6 2 2 2 6 3" xfId="7245"/>
    <cellStyle name="20 % – Poudarek6 2 2 2 7" xfId="7246"/>
    <cellStyle name="20 % – Poudarek6 2 2 2 7 2" xfId="7247"/>
    <cellStyle name="20 % – Poudarek6 2 2 2 7 3" xfId="7248"/>
    <cellStyle name="20 % – Poudarek6 2 2 2 8" xfId="7249"/>
    <cellStyle name="20 % – Poudarek6 2 2 2 8 2" xfId="7250"/>
    <cellStyle name="20 % – Poudarek6 2 2 2 8 3" xfId="7251"/>
    <cellStyle name="20 % – Poudarek6 2 2 2 9" xfId="7252"/>
    <cellStyle name="20 % – Poudarek6 2 2 2 9 2" xfId="7253"/>
    <cellStyle name="20 % – Poudarek6 2 2 2 9 3" xfId="7254"/>
    <cellStyle name="20 % – Poudarek6 2 2 20" xfId="7255"/>
    <cellStyle name="20 % – Poudarek6 2 2 20 2" xfId="7256"/>
    <cellStyle name="20 % – Poudarek6 2 2 20 3" xfId="7257"/>
    <cellStyle name="20 % – Poudarek6 2 2 21" xfId="7258"/>
    <cellStyle name="20 % – Poudarek6 2 2 21 2" xfId="7259"/>
    <cellStyle name="20 % – Poudarek6 2 2 21 3" xfId="7260"/>
    <cellStyle name="20 % – Poudarek6 2 2 22" xfId="7261"/>
    <cellStyle name="20 % – Poudarek6 2 2 23" xfId="7262"/>
    <cellStyle name="20 % – Poudarek6 2 2 24" xfId="7263"/>
    <cellStyle name="20 % – Poudarek6 2 2 25" xfId="7264"/>
    <cellStyle name="20 % – Poudarek6 2 2 26" xfId="7265"/>
    <cellStyle name="20 % – Poudarek6 2 2 27" xfId="7266"/>
    <cellStyle name="20 % – Poudarek6 2 2 28" xfId="7267"/>
    <cellStyle name="20 % – Poudarek6 2 2 29" xfId="7268"/>
    <cellStyle name="20 % – Poudarek6 2 2 3" xfId="7269"/>
    <cellStyle name="20 % – Poudarek6 2 2 3 10" xfId="7270"/>
    <cellStyle name="20 % – Poudarek6 2 2 3 10 2" xfId="7271"/>
    <cellStyle name="20 % – Poudarek6 2 2 3 10 3" xfId="7272"/>
    <cellStyle name="20 % – Poudarek6 2 2 3 11" xfId="7273"/>
    <cellStyle name="20 % – Poudarek6 2 2 3 11 2" xfId="7274"/>
    <cellStyle name="20 % – Poudarek6 2 2 3 11 3" xfId="7275"/>
    <cellStyle name="20 % – Poudarek6 2 2 3 12" xfId="7276"/>
    <cellStyle name="20 % – Poudarek6 2 2 3 12 2" xfId="7277"/>
    <cellStyle name="20 % – Poudarek6 2 2 3 12 3" xfId="7278"/>
    <cellStyle name="20 % – Poudarek6 2 2 3 13" xfId="7279"/>
    <cellStyle name="20 % – Poudarek6 2 2 3 13 2" xfId="7280"/>
    <cellStyle name="20 % – Poudarek6 2 2 3 13 3" xfId="7281"/>
    <cellStyle name="20 % – Poudarek6 2 2 3 14" xfId="7282"/>
    <cellStyle name="20 % – Poudarek6 2 2 3 14 2" xfId="7283"/>
    <cellStyle name="20 % – Poudarek6 2 2 3 14 3" xfId="7284"/>
    <cellStyle name="20 % – Poudarek6 2 2 3 15" xfId="7285"/>
    <cellStyle name="20 % – Poudarek6 2 2 3 15 2" xfId="7286"/>
    <cellStyle name="20 % – Poudarek6 2 2 3 15 3" xfId="7287"/>
    <cellStyle name="20 % – Poudarek6 2 2 3 16" xfId="7288"/>
    <cellStyle name="20 % – Poudarek6 2 2 3 16 2" xfId="7289"/>
    <cellStyle name="20 % – Poudarek6 2 2 3 16 3" xfId="7290"/>
    <cellStyle name="20 % – Poudarek6 2 2 3 17" xfId="7291"/>
    <cellStyle name="20 % – Poudarek6 2 2 3 18" xfId="7292"/>
    <cellStyle name="20 % – Poudarek6 2 2 3 19" xfId="7293"/>
    <cellStyle name="20 % – Poudarek6 2 2 3 2" xfId="7294"/>
    <cellStyle name="20 % – Poudarek6 2 2 3 2 2" xfId="7295"/>
    <cellStyle name="20 % – Poudarek6 2 2 3 2 3" xfId="7296"/>
    <cellStyle name="20 % – Poudarek6 2 2 3 2 4" xfId="7297"/>
    <cellStyle name="20 % – Poudarek6 2 2 3 2 5" xfId="7298"/>
    <cellStyle name="20 % – Poudarek6 2 2 3 2 6" xfId="7299"/>
    <cellStyle name="20 % – Poudarek6 2 2 3 2 7" xfId="7300"/>
    <cellStyle name="20 % – Poudarek6 2 2 3 2 8" xfId="7301"/>
    <cellStyle name="20 % – Poudarek6 2 2 3 20" xfId="7302"/>
    <cellStyle name="20 % – Poudarek6 2 2 3 21" xfId="7303"/>
    <cellStyle name="20 % – Poudarek6 2 2 3 22" xfId="7304"/>
    <cellStyle name="20 % – Poudarek6 2 2 3 23" xfId="7305"/>
    <cellStyle name="20 % – Poudarek6 2 2 3 3" xfId="7306"/>
    <cellStyle name="20 % – Poudarek6 2 2 3 3 2" xfId="7307"/>
    <cellStyle name="20 % – Poudarek6 2 2 3 3 3" xfId="7308"/>
    <cellStyle name="20 % – Poudarek6 2 2 3 4" xfId="7309"/>
    <cellStyle name="20 % – Poudarek6 2 2 3 4 2" xfId="7310"/>
    <cellStyle name="20 % – Poudarek6 2 2 3 4 3" xfId="7311"/>
    <cellStyle name="20 % – Poudarek6 2 2 3 5" xfId="7312"/>
    <cellStyle name="20 % – Poudarek6 2 2 3 5 2" xfId="7313"/>
    <cellStyle name="20 % – Poudarek6 2 2 3 5 3" xfId="7314"/>
    <cellStyle name="20 % – Poudarek6 2 2 3 6" xfId="7315"/>
    <cellStyle name="20 % – Poudarek6 2 2 3 6 2" xfId="7316"/>
    <cellStyle name="20 % – Poudarek6 2 2 3 6 3" xfId="7317"/>
    <cellStyle name="20 % – Poudarek6 2 2 3 7" xfId="7318"/>
    <cellStyle name="20 % – Poudarek6 2 2 3 7 2" xfId="7319"/>
    <cellStyle name="20 % – Poudarek6 2 2 3 7 3" xfId="7320"/>
    <cellStyle name="20 % – Poudarek6 2 2 3 8" xfId="7321"/>
    <cellStyle name="20 % – Poudarek6 2 2 3 8 2" xfId="7322"/>
    <cellStyle name="20 % – Poudarek6 2 2 3 8 3" xfId="7323"/>
    <cellStyle name="20 % – Poudarek6 2 2 3 9" xfId="7324"/>
    <cellStyle name="20 % – Poudarek6 2 2 3 9 2" xfId="7325"/>
    <cellStyle name="20 % – Poudarek6 2 2 3 9 3" xfId="7326"/>
    <cellStyle name="20 % – Poudarek6 2 2 30" xfId="7327"/>
    <cellStyle name="20 % – Poudarek6 2 2 4" xfId="7328"/>
    <cellStyle name="20 % – Poudarek6 2 2 4 10" xfId="7329"/>
    <cellStyle name="20 % – Poudarek6 2 2 4 10 2" xfId="7330"/>
    <cellStyle name="20 % – Poudarek6 2 2 4 10 3" xfId="7331"/>
    <cellStyle name="20 % – Poudarek6 2 2 4 11" xfId="7332"/>
    <cellStyle name="20 % – Poudarek6 2 2 4 11 2" xfId="7333"/>
    <cellStyle name="20 % – Poudarek6 2 2 4 11 3" xfId="7334"/>
    <cellStyle name="20 % – Poudarek6 2 2 4 12" xfId="7335"/>
    <cellStyle name="20 % – Poudarek6 2 2 4 12 2" xfId="7336"/>
    <cellStyle name="20 % – Poudarek6 2 2 4 12 3" xfId="7337"/>
    <cellStyle name="20 % – Poudarek6 2 2 4 13" xfId="7338"/>
    <cellStyle name="20 % – Poudarek6 2 2 4 13 2" xfId="7339"/>
    <cellStyle name="20 % – Poudarek6 2 2 4 13 3" xfId="7340"/>
    <cellStyle name="20 % – Poudarek6 2 2 4 14" xfId="7341"/>
    <cellStyle name="20 % – Poudarek6 2 2 4 14 2" xfId="7342"/>
    <cellStyle name="20 % – Poudarek6 2 2 4 14 3" xfId="7343"/>
    <cellStyle name="20 % – Poudarek6 2 2 4 15" xfId="7344"/>
    <cellStyle name="20 % – Poudarek6 2 2 4 15 2" xfId="7345"/>
    <cellStyle name="20 % – Poudarek6 2 2 4 15 3" xfId="7346"/>
    <cellStyle name="20 % – Poudarek6 2 2 4 16" xfId="7347"/>
    <cellStyle name="20 % – Poudarek6 2 2 4 16 2" xfId="7348"/>
    <cellStyle name="20 % – Poudarek6 2 2 4 16 3" xfId="7349"/>
    <cellStyle name="20 % – Poudarek6 2 2 4 17" xfId="7350"/>
    <cellStyle name="20 % – Poudarek6 2 2 4 18" xfId="7351"/>
    <cellStyle name="20 % – Poudarek6 2 2 4 19" xfId="7352"/>
    <cellStyle name="20 % – Poudarek6 2 2 4 2" xfId="7353"/>
    <cellStyle name="20 % – Poudarek6 2 2 4 2 2" xfId="7354"/>
    <cellStyle name="20 % – Poudarek6 2 2 4 2 3" xfId="7355"/>
    <cellStyle name="20 % – Poudarek6 2 2 4 2 4" xfId="7356"/>
    <cellStyle name="20 % – Poudarek6 2 2 4 2 5" xfId="7357"/>
    <cellStyle name="20 % – Poudarek6 2 2 4 2 6" xfId="7358"/>
    <cellStyle name="20 % – Poudarek6 2 2 4 2 7" xfId="7359"/>
    <cellStyle name="20 % – Poudarek6 2 2 4 2 8" xfId="7360"/>
    <cellStyle name="20 % – Poudarek6 2 2 4 20" xfId="7361"/>
    <cellStyle name="20 % – Poudarek6 2 2 4 21" xfId="7362"/>
    <cellStyle name="20 % – Poudarek6 2 2 4 22" xfId="7363"/>
    <cellStyle name="20 % – Poudarek6 2 2 4 23" xfId="7364"/>
    <cellStyle name="20 % – Poudarek6 2 2 4 3" xfId="7365"/>
    <cellStyle name="20 % – Poudarek6 2 2 4 3 2" xfId="7366"/>
    <cellStyle name="20 % – Poudarek6 2 2 4 3 3" xfId="7367"/>
    <cellStyle name="20 % – Poudarek6 2 2 4 4" xfId="7368"/>
    <cellStyle name="20 % – Poudarek6 2 2 4 4 2" xfId="7369"/>
    <cellStyle name="20 % – Poudarek6 2 2 4 4 3" xfId="7370"/>
    <cellStyle name="20 % – Poudarek6 2 2 4 5" xfId="7371"/>
    <cellStyle name="20 % – Poudarek6 2 2 4 5 2" xfId="7372"/>
    <cellStyle name="20 % – Poudarek6 2 2 4 5 3" xfId="7373"/>
    <cellStyle name="20 % – Poudarek6 2 2 4 6" xfId="7374"/>
    <cellStyle name="20 % – Poudarek6 2 2 4 6 2" xfId="7375"/>
    <cellStyle name="20 % – Poudarek6 2 2 4 6 3" xfId="7376"/>
    <cellStyle name="20 % – Poudarek6 2 2 4 7" xfId="7377"/>
    <cellStyle name="20 % – Poudarek6 2 2 4 7 2" xfId="7378"/>
    <cellStyle name="20 % – Poudarek6 2 2 4 7 3" xfId="7379"/>
    <cellStyle name="20 % – Poudarek6 2 2 4 8" xfId="7380"/>
    <cellStyle name="20 % – Poudarek6 2 2 4 8 2" xfId="7381"/>
    <cellStyle name="20 % – Poudarek6 2 2 4 8 3" xfId="7382"/>
    <cellStyle name="20 % – Poudarek6 2 2 4 9" xfId="7383"/>
    <cellStyle name="20 % – Poudarek6 2 2 4 9 2" xfId="7384"/>
    <cellStyle name="20 % – Poudarek6 2 2 4 9 3" xfId="7385"/>
    <cellStyle name="20 % – Poudarek6 2 2 5" xfId="7386"/>
    <cellStyle name="20 % – Poudarek6 2 2 5 10" xfId="7387"/>
    <cellStyle name="20 % – Poudarek6 2 2 5 10 2" xfId="7388"/>
    <cellStyle name="20 % – Poudarek6 2 2 5 10 3" xfId="7389"/>
    <cellStyle name="20 % – Poudarek6 2 2 5 11" xfId="7390"/>
    <cellStyle name="20 % – Poudarek6 2 2 5 11 2" xfId="7391"/>
    <cellStyle name="20 % – Poudarek6 2 2 5 11 3" xfId="7392"/>
    <cellStyle name="20 % – Poudarek6 2 2 5 12" xfId="7393"/>
    <cellStyle name="20 % – Poudarek6 2 2 5 12 2" xfId="7394"/>
    <cellStyle name="20 % – Poudarek6 2 2 5 12 3" xfId="7395"/>
    <cellStyle name="20 % – Poudarek6 2 2 5 13" xfId="7396"/>
    <cellStyle name="20 % – Poudarek6 2 2 5 13 2" xfId="7397"/>
    <cellStyle name="20 % – Poudarek6 2 2 5 13 3" xfId="7398"/>
    <cellStyle name="20 % – Poudarek6 2 2 5 14" xfId="7399"/>
    <cellStyle name="20 % – Poudarek6 2 2 5 14 2" xfId="7400"/>
    <cellStyle name="20 % – Poudarek6 2 2 5 14 3" xfId="7401"/>
    <cellStyle name="20 % – Poudarek6 2 2 5 15" xfId="7402"/>
    <cellStyle name="20 % – Poudarek6 2 2 5 15 2" xfId="7403"/>
    <cellStyle name="20 % – Poudarek6 2 2 5 15 3" xfId="7404"/>
    <cellStyle name="20 % – Poudarek6 2 2 5 16" xfId="7405"/>
    <cellStyle name="20 % – Poudarek6 2 2 5 16 2" xfId="7406"/>
    <cellStyle name="20 % – Poudarek6 2 2 5 16 3" xfId="7407"/>
    <cellStyle name="20 % – Poudarek6 2 2 5 17" xfId="7408"/>
    <cellStyle name="20 % – Poudarek6 2 2 5 18" xfId="7409"/>
    <cellStyle name="20 % – Poudarek6 2 2 5 19" xfId="7410"/>
    <cellStyle name="20 % – Poudarek6 2 2 5 2" xfId="7411"/>
    <cellStyle name="20 % – Poudarek6 2 2 5 2 2" xfId="7412"/>
    <cellStyle name="20 % – Poudarek6 2 2 5 2 3" xfId="7413"/>
    <cellStyle name="20 % – Poudarek6 2 2 5 20" xfId="7414"/>
    <cellStyle name="20 % – Poudarek6 2 2 5 21" xfId="7415"/>
    <cellStyle name="20 % – Poudarek6 2 2 5 22" xfId="7416"/>
    <cellStyle name="20 % – Poudarek6 2 2 5 23" xfId="7417"/>
    <cellStyle name="20 % – Poudarek6 2 2 5 3" xfId="7418"/>
    <cellStyle name="20 % – Poudarek6 2 2 5 3 2" xfId="7419"/>
    <cellStyle name="20 % – Poudarek6 2 2 5 3 3" xfId="7420"/>
    <cellStyle name="20 % – Poudarek6 2 2 5 4" xfId="7421"/>
    <cellStyle name="20 % – Poudarek6 2 2 5 4 2" xfId="7422"/>
    <cellStyle name="20 % – Poudarek6 2 2 5 4 3" xfId="7423"/>
    <cellStyle name="20 % – Poudarek6 2 2 5 5" xfId="7424"/>
    <cellStyle name="20 % – Poudarek6 2 2 5 5 2" xfId="7425"/>
    <cellStyle name="20 % – Poudarek6 2 2 5 5 3" xfId="7426"/>
    <cellStyle name="20 % – Poudarek6 2 2 5 6" xfId="7427"/>
    <cellStyle name="20 % – Poudarek6 2 2 5 6 2" xfId="7428"/>
    <cellStyle name="20 % – Poudarek6 2 2 5 6 3" xfId="7429"/>
    <cellStyle name="20 % – Poudarek6 2 2 5 7" xfId="7430"/>
    <cellStyle name="20 % – Poudarek6 2 2 5 7 2" xfId="7431"/>
    <cellStyle name="20 % – Poudarek6 2 2 5 7 3" xfId="7432"/>
    <cellStyle name="20 % – Poudarek6 2 2 5 8" xfId="7433"/>
    <cellStyle name="20 % – Poudarek6 2 2 5 8 2" xfId="7434"/>
    <cellStyle name="20 % – Poudarek6 2 2 5 8 3" xfId="7435"/>
    <cellStyle name="20 % – Poudarek6 2 2 5 9" xfId="7436"/>
    <cellStyle name="20 % – Poudarek6 2 2 5 9 2" xfId="7437"/>
    <cellStyle name="20 % – Poudarek6 2 2 5 9 3" xfId="7438"/>
    <cellStyle name="20 % – Poudarek6 2 2 6" xfId="7439"/>
    <cellStyle name="20 % – Poudarek6 2 2 6 10" xfId="7440"/>
    <cellStyle name="20 % – Poudarek6 2 2 6 10 2" xfId="7441"/>
    <cellStyle name="20 % – Poudarek6 2 2 6 10 3" xfId="7442"/>
    <cellStyle name="20 % – Poudarek6 2 2 6 11" xfId="7443"/>
    <cellStyle name="20 % – Poudarek6 2 2 6 11 2" xfId="7444"/>
    <cellStyle name="20 % – Poudarek6 2 2 6 11 3" xfId="7445"/>
    <cellStyle name="20 % – Poudarek6 2 2 6 12" xfId="7446"/>
    <cellStyle name="20 % – Poudarek6 2 2 6 12 2" xfId="7447"/>
    <cellStyle name="20 % – Poudarek6 2 2 6 12 3" xfId="7448"/>
    <cellStyle name="20 % – Poudarek6 2 2 6 13" xfId="7449"/>
    <cellStyle name="20 % – Poudarek6 2 2 6 13 2" xfId="7450"/>
    <cellStyle name="20 % – Poudarek6 2 2 6 13 3" xfId="7451"/>
    <cellStyle name="20 % – Poudarek6 2 2 6 14" xfId="7452"/>
    <cellStyle name="20 % – Poudarek6 2 2 6 14 2" xfId="7453"/>
    <cellStyle name="20 % – Poudarek6 2 2 6 14 3" xfId="7454"/>
    <cellStyle name="20 % – Poudarek6 2 2 6 15" xfId="7455"/>
    <cellStyle name="20 % – Poudarek6 2 2 6 15 2" xfId="7456"/>
    <cellStyle name="20 % – Poudarek6 2 2 6 15 3" xfId="7457"/>
    <cellStyle name="20 % – Poudarek6 2 2 6 16" xfId="7458"/>
    <cellStyle name="20 % – Poudarek6 2 2 6 16 2" xfId="7459"/>
    <cellStyle name="20 % – Poudarek6 2 2 6 16 3" xfId="7460"/>
    <cellStyle name="20 % – Poudarek6 2 2 6 17" xfId="7461"/>
    <cellStyle name="20 % – Poudarek6 2 2 6 18" xfId="7462"/>
    <cellStyle name="20 % – Poudarek6 2 2 6 2" xfId="7463"/>
    <cellStyle name="20 % – Poudarek6 2 2 6 2 2" xfId="7464"/>
    <cellStyle name="20 % – Poudarek6 2 2 6 2 3" xfId="7465"/>
    <cellStyle name="20 % – Poudarek6 2 2 6 3" xfId="7466"/>
    <cellStyle name="20 % – Poudarek6 2 2 6 3 2" xfId="7467"/>
    <cellStyle name="20 % – Poudarek6 2 2 6 3 3" xfId="7468"/>
    <cellStyle name="20 % – Poudarek6 2 2 6 4" xfId="7469"/>
    <cellStyle name="20 % – Poudarek6 2 2 6 4 2" xfId="7470"/>
    <cellStyle name="20 % – Poudarek6 2 2 6 4 3" xfId="7471"/>
    <cellStyle name="20 % – Poudarek6 2 2 6 5" xfId="7472"/>
    <cellStyle name="20 % – Poudarek6 2 2 6 5 2" xfId="7473"/>
    <cellStyle name="20 % – Poudarek6 2 2 6 5 3" xfId="7474"/>
    <cellStyle name="20 % – Poudarek6 2 2 6 6" xfId="7475"/>
    <cellStyle name="20 % – Poudarek6 2 2 6 6 2" xfId="7476"/>
    <cellStyle name="20 % – Poudarek6 2 2 6 6 3" xfId="7477"/>
    <cellStyle name="20 % – Poudarek6 2 2 6 7" xfId="7478"/>
    <cellStyle name="20 % – Poudarek6 2 2 6 7 2" xfId="7479"/>
    <cellStyle name="20 % – Poudarek6 2 2 6 7 3" xfId="7480"/>
    <cellStyle name="20 % – Poudarek6 2 2 6 8" xfId="7481"/>
    <cellStyle name="20 % – Poudarek6 2 2 6 8 2" xfId="7482"/>
    <cellStyle name="20 % – Poudarek6 2 2 6 8 3" xfId="7483"/>
    <cellStyle name="20 % – Poudarek6 2 2 6 9" xfId="7484"/>
    <cellStyle name="20 % – Poudarek6 2 2 6 9 2" xfId="7485"/>
    <cellStyle name="20 % – Poudarek6 2 2 6 9 3" xfId="7486"/>
    <cellStyle name="20 % – Poudarek6 2 2 7" xfId="7487"/>
    <cellStyle name="20 % – Poudarek6 2 2 7 2" xfId="7488"/>
    <cellStyle name="20 % – Poudarek6 2 2 7 3" xfId="7489"/>
    <cellStyle name="20 % – Poudarek6 2 2 8" xfId="7490"/>
    <cellStyle name="20 % – Poudarek6 2 2 8 2" xfId="7491"/>
    <cellStyle name="20 % – Poudarek6 2 2 8 3" xfId="7492"/>
    <cellStyle name="20 % – Poudarek6 2 2 9" xfId="7493"/>
    <cellStyle name="20 % – Poudarek6 2 2 9 2" xfId="7494"/>
    <cellStyle name="20 % – Poudarek6 2 2 9 3" xfId="7495"/>
    <cellStyle name="20 % – Poudarek6 2 20" xfId="7496"/>
    <cellStyle name="20 % – Poudarek6 2 20 2" xfId="7497"/>
    <cellStyle name="20 % – Poudarek6 2 20 3" xfId="7498"/>
    <cellStyle name="20 % – Poudarek6 2 21" xfId="7499"/>
    <cellStyle name="20 % – Poudarek6 2 21 2" xfId="7500"/>
    <cellStyle name="20 % – Poudarek6 2 21 3" xfId="7501"/>
    <cellStyle name="20 % – Poudarek6 2 22" xfId="7502"/>
    <cellStyle name="20 % – Poudarek6 2 22 2" xfId="7503"/>
    <cellStyle name="20 % – Poudarek6 2 22 3" xfId="7504"/>
    <cellStyle name="20 % – Poudarek6 2 23" xfId="7505"/>
    <cellStyle name="20 % – Poudarek6 2 23 2" xfId="7506"/>
    <cellStyle name="20 % – Poudarek6 2 23 3" xfId="7507"/>
    <cellStyle name="20 % – Poudarek6 2 24" xfId="7508"/>
    <cellStyle name="20 % – Poudarek6 2 25" xfId="7509"/>
    <cellStyle name="20 % – Poudarek6 2 26" xfId="7510"/>
    <cellStyle name="20 % – Poudarek6 2 27" xfId="7511"/>
    <cellStyle name="20 % – Poudarek6 2 28" xfId="7512"/>
    <cellStyle name="20 % – Poudarek6 2 29" xfId="7513"/>
    <cellStyle name="20 % – Poudarek6 2 3" xfId="53"/>
    <cellStyle name="20 % – Poudarek6 2 30" xfId="7514"/>
    <cellStyle name="20 % – Poudarek6 2 31" xfId="7515"/>
    <cellStyle name="20 % – Poudarek6 2 32" xfId="7516"/>
    <cellStyle name="20 % – Poudarek6 2 4" xfId="54"/>
    <cellStyle name="20 % – Poudarek6 2 4 10" xfId="7517"/>
    <cellStyle name="20 % – Poudarek6 2 4 10 2" xfId="7518"/>
    <cellStyle name="20 % – Poudarek6 2 4 10 3" xfId="7519"/>
    <cellStyle name="20 % – Poudarek6 2 4 11" xfId="7520"/>
    <cellStyle name="20 % – Poudarek6 2 4 11 2" xfId="7521"/>
    <cellStyle name="20 % – Poudarek6 2 4 11 3" xfId="7522"/>
    <cellStyle name="20 % – Poudarek6 2 4 12" xfId="7523"/>
    <cellStyle name="20 % – Poudarek6 2 4 12 2" xfId="7524"/>
    <cellStyle name="20 % – Poudarek6 2 4 12 3" xfId="7525"/>
    <cellStyle name="20 % – Poudarek6 2 4 13" xfId="7526"/>
    <cellStyle name="20 % – Poudarek6 2 4 13 2" xfId="7527"/>
    <cellStyle name="20 % – Poudarek6 2 4 13 3" xfId="7528"/>
    <cellStyle name="20 % – Poudarek6 2 4 14" xfId="7529"/>
    <cellStyle name="20 % – Poudarek6 2 4 14 2" xfId="7530"/>
    <cellStyle name="20 % – Poudarek6 2 4 14 3" xfId="7531"/>
    <cellStyle name="20 % – Poudarek6 2 4 15" xfId="7532"/>
    <cellStyle name="20 % – Poudarek6 2 4 15 2" xfId="7533"/>
    <cellStyle name="20 % – Poudarek6 2 4 15 3" xfId="7534"/>
    <cellStyle name="20 % – Poudarek6 2 4 16" xfId="7535"/>
    <cellStyle name="20 % – Poudarek6 2 4 16 2" xfId="7536"/>
    <cellStyle name="20 % – Poudarek6 2 4 16 3" xfId="7537"/>
    <cellStyle name="20 % – Poudarek6 2 4 17" xfId="7538"/>
    <cellStyle name="20 % – Poudarek6 2 4 18" xfId="7539"/>
    <cellStyle name="20 % – Poudarek6 2 4 19" xfId="7540"/>
    <cellStyle name="20 % – Poudarek6 2 4 2" xfId="7541"/>
    <cellStyle name="20 % – Poudarek6 2 4 2 2" xfId="7542"/>
    <cellStyle name="20 % – Poudarek6 2 4 2 3" xfId="7543"/>
    <cellStyle name="20 % – Poudarek6 2 4 2 4" xfId="7544"/>
    <cellStyle name="20 % – Poudarek6 2 4 2 5" xfId="7545"/>
    <cellStyle name="20 % – Poudarek6 2 4 2 6" xfId="7546"/>
    <cellStyle name="20 % – Poudarek6 2 4 2 7" xfId="7547"/>
    <cellStyle name="20 % – Poudarek6 2 4 2 8" xfId="7548"/>
    <cellStyle name="20 % – Poudarek6 2 4 20" xfId="7549"/>
    <cellStyle name="20 % – Poudarek6 2 4 21" xfId="7550"/>
    <cellStyle name="20 % – Poudarek6 2 4 22" xfId="7551"/>
    <cellStyle name="20 % – Poudarek6 2 4 23" xfId="7552"/>
    <cellStyle name="20 % – Poudarek6 2 4 3" xfId="7553"/>
    <cellStyle name="20 % – Poudarek6 2 4 3 2" xfId="7554"/>
    <cellStyle name="20 % – Poudarek6 2 4 3 3" xfId="7555"/>
    <cellStyle name="20 % – Poudarek6 2 4 4" xfId="7556"/>
    <cellStyle name="20 % – Poudarek6 2 4 4 2" xfId="7557"/>
    <cellStyle name="20 % – Poudarek6 2 4 4 3" xfId="7558"/>
    <cellStyle name="20 % – Poudarek6 2 4 5" xfId="7559"/>
    <cellStyle name="20 % – Poudarek6 2 4 5 2" xfId="7560"/>
    <cellStyle name="20 % – Poudarek6 2 4 5 3" xfId="7561"/>
    <cellStyle name="20 % – Poudarek6 2 4 6" xfId="7562"/>
    <cellStyle name="20 % – Poudarek6 2 4 6 2" xfId="7563"/>
    <cellStyle name="20 % – Poudarek6 2 4 6 3" xfId="7564"/>
    <cellStyle name="20 % – Poudarek6 2 4 7" xfId="7565"/>
    <cellStyle name="20 % – Poudarek6 2 4 7 2" xfId="7566"/>
    <cellStyle name="20 % – Poudarek6 2 4 7 3" xfId="7567"/>
    <cellStyle name="20 % – Poudarek6 2 4 8" xfId="7568"/>
    <cellStyle name="20 % – Poudarek6 2 4 8 2" xfId="7569"/>
    <cellStyle name="20 % – Poudarek6 2 4 8 3" xfId="7570"/>
    <cellStyle name="20 % – Poudarek6 2 4 9" xfId="7571"/>
    <cellStyle name="20 % – Poudarek6 2 4 9 2" xfId="7572"/>
    <cellStyle name="20 % – Poudarek6 2 4 9 3" xfId="7573"/>
    <cellStyle name="20 % – Poudarek6 2 5" xfId="7574"/>
    <cellStyle name="20 % – Poudarek6 2 5 10" xfId="7575"/>
    <cellStyle name="20 % – Poudarek6 2 5 10 2" xfId="7576"/>
    <cellStyle name="20 % – Poudarek6 2 5 10 3" xfId="7577"/>
    <cellStyle name="20 % – Poudarek6 2 5 11" xfId="7578"/>
    <cellStyle name="20 % – Poudarek6 2 5 11 2" xfId="7579"/>
    <cellStyle name="20 % – Poudarek6 2 5 11 3" xfId="7580"/>
    <cellStyle name="20 % – Poudarek6 2 5 12" xfId="7581"/>
    <cellStyle name="20 % – Poudarek6 2 5 12 2" xfId="7582"/>
    <cellStyle name="20 % – Poudarek6 2 5 12 3" xfId="7583"/>
    <cellStyle name="20 % – Poudarek6 2 5 13" xfId="7584"/>
    <cellStyle name="20 % – Poudarek6 2 5 13 2" xfId="7585"/>
    <cellStyle name="20 % – Poudarek6 2 5 13 3" xfId="7586"/>
    <cellStyle name="20 % – Poudarek6 2 5 14" xfId="7587"/>
    <cellStyle name="20 % – Poudarek6 2 5 14 2" xfId="7588"/>
    <cellStyle name="20 % – Poudarek6 2 5 14 3" xfId="7589"/>
    <cellStyle name="20 % – Poudarek6 2 5 15" xfId="7590"/>
    <cellStyle name="20 % – Poudarek6 2 5 15 2" xfId="7591"/>
    <cellStyle name="20 % – Poudarek6 2 5 15 3" xfId="7592"/>
    <cellStyle name="20 % – Poudarek6 2 5 16" xfId="7593"/>
    <cellStyle name="20 % – Poudarek6 2 5 16 2" xfId="7594"/>
    <cellStyle name="20 % – Poudarek6 2 5 16 3" xfId="7595"/>
    <cellStyle name="20 % – Poudarek6 2 5 17" xfId="7596"/>
    <cellStyle name="20 % – Poudarek6 2 5 18" xfId="7597"/>
    <cellStyle name="20 % – Poudarek6 2 5 19" xfId="7598"/>
    <cellStyle name="20 % – Poudarek6 2 5 2" xfId="7599"/>
    <cellStyle name="20 % – Poudarek6 2 5 2 2" xfId="7600"/>
    <cellStyle name="20 % – Poudarek6 2 5 2 3" xfId="7601"/>
    <cellStyle name="20 % – Poudarek6 2 5 2 4" xfId="7602"/>
    <cellStyle name="20 % – Poudarek6 2 5 2 5" xfId="7603"/>
    <cellStyle name="20 % – Poudarek6 2 5 2 6" xfId="7604"/>
    <cellStyle name="20 % – Poudarek6 2 5 2 7" xfId="7605"/>
    <cellStyle name="20 % – Poudarek6 2 5 2 8" xfId="7606"/>
    <cellStyle name="20 % – Poudarek6 2 5 20" xfId="7607"/>
    <cellStyle name="20 % – Poudarek6 2 5 21" xfId="7608"/>
    <cellStyle name="20 % – Poudarek6 2 5 22" xfId="7609"/>
    <cellStyle name="20 % – Poudarek6 2 5 23" xfId="7610"/>
    <cellStyle name="20 % – Poudarek6 2 5 3" xfId="7611"/>
    <cellStyle name="20 % – Poudarek6 2 5 3 2" xfId="7612"/>
    <cellStyle name="20 % – Poudarek6 2 5 3 3" xfId="7613"/>
    <cellStyle name="20 % – Poudarek6 2 5 4" xfId="7614"/>
    <cellStyle name="20 % – Poudarek6 2 5 4 2" xfId="7615"/>
    <cellStyle name="20 % – Poudarek6 2 5 4 3" xfId="7616"/>
    <cellStyle name="20 % – Poudarek6 2 5 5" xfId="7617"/>
    <cellStyle name="20 % – Poudarek6 2 5 5 2" xfId="7618"/>
    <cellStyle name="20 % – Poudarek6 2 5 5 3" xfId="7619"/>
    <cellStyle name="20 % – Poudarek6 2 5 6" xfId="7620"/>
    <cellStyle name="20 % – Poudarek6 2 5 6 2" xfId="7621"/>
    <cellStyle name="20 % – Poudarek6 2 5 6 3" xfId="7622"/>
    <cellStyle name="20 % – Poudarek6 2 5 7" xfId="7623"/>
    <cellStyle name="20 % – Poudarek6 2 5 7 2" xfId="7624"/>
    <cellStyle name="20 % – Poudarek6 2 5 7 3" xfId="7625"/>
    <cellStyle name="20 % – Poudarek6 2 5 8" xfId="7626"/>
    <cellStyle name="20 % – Poudarek6 2 5 8 2" xfId="7627"/>
    <cellStyle name="20 % – Poudarek6 2 5 8 3" xfId="7628"/>
    <cellStyle name="20 % – Poudarek6 2 5 9" xfId="7629"/>
    <cellStyle name="20 % – Poudarek6 2 5 9 2" xfId="7630"/>
    <cellStyle name="20 % – Poudarek6 2 5 9 3" xfId="7631"/>
    <cellStyle name="20 % – Poudarek6 2 6" xfId="7632"/>
    <cellStyle name="20 % – Poudarek6 2 6 10" xfId="7633"/>
    <cellStyle name="20 % – Poudarek6 2 6 10 2" xfId="7634"/>
    <cellStyle name="20 % – Poudarek6 2 6 10 3" xfId="7635"/>
    <cellStyle name="20 % – Poudarek6 2 6 11" xfId="7636"/>
    <cellStyle name="20 % – Poudarek6 2 6 11 2" xfId="7637"/>
    <cellStyle name="20 % – Poudarek6 2 6 11 3" xfId="7638"/>
    <cellStyle name="20 % – Poudarek6 2 6 12" xfId="7639"/>
    <cellStyle name="20 % – Poudarek6 2 6 12 2" xfId="7640"/>
    <cellStyle name="20 % – Poudarek6 2 6 12 3" xfId="7641"/>
    <cellStyle name="20 % – Poudarek6 2 6 13" xfId="7642"/>
    <cellStyle name="20 % – Poudarek6 2 6 13 2" xfId="7643"/>
    <cellStyle name="20 % – Poudarek6 2 6 13 3" xfId="7644"/>
    <cellStyle name="20 % – Poudarek6 2 6 14" xfId="7645"/>
    <cellStyle name="20 % – Poudarek6 2 6 14 2" xfId="7646"/>
    <cellStyle name="20 % – Poudarek6 2 6 14 3" xfId="7647"/>
    <cellStyle name="20 % – Poudarek6 2 6 15" xfId="7648"/>
    <cellStyle name="20 % – Poudarek6 2 6 15 2" xfId="7649"/>
    <cellStyle name="20 % – Poudarek6 2 6 15 3" xfId="7650"/>
    <cellStyle name="20 % – Poudarek6 2 6 16" xfId="7651"/>
    <cellStyle name="20 % – Poudarek6 2 6 16 2" xfId="7652"/>
    <cellStyle name="20 % – Poudarek6 2 6 16 3" xfId="7653"/>
    <cellStyle name="20 % – Poudarek6 2 6 17" xfId="7654"/>
    <cellStyle name="20 % – Poudarek6 2 6 18" xfId="7655"/>
    <cellStyle name="20 % – Poudarek6 2 6 19" xfId="7656"/>
    <cellStyle name="20 % – Poudarek6 2 6 2" xfId="7657"/>
    <cellStyle name="20 % – Poudarek6 2 6 2 2" xfId="7658"/>
    <cellStyle name="20 % – Poudarek6 2 6 2 3" xfId="7659"/>
    <cellStyle name="20 % – Poudarek6 2 6 2 4" xfId="7660"/>
    <cellStyle name="20 % – Poudarek6 2 6 2 5" xfId="7661"/>
    <cellStyle name="20 % – Poudarek6 2 6 2 6" xfId="7662"/>
    <cellStyle name="20 % – Poudarek6 2 6 2 7" xfId="7663"/>
    <cellStyle name="20 % – Poudarek6 2 6 2 8" xfId="7664"/>
    <cellStyle name="20 % – Poudarek6 2 6 20" xfId="7665"/>
    <cellStyle name="20 % – Poudarek6 2 6 21" xfId="7666"/>
    <cellStyle name="20 % – Poudarek6 2 6 22" xfId="7667"/>
    <cellStyle name="20 % – Poudarek6 2 6 23" xfId="7668"/>
    <cellStyle name="20 % – Poudarek6 2 6 3" xfId="7669"/>
    <cellStyle name="20 % – Poudarek6 2 6 3 2" xfId="7670"/>
    <cellStyle name="20 % – Poudarek6 2 6 3 3" xfId="7671"/>
    <cellStyle name="20 % – Poudarek6 2 6 4" xfId="7672"/>
    <cellStyle name="20 % – Poudarek6 2 6 4 2" xfId="7673"/>
    <cellStyle name="20 % – Poudarek6 2 6 4 3" xfId="7674"/>
    <cellStyle name="20 % – Poudarek6 2 6 5" xfId="7675"/>
    <cellStyle name="20 % – Poudarek6 2 6 5 2" xfId="7676"/>
    <cellStyle name="20 % – Poudarek6 2 6 5 3" xfId="7677"/>
    <cellStyle name="20 % – Poudarek6 2 6 6" xfId="7678"/>
    <cellStyle name="20 % – Poudarek6 2 6 6 2" xfId="7679"/>
    <cellStyle name="20 % – Poudarek6 2 6 6 3" xfId="7680"/>
    <cellStyle name="20 % – Poudarek6 2 6 7" xfId="7681"/>
    <cellStyle name="20 % – Poudarek6 2 6 7 2" xfId="7682"/>
    <cellStyle name="20 % – Poudarek6 2 6 7 3" xfId="7683"/>
    <cellStyle name="20 % – Poudarek6 2 6 8" xfId="7684"/>
    <cellStyle name="20 % – Poudarek6 2 6 8 2" xfId="7685"/>
    <cellStyle name="20 % – Poudarek6 2 6 8 3" xfId="7686"/>
    <cellStyle name="20 % – Poudarek6 2 6 9" xfId="7687"/>
    <cellStyle name="20 % – Poudarek6 2 6 9 2" xfId="7688"/>
    <cellStyle name="20 % – Poudarek6 2 6 9 3" xfId="7689"/>
    <cellStyle name="20 % – Poudarek6 2 7" xfId="7690"/>
    <cellStyle name="20 % – Poudarek6 2 7 10" xfId="7691"/>
    <cellStyle name="20 % – Poudarek6 2 7 10 2" xfId="7692"/>
    <cellStyle name="20 % – Poudarek6 2 7 10 3" xfId="7693"/>
    <cellStyle name="20 % – Poudarek6 2 7 11" xfId="7694"/>
    <cellStyle name="20 % – Poudarek6 2 7 11 2" xfId="7695"/>
    <cellStyle name="20 % – Poudarek6 2 7 11 3" xfId="7696"/>
    <cellStyle name="20 % – Poudarek6 2 7 12" xfId="7697"/>
    <cellStyle name="20 % – Poudarek6 2 7 12 2" xfId="7698"/>
    <cellStyle name="20 % – Poudarek6 2 7 12 3" xfId="7699"/>
    <cellStyle name="20 % – Poudarek6 2 7 13" xfId="7700"/>
    <cellStyle name="20 % – Poudarek6 2 7 13 2" xfId="7701"/>
    <cellStyle name="20 % – Poudarek6 2 7 13 3" xfId="7702"/>
    <cellStyle name="20 % – Poudarek6 2 7 14" xfId="7703"/>
    <cellStyle name="20 % – Poudarek6 2 7 14 2" xfId="7704"/>
    <cellStyle name="20 % – Poudarek6 2 7 14 3" xfId="7705"/>
    <cellStyle name="20 % – Poudarek6 2 7 15" xfId="7706"/>
    <cellStyle name="20 % – Poudarek6 2 7 15 2" xfId="7707"/>
    <cellStyle name="20 % – Poudarek6 2 7 15 3" xfId="7708"/>
    <cellStyle name="20 % – Poudarek6 2 7 16" xfId="7709"/>
    <cellStyle name="20 % – Poudarek6 2 7 16 2" xfId="7710"/>
    <cellStyle name="20 % – Poudarek6 2 7 16 3" xfId="7711"/>
    <cellStyle name="20 % – Poudarek6 2 7 17" xfId="7712"/>
    <cellStyle name="20 % – Poudarek6 2 7 18" xfId="7713"/>
    <cellStyle name="20 % – Poudarek6 2 7 19" xfId="7714"/>
    <cellStyle name="20 % – Poudarek6 2 7 2" xfId="7715"/>
    <cellStyle name="20 % – Poudarek6 2 7 2 2" xfId="7716"/>
    <cellStyle name="20 % – Poudarek6 2 7 2 3" xfId="7717"/>
    <cellStyle name="20 % – Poudarek6 2 7 20" xfId="7718"/>
    <cellStyle name="20 % – Poudarek6 2 7 21" xfId="7719"/>
    <cellStyle name="20 % – Poudarek6 2 7 22" xfId="7720"/>
    <cellStyle name="20 % – Poudarek6 2 7 23" xfId="7721"/>
    <cellStyle name="20 % – Poudarek6 2 7 3" xfId="7722"/>
    <cellStyle name="20 % – Poudarek6 2 7 3 2" xfId="7723"/>
    <cellStyle name="20 % – Poudarek6 2 7 3 3" xfId="7724"/>
    <cellStyle name="20 % – Poudarek6 2 7 4" xfId="7725"/>
    <cellStyle name="20 % – Poudarek6 2 7 4 2" xfId="7726"/>
    <cellStyle name="20 % – Poudarek6 2 7 4 3" xfId="7727"/>
    <cellStyle name="20 % – Poudarek6 2 7 5" xfId="7728"/>
    <cellStyle name="20 % – Poudarek6 2 7 5 2" xfId="7729"/>
    <cellStyle name="20 % – Poudarek6 2 7 5 3" xfId="7730"/>
    <cellStyle name="20 % – Poudarek6 2 7 6" xfId="7731"/>
    <cellStyle name="20 % – Poudarek6 2 7 6 2" xfId="7732"/>
    <cellStyle name="20 % – Poudarek6 2 7 6 3" xfId="7733"/>
    <cellStyle name="20 % – Poudarek6 2 7 7" xfId="7734"/>
    <cellStyle name="20 % – Poudarek6 2 7 7 2" xfId="7735"/>
    <cellStyle name="20 % – Poudarek6 2 7 7 3" xfId="7736"/>
    <cellStyle name="20 % – Poudarek6 2 7 8" xfId="7737"/>
    <cellStyle name="20 % – Poudarek6 2 7 8 2" xfId="7738"/>
    <cellStyle name="20 % – Poudarek6 2 7 8 3" xfId="7739"/>
    <cellStyle name="20 % – Poudarek6 2 7 9" xfId="7740"/>
    <cellStyle name="20 % – Poudarek6 2 7 9 2" xfId="7741"/>
    <cellStyle name="20 % – Poudarek6 2 7 9 3" xfId="7742"/>
    <cellStyle name="20 % – Poudarek6 2 8" xfId="7743"/>
    <cellStyle name="20 % – Poudarek6 2 8 10" xfId="7744"/>
    <cellStyle name="20 % – Poudarek6 2 8 10 2" xfId="7745"/>
    <cellStyle name="20 % – Poudarek6 2 8 10 3" xfId="7746"/>
    <cellStyle name="20 % – Poudarek6 2 8 11" xfId="7747"/>
    <cellStyle name="20 % – Poudarek6 2 8 11 2" xfId="7748"/>
    <cellStyle name="20 % – Poudarek6 2 8 11 3" xfId="7749"/>
    <cellStyle name="20 % – Poudarek6 2 8 12" xfId="7750"/>
    <cellStyle name="20 % – Poudarek6 2 8 12 2" xfId="7751"/>
    <cellStyle name="20 % – Poudarek6 2 8 12 3" xfId="7752"/>
    <cellStyle name="20 % – Poudarek6 2 8 13" xfId="7753"/>
    <cellStyle name="20 % – Poudarek6 2 8 13 2" xfId="7754"/>
    <cellStyle name="20 % – Poudarek6 2 8 13 3" xfId="7755"/>
    <cellStyle name="20 % – Poudarek6 2 8 14" xfId="7756"/>
    <cellStyle name="20 % – Poudarek6 2 8 14 2" xfId="7757"/>
    <cellStyle name="20 % – Poudarek6 2 8 14 3" xfId="7758"/>
    <cellStyle name="20 % – Poudarek6 2 8 15" xfId="7759"/>
    <cellStyle name="20 % – Poudarek6 2 8 15 2" xfId="7760"/>
    <cellStyle name="20 % – Poudarek6 2 8 15 3" xfId="7761"/>
    <cellStyle name="20 % – Poudarek6 2 8 16" xfId="7762"/>
    <cellStyle name="20 % – Poudarek6 2 8 16 2" xfId="7763"/>
    <cellStyle name="20 % – Poudarek6 2 8 16 3" xfId="7764"/>
    <cellStyle name="20 % – Poudarek6 2 8 17" xfId="7765"/>
    <cellStyle name="20 % – Poudarek6 2 8 18" xfId="7766"/>
    <cellStyle name="20 % – Poudarek6 2 8 2" xfId="7767"/>
    <cellStyle name="20 % – Poudarek6 2 8 2 2" xfId="7768"/>
    <cellStyle name="20 % – Poudarek6 2 8 2 3" xfId="7769"/>
    <cellStyle name="20 % – Poudarek6 2 8 3" xfId="7770"/>
    <cellStyle name="20 % – Poudarek6 2 8 3 2" xfId="7771"/>
    <cellStyle name="20 % – Poudarek6 2 8 3 3" xfId="7772"/>
    <cellStyle name="20 % – Poudarek6 2 8 4" xfId="7773"/>
    <cellStyle name="20 % – Poudarek6 2 8 4 2" xfId="7774"/>
    <cellStyle name="20 % – Poudarek6 2 8 4 3" xfId="7775"/>
    <cellStyle name="20 % – Poudarek6 2 8 5" xfId="7776"/>
    <cellStyle name="20 % – Poudarek6 2 8 5 2" xfId="7777"/>
    <cellStyle name="20 % – Poudarek6 2 8 5 3" xfId="7778"/>
    <cellStyle name="20 % – Poudarek6 2 8 6" xfId="7779"/>
    <cellStyle name="20 % – Poudarek6 2 8 6 2" xfId="7780"/>
    <cellStyle name="20 % – Poudarek6 2 8 6 3" xfId="7781"/>
    <cellStyle name="20 % – Poudarek6 2 8 7" xfId="7782"/>
    <cellStyle name="20 % – Poudarek6 2 8 7 2" xfId="7783"/>
    <cellStyle name="20 % – Poudarek6 2 8 7 3" xfId="7784"/>
    <cellStyle name="20 % – Poudarek6 2 8 8" xfId="7785"/>
    <cellStyle name="20 % – Poudarek6 2 8 8 2" xfId="7786"/>
    <cellStyle name="20 % – Poudarek6 2 8 8 3" xfId="7787"/>
    <cellStyle name="20 % – Poudarek6 2 8 9" xfId="7788"/>
    <cellStyle name="20 % – Poudarek6 2 8 9 2" xfId="7789"/>
    <cellStyle name="20 % – Poudarek6 2 8 9 3" xfId="7790"/>
    <cellStyle name="20 % – Poudarek6 2 9" xfId="7791"/>
    <cellStyle name="20 % – Poudarek6 2 9 2" xfId="7792"/>
    <cellStyle name="20 % – Poudarek6 2 9 3" xfId="7793"/>
    <cellStyle name="20 % – Poudarek6 3" xfId="55"/>
    <cellStyle name="20 % – Poudarek6 3 2" xfId="56"/>
    <cellStyle name="20 % – Poudarek6 3 2 2" xfId="57"/>
    <cellStyle name="20 % – Poudarek6 3 3" xfId="58"/>
    <cellStyle name="20 % – Poudarek6 3 4" xfId="59"/>
    <cellStyle name="20 % – Poudarek6 4" xfId="2678"/>
    <cellStyle name="20% - Accent1" xfId="7794"/>
    <cellStyle name="20% - Accent1 1" xfId="60"/>
    <cellStyle name="20% - Accent1 1 2" xfId="61"/>
    <cellStyle name="20% - Accent1 1 3" xfId="62"/>
    <cellStyle name="20% - Accent1 1 4" xfId="63"/>
    <cellStyle name="20% - Accent1 1 4 2" xfId="64"/>
    <cellStyle name="20% - Accent1 1 4 3" xfId="65"/>
    <cellStyle name="20% - Accent1 2" xfId="66"/>
    <cellStyle name="20% - Accent1 2 2" xfId="67"/>
    <cellStyle name="20% - Accent1 2 3" xfId="68"/>
    <cellStyle name="20% - Accent1 2 4" xfId="2679"/>
    <cellStyle name="20% - Accent1 2 4 2" xfId="2680"/>
    <cellStyle name="20% - Accent1 2_H1.11" xfId="2681"/>
    <cellStyle name="20% - Accent1 3" xfId="69"/>
    <cellStyle name="20% - Accent1 3 2" xfId="70"/>
    <cellStyle name="20% - Accent1 3 3" xfId="71"/>
    <cellStyle name="20% - Accent1 4" xfId="72"/>
    <cellStyle name="20% - Accent1 4 2" xfId="73"/>
    <cellStyle name="20% - Accent1 4 3" xfId="74"/>
    <cellStyle name="20% - Accent1 5" xfId="75"/>
    <cellStyle name="20% - Accent1 5 2" xfId="76"/>
    <cellStyle name="20% - Accent1 5 3" xfId="77"/>
    <cellStyle name="20% - Accent1 6" xfId="78"/>
    <cellStyle name="20% - Accent1 6 2" xfId="79"/>
    <cellStyle name="20% - Accent1 6 3" xfId="80"/>
    <cellStyle name="20% - Accent1 7" xfId="2682"/>
    <cellStyle name="20% - Accent1 7 2" xfId="2683"/>
    <cellStyle name="20% - Accent2" xfId="7795"/>
    <cellStyle name="20% - Accent2 1" xfId="81"/>
    <cellStyle name="20% - Accent2 2" xfId="82"/>
    <cellStyle name="20% - Accent2 2 2" xfId="2684"/>
    <cellStyle name="20% - Accent2 2 3" xfId="2685"/>
    <cellStyle name="20% - Accent2 2 4" xfId="2686"/>
    <cellStyle name="20% - Accent2 2 4 2" xfId="2687"/>
    <cellStyle name="20% - Accent2 2_H1.11" xfId="2688"/>
    <cellStyle name="20% - Accent2 3" xfId="83"/>
    <cellStyle name="20% - Accent2 4" xfId="84"/>
    <cellStyle name="20% - Accent2 5" xfId="85"/>
    <cellStyle name="20% - Accent2 6" xfId="86"/>
    <cellStyle name="20% - Accent2 7" xfId="2689"/>
    <cellStyle name="20% - Accent2 7 2" xfId="2690"/>
    <cellStyle name="20% - Accent3" xfId="7796"/>
    <cellStyle name="20% - Accent3 1" xfId="87"/>
    <cellStyle name="20% - Accent3 1 2" xfId="88"/>
    <cellStyle name="20% - Accent3 1 3" xfId="89"/>
    <cellStyle name="20% - Accent3 2" xfId="90"/>
    <cellStyle name="20% - Accent3 2 2" xfId="91"/>
    <cellStyle name="20% - Accent3 2 3" xfId="92"/>
    <cellStyle name="20% - Accent3 2 4" xfId="2691"/>
    <cellStyle name="20% - Accent3 2 4 2" xfId="2692"/>
    <cellStyle name="20% - Accent3 2_H1.11" xfId="2693"/>
    <cellStyle name="20% - Accent3 3" xfId="93"/>
    <cellStyle name="20% - Accent3 3 2" xfId="94"/>
    <cellStyle name="20% - Accent3 3 3" xfId="95"/>
    <cellStyle name="20% - Accent3 4" xfId="96"/>
    <cellStyle name="20% - Accent3 4 2" xfId="97"/>
    <cellStyle name="20% - Accent3 4 3" xfId="98"/>
    <cellStyle name="20% - Accent3 5" xfId="99"/>
    <cellStyle name="20% - Accent3 5 2" xfId="100"/>
    <cellStyle name="20% - Accent3 5 3" xfId="101"/>
    <cellStyle name="20% - Accent3 6" xfId="102"/>
    <cellStyle name="20% - Accent3 6 2" xfId="103"/>
    <cellStyle name="20% - Accent3 6 3" xfId="104"/>
    <cellStyle name="20% - Accent3 7" xfId="2694"/>
    <cellStyle name="20% - Accent3 7 2" xfId="2695"/>
    <cellStyle name="20% - Accent4" xfId="7797"/>
    <cellStyle name="20% - Accent4 1" xfId="105"/>
    <cellStyle name="20% - Accent4 1 2" xfId="106"/>
    <cellStyle name="20% - Accent4 1 3" xfId="107"/>
    <cellStyle name="20% - Accent4 2" xfId="108"/>
    <cellStyle name="20% - Accent4 2 2" xfId="109"/>
    <cellStyle name="20% - Accent4 2 3" xfId="110"/>
    <cellStyle name="20% - Accent4 2 4" xfId="2696"/>
    <cellStyle name="20% - Accent4 2 4 2" xfId="2697"/>
    <cellStyle name="20% - Accent4 2_H1.11" xfId="2698"/>
    <cellStyle name="20% - Accent4 3" xfId="111"/>
    <cellStyle name="20% - Accent4 3 2" xfId="112"/>
    <cellStyle name="20% - Accent4 3 3" xfId="113"/>
    <cellStyle name="20% - Accent4 4" xfId="114"/>
    <cellStyle name="20% - Accent4 4 2" xfId="115"/>
    <cellStyle name="20% - Accent4 4 3" xfId="116"/>
    <cellStyle name="20% - Accent4 5" xfId="117"/>
    <cellStyle name="20% - Accent4 5 2" xfId="118"/>
    <cellStyle name="20% - Accent4 5 3" xfId="119"/>
    <cellStyle name="20% - Accent4 6" xfId="120"/>
    <cellStyle name="20% - Accent4 6 2" xfId="121"/>
    <cellStyle name="20% - Accent4 6 3" xfId="122"/>
    <cellStyle name="20% - Accent4 7" xfId="2699"/>
    <cellStyle name="20% - Accent4 7 2" xfId="2700"/>
    <cellStyle name="20% - Accent5" xfId="7798"/>
    <cellStyle name="20% - Accent5 1" xfId="123"/>
    <cellStyle name="20% - Accent5 1 2" xfId="124"/>
    <cellStyle name="20% - Accent5 1 3" xfId="125"/>
    <cellStyle name="20% - Accent5 2" xfId="126"/>
    <cellStyle name="20% - Accent5 2 2" xfId="127"/>
    <cellStyle name="20% - Accent5 2 3" xfId="128"/>
    <cellStyle name="20% - Accent5 2 4" xfId="2701"/>
    <cellStyle name="20% - Accent5 2 4 2" xfId="2702"/>
    <cellStyle name="20% - Accent5 2_H1.11" xfId="2703"/>
    <cellStyle name="20% - Accent5 3" xfId="129"/>
    <cellStyle name="20% - Accent5 3 2" xfId="130"/>
    <cellStyle name="20% - Accent5 3 3" xfId="131"/>
    <cellStyle name="20% - Accent5 4" xfId="132"/>
    <cellStyle name="20% - Accent5 4 2" xfId="133"/>
    <cellStyle name="20% - Accent5 4 3" xfId="134"/>
    <cellStyle name="20% - Accent5 5" xfId="135"/>
    <cellStyle name="20% - Accent5 5 2" xfId="136"/>
    <cellStyle name="20% - Accent5 5 3" xfId="137"/>
    <cellStyle name="20% - Accent5 6" xfId="138"/>
    <cellStyle name="20% - Accent5 6 2" xfId="139"/>
    <cellStyle name="20% - Accent5 6 3" xfId="140"/>
    <cellStyle name="20% - Accent5 7" xfId="2704"/>
    <cellStyle name="20% - Accent5 7 2" xfId="2705"/>
    <cellStyle name="20% - Accent6" xfId="7799"/>
    <cellStyle name="20% - Accent6 1" xfId="141"/>
    <cellStyle name="20% - Accent6 1 2" xfId="142"/>
    <cellStyle name="20% - Accent6 1 3" xfId="143"/>
    <cellStyle name="20% - Accent6 2" xfId="144"/>
    <cellStyle name="20% - Accent6 2 2" xfId="145"/>
    <cellStyle name="20% - Accent6 2 3" xfId="146"/>
    <cellStyle name="20% - Accent6 2 4" xfId="2706"/>
    <cellStyle name="20% - Accent6 2 4 2" xfId="2707"/>
    <cellStyle name="20% - Accent6 2_H1.11" xfId="2708"/>
    <cellStyle name="20% - Accent6 3" xfId="147"/>
    <cellStyle name="20% - Accent6 3 2" xfId="148"/>
    <cellStyle name="20% - Accent6 3 3" xfId="149"/>
    <cellStyle name="20% - Accent6 4" xfId="150"/>
    <cellStyle name="20% - Accent6 4 2" xfId="151"/>
    <cellStyle name="20% - Accent6 4 3" xfId="152"/>
    <cellStyle name="20% - Accent6 5" xfId="153"/>
    <cellStyle name="20% - Accent6 5 2" xfId="154"/>
    <cellStyle name="20% - Accent6 5 3" xfId="155"/>
    <cellStyle name="20% - Accent6 6" xfId="156"/>
    <cellStyle name="20% - Accent6 6 2" xfId="157"/>
    <cellStyle name="20% - Accent6 6 3" xfId="158"/>
    <cellStyle name="20% - Accent6 7" xfId="2709"/>
    <cellStyle name="20% - Accent6 7 2" xfId="2710"/>
    <cellStyle name="40 % – Poudarek1 2" xfId="159"/>
    <cellStyle name="40 % – Poudarek1 2 10" xfId="7800"/>
    <cellStyle name="40 % – Poudarek1 2 10 2" xfId="7801"/>
    <cellStyle name="40 % – Poudarek1 2 10 3" xfId="7802"/>
    <cellStyle name="40 % – Poudarek1 2 11" xfId="7803"/>
    <cellStyle name="40 % – Poudarek1 2 11 2" xfId="7804"/>
    <cellStyle name="40 % – Poudarek1 2 11 3" xfId="7805"/>
    <cellStyle name="40 % – Poudarek1 2 12" xfId="7806"/>
    <cellStyle name="40 % – Poudarek1 2 12 2" xfId="7807"/>
    <cellStyle name="40 % – Poudarek1 2 12 3" xfId="7808"/>
    <cellStyle name="40 % – Poudarek1 2 13" xfId="7809"/>
    <cellStyle name="40 % – Poudarek1 2 13 2" xfId="7810"/>
    <cellStyle name="40 % – Poudarek1 2 13 3" xfId="7811"/>
    <cellStyle name="40 % – Poudarek1 2 14" xfId="7812"/>
    <cellStyle name="40 % – Poudarek1 2 14 2" xfId="7813"/>
    <cellStyle name="40 % – Poudarek1 2 14 3" xfId="7814"/>
    <cellStyle name="40 % – Poudarek1 2 15" xfId="7815"/>
    <cellStyle name="40 % – Poudarek1 2 15 2" xfId="7816"/>
    <cellStyle name="40 % – Poudarek1 2 15 3" xfId="7817"/>
    <cellStyle name="40 % – Poudarek1 2 16" xfId="7818"/>
    <cellStyle name="40 % – Poudarek1 2 16 2" xfId="7819"/>
    <cellStyle name="40 % – Poudarek1 2 16 3" xfId="7820"/>
    <cellStyle name="40 % – Poudarek1 2 17" xfId="7821"/>
    <cellStyle name="40 % – Poudarek1 2 17 2" xfId="7822"/>
    <cellStyle name="40 % – Poudarek1 2 17 3" xfId="7823"/>
    <cellStyle name="40 % – Poudarek1 2 18" xfId="7824"/>
    <cellStyle name="40 % – Poudarek1 2 18 2" xfId="7825"/>
    <cellStyle name="40 % – Poudarek1 2 18 3" xfId="7826"/>
    <cellStyle name="40 % – Poudarek1 2 19" xfId="7827"/>
    <cellStyle name="40 % – Poudarek1 2 19 2" xfId="7828"/>
    <cellStyle name="40 % – Poudarek1 2 19 3" xfId="7829"/>
    <cellStyle name="40 % – Poudarek1 2 2" xfId="160"/>
    <cellStyle name="40 % – Poudarek1 2 2 10" xfId="7830"/>
    <cellStyle name="40 % – Poudarek1 2 2 10 2" xfId="7831"/>
    <cellStyle name="40 % – Poudarek1 2 2 10 3" xfId="7832"/>
    <cellStyle name="40 % – Poudarek1 2 2 11" xfId="7833"/>
    <cellStyle name="40 % – Poudarek1 2 2 11 2" xfId="7834"/>
    <cellStyle name="40 % – Poudarek1 2 2 11 3" xfId="7835"/>
    <cellStyle name="40 % – Poudarek1 2 2 12" xfId="7836"/>
    <cellStyle name="40 % – Poudarek1 2 2 12 2" xfId="7837"/>
    <cellStyle name="40 % – Poudarek1 2 2 12 3" xfId="7838"/>
    <cellStyle name="40 % – Poudarek1 2 2 13" xfId="7839"/>
    <cellStyle name="40 % – Poudarek1 2 2 13 2" xfId="7840"/>
    <cellStyle name="40 % – Poudarek1 2 2 13 3" xfId="7841"/>
    <cellStyle name="40 % – Poudarek1 2 2 14" xfId="7842"/>
    <cellStyle name="40 % – Poudarek1 2 2 14 2" xfId="7843"/>
    <cellStyle name="40 % – Poudarek1 2 2 14 3" xfId="7844"/>
    <cellStyle name="40 % – Poudarek1 2 2 15" xfId="7845"/>
    <cellStyle name="40 % – Poudarek1 2 2 15 2" xfId="7846"/>
    <cellStyle name="40 % – Poudarek1 2 2 15 3" xfId="7847"/>
    <cellStyle name="40 % – Poudarek1 2 2 16" xfId="7848"/>
    <cellStyle name="40 % – Poudarek1 2 2 16 2" xfId="7849"/>
    <cellStyle name="40 % – Poudarek1 2 2 16 3" xfId="7850"/>
    <cellStyle name="40 % – Poudarek1 2 2 17" xfId="7851"/>
    <cellStyle name="40 % – Poudarek1 2 2 17 2" xfId="7852"/>
    <cellStyle name="40 % – Poudarek1 2 2 17 3" xfId="7853"/>
    <cellStyle name="40 % – Poudarek1 2 2 18" xfId="7854"/>
    <cellStyle name="40 % – Poudarek1 2 2 18 2" xfId="7855"/>
    <cellStyle name="40 % – Poudarek1 2 2 18 3" xfId="7856"/>
    <cellStyle name="40 % – Poudarek1 2 2 19" xfId="7857"/>
    <cellStyle name="40 % – Poudarek1 2 2 19 2" xfId="7858"/>
    <cellStyle name="40 % – Poudarek1 2 2 19 3" xfId="7859"/>
    <cellStyle name="40 % – Poudarek1 2 2 2" xfId="7860"/>
    <cellStyle name="40 % – Poudarek1 2 2 2 10" xfId="7861"/>
    <cellStyle name="40 % – Poudarek1 2 2 2 10 2" xfId="7862"/>
    <cellStyle name="40 % – Poudarek1 2 2 2 10 3" xfId="7863"/>
    <cellStyle name="40 % – Poudarek1 2 2 2 11" xfId="7864"/>
    <cellStyle name="40 % – Poudarek1 2 2 2 11 2" xfId="7865"/>
    <cellStyle name="40 % – Poudarek1 2 2 2 11 3" xfId="7866"/>
    <cellStyle name="40 % – Poudarek1 2 2 2 12" xfId="7867"/>
    <cellStyle name="40 % – Poudarek1 2 2 2 12 2" xfId="7868"/>
    <cellStyle name="40 % – Poudarek1 2 2 2 12 3" xfId="7869"/>
    <cellStyle name="40 % – Poudarek1 2 2 2 13" xfId="7870"/>
    <cellStyle name="40 % – Poudarek1 2 2 2 13 2" xfId="7871"/>
    <cellStyle name="40 % – Poudarek1 2 2 2 13 3" xfId="7872"/>
    <cellStyle name="40 % – Poudarek1 2 2 2 14" xfId="7873"/>
    <cellStyle name="40 % – Poudarek1 2 2 2 14 2" xfId="7874"/>
    <cellStyle name="40 % – Poudarek1 2 2 2 14 3" xfId="7875"/>
    <cellStyle name="40 % – Poudarek1 2 2 2 15" xfId="7876"/>
    <cellStyle name="40 % – Poudarek1 2 2 2 15 2" xfId="7877"/>
    <cellStyle name="40 % – Poudarek1 2 2 2 15 3" xfId="7878"/>
    <cellStyle name="40 % – Poudarek1 2 2 2 16" xfId="7879"/>
    <cellStyle name="40 % – Poudarek1 2 2 2 16 2" xfId="7880"/>
    <cellStyle name="40 % – Poudarek1 2 2 2 16 3" xfId="7881"/>
    <cellStyle name="40 % – Poudarek1 2 2 2 17" xfId="7882"/>
    <cellStyle name="40 % – Poudarek1 2 2 2 18" xfId="7883"/>
    <cellStyle name="40 % – Poudarek1 2 2 2 19" xfId="7884"/>
    <cellStyle name="40 % – Poudarek1 2 2 2 2" xfId="7885"/>
    <cellStyle name="40 % – Poudarek1 2 2 2 2 2" xfId="7886"/>
    <cellStyle name="40 % – Poudarek1 2 2 2 2 3" xfId="7887"/>
    <cellStyle name="40 % – Poudarek1 2 2 2 2 4" xfId="7888"/>
    <cellStyle name="40 % – Poudarek1 2 2 2 2 5" xfId="7889"/>
    <cellStyle name="40 % – Poudarek1 2 2 2 2 6" xfId="7890"/>
    <cellStyle name="40 % – Poudarek1 2 2 2 2 7" xfId="7891"/>
    <cellStyle name="40 % – Poudarek1 2 2 2 2 8" xfId="7892"/>
    <cellStyle name="40 % – Poudarek1 2 2 2 20" xfId="7893"/>
    <cellStyle name="40 % – Poudarek1 2 2 2 21" xfId="7894"/>
    <cellStyle name="40 % – Poudarek1 2 2 2 22" xfId="7895"/>
    <cellStyle name="40 % – Poudarek1 2 2 2 23" xfId="7896"/>
    <cellStyle name="40 % – Poudarek1 2 2 2 3" xfId="7897"/>
    <cellStyle name="40 % – Poudarek1 2 2 2 3 2" xfId="7898"/>
    <cellStyle name="40 % – Poudarek1 2 2 2 3 3" xfId="7899"/>
    <cellStyle name="40 % – Poudarek1 2 2 2 4" xfId="7900"/>
    <cellStyle name="40 % – Poudarek1 2 2 2 4 2" xfId="7901"/>
    <cellStyle name="40 % – Poudarek1 2 2 2 4 3" xfId="7902"/>
    <cellStyle name="40 % – Poudarek1 2 2 2 5" xfId="7903"/>
    <cellStyle name="40 % – Poudarek1 2 2 2 5 2" xfId="7904"/>
    <cellStyle name="40 % – Poudarek1 2 2 2 5 3" xfId="7905"/>
    <cellStyle name="40 % – Poudarek1 2 2 2 6" xfId="7906"/>
    <cellStyle name="40 % – Poudarek1 2 2 2 6 2" xfId="7907"/>
    <cellStyle name="40 % – Poudarek1 2 2 2 6 3" xfId="7908"/>
    <cellStyle name="40 % – Poudarek1 2 2 2 7" xfId="7909"/>
    <cellStyle name="40 % – Poudarek1 2 2 2 7 2" xfId="7910"/>
    <cellStyle name="40 % – Poudarek1 2 2 2 7 3" xfId="7911"/>
    <cellStyle name="40 % – Poudarek1 2 2 2 8" xfId="7912"/>
    <cellStyle name="40 % – Poudarek1 2 2 2 8 2" xfId="7913"/>
    <cellStyle name="40 % – Poudarek1 2 2 2 8 3" xfId="7914"/>
    <cellStyle name="40 % – Poudarek1 2 2 2 9" xfId="7915"/>
    <cellStyle name="40 % – Poudarek1 2 2 2 9 2" xfId="7916"/>
    <cellStyle name="40 % – Poudarek1 2 2 2 9 3" xfId="7917"/>
    <cellStyle name="40 % – Poudarek1 2 2 20" xfId="7918"/>
    <cellStyle name="40 % – Poudarek1 2 2 20 2" xfId="7919"/>
    <cellStyle name="40 % – Poudarek1 2 2 20 3" xfId="7920"/>
    <cellStyle name="40 % – Poudarek1 2 2 21" xfId="7921"/>
    <cellStyle name="40 % – Poudarek1 2 2 21 2" xfId="7922"/>
    <cellStyle name="40 % – Poudarek1 2 2 21 3" xfId="7923"/>
    <cellStyle name="40 % – Poudarek1 2 2 22" xfId="7924"/>
    <cellStyle name="40 % – Poudarek1 2 2 23" xfId="7925"/>
    <cellStyle name="40 % – Poudarek1 2 2 24" xfId="7926"/>
    <cellStyle name="40 % – Poudarek1 2 2 25" xfId="7927"/>
    <cellStyle name="40 % – Poudarek1 2 2 26" xfId="7928"/>
    <cellStyle name="40 % – Poudarek1 2 2 27" xfId="7929"/>
    <cellStyle name="40 % – Poudarek1 2 2 28" xfId="7930"/>
    <cellStyle name="40 % – Poudarek1 2 2 29" xfId="7931"/>
    <cellStyle name="40 % – Poudarek1 2 2 3" xfId="7932"/>
    <cellStyle name="40 % – Poudarek1 2 2 3 10" xfId="7933"/>
    <cellStyle name="40 % – Poudarek1 2 2 3 10 2" xfId="7934"/>
    <cellStyle name="40 % – Poudarek1 2 2 3 10 3" xfId="7935"/>
    <cellStyle name="40 % – Poudarek1 2 2 3 11" xfId="7936"/>
    <cellStyle name="40 % – Poudarek1 2 2 3 11 2" xfId="7937"/>
    <cellStyle name="40 % – Poudarek1 2 2 3 11 3" xfId="7938"/>
    <cellStyle name="40 % – Poudarek1 2 2 3 12" xfId="7939"/>
    <cellStyle name="40 % – Poudarek1 2 2 3 12 2" xfId="7940"/>
    <cellStyle name="40 % – Poudarek1 2 2 3 12 3" xfId="7941"/>
    <cellStyle name="40 % – Poudarek1 2 2 3 13" xfId="7942"/>
    <cellStyle name="40 % – Poudarek1 2 2 3 13 2" xfId="7943"/>
    <cellStyle name="40 % – Poudarek1 2 2 3 13 3" xfId="7944"/>
    <cellStyle name="40 % – Poudarek1 2 2 3 14" xfId="7945"/>
    <cellStyle name="40 % – Poudarek1 2 2 3 14 2" xfId="7946"/>
    <cellStyle name="40 % – Poudarek1 2 2 3 14 3" xfId="7947"/>
    <cellStyle name="40 % – Poudarek1 2 2 3 15" xfId="7948"/>
    <cellStyle name="40 % – Poudarek1 2 2 3 15 2" xfId="7949"/>
    <cellStyle name="40 % – Poudarek1 2 2 3 15 3" xfId="7950"/>
    <cellStyle name="40 % – Poudarek1 2 2 3 16" xfId="7951"/>
    <cellStyle name="40 % – Poudarek1 2 2 3 16 2" xfId="7952"/>
    <cellStyle name="40 % – Poudarek1 2 2 3 16 3" xfId="7953"/>
    <cellStyle name="40 % – Poudarek1 2 2 3 17" xfId="7954"/>
    <cellStyle name="40 % – Poudarek1 2 2 3 18" xfId="7955"/>
    <cellStyle name="40 % – Poudarek1 2 2 3 19" xfId="7956"/>
    <cellStyle name="40 % – Poudarek1 2 2 3 2" xfId="7957"/>
    <cellStyle name="40 % – Poudarek1 2 2 3 2 2" xfId="7958"/>
    <cellStyle name="40 % – Poudarek1 2 2 3 2 3" xfId="7959"/>
    <cellStyle name="40 % – Poudarek1 2 2 3 2 4" xfId="7960"/>
    <cellStyle name="40 % – Poudarek1 2 2 3 2 5" xfId="7961"/>
    <cellStyle name="40 % – Poudarek1 2 2 3 2 6" xfId="7962"/>
    <cellStyle name="40 % – Poudarek1 2 2 3 2 7" xfId="7963"/>
    <cellStyle name="40 % – Poudarek1 2 2 3 2 8" xfId="7964"/>
    <cellStyle name="40 % – Poudarek1 2 2 3 20" xfId="7965"/>
    <cellStyle name="40 % – Poudarek1 2 2 3 21" xfId="7966"/>
    <cellStyle name="40 % – Poudarek1 2 2 3 22" xfId="7967"/>
    <cellStyle name="40 % – Poudarek1 2 2 3 23" xfId="7968"/>
    <cellStyle name="40 % – Poudarek1 2 2 3 3" xfId="7969"/>
    <cellStyle name="40 % – Poudarek1 2 2 3 3 2" xfId="7970"/>
    <cellStyle name="40 % – Poudarek1 2 2 3 3 3" xfId="7971"/>
    <cellStyle name="40 % – Poudarek1 2 2 3 4" xfId="7972"/>
    <cellStyle name="40 % – Poudarek1 2 2 3 4 2" xfId="7973"/>
    <cellStyle name="40 % – Poudarek1 2 2 3 4 3" xfId="7974"/>
    <cellStyle name="40 % – Poudarek1 2 2 3 5" xfId="7975"/>
    <cellStyle name="40 % – Poudarek1 2 2 3 5 2" xfId="7976"/>
    <cellStyle name="40 % – Poudarek1 2 2 3 5 3" xfId="7977"/>
    <cellStyle name="40 % – Poudarek1 2 2 3 6" xfId="7978"/>
    <cellStyle name="40 % – Poudarek1 2 2 3 6 2" xfId="7979"/>
    <cellStyle name="40 % – Poudarek1 2 2 3 6 3" xfId="7980"/>
    <cellStyle name="40 % – Poudarek1 2 2 3 7" xfId="7981"/>
    <cellStyle name="40 % – Poudarek1 2 2 3 7 2" xfId="7982"/>
    <cellStyle name="40 % – Poudarek1 2 2 3 7 3" xfId="7983"/>
    <cellStyle name="40 % – Poudarek1 2 2 3 8" xfId="7984"/>
    <cellStyle name="40 % – Poudarek1 2 2 3 8 2" xfId="7985"/>
    <cellStyle name="40 % – Poudarek1 2 2 3 8 3" xfId="7986"/>
    <cellStyle name="40 % – Poudarek1 2 2 3 9" xfId="7987"/>
    <cellStyle name="40 % – Poudarek1 2 2 3 9 2" xfId="7988"/>
    <cellStyle name="40 % – Poudarek1 2 2 3 9 3" xfId="7989"/>
    <cellStyle name="40 % – Poudarek1 2 2 30" xfId="7990"/>
    <cellStyle name="40 % – Poudarek1 2 2 4" xfId="7991"/>
    <cellStyle name="40 % – Poudarek1 2 2 4 10" xfId="7992"/>
    <cellStyle name="40 % – Poudarek1 2 2 4 10 2" xfId="7993"/>
    <cellStyle name="40 % – Poudarek1 2 2 4 10 3" xfId="7994"/>
    <cellStyle name="40 % – Poudarek1 2 2 4 11" xfId="7995"/>
    <cellStyle name="40 % – Poudarek1 2 2 4 11 2" xfId="7996"/>
    <cellStyle name="40 % – Poudarek1 2 2 4 11 3" xfId="7997"/>
    <cellStyle name="40 % – Poudarek1 2 2 4 12" xfId="7998"/>
    <cellStyle name="40 % – Poudarek1 2 2 4 12 2" xfId="7999"/>
    <cellStyle name="40 % – Poudarek1 2 2 4 12 3" xfId="8000"/>
    <cellStyle name="40 % – Poudarek1 2 2 4 13" xfId="8001"/>
    <cellStyle name="40 % – Poudarek1 2 2 4 13 2" xfId="8002"/>
    <cellStyle name="40 % – Poudarek1 2 2 4 13 3" xfId="8003"/>
    <cellStyle name="40 % – Poudarek1 2 2 4 14" xfId="8004"/>
    <cellStyle name="40 % – Poudarek1 2 2 4 14 2" xfId="8005"/>
    <cellStyle name="40 % – Poudarek1 2 2 4 14 3" xfId="8006"/>
    <cellStyle name="40 % – Poudarek1 2 2 4 15" xfId="8007"/>
    <cellStyle name="40 % – Poudarek1 2 2 4 15 2" xfId="8008"/>
    <cellStyle name="40 % – Poudarek1 2 2 4 15 3" xfId="8009"/>
    <cellStyle name="40 % – Poudarek1 2 2 4 16" xfId="8010"/>
    <cellStyle name="40 % – Poudarek1 2 2 4 16 2" xfId="8011"/>
    <cellStyle name="40 % – Poudarek1 2 2 4 16 3" xfId="8012"/>
    <cellStyle name="40 % – Poudarek1 2 2 4 17" xfId="8013"/>
    <cellStyle name="40 % – Poudarek1 2 2 4 18" xfId="8014"/>
    <cellStyle name="40 % – Poudarek1 2 2 4 19" xfId="8015"/>
    <cellStyle name="40 % – Poudarek1 2 2 4 2" xfId="8016"/>
    <cellStyle name="40 % – Poudarek1 2 2 4 2 2" xfId="8017"/>
    <cellStyle name="40 % – Poudarek1 2 2 4 2 3" xfId="8018"/>
    <cellStyle name="40 % – Poudarek1 2 2 4 2 4" xfId="8019"/>
    <cellStyle name="40 % – Poudarek1 2 2 4 2 5" xfId="8020"/>
    <cellStyle name="40 % – Poudarek1 2 2 4 2 6" xfId="8021"/>
    <cellStyle name="40 % – Poudarek1 2 2 4 2 7" xfId="8022"/>
    <cellStyle name="40 % – Poudarek1 2 2 4 2 8" xfId="8023"/>
    <cellStyle name="40 % – Poudarek1 2 2 4 20" xfId="8024"/>
    <cellStyle name="40 % – Poudarek1 2 2 4 21" xfId="8025"/>
    <cellStyle name="40 % – Poudarek1 2 2 4 22" xfId="8026"/>
    <cellStyle name="40 % – Poudarek1 2 2 4 23" xfId="8027"/>
    <cellStyle name="40 % – Poudarek1 2 2 4 3" xfId="8028"/>
    <cellStyle name="40 % – Poudarek1 2 2 4 3 2" xfId="8029"/>
    <cellStyle name="40 % – Poudarek1 2 2 4 3 3" xfId="8030"/>
    <cellStyle name="40 % – Poudarek1 2 2 4 4" xfId="8031"/>
    <cellStyle name="40 % – Poudarek1 2 2 4 4 2" xfId="8032"/>
    <cellStyle name="40 % – Poudarek1 2 2 4 4 3" xfId="8033"/>
    <cellStyle name="40 % – Poudarek1 2 2 4 5" xfId="8034"/>
    <cellStyle name="40 % – Poudarek1 2 2 4 5 2" xfId="8035"/>
    <cellStyle name="40 % – Poudarek1 2 2 4 5 3" xfId="8036"/>
    <cellStyle name="40 % – Poudarek1 2 2 4 6" xfId="8037"/>
    <cellStyle name="40 % – Poudarek1 2 2 4 6 2" xfId="8038"/>
    <cellStyle name="40 % – Poudarek1 2 2 4 6 3" xfId="8039"/>
    <cellStyle name="40 % – Poudarek1 2 2 4 7" xfId="8040"/>
    <cellStyle name="40 % – Poudarek1 2 2 4 7 2" xfId="8041"/>
    <cellStyle name="40 % – Poudarek1 2 2 4 7 3" xfId="8042"/>
    <cellStyle name="40 % – Poudarek1 2 2 4 8" xfId="8043"/>
    <cellStyle name="40 % – Poudarek1 2 2 4 8 2" xfId="8044"/>
    <cellStyle name="40 % – Poudarek1 2 2 4 8 3" xfId="8045"/>
    <cellStyle name="40 % – Poudarek1 2 2 4 9" xfId="8046"/>
    <cellStyle name="40 % – Poudarek1 2 2 4 9 2" xfId="8047"/>
    <cellStyle name="40 % – Poudarek1 2 2 4 9 3" xfId="8048"/>
    <cellStyle name="40 % – Poudarek1 2 2 5" xfId="8049"/>
    <cellStyle name="40 % – Poudarek1 2 2 5 10" xfId="8050"/>
    <cellStyle name="40 % – Poudarek1 2 2 5 10 2" xfId="8051"/>
    <cellStyle name="40 % – Poudarek1 2 2 5 10 3" xfId="8052"/>
    <cellStyle name="40 % – Poudarek1 2 2 5 11" xfId="8053"/>
    <cellStyle name="40 % – Poudarek1 2 2 5 11 2" xfId="8054"/>
    <cellStyle name="40 % – Poudarek1 2 2 5 11 3" xfId="8055"/>
    <cellStyle name="40 % – Poudarek1 2 2 5 12" xfId="8056"/>
    <cellStyle name="40 % – Poudarek1 2 2 5 12 2" xfId="8057"/>
    <cellStyle name="40 % – Poudarek1 2 2 5 12 3" xfId="8058"/>
    <cellStyle name="40 % – Poudarek1 2 2 5 13" xfId="8059"/>
    <cellStyle name="40 % – Poudarek1 2 2 5 13 2" xfId="8060"/>
    <cellStyle name="40 % – Poudarek1 2 2 5 13 3" xfId="8061"/>
    <cellStyle name="40 % – Poudarek1 2 2 5 14" xfId="8062"/>
    <cellStyle name="40 % – Poudarek1 2 2 5 14 2" xfId="8063"/>
    <cellStyle name="40 % – Poudarek1 2 2 5 14 3" xfId="8064"/>
    <cellStyle name="40 % – Poudarek1 2 2 5 15" xfId="8065"/>
    <cellStyle name="40 % – Poudarek1 2 2 5 15 2" xfId="8066"/>
    <cellStyle name="40 % – Poudarek1 2 2 5 15 3" xfId="8067"/>
    <cellStyle name="40 % – Poudarek1 2 2 5 16" xfId="8068"/>
    <cellStyle name="40 % – Poudarek1 2 2 5 16 2" xfId="8069"/>
    <cellStyle name="40 % – Poudarek1 2 2 5 16 3" xfId="8070"/>
    <cellStyle name="40 % – Poudarek1 2 2 5 17" xfId="8071"/>
    <cellStyle name="40 % – Poudarek1 2 2 5 18" xfId="8072"/>
    <cellStyle name="40 % – Poudarek1 2 2 5 19" xfId="8073"/>
    <cellStyle name="40 % – Poudarek1 2 2 5 2" xfId="8074"/>
    <cellStyle name="40 % – Poudarek1 2 2 5 2 2" xfId="8075"/>
    <cellStyle name="40 % – Poudarek1 2 2 5 2 3" xfId="8076"/>
    <cellStyle name="40 % – Poudarek1 2 2 5 20" xfId="8077"/>
    <cellStyle name="40 % – Poudarek1 2 2 5 21" xfId="8078"/>
    <cellStyle name="40 % – Poudarek1 2 2 5 22" xfId="8079"/>
    <cellStyle name="40 % – Poudarek1 2 2 5 23" xfId="8080"/>
    <cellStyle name="40 % – Poudarek1 2 2 5 3" xfId="8081"/>
    <cellStyle name="40 % – Poudarek1 2 2 5 3 2" xfId="8082"/>
    <cellStyle name="40 % – Poudarek1 2 2 5 3 3" xfId="8083"/>
    <cellStyle name="40 % – Poudarek1 2 2 5 4" xfId="8084"/>
    <cellStyle name="40 % – Poudarek1 2 2 5 4 2" xfId="8085"/>
    <cellStyle name="40 % – Poudarek1 2 2 5 4 3" xfId="8086"/>
    <cellStyle name="40 % – Poudarek1 2 2 5 5" xfId="8087"/>
    <cellStyle name="40 % – Poudarek1 2 2 5 5 2" xfId="8088"/>
    <cellStyle name="40 % – Poudarek1 2 2 5 5 3" xfId="8089"/>
    <cellStyle name="40 % – Poudarek1 2 2 5 6" xfId="8090"/>
    <cellStyle name="40 % – Poudarek1 2 2 5 6 2" xfId="8091"/>
    <cellStyle name="40 % – Poudarek1 2 2 5 6 3" xfId="8092"/>
    <cellStyle name="40 % – Poudarek1 2 2 5 7" xfId="8093"/>
    <cellStyle name="40 % – Poudarek1 2 2 5 7 2" xfId="8094"/>
    <cellStyle name="40 % – Poudarek1 2 2 5 7 3" xfId="8095"/>
    <cellStyle name="40 % – Poudarek1 2 2 5 8" xfId="8096"/>
    <cellStyle name="40 % – Poudarek1 2 2 5 8 2" xfId="8097"/>
    <cellStyle name="40 % – Poudarek1 2 2 5 8 3" xfId="8098"/>
    <cellStyle name="40 % – Poudarek1 2 2 5 9" xfId="8099"/>
    <cellStyle name="40 % – Poudarek1 2 2 5 9 2" xfId="8100"/>
    <cellStyle name="40 % – Poudarek1 2 2 5 9 3" xfId="8101"/>
    <cellStyle name="40 % – Poudarek1 2 2 6" xfId="8102"/>
    <cellStyle name="40 % – Poudarek1 2 2 6 10" xfId="8103"/>
    <cellStyle name="40 % – Poudarek1 2 2 6 10 2" xfId="8104"/>
    <cellStyle name="40 % – Poudarek1 2 2 6 10 3" xfId="8105"/>
    <cellStyle name="40 % – Poudarek1 2 2 6 11" xfId="8106"/>
    <cellStyle name="40 % – Poudarek1 2 2 6 11 2" xfId="8107"/>
    <cellStyle name="40 % – Poudarek1 2 2 6 11 3" xfId="8108"/>
    <cellStyle name="40 % – Poudarek1 2 2 6 12" xfId="8109"/>
    <cellStyle name="40 % – Poudarek1 2 2 6 12 2" xfId="8110"/>
    <cellStyle name="40 % – Poudarek1 2 2 6 12 3" xfId="8111"/>
    <cellStyle name="40 % – Poudarek1 2 2 6 13" xfId="8112"/>
    <cellStyle name="40 % – Poudarek1 2 2 6 13 2" xfId="8113"/>
    <cellStyle name="40 % – Poudarek1 2 2 6 13 3" xfId="8114"/>
    <cellStyle name="40 % – Poudarek1 2 2 6 14" xfId="8115"/>
    <cellStyle name="40 % – Poudarek1 2 2 6 14 2" xfId="8116"/>
    <cellStyle name="40 % – Poudarek1 2 2 6 14 3" xfId="8117"/>
    <cellStyle name="40 % – Poudarek1 2 2 6 15" xfId="8118"/>
    <cellStyle name="40 % – Poudarek1 2 2 6 15 2" xfId="8119"/>
    <cellStyle name="40 % – Poudarek1 2 2 6 15 3" xfId="8120"/>
    <cellStyle name="40 % – Poudarek1 2 2 6 16" xfId="8121"/>
    <cellStyle name="40 % – Poudarek1 2 2 6 16 2" xfId="8122"/>
    <cellStyle name="40 % – Poudarek1 2 2 6 16 3" xfId="8123"/>
    <cellStyle name="40 % – Poudarek1 2 2 6 17" xfId="8124"/>
    <cellStyle name="40 % – Poudarek1 2 2 6 18" xfId="8125"/>
    <cellStyle name="40 % – Poudarek1 2 2 6 2" xfId="8126"/>
    <cellStyle name="40 % – Poudarek1 2 2 6 2 2" xfId="8127"/>
    <cellStyle name="40 % – Poudarek1 2 2 6 2 3" xfId="8128"/>
    <cellStyle name="40 % – Poudarek1 2 2 6 3" xfId="8129"/>
    <cellStyle name="40 % – Poudarek1 2 2 6 3 2" xfId="8130"/>
    <cellStyle name="40 % – Poudarek1 2 2 6 3 3" xfId="8131"/>
    <cellStyle name="40 % – Poudarek1 2 2 6 4" xfId="8132"/>
    <cellStyle name="40 % – Poudarek1 2 2 6 4 2" xfId="8133"/>
    <cellStyle name="40 % – Poudarek1 2 2 6 4 3" xfId="8134"/>
    <cellStyle name="40 % – Poudarek1 2 2 6 5" xfId="8135"/>
    <cellStyle name="40 % – Poudarek1 2 2 6 5 2" xfId="8136"/>
    <cellStyle name="40 % – Poudarek1 2 2 6 5 3" xfId="8137"/>
    <cellStyle name="40 % – Poudarek1 2 2 6 6" xfId="8138"/>
    <cellStyle name="40 % – Poudarek1 2 2 6 6 2" xfId="8139"/>
    <cellStyle name="40 % – Poudarek1 2 2 6 6 3" xfId="8140"/>
    <cellStyle name="40 % – Poudarek1 2 2 6 7" xfId="8141"/>
    <cellStyle name="40 % – Poudarek1 2 2 6 7 2" xfId="8142"/>
    <cellStyle name="40 % – Poudarek1 2 2 6 7 3" xfId="8143"/>
    <cellStyle name="40 % – Poudarek1 2 2 6 8" xfId="8144"/>
    <cellStyle name="40 % – Poudarek1 2 2 6 8 2" xfId="8145"/>
    <cellStyle name="40 % – Poudarek1 2 2 6 8 3" xfId="8146"/>
    <cellStyle name="40 % – Poudarek1 2 2 6 9" xfId="8147"/>
    <cellStyle name="40 % – Poudarek1 2 2 6 9 2" xfId="8148"/>
    <cellStyle name="40 % – Poudarek1 2 2 6 9 3" xfId="8149"/>
    <cellStyle name="40 % – Poudarek1 2 2 7" xfId="8150"/>
    <cellStyle name="40 % – Poudarek1 2 2 7 2" xfId="8151"/>
    <cellStyle name="40 % – Poudarek1 2 2 7 3" xfId="8152"/>
    <cellStyle name="40 % – Poudarek1 2 2 8" xfId="8153"/>
    <cellStyle name="40 % – Poudarek1 2 2 8 2" xfId="8154"/>
    <cellStyle name="40 % – Poudarek1 2 2 8 3" xfId="8155"/>
    <cellStyle name="40 % – Poudarek1 2 2 9" xfId="8156"/>
    <cellStyle name="40 % – Poudarek1 2 2 9 2" xfId="8157"/>
    <cellStyle name="40 % – Poudarek1 2 2 9 3" xfId="8158"/>
    <cellStyle name="40 % – Poudarek1 2 20" xfId="8159"/>
    <cellStyle name="40 % – Poudarek1 2 20 2" xfId="8160"/>
    <cellStyle name="40 % – Poudarek1 2 20 3" xfId="8161"/>
    <cellStyle name="40 % – Poudarek1 2 21" xfId="8162"/>
    <cellStyle name="40 % – Poudarek1 2 21 2" xfId="8163"/>
    <cellStyle name="40 % – Poudarek1 2 21 3" xfId="8164"/>
    <cellStyle name="40 % – Poudarek1 2 22" xfId="8165"/>
    <cellStyle name="40 % – Poudarek1 2 22 2" xfId="8166"/>
    <cellStyle name="40 % – Poudarek1 2 22 3" xfId="8167"/>
    <cellStyle name="40 % – Poudarek1 2 23" xfId="8168"/>
    <cellStyle name="40 % – Poudarek1 2 23 2" xfId="8169"/>
    <cellStyle name="40 % – Poudarek1 2 23 3" xfId="8170"/>
    <cellStyle name="40 % – Poudarek1 2 24" xfId="8171"/>
    <cellStyle name="40 % – Poudarek1 2 25" xfId="8172"/>
    <cellStyle name="40 % – Poudarek1 2 26" xfId="8173"/>
    <cellStyle name="40 % – Poudarek1 2 27" xfId="8174"/>
    <cellStyle name="40 % – Poudarek1 2 28" xfId="8175"/>
    <cellStyle name="40 % – Poudarek1 2 29" xfId="8176"/>
    <cellStyle name="40 % – Poudarek1 2 3" xfId="161"/>
    <cellStyle name="40 % – Poudarek1 2 30" xfId="8177"/>
    <cellStyle name="40 % – Poudarek1 2 31" xfId="8178"/>
    <cellStyle name="40 % – Poudarek1 2 32" xfId="8179"/>
    <cellStyle name="40 % – Poudarek1 2 4" xfId="8180"/>
    <cellStyle name="40 % – Poudarek1 2 4 10" xfId="8181"/>
    <cellStyle name="40 % – Poudarek1 2 4 10 2" xfId="8182"/>
    <cellStyle name="40 % – Poudarek1 2 4 10 3" xfId="8183"/>
    <cellStyle name="40 % – Poudarek1 2 4 11" xfId="8184"/>
    <cellStyle name="40 % – Poudarek1 2 4 11 2" xfId="8185"/>
    <cellStyle name="40 % – Poudarek1 2 4 11 3" xfId="8186"/>
    <cellStyle name="40 % – Poudarek1 2 4 12" xfId="8187"/>
    <cellStyle name="40 % – Poudarek1 2 4 12 2" xfId="8188"/>
    <cellStyle name="40 % – Poudarek1 2 4 12 3" xfId="8189"/>
    <cellStyle name="40 % – Poudarek1 2 4 13" xfId="8190"/>
    <cellStyle name="40 % – Poudarek1 2 4 13 2" xfId="8191"/>
    <cellStyle name="40 % – Poudarek1 2 4 13 3" xfId="8192"/>
    <cellStyle name="40 % – Poudarek1 2 4 14" xfId="8193"/>
    <cellStyle name="40 % – Poudarek1 2 4 14 2" xfId="8194"/>
    <cellStyle name="40 % – Poudarek1 2 4 14 3" xfId="8195"/>
    <cellStyle name="40 % – Poudarek1 2 4 15" xfId="8196"/>
    <cellStyle name="40 % – Poudarek1 2 4 15 2" xfId="8197"/>
    <cellStyle name="40 % – Poudarek1 2 4 15 3" xfId="8198"/>
    <cellStyle name="40 % – Poudarek1 2 4 16" xfId="8199"/>
    <cellStyle name="40 % – Poudarek1 2 4 16 2" xfId="8200"/>
    <cellStyle name="40 % – Poudarek1 2 4 16 3" xfId="8201"/>
    <cellStyle name="40 % – Poudarek1 2 4 17" xfId="8202"/>
    <cellStyle name="40 % – Poudarek1 2 4 18" xfId="8203"/>
    <cellStyle name="40 % – Poudarek1 2 4 19" xfId="8204"/>
    <cellStyle name="40 % – Poudarek1 2 4 2" xfId="8205"/>
    <cellStyle name="40 % – Poudarek1 2 4 2 2" xfId="8206"/>
    <cellStyle name="40 % – Poudarek1 2 4 2 3" xfId="8207"/>
    <cellStyle name="40 % – Poudarek1 2 4 2 4" xfId="8208"/>
    <cellStyle name="40 % – Poudarek1 2 4 2 5" xfId="8209"/>
    <cellStyle name="40 % – Poudarek1 2 4 2 6" xfId="8210"/>
    <cellStyle name="40 % – Poudarek1 2 4 2 7" xfId="8211"/>
    <cellStyle name="40 % – Poudarek1 2 4 2 8" xfId="8212"/>
    <cellStyle name="40 % – Poudarek1 2 4 20" xfId="8213"/>
    <cellStyle name="40 % – Poudarek1 2 4 21" xfId="8214"/>
    <cellStyle name="40 % – Poudarek1 2 4 22" xfId="8215"/>
    <cellStyle name="40 % – Poudarek1 2 4 23" xfId="8216"/>
    <cellStyle name="40 % – Poudarek1 2 4 3" xfId="8217"/>
    <cellStyle name="40 % – Poudarek1 2 4 3 2" xfId="8218"/>
    <cellStyle name="40 % – Poudarek1 2 4 3 3" xfId="8219"/>
    <cellStyle name="40 % – Poudarek1 2 4 4" xfId="8220"/>
    <cellStyle name="40 % – Poudarek1 2 4 4 2" xfId="8221"/>
    <cellStyle name="40 % – Poudarek1 2 4 4 3" xfId="8222"/>
    <cellStyle name="40 % – Poudarek1 2 4 5" xfId="8223"/>
    <cellStyle name="40 % – Poudarek1 2 4 5 2" xfId="8224"/>
    <cellStyle name="40 % – Poudarek1 2 4 5 3" xfId="8225"/>
    <cellStyle name="40 % – Poudarek1 2 4 6" xfId="8226"/>
    <cellStyle name="40 % – Poudarek1 2 4 6 2" xfId="8227"/>
    <cellStyle name="40 % – Poudarek1 2 4 6 3" xfId="8228"/>
    <cellStyle name="40 % – Poudarek1 2 4 7" xfId="8229"/>
    <cellStyle name="40 % – Poudarek1 2 4 7 2" xfId="8230"/>
    <cellStyle name="40 % – Poudarek1 2 4 7 3" xfId="8231"/>
    <cellStyle name="40 % – Poudarek1 2 4 8" xfId="8232"/>
    <cellStyle name="40 % – Poudarek1 2 4 8 2" xfId="8233"/>
    <cellStyle name="40 % – Poudarek1 2 4 8 3" xfId="8234"/>
    <cellStyle name="40 % – Poudarek1 2 4 9" xfId="8235"/>
    <cellStyle name="40 % – Poudarek1 2 4 9 2" xfId="8236"/>
    <cellStyle name="40 % – Poudarek1 2 4 9 3" xfId="8237"/>
    <cellStyle name="40 % – Poudarek1 2 5" xfId="8238"/>
    <cellStyle name="40 % – Poudarek1 2 5 10" xfId="8239"/>
    <cellStyle name="40 % – Poudarek1 2 5 10 2" xfId="8240"/>
    <cellStyle name="40 % – Poudarek1 2 5 10 3" xfId="8241"/>
    <cellStyle name="40 % – Poudarek1 2 5 11" xfId="8242"/>
    <cellStyle name="40 % – Poudarek1 2 5 11 2" xfId="8243"/>
    <cellStyle name="40 % – Poudarek1 2 5 11 3" xfId="8244"/>
    <cellStyle name="40 % – Poudarek1 2 5 12" xfId="8245"/>
    <cellStyle name="40 % – Poudarek1 2 5 12 2" xfId="8246"/>
    <cellStyle name="40 % – Poudarek1 2 5 12 3" xfId="8247"/>
    <cellStyle name="40 % – Poudarek1 2 5 13" xfId="8248"/>
    <cellStyle name="40 % – Poudarek1 2 5 13 2" xfId="8249"/>
    <cellStyle name="40 % – Poudarek1 2 5 13 3" xfId="8250"/>
    <cellStyle name="40 % – Poudarek1 2 5 14" xfId="8251"/>
    <cellStyle name="40 % – Poudarek1 2 5 14 2" xfId="8252"/>
    <cellStyle name="40 % – Poudarek1 2 5 14 3" xfId="8253"/>
    <cellStyle name="40 % – Poudarek1 2 5 15" xfId="8254"/>
    <cellStyle name="40 % – Poudarek1 2 5 15 2" xfId="8255"/>
    <cellStyle name="40 % – Poudarek1 2 5 15 3" xfId="8256"/>
    <cellStyle name="40 % – Poudarek1 2 5 16" xfId="8257"/>
    <cellStyle name="40 % – Poudarek1 2 5 16 2" xfId="8258"/>
    <cellStyle name="40 % – Poudarek1 2 5 16 3" xfId="8259"/>
    <cellStyle name="40 % – Poudarek1 2 5 17" xfId="8260"/>
    <cellStyle name="40 % – Poudarek1 2 5 18" xfId="8261"/>
    <cellStyle name="40 % – Poudarek1 2 5 19" xfId="8262"/>
    <cellStyle name="40 % – Poudarek1 2 5 2" xfId="8263"/>
    <cellStyle name="40 % – Poudarek1 2 5 2 2" xfId="8264"/>
    <cellStyle name="40 % – Poudarek1 2 5 2 3" xfId="8265"/>
    <cellStyle name="40 % – Poudarek1 2 5 2 4" xfId="8266"/>
    <cellStyle name="40 % – Poudarek1 2 5 2 5" xfId="8267"/>
    <cellStyle name="40 % – Poudarek1 2 5 2 6" xfId="8268"/>
    <cellStyle name="40 % – Poudarek1 2 5 2 7" xfId="8269"/>
    <cellStyle name="40 % – Poudarek1 2 5 2 8" xfId="8270"/>
    <cellStyle name="40 % – Poudarek1 2 5 20" xfId="8271"/>
    <cellStyle name="40 % – Poudarek1 2 5 21" xfId="8272"/>
    <cellStyle name="40 % – Poudarek1 2 5 22" xfId="8273"/>
    <cellStyle name="40 % – Poudarek1 2 5 23" xfId="8274"/>
    <cellStyle name="40 % – Poudarek1 2 5 3" xfId="8275"/>
    <cellStyle name="40 % – Poudarek1 2 5 3 2" xfId="8276"/>
    <cellStyle name="40 % – Poudarek1 2 5 3 3" xfId="8277"/>
    <cellStyle name="40 % – Poudarek1 2 5 4" xfId="8278"/>
    <cellStyle name="40 % – Poudarek1 2 5 4 2" xfId="8279"/>
    <cellStyle name="40 % – Poudarek1 2 5 4 3" xfId="8280"/>
    <cellStyle name="40 % – Poudarek1 2 5 5" xfId="8281"/>
    <cellStyle name="40 % – Poudarek1 2 5 5 2" xfId="8282"/>
    <cellStyle name="40 % – Poudarek1 2 5 5 3" xfId="8283"/>
    <cellStyle name="40 % – Poudarek1 2 5 6" xfId="8284"/>
    <cellStyle name="40 % – Poudarek1 2 5 6 2" xfId="8285"/>
    <cellStyle name="40 % – Poudarek1 2 5 6 3" xfId="8286"/>
    <cellStyle name="40 % – Poudarek1 2 5 7" xfId="8287"/>
    <cellStyle name="40 % – Poudarek1 2 5 7 2" xfId="8288"/>
    <cellStyle name="40 % – Poudarek1 2 5 7 3" xfId="8289"/>
    <cellStyle name="40 % – Poudarek1 2 5 8" xfId="8290"/>
    <cellStyle name="40 % – Poudarek1 2 5 8 2" xfId="8291"/>
    <cellStyle name="40 % – Poudarek1 2 5 8 3" xfId="8292"/>
    <cellStyle name="40 % – Poudarek1 2 5 9" xfId="8293"/>
    <cellStyle name="40 % – Poudarek1 2 5 9 2" xfId="8294"/>
    <cellStyle name="40 % – Poudarek1 2 5 9 3" xfId="8295"/>
    <cellStyle name="40 % – Poudarek1 2 6" xfId="8296"/>
    <cellStyle name="40 % – Poudarek1 2 6 10" xfId="8297"/>
    <cellStyle name="40 % – Poudarek1 2 6 10 2" xfId="8298"/>
    <cellStyle name="40 % – Poudarek1 2 6 10 3" xfId="8299"/>
    <cellStyle name="40 % – Poudarek1 2 6 11" xfId="8300"/>
    <cellStyle name="40 % – Poudarek1 2 6 11 2" xfId="8301"/>
    <cellStyle name="40 % – Poudarek1 2 6 11 3" xfId="8302"/>
    <cellStyle name="40 % – Poudarek1 2 6 12" xfId="8303"/>
    <cellStyle name="40 % – Poudarek1 2 6 12 2" xfId="8304"/>
    <cellStyle name="40 % – Poudarek1 2 6 12 3" xfId="8305"/>
    <cellStyle name="40 % – Poudarek1 2 6 13" xfId="8306"/>
    <cellStyle name="40 % – Poudarek1 2 6 13 2" xfId="8307"/>
    <cellStyle name="40 % – Poudarek1 2 6 13 3" xfId="8308"/>
    <cellStyle name="40 % – Poudarek1 2 6 14" xfId="8309"/>
    <cellStyle name="40 % – Poudarek1 2 6 14 2" xfId="8310"/>
    <cellStyle name="40 % – Poudarek1 2 6 14 3" xfId="8311"/>
    <cellStyle name="40 % – Poudarek1 2 6 15" xfId="8312"/>
    <cellStyle name="40 % – Poudarek1 2 6 15 2" xfId="8313"/>
    <cellStyle name="40 % – Poudarek1 2 6 15 3" xfId="8314"/>
    <cellStyle name="40 % – Poudarek1 2 6 16" xfId="8315"/>
    <cellStyle name="40 % – Poudarek1 2 6 16 2" xfId="8316"/>
    <cellStyle name="40 % – Poudarek1 2 6 16 3" xfId="8317"/>
    <cellStyle name="40 % – Poudarek1 2 6 17" xfId="8318"/>
    <cellStyle name="40 % – Poudarek1 2 6 18" xfId="8319"/>
    <cellStyle name="40 % – Poudarek1 2 6 19" xfId="8320"/>
    <cellStyle name="40 % – Poudarek1 2 6 2" xfId="8321"/>
    <cellStyle name="40 % – Poudarek1 2 6 2 2" xfId="8322"/>
    <cellStyle name="40 % – Poudarek1 2 6 2 3" xfId="8323"/>
    <cellStyle name="40 % – Poudarek1 2 6 2 4" xfId="8324"/>
    <cellStyle name="40 % – Poudarek1 2 6 2 5" xfId="8325"/>
    <cellStyle name="40 % – Poudarek1 2 6 2 6" xfId="8326"/>
    <cellStyle name="40 % – Poudarek1 2 6 2 7" xfId="8327"/>
    <cellStyle name="40 % – Poudarek1 2 6 2 8" xfId="8328"/>
    <cellStyle name="40 % – Poudarek1 2 6 20" xfId="8329"/>
    <cellStyle name="40 % – Poudarek1 2 6 21" xfId="8330"/>
    <cellStyle name="40 % – Poudarek1 2 6 22" xfId="8331"/>
    <cellStyle name="40 % – Poudarek1 2 6 23" xfId="8332"/>
    <cellStyle name="40 % – Poudarek1 2 6 3" xfId="8333"/>
    <cellStyle name="40 % – Poudarek1 2 6 3 2" xfId="8334"/>
    <cellStyle name="40 % – Poudarek1 2 6 3 3" xfId="8335"/>
    <cellStyle name="40 % – Poudarek1 2 6 4" xfId="8336"/>
    <cellStyle name="40 % – Poudarek1 2 6 4 2" xfId="8337"/>
    <cellStyle name="40 % – Poudarek1 2 6 4 3" xfId="8338"/>
    <cellStyle name="40 % – Poudarek1 2 6 5" xfId="8339"/>
    <cellStyle name="40 % – Poudarek1 2 6 5 2" xfId="8340"/>
    <cellStyle name="40 % – Poudarek1 2 6 5 3" xfId="8341"/>
    <cellStyle name="40 % – Poudarek1 2 6 6" xfId="8342"/>
    <cellStyle name="40 % – Poudarek1 2 6 6 2" xfId="8343"/>
    <cellStyle name="40 % – Poudarek1 2 6 6 3" xfId="8344"/>
    <cellStyle name="40 % – Poudarek1 2 6 7" xfId="8345"/>
    <cellStyle name="40 % – Poudarek1 2 6 7 2" xfId="8346"/>
    <cellStyle name="40 % – Poudarek1 2 6 7 3" xfId="8347"/>
    <cellStyle name="40 % – Poudarek1 2 6 8" xfId="8348"/>
    <cellStyle name="40 % – Poudarek1 2 6 8 2" xfId="8349"/>
    <cellStyle name="40 % – Poudarek1 2 6 8 3" xfId="8350"/>
    <cellStyle name="40 % – Poudarek1 2 6 9" xfId="8351"/>
    <cellStyle name="40 % – Poudarek1 2 6 9 2" xfId="8352"/>
    <cellStyle name="40 % – Poudarek1 2 6 9 3" xfId="8353"/>
    <cellStyle name="40 % – Poudarek1 2 7" xfId="8354"/>
    <cellStyle name="40 % – Poudarek1 2 7 10" xfId="8355"/>
    <cellStyle name="40 % – Poudarek1 2 7 10 2" xfId="8356"/>
    <cellStyle name="40 % – Poudarek1 2 7 10 3" xfId="8357"/>
    <cellStyle name="40 % – Poudarek1 2 7 11" xfId="8358"/>
    <cellStyle name="40 % – Poudarek1 2 7 11 2" xfId="8359"/>
    <cellStyle name="40 % – Poudarek1 2 7 11 3" xfId="8360"/>
    <cellStyle name="40 % – Poudarek1 2 7 12" xfId="8361"/>
    <cellStyle name="40 % – Poudarek1 2 7 12 2" xfId="8362"/>
    <cellStyle name="40 % – Poudarek1 2 7 12 3" xfId="8363"/>
    <cellStyle name="40 % – Poudarek1 2 7 13" xfId="8364"/>
    <cellStyle name="40 % – Poudarek1 2 7 13 2" xfId="8365"/>
    <cellStyle name="40 % – Poudarek1 2 7 13 3" xfId="8366"/>
    <cellStyle name="40 % – Poudarek1 2 7 14" xfId="8367"/>
    <cellStyle name="40 % – Poudarek1 2 7 14 2" xfId="8368"/>
    <cellStyle name="40 % – Poudarek1 2 7 14 3" xfId="8369"/>
    <cellStyle name="40 % – Poudarek1 2 7 15" xfId="8370"/>
    <cellStyle name="40 % – Poudarek1 2 7 15 2" xfId="8371"/>
    <cellStyle name="40 % – Poudarek1 2 7 15 3" xfId="8372"/>
    <cellStyle name="40 % – Poudarek1 2 7 16" xfId="8373"/>
    <cellStyle name="40 % – Poudarek1 2 7 16 2" xfId="8374"/>
    <cellStyle name="40 % – Poudarek1 2 7 16 3" xfId="8375"/>
    <cellStyle name="40 % – Poudarek1 2 7 17" xfId="8376"/>
    <cellStyle name="40 % – Poudarek1 2 7 18" xfId="8377"/>
    <cellStyle name="40 % – Poudarek1 2 7 19" xfId="8378"/>
    <cellStyle name="40 % – Poudarek1 2 7 2" xfId="8379"/>
    <cellStyle name="40 % – Poudarek1 2 7 2 2" xfId="8380"/>
    <cellStyle name="40 % – Poudarek1 2 7 2 3" xfId="8381"/>
    <cellStyle name="40 % – Poudarek1 2 7 20" xfId="8382"/>
    <cellStyle name="40 % – Poudarek1 2 7 21" xfId="8383"/>
    <cellStyle name="40 % – Poudarek1 2 7 22" xfId="8384"/>
    <cellStyle name="40 % – Poudarek1 2 7 23" xfId="8385"/>
    <cellStyle name="40 % – Poudarek1 2 7 3" xfId="8386"/>
    <cellStyle name="40 % – Poudarek1 2 7 3 2" xfId="8387"/>
    <cellStyle name="40 % – Poudarek1 2 7 3 3" xfId="8388"/>
    <cellStyle name="40 % – Poudarek1 2 7 4" xfId="8389"/>
    <cellStyle name="40 % – Poudarek1 2 7 4 2" xfId="8390"/>
    <cellStyle name="40 % – Poudarek1 2 7 4 3" xfId="8391"/>
    <cellStyle name="40 % – Poudarek1 2 7 5" xfId="8392"/>
    <cellStyle name="40 % – Poudarek1 2 7 5 2" xfId="8393"/>
    <cellStyle name="40 % – Poudarek1 2 7 5 3" xfId="8394"/>
    <cellStyle name="40 % – Poudarek1 2 7 6" xfId="8395"/>
    <cellStyle name="40 % – Poudarek1 2 7 6 2" xfId="8396"/>
    <cellStyle name="40 % – Poudarek1 2 7 6 3" xfId="8397"/>
    <cellStyle name="40 % – Poudarek1 2 7 7" xfId="8398"/>
    <cellStyle name="40 % – Poudarek1 2 7 7 2" xfId="8399"/>
    <cellStyle name="40 % – Poudarek1 2 7 7 3" xfId="8400"/>
    <cellStyle name="40 % – Poudarek1 2 7 8" xfId="8401"/>
    <cellStyle name="40 % – Poudarek1 2 7 8 2" xfId="8402"/>
    <cellStyle name="40 % – Poudarek1 2 7 8 3" xfId="8403"/>
    <cellStyle name="40 % – Poudarek1 2 7 9" xfId="8404"/>
    <cellStyle name="40 % – Poudarek1 2 7 9 2" xfId="8405"/>
    <cellStyle name="40 % – Poudarek1 2 7 9 3" xfId="8406"/>
    <cellStyle name="40 % – Poudarek1 2 8" xfId="8407"/>
    <cellStyle name="40 % – Poudarek1 2 8 10" xfId="8408"/>
    <cellStyle name="40 % – Poudarek1 2 8 10 2" xfId="8409"/>
    <cellStyle name="40 % – Poudarek1 2 8 10 3" xfId="8410"/>
    <cellStyle name="40 % – Poudarek1 2 8 11" xfId="8411"/>
    <cellStyle name="40 % – Poudarek1 2 8 11 2" xfId="8412"/>
    <cellStyle name="40 % – Poudarek1 2 8 11 3" xfId="8413"/>
    <cellStyle name="40 % – Poudarek1 2 8 12" xfId="8414"/>
    <cellStyle name="40 % – Poudarek1 2 8 12 2" xfId="8415"/>
    <cellStyle name="40 % – Poudarek1 2 8 12 3" xfId="8416"/>
    <cellStyle name="40 % – Poudarek1 2 8 13" xfId="8417"/>
    <cellStyle name="40 % – Poudarek1 2 8 13 2" xfId="8418"/>
    <cellStyle name="40 % – Poudarek1 2 8 13 3" xfId="8419"/>
    <cellStyle name="40 % – Poudarek1 2 8 14" xfId="8420"/>
    <cellStyle name="40 % – Poudarek1 2 8 14 2" xfId="8421"/>
    <cellStyle name="40 % – Poudarek1 2 8 14 3" xfId="8422"/>
    <cellStyle name="40 % – Poudarek1 2 8 15" xfId="8423"/>
    <cellStyle name="40 % – Poudarek1 2 8 15 2" xfId="8424"/>
    <cellStyle name="40 % – Poudarek1 2 8 15 3" xfId="8425"/>
    <cellStyle name="40 % – Poudarek1 2 8 16" xfId="8426"/>
    <cellStyle name="40 % – Poudarek1 2 8 16 2" xfId="8427"/>
    <cellStyle name="40 % – Poudarek1 2 8 16 3" xfId="8428"/>
    <cellStyle name="40 % – Poudarek1 2 8 17" xfId="8429"/>
    <cellStyle name="40 % – Poudarek1 2 8 18" xfId="8430"/>
    <cellStyle name="40 % – Poudarek1 2 8 2" xfId="8431"/>
    <cellStyle name="40 % – Poudarek1 2 8 2 2" xfId="8432"/>
    <cellStyle name="40 % – Poudarek1 2 8 2 3" xfId="8433"/>
    <cellStyle name="40 % – Poudarek1 2 8 3" xfId="8434"/>
    <cellStyle name="40 % – Poudarek1 2 8 3 2" xfId="8435"/>
    <cellStyle name="40 % – Poudarek1 2 8 3 3" xfId="8436"/>
    <cellStyle name="40 % – Poudarek1 2 8 4" xfId="8437"/>
    <cellStyle name="40 % – Poudarek1 2 8 4 2" xfId="8438"/>
    <cellStyle name="40 % – Poudarek1 2 8 4 3" xfId="8439"/>
    <cellStyle name="40 % – Poudarek1 2 8 5" xfId="8440"/>
    <cellStyle name="40 % – Poudarek1 2 8 5 2" xfId="8441"/>
    <cellStyle name="40 % – Poudarek1 2 8 5 3" xfId="8442"/>
    <cellStyle name="40 % – Poudarek1 2 8 6" xfId="8443"/>
    <cellStyle name="40 % – Poudarek1 2 8 6 2" xfId="8444"/>
    <cellStyle name="40 % – Poudarek1 2 8 6 3" xfId="8445"/>
    <cellStyle name="40 % – Poudarek1 2 8 7" xfId="8446"/>
    <cellStyle name="40 % – Poudarek1 2 8 7 2" xfId="8447"/>
    <cellStyle name="40 % – Poudarek1 2 8 7 3" xfId="8448"/>
    <cellStyle name="40 % – Poudarek1 2 8 8" xfId="8449"/>
    <cellStyle name="40 % – Poudarek1 2 8 8 2" xfId="8450"/>
    <cellStyle name="40 % – Poudarek1 2 8 8 3" xfId="8451"/>
    <cellStyle name="40 % – Poudarek1 2 8 9" xfId="8452"/>
    <cellStyle name="40 % – Poudarek1 2 8 9 2" xfId="8453"/>
    <cellStyle name="40 % – Poudarek1 2 8 9 3" xfId="8454"/>
    <cellStyle name="40 % – Poudarek1 2 9" xfId="8455"/>
    <cellStyle name="40 % – Poudarek1 2 9 2" xfId="8456"/>
    <cellStyle name="40 % – Poudarek1 2 9 3" xfId="8457"/>
    <cellStyle name="40 % – Poudarek1 3" xfId="162"/>
    <cellStyle name="40 % – Poudarek1 4" xfId="2711"/>
    <cellStyle name="40 % – Poudarek2 2" xfId="163"/>
    <cellStyle name="40 % – Poudarek2 2 10" xfId="8458"/>
    <cellStyle name="40 % – Poudarek2 2 10 2" xfId="8459"/>
    <cellStyle name="40 % – Poudarek2 2 10 3" xfId="8460"/>
    <cellStyle name="40 % – Poudarek2 2 11" xfId="8461"/>
    <cellStyle name="40 % – Poudarek2 2 11 2" xfId="8462"/>
    <cellStyle name="40 % – Poudarek2 2 11 3" xfId="8463"/>
    <cellStyle name="40 % – Poudarek2 2 12" xfId="8464"/>
    <cellStyle name="40 % – Poudarek2 2 12 2" xfId="8465"/>
    <cellStyle name="40 % – Poudarek2 2 12 3" xfId="8466"/>
    <cellStyle name="40 % – Poudarek2 2 13" xfId="8467"/>
    <cellStyle name="40 % – Poudarek2 2 13 2" xfId="8468"/>
    <cellStyle name="40 % – Poudarek2 2 13 3" xfId="8469"/>
    <cellStyle name="40 % – Poudarek2 2 14" xfId="8470"/>
    <cellStyle name="40 % – Poudarek2 2 14 2" xfId="8471"/>
    <cellStyle name="40 % – Poudarek2 2 14 3" xfId="8472"/>
    <cellStyle name="40 % – Poudarek2 2 15" xfId="8473"/>
    <cellStyle name="40 % – Poudarek2 2 15 2" xfId="8474"/>
    <cellStyle name="40 % – Poudarek2 2 15 3" xfId="8475"/>
    <cellStyle name="40 % – Poudarek2 2 16" xfId="8476"/>
    <cellStyle name="40 % – Poudarek2 2 16 2" xfId="8477"/>
    <cellStyle name="40 % – Poudarek2 2 16 3" xfId="8478"/>
    <cellStyle name="40 % – Poudarek2 2 17" xfId="8479"/>
    <cellStyle name="40 % – Poudarek2 2 17 2" xfId="8480"/>
    <cellStyle name="40 % – Poudarek2 2 17 3" xfId="8481"/>
    <cellStyle name="40 % – Poudarek2 2 18" xfId="8482"/>
    <cellStyle name="40 % – Poudarek2 2 18 2" xfId="8483"/>
    <cellStyle name="40 % – Poudarek2 2 18 3" xfId="8484"/>
    <cellStyle name="40 % – Poudarek2 2 19" xfId="8485"/>
    <cellStyle name="40 % – Poudarek2 2 19 2" xfId="8486"/>
    <cellStyle name="40 % – Poudarek2 2 19 3" xfId="8487"/>
    <cellStyle name="40 % – Poudarek2 2 2" xfId="164"/>
    <cellStyle name="40 % – Poudarek2 2 2 10" xfId="8488"/>
    <cellStyle name="40 % – Poudarek2 2 2 10 2" xfId="8489"/>
    <cellStyle name="40 % – Poudarek2 2 2 10 3" xfId="8490"/>
    <cellStyle name="40 % – Poudarek2 2 2 11" xfId="8491"/>
    <cellStyle name="40 % – Poudarek2 2 2 11 2" xfId="8492"/>
    <cellStyle name="40 % – Poudarek2 2 2 11 3" xfId="8493"/>
    <cellStyle name="40 % – Poudarek2 2 2 12" xfId="8494"/>
    <cellStyle name="40 % – Poudarek2 2 2 12 2" xfId="8495"/>
    <cellStyle name="40 % – Poudarek2 2 2 12 3" xfId="8496"/>
    <cellStyle name="40 % – Poudarek2 2 2 13" xfId="8497"/>
    <cellStyle name="40 % – Poudarek2 2 2 13 2" xfId="8498"/>
    <cellStyle name="40 % – Poudarek2 2 2 13 3" xfId="8499"/>
    <cellStyle name="40 % – Poudarek2 2 2 14" xfId="8500"/>
    <cellStyle name="40 % – Poudarek2 2 2 14 2" xfId="8501"/>
    <cellStyle name="40 % – Poudarek2 2 2 14 3" xfId="8502"/>
    <cellStyle name="40 % – Poudarek2 2 2 15" xfId="8503"/>
    <cellStyle name="40 % – Poudarek2 2 2 15 2" xfId="8504"/>
    <cellStyle name="40 % – Poudarek2 2 2 15 3" xfId="8505"/>
    <cellStyle name="40 % – Poudarek2 2 2 16" xfId="8506"/>
    <cellStyle name="40 % – Poudarek2 2 2 16 2" xfId="8507"/>
    <cellStyle name="40 % – Poudarek2 2 2 16 3" xfId="8508"/>
    <cellStyle name="40 % – Poudarek2 2 2 17" xfId="8509"/>
    <cellStyle name="40 % – Poudarek2 2 2 17 2" xfId="8510"/>
    <cellStyle name="40 % – Poudarek2 2 2 17 3" xfId="8511"/>
    <cellStyle name="40 % – Poudarek2 2 2 18" xfId="8512"/>
    <cellStyle name="40 % – Poudarek2 2 2 18 2" xfId="8513"/>
    <cellStyle name="40 % – Poudarek2 2 2 18 3" xfId="8514"/>
    <cellStyle name="40 % – Poudarek2 2 2 19" xfId="8515"/>
    <cellStyle name="40 % – Poudarek2 2 2 19 2" xfId="8516"/>
    <cellStyle name="40 % – Poudarek2 2 2 19 3" xfId="8517"/>
    <cellStyle name="40 % – Poudarek2 2 2 2" xfId="8518"/>
    <cellStyle name="40 % – Poudarek2 2 2 2 10" xfId="8519"/>
    <cellStyle name="40 % – Poudarek2 2 2 2 10 2" xfId="8520"/>
    <cellStyle name="40 % – Poudarek2 2 2 2 10 3" xfId="8521"/>
    <cellStyle name="40 % – Poudarek2 2 2 2 11" xfId="8522"/>
    <cellStyle name="40 % – Poudarek2 2 2 2 11 2" xfId="8523"/>
    <cellStyle name="40 % – Poudarek2 2 2 2 11 3" xfId="8524"/>
    <cellStyle name="40 % – Poudarek2 2 2 2 12" xfId="8525"/>
    <cellStyle name="40 % – Poudarek2 2 2 2 12 2" xfId="8526"/>
    <cellStyle name="40 % – Poudarek2 2 2 2 12 3" xfId="8527"/>
    <cellStyle name="40 % – Poudarek2 2 2 2 13" xfId="8528"/>
    <cellStyle name="40 % – Poudarek2 2 2 2 13 2" xfId="8529"/>
    <cellStyle name="40 % – Poudarek2 2 2 2 13 3" xfId="8530"/>
    <cellStyle name="40 % – Poudarek2 2 2 2 14" xfId="8531"/>
    <cellStyle name="40 % – Poudarek2 2 2 2 14 2" xfId="8532"/>
    <cellStyle name="40 % – Poudarek2 2 2 2 14 3" xfId="8533"/>
    <cellStyle name="40 % – Poudarek2 2 2 2 15" xfId="8534"/>
    <cellStyle name="40 % – Poudarek2 2 2 2 15 2" xfId="8535"/>
    <cellStyle name="40 % – Poudarek2 2 2 2 15 3" xfId="8536"/>
    <cellStyle name="40 % – Poudarek2 2 2 2 16" xfId="8537"/>
    <cellStyle name="40 % – Poudarek2 2 2 2 16 2" xfId="8538"/>
    <cellStyle name="40 % – Poudarek2 2 2 2 16 3" xfId="8539"/>
    <cellStyle name="40 % – Poudarek2 2 2 2 17" xfId="8540"/>
    <cellStyle name="40 % – Poudarek2 2 2 2 18" xfId="8541"/>
    <cellStyle name="40 % – Poudarek2 2 2 2 19" xfId="8542"/>
    <cellStyle name="40 % – Poudarek2 2 2 2 2" xfId="8543"/>
    <cellStyle name="40 % – Poudarek2 2 2 2 2 2" xfId="8544"/>
    <cellStyle name="40 % – Poudarek2 2 2 2 2 3" xfId="8545"/>
    <cellStyle name="40 % – Poudarek2 2 2 2 2 4" xfId="8546"/>
    <cellStyle name="40 % – Poudarek2 2 2 2 2 5" xfId="8547"/>
    <cellStyle name="40 % – Poudarek2 2 2 2 2 6" xfId="8548"/>
    <cellStyle name="40 % – Poudarek2 2 2 2 2 7" xfId="8549"/>
    <cellStyle name="40 % – Poudarek2 2 2 2 2 8" xfId="8550"/>
    <cellStyle name="40 % – Poudarek2 2 2 2 20" xfId="8551"/>
    <cellStyle name="40 % – Poudarek2 2 2 2 21" xfId="8552"/>
    <cellStyle name="40 % – Poudarek2 2 2 2 22" xfId="8553"/>
    <cellStyle name="40 % – Poudarek2 2 2 2 23" xfId="8554"/>
    <cellStyle name="40 % – Poudarek2 2 2 2 3" xfId="8555"/>
    <cellStyle name="40 % – Poudarek2 2 2 2 3 2" xfId="8556"/>
    <cellStyle name="40 % – Poudarek2 2 2 2 3 3" xfId="8557"/>
    <cellStyle name="40 % – Poudarek2 2 2 2 4" xfId="8558"/>
    <cellStyle name="40 % – Poudarek2 2 2 2 4 2" xfId="8559"/>
    <cellStyle name="40 % – Poudarek2 2 2 2 4 3" xfId="8560"/>
    <cellStyle name="40 % – Poudarek2 2 2 2 5" xfId="8561"/>
    <cellStyle name="40 % – Poudarek2 2 2 2 5 2" xfId="8562"/>
    <cellStyle name="40 % – Poudarek2 2 2 2 5 3" xfId="8563"/>
    <cellStyle name="40 % – Poudarek2 2 2 2 6" xfId="8564"/>
    <cellStyle name="40 % – Poudarek2 2 2 2 6 2" xfId="8565"/>
    <cellStyle name="40 % – Poudarek2 2 2 2 6 3" xfId="8566"/>
    <cellStyle name="40 % – Poudarek2 2 2 2 7" xfId="8567"/>
    <cellStyle name="40 % – Poudarek2 2 2 2 7 2" xfId="8568"/>
    <cellStyle name="40 % – Poudarek2 2 2 2 7 3" xfId="8569"/>
    <cellStyle name="40 % – Poudarek2 2 2 2 8" xfId="8570"/>
    <cellStyle name="40 % – Poudarek2 2 2 2 8 2" xfId="8571"/>
    <cellStyle name="40 % – Poudarek2 2 2 2 8 3" xfId="8572"/>
    <cellStyle name="40 % – Poudarek2 2 2 2 9" xfId="8573"/>
    <cellStyle name="40 % – Poudarek2 2 2 2 9 2" xfId="8574"/>
    <cellStyle name="40 % – Poudarek2 2 2 2 9 3" xfId="8575"/>
    <cellStyle name="40 % – Poudarek2 2 2 20" xfId="8576"/>
    <cellStyle name="40 % – Poudarek2 2 2 20 2" xfId="8577"/>
    <cellStyle name="40 % – Poudarek2 2 2 20 3" xfId="8578"/>
    <cellStyle name="40 % – Poudarek2 2 2 21" xfId="8579"/>
    <cellStyle name="40 % – Poudarek2 2 2 21 2" xfId="8580"/>
    <cellStyle name="40 % – Poudarek2 2 2 21 3" xfId="8581"/>
    <cellStyle name="40 % – Poudarek2 2 2 22" xfId="8582"/>
    <cellStyle name="40 % – Poudarek2 2 2 23" xfId="8583"/>
    <cellStyle name="40 % – Poudarek2 2 2 24" xfId="8584"/>
    <cellStyle name="40 % – Poudarek2 2 2 25" xfId="8585"/>
    <cellStyle name="40 % – Poudarek2 2 2 26" xfId="8586"/>
    <cellStyle name="40 % – Poudarek2 2 2 27" xfId="8587"/>
    <cellStyle name="40 % – Poudarek2 2 2 28" xfId="8588"/>
    <cellStyle name="40 % – Poudarek2 2 2 29" xfId="8589"/>
    <cellStyle name="40 % – Poudarek2 2 2 3" xfId="8590"/>
    <cellStyle name="40 % – Poudarek2 2 2 3 10" xfId="8591"/>
    <cellStyle name="40 % – Poudarek2 2 2 3 10 2" xfId="8592"/>
    <cellStyle name="40 % – Poudarek2 2 2 3 10 3" xfId="8593"/>
    <cellStyle name="40 % – Poudarek2 2 2 3 11" xfId="8594"/>
    <cellStyle name="40 % – Poudarek2 2 2 3 11 2" xfId="8595"/>
    <cellStyle name="40 % – Poudarek2 2 2 3 11 3" xfId="8596"/>
    <cellStyle name="40 % – Poudarek2 2 2 3 12" xfId="8597"/>
    <cellStyle name="40 % – Poudarek2 2 2 3 12 2" xfId="8598"/>
    <cellStyle name="40 % – Poudarek2 2 2 3 12 3" xfId="8599"/>
    <cellStyle name="40 % – Poudarek2 2 2 3 13" xfId="8600"/>
    <cellStyle name="40 % – Poudarek2 2 2 3 13 2" xfId="8601"/>
    <cellStyle name="40 % – Poudarek2 2 2 3 13 3" xfId="8602"/>
    <cellStyle name="40 % – Poudarek2 2 2 3 14" xfId="8603"/>
    <cellStyle name="40 % – Poudarek2 2 2 3 14 2" xfId="8604"/>
    <cellStyle name="40 % – Poudarek2 2 2 3 14 3" xfId="8605"/>
    <cellStyle name="40 % – Poudarek2 2 2 3 15" xfId="8606"/>
    <cellStyle name="40 % – Poudarek2 2 2 3 15 2" xfId="8607"/>
    <cellStyle name="40 % – Poudarek2 2 2 3 15 3" xfId="8608"/>
    <cellStyle name="40 % – Poudarek2 2 2 3 16" xfId="8609"/>
    <cellStyle name="40 % – Poudarek2 2 2 3 16 2" xfId="8610"/>
    <cellStyle name="40 % – Poudarek2 2 2 3 16 3" xfId="8611"/>
    <cellStyle name="40 % – Poudarek2 2 2 3 17" xfId="8612"/>
    <cellStyle name="40 % – Poudarek2 2 2 3 18" xfId="8613"/>
    <cellStyle name="40 % – Poudarek2 2 2 3 19" xfId="8614"/>
    <cellStyle name="40 % – Poudarek2 2 2 3 2" xfId="8615"/>
    <cellStyle name="40 % – Poudarek2 2 2 3 2 2" xfId="8616"/>
    <cellStyle name="40 % – Poudarek2 2 2 3 2 3" xfId="8617"/>
    <cellStyle name="40 % – Poudarek2 2 2 3 2 4" xfId="8618"/>
    <cellStyle name="40 % – Poudarek2 2 2 3 2 5" xfId="8619"/>
    <cellStyle name="40 % – Poudarek2 2 2 3 2 6" xfId="8620"/>
    <cellStyle name="40 % – Poudarek2 2 2 3 2 7" xfId="8621"/>
    <cellStyle name="40 % – Poudarek2 2 2 3 2 8" xfId="8622"/>
    <cellStyle name="40 % – Poudarek2 2 2 3 20" xfId="8623"/>
    <cellStyle name="40 % – Poudarek2 2 2 3 21" xfId="8624"/>
    <cellStyle name="40 % – Poudarek2 2 2 3 22" xfId="8625"/>
    <cellStyle name="40 % – Poudarek2 2 2 3 23" xfId="8626"/>
    <cellStyle name="40 % – Poudarek2 2 2 3 3" xfId="8627"/>
    <cellStyle name="40 % – Poudarek2 2 2 3 3 2" xfId="8628"/>
    <cellStyle name="40 % – Poudarek2 2 2 3 3 3" xfId="8629"/>
    <cellStyle name="40 % – Poudarek2 2 2 3 4" xfId="8630"/>
    <cellStyle name="40 % – Poudarek2 2 2 3 4 2" xfId="8631"/>
    <cellStyle name="40 % – Poudarek2 2 2 3 4 3" xfId="8632"/>
    <cellStyle name="40 % – Poudarek2 2 2 3 5" xfId="8633"/>
    <cellStyle name="40 % – Poudarek2 2 2 3 5 2" xfId="8634"/>
    <cellStyle name="40 % – Poudarek2 2 2 3 5 3" xfId="8635"/>
    <cellStyle name="40 % – Poudarek2 2 2 3 6" xfId="8636"/>
    <cellStyle name="40 % – Poudarek2 2 2 3 6 2" xfId="8637"/>
    <cellStyle name="40 % – Poudarek2 2 2 3 6 3" xfId="8638"/>
    <cellStyle name="40 % – Poudarek2 2 2 3 7" xfId="8639"/>
    <cellStyle name="40 % – Poudarek2 2 2 3 7 2" xfId="8640"/>
    <cellStyle name="40 % – Poudarek2 2 2 3 7 3" xfId="8641"/>
    <cellStyle name="40 % – Poudarek2 2 2 3 8" xfId="8642"/>
    <cellStyle name="40 % – Poudarek2 2 2 3 8 2" xfId="8643"/>
    <cellStyle name="40 % – Poudarek2 2 2 3 8 3" xfId="8644"/>
    <cellStyle name="40 % – Poudarek2 2 2 3 9" xfId="8645"/>
    <cellStyle name="40 % – Poudarek2 2 2 3 9 2" xfId="8646"/>
    <cellStyle name="40 % – Poudarek2 2 2 3 9 3" xfId="8647"/>
    <cellStyle name="40 % – Poudarek2 2 2 30" xfId="8648"/>
    <cellStyle name="40 % – Poudarek2 2 2 4" xfId="8649"/>
    <cellStyle name="40 % – Poudarek2 2 2 4 10" xfId="8650"/>
    <cellStyle name="40 % – Poudarek2 2 2 4 10 2" xfId="8651"/>
    <cellStyle name="40 % – Poudarek2 2 2 4 10 3" xfId="8652"/>
    <cellStyle name="40 % – Poudarek2 2 2 4 11" xfId="8653"/>
    <cellStyle name="40 % – Poudarek2 2 2 4 11 2" xfId="8654"/>
    <cellStyle name="40 % – Poudarek2 2 2 4 11 3" xfId="8655"/>
    <cellStyle name="40 % – Poudarek2 2 2 4 12" xfId="8656"/>
    <cellStyle name="40 % – Poudarek2 2 2 4 12 2" xfId="8657"/>
    <cellStyle name="40 % – Poudarek2 2 2 4 12 3" xfId="8658"/>
    <cellStyle name="40 % – Poudarek2 2 2 4 13" xfId="8659"/>
    <cellStyle name="40 % – Poudarek2 2 2 4 13 2" xfId="8660"/>
    <cellStyle name="40 % – Poudarek2 2 2 4 13 3" xfId="8661"/>
    <cellStyle name="40 % – Poudarek2 2 2 4 14" xfId="8662"/>
    <cellStyle name="40 % – Poudarek2 2 2 4 14 2" xfId="8663"/>
    <cellStyle name="40 % – Poudarek2 2 2 4 14 3" xfId="8664"/>
    <cellStyle name="40 % – Poudarek2 2 2 4 15" xfId="8665"/>
    <cellStyle name="40 % – Poudarek2 2 2 4 15 2" xfId="8666"/>
    <cellStyle name="40 % – Poudarek2 2 2 4 15 3" xfId="8667"/>
    <cellStyle name="40 % – Poudarek2 2 2 4 16" xfId="8668"/>
    <cellStyle name="40 % – Poudarek2 2 2 4 16 2" xfId="8669"/>
    <cellStyle name="40 % – Poudarek2 2 2 4 16 3" xfId="8670"/>
    <cellStyle name="40 % – Poudarek2 2 2 4 17" xfId="8671"/>
    <cellStyle name="40 % – Poudarek2 2 2 4 18" xfId="8672"/>
    <cellStyle name="40 % – Poudarek2 2 2 4 19" xfId="8673"/>
    <cellStyle name="40 % – Poudarek2 2 2 4 2" xfId="8674"/>
    <cellStyle name="40 % – Poudarek2 2 2 4 2 2" xfId="8675"/>
    <cellStyle name="40 % – Poudarek2 2 2 4 2 3" xfId="8676"/>
    <cellStyle name="40 % – Poudarek2 2 2 4 2 4" xfId="8677"/>
    <cellStyle name="40 % – Poudarek2 2 2 4 2 5" xfId="8678"/>
    <cellStyle name="40 % – Poudarek2 2 2 4 2 6" xfId="8679"/>
    <cellStyle name="40 % – Poudarek2 2 2 4 2 7" xfId="8680"/>
    <cellStyle name="40 % – Poudarek2 2 2 4 2 8" xfId="8681"/>
    <cellStyle name="40 % – Poudarek2 2 2 4 20" xfId="8682"/>
    <cellStyle name="40 % – Poudarek2 2 2 4 21" xfId="8683"/>
    <cellStyle name="40 % – Poudarek2 2 2 4 22" xfId="8684"/>
    <cellStyle name="40 % – Poudarek2 2 2 4 23" xfId="8685"/>
    <cellStyle name="40 % – Poudarek2 2 2 4 3" xfId="8686"/>
    <cellStyle name="40 % – Poudarek2 2 2 4 3 2" xfId="8687"/>
    <cellStyle name="40 % – Poudarek2 2 2 4 3 3" xfId="8688"/>
    <cellStyle name="40 % – Poudarek2 2 2 4 4" xfId="8689"/>
    <cellStyle name="40 % – Poudarek2 2 2 4 4 2" xfId="8690"/>
    <cellStyle name="40 % – Poudarek2 2 2 4 4 3" xfId="8691"/>
    <cellStyle name="40 % – Poudarek2 2 2 4 5" xfId="8692"/>
    <cellStyle name="40 % – Poudarek2 2 2 4 5 2" xfId="8693"/>
    <cellStyle name="40 % – Poudarek2 2 2 4 5 3" xfId="8694"/>
    <cellStyle name="40 % – Poudarek2 2 2 4 6" xfId="8695"/>
    <cellStyle name="40 % – Poudarek2 2 2 4 6 2" xfId="8696"/>
    <cellStyle name="40 % – Poudarek2 2 2 4 6 3" xfId="8697"/>
    <cellStyle name="40 % – Poudarek2 2 2 4 7" xfId="8698"/>
    <cellStyle name="40 % – Poudarek2 2 2 4 7 2" xfId="8699"/>
    <cellStyle name="40 % – Poudarek2 2 2 4 7 3" xfId="8700"/>
    <cellStyle name="40 % – Poudarek2 2 2 4 8" xfId="8701"/>
    <cellStyle name="40 % – Poudarek2 2 2 4 8 2" xfId="8702"/>
    <cellStyle name="40 % – Poudarek2 2 2 4 8 3" xfId="8703"/>
    <cellStyle name="40 % – Poudarek2 2 2 4 9" xfId="8704"/>
    <cellStyle name="40 % – Poudarek2 2 2 4 9 2" xfId="8705"/>
    <cellStyle name="40 % – Poudarek2 2 2 4 9 3" xfId="8706"/>
    <cellStyle name="40 % – Poudarek2 2 2 5" xfId="8707"/>
    <cellStyle name="40 % – Poudarek2 2 2 5 10" xfId="8708"/>
    <cellStyle name="40 % – Poudarek2 2 2 5 10 2" xfId="8709"/>
    <cellStyle name="40 % – Poudarek2 2 2 5 10 3" xfId="8710"/>
    <cellStyle name="40 % – Poudarek2 2 2 5 11" xfId="8711"/>
    <cellStyle name="40 % – Poudarek2 2 2 5 11 2" xfId="8712"/>
    <cellStyle name="40 % – Poudarek2 2 2 5 11 3" xfId="8713"/>
    <cellStyle name="40 % – Poudarek2 2 2 5 12" xfId="8714"/>
    <cellStyle name="40 % – Poudarek2 2 2 5 12 2" xfId="8715"/>
    <cellStyle name="40 % – Poudarek2 2 2 5 12 3" xfId="8716"/>
    <cellStyle name="40 % – Poudarek2 2 2 5 13" xfId="8717"/>
    <cellStyle name="40 % – Poudarek2 2 2 5 13 2" xfId="8718"/>
    <cellStyle name="40 % – Poudarek2 2 2 5 13 3" xfId="8719"/>
    <cellStyle name="40 % – Poudarek2 2 2 5 14" xfId="8720"/>
    <cellStyle name="40 % – Poudarek2 2 2 5 14 2" xfId="8721"/>
    <cellStyle name="40 % – Poudarek2 2 2 5 14 3" xfId="8722"/>
    <cellStyle name="40 % – Poudarek2 2 2 5 15" xfId="8723"/>
    <cellStyle name="40 % – Poudarek2 2 2 5 15 2" xfId="8724"/>
    <cellStyle name="40 % – Poudarek2 2 2 5 15 3" xfId="8725"/>
    <cellStyle name="40 % – Poudarek2 2 2 5 16" xfId="8726"/>
    <cellStyle name="40 % – Poudarek2 2 2 5 16 2" xfId="8727"/>
    <cellStyle name="40 % – Poudarek2 2 2 5 16 3" xfId="8728"/>
    <cellStyle name="40 % – Poudarek2 2 2 5 17" xfId="8729"/>
    <cellStyle name="40 % – Poudarek2 2 2 5 18" xfId="8730"/>
    <cellStyle name="40 % – Poudarek2 2 2 5 19" xfId="8731"/>
    <cellStyle name="40 % – Poudarek2 2 2 5 2" xfId="8732"/>
    <cellStyle name="40 % – Poudarek2 2 2 5 2 2" xfId="8733"/>
    <cellStyle name="40 % – Poudarek2 2 2 5 2 3" xfId="8734"/>
    <cellStyle name="40 % – Poudarek2 2 2 5 20" xfId="8735"/>
    <cellStyle name="40 % – Poudarek2 2 2 5 21" xfId="8736"/>
    <cellStyle name="40 % – Poudarek2 2 2 5 22" xfId="8737"/>
    <cellStyle name="40 % – Poudarek2 2 2 5 23" xfId="8738"/>
    <cellStyle name="40 % – Poudarek2 2 2 5 3" xfId="8739"/>
    <cellStyle name="40 % – Poudarek2 2 2 5 3 2" xfId="8740"/>
    <cellStyle name="40 % – Poudarek2 2 2 5 3 3" xfId="8741"/>
    <cellStyle name="40 % – Poudarek2 2 2 5 4" xfId="8742"/>
    <cellStyle name="40 % – Poudarek2 2 2 5 4 2" xfId="8743"/>
    <cellStyle name="40 % – Poudarek2 2 2 5 4 3" xfId="8744"/>
    <cellStyle name="40 % – Poudarek2 2 2 5 5" xfId="8745"/>
    <cellStyle name="40 % – Poudarek2 2 2 5 5 2" xfId="8746"/>
    <cellStyle name="40 % – Poudarek2 2 2 5 5 3" xfId="8747"/>
    <cellStyle name="40 % – Poudarek2 2 2 5 6" xfId="8748"/>
    <cellStyle name="40 % – Poudarek2 2 2 5 6 2" xfId="8749"/>
    <cellStyle name="40 % – Poudarek2 2 2 5 6 3" xfId="8750"/>
    <cellStyle name="40 % – Poudarek2 2 2 5 7" xfId="8751"/>
    <cellStyle name="40 % – Poudarek2 2 2 5 7 2" xfId="8752"/>
    <cellStyle name="40 % – Poudarek2 2 2 5 7 3" xfId="8753"/>
    <cellStyle name="40 % – Poudarek2 2 2 5 8" xfId="8754"/>
    <cellStyle name="40 % – Poudarek2 2 2 5 8 2" xfId="8755"/>
    <cellStyle name="40 % – Poudarek2 2 2 5 8 3" xfId="8756"/>
    <cellStyle name="40 % – Poudarek2 2 2 5 9" xfId="8757"/>
    <cellStyle name="40 % – Poudarek2 2 2 5 9 2" xfId="8758"/>
    <cellStyle name="40 % – Poudarek2 2 2 5 9 3" xfId="8759"/>
    <cellStyle name="40 % – Poudarek2 2 2 6" xfId="8760"/>
    <cellStyle name="40 % – Poudarek2 2 2 6 10" xfId="8761"/>
    <cellStyle name="40 % – Poudarek2 2 2 6 10 2" xfId="8762"/>
    <cellStyle name="40 % – Poudarek2 2 2 6 10 3" xfId="8763"/>
    <cellStyle name="40 % – Poudarek2 2 2 6 11" xfId="8764"/>
    <cellStyle name="40 % – Poudarek2 2 2 6 11 2" xfId="8765"/>
    <cellStyle name="40 % – Poudarek2 2 2 6 11 3" xfId="8766"/>
    <cellStyle name="40 % – Poudarek2 2 2 6 12" xfId="8767"/>
    <cellStyle name="40 % – Poudarek2 2 2 6 12 2" xfId="8768"/>
    <cellStyle name="40 % – Poudarek2 2 2 6 12 3" xfId="8769"/>
    <cellStyle name="40 % – Poudarek2 2 2 6 13" xfId="8770"/>
    <cellStyle name="40 % – Poudarek2 2 2 6 13 2" xfId="8771"/>
    <cellStyle name="40 % – Poudarek2 2 2 6 13 3" xfId="8772"/>
    <cellStyle name="40 % – Poudarek2 2 2 6 14" xfId="8773"/>
    <cellStyle name="40 % – Poudarek2 2 2 6 14 2" xfId="8774"/>
    <cellStyle name="40 % – Poudarek2 2 2 6 14 3" xfId="8775"/>
    <cellStyle name="40 % – Poudarek2 2 2 6 15" xfId="8776"/>
    <cellStyle name="40 % – Poudarek2 2 2 6 15 2" xfId="8777"/>
    <cellStyle name="40 % – Poudarek2 2 2 6 15 3" xfId="8778"/>
    <cellStyle name="40 % – Poudarek2 2 2 6 16" xfId="8779"/>
    <cellStyle name="40 % – Poudarek2 2 2 6 16 2" xfId="8780"/>
    <cellStyle name="40 % – Poudarek2 2 2 6 16 3" xfId="8781"/>
    <cellStyle name="40 % – Poudarek2 2 2 6 17" xfId="8782"/>
    <cellStyle name="40 % – Poudarek2 2 2 6 18" xfId="8783"/>
    <cellStyle name="40 % – Poudarek2 2 2 6 2" xfId="8784"/>
    <cellStyle name="40 % – Poudarek2 2 2 6 2 2" xfId="8785"/>
    <cellStyle name="40 % – Poudarek2 2 2 6 2 3" xfId="8786"/>
    <cellStyle name="40 % – Poudarek2 2 2 6 3" xfId="8787"/>
    <cellStyle name="40 % – Poudarek2 2 2 6 3 2" xfId="8788"/>
    <cellStyle name="40 % – Poudarek2 2 2 6 3 3" xfId="8789"/>
    <cellStyle name="40 % – Poudarek2 2 2 6 4" xfId="8790"/>
    <cellStyle name="40 % – Poudarek2 2 2 6 4 2" xfId="8791"/>
    <cellStyle name="40 % – Poudarek2 2 2 6 4 3" xfId="8792"/>
    <cellStyle name="40 % – Poudarek2 2 2 6 5" xfId="8793"/>
    <cellStyle name="40 % – Poudarek2 2 2 6 5 2" xfId="8794"/>
    <cellStyle name="40 % – Poudarek2 2 2 6 5 3" xfId="8795"/>
    <cellStyle name="40 % – Poudarek2 2 2 6 6" xfId="8796"/>
    <cellStyle name="40 % – Poudarek2 2 2 6 6 2" xfId="8797"/>
    <cellStyle name="40 % – Poudarek2 2 2 6 6 3" xfId="8798"/>
    <cellStyle name="40 % – Poudarek2 2 2 6 7" xfId="8799"/>
    <cellStyle name="40 % – Poudarek2 2 2 6 7 2" xfId="8800"/>
    <cellStyle name="40 % – Poudarek2 2 2 6 7 3" xfId="8801"/>
    <cellStyle name="40 % – Poudarek2 2 2 6 8" xfId="8802"/>
    <cellStyle name="40 % – Poudarek2 2 2 6 8 2" xfId="8803"/>
    <cellStyle name="40 % – Poudarek2 2 2 6 8 3" xfId="8804"/>
    <cellStyle name="40 % – Poudarek2 2 2 6 9" xfId="8805"/>
    <cellStyle name="40 % – Poudarek2 2 2 6 9 2" xfId="8806"/>
    <cellStyle name="40 % – Poudarek2 2 2 6 9 3" xfId="8807"/>
    <cellStyle name="40 % – Poudarek2 2 2 7" xfId="8808"/>
    <cellStyle name="40 % – Poudarek2 2 2 7 2" xfId="8809"/>
    <cellStyle name="40 % – Poudarek2 2 2 7 3" xfId="8810"/>
    <cellStyle name="40 % – Poudarek2 2 2 8" xfId="8811"/>
    <cellStyle name="40 % – Poudarek2 2 2 8 2" xfId="8812"/>
    <cellStyle name="40 % – Poudarek2 2 2 8 3" xfId="8813"/>
    <cellStyle name="40 % – Poudarek2 2 2 9" xfId="8814"/>
    <cellStyle name="40 % – Poudarek2 2 2 9 2" xfId="8815"/>
    <cellStyle name="40 % – Poudarek2 2 2 9 3" xfId="8816"/>
    <cellStyle name="40 % – Poudarek2 2 20" xfId="8817"/>
    <cellStyle name="40 % – Poudarek2 2 20 2" xfId="8818"/>
    <cellStyle name="40 % – Poudarek2 2 20 3" xfId="8819"/>
    <cellStyle name="40 % – Poudarek2 2 21" xfId="8820"/>
    <cellStyle name="40 % – Poudarek2 2 21 2" xfId="8821"/>
    <cellStyle name="40 % – Poudarek2 2 21 3" xfId="8822"/>
    <cellStyle name="40 % – Poudarek2 2 22" xfId="8823"/>
    <cellStyle name="40 % – Poudarek2 2 22 2" xfId="8824"/>
    <cellStyle name="40 % – Poudarek2 2 22 3" xfId="8825"/>
    <cellStyle name="40 % – Poudarek2 2 23" xfId="8826"/>
    <cellStyle name="40 % – Poudarek2 2 23 2" xfId="8827"/>
    <cellStyle name="40 % – Poudarek2 2 23 3" xfId="8828"/>
    <cellStyle name="40 % – Poudarek2 2 24" xfId="8829"/>
    <cellStyle name="40 % – Poudarek2 2 25" xfId="8830"/>
    <cellStyle name="40 % – Poudarek2 2 26" xfId="8831"/>
    <cellStyle name="40 % – Poudarek2 2 27" xfId="8832"/>
    <cellStyle name="40 % – Poudarek2 2 28" xfId="8833"/>
    <cellStyle name="40 % – Poudarek2 2 29" xfId="8834"/>
    <cellStyle name="40 % – Poudarek2 2 3" xfId="165"/>
    <cellStyle name="40 % – Poudarek2 2 30" xfId="8835"/>
    <cellStyle name="40 % – Poudarek2 2 31" xfId="8836"/>
    <cellStyle name="40 % – Poudarek2 2 32" xfId="8837"/>
    <cellStyle name="40 % – Poudarek2 2 4" xfId="8838"/>
    <cellStyle name="40 % – Poudarek2 2 4 10" xfId="8839"/>
    <cellStyle name="40 % – Poudarek2 2 4 10 2" xfId="8840"/>
    <cellStyle name="40 % – Poudarek2 2 4 10 3" xfId="8841"/>
    <cellStyle name="40 % – Poudarek2 2 4 11" xfId="8842"/>
    <cellStyle name="40 % – Poudarek2 2 4 11 2" xfId="8843"/>
    <cellStyle name="40 % – Poudarek2 2 4 11 3" xfId="8844"/>
    <cellStyle name="40 % – Poudarek2 2 4 12" xfId="8845"/>
    <cellStyle name="40 % – Poudarek2 2 4 12 2" xfId="8846"/>
    <cellStyle name="40 % – Poudarek2 2 4 12 3" xfId="8847"/>
    <cellStyle name="40 % – Poudarek2 2 4 13" xfId="8848"/>
    <cellStyle name="40 % – Poudarek2 2 4 13 2" xfId="8849"/>
    <cellStyle name="40 % – Poudarek2 2 4 13 3" xfId="8850"/>
    <cellStyle name="40 % – Poudarek2 2 4 14" xfId="8851"/>
    <cellStyle name="40 % – Poudarek2 2 4 14 2" xfId="8852"/>
    <cellStyle name="40 % – Poudarek2 2 4 14 3" xfId="8853"/>
    <cellStyle name="40 % – Poudarek2 2 4 15" xfId="8854"/>
    <cellStyle name="40 % – Poudarek2 2 4 15 2" xfId="8855"/>
    <cellStyle name="40 % – Poudarek2 2 4 15 3" xfId="8856"/>
    <cellStyle name="40 % – Poudarek2 2 4 16" xfId="8857"/>
    <cellStyle name="40 % – Poudarek2 2 4 16 2" xfId="8858"/>
    <cellStyle name="40 % – Poudarek2 2 4 16 3" xfId="8859"/>
    <cellStyle name="40 % – Poudarek2 2 4 17" xfId="8860"/>
    <cellStyle name="40 % – Poudarek2 2 4 18" xfId="8861"/>
    <cellStyle name="40 % – Poudarek2 2 4 19" xfId="8862"/>
    <cellStyle name="40 % – Poudarek2 2 4 2" xfId="8863"/>
    <cellStyle name="40 % – Poudarek2 2 4 2 2" xfId="8864"/>
    <cellStyle name="40 % – Poudarek2 2 4 2 3" xfId="8865"/>
    <cellStyle name="40 % – Poudarek2 2 4 2 4" xfId="8866"/>
    <cellStyle name="40 % – Poudarek2 2 4 2 5" xfId="8867"/>
    <cellStyle name="40 % – Poudarek2 2 4 2 6" xfId="8868"/>
    <cellStyle name="40 % – Poudarek2 2 4 2 7" xfId="8869"/>
    <cellStyle name="40 % – Poudarek2 2 4 2 8" xfId="8870"/>
    <cellStyle name="40 % – Poudarek2 2 4 20" xfId="8871"/>
    <cellStyle name="40 % – Poudarek2 2 4 21" xfId="8872"/>
    <cellStyle name="40 % – Poudarek2 2 4 22" xfId="8873"/>
    <cellStyle name="40 % – Poudarek2 2 4 23" xfId="8874"/>
    <cellStyle name="40 % – Poudarek2 2 4 3" xfId="8875"/>
    <cellStyle name="40 % – Poudarek2 2 4 3 2" xfId="8876"/>
    <cellStyle name="40 % – Poudarek2 2 4 3 3" xfId="8877"/>
    <cellStyle name="40 % – Poudarek2 2 4 4" xfId="8878"/>
    <cellStyle name="40 % – Poudarek2 2 4 4 2" xfId="8879"/>
    <cellStyle name="40 % – Poudarek2 2 4 4 3" xfId="8880"/>
    <cellStyle name="40 % – Poudarek2 2 4 5" xfId="8881"/>
    <cellStyle name="40 % – Poudarek2 2 4 5 2" xfId="8882"/>
    <cellStyle name="40 % – Poudarek2 2 4 5 3" xfId="8883"/>
    <cellStyle name="40 % – Poudarek2 2 4 6" xfId="8884"/>
    <cellStyle name="40 % – Poudarek2 2 4 6 2" xfId="8885"/>
    <cellStyle name="40 % – Poudarek2 2 4 6 3" xfId="8886"/>
    <cellStyle name="40 % – Poudarek2 2 4 7" xfId="8887"/>
    <cellStyle name="40 % – Poudarek2 2 4 7 2" xfId="8888"/>
    <cellStyle name="40 % – Poudarek2 2 4 7 3" xfId="8889"/>
    <cellStyle name="40 % – Poudarek2 2 4 8" xfId="8890"/>
    <cellStyle name="40 % – Poudarek2 2 4 8 2" xfId="8891"/>
    <cellStyle name="40 % – Poudarek2 2 4 8 3" xfId="8892"/>
    <cellStyle name="40 % – Poudarek2 2 4 9" xfId="8893"/>
    <cellStyle name="40 % – Poudarek2 2 4 9 2" xfId="8894"/>
    <cellStyle name="40 % – Poudarek2 2 4 9 3" xfId="8895"/>
    <cellStyle name="40 % – Poudarek2 2 5" xfId="8896"/>
    <cellStyle name="40 % – Poudarek2 2 5 10" xfId="8897"/>
    <cellStyle name="40 % – Poudarek2 2 5 10 2" xfId="8898"/>
    <cellStyle name="40 % – Poudarek2 2 5 10 3" xfId="8899"/>
    <cellStyle name="40 % – Poudarek2 2 5 11" xfId="8900"/>
    <cellStyle name="40 % – Poudarek2 2 5 11 2" xfId="8901"/>
    <cellStyle name="40 % – Poudarek2 2 5 11 3" xfId="8902"/>
    <cellStyle name="40 % – Poudarek2 2 5 12" xfId="8903"/>
    <cellStyle name="40 % – Poudarek2 2 5 12 2" xfId="8904"/>
    <cellStyle name="40 % – Poudarek2 2 5 12 3" xfId="8905"/>
    <cellStyle name="40 % – Poudarek2 2 5 13" xfId="8906"/>
    <cellStyle name="40 % – Poudarek2 2 5 13 2" xfId="8907"/>
    <cellStyle name="40 % – Poudarek2 2 5 13 3" xfId="8908"/>
    <cellStyle name="40 % – Poudarek2 2 5 14" xfId="8909"/>
    <cellStyle name="40 % – Poudarek2 2 5 14 2" xfId="8910"/>
    <cellStyle name="40 % – Poudarek2 2 5 14 3" xfId="8911"/>
    <cellStyle name="40 % – Poudarek2 2 5 15" xfId="8912"/>
    <cellStyle name="40 % – Poudarek2 2 5 15 2" xfId="8913"/>
    <cellStyle name="40 % – Poudarek2 2 5 15 3" xfId="8914"/>
    <cellStyle name="40 % – Poudarek2 2 5 16" xfId="8915"/>
    <cellStyle name="40 % – Poudarek2 2 5 16 2" xfId="8916"/>
    <cellStyle name="40 % – Poudarek2 2 5 16 3" xfId="8917"/>
    <cellStyle name="40 % – Poudarek2 2 5 17" xfId="8918"/>
    <cellStyle name="40 % – Poudarek2 2 5 18" xfId="8919"/>
    <cellStyle name="40 % – Poudarek2 2 5 19" xfId="8920"/>
    <cellStyle name="40 % – Poudarek2 2 5 2" xfId="8921"/>
    <cellStyle name="40 % – Poudarek2 2 5 2 2" xfId="8922"/>
    <cellStyle name="40 % – Poudarek2 2 5 2 3" xfId="8923"/>
    <cellStyle name="40 % – Poudarek2 2 5 2 4" xfId="8924"/>
    <cellStyle name="40 % – Poudarek2 2 5 2 5" xfId="8925"/>
    <cellStyle name="40 % – Poudarek2 2 5 2 6" xfId="8926"/>
    <cellStyle name="40 % – Poudarek2 2 5 2 7" xfId="8927"/>
    <cellStyle name="40 % – Poudarek2 2 5 2 8" xfId="8928"/>
    <cellStyle name="40 % – Poudarek2 2 5 20" xfId="8929"/>
    <cellStyle name="40 % – Poudarek2 2 5 21" xfId="8930"/>
    <cellStyle name="40 % – Poudarek2 2 5 22" xfId="8931"/>
    <cellStyle name="40 % – Poudarek2 2 5 23" xfId="8932"/>
    <cellStyle name="40 % – Poudarek2 2 5 3" xfId="8933"/>
    <cellStyle name="40 % – Poudarek2 2 5 3 2" xfId="8934"/>
    <cellStyle name="40 % – Poudarek2 2 5 3 3" xfId="8935"/>
    <cellStyle name="40 % – Poudarek2 2 5 4" xfId="8936"/>
    <cellStyle name="40 % – Poudarek2 2 5 4 2" xfId="8937"/>
    <cellStyle name="40 % – Poudarek2 2 5 4 3" xfId="8938"/>
    <cellStyle name="40 % – Poudarek2 2 5 5" xfId="8939"/>
    <cellStyle name="40 % – Poudarek2 2 5 5 2" xfId="8940"/>
    <cellStyle name="40 % – Poudarek2 2 5 5 3" xfId="8941"/>
    <cellStyle name="40 % – Poudarek2 2 5 6" xfId="8942"/>
    <cellStyle name="40 % – Poudarek2 2 5 6 2" xfId="8943"/>
    <cellStyle name="40 % – Poudarek2 2 5 6 3" xfId="8944"/>
    <cellStyle name="40 % – Poudarek2 2 5 7" xfId="8945"/>
    <cellStyle name="40 % – Poudarek2 2 5 7 2" xfId="8946"/>
    <cellStyle name="40 % – Poudarek2 2 5 7 3" xfId="8947"/>
    <cellStyle name="40 % – Poudarek2 2 5 8" xfId="8948"/>
    <cellStyle name="40 % – Poudarek2 2 5 8 2" xfId="8949"/>
    <cellStyle name="40 % – Poudarek2 2 5 8 3" xfId="8950"/>
    <cellStyle name="40 % – Poudarek2 2 5 9" xfId="8951"/>
    <cellStyle name="40 % – Poudarek2 2 5 9 2" xfId="8952"/>
    <cellStyle name="40 % – Poudarek2 2 5 9 3" xfId="8953"/>
    <cellStyle name="40 % – Poudarek2 2 6" xfId="8954"/>
    <cellStyle name="40 % – Poudarek2 2 6 10" xfId="8955"/>
    <cellStyle name="40 % – Poudarek2 2 6 10 2" xfId="8956"/>
    <cellStyle name="40 % – Poudarek2 2 6 10 3" xfId="8957"/>
    <cellStyle name="40 % – Poudarek2 2 6 11" xfId="8958"/>
    <cellStyle name="40 % – Poudarek2 2 6 11 2" xfId="8959"/>
    <cellStyle name="40 % – Poudarek2 2 6 11 3" xfId="8960"/>
    <cellStyle name="40 % – Poudarek2 2 6 12" xfId="8961"/>
    <cellStyle name="40 % – Poudarek2 2 6 12 2" xfId="8962"/>
    <cellStyle name="40 % – Poudarek2 2 6 12 3" xfId="8963"/>
    <cellStyle name="40 % – Poudarek2 2 6 13" xfId="8964"/>
    <cellStyle name="40 % – Poudarek2 2 6 13 2" xfId="8965"/>
    <cellStyle name="40 % – Poudarek2 2 6 13 3" xfId="8966"/>
    <cellStyle name="40 % – Poudarek2 2 6 14" xfId="8967"/>
    <cellStyle name="40 % – Poudarek2 2 6 14 2" xfId="8968"/>
    <cellStyle name="40 % – Poudarek2 2 6 14 3" xfId="8969"/>
    <cellStyle name="40 % – Poudarek2 2 6 15" xfId="8970"/>
    <cellStyle name="40 % – Poudarek2 2 6 15 2" xfId="8971"/>
    <cellStyle name="40 % – Poudarek2 2 6 15 3" xfId="8972"/>
    <cellStyle name="40 % – Poudarek2 2 6 16" xfId="8973"/>
    <cellStyle name="40 % – Poudarek2 2 6 16 2" xfId="8974"/>
    <cellStyle name="40 % – Poudarek2 2 6 16 3" xfId="8975"/>
    <cellStyle name="40 % – Poudarek2 2 6 17" xfId="8976"/>
    <cellStyle name="40 % – Poudarek2 2 6 18" xfId="8977"/>
    <cellStyle name="40 % – Poudarek2 2 6 19" xfId="8978"/>
    <cellStyle name="40 % – Poudarek2 2 6 2" xfId="8979"/>
    <cellStyle name="40 % – Poudarek2 2 6 2 2" xfId="8980"/>
    <cellStyle name="40 % – Poudarek2 2 6 2 3" xfId="8981"/>
    <cellStyle name="40 % – Poudarek2 2 6 2 4" xfId="8982"/>
    <cellStyle name="40 % – Poudarek2 2 6 2 5" xfId="8983"/>
    <cellStyle name="40 % – Poudarek2 2 6 2 6" xfId="8984"/>
    <cellStyle name="40 % – Poudarek2 2 6 2 7" xfId="8985"/>
    <cellStyle name="40 % – Poudarek2 2 6 2 8" xfId="8986"/>
    <cellStyle name="40 % – Poudarek2 2 6 20" xfId="8987"/>
    <cellStyle name="40 % – Poudarek2 2 6 21" xfId="8988"/>
    <cellStyle name="40 % – Poudarek2 2 6 22" xfId="8989"/>
    <cellStyle name="40 % – Poudarek2 2 6 23" xfId="8990"/>
    <cellStyle name="40 % – Poudarek2 2 6 3" xfId="8991"/>
    <cellStyle name="40 % – Poudarek2 2 6 3 2" xfId="8992"/>
    <cellStyle name="40 % – Poudarek2 2 6 3 3" xfId="8993"/>
    <cellStyle name="40 % – Poudarek2 2 6 4" xfId="8994"/>
    <cellStyle name="40 % – Poudarek2 2 6 4 2" xfId="8995"/>
    <cellStyle name="40 % – Poudarek2 2 6 4 3" xfId="8996"/>
    <cellStyle name="40 % – Poudarek2 2 6 5" xfId="8997"/>
    <cellStyle name="40 % – Poudarek2 2 6 5 2" xfId="8998"/>
    <cellStyle name="40 % – Poudarek2 2 6 5 3" xfId="8999"/>
    <cellStyle name="40 % – Poudarek2 2 6 6" xfId="9000"/>
    <cellStyle name="40 % – Poudarek2 2 6 6 2" xfId="9001"/>
    <cellStyle name="40 % – Poudarek2 2 6 6 3" xfId="9002"/>
    <cellStyle name="40 % – Poudarek2 2 6 7" xfId="9003"/>
    <cellStyle name="40 % – Poudarek2 2 6 7 2" xfId="9004"/>
    <cellStyle name="40 % – Poudarek2 2 6 7 3" xfId="9005"/>
    <cellStyle name="40 % – Poudarek2 2 6 8" xfId="9006"/>
    <cellStyle name="40 % – Poudarek2 2 6 8 2" xfId="9007"/>
    <cellStyle name="40 % – Poudarek2 2 6 8 3" xfId="9008"/>
    <cellStyle name="40 % – Poudarek2 2 6 9" xfId="9009"/>
    <cellStyle name="40 % – Poudarek2 2 6 9 2" xfId="9010"/>
    <cellStyle name="40 % – Poudarek2 2 6 9 3" xfId="9011"/>
    <cellStyle name="40 % – Poudarek2 2 7" xfId="9012"/>
    <cellStyle name="40 % – Poudarek2 2 7 10" xfId="9013"/>
    <cellStyle name="40 % – Poudarek2 2 7 10 2" xfId="9014"/>
    <cellStyle name="40 % – Poudarek2 2 7 10 3" xfId="9015"/>
    <cellStyle name="40 % – Poudarek2 2 7 11" xfId="9016"/>
    <cellStyle name="40 % – Poudarek2 2 7 11 2" xfId="9017"/>
    <cellStyle name="40 % – Poudarek2 2 7 11 3" xfId="9018"/>
    <cellStyle name="40 % – Poudarek2 2 7 12" xfId="9019"/>
    <cellStyle name="40 % – Poudarek2 2 7 12 2" xfId="9020"/>
    <cellStyle name="40 % – Poudarek2 2 7 12 3" xfId="9021"/>
    <cellStyle name="40 % – Poudarek2 2 7 13" xfId="9022"/>
    <cellStyle name="40 % – Poudarek2 2 7 13 2" xfId="9023"/>
    <cellStyle name="40 % – Poudarek2 2 7 13 3" xfId="9024"/>
    <cellStyle name="40 % – Poudarek2 2 7 14" xfId="9025"/>
    <cellStyle name="40 % – Poudarek2 2 7 14 2" xfId="9026"/>
    <cellStyle name="40 % – Poudarek2 2 7 14 3" xfId="9027"/>
    <cellStyle name="40 % – Poudarek2 2 7 15" xfId="9028"/>
    <cellStyle name="40 % – Poudarek2 2 7 15 2" xfId="9029"/>
    <cellStyle name="40 % – Poudarek2 2 7 15 3" xfId="9030"/>
    <cellStyle name="40 % – Poudarek2 2 7 16" xfId="9031"/>
    <cellStyle name="40 % – Poudarek2 2 7 16 2" xfId="9032"/>
    <cellStyle name="40 % – Poudarek2 2 7 16 3" xfId="9033"/>
    <cellStyle name="40 % – Poudarek2 2 7 17" xfId="9034"/>
    <cellStyle name="40 % – Poudarek2 2 7 18" xfId="9035"/>
    <cellStyle name="40 % – Poudarek2 2 7 19" xfId="9036"/>
    <cellStyle name="40 % – Poudarek2 2 7 2" xfId="9037"/>
    <cellStyle name="40 % – Poudarek2 2 7 2 2" xfId="9038"/>
    <cellStyle name="40 % – Poudarek2 2 7 2 3" xfId="9039"/>
    <cellStyle name="40 % – Poudarek2 2 7 20" xfId="9040"/>
    <cellStyle name="40 % – Poudarek2 2 7 21" xfId="9041"/>
    <cellStyle name="40 % – Poudarek2 2 7 22" xfId="9042"/>
    <cellStyle name="40 % – Poudarek2 2 7 23" xfId="9043"/>
    <cellStyle name="40 % – Poudarek2 2 7 3" xfId="9044"/>
    <cellStyle name="40 % – Poudarek2 2 7 3 2" xfId="9045"/>
    <cellStyle name="40 % – Poudarek2 2 7 3 3" xfId="9046"/>
    <cellStyle name="40 % – Poudarek2 2 7 4" xfId="9047"/>
    <cellStyle name="40 % – Poudarek2 2 7 4 2" xfId="9048"/>
    <cellStyle name="40 % – Poudarek2 2 7 4 3" xfId="9049"/>
    <cellStyle name="40 % – Poudarek2 2 7 5" xfId="9050"/>
    <cellStyle name="40 % – Poudarek2 2 7 5 2" xfId="9051"/>
    <cellStyle name="40 % – Poudarek2 2 7 5 3" xfId="9052"/>
    <cellStyle name="40 % – Poudarek2 2 7 6" xfId="9053"/>
    <cellStyle name="40 % – Poudarek2 2 7 6 2" xfId="9054"/>
    <cellStyle name="40 % – Poudarek2 2 7 6 3" xfId="9055"/>
    <cellStyle name="40 % – Poudarek2 2 7 7" xfId="9056"/>
    <cellStyle name="40 % – Poudarek2 2 7 7 2" xfId="9057"/>
    <cellStyle name="40 % – Poudarek2 2 7 7 3" xfId="9058"/>
    <cellStyle name="40 % – Poudarek2 2 7 8" xfId="9059"/>
    <cellStyle name="40 % – Poudarek2 2 7 8 2" xfId="9060"/>
    <cellStyle name="40 % – Poudarek2 2 7 8 3" xfId="9061"/>
    <cellStyle name="40 % – Poudarek2 2 7 9" xfId="9062"/>
    <cellStyle name="40 % – Poudarek2 2 7 9 2" xfId="9063"/>
    <cellStyle name="40 % – Poudarek2 2 7 9 3" xfId="9064"/>
    <cellStyle name="40 % – Poudarek2 2 8" xfId="9065"/>
    <cellStyle name="40 % – Poudarek2 2 8 10" xfId="9066"/>
    <cellStyle name="40 % – Poudarek2 2 8 10 2" xfId="9067"/>
    <cellStyle name="40 % – Poudarek2 2 8 10 3" xfId="9068"/>
    <cellStyle name="40 % – Poudarek2 2 8 11" xfId="9069"/>
    <cellStyle name="40 % – Poudarek2 2 8 11 2" xfId="9070"/>
    <cellStyle name="40 % – Poudarek2 2 8 11 3" xfId="9071"/>
    <cellStyle name="40 % – Poudarek2 2 8 12" xfId="9072"/>
    <cellStyle name="40 % – Poudarek2 2 8 12 2" xfId="9073"/>
    <cellStyle name="40 % – Poudarek2 2 8 12 3" xfId="9074"/>
    <cellStyle name="40 % – Poudarek2 2 8 13" xfId="9075"/>
    <cellStyle name="40 % – Poudarek2 2 8 13 2" xfId="9076"/>
    <cellStyle name="40 % – Poudarek2 2 8 13 3" xfId="9077"/>
    <cellStyle name="40 % – Poudarek2 2 8 14" xfId="9078"/>
    <cellStyle name="40 % – Poudarek2 2 8 14 2" xfId="9079"/>
    <cellStyle name="40 % – Poudarek2 2 8 14 3" xfId="9080"/>
    <cellStyle name="40 % – Poudarek2 2 8 15" xfId="9081"/>
    <cellStyle name="40 % – Poudarek2 2 8 15 2" xfId="9082"/>
    <cellStyle name="40 % – Poudarek2 2 8 15 3" xfId="9083"/>
    <cellStyle name="40 % – Poudarek2 2 8 16" xfId="9084"/>
    <cellStyle name="40 % – Poudarek2 2 8 16 2" xfId="9085"/>
    <cellStyle name="40 % – Poudarek2 2 8 16 3" xfId="9086"/>
    <cellStyle name="40 % – Poudarek2 2 8 17" xfId="9087"/>
    <cellStyle name="40 % – Poudarek2 2 8 18" xfId="9088"/>
    <cellStyle name="40 % – Poudarek2 2 8 2" xfId="9089"/>
    <cellStyle name="40 % – Poudarek2 2 8 2 2" xfId="9090"/>
    <cellStyle name="40 % – Poudarek2 2 8 2 3" xfId="9091"/>
    <cellStyle name="40 % – Poudarek2 2 8 3" xfId="9092"/>
    <cellStyle name="40 % – Poudarek2 2 8 3 2" xfId="9093"/>
    <cellStyle name="40 % – Poudarek2 2 8 3 3" xfId="9094"/>
    <cellStyle name="40 % – Poudarek2 2 8 4" xfId="9095"/>
    <cellStyle name="40 % – Poudarek2 2 8 4 2" xfId="9096"/>
    <cellStyle name="40 % – Poudarek2 2 8 4 3" xfId="9097"/>
    <cellStyle name="40 % – Poudarek2 2 8 5" xfId="9098"/>
    <cellStyle name="40 % – Poudarek2 2 8 5 2" xfId="9099"/>
    <cellStyle name="40 % – Poudarek2 2 8 5 3" xfId="9100"/>
    <cellStyle name="40 % – Poudarek2 2 8 6" xfId="9101"/>
    <cellStyle name="40 % – Poudarek2 2 8 6 2" xfId="9102"/>
    <cellStyle name="40 % – Poudarek2 2 8 6 3" xfId="9103"/>
    <cellStyle name="40 % – Poudarek2 2 8 7" xfId="9104"/>
    <cellStyle name="40 % – Poudarek2 2 8 7 2" xfId="9105"/>
    <cellStyle name="40 % – Poudarek2 2 8 7 3" xfId="9106"/>
    <cellStyle name="40 % – Poudarek2 2 8 8" xfId="9107"/>
    <cellStyle name="40 % – Poudarek2 2 8 8 2" xfId="9108"/>
    <cellStyle name="40 % – Poudarek2 2 8 8 3" xfId="9109"/>
    <cellStyle name="40 % – Poudarek2 2 8 9" xfId="9110"/>
    <cellStyle name="40 % – Poudarek2 2 8 9 2" xfId="9111"/>
    <cellStyle name="40 % – Poudarek2 2 8 9 3" xfId="9112"/>
    <cellStyle name="40 % – Poudarek2 2 9" xfId="9113"/>
    <cellStyle name="40 % – Poudarek2 2 9 2" xfId="9114"/>
    <cellStyle name="40 % – Poudarek2 2 9 3" xfId="9115"/>
    <cellStyle name="40 % – Poudarek2 3" xfId="166"/>
    <cellStyle name="40 % – Poudarek2 4" xfId="2712"/>
    <cellStyle name="40 % – Poudarek3 2" xfId="167"/>
    <cellStyle name="40 % – Poudarek3 2 10" xfId="9116"/>
    <cellStyle name="40 % – Poudarek3 2 10 2" xfId="9117"/>
    <cellStyle name="40 % – Poudarek3 2 10 3" xfId="9118"/>
    <cellStyle name="40 % – Poudarek3 2 11" xfId="9119"/>
    <cellStyle name="40 % – Poudarek3 2 11 2" xfId="9120"/>
    <cellStyle name="40 % – Poudarek3 2 11 3" xfId="9121"/>
    <cellStyle name="40 % – Poudarek3 2 12" xfId="9122"/>
    <cellStyle name="40 % – Poudarek3 2 12 2" xfId="9123"/>
    <cellStyle name="40 % – Poudarek3 2 12 3" xfId="9124"/>
    <cellStyle name="40 % – Poudarek3 2 13" xfId="9125"/>
    <cellStyle name="40 % – Poudarek3 2 13 2" xfId="9126"/>
    <cellStyle name="40 % – Poudarek3 2 13 3" xfId="9127"/>
    <cellStyle name="40 % – Poudarek3 2 14" xfId="9128"/>
    <cellStyle name="40 % – Poudarek3 2 14 2" xfId="9129"/>
    <cellStyle name="40 % – Poudarek3 2 14 3" xfId="9130"/>
    <cellStyle name="40 % – Poudarek3 2 15" xfId="9131"/>
    <cellStyle name="40 % – Poudarek3 2 15 2" xfId="9132"/>
    <cellStyle name="40 % – Poudarek3 2 15 3" xfId="9133"/>
    <cellStyle name="40 % – Poudarek3 2 16" xfId="9134"/>
    <cellStyle name="40 % – Poudarek3 2 16 2" xfId="9135"/>
    <cellStyle name="40 % – Poudarek3 2 16 3" xfId="9136"/>
    <cellStyle name="40 % – Poudarek3 2 17" xfId="9137"/>
    <cellStyle name="40 % – Poudarek3 2 17 2" xfId="9138"/>
    <cellStyle name="40 % – Poudarek3 2 17 3" xfId="9139"/>
    <cellStyle name="40 % – Poudarek3 2 18" xfId="9140"/>
    <cellStyle name="40 % – Poudarek3 2 18 2" xfId="9141"/>
    <cellStyle name="40 % – Poudarek3 2 18 3" xfId="9142"/>
    <cellStyle name="40 % – Poudarek3 2 19" xfId="9143"/>
    <cellStyle name="40 % – Poudarek3 2 19 2" xfId="9144"/>
    <cellStyle name="40 % – Poudarek3 2 19 3" xfId="9145"/>
    <cellStyle name="40 % – Poudarek3 2 2" xfId="168"/>
    <cellStyle name="40 % – Poudarek3 2 2 10" xfId="9146"/>
    <cellStyle name="40 % – Poudarek3 2 2 10 2" xfId="9147"/>
    <cellStyle name="40 % – Poudarek3 2 2 10 3" xfId="9148"/>
    <cellStyle name="40 % – Poudarek3 2 2 11" xfId="9149"/>
    <cellStyle name="40 % – Poudarek3 2 2 11 2" xfId="9150"/>
    <cellStyle name="40 % – Poudarek3 2 2 11 3" xfId="9151"/>
    <cellStyle name="40 % – Poudarek3 2 2 12" xfId="9152"/>
    <cellStyle name="40 % – Poudarek3 2 2 12 2" xfId="9153"/>
    <cellStyle name="40 % – Poudarek3 2 2 12 3" xfId="9154"/>
    <cellStyle name="40 % – Poudarek3 2 2 13" xfId="9155"/>
    <cellStyle name="40 % – Poudarek3 2 2 13 2" xfId="9156"/>
    <cellStyle name="40 % – Poudarek3 2 2 13 3" xfId="9157"/>
    <cellStyle name="40 % – Poudarek3 2 2 14" xfId="9158"/>
    <cellStyle name="40 % – Poudarek3 2 2 14 2" xfId="9159"/>
    <cellStyle name="40 % – Poudarek3 2 2 14 3" xfId="9160"/>
    <cellStyle name="40 % – Poudarek3 2 2 15" xfId="9161"/>
    <cellStyle name="40 % – Poudarek3 2 2 15 2" xfId="9162"/>
    <cellStyle name="40 % – Poudarek3 2 2 15 3" xfId="9163"/>
    <cellStyle name="40 % – Poudarek3 2 2 16" xfId="9164"/>
    <cellStyle name="40 % – Poudarek3 2 2 16 2" xfId="9165"/>
    <cellStyle name="40 % – Poudarek3 2 2 16 3" xfId="9166"/>
    <cellStyle name="40 % – Poudarek3 2 2 17" xfId="9167"/>
    <cellStyle name="40 % – Poudarek3 2 2 17 2" xfId="9168"/>
    <cellStyle name="40 % – Poudarek3 2 2 17 3" xfId="9169"/>
    <cellStyle name="40 % – Poudarek3 2 2 18" xfId="9170"/>
    <cellStyle name="40 % – Poudarek3 2 2 18 2" xfId="9171"/>
    <cellStyle name="40 % – Poudarek3 2 2 18 3" xfId="9172"/>
    <cellStyle name="40 % – Poudarek3 2 2 19" xfId="9173"/>
    <cellStyle name="40 % – Poudarek3 2 2 19 2" xfId="9174"/>
    <cellStyle name="40 % – Poudarek3 2 2 19 3" xfId="9175"/>
    <cellStyle name="40 % – Poudarek3 2 2 2" xfId="169"/>
    <cellStyle name="40 % – Poudarek3 2 2 2 10" xfId="9176"/>
    <cellStyle name="40 % – Poudarek3 2 2 2 10 2" xfId="9177"/>
    <cellStyle name="40 % – Poudarek3 2 2 2 10 3" xfId="9178"/>
    <cellStyle name="40 % – Poudarek3 2 2 2 11" xfId="9179"/>
    <cellStyle name="40 % – Poudarek3 2 2 2 11 2" xfId="9180"/>
    <cellStyle name="40 % – Poudarek3 2 2 2 11 3" xfId="9181"/>
    <cellStyle name="40 % – Poudarek3 2 2 2 12" xfId="9182"/>
    <cellStyle name="40 % – Poudarek3 2 2 2 12 2" xfId="9183"/>
    <cellStyle name="40 % – Poudarek3 2 2 2 12 3" xfId="9184"/>
    <cellStyle name="40 % – Poudarek3 2 2 2 13" xfId="9185"/>
    <cellStyle name="40 % – Poudarek3 2 2 2 13 2" xfId="9186"/>
    <cellStyle name="40 % – Poudarek3 2 2 2 13 3" xfId="9187"/>
    <cellStyle name="40 % – Poudarek3 2 2 2 14" xfId="9188"/>
    <cellStyle name="40 % – Poudarek3 2 2 2 14 2" xfId="9189"/>
    <cellStyle name="40 % – Poudarek3 2 2 2 14 3" xfId="9190"/>
    <cellStyle name="40 % – Poudarek3 2 2 2 15" xfId="9191"/>
    <cellStyle name="40 % – Poudarek3 2 2 2 15 2" xfId="9192"/>
    <cellStyle name="40 % – Poudarek3 2 2 2 15 3" xfId="9193"/>
    <cellStyle name="40 % – Poudarek3 2 2 2 16" xfId="9194"/>
    <cellStyle name="40 % – Poudarek3 2 2 2 16 2" xfId="9195"/>
    <cellStyle name="40 % – Poudarek3 2 2 2 16 3" xfId="9196"/>
    <cellStyle name="40 % – Poudarek3 2 2 2 17" xfId="9197"/>
    <cellStyle name="40 % – Poudarek3 2 2 2 18" xfId="9198"/>
    <cellStyle name="40 % – Poudarek3 2 2 2 19" xfId="9199"/>
    <cellStyle name="40 % – Poudarek3 2 2 2 2" xfId="9200"/>
    <cellStyle name="40 % – Poudarek3 2 2 2 2 2" xfId="9201"/>
    <cellStyle name="40 % – Poudarek3 2 2 2 2 3" xfId="9202"/>
    <cellStyle name="40 % – Poudarek3 2 2 2 2 4" xfId="9203"/>
    <cellStyle name="40 % – Poudarek3 2 2 2 2 5" xfId="9204"/>
    <cellStyle name="40 % – Poudarek3 2 2 2 2 6" xfId="9205"/>
    <cellStyle name="40 % – Poudarek3 2 2 2 2 7" xfId="9206"/>
    <cellStyle name="40 % – Poudarek3 2 2 2 2 8" xfId="9207"/>
    <cellStyle name="40 % – Poudarek3 2 2 2 20" xfId="9208"/>
    <cellStyle name="40 % – Poudarek3 2 2 2 21" xfId="9209"/>
    <cellStyle name="40 % – Poudarek3 2 2 2 22" xfId="9210"/>
    <cellStyle name="40 % – Poudarek3 2 2 2 23" xfId="9211"/>
    <cellStyle name="40 % – Poudarek3 2 2 2 3" xfId="9212"/>
    <cellStyle name="40 % – Poudarek3 2 2 2 3 2" xfId="9213"/>
    <cellStyle name="40 % – Poudarek3 2 2 2 3 3" xfId="9214"/>
    <cellStyle name="40 % – Poudarek3 2 2 2 4" xfId="9215"/>
    <cellStyle name="40 % – Poudarek3 2 2 2 4 2" xfId="9216"/>
    <cellStyle name="40 % – Poudarek3 2 2 2 4 3" xfId="9217"/>
    <cellStyle name="40 % – Poudarek3 2 2 2 5" xfId="9218"/>
    <cellStyle name="40 % – Poudarek3 2 2 2 5 2" xfId="9219"/>
    <cellStyle name="40 % – Poudarek3 2 2 2 5 3" xfId="9220"/>
    <cellStyle name="40 % – Poudarek3 2 2 2 6" xfId="9221"/>
    <cellStyle name="40 % – Poudarek3 2 2 2 6 2" xfId="9222"/>
    <cellStyle name="40 % – Poudarek3 2 2 2 6 3" xfId="9223"/>
    <cellStyle name="40 % – Poudarek3 2 2 2 7" xfId="9224"/>
    <cellStyle name="40 % – Poudarek3 2 2 2 7 2" xfId="9225"/>
    <cellStyle name="40 % – Poudarek3 2 2 2 7 3" xfId="9226"/>
    <cellStyle name="40 % – Poudarek3 2 2 2 8" xfId="9227"/>
    <cellStyle name="40 % – Poudarek3 2 2 2 8 2" xfId="9228"/>
    <cellStyle name="40 % – Poudarek3 2 2 2 8 3" xfId="9229"/>
    <cellStyle name="40 % – Poudarek3 2 2 2 9" xfId="9230"/>
    <cellStyle name="40 % – Poudarek3 2 2 2 9 2" xfId="9231"/>
    <cellStyle name="40 % – Poudarek3 2 2 2 9 3" xfId="9232"/>
    <cellStyle name="40 % – Poudarek3 2 2 20" xfId="9233"/>
    <cellStyle name="40 % – Poudarek3 2 2 20 2" xfId="9234"/>
    <cellStyle name="40 % – Poudarek3 2 2 20 3" xfId="9235"/>
    <cellStyle name="40 % – Poudarek3 2 2 21" xfId="9236"/>
    <cellStyle name="40 % – Poudarek3 2 2 21 2" xfId="9237"/>
    <cellStyle name="40 % – Poudarek3 2 2 21 3" xfId="9238"/>
    <cellStyle name="40 % – Poudarek3 2 2 22" xfId="9239"/>
    <cellStyle name="40 % – Poudarek3 2 2 23" xfId="9240"/>
    <cellStyle name="40 % – Poudarek3 2 2 24" xfId="9241"/>
    <cellStyle name="40 % – Poudarek3 2 2 25" xfId="9242"/>
    <cellStyle name="40 % – Poudarek3 2 2 26" xfId="9243"/>
    <cellStyle name="40 % – Poudarek3 2 2 27" xfId="9244"/>
    <cellStyle name="40 % – Poudarek3 2 2 28" xfId="9245"/>
    <cellStyle name="40 % – Poudarek3 2 2 29" xfId="9246"/>
    <cellStyle name="40 % – Poudarek3 2 2 3" xfId="9247"/>
    <cellStyle name="40 % – Poudarek3 2 2 3 10" xfId="9248"/>
    <cellStyle name="40 % – Poudarek3 2 2 3 10 2" xfId="9249"/>
    <cellStyle name="40 % – Poudarek3 2 2 3 10 3" xfId="9250"/>
    <cellStyle name="40 % – Poudarek3 2 2 3 11" xfId="9251"/>
    <cellStyle name="40 % – Poudarek3 2 2 3 11 2" xfId="9252"/>
    <cellStyle name="40 % – Poudarek3 2 2 3 11 3" xfId="9253"/>
    <cellStyle name="40 % – Poudarek3 2 2 3 12" xfId="9254"/>
    <cellStyle name="40 % – Poudarek3 2 2 3 12 2" xfId="9255"/>
    <cellStyle name="40 % – Poudarek3 2 2 3 12 3" xfId="9256"/>
    <cellStyle name="40 % – Poudarek3 2 2 3 13" xfId="9257"/>
    <cellStyle name="40 % – Poudarek3 2 2 3 13 2" xfId="9258"/>
    <cellStyle name="40 % – Poudarek3 2 2 3 13 3" xfId="9259"/>
    <cellStyle name="40 % – Poudarek3 2 2 3 14" xfId="9260"/>
    <cellStyle name="40 % – Poudarek3 2 2 3 14 2" xfId="9261"/>
    <cellStyle name="40 % – Poudarek3 2 2 3 14 3" xfId="9262"/>
    <cellStyle name="40 % – Poudarek3 2 2 3 15" xfId="9263"/>
    <cellStyle name="40 % – Poudarek3 2 2 3 15 2" xfId="9264"/>
    <cellStyle name="40 % – Poudarek3 2 2 3 15 3" xfId="9265"/>
    <cellStyle name="40 % – Poudarek3 2 2 3 16" xfId="9266"/>
    <cellStyle name="40 % – Poudarek3 2 2 3 16 2" xfId="9267"/>
    <cellStyle name="40 % – Poudarek3 2 2 3 16 3" xfId="9268"/>
    <cellStyle name="40 % – Poudarek3 2 2 3 17" xfId="9269"/>
    <cellStyle name="40 % – Poudarek3 2 2 3 18" xfId="9270"/>
    <cellStyle name="40 % – Poudarek3 2 2 3 19" xfId="9271"/>
    <cellStyle name="40 % – Poudarek3 2 2 3 2" xfId="9272"/>
    <cellStyle name="40 % – Poudarek3 2 2 3 2 2" xfId="9273"/>
    <cellStyle name="40 % – Poudarek3 2 2 3 2 3" xfId="9274"/>
    <cellStyle name="40 % – Poudarek3 2 2 3 2 4" xfId="9275"/>
    <cellStyle name="40 % – Poudarek3 2 2 3 2 5" xfId="9276"/>
    <cellStyle name="40 % – Poudarek3 2 2 3 2 6" xfId="9277"/>
    <cellStyle name="40 % – Poudarek3 2 2 3 2 7" xfId="9278"/>
    <cellStyle name="40 % – Poudarek3 2 2 3 2 8" xfId="9279"/>
    <cellStyle name="40 % – Poudarek3 2 2 3 20" xfId="9280"/>
    <cellStyle name="40 % – Poudarek3 2 2 3 21" xfId="9281"/>
    <cellStyle name="40 % – Poudarek3 2 2 3 22" xfId="9282"/>
    <cellStyle name="40 % – Poudarek3 2 2 3 23" xfId="9283"/>
    <cellStyle name="40 % – Poudarek3 2 2 3 3" xfId="9284"/>
    <cellStyle name="40 % – Poudarek3 2 2 3 3 2" xfId="9285"/>
    <cellStyle name="40 % – Poudarek3 2 2 3 3 3" xfId="9286"/>
    <cellStyle name="40 % – Poudarek3 2 2 3 4" xfId="9287"/>
    <cellStyle name="40 % – Poudarek3 2 2 3 4 2" xfId="9288"/>
    <cellStyle name="40 % – Poudarek3 2 2 3 4 3" xfId="9289"/>
    <cellStyle name="40 % – Poudarek3 2 2 3 5" xfId="9290"/>
    <cellStyle name="40 % – Poudarek3 2 2 3 5 2" xfId="9291"/>
    <cellStyle name="40 % – Poudarek3 2 2 3 5 3" xfId="9292"/>
    <cellStyle name="40 % – Poudarek3 2 2 3 6" xfId="9293"/>
    <cellStyle name="40 % – Poudarek3 2 2 3 6 2" xfId="9294"/>
    <cellStyle name="40 % – Poudarek3 2 2 3 6 3" xfId="9295"/>
    <cellStyle name="40 % – Poudarek3 2 2 3 7" xfId="9296"/>
    <cellStyle name="40 % – Poudarek3 2 2 3 7 2" xfId="9297"/>
    <cellStyle name="40 % – Poudarek3 2 2 3 7 3" xfId="9298"/>
    <cellStyle name="40 % – Poudarek3 2 2 3 8" xfId="9299"/>
    <cellStyle name="40 % – Poudarek3 2 2 3 8 2" xfId="9300"/>
    <cellStyle name="40 % – Poudarek3 2 2 3 8 3" xfId="9301"/>
    <cellStyle name="40 % – Poudarek3 2 2 3 9" xfId="9302"/>
    <cellStyle name="40 % – Poudarek3 2 2 3 9 2" xfId="9303"/>
    <cellStyle name="40 % – Poudarek3 2 2 3 9 3" xfId="9304"/>
    <cellStyle name="40 % – Poudarek3 2 2 30" xfId="9305"/>
    <cellStyle name="40 % – Poudarek3 2 2 4" xfId="9306"/>
    <cellStyle name="40 % – Poudarek3 2 2 4 10" xfId="9307"/>
    <cellStyle name="40 % – Poudarek3 2 2 4 10 2" xfId="9308"/>
    <cellStyle name="40 % – Poudarek3 2 2 4 10 3" xfId="9309"/>
    <cellStyle name="40 % – Poudarek3 2 2 4 11" xfId="9310"/>
    <cellStyle name="40 % – Poudarek3 2 2 4 11 2" xfId="9311"/>
    <cellStyle name="40 % – Poudarek3 2 2 4 11 3" xfId="9312"/>
    <cellStyle name="40 % – Poudarek3 2 2 4 12" xfId="9313"/>
    <cellStyle name="40 % – Poudarek3 2 2 4 12 2" xfId="9314"/>
    <cellStyle name="40 % – Poudarek3 2 2 4 12 3" xfId="9315"/>
    <cellStyle name="40 % – Poudarek3 2 2 4 13" xfId="9316"/>
    <cellStyle name="40 % – Poudarek3 2 2 4 13 2" xfId="9317"/>
    <cellStyle name="40 % – Poudarek3 2 2 4 13 3" xfId="9318"/>
    <cellStyle name="40 % – Poudarek3 2 2 4 14" xfId="9319"/>
    <cellStyle name="40 % – Poudarek3 2 2 4 14 2" xfId="9320"/>
    <cellStyle name="40 % – Poudarek3 2 2 4 14 3" xfId="9321"/>
    <cellStyle name="40 % – Poudarek3 2 2 4 15" xfId="9322"/>
    <cellStyle name="40 % – Poudarek3 2 2 4 15 2" xfId="9323"/>
    <cellStyle name="40 % – Poudarek3 2 2 4 15 3" xfId="9324"/>
    <cellStyle name="40 % – Poudarek3 2 2 4 16" xfId="9325"/>
    <cellStyle name="40 % – Poudarek3 2 2 4 16 2" xfId="9326"/>
    <cellStyle name="40 % – Poudarek3 2 2 4 16 3" xfId="9327"/>
    <cellStyle name="40 % – Poudarek3 2 2 4 17" xfId="9328"/>
    <cellStyle name="40 % – Poudarek3 2 2 4 18" xfId="9329"/>
    <cellStyle name="40 % – Poudarek3 2 2 4 19" xfId="9330"/>
    <cellStyle name="40 % – Poudarek3 2 2 4 2" xfId="9331"/>
    <cellStyle name="40 % – Poudarek3 2 2 4 2 2" xfId="9332"/>
    <cellStyle name="40 % – Poudarek3 2 2 4 2 3" xfId="9333"/>
    <cellStyle name="40 % – Poudarek3 2 2 4 2 4" xfId="9334"/>
    <cellStyle name="40 % – Poudarek3 2 2 4 2 5" xfId="9335"/>
    <cellStyle name="40 % – Poudarek3 2 2 4 2 6" xfId="9336"/>
    <cellStyle name="40 % – Poudarek3 2 2 4 2 7" xfId="9337"/>
    <cellStyle name="40 % – Poudarek3 2 2 4 2 8" xfId="9338"/>
    <cellStyle name="40 % – Poudarek3 2 2 4 20" xfId="9339"/>
    <cellStyle name="40 % – Poudarek3 2 2 4 21" xfId="9340"/>
    <cellStyle name="40 % – Poudarek3 2 2 4 22" xfId="9341"/>
    <cellStyle name="40 % – Poudarek3 2 2 4 23" xfId="9342"/>
    <cellStyle name="40 % – Poudarek3 2 2 4 3" xfId="9343"/>
    <cellStyle name="40 % – Poudarek3 2 2 4 3 2" xfId="9344"/>
    <cellStyle name="40 % – Poudarek3 2 2 4 3 3" xfId="9345"/>
    <cellStyle name="40 % – Poudarek3 2 2 4 4" xfId="9346"/>
    <cellStyle name="40 % – Poudarek3 2 2 4 4 2" xfId="9347"/>
    <cellStyle name="40 % – Poudarek3 2 2 4 4 3" xfId="9348"/>
    <cellStyle name="40 % – Poudarek3 2 2 4 5" xfId="9349"/>
    <cellStyle name="40 % – Poudarek3 2 2 4 5 2" xfId="9350"/>
    <cellStyle name="40 % – Poudarek3 2 2 4 5 3" xfId="9351"/>
    <cellStyle name="40 % – Poudarek3 2 2 4 6" xfId="9352"/>
    <cellStyle name="40 % – Poudarek3 2 2 4 6 2" xfId="9353"/>
    <cellStyle name="40 % – Poudarek3 2 2 4 6 3" xfId="9354"/>
    <cellStyle name="40 % – Poudarek3 2 2 4 7" xfId="9355"/>
    <cellStyle name="40 % – Poudarek3 2 2 4 7 2" xfId="9356"/>
    <cellStyle name="40 % – Poudarek3 2 2 4 7 3" xfId="9357"/>
    <cellStyle name="40 % – Poudarek3 2 2 4 8" xfId="9358"/>
    <cellStyle name="40 % – Poudarek3 2 2 4 8 2" xfId="9359"/>
    <cellStyle name="40 % – Poudarek3 2 2 4 8 3" xfId="9360"/>
    <cellStyle name="40 % – Poudarek3 2 2 4 9" xfId="9361"/>
    <cellStyle name="40 % – Poudarek3 2 2 4 9 2" xfId="9362"/>
    <cellStyle name="40 % – Poudarek3 2 2 4 9 3" xfId="9363"/>
    <cellStyle name="40 % – Poudarek3 2 2 5" xfId="9364"/>
    <cellStyle name="40 % – Poudarek3 2 2 5 10" xfId="9365"/>
    <cellStyle name="40 % – Poudarek3 2 2 5 10 2" xfId="9366"/>
    <cellStyle name="40 % – Poudarek3 2 2 5 10 3" xfId="9367"/>
    <cellStyle name="40 % – Poudarek3 2 2 5 11" xfId="9368"/>
    <cellStyle name="40 % – Poudarek3 2 2 5 11 2" xfId="9369"/>
    <cellStyle name="40 % – Poudarek3 2 2 5 11 3" xfId="9370"/>
    <cellStyle name="40 % – Poudarek3 2 2 5 12" xfId="9371"/>
    <cellStyle name="40 % – Poudarek3 2 2 5 12 2" xfId="9372"/>
    <cellStyle name="40 % – Poudarek3 2 2 5 12 3" xfId="9373"/>
    <cellStyle name="40 % – Poudarek3 2 2 5 13" xfId="9374"/>
    <cellStyle name="40 % – Poudarek3 2 2 5 13 2" xfId="9375"/>
    <cellStyle name="40 % – Poudarek3 2 2 5 13 3" xfId="9376"/>
    <cellStyle name="40 % – Poudarek3 2 2 5 14" xfId="9377"/>
    <cellStyle name="40 % – Poudarek3 2 2 5 14 2" xfId="9378"/>
    <cellStyle name="40 % – Poudarek3 2 2 5 14 3" xfId="9379"/>
    <cellStyle name="40 % – Poudarek3 2 2 5 15" xfId="9380"/>
    <cellStyle name="40 % – Poudarek3 2 2 5 15 2" xfId="9381"/>
    <cellStyle name="40 % – Poudarek3 2 2 5 15 3" xfId="9382"/>
    <cellStyle name="40 % – Poudarek3 2 2 5 16" xfId="9383"/>
    <cellStyle name="40 % – Poudarek3 2 2 5 16 2" xfId="9384"/>
    <cellStyle name="40 % – Poudarek3 2 2 5 16 3" xfId="9385"/>
    <cellStyle name="40 % – Poudarek3 2 2 5 17" xfId="9386"/>
    <cellStyle name="40 % – Poudarek3 2 2 5 18" xfId="9387"/>
    <cellStyle name="40 % – Poudarek3 2 2 5 19" xfId="9388"/>
    <cellStyle name="40 % – Poudarek3 2 2 5 2" xfId="9389"/>
    <cellStyle name="40 % – Poudarek3 2 2 5 2 2" xfId="9390"/>
    <cellStyle name="40 % – Poudarek3 2 2 5 2 3" xfId="9391"/>
    <cellStyle name="40 % – Poudarek3 2 2 5 20" xfId="9392"/>
    <cellStyle name="40 % – Poudarek3 2 2 5 21" xfId="9393"/>
    <cellStyle name="40 % – Poudarek3 2 2 5 22" xfId="9394"/>
    <cellStyle name="40 % – Poudarek3 2 2 5 23" xfId="9395"/>
    <cellStyle name="40 % – Poudarek3 2 2 5 3" xfId="9396"/>
    <cellStyle name="40 % – Poudarek3 2 2 5 3 2" xfId="9397"/>
    <cellStyle name="40 % – Poudarek3 2 2 5 3 3" xfId="9398"/>
    <cellStyle name="40 % – Poudarek3 2 2 5 4" xfId="9399"/>
    <cellStyle name="40 % – Poudarek3 2 2 5 4 2" xfId="9400"/>
    <cellStyle name="40 % – Poudarek3 2 2 5 4 3" xfId="9401"/>
    <cellStyle name="40 % – Poudarek3 2 2 5 5" xfId="9402"/>
    <cellStyle name="40 % – Poudarek3 2 2 5 5 2" xfId="9403"/>
    <cellStyle name="40 % – Poudarek3 2 2 5 5 3" xfId="9404"/>
    <cellStyle name="40 % – Poudarek3 2 2 5 6" xfId="9405"/>
    <cellStyle name="40 % – Poudarek3 2 2 5 6 2" xfId="9406"/>
    <cellStyle name="40 % – Poudarek3 2 2 5 6 3" xfId="9407"/>
    <cellStyle name="40 % – Poudarek3 2 2 5 7" xfId="9408"/>
    <cellStyle name="40 % – Poudarek3 2 2 5 7 2" xfId="9409"/>
    <cellStyle name="40 % – Poudarek3 2 2 5 7 3" xfId="9410"/>
    <cellStyle name="40 % – Poudarek3 2 2 5 8" xfId="9411"/>
    <cellStyle name="40 % – Poudarek3 2 2 5 8 2" xfId="9412"/>
    <cellStyle name="40 % – Poudarek3 2 2 5 8 3" xfId="9413"/>
    <cellStyle name="40 % – Poudarek3 2 2 5 9" xfId="9414"/>
    <cellStyle name="40 % – Poudarek3 2 2 5 9 2" xfId="9415"/>
    <cellStyle name="40 % – Poudarek3 2 2 5 9 3" xfId="9416"/>
    <cellStyle name="40 % – Poudarek3 2 2 6" xfId="9417"/>
    <cellStyle name="40 % – Poudarek3 2 2 6 10" xfId="9418"/>
    <cellStyle name="40 % – Poudarek3 2 2 6 10 2" xfId="9419"/>
    <cellStyle name="40 % – Poudarek3 2 2 6 10 3" xfId="9420"/>
    <cellStyle name="40 % – Poudarek3 2 2 6 11" xfId="9421"/>
    <cellStyle name="40 % – Poudarek3 2 2 6 11 2" xfId="9422"/>
    <cellStyle name="40 % – Poudarek3 2 2 6 11 3" xfId="9423"/>
    <cellStyle name="40 % – Poudarek3 2 2 6 12" xfId="9424"/>
    <cellStyle name="40 % – Poudarek3 2 2 6 12 2" xfId="9425"/>
    <cellStyle name="40 % – Poudarek3 2 2 6 12 3" xfId="9426"/>
    <cellStyle name="40 % – Poudarek3 2 2 6 13" xfId="9427"/>
    <cellStyle name="40 % – Poudarek3 2 2 6 13 2" xfId="9428"/>
    <cellStyle name="40 % – Poudarek3 2 2 6 13 3" xfId="9429"/>
    <cellStyle name="40 % – Poudarek3 2 2 6 14" xfId="9430"/>
    <cellStyle name="40 % – Poudarek3 2 2 6 14 2" xfId="9431"/>
    <cellStyle name="40 % – Poudarek3 2 2 6 14 3" xfId="9432"/>
    <cellStyle name="40 % – Poudarek3 2 2 6 15" xfId="9433"/>
    <cellStyle name="40 % – Poudarek3 2 2 6 15 2" xfId="9434"/>
    <cellStyle name="40 % – Poudarek3 2 2 6 15 3" xfId="9435"/>
    <cellStyle name="40 % – Poudarek3 2 2 6 16" xfId="9436"/>
    <cellStyle name="40 % – Poudarek3 2 2 6 16 2" xfId="9437"/>
    <cellStyle name="40 % – Poudarek3 2 2 6 16 3" xfId="9438"/>
    <cellStyle name="40 % – Poudarek3 2 2 6 17" xfId="9439"/>
    <cellStyle name="40 % – Poudarek3 2 2 6 18" xfId="9440"/>
    <cellStyle name="40 % – Poudarek3 2 2 6 2" xfId="9441"/>
    <cellStyle name="40 % – Poudarek3 2 2 6 2 2" xfId="9442"/>
    <cellStyle name="40 % – Poudarek3 2 2 6 2 3" xfId="9443"/>
    <cellStyle name="40 % – Poudarek3 2 2 6 3" xfId="9444"/>
    <cellStyle name="40 % – Poudarek3 2 2 6 3 2" xfId="9445"/>
    <cellStyle name="40 % – Poudarek3 2 2 6 3 3" xfId="9446"/>
    <cellStyle name="40 % – Poudarek3 2 2 6 4" xfId="9447"/>
    <cellStyle name="40 % – Poudarek3 2 2 6 4 2" xfId="9448"/>
    <cellStyle name="40 % – Poudarek3 2 2 6 4 3" xfId="9449"/>
    <cellStyle name="40 % – Poudarek3 2 2 6 5" xfId="9450"/>
    <cellStyle name="40 % – Poudarek3 2 2 6 5 2" xfId="9451"/>
    <cellStyle name="40 % – Poudarek3 2 2 6 5 3" xfId="9452"/>
    <cellStyle name="40 % – Poudarek3 2 2 6 6" xfId="9453"/>
    <cellStyle name="40 % – Poudarek3 2 2 6 6 2" xfId="9454"/>
    <cellStyle name="40 % – Poudarek3 2 2 6 6 3" xfId="9455"/>
    <cellStyle name="40 % – Poudarek3 2 2 6 7" xfId="9456"/>
    <cellStyle name="40 % – Poudarek3 2 2 6 7 2" xfId="9457"/>
    <cellStyle name="40 % – Poudarek3 2 2 6 7 3" xfId="9458"/>
    <cellStyle name="40 % – Poudarek3 2 2 6 8" xfId="9459"/>
    <cellStyle name="40 % – Poudarek3 2 2 6 8 2" xfId="9460"/>
    <cellStyle name="40 % – Poudarek3 2 2 6 8 3" xfId="9461"/>
    <cellStyle name="40 % – Poudarek3 2 2 6 9" xfId="9462"/>
    <cellStyle name="40 % – Poudarek3 2 2 6 9 2" xfId="9463"/>
    <cellStyle name="40 % – Poudarek3 2 2 6 9 3" xfId="9464"/>
    <cellStyle name="40 % – Poudarek3 2 2 7" xfId="9465"/>
    <cellStyle name="40 % – Poudarek3 2 2 7 2" xfId="9466"/>
    <cellStyle name="40 % – Poudarek3 2 2 7 3" xfId="9467"/>
    <cellStyle name="40 % – Poudarek3 2 2 8" xfId="9468"/>
    <cellStyle name="40 % – Poudarek3 2 2 8 2" xfId="9469"/>
    <cellStyle name="40 % – Poudarek3 2 2 8 3" xfId="9470"/>
    <cellStyle name="40 % – Poudarek3 2 2 9" xfId="9471"/>
    <cellStyle name="40 % – Poudarek3 2 2 9 2" xfId="9472"/>
    <cellStyle name="40 % – Poudarek3 2 2 9 3" xfId="9473"/>
    <cellStyle name="40 % – Poudarek3 2 20" xfId="9474"/>
    <cellStyle name="40 % – Poudarek3 2 20 2" xfId="9475"/>
    <cellStyle name="40 % – Poudarek3 2 20 3" xfId="9476"/>
    <cellStyle name="40 % – Poudarek3 2 21" xfId="9477"/>
    <cellStyle name="40 % – Poudarek3 2 21 2" xfId="9478"/>
    <cellStyle name="40 % – Poudarek3 2 21 3" xfId="9479"/>
    <cellStyle name="40 % – Poudarek3 2 22" xfId="9480"/>
    <cellStyle name="40 % – Poudarek3 2 22 2" xfId="9481"/>
    <cellStyle name="40 % – Poudarek3 2 22 3" xfId="9482"/>
    <cellStyle name="40 % – Poudarek3 2 23" xfId="9483"/>
    <cellStyle name="40 % – Poudarek3 2 23 2" xfId="9484"/>
    <cellStyle name="40 % – Poudarek3 2 23 3" xfId="9485"/>
    <cellStyle name="40 % – Poudarek3 2 24" xfId="9486"/>
    <cellStyle name="40 % – Poudarek3 2 25" xfId="9487"/>
    <cellStyle name="40 % – Poudarek3 2 26" xfId="9488"/>
    <cellStyle name="40 % – Poudarek3 2 27" xfId="9489"/>
    <cellStyle name="40 % – Poudarek3 2 28" xfId="9490"/>
    <cellStyle name="40 % – Poudarek3 2 29" xfId="9491"/>
    <cellStyle name="40 % – Poudarek3 2 3" xfId="170"/>
    <cellStyle name="40 % – Poudarek3 2 30" xfId="9492"/>
    <cellStyle name="40 % – Poudarek3 2 31" xfId="9493"/>
    <cellStyle name="40 % – Poudarek3 2 32" xfId="9494"/>
    <cellStyle name="40 % – Poudarek3 2 4" xfId="171"/>
    <cellStyle name="40 % – Poudarek3 2 4 10" xfId="9495"/>
    <cellStyle name="40 % – Poudarek3 2 4 10 2" xfId="9496"/>
    <cellStyle name="40 % – Poudarek3 2 4 10 3" xfId="9497"/>
    <cellStyle name="40 % – Poudarek3 2 4 11" xfId="9498"/>
    <cellStyle name="40 % – Poudarek3 2 4 11 2" xfId="9499"/>
    <cellStyle name="40 % – Poudarek3 2 4 11 3" xfId="9500"/>
    <cellStyle name="40 % – Poudarek3 2 4 12" xfId="9501"/>
    <cellStyle name="40 % – Poudarek3 2 4 12 2" xfId="9502"/>
    <cellStyle name="40 % – Poudarek3 2 4 12 3" xfId="9503"/>
    <cellStyle name="40 % – Poudarek3 2 4 13" xfId="9504"/>
    <cellStyle name="40 % – Poudarek3 2 4 13 2" xfId="9505"/>
    <cellStyle name="40 % – Poudarek3 2 4 13 3" xfId="9506"/>
    <cellStyle name="40 % – Poudarek3 2 4 14" xfId="9507"/>
    <cellStyle name="40 % – Poudarek3 2 4 14 2" xfId="9508"/>
    <cellStyle name="40 % – Poudarek3 2 4 14 3" xfId="9509"/>
    <cellStyle name="40 % – Poudarek3 2 4 15" xfId="9510"/>
    <cellStyle name="40 % – Poudarek3 2 4 15 2" xfId="9511"/>
    <cellStyle name="40 % – Poudarek3 2 4 15 3" xfId="9512"/>
    <cellStyle name="40 % – Poudarek3 2 4 16" xfId="9513"/>
    <cellStyle name="40 % – Poudarek3 2 4 16 2" xfId="9514"/>
    <cellStyle name="40 % – Poudarek3 2 4 16 3" xfId="9515"/>
    <cellStyle name="40 % – Poudarek3 2 4 17" xfId="9516"/>
    <cellStyle name="40 % – Poudarek3 2 4 18" xfId="9517"/>
    <cellStyle name="40 % – Poudarek3 2 4 19" xfId="9518"/>
    <cellStyle name="40 % – Poudarek3 2 4 2" xfId="9519"/>
    <cellStyle name="40 % – Poudarek3 2 4 2 2" xfId="9520"/>
    <cellStyle name="40 % – Poudarek3 2 4 2 3" xfId="9521"/>
    <cellStyle name="40 % – Poudarek3 2 4 2 4" xfId="9522"/>
    <cellStyle name="40 % – Poudarek3 2 4 2 5" xfId="9523"/>
    <cellStyle name="40 % – Poudarek3 2 4 2 6" xfId="9524"/>
    <cellStyle name="40 % – Poudarek3 2 4 2 7" xfId="9525"/>
    <cellStyle name="40 % – Poudarek3 2 4 2 8" xfId="9526"/>
    <cellStyle name="40 % – Poudarek3 2 4 20" xfId="9527"/>
    <cellStyle name="40 % – Poudarek3 2 4 21" xfId="9528"/>
    <cellStyle name="40 % – Poudarek3 2 4 22" xfId="9529"/>
    <cellStyle name="40 % – Poudarek3 2 4 23" xfId="9530"/>
    <cellStyle name="40 % – Poudarek3 2 4 3" xfId="9531"/>
    <cellStyle name="40 % – Poudarek3 2 4 3 2" xfId="9532"/>
    <cellStyle name="40 % – Poudarek3 2 4 3 3" xfId="9533"/>
    <cellStyle name="40 % – Poudarek3 2 4 4" xfId="9534"/>
    <cellStyle name="40 % – Poudarek3 2 4 4 2" xfId="9535"/>
    <cellStyle name="40 % – Poudarek3 2 4 4 3" xfId="9536"/>
    <cellStyle name="40 % – Poudarek3 2 4 5" xfId="9537"/>
    <cellStyle name="40 % – Poudarek3 2 4 5 2" xfId="9538"/>
    <cellStyle name="40 % – Poudarek3 2 4 5 3" xfId="9539"/>
    <cellStyle name="40 % – Poudarek3 2 4 6" xfId="9540"/>
    <cellStyle name="40 % – Poudarek3 2 4 6 2" xfId="9541"/>
    <cellStyle name="40 % – Poudarek3 2 4 6 3" xfId="9542"/>
    <cellStyle name="40 % – Poudarek3 2 4 7" xfId="9543"/>
    <cellStyle name="40 % – Poudarek3 2 4 7 2" xfId="9544"/>
    <cellStyle name="40 % – Poudarek3 2 4 7 3" xfId="9545"/>
    <cellStyle name="40 % – Poudarek3 2 4 8" xfId="9546"/>
    <cellStyle name="40 % – Poudarek3 2 4 8 2" xfId="9547"/>
    <cellStyle name="40 % – Poudarek3 2 4 8 3" xfId="9548"/>
    <cellStyle name="40 % – Poudarek3 2 4 9" xfId="9549"/>
    <cellStyle name="40 % – Poudarek3 2 4 9 2" xfId="9550"/>
    <cellStyle name="40 % – Poudarek3 2 4 9 3" xfId="9551"/>
    <cellStyle name="40 % – Poudarek3 2 5" xfId="9552"/>
    <cellStyle name="40 % – Poudarek3 2 5 10" xfId="9553"/>
    <cellStyle name="40 % – Poudarek3 2 5 10 2" xfId="9554"/>
    <cellStyle name="40 % – Poudarek3 2 5 10 3" xfId="9555"/>
    <cellStyle name="40 % – Poudarek3 2 5 11" xfId="9556"/>
    <cellStyle name="40 % – Poudarek3 2 5 11 2" xfId="9557"/>
    <cellStyle name="40 % – Poudarek3 2 5 11 3" xfId="9558"/>
    <cellStyle name="40 % – Poudarek3 2 5 12" xfId="9559"/>
    <cellStyle name="40 % – Poudarek3 2 5 12 2" xfId="9560"/>
    <cellStyle name="40 % – Poudarek3 2 5 12 3" xfId="9561"/>
    <cellStyle name="40 % – Poudarek3 2 5 13" xfId="9562"/>
    <cellStyle name="40 % – Poudarek3 2 5 13 2" xfId="9563"/>
    <cellStyle name="40 % – Poudarek3 2 5 13 3" xfId="9564"/>
    <cellStyle name="40 % – Poudarek3 2 5 14" xfId="9565"/>
    <cellStyle name="40 % – Poudarek3 2 5 14 2" xfId="9566"/>
    <cellStyle name="40 % – Poudarek3 2 5 14 3" xfId="9567"/>
    <cellStyle name="40 % – Poudarek3 2 5 15" xfId="9568"/>
    <cellStyle name="40 % – Poudarek3 2 5 15 2" xfId="9569"/>
    <cellStyle name="40 % – Poudarek3 2 5 15 3" xfId="9570"/>
    <cellStyle name="40 % – Poudarek3 2 5 16" xfId="9571"/>
    <cellStyle name="40 % – Poudarek3 2 5 16 2" xfId="9572"/>
    <cellStyle name="40 % – Poudarek3 2 5 16 3" xfId="9573"/>
    <cellStyle name="40 % – Poudarek3 2 5 17" xfId="9574"/>
    <cellStyle name="40 % – Poudarek3 2 5 18" xfId="9575"/>
    <cellStyle name="40 % – Poudarek3 2 5 19" xfId="9576"/>
    <cellStyle name="40 % – Poudarek3 2 5 2" xfId="9577"/>
    <cellStyle name="40 % – Poudarek3 2 5 2 2" xfId="9578"/>
    <cellStyle name="40 % – Poudarek3 2 5 2 3" xfId="9579"/>
    <cellStyle name="40 % – Poudarek3 2 5 2 4" xfId="9580"/>
    <cellStyle name="40 % – Poudarek3 2 5 2 5" xfId="9581"/>
    <cellStyle name="40 % – Poudarek3 2 5 2 6" xfId="9582"/>
    <cellStyle name="40 % – Poudarek3 2 5 2 7" xfId="9583"/>
    <cellStyle name="40 % – Poudarek3 2 5 2 8" xfId="9584"/>
    <cellStyle name="40 % – Poudarek3 2 5 20" xfId="9585"/>
    <cellStyle name="40 % – Poudarek3 2 5 21" xfId="9586"/>
    <cellStyle name="40 % – Poudarek3 2 5 22" xfId="9587"/>
    <cellStyle name="40 % – Poudarek3 2 5 23" xfId="9588"/>
    <cellStyle name="40 % – Poudarek3 2 5 3" xfId="9589"/>
    <cellStyle name="40 % – Poudarek3 2 5 3 2" xfId="9590"/>
    <cellStyle name="40 % – Poudarek3 2 5 3 3" xfId="9591"/>
    <cellStyle name="40 % – Poudarek3 2 5 4" xfId="9592"/>
    <cellStyle name="40 % – Poudarek3 2 5 4 2" xfId="9593"/>
    <cellStyle name="40 % – Poudarek3 2 5 4 3" xfId="9594"/>
    <cellStyle name="40 % – Poudarek3 2 5 5" xfId="9595"/>
    <cellStyle name="40 % – Poudarek3 2 5 5 2" xfId="9596"/>
    <cellStyle name="40 % – Poudarek3 2 5 5 3" xfId="9597"/>
    <cellStyle name="40 % – Poudarek3 2 5 6" xfId="9598"/>
    <cellStyle name="40 % – Poudarek3 2 5 6 2" xfId="9599"/>
    <cellStyle name="40 % – Poudarek3 2 5 6 3" xfId="9600"/>
    <cellStyle name="40 % – Poudarek3 2 5 7" xfId="9601"/>
    <cellStyle name="40 % – Poudarek3 2 5 7 2" xfId="9602"/>
    <cellStyle name="40 % – Poudarek3 2 5 7 3" xfId="9603"/>
    <cellStyle name="40 % – Poudarek3 2 5 8" xfId="9604"/>
    <cellStyle name="40 % – Poudarek3 2 5 8 2" xfId="9605"/>
    <cellStyle name="40 % – Poudarek3 2 5 8 3" xfId="9606"/>
    <cellStyle name="40 % – Poudarek3 2 5 9" xfId="9607"/>
    <cellStyle name="40 % – Poudarek3 2 5 9 2" xfId="9608"/>
    <cellStyle name="40 % – Poudarek3 2 5 9 3" xfId="9609"/>
    <cellStyle name="40 % – Poudarek3 2 6" xfId="9610"/>
    <cellStyle name="40 % – Poudarek3 2 6 10" xfId="9611"/>
    <cellStyle name="40 % – Poudarek3 2 6 10 2" xfId="9612"/>
    <cellStyle name="40 % – Poudarek3 2 6 10 3" xfId="9613"/>
    <cellStyle name="40 % – Poudarek3 2 6 11" xfId="9614"/>
    <cellStyle name="40 % – Poudarek3 2 6 11 2" xfId="9615"/>
    <cellStyle name="40 % – Poudarek3 2 6 11 3" xfId="9616"/>
    <cellStyle name="40 % – Poudarek3 2 6 12" xfId="9617"/>
    <cellStyle name="40 % – Poudarek3 2 6 12 2" xfId="9618"/>
    <cellStyle name="40 % – Poudarek3 2 6 12 3" xfId="9619"/>
    <cellStyle name="40 % – Poudarek3 2 6 13" xfId="9620"/>
    <cellStyle name="40 % – Poudarek3 2 6 13 2" xfId="9621"/>
    <cellStyle name="40 % – Poudarek3 2 6 13 3" xfId="9622"/>
    <cellStyle name="40 % – Poudarek3 2 6 14" xfId="9623"/>
    <cellStyle name="40 % – Poudarek3 2 6 14 2" xfId="9624"/>
    <cellStyle name="40 % – Poudarek3 2 6 14 3" xfId="9625"/>
    <cellStyle name="40 % – Poudarek3 2 6 15" xfId="9626"/>
    <cellStyle name="40 % – Poudarek3 2 6 15 2" xfId="9627"/>
    <cellStyle name="40 % – Poudarek3 2 6 15 3" xfId="9628"/>
    <cellStyle name="40 % – Poudarek3 2 6 16" xfId="9629"/>
    <cellStyle name="40 % – Poudarek3 2 6 16 2" xfId="9630"/>
    <cellStyle name="40 % – Poudarek3 2 6 16 3" xfId="9631"/>
    <cellStyle name="40 % – Poudarek3 2 6 17" xfId="9632"/>
    <cellStyle name="40 % – Poudarek3 2 6 18" xfId="9633"/>
    <cellStyle name="40 % – Poudarek3 2 6 19" xfId="9634"/>
    <cellStyle name="40 % – Poudarek3 2 6 2" xfId="9635"/>
    <cellStyle name="40 % – Poudarek3 2 6 2 2" xfId="9636"/>
    <cellStyle name="40 % – Poudarek3 2 6 2 3" xfId="9637"/>
    <cellStyle name="40 % – Poudarek3 2 6 2 4" xfId="9638"/>
    <cellStyle name="40 % – Poudarek3 2 6 2 5" xfId="9639"/>
    <cellStyle name="40 % – Poudarek3 2 6 2 6" xfId="9640"/>
    <cellStyle name="40 % – Poudarek3 2 6 2 7" xfId="9641"/>
    <cellStyle name="40 % – Poudarek3 2 6 2 8" xfId="9642"/>
    <cellStyle name="40 % – Poudarek3 2 6 20" xfId="9643"/>
    <cellStyle name="40 % – Poudarek3 2 6 21" xfId="9644"/>
    <cellStyle name="40 % – Poudarek3 2 6 22" xfId="9645"/>
    <cellStyle name="40 % – Poudarek3 2 6 23" xfId="9646"/>
    <cellStyle name="40 % – Poudarek3 2 6 3" xfId="9647"/>
    <cellStyle name="40 % – Poudarek3 2 6 3 2" xfId="9648"/>
    <cellStyle name="40 % – Poudarek3 2 6 3 3" xfId="9649"/>
    <cellStyle name="40 % – Poudarek3 2 6 4" xfId="9650"/>
    <cellStyle name="40 % – Poudarek3 2 6 4 2" xfId="9651"/>
    <cellStyle name="40 % – Poudarek3 2 6 4 3" xfId="9652"/>
    <cellStyle name="40 % – Poudarek3 2 6 5" xfId="9653"/>
    <cellStyle name="40 % – Poudarek3 2 6 5 2" xfId="9654"/>
    <cellStyle name="40 % – Poudarek3 2 6 5 3" xfId="9655"/>
    <cellStyle name="40 % – Poudarek3 2 6 6" xfId="9656"/>
    <cellStyle name="40 % – Poudarek3 2 6 6 2" xfId="9657"/>
    <cellStyle name="40 % – Poudarek3 2 6 6 3" xfId="9658"/>
    <cellStyle name="40 % – Poudarek3 2 6 7" xfId="9659"/>
    <cellStyle name="40 % – Poudarek3 2 6 7 2" xfId="9660"/>
    <cellStyle name="40 % – Poudarek3 2 6 7 3" xfId="9661"/>
    <cellStyle name="40 % – Poudarek3 2 6 8" xfId="9662"/>
    <cellStyle name="40 % – Poudarek3 2 6 8 2" xfId="9663"/>
    <cellStyle name="40 % – Poudarek3 2 6 8 3" xfId="9664"/>
    <cellStyle name="40 % – Poudarek3 2 6 9" xfId="9665"/>
    <cellStyle name="40 % – Poudarek3 2 6 9 2" xfId="9666"/>
    <cellStyle name="40 % – Poudarek3 2 6 9 3" xfId="9667"/>
    <cellStyle name="40 % – Poudarek3 2 7" xfId="9668"/>
    <cellStyle name="40 % – Poudarek3 2 7 10" xfId="9669"/>
    <cellStyle name="40 % – Poudarek3 2 7 10 2" xfId="9670"/>
    <cellStyle name="40 % – Poudarek3 2 7 10 3" xfId="9671"/>
    <cellStyle name="40 % – Poudarek3 2 7 11" xfId="9672"/>
    <cellStyle name="40 % – Poudarek3 2 7 11 2" xfId="9673"/>
    <cellStyle name="40 % – Poudarek3 2 7 11 3" xfId="9674"/>
    <cellStyle name="40 % – Poudarek3 2 7 12" xfId="9675"/>
    <cellStyle name="40 % – Poudarek3 2 7 12 2" xfId="9676"/>
    <cellStyle name="40 % – Poudarek3 2 7 12 3" xfId="9677"/>
    <cellStyle name="40 % – Poudarek3 2 7 13" xfId="9678"/>
    <cellStyle name="40 % – Poudarek3 2 7 13 2" xfId="9679"/>
    <cellStyle name="40 % – Poudarek3 2 7 13 3" xfId="9680"/>
    <cellStyle name="40 % – Poudarek3 2 7 14" xfId="9681"/>
    <cellStyle name="40 % – Poudarek3 2 7 14 2" xfId="9682"/>
    <cellStyle name="40 % – Poudarek3 2 7 14 3" xfId="9683"/>
    <cellStyle name="40 % – Poudarek3 2 7 15" xfId="9684"/>
    <cellStyle name="40 % – Poudarek3 2 7 15 2" xfId="9685"/>
    <cellStyle name="40 % – Poudarek3 2 7 15 3" xfId="9686"/>
    <cellStyle name="40 % – Poudarek3 2 7 16" xfId="9687"/>
    <cellStyle name="40 % – Poudarek3 2 7 16 2" xfId="9688"/>
    <cellStyle name="40 % – Poudarek3 2 7 16 3" xfId="9689"/>
    <cellStyle name="40 % – Poudarek3 2 7 17" xfId="9690"/>
    <cellStyle name="40 % – Poudarek3 2 7 18" xfId="9691"/>
    <cellStyle name="40 % – Poudarek3 2 7 19" xfId="9692"/>
    <cellStyle name="40 % – Poudarek3 2 7 2" xfId="9693"/>
    <cellStyle name="40 % – Poudarek3 2 7 2 2" xfId="9694"/>
    <cellStyle name="40 % – Poudarek3 2 7 2 3" xfId="9695"/>
    <cellStyle name="40 % – Poudarek3 2 7 20" xfId="9696"/>
    <cellStyle name="40 % – Poudarek3 2 7 21" xfId="9697"/>
    <cellStyle name="40 % – Poudarek3 2 7 22" xfId="9698"/>
    <cellStyle name="40 % – Poudarek3 2 7 23" xfId="9699"/>
    <cellStyle name="40 % – Poudarek3 2 7 3" xfId="9700"/>
    <cellStyle name="40 % – Poudarek3 2 7 3 2" xfId="9701"/>
    <cellStyle name="40 % – Poudarek3 2 7 3 3" xfId="9702"/>
    <cellStyle name="40 % – Poudarek3 2 7 4" xfId="9703"/>
    <cellStyle name="40 % – Poudarek3 2 7 4 2" xfId="9704"/>
    <cellStyle name="40 % – Poudarek3 2 7 4 3" xfId="9705"/>
    <cellStyle name="40 % – Poudarek3 2 7 5" xfId="9706"/>
    <cellStyle name="40 % – Poudarek3 2 7 5 2" xfId="9707"/>
    <cellStyle name="40 % – Poudarek3 2 7 5 3" xfId="9708"/>
    <cellStyle name="40 % – Poudarek3 2 7 6" xfId="9709"/>
    <cellStyle name="40 % – Poudarek3 2 7 6 2" xfId="9710"/>
    <cellStyle name="40 % – Poudarek3 2 7 6 3" xfId="9711"/>
    <cellStyle name="40 % – Poudarek3 2 7 7" xfId="9712"/>
    <cellStyle name="40 % – Poudarek3 2 7 7 2" xfId="9713"/>
    <cellStyle name="40 % – Poudarek3 2 7 7 3" xfId="9714"/>
    <cellStyle name="40 % – Poudarek3 2 7 8" xfId="9715"/>
    <cellStyle name="40 % – Poudarek3 2 7 8 2" xfId="9716"/>
    <cellStyle name="40 % – Poudarek3 2 7 8 3" xfId="9717"/>
    <cellStyle name="40 % – Poudarek3 2 7 9" xfId="9718"/>
    <cellStyle name="40 % – Poudarek3 2 7 9 2" xfId="9719"/>
    <cellStyle name="40 % – Poudarek3 2 7 9 3" xfId="9720"/>
    <cellStyle name="40 % – Poudarek3 2 8" xfId="9721"/>
    <cellStyle name="40 % – Poudarek3 2 8 10" xfId="9722"/>
    <cellStyle name="40 % – Poudarek3 2 8 10 2" xfId="9723"/>
    <cellStyle name="40 % – Poudarek3 2 8 10 3" xfId="9724"/>
    <cellStyle name="40 % – Poudarek3 2 8 11" xfId="9725"/>
    <cellStyle name="40 % – Poudarek3 2 8 11 2" xfId="9726"/>
    <cellStyle name="40 % – Poudarek3 2 8 11 3" xfId="9727"/>
    <cellStyle name="40 % – Poudarek3 2 8 12" xfId="9728"/>
    <cellStyle name="40 % – Poudarek3 2 8 12 2" xfId="9729"/>
    <cellStyle name="40 % – Poudarek3 2 8 12 3" xfId="9730"/>
    <cellStyle name="40 % – Poudarek3 2 8 13" xfId="9731"/>
    <cellStyle name="40 % – Poudarek3 2 8 13 2" xfId="9732"/>
    <cellStyle name="40 % – Poudarek3 2 8 13 3" xfId="9733"/>
    <cellStyle name="40 % – Poudarek3 2 8 14" xfId="9734"/>
    <cellStyle name="40 % – Poudarek3 2 8 14 2" xfId="9735"/>
    <cellStyle name="40 % – Poudarek3 2 8 14 3" xfId="9736"/>
    <cellStyle name="40 % – Poudarek3 2 8 15" xfId="9737"/>
    <cellStyle name="40 % – Poudarek3 2 8 15 2" xfId="9738"/>
    <cellStyle name="40 % – Poudarek3 2 8 15 3" xfId="9739"/>
    <cellStyle name="40 % – Poudarek3 2 8 16" xfId="9740"/>
    <cellStyle name="40 % – Poudarek3 2 8 16 2" xfId="9741"/>
    <cellStyle name="40 % – Poudarek3 2 8 16 3" xfId="9742"/>
    <cellStyle name="40 % – Poudarek3 2 8 17" xfId="9743"/>
    <cellStyle name="40 % – Poudarek3 2 8 18" xfId="9744"/>
    <cellStyle name="40 % – Poudarek3 2 8 2" xfId="9745"/>
    <cellStyle name="40 % – Poudarek3 2 8 2 2" xfId="9746"/>
    <cellStyle name="40 % – Poudarek3 2 8 2 3" xfId="9747"/>
    <cellStyle name="40 % – Poudarek3 2 8 3" xfId="9748"/>
    <cellStyle name="40 % – Poudarek3 2 8 3 2" xfId="9749"/>
    <cellStyle name="40 % – Poudarek3 2 8 3 3" xfId="9750"/>
    <cellStyle name="40 % – Poudarek3 2 8 4" xfId="9751"/>
    <cellStyle name="40 % – Poudarek3 2 8 4 2" xfId="9752"/>
    <cellStyle name="40 % – Poudarek3 2 8 4 3" xfId="9753"/>
    <cellStyle name="40 % – Poudarek3 2 8 5" xfId="9754"/>
    <cellStyle name="40 % – Poudarek3 2 8 5 2" xfId="9755"/>
    <cellStyle name="40 % – Poudarek3 2 8 5 3" xfId="9756"/>
    <cellStyle name="40 % – Poudarek3 2 8 6" xfId="9757"/>
    <cellStyle name="40 % – Poudarek3 2 8 6 2" xfId="9758"/>
    <cellStyle name="40 % – Poudarek3 2 8 6 3" xfId="9759"/>
    <cellStyle name="40 % – Poudarek3 2 8 7" xfId="9760"/>
    <cellStyle name="40 % – Poudarek3 2 8 7 2" xfId="9761"/>
    <cellStyle name="40 % – Poudarek3 2 8 7 3" xfId="9762"/>
    <cellStyle name="40 % – Poudarek3 2 8 8" xfId="9763"/>
    <cellStyle name="40 % – Poudarek3 2 8 8 2" xfId="9764"/>
    <cellStyle name="40 % – Poudarek3 2 8 8 3" xfId="9765"/>
    <cellStyle name="40 % – Poudarek3 2 8 9" xfId="9766"/>
    <cellStyle name="40 % – Poudarek3 2 8 9 2" xfId="9767"/>
    <cellStyle name="40 % – Poudarek3 2 8 9 3" xfId="9768"/>
    <cellStyle name="40 % – Poudarek3 2 9" xfId="9769"/>
    <cellStyle name="40 % – Poudarek3 2 9 2" xfId="9770"/>
    <cellStyle name="40 % – Poudarek3 2 9 3" xfId="9771"/>
    <cellStyle name="40 % – Poudarek3 3" xfId="172"/>
    <cellStyle name="40 % – Poudarek3 4" xfId="2713"/>
    <cellStyle name="40 % – Poudarek4 2" xfId="173"/>
    <cellStyle name="40 % – Poudarek4 2 10" xfId="9772"/>
    <cellStyle name="40 % – Poudarek4 2 10 2" xfId="9773"/>
    <cellStyle name="40 % – Poudarek4 2 10 3" xfId="9774"/>
    <cellStyle name="40 % – Poudarek4 2 11" xfId="9775"/>
    <cellStyle name="40 % – Poudarek4 2 11 2" xfId="9776"/>
    <cellStyle name="40 % – Poudarek4 2 11 3" xfId="9777"/>
    <cellStyle name="40 % – Poudarek4 2 12" xfId="9778"/>
    <cellStyle name="40 % – Poudarek4 2 12 2" xfId="9779"/>
    <cellStyle name="40 % – Poudarek4 2 12 3" xfId="9780"/>
    <cellStyle name="40 % – Poudarek4 2 13" xfId="9781"/>
    <cellStyle name="40 % – Poudarek4 2 13 2" xfId="9782"/>
    <cellStyle name="40 % – Poudarek4 2 13 3" xfId="9783"/>
    <cellStyle name="40 % – Poudarek4 2 14" xfId="9784"/>
    <cellStyle name="40 % – Poudarek4 2 14 2" xfId="9785"/>
    <cellStyle name="40 % – Poudarek4 2 14 3" xfId="9786"/>
    <cellStyle name="40 % – Poudarek4 2 15" xfId="9787"/>
    <cellStyle name="40 % – Poudarek4 2 15 2" xfId="9788"/>
    <cellStyle name="40 % – Poudarek4 2 15 3" xfId="9789"/>
    <cellStyle name="40 % – Poudarek4 2 16" xfId="9790"/>
    <cellStyle name="40 % – Poudarek4 2 16 2" xfId="9791"/>
    <cellStyle name="40 % – Poudarek4 2 16 3" xfId="9792"/>
    <cellStyle name="40 % – Poudarek4 2 17" xfId="9793"/>
    <cellStyle name="40 % – Poudarek4 2 17 2" xfId="9794"/>
    <cellStyle name="40 % – Poudarek4 2 17 3" xfId="9795"/>
    <cellStyle name="40 % – Poudarek4 2 18" xfId="9796"/>
    <cellStyle name="40 % – Poudarek4 2 18 2" xfId="9797"/>
    <cellStyle name="40 % – Poudarek4 2 18 3" xfId="9798"/>
    <cellStyle name="40 % – Poudarek4 2 19" xfId="9799"/>
    <cellStyle name="40 % – Poudarek4 2 19 2" xfId="9800"/>
    <cellStyle name="40 % – Poudarek4 2 19 3" xfId="9801"/>
    <cellStyle name="40 % – Poudarek4 2 2" xfId="174"/>
    <cellStyle name="40 % – Poudarek4 2 2 10" xfId="9802"/>
    <cellStyle name="40 % – Poudarek4 2 2 10 2" xfId="9803"/>
    <cellStyle name="40 % – Poudarek4 2 2 10 3" xfId="9804"/>
    <cellStyle name="40 % – Poudarek4 2 2 11" xfId="9805"/>
    <cellStyle name="40 % – Poudarek4 2 2 11 2" xfId="9806"/>
    <cellStyle name="40 % – Poudarek4 2 2 11 3" xfId="9807"/>
    <cellStyle name="40 % – Poudarek4 2 2 12" xfId="9808"/>
    <cellStyle name="40 % – Poudarek4 2 2 12 2" xfId="9809"/>
    <cellStyle name="40 % – Poudarek4 2 2 12 3" xfId="9810"/>
    <cellStyle name="40 % – Poudarek4 2 2 13" xfId="9811"/>
    <cellStyle name="40 % – Poudarek4 2 2 13 2" xfId="9812"/>
    <cellStyle name="40 % – Poudarek4 2 2 13 3" xfId="9813"/>
    <cellStyle name="40 % – Poudarek4 2 2 14" xfId="9814"/>
    <cellStyle name="40 % – Poudarek4 2 2 14 2" xfId="9815"/>
    <cellStyle name="40 % – Poudarek4 2 2 14 3" xfId="9816"/>
    <cellStyle name="40 % – Poudarek4 2 2 15" xfId="9817"/>
    <cellStyle name="40 % – Poudarek4 2 2 15 2" xfId="9818"/>
    <cellStyle name="40 % – Poudarek4 2 2 15 3" xfId="9819"/>
    <cellStyle name="40 % – Poudarek4 2 2 16" xfId="9820"/>
    <cellStyle name="40 % – Poudarek4 2 2 16 2" xfId="9821"/>
    <cellStyle name="40 % – Poudarek4 2 2 16 3" xfId="9822"/>
    <cellStyle name="40 % – Poudarek4 2 2 17" xfId="9823"/>
    <cellStyle name="40 % – Poudarek4 2 2 17 2" xfId="9824"/>
    <cellStyle name="40 % – Poudarek4 2 2 17 3" xfId="9825"/>
    <cellStyle name="40 % – Poudarek4 2 2 18" xfId="9826"/>
    <cellStyle name="40 % – Poudarek4 2 2 18 2" xfId="9827"/>
    <cellStyle name="40 % – Poudarek4 2 2 18 3" xfId="9828"/>
    <cellStyle name="40 % – Poudarek4 2 2 19" xfId="9829"/>
    <cellStyle name="40 % – Poudarek4 2 2 19 2" xfId="9830"/>
    <cellStyle name="40 % – Poudarek4 2 2 19 3" xfId="9831"/>
    <cellStyle name="40 % – Poudarek4 2 2 2" xfId="175"/>
    <cellStyle name="40 % – Poudarek4 2 2 2 10" xfId="9832"/>
    <cellStyle name="40 % – Poudarek4 2 2 2 10 2" xfId="9833"/>
    <cellStyle name="40 % – Poudarek4 2 2 2 10 3" xfId="9834"/>
    <cellStyle name="40 % – Poudarek4 2 2 2 11" xfId="9835"/>
    <cellStyle name="40 % – Poudarek4 2 2 2 11 2" xfId="9836"/>
    <cellStyle name="40 % – Poudarek4 2 2 2 11 3" xfId="9837"/>
    <cellStyle name="40 % – Poudarek4 2 2 2 12" xfId="9838"/>
    <cellStyle name="40 % – Poudarek4 2 2 2 12 2" xfId="9839"/>
    <cellStyle name="40 % – Poudarek4 2 2 2 12 3" xfId="9840"/>
    <cellStyle name="40 % – Poudarek4 2 2 2 13" xfId="9841"/>
    <cellStyle name="40 % – Poudarek4 2 2 2 13 2" xfId="9842"/>
    <cellStyle name="40 % – Poudarek4 2 2 2 13 3" xfId="9843"/>
    <cellStyle name="40 % – Poudarek4 2 2 2 14" xfId="9844"/>
    <cellStyle name="40 % – Poudarek4 2 2 2 14 2" xfId="9845"/>
    <cellStyle name="40 % – Poudarek4 2 2 2 14 3" xfId="9846"/>
    <cellStyle name="40 % – Poudarek4 2 2 2 15" xfId="9847"/>
    <cellStyle name="40 % – Poudarek4 2 2 2 15 2" xfId="9848"/>
    <cellStyle name="40 % – Poudarek4 2 2 2 15 3" xfId="9849"/>
    <cellStyle name="40 % – Poudarek4 2 2 2 16" xfId="9850"/>
    <cellStyle name="40 % – Poudarek4 2 2 2 16 2" xfId="9851"/>
    <cellStyle name="40 % – Poudarek4 2 2 2 16 3" xfId="9852"/>
    <cellStyle name="40 % – Poudarek4 2 2 2 17" xfId="9853"/>
    <cellStyle name="40 % – Poudarek4 2 2 2 18" xfId="9854"/>
    <cellStyle name="40 % – Poudarek4 2 2 2 19" xfId="9855"/>
    <cellStyle name="40 % – Poudarek4 2 2 2 2" xfId="9856"/>
    <cellStyle name="40 % – Poudarek4 2 2 2 2 2" xfId="9857"/>
    <cellStyle name="40 % – Poudarek4 2 2 2 2 3" xfId="9858"/>
    <cellStyle name="40 % – Poudarek4 2 2 2 2 4" xfId="9859"/>
    <cellStyle name="40 % – Poudarek4 2 2 2 2 5" xfId="9860"/>
    <cellStyle name="40 % – Poudarek4 2 2 2 2 6" xfId="9861"/>
    <cellStyle name="40 % – Poudarek4 2 2 2 2 7" xfId="9862"/>
    <cellStyle name="40 % – Poudarek4 2 2 2 2 8" xfId="9863"/>
    <cellStyle name="40 % – Poudarek4 2 2 2 20" xfId="9864"/>
    <cellStyle name="40 % – Poudarek4 2 2 2 21" xfId="9865"/>
    <cellStyle name="40 % – Poudarek4 2 2 2 22" xfId="9866"/>
    <cellStyle name="40 % – Poudarek4 2 2 2 23" xfId="9867"/>
    <cellStyle name="40 % – Poudarek4 2 2 2 3" xfId="9868"/>
    <cellStyle name="40 % – Poudarek4 2 2 2 3 2" xfId="9869"/>
    <cellStyle name="40 % – Poudarek4 2 2 2 3 3" xfId="9870"/>
    <cellStyle name="40 % – Poudarek4 2 2 2 4" xfId="9871"/>
    <cellStyle name="40 % – Poudarek4 2 2 2 4 2" xfId="9872"/>
    <cellStyle name="40 % – Poudarek4 2 2 2 4 3" xfId="9873"/>
    <cellStyle name="40 % – Poudarek4 2 2 2 5" xfId="9874"/>
    <cellStyle name="40 % – Poudarek4 2 2 2 5 2" xfId="9875"/>
    <cellStyle name="40 % – Poudarek4 2 2 2 5 3" xfId="9876"/>
    <cellStyle name="40 % – Poudarek4 2 2 2 6" xfId="9877"/>
    <cellStyle name="40 % – Poudarek4 2 2 2 6 2" xfId="9878"/>
    <cellStyle name="40 % – Poudarek4 2 2 2 6 3" xfId="9879"/>
    <cellStyle name="40 % – Poudarek4 2 2 2 7" xfId="9880"/>
    <cellStyle name="40 % – Poudarek4 2 2 2 7 2" xfId="9881"/>
    <cellStyle name="40 % – Poudarek4 2 2 2 7 3" xfId="9882"/>
    <cellStyle name="40 % – Poudarek4 2 2 2 8" xfId="9883"/>
    <cellStyle name="40 % – Poudarek4 2 2 2 8 2" xfId="9884"/>
    <cellStyle name="40 % – Poudarek4 2 2 2 8 3" xfId="9885"/>
    <cellStyle name="40 % – Poudarek4 2 2 2 9" xfId="9886"/>
    <cellStyle name="40 % – Poudarek4 2 2 2 9 2" xfId="9887"/>
    <cellStyle name="40 % – Poudarek4 2 2 2 9 3" xfId="9888"/>
    <cellStyle name="40 % – Poudarek4 2 2 20" xfId="9889"/>
    <cellStyle name="40 % – Poudarek4 2 2 20 2" xfId="9890"/>
    <cellStyle name="40 % – Poudarek4 2 2 20 3" xfId="9891"/>
    <cellStyle name="40 % – Poudarek4 2 2 21" xfId="9892"/>
    <cellStyle name="40 % – Poudarek4 2 2 21 2" xfId="9893"/>
    <cellStyle name="40 % – Poudarek4 2 2 21 3" xfId="9894"/>
    <cellStyle name="40 % – Poudarek4 2 2 22" xfId="9895"/>
    <cellStyle name="40 % – Poudarek4 2 2 23" xfId="9896"/>
    <cellStyle name="40 % – Poudarek4 2 2 24" xfId="9897"/>
    <cellStyle name="40 % – Poudarek4 2 2 25" xfId="9898"/>
    <cellStyle name="40 % – Poudarek4 2 2 26" xfId="9899"/>
    <cellStyle name="40 % – Poudarek4 2 2 27" xfId="9900"/>
    <cellStyle name="40 % – Poudarek4 2 2 28" xfId="9901"/>
    <cellStyle name="40 % – Poudarek4 2 2 29" xfId="9902"/>
    <cellStyle name="40 % – Poudarek4 2 2 3" xfId="9903"/>
    <cellStyle name="40 % – Poudarek4 2 2 3 10" xfId="9904"/>
    <cellStyle name="40 % – Poudarek4 2 2 3 10 2" xfId="9905"/>
    <cellStyle name="40 % – Poudarek4 2 2 3 10 3" xfId="9906"/>
    <cellStyle name="40 % – Poudarek4 2 2 3 11" xfId="9907"/>
    <cellStyle name="40 % – Poudarek4 2 2 3 11 2" xfId="9908"/>
    <cellStyle name="40 % – Poudarek4 2 2 3 11 3" xfId="9909"/>
    <cellStyle name="40 % – Poudarek4 2 2 3 12" xfId="9910"/>
    <cellStyle name="40 % – Poudarek4 2 2 3 12 2" xfId="9911"/>
    <cellStyle name="40 % – Poudarek4 2 2 3 12 3" xfId="9912"/>
    <cellStyle name="40 % – Poudarek4 2 2 3 13" xfId="9913"/>
    <cellStyle name="40 % – Poudarek4 2 2 3 13 2" xfId="9914"/>
    <cellStyle name="40 % – Poudarek4 2 2 3 13 3" xfId="9915"/>
    <cellStyle name="40 % – Poudarek4 2 2 3 14" xfId="9916"/>
    <cellStyle name="40 % – Poudarek4 2 2 3 14 2" xfId="9917"/>
    <cellStyle name="40 % – Poudarek4 2 2 3 14 3" xfId="9918"/>
    <cellStyle name="40 % – Poudarek4 2 2 3 15" xfId="9919"/>
    <cellStyle name="40 % – Poudarek4 2 2 3 15 2" xfId="9920"/>
    <cellStyle name="40 % – Poudarek4 2 2 3 15 3" xfId="9921"/>
    <cellStyle name="40 % – Poudarek4 2 2 3 16" xfId="9922"/>
    <cellStyle name="40 % – Poudarek4 2 2 3 16 2" xfId="9923"/>
    <cellStyle name="40 % – Poudarek4 2 2 3 16 3" xfId="9924"/>
    <cellStyle name="40 % – Poudarek4 2 2 3 17" xfId="9925"/>
    <cellStyle name="40 % – Poudarek4 2 2 3 18" xfId="9926"/>
    <cellStyle name="40 % – Poudarek4 2 2 3 19" xfId="9927"/>
    <cellStyle name="40 % – Poudarek4 2 2 3 2" xfId="9928"/>
    <cellStyle name="40 % – Poudarek4 2 2 3 2 2" xfId="9929"/>
    <cellStyle name="40 % – Poudarek4 2 2 3 2 3" xfId="9930"/>
    <cellStyle name="40 % – Poudarek4 2 2 3 2 4" xfId="9931"/>
    <cellStyle name="40 % – Poudarek4 2 2 3 2 5" xfId="9932"/>
    <cellStyle name="40 % – Poudarek4 2 2 3 2 6" xfId="9933"/>
    <cellStyle name="40 % – Poudarek4 2 2 3 2 7" xfId="9934"/>
    <cellStyle name="40 % – Poudarek4 2 2 3 2 8" xfId="9935"/>
    <cellStyle name="40 % – Poudarek4 2 2 3 20" xfId="9936"/>
    <cellStyle name="40 % – Poudarek4 2 2 3 21" xfId="9937"/>
    <cellStyle name="40 % – Poudarek4 2 2 3 22" xfId="9938"/>
    <cellStyle name="40 % – Poudarek4 2 2 3 23" xfId="9939"/>
    <cellStyle name="40 % – Poudarek4 2 2 3 3" xfId="9940"/>
    <cellStyle name="40 % – Poudarek4 2 2 3 3 2" xfId="9941"/>
    <cellStyle name="40 % – Poudarek4 2 2 3 3 3" xfId="9942"/>
    <cellStyle name="40 % – Poudarek4 2 2 3 4" xfId="9943"/>
    <cellStyle name="40 % – Poudarek4 2 2 3 4 2" xfId="9944"/>
    <cellStyle name="40 % – Poudarek4 2 2 3 4 3" xfId="9945"/>
    <cellStyle name="40 % – Poudarek4 2 2 3 5" xfId="9946"/>
    <cellStyle name="40 % – Poudarek4 2 2 3 5 2" xfId="9947"/>
    <cellStyle name="40 % – Poudarek4 2 2 3 5 3" xfId="9948"/>
    <cellStyle name="40 % – Poudarek4 2 2 3 6" xfId="9949"/>
    <cellStyle name="40 % – Poudarek4 2 2 3 6 2" xfId="9950"/>
    <cellStyle name="40 % – Poudarek4 2 2 3 6 3" xfId="9951"/>
    <cellStyle name="40 % – Poudarek4 2 2 3 7" xfId="9952"/>
    <cellStyle name="40 % – Poudarek4 2 2 3 7 2" xfId="9953"/>
    <cellStyle name="40 % – Poudarek4 2 2 3 7 3" xfId="9954"/>
    <cellStyle name="40 % – Poudarek4 2 2 3 8" xfId="9955"/>
    <cellStyle name="40 % – Poudarek4 2 2 3 8 2" xfId="9956"/>
    <cellStyle name="40 % – Poudarek4 2 2 3 8 3" xfId="9957"/>
    <cellStyle name="40 % – Poudarek4 2 2 3 9" xfId="9958"/>
    <cellStyle name="40 % – Poudarek4 2 2 3 9 2" xfId="9959"/>
    <cellStyle name="40 % – Poudarek4 2 2 3 9 3" xfId="9960"/>
    <cellStyle name="40 % – Poudarek4 2 2 30" xfId="9961"/>
    <cellStyle name="40 % – Poudarek4 2 2 4" xfId="9962"/>
    <cellStyle name="40 % – Poudarek4 2 2 4 10" xfId="9963"/>
    <cellStyle name="40 % – Poudarek4 2 2 4 10 2" xfId="9964"/>
    <cellStyle name="40 % – Poudarek4 2 2 4 10 3" xfId="9965"/>
    <cellStyle name="40 % – Poudarek4 2 2 4 11" xfId="9966"/>
    <cellStyle name="40 % – Poudarek4 2 2 4 11 2" xfId="9967"/>
    <cellStyle name="40 % – Poudarek4 2 2 4 11 3" xfId="9968"/>
    <cellStyle name="40 % – Poudarek4 2 2 4 12" xfId="9969"/>
    <cellStyle name="40 % – Poudarek4 2 2 4 12 2" xfId="9970"/>
    <cellStyle name="40 % – Poudarek4 2 2 4 12 3" xfId="9971"/>
    <cellStyle name="40 % – Poudarek4 2 2 4 13" xfId="9972"/>
    <cellStyle name="40 % – Poudarek4 2 2 4 13 2" xfId="9973"/>
    <cellStyle name="40 % – Poudarek4 2 2 4 13 3" xfId="9974"/>
    <cellStyle name="40 % – Poudarek4 2 2 4 14" xfId="9975"/>
    <cellStyle name="40 % – Poudarek4 2 2 4 14 2" xfId="9976"/>
    <cellStyle name="40 % – Poudarek4 2 2 4 14 3" xfId="9977"/>
    <cellStyle name="40 % – Poudarek4 2 2 4 15" xfId="9978"/>
    <cellStyle name="40 % – Poudarek4 2 2 4 15 2" xfId="9979"/>
    <cellStyle name="40 % – Poudarek4 2 2 4 15 3" xfId="9980"/>
    <cellStyle name="40 % – Poudarek4 2 2 4 16" xfId="9981"/>
    <cellStyle name="40 % – Poudarek4 2 2 4 16 2" xfId="9982"/>
    <cellStyle name="40 % – Poudarek4 2 2 4 16 3" xfId="9983"/>
    <cellStyle name="40 % – Poudarek4 2 2 4 17" xfId="9984"/>
    <cellStyle name="40 % – Poudarek4 2 2 4 18" xfId="9985"/>
    <cellStyle name="40 % – Poudarek4 2 2 4 19" xfId="9986"/>
    <cellStyle name="40 % – Poudarek4 2 2 4 2" xfId="9987"/>
    <cellStyle name="40 % – Poudarek4 2 2 4 2 2" xfId="9988"/>
    <cellStyle name="40 % – Poudarek4 2 2 4 2 3" xfId="9989"/>
    <cellStyle name="40 % – Poudarek4 2 2 4 2 4" xfId="9990"/>
    <cellStyle name="40 % – Poudarek4 2 2 4 2 5" xfId="9991"/>
    <cellStyle name="40 % – Poudarek4 2 2 4 2 6" xfId="9992"/>
    <cellStyle name="40 % – Poudarek4 2 2 4 2 7" xfId="9993"/>
    <cellStyle name="40 % – Poudarek4 2 2 4 2 8" xfId="9994"/>
    <cellStyle name="40 % – Poudarek4 2 2 4 20" xfId="9995"/>
    <cellStyle name="40 % – Poudarek4 2 2 4 21" xfId="9996"/>
    <cellStyle name="40 % – Poudarek4 2 2 4 22" xfId="9997"/>
    <cellStyle name="40 % – Poudarek4 2 2 4 23" xfId="9998"/>
    <cellStyle name="40 % – Poudarek4 2 2 4 3" xfId="9999"/>
    <cellStyle name="40 % – Poudarek4 2 2 4 3 2" xfId="10000"/>
    <cellStyle name="40 % – Poudarek4 2 2 4 3 3" xfId="10001"/>
    <cellStyle name="40 % – Poudarek4 2 2 4 4" xfId="10002"/>
    <cellStyle name="40 % – Poudarek4 2 2 4 4 2" xfId="10003"/>
    <cellStyle name="40 % – Poudarek4 2 2 4 4 3" xfId="10004"/>
    <cellStyle name="40 % – Poudarek4 2 2 4 5" xfId="10005"/>
    <cellStyle name="40 % – Poudarek4 2 2 4 5 2" xfId="10006"/>
    <cellStyle name="40 % – Poudarek4 2 2 4 5 3" xfId="10007"/>
    <cellStyle name="40 % – Poudarek4 2 2 4 6" xfId="10008"/>
    <cellStyle name="40 % – Poudarek4 2 2 4 6 2" xfId="10009"/>
    <cellStyle name="40 % – Poudarek4 2 2 4 6 3" xfId="10010"/>
    <cellStyle name="40 % – Poudarek4 2 2 4 7" xfId="10011"/>
    <cellStyle name="40 % – Poudarek4 2 2 4 7 2" xfId="10012"/>
    <cellStyle name="40 % – Poudarek4 2 2 4 7 3" xfId="10013"/>
    <cellStyle name="40 % – Poudarek4 2 2 4 8" xfId="10014"/>
    <cellStyle name="40 % – Poudarek4 2 2 4 8 2" xfId="10015"/>
    <cellStyle name="40 % – Poudarek4 2 2 4 8 3" xfId="10016"/>
    <cellStyle name="40 % – Poudarek4 2 2 4 9" xfId="10017"/>
    <cellStyle name="40 % – Poudarek4 2 2 4 9 2" xfId="10018"/>
    <cellStyle name="40 % – Poudarek4 2 2 4 9 3" xfId="10019"/>
    <cellStyle name="40 % – Poudarek4 2 2 5" xfId="10020"/>
    <cellStyle name="40 % – Poudarek4 2 2 5 10" xfId="10021"/>
    <cellStyle name="40 % – Poudarek4 2 2 5 10 2" xfId="10022"/>
    <cellStyle name="40 % – Poudarek4 2 2 5 10 3" xfId="10023"/>
    <cellStyle name="40 % – Poudarek4 2 2 5 11" xfId="10024"/>
    <cellStyle name="40 % – Poudarek4 2 2 5 11 2" xfId="10025"/>
    <cellStyle name="40 % – Poudarek4 2 2 5 11 3" xfId="10026"/>
    <cellStyle name="40 % – Poudarek4 2 2 5 12" xfId="10027"/>
    <cellStyle name="40 % – Poudarek4 2 2 5 12 2" xfId="10028"/>
    <cellStyle name="40 % – Poudarek4 2 2 5 12 3" xfId="10029"/>
    <cellStyle name="40 % – Poudarek4 2 2 5 13" xfId="10030"/>
    <cellStyle name="40 % – Poudarek4 2 2 5 13 2" xfId="10031"/>
    <cellStyle name="40 % – Poudarek4 2 2 5 13 3" xfId="10032"/>
    <cellStyle name="40 % – Poudarek4 2 2 5 14" xfId="10033"/>
    <cellStyle name="40 % – Poudarek4 2 2 5 14 2" xfId="10034"/>
    <cellStyle name="40 % – Poudarek4 2 2 5 14 3" xfId="10035"/>
    <cellStyle name="40 % – Poudarek4 2 2 5 15" xfId="10036"/>
    <cellStyle name="40 % – Poudarek4 2 2 5 15 2" xfId="10037"/>
    <cellStyle name="40 % – Poudarek4 2 2 5 15 3" xfId="10038"/>
    <cellStyle name="40 % – Poudarek4 2 2 5 16" xfId="10039"/>
    <cellStyle name="40 % – Poudarek4 2 2 5 16 2" xfId="10040"/>
    <cellStyle name="40 % – Poudarek4 2 2 5 16 3" xfId="10041"/>
    <cellStyle name="40 % – Poudarek4 2 2 5 17" xfId="10042"/>
    <cellStyle name="40 % – Poudarek4 2 2 5 18" xfId="10043"/>
    <cellStyle name="40 % – Poudarek4 2 2 5 19" xfId="10044"/>
    <cellStyle name="40 % – Poudarek4 2 2 5 2" xfId="10045"/>
    <cellStyle name="40 % – Poudarek4 2 2 5 2 2" xfId="10046"/>
    <cellStyle name="40 % – Poudarek4 2 2 5 2 3" xfId="10047"/>
    <cellStyle name="40 % – Poudarek4 2 2 5 20" xfId="10048"/>
    <cellStyle name="40 % – Poudarek4 2 2 5 21" xfId="10049"/>
    <cellStyle name="40 % – Poudarek4 2 2 5 22" xfId="10050"/>
    <cellStyle name="40 % – Poudarek4 2 2 5 23" xfId="10051"/>
    <cellStyle name="40 % – Poudarek4 2 2 5 3" xfId="10052"/>
    <cellStyle name="40 % – Poudarek4 2 2 5 3 2" xfId="10053"/>
    <cellStyle name="40 % – Poudarek4 2 2 5 3 3" xfId="10054"/>
    <cellStyle name="40 % – Poudarek4 2 2 5 4" xfId="10055"/>
    <cellStyle name="40 % – Poudarek4 2 2 5 4 2" xfId="10056"/>
    <cellStyle name="40 % – Poudarek4 2 2 5 4 3" xfId="10057"/>
    <cellStyle name="40 % – Poudarek4 2 2 5 5" xfId="10058"/>
    <cellStyle name="40 % – Poudarek4 2 2 5 5 2" xfId="10059"/>
    <cellStyle name="40 % – Poudarek4 2 2 5 5 3" xfId="10060"/>
    <cellStyle name="40 % – Poudarek4 2 2 5 6" xfId="10061"/>
    <cellStyle name="40 % – Poudarek4 2 2 5 6 2" xfId="10062"/>
    <cellStyle name="40 % – Poudarek4 2 2 5 6 3" xfId="10063"/>
    <cellStyle name="40 % – Poudarek4 2 2 5 7" xfId="10064"/>
    <cellStyle name="40 % – Poudarek4 2 2 5 7 2" xfId="10065"/>
    <cellStyle name="40 % – Poudarek4 2 2 5 7 3" xfId="10066"/>
    <cellStyle name="40 % – Poudarek4 2 2 5 8" xfId="10067"/>
    <cellStyle name="40 % – Poudarek4 2 2 5 8 2" xfId="10068"/>
    <cellStyle name="40 % – Poudarek4 2 2 5 8 3" xfId="10069"/>
    <cellStyle name="40 % – Poudarek4 2 2 5 9" xfId="10070"/>
    <cellStyle name="40 % – Poudarek4 2 2 5 9 2" xfId="10071"/>
    <cellStyle name="40 % – Poudarek4 2 2 5 9 3" xfId="10072"/>
    <cellStyle name="40 % – Poudarek4 2 2 6" xfId="10073"/>
    <cellStyle name="40 % – Poudarek4 2 2 6 10" xfId="10074"/>
    <cellStyle name="40 % – Poudarek4 2 2 6 10 2" xfId="10075"/>
    <cellStyle name="40 % – Poudarek4 2 2 6 10 3" xfId="10076"/>
    <cellStyle name="40 % – Poudarek4 2 2 6 11" xfId="10077"/>
    <cellStyle name="40 % – Poudarek4 2 2 6 11 2" xfId="10078"/>
    <cellStyle name="40 % – Poudarek4 2 2 6 11 3" xfId="10079"/>
    <cellStyle name="40 % – Poudarek4 2 2 6 12" xfId="10080"/>
    <cellStyle name="40 % – Poudarek4 2 2 6 12 2" xfId="10081"/>
    <cellStyle name="40 % – Poudarek4 2 2 6 12 3" xfId="10082"/>
    <cellStyle name="40 % – Poudarek4 2 2 6 13" xfId="10083"/>
    <cellStyle name="40 % – Poudarek4 2 2 6 13 2" xfId="10084"/>
    <cellStyle name="40 % – Poudarek4 2 2 6 13 3" xfId="10085"/>
    <cellStyle name="40 % – Poudarek4 2 2 6 14" xfId="10086"/>
    <cellStyle name="40 % – Poudarek4 2 2 6 14 2" xfId="10087"/>
    <cellStyle name="40 % – Poudarek4 2 2 6 14 3" xfId="10088"/>
    <cellStyle name="40 % – Poudarek4 2 2 6 15" xfId="10089"/>
    <cellStyle name="40 % – Poudarek4 2 2 6 15 2" xfId="10090"/>
    <cellStyle name="40 % – Poudarek4 2 2 6 15 3" xfId="10091"/>
    <cellStyle name="40 % – Poudarek4 2 2 6 16" xfId="10092"/>
    <cellStyle name="40 % – Poudarek4 2 2 6 16 2" xfId="10093"/>
    <cellStyle name="40 % – Poudarek4 2 2 6 16 3" xfId="10094"/>
    <cellStyle name="40 % – Poudarek4 2 2 6 17" xfId="10095"/>
    <cellStyle name="40 % – Poudarek4 2 2 6 18" xfId="10096"/>
    <cellStyle name="40 % – Poudarek4 2 2 6 2" xfId="10097"/>
    <cellStyle name="40 % – Poudarek4 2 2 6 2 2" xfId="10098"/>
    <cellStyle name="40 % – Poudarek4 2 2 6 2 3" xfId="10099"/>
    <cellStyle name="40 % – Poudarek4 2 2 6 3" xfId="10100"/>
    <cellStyle name="40 % – Poudarek4 2 2 6 3 2" xfId="10101"/>
    <cellStyle name="40 % – Poudarek4 2 2 6 3 3" xfId="10102"/>
    <cellStyle name="40 % – Poudarek4 2 2 6 4" xfId="10103"/>
    <cellStyle name="40 % – Poudarek4 2 2 6 4 2" xfId="10104"/>
    <cellStyle name="40 % – Poudarek4 2 2 6 4 3" xfId="10105"/>
    <cellStyle name="40 % – Poudarek4 2 2 6 5" xfId="10106"/>
    <cellStyle name="40 % – Poudarek4 2 2 6 5 2" xfId="10107"/>
    <cellStyle name="40 % – Poudarek4 2 2 6 5 3" xfId="10108"/>
    <cellStyle name="40 % – Poudarek4 2 2 6 6" xfId="10109"/>
    <cellStyle name="40 % – Poudarek4 2 2 6 6 2" xfId="10110"/>
    <cellStyle name="40 % – Poudarek4 2 2 6 6 3" xfId="10111"/>
    <cellStyle name="40 % – Poudarek4 2 2 6 7" xfId="10112"/>
    <cellStyle name="40 % – Poudarek4 2 2 6 7 2" xfId="10113"/>
    <cellStyle name="40 % – Poudarek4 2 2 6 7 3" xfId="10114"/>
    <cellStyle name="40 % – Poudarek4 2 2 6 8" xfId="10115"/>
    <cellStyle name="40 % – Poudarek4 2 2 6 8 2" xfId="10116"/>
    <cellStyle name="40 % – Poudarek4 2 2 6 8 3" xfId="10117"/>
    <cellStyle name="40 % – Poudarek4 2 2 6 9" xfId="10118"/>
    <cellStyle name="40 % – Poudarek4 2 2 6 9 2" xfId="10119"/>
    <cellStyle name="40 % – Poudarek4 2 2 6 9 3" xfId="10120"/>
    <cellStyle name="40 % – Poudarek4 2 2 7" xfId="10121"/>
    <cellStyle name="40 % – Poudarek4 2 2 7 2" xfId="10122"/>
    <cellStyle name="40 % – Poudarek4 2 2 7 3" xfId="10123"/>
    <cellStyle name="40 % – Poudarek4 2 2 8" xfId="10124"/>
    <cellStyle name="40 % – Poudarek4 2 2 8 2" xfId="10125"/>
    <cellStyle name="40 % – Poudarek4 2 2 8 3" xfId="10126"/>
    <cellStyle name="40 % – Poudarek4 2 2 9" xfId="10127"/>
    <cellStyle name="40 % – Poudarek4 2 2 9 2" xfId="10128"/>
    <cellStyle name="40 % – Poudarek4 2 2 9 3" xfId="10129"/>
    <cellStyle name="40 % – Poudarek4 2 20" xfId="10130"/>
    <cellStyle name="40 % – Poudarek4 2 20 2" xfId="10131"/>
    <cellStyle name="40 % – Poudarek4 2 20 3" xfId="10132"/>
    <cellStyle name="40 % – Poudarek4 2 21" xfId="10133"/>
    <cellStyle name="40 % – Poudarek4 2 21 2" xfId="10134"/>
    <cellStyle name="40 % – Poudarek4 2 21 3" xfId="10135"/>
    <cellStyle name="40 % – Poudarek4 2 22" xfId="10136"/>
    <cellStyle name="40 % – Poudarek4 2 22 2" xfId="10137"/>
    <cellStyle name="40 % – Poudarek4 2 22 3" xfId="10138"/>
    <cellStyle name="40 % – Poudarek4 2 23" xfId="10139"/>
    <cellStyle name="40 % – Poudarek4 2 23 2" xfId="10140"/>
    <cellStyle name="40 % – Poudarek4 2 23 3" xfId="10141"/>
    <cellStyle name="40 % – Poudarek4 2 24" xfId="10142"/>
    <cellStyle name="40 % – Poudarek4 2 25" xfId="10143"/>
    <cellStyle name="40 % – Poudarek4 2 26" xfId="10144"/>
    <cellStyle name="40 % – Poudarek4 2 27" xfId="10145"/>
    <cellStyle name="40 % – Poudarek4 2 28" xfId="10146"/>
    <cellStyle name="40 % – Poudarek4 2 29" xfId="10147"/>
    <cellStyle name="40 % – Poudarek4 2 3" xfId="176"/>
    <cellStyle name="40 % – Poudarek4 2 30" xfId="10148"/>
    <cellStyle name="40 % – Poudarek4 2 31" xfId="10149"/>
    <cellStyle name="40 % – Poudarek4 2 32" xfId="10150"/>
    <cellStyle name="40 % – Poudarek4 2 4" xfId="177"/>
    <cellStyle name="40 % – Poudarek4 2 4 10" xfId="10151"/>
    <cellStyle name="40 % – Poudarek4 2 4 10 2" xfId="10152"/>
    <cellStyle name="40 % – Poudarek4 2 4 10 3" xfId="10153"/>
    <cellStyle name="40 % – Poudarek4 2 4 11" xfId="10154"/>
    <cellStyle name="40 % – Poudarek4 2 4 11 2" xfId="10155"/>
    <cellStyle name="40 % – Poudarek4 2 4 11 3" xfId="10156"/>
    <cellStyle name="40 % – Poudarek4 2 4 12" xfId="10157"/>
    <cellStyle name="40 % – Poudarek4 2 4 12 2" xfId="10158"/>
    <cellStyle name="40 % – Poudarek4 2 4 12 3" xfId="10159"/>
    <cellStyle name="40 % – Poudarek4 2 4 13" xfId="10160"/>
    <cellStyle name="40 % – Poudarek4 2 4 13 2" xfId="10161"/>
    <cellStyle name="40 % – Poudarek4 2 4 13 3" xfId="10162"/>
    <cellStyle name="40 % – Poudarek4 2 4 14" xfId="10163"/>
    <cellStyle name="40 % – Poudarek4 2 4 14 2" xfId="10164"/>
    <cellStyle name="40 % – Poudarek4 2 4 14 3" xfId="10165"/>
    <cellStyle name="40 % – Poudarek4 2 4 15" xfId="10166"/>
    <cellStyle name="40 % – Poudarek4 2 4 15 2" xfId="10167"/>
    <cellStyle name="40 % – Poudarek4 2 4 15 3" xfId="10168"/>
    <cellStyle name="40 % – Poudarek4 2 4 16" xfId="10169"/>
    <cellStyle name="40 % – Poudarek4 2 4 16 2" xfId="10170"/>
    <cellStyle name="40 % – Poudarek4 2 4 16 3" xfId="10171"/>
    <cellStyle name="40 % – Poudarek4 2 4 17" xfId="10172"/>
    <cellStyle name="40 % – Poudarek4 2 4 18" xfId="10173"/>
    <cellStyle name="40 % – Poudarek4 2 4 19" xfId="10174"/>
    <cellStyle name="40 % – Poudarek4 2 4 2" xfId="10175"/>
    <cellStyle name="40 % – Poudarek4 2 4 2 2" xfId="10176"/>
    <cellStyle name="40 % – Poudarek4 2 4 2 3" xfId="10177"/>
    <cellStyle name="40 % – Poudarek4 2 4 2 4" xfId="10178"/>
    <cellStyle name="40 % – Poudarek4 2 4 2 5" xfId="10179"/>
    <cellStyle name="40 % – Poudarek4 2 4 2 6" xfId="10180"/>
    <cellStyle name="40 % – Poudarek4 2 4 2 7" xfId="10181"/>
    <cellStyle name="40 % – Poudarek4 2 4 2 8" xfId="10182"/>
    <cellStyle name="40 % – Poudarek4 2 4 20" xfId="10183"/>
    <cellStyle name="40 % – Poudarek4 2 4 21" xfId="10184"/>
    <cellStyle name="40 % – Poudarek4 2 4 22" xfId="10185"/>
    <cellStyle name="40 % – Poudarek4 2 4 23" xfId="10186"/>
    <cellStyle name="40 % – Poudarek4 2 4 3" xfId="10187"/>
    <cellStyle name="40 % – Poudarek4 2 4 3 2" xfId="10188"/>
    <cellStyle name="40 % – Poudarek4 2 4 3 3" xfId="10189"/>
    <cellStyle name="40 % – Poudarek4 2 4 4" xfId="10190"/>
    <cellStyle name="40 % – Poudarek4 2 4 4 2" xfId="10191"/>
    <cellStyle name="40 % – Poudarek4 2 4 4 3" xfId="10192"/>
    <cellStyle name="40 % – Poudarek4 2 4 5" xfId="10193"/>
    <cellStyle name="40 % – Poudarek4 2 4 5 2" xfId="10194"/>
    <cellStyle name="40 % – Poudarek4 2 4 5 3" xfId="10195"/>
    <cellStyle name="40 % – Poudarek4 2 4 6" xfId="10196"/>
    <cellStyle name="40 % – Poudarek4 2 4 6 2" xfId="10197"/>
    <cellStyle name="40 % – Poudarek4 2 4 6 3" xfId="10198"/>
    <cellStyle name="40 % – Poudarek4 2 4 7" xfId="10199"/>
    <cellStyle name="40 % – Poudarek4 2 4 7 2" xfId="10200"/>
    <cellStyle name="40 % – Poudarek4 2 4 7 3" xfId="10201"/>
    <cellStyle name="40 % – Poudarek4 2 4 8" xfId="10202"/>
    <cellStyle name="40 % – Poudarek4 2 4 8 2" xfId="10203"/>
    <cellStyle name="40 % – Poudarek4 2 4 8 3" xfId="10204"/>
    <cellStyle name="40 % – Poudarek4 2 4 9" xfId="10205"/>
    <cellStyle name="40 % – Poudarek4 2 4 9 2" xfId="10206"/>
    <cellStyle name="40 % – Poudarek4 2 4 9 3" xfId="10207"/>
    <cellStyle name="40 % – Poudarek4 2 5" xfId="10208"/>
    <cellStyle name="40 % – Poudarek4 2 5 10" xfId="10209"/>
    <cellStyle name="40 % – Poudarek4 2 5 10 2" xfId="10210"/>
    <cellStyle name="40 % – Poudarek4 2 5 10 3" xfId="10211"/>
    <cellStyle name="40 % – Poudarek4 2 5 11" xfId="10212"/>
    <cellStyle name="40 % – Poudarek4 2 5 11 2" xfId="10213"/>
    <cellStyle name="40 % – Poudarek4 2 5 11 3" xfId="10214"/>
    <cellStyle name="40 % – Poudarek4 2 5 12" xfId="10215"/>
    <cellStyle name="40 % – Poudarek4 2 5 12 2" xfId="10216"/>
    <cellStyle name="40 % – Poudarek4 2 5 12 3" xfId="10217"/>
    <cellStyle name="40 % – Poudarek4 2 5 13" xfId="10218"/>
    <cellStyle name="40 % – Poudarek4 2 5 13 2" xfId="10219"/>
    <cellStyle name="40 % – Poudarek4 2 5 13 3" xfId="10220"/>
    <cellStyle name="40 % – Poudarek4 2 5 14" xfId="10221"/>
    <cellStyle name="40 % – Poudarek4 2 5 14 2" xfId="10222"/>
    <cellStyle name="40 % – Poudarek4 2 5 14 3" xfId="10223"/>
    <cellStyle name="40 % – Poudarek4 2 5 15" xfId="10224"/>
    <cellStyle name="40 % – Poudarek4 2 5 15 2" xfId="10225"/>
    <cellStyle name="40 % – Poudarek4 2 5 15 3" xfId="10226"/>
    <cellStyle name="40 % – Poudarek4 2 5 16" xfId="10227"/>
    <cellStyle name="40 % – Poudarek4 2 5 16 2" xfId="10228"/>
    <cellStyle name="40 % – Poudarek4 2 5 16 3" xfId="10229"/>
    <cellStyle name="40 % – Poudarek4 2 5 17" xfId="10230"/>
    <cellStyle name="40 % – Poudarek4 2 5 18" xfId="10231"/>
    <cellStyle name="40 % – Poudarek4 2 5 19" xfId="10232"/>
    <cellStyle name="40 % – Poudarek4 2 5 2" xfId="10233"/>
    <cellStyle name="40 % – Poudarek4 2 5 2 2" xfId="10234"/>
    <cellStyle name="40 % – Poudarek4 2 5 2 3" xfId="10235"/>
    <cellStyle name="40 % – Poudarek4 2 5 2 4" xfId="10236"/>
    <cellStyle name="40 % – Poudarek4 2 5 2 5" xfId="10237"/>
    <cellStyle name="40 % – Poudarek4 2 5 2 6" xfId="10238"/>
    <cellStyle name="40 % – Poudarek4 2 5 2 7" xfId="10239"/>
    <cellStyle name="40 % – Poudarek4 2 5 2 8" xfId="10240"/>
    <cellStyle name="40 % – Poudarek4 2 5 20" xfId="10241"/>
    <cellStyle name="40 % – Poudarek4 2 5 21" xfId="10242"/>
    <cellStyle name="40 % – Poudarek4 2 5 22" xfId="10243"/>
    <cellStyle name="40 % – Poudarek4 2 5 23" xfId="10244"/>
    <cellStyle name="40 % – Poudarek4 2 5 3" xfId="10245"/>
    <cellStyle name="40 % – Poudarek4 2 5 3 2" xfId="10246"/>
    <cellStyle name="40 % – Poudarek4 2 5 3 3" xfId="10247"/>
    <cellStyle name="40 % – Poudarek4 2 5 4" xfId="10248"/>
    <cellStyle name="40 % – Poudarek4 2 5 4 2" xfId="10249"/>
    <cellStyle name="40 % – Poudarek4 2 5 4 3" xfId="10250"/>
    <cellStyle name="40 % – Poudarek4 2 5 5" xfId="10251"/>
    <cellStyle name="40 % – Poudarek4 2 5 5 2" xfId="10252"/>
    <cellStyle name="40 % – Poudarek4 2 5 5 3" xfId="10253"/>
    <cellStyle name="40 % – Poudarek4 2 5 6" xfId="10254"/>
    <cellStyle name="40 % – Poudarek4 2 5 6 2" xfId="10255"/>
    <cellStyle name="40 % – Poudarek4 2 5 6 3" xfId="10256"/>
    <cellStyle name="40 % – Poudarek4 2 5 7" xfId="10257"/>
    <cellStyle name="40 % – Poudarek4 2 5 7 2" xfId="10258"/>
    <cellStyle name="40 % – Poudarek4 2 5 7 3" xfId="10259"/>
    <cellStyle name="40 % – Poudarek4 2 5 8" xfId="10260"/>
    <cellStyle name="40 % – Poudarek4 2 5 8 2" xfId="10261"/>
    <cellStyle name="40 % – Poudarek4 2 5 8 3" xfId="10262"/>
    <cellStyle name="40 % – Poudarek4 2 5 9" xfId="10263"/>
    <cellStyle name="40 % – Poudarek4 2 5 9 2" xfId="10264"/>
    <cellStyle name="40 % – Poudarek4 2 5 9 3" xfId="10265"/>
    <cellStyle name="40 % – Poudarek4 2 6" xfId="10266"/>
    <cellStyle name="40 % – Poudarek4 2 6 10" xfId="10267"/>
    <cellStyle name="40 % – Poudarek4 2 6 10 2" xfId="10268"/>
    <cellStyle name="40 % – Poudarek4 2 6 10 3" xfId="10269"/>
    <cellStyle name="40 % – Poudarek4 2 6 11" xfId="10270"/>
    <cellStyle name="40 % – Poudarek4 2 6 11 2" xfId="10271"/>
    <cellStyle name="40 % – Poudarek4 2 6 11 3" xfId="10272"/>
    <cellStyle name="40 % – Poudarek4 2 6 12" xfId="10273"/>
    <cellStyle name="40 % – Poudarek4 2 6 12 2" xfId="10274"/>
    <cellStyle name="40 % – Poudarek4 2 6 12 3" xfId="10275"/>
    <cellStyle name="40 % – Poudarek4 2 6 13" xfId="10276"/>
    <cellStyle name="40 % – Poudarek4 2 6 13 2" xfId="10277"/>
    <cellStyle name="40 % – Poudarek4 2 6 13 3" xfId="10278"/>
    <cellStyle name="40 % – Poudarek4 2 6 14" xfId="10279"/>
    <cellStyle name="40 % – Poudarek4 2 6 14 2" xfId="10280"/>
    <cellStyle name="40 % – Poudarek4 2 6 14 3" xfId="10281"/>
    <cellStyle name="40 % – Poudarek4 2 6 15" xfId="10282"/>
    <cellStyle name="40 % – Poudarek4 2 6 15 2" xfId="10283"/>
    <cellStyle name="40 % – Poudarek4 2 6 15 3" xfId="10284"/>
    <cellStyle name="40 % – Poudarek4 2 6 16" xfId="10285"/>
    <cellStyle name="40 % – Poudarek4 2 6 16 2" xfId="10286"/>
    <cellStyle name="40 % – Poudarek4 2 6 16 3" xfId="10287"/>
    <cellStyle name="40 % – Poudarek4 2 6 17" xfId="10288"/>
    <cellStyle name="40 % – Poudarek4 2 6 18" xfId="10289"/>
    <cellStyle name="40 % – Poudarek4 2 6 19" xfId="10290"/>
    <cellStyle name="40 % – Poudarek4 2 6 2" xfId="10291"/>
    <cellStyle name="40 % – Poudarek4 2 6 2 2" xfId="10292"/>
    <cellStyle name="40 % – Poudarek4 2 6 2 3" xfId="10293"/>
    <cellStyle name="40 % – Poudarek4 2 6 2 4" xfId="10294"/>
    <cellStyle name="40 % – Poudarek4 2 6 2 5" xfId="10295"/>
    <cellStyle name="40 % – Poudarek4 2 6 2 6" xfId="10296"/>
    <cellStyle name="40 % – Poudarek4 2 6 2 7" xfId="10297"/>
    <cellStyle name="40 % – Poudarek4 2 6 2 8" xfId="10298"/>
    <cellStyle name="40 % – Poudarek4 2 6 20" xfId="10299"/>
    <cellStyle name="40 % – Poudarek4 2 6 21" xfId="10300"/>
    <cellStyle name="40 % – Poudarek4 2 6 22" xfId="10301"/>
    <cellStyle name="40 % – Poudarek4 2 6 23" xfId="10302"/>
    <cellStyle name="40 % – Poudarek4 2 6 3" xfId="10303"/>
    <cellStyle name="40 % – Poudarek4 2 6 3 2" xfId="10304"/>
    <cellStyle name="40 % – Poudarek4 2 6 3 3" xfId="10305"/>
    <cellStyle name="40 % – Poudarek4 2 6 4" xfId="10306"/>
    <cellStyle name="40 % – Poudarek4 2 6 4 2" xfId="10307"/>
    <cellStyle name="40 % – Poudarek4 2 6 4 3" xfId="10308"/>
    <cellStyle name="40 % – Poudarek4 2 6 5" xfId="10309"/>
    <cellStyle name="40 % – Poudarek4 2 6 5 2" xfId="10310"/>
    <cellStyle name="40 % – Poudarek4 2 6 5 3" xfId="10311"/>
    <cellStyle name="40 % – Poudarek4 2 6 6" xfId="10312"/>
    <cellStyle name="40 % – Poudarek4 2 6 6 2" xfId="10313"/>
    <cellStyle name="40 % – Poudarek4 2 6 6 3" xfId="10314"/>
    <cellStyle name="40 % – Poudarek4 2 6 7" xfId="10315"/>
    <cellStyle name="40 % – Poudarek4 2 6 7 2" xfId="10316"/>
    <cellStyle name="40 % – Poudarek4 2 6 7 3" xfId="10317"/>
    <cellStyle name="40 % – Poudarek4 2 6 8" xfId="10318"/>
    <cellStyle name="40 % – Poudarek4 2 6 8 2" xfId="10319"/>
    <cellStyle name="40 % – Poudarek4 2 6 8 3" xfId="10320"/>
    <cellStyle name="40 % – Poudarek4 2 6 9" xfId="10321"/>
    <cellStyle name="40 % – Poudarek4 2 6 9 2" xfId="10322"/>
    <cellStyle name="40 % – Poudarek4 2 6 9 3" xfId="10323"/>
    <cellStyle name="40 % – Poudarek4 2 7" xfId="10324"/>
    <cellStyle name="40 % – Poudarek4 2 7 10" xfId="10325"/>
    <cellStyle name="40 % – Poudarek4 2 7 10 2" xfId="10326"/>
    <cellStyle name="40 % – Poudarek4 2 7 10 3" xfId="10327"/>
    <cellStyle name="40 % – Poudarek4 2 7 11" xfId="10328"/>
    <cellStyle name="40 % – Poudarek4 2 7 11 2" xfId="10329"/>
    <cellStyle name="40 % – Poudarek4 2 7 11 3" xfId="10330"/>
    <cellStyle name="40 % – Poudarek4 2 7 12" xfId="10331"/>
    <cellStyle name="40 % – Poudarek4 2 7 12 2" xfId="10332"/>
    <cellStyle name="40 % – Poudarek4 2 7 12 3" xfId="10333"/>
    <cellStyle name="40 % – Poudarek4 2 7 13" xfId="10334"/>
    <cellStyle name="40 % – Poudarek4 2 7 13 2" xfId="10335"/>
    <cellStyle name="40 % – Poudarek4 2 7 13 3" xfId="10336"/>
    <cellStyle name="40 % – Poudarek4 2 7 14" xfId="10337"/>
    <cellStyle name="40 % – Poudarek4 2 7 14 2" xfId="10338"/>
    <cellStyle name="40 % – Poudarek4 2 7 14 3" xfId="10339"/>
    <cellStyle name="40 % – Poudarek4 2 7 15" xfId="10340"/>
    <cellStyle name="40 % – Poudarek4 2 7 15 2" xfId="10341"/>
    <cellStyle name="40 % – Poudarek4 2 7 15 3" xfId="10342"/>
    <cellStyle name="40 % – Poudarek4 2 7 16" xfId="10343"/>
    <cellStyle name="40 % – Poudarek4 2 7 16 2" xfId="10344"/>
    <cellStyle name="40 % – Poudarek4 2 7 16 3" xfId="10345"/>
    <cellStyle name="40 % – Poudarek4 2 7 17" xfId="10346"/>
    <cellStyle name="40 % – Poudarek4 2 7 18" xfId="10347"/>
    <cellStyle name="40 % – Poudarek4 2 7 19" xfId="10348"/>
    <cellStyle name="40 % – Poudarek4 2 7 2" xfId="10349"/>
    <cellStyle name="40 % – Poudarek4 2 7 2 2" xfId="10350"/>
    <cellStyle name="40 % – Poudarek4 2 7 2 3" xfId="10351"/>
    <cellStyle name="40 % – Poudarek4 2 7 20" xfId="10352"/>
    <cellStyle name="40 % – Poudarek4 2 7 21" xfId="10353"/>
    <cellStyle name="40 % – Poudarek4 2 7 22" xfId="10354"/>
    <cellStyle name="40 % – Poudarek4 2 7 23" xfId="10355"/>
    <cellStyle name="40 % – Poudarek4 2 7 3" xfId="10356"/>
    <cellStyle name="40 % – Poudarek4 2 7 3 2" xfId="10357"/>
    <cellStyle name="40 % – Poudarek4 2 7 3 3" xfId="10358"/>
    <cellStyle name="40 % – Poudarek4 2 7 4" xfId="10359"/>
    <cellStyle name="40 % – Poudarek4 2 7 4 2" xfId="10360"/>
    <cellStyle name="40 % – Poudarek4 2 7 4 3" xfId="10361"/>
    <cellStyle name="40 % – Poudarek4 2 7 5" xfId="10362"/>
    <cellStyle name="40 % – Poudarek4 2 7 5 2" xfId="10363"/>
    <cellStyle name="40 % – Poudarek4 2 7 5 3" xfId="10364"/>
    <cellStyle name="40 % – Poudarek4 2 7 6" xfId="10365"/>
    <cellStyle name="40 % – Poudarek4 2 7 6 2" xfId="10366"/>
    <cellStyle name="40 % – Poudarek4 2 7 6 3" xfId="10367"/>
    <cellStyle name="40 % – Poudarek4 2 7 7" xfId="10368"/>
    <cellStyle name="40 % – Poudarek4 2 7 7 2" xfId="10369"/>
    <cellStyle name="40 % – Poudarek4 2 7 7 3" xfId="10370"/>
    <cellStyle name="40 % – Poudarek4 2 7 8" xfId="10371"/>
    <cellStyle name="40 % – Poudarek4 2 7 8 2" xfId="10372"/>
    <cellStyle name="40 % – Poudarek4 2 7 8 3" xfId="10373"/>
    <cellStyle name="40 % – Poudarek4 2 7 9" xfId="10374"/>
    <cellStyle name="40 % – Poudarek4 2 7 9 2" xfId="10375"/>
    <cellStyle name="40 % – Poudarek4 2 7 9 3" xfId="10376"/>
    <cellStyle name="40 % – Poudarek4 2 8" xfId="10377"/>
    <cellStyle name="40 % – Poudarek4 2 8 10" xfId="10378"/>
    <cellStyle name="40 % – Poudarek4 2 8 10 2" xfId="10379"/>
    <cellStyle name="40 % – Poudarek4 2 8 10 3" xfId="10380"/>
    <cellStyle name="40 % – Poudarek4 2 8 11" xfId="10381"/>
    <cellStyle name="40 % – Poudarek4 2 8 11 2" xfId="10382"/>
    <cellStyle name="40 % – Poudarek4 2 8 11 3" xfId="10383"/>
    <cellStyle name="40 % – Poudarek4 2 8 12" xfId="10384"/>
    <cellStyle name="40 % – Poudarek4 2 8 12 2" xfId="10385"/>
    <cellStyle name="40 % – Poudarek4 2 8 12 3" xfId="10386"/>
    <cellStyle name="40 % – Poudarek4 2 8 13" xfId="10387"/>
    <cellStyle name="40 % – Poudarek4 2 8 13 2" xfId="10388"/>
    <cellStyle name="40 % – Poudarek4 2 8 13 3" xfId="10389"/>
    <cellStyle name="40 % – Poudarek4 2 8 14" xfId="10390"/>
    <cellStyle name="40 % – Poudarek4 2 8 14 2" xfId="10391"/>
    <cellStyle name="40 % – Poudarek4 2 8 14 3" xfId="10392"/>
    <cellStyle name="40 % – Poudarek4 2 8 15" xfId="10393"/>
    <cellStyle name="40 % – Poudarek4 2 8 15 2" xfId="10394"/>
    <cellStyle name="40 % – Poudarek4 2 8 15 3" xfId="10395"/>
    <cellStyle name="40 % – Poudarek4 2 8 16" xfId="10396"/>
    <cellStyle name="40 % – Poudarek4 2 8 16 2" xfId="10397"/>
    <cellStyle name="40 % – Poudarek4 2 8 16 3" xfId="10398"/>
    <cellStyle name="40 % – Poudarek4 2 8 17" xfId="10399"/>
    <cellStyle name="40 % – Poudarek4 2 8 18" xfId="10400"/>
    <cellStyle name="40 % – Poudarek4 2 8 2" xfId="10401"/>
    <cellStyle name="40 % – Poudarek4 2 8 2 2" xfId="10402"/>
    <cellStyle name="40 % – Poudarek4 2 8 2 3" xfId="10403"/>
    <cellStyle name="40 % – Poudarek4 2 8 3" xfId="10404"/>
    <cellStyle name="40 % – Poudarek4 2 8 3 2" xfId="10405"/>
    <cellStyle name="40 % – Poudarek4 2 8 3 3" xfId="10406"/>
    <cellStyle name="40 % – Poudarek4 2 8 4" xfId="10407"/>
    <cellStyle name="40 % – Poudarek4 2 8 4 2" xfId="10408"/>
    <cellStyle name="40 % – Poudarek4 2 8 4 3" xfId="10409"/>
    <cellStyle name="40 % – Poudarek4 2 8 5" xfId="10410"/>
    <cellStyle name="40 % – Poudarek4 2 8 5 2" xfId="10411"/>
    <cellStyle name="40 % – Poudarek4 2 8 5 3" xfId="10412"/>
    <cellStyle name="40 % – Poudarek4 2 8 6" xfId="10413"/>
    <cellStyle name="40 % – Poudarek4 2 8 6 2" xfId="10414"/>
    <cellStyle name="40 % – Poudarek4 2 8 6 3" xfId="10415"/>
    <cellStyle name="40 % – Poudarek4 2 8 7" xfId="10416"/>
    <cellStyle name="40 % – Poudarek4 2 8 7 2" xfId="10417"/>
    <cellStyle name="40 % – Poudarek4 2 8 7 3" xfId="10418"/>
    <cellStyle name="40 % – Poudarek4 2 8 8" xfId="10419"/>
    <cellStyle name="40 % – Poudarek4 2 8 8 2" xfId="10420"/>
    <cellStyle name="40 % – Poudarek4 2 8 8 3" xfId="10421"/>
    <cellStyle name="40 % – Poudarek4 2 8 9" xfId="10422"/>
    <cellStyle name="40 % – Poudarek4 2 8 9 2" xfId="10423"/>
    <cellStyle name="40 % – Poudarek4 2 8 9 3" xfId="10424"/>
    <cellStyle name="40 % – Poudarek4 2 9" xfId="10425"/>
    <cellStyle name="40 % – Poudarek4 2 9 2" xfId="10426"/>
    <cellStyle name="40 % – Poudarek4 2 9 3" xfId="10427"/>
    <cellStyle name="40 % – Poudarek4 3" xfId="178"/>
    <cellStyle name="40 % – Poudarek4 3 2" xfId="179"/>
    <cellStyle name="40 % – Poudarek4 3 2 2" xfId="180"/>
    <cellStyle name="40 % – Poudarek4 3 3" xfId="181"/>
    <cellStyle name="40 % – Poudarek4 4" xfId="2714"/>
    <cellStyle name="40 % – Poudarek5 2" xfId="182"/>
    <cellStyle name="40 % – Poudarek5 2 10" xfId="10428"/>
    <cellStyle name="40 % – Poudarek5 2 10 2" xfId="10429"/>
    <cellStyle name="40 % – Poudarek5 2 10 3" xfId="10430"/>
    <cellStyle name="40 % – Poudarek5 2 11" xfId="10431"/>
    <cellStyle name="40 % – Poudarek5 2 11 2" xfId="10432"/>
    <cellStyle name="40 % – Poudarek5 2 11 3" xfId="10433"/>
    <cellStyle name="40 % – Poudarek5 2 12" xfId="10434"/>
    <cellStyle name="40 % – Poudarek5 2 12 2" xfId="10435"/>
    <cellStyle name="40 % – Poudarek5 2 12 3" xfId="10436"/>
    <cellStyle name="40 % – Poudarek5 2 13" xfId="10437"/>
    <cellStyle name="40 % – Poudarek5 2 13 2" xfId="10438"/>
    <cellStyle name="40 % – Poudarek5 2 13 3" xfId="10439"/>
    <cellStyle name="40 % – Poudarek5 2 14" xfId="10440"/>
    <cellStyle name="40 % – Poudarek5 2 14 2" xfId="10441"/>
    <cellStyle name="40 % – Poudarek5 2 14 3" xfId="10442"/>
    <cellStyle name="40 % – Poudarek5 2 15" xfId="10443"/>
    <cellStyle name="40 % – Poudarek5 2 15 2" xfId="10444"/>
    <cellStyle name="40 % – Poudarek5 2 15 3" xfId="10445"/>
    <cellStyle name="40 % – Poudarek5 2 16" xfId="10446"/>
    <cellStyle name="40 % – Poudarek5 2 16 2" xfId="10447"/>
    <cellStyle name="40 % – Poudarek5 2 16 3" xfId="10448"/>
    <cellStyle name="40 % – Poudarek5 2 17" xfId="10449"/>
    <cellStyle name="40 % – Poudarek5 2 17 2" xfId="10450"/>
    <cellStyle name="40 % – Poudarek5 2 17 3" xfId="10451"/>
    <cellStyle name="40 % – Poudarek5 2 18" xfId="10452"/>
    <cellStyle name="40 % – Poudarek5 2 18 2" xfId="10453"/>
    <cellStyle name="40 % – Poudarek5 2 18 3" xfId="10454"/>
    <cellStyle name="40 % – Poudarek5 2 19" xfId="10455"/>
    <cellStyle name="40 % – Poudarek5 2 19 2" xfId="10456"/>
    <cellStyle name="40 % – Poudarek5 2 19 3" xfId="10457"/>
    <cellStyle name="40 % – Poudarek5 2 2" xfId="183"/>
    <cellStyle name="40 % – Poudarek5 2 2 10" xfId="10458"/>
    <cellStyle name="40 % – Poudarek5 2 2 10 2" xfId="10459"/>
    <cellStyle name="40 % – Poudarek5 2 2 10 3" xfId="10460"/>
    <cellStyle name="40 % – Poudarek5 2 2 11" xfId="10461"/>
    <cellStyle name="40 % – Poudarek5 2 2 11 2" xfId="10462"/>
    <cellStyle name="40 % – Poudarek5 2 2 11 3" xfId="10463"/>
    <cellStyle name="40 % – Poudarek5 2 2 12" xfId="10464"/>
    <cellStyle name="40 % – Poudarek5 2 2 12 2" xfId="10465"/>
    <cellStyle name="40 % – Poudarek5 2 2 12 3" xfId="10466"/>
    <cellStyle name="40 % – Poudarek5 2 2 13" xfId="10467"/>
    <cellStyle name="40 % – Poudarek5 2 2 13 2" xfId="10468"/>
    <cellStyle name="40 % – Poudarek5 2 2 13 3" xfId="10469"/>
    <cellStyle name="40 % – Poudarek5 2 2 14" xfId="10470"/>
    <cellStyle name="40 % – Poudarek5 2 2 14 2" xfId="10471"/>
    <cellStyle name="40 % – Poudarek5 2 2 14 3" xfId="10472"/>
    <cellStyle name="40 % – Poudarek5 2 2 15" xfId="10473"/>
    <cellStyle name="40 % – Poudarek5 2 2 15 2" xfId="10474"/>
    <cellStyle name="40 % – Poudarek5 2 2 15 3" xfId="10475"/>
    <cellStyle name="40 % – Poudarek5 2 2 16" xfId="10476"/>
    <cellStyle name="40 % – Poudarek5 2 2 16 2" xfId="10477"/>
    <cellStyle name="40 % – Poudarek5 2 2 16 3" xfId="10478"/>
    <cellStyle name="40 % – Poudarek5 2 2 17" xfId="10479"/>
    <cellStyle name="40 % – Poudarek5 2 2 17 2" xfId="10480"/>
    <cellStyle name="40 % – Poudarek5 2 2 17 3" xfId="10481"/>
    <cellStyle name="40 % – Poudarek5 2 2 18" xfId="10482"/>
    <cellStyle name="40 % – Poudarek5 2 2 18 2" xfId="10483"/>
    <cellStyle name="40 % – Poudarek5 2 2 18 3" xfId="10484"/>
    <cellStyle name="40 % – Poudarek5 2 2 19" xfId="10485"/>
    <cellStyle name="40 % – Poudarek5 2 2 19 2" xfId="10486"/>
    <cellStyle name="40 % – Poudarek5 2 2 19 3" xfId="10487"/>
    <cellStyle name="40 % – Poudarek5 2 2 2" xfId="10488"/>
    <cellStyle name="40 % – Poudarek5 2 2 2 10" xfId="10489"/>
    <cellStyle name="40 % – Poudarek5 2 2 2 10 2" xfId="10490"/>
    <cellStyle name="40 % – Poudarek5 2 2 2 10 3" xfId="10491"/>
    <cellStyle name="40 % – Poudarek5 2 2 2 11" xfId="10492"/>
    <cellStyle name="40 % – Poudarek5 2 2 2 11 2" xfId="10493"/>
    <cellStyle name="40 % – Poudarek5 2 2 2 11 3" xfId="10494"/>
    <cellStyle name="40 % – Poudarek5 2 2 2 12" xfId="10495"/>
    <cellStyle name="40 % – Poudarek5 2 2 2 12 2" xfId="10496"/>
    <cellStyle name="40 % – Poudarek5 2 2 2 12 3" xfId="10497"/>
    <cellStyle name="40 % – Poudarek5 2 2 2 13" xfId="10498"/>
    <cellStyle name="40 % – Poudarek5 2 2 2 13 2" xfId="10499"/>
    <cellStyle name="40 % – Poudarek5 2 2 2 13 3" xfId="10500"/>
    <cellStyle name="40 % – Poudarek5 2 2 2 14" xfId="10501"/>
    <cellStyle name="40 % – Poudarek5 2 2 2 14 2" xfId="10502"/>
    <cellStyle name="40 % – Poudarek5 2 2 2 14 3" xfId="10503"/>
    <cellStyle name="40 % – Poudarek5 2 2 2 15" xfId="10504"/>
    <cellStyle name="40 % – Poudarek5 2 2 2 15 2" xfId="10505"/>
    <cellStyle name="40 % – Poudarek5 2 2 2 15 3" xfId="10506"/>
    <cellStyle name="40 % – Poudarek5 2 2 2 16" xfId="10507"/>
    <cellStyle name="40 % – Poudarek5 2 2 2 16 2" xfId="10508"/>
    <cellStyle name="40 % – Poudarek5 2 2 2 16 3" xfId="10509"/>
    <cellStyle name="40 % – Poudarek5 2 2 2 17" xfId="10510"/>
    <cellStyle name="40 % – Poudarek5 2 2 2 18" xfId="10511"/>
    <cellStyle name="40 % – Poudarek5 2 2 2 19" xfId="10512"/>
    <cellStyle name="40 % – Poudarek5 2 2 2 2" xfId="10513"/>
    <cellStyle name="40 % – Poudarek5 2 2 2 2 2" xfId="10514"/>
    <cellStyle name="40 % – Poudarek5 2 2 2 2 3" xfId="10515"/>
    <cellStyle name="40 % – Poudarek5 2 2 2 2 4" xfId="10516"/>
    <cellStyle name="40 % – Poudarek5 2 2 2 2 5" xfId="10517"/>
    <cellStyle name="40 % – Poudarek5 2 2 2 2 6" xfId="10518"/>
    <cellStyle name="40 % – Poudarek5 2 2 2 2 7" xfId="10519"/>
    <cellStyle name="40 % – Poudarek5 2 2 2 2 8" xfId="10520"/>
    <cellStyle name="40 % – Poudarek5 2 2 2 20" xfId="10521"/>
    <cellStyle name="40 % – Poudarek5 2 2 2 21" xfId="10522"/>
    <cellStyle name="40 % – Poudarek5 2 2 2 22" xfId="10523"/>
    <cellStyle name="40 % – Poudarek5 2 2 2 23" xfId="10524"/>
    <cellStyle name="40 % – Poudarek5 2 2 2 3" xfId="10525"/>
    <cellStyle name="40 % – Poudarek5 2 2 2 3 2" xfId="10526"/>
    <cellStyle name="40 % – Poudarek5 2 2 2 3 3" xfId="10527"/>
    <cellStyle name="40 % – Poudarek5 2 2 2 4" xfId="10528"/>
    <cellStyle name="40 % – Poudarek5 2 2 2 4 2" xfId="10529"/>
    <cellStyle name="40 % – Poudarek5 2 2 2 4 3" xfId="10530"/>
    <cellStyle name="40 % – Poudarek5 2 2 2 5" xfId="10531"/>
    <cellStyle name="40 % – Poudarek5 2 2 2 5 2" xfId="10532"/>
    <cellStyle name="40 % – Poudarek5 2 2 2 5 3" xfId="10533"/>
    <cellStyle name="40 % – Poudarek5 2 2 2 6" xfId="10534"/>
    <cellStyle name="40 % – Poudarek5 2 2 2 6 2" xfId="10535"/>
    <cellStyle name="40 % – Poudarek5 2 2 2 6 3" xfId="10536"/>
    <cellStyle name="40 % – Poudarek5 2 2 2 7" xfId="10537"/>
    <cellStyle name="40 % – Poudarek5 2 2 2 7 2" xfId="10538"/>
    <cellStyle name="40 % – Poudarek5 2 2 2 7 3" xfId="10539"/>
    <cellStyle name="40 % – Poudarek5 2 2 2 8" xfId="10540"/>
    <cellStyle name="40 % – Poudarek5 2 2 2 8 2" xfId="10541"/>
    <cellStyle name="40 % – Poudarek5 2 2 2 8 3" xfId="10542"/>
    <cellStyle name="40 % – Poudarek5 2 2 2 9" xfId="10543"/>
    <cellStyle name="40 % – Poudarek5 2 2 2 9 2" xfId="10544"/>
    <cellStyle name="40 % – Poudarek5 2 2 2 9 3" xfId="10545"/>
    <cellStyle name="40 % – Poudarek5 2 2 20" xfId="10546"/>
    <cellStyle name="40 % – Poudarek5 2 2 20 2" xfId="10547"/>
    <cellStyle name="40 % – Poudarek5 2 2 20 3" xfId="10548"/>
    <cellStyle name="40 % – Poudarek5 2 2 21" xfId="10549"/>
    <cellStyle name="40 % – Poudarek5 2 2 21 2" xfId="10550"/>
    <cellStyle name="40 % – Poudarek5 2 2 21 3" xfId="10551"/>
    <cellStyle name="40 % – Poudarek5 2 2 22" xfId="10552"/>
    <cellStyle name="40 % – Poudarek5 2 2 23" xfId="10553"/>
    <cellStyle name="40 % – Poudarek5 2 2 24" xfId="10554"/>
    <cellStyle name="40 % – Poudarek5 2 2 25" xfId="10555"/>
    <cellStyle name="40 % – Poudarek5 2 2 26" xfId="10556"/>
    <cellStyle name="40 % – Poudarek5 2 2 27" xfId="10557"/>
    <cellStyle name="40 % – Poudarek5 2 2 28" xfId="10558"/>
    <cellStyle name="40 % – Poudarek5 2 2 29" xfId="10559"/>
    <cellStyle name="40 % – Poudarek5 2 2 3" xfId="10560"/>
    <cellStyle name="40 % – Poudarek5 2 2 3 10" xfId="10561"/>
    <cellStyle name="40 % – Poudarek5 2 2 3 10 2" xfId="10562"/>
    <cellStyle name="40 % – Poudarek5 2 2 3 10 3" xfId="10563"/>
    <cellStyle name="40 % – Poudarek5 2 2 3 11" xfId="10564"/>
    <cellStyle name="40 % – Poudarek5 2 2 3 11 2" xfId="10565"/>
    <cellStyle name="40 % – Poudarek5 2 2 3 11 3" xfId="10566"/>
    <cellStyle name="40 % – Poudarek5 2 2 3 12" xfId="10567"/>
    <cellStyle name="40 % – Poudarek5 2 2 3 12 2" xfId="10568"/>
    <cellStyle name="40 % – Poudarek5 2 2 3 12 3" xfId="10569"/>
    <cellStyle name="40 % – Poudarek5 2 2 3 13" xfId="10570"/>
    <cellStyle name="40 % – Poudarek5 2 2 3 13 2" xfId="10571"/>
    <cellStyle name="40 % – Poudarek5 2 2 3 13 3" xfId="10572"/>
    <cellStyle name="40 % – Poudarek5 2 2 3 14" xfId="10573"/>
    <cellStyle name="40 % – Poudarek5 2 2 3 14 2" xfId="10574"/>
    <cellStyle name="40 % – Poudarek5 2 2 3 14 3" xfId="10575"/>
    <cellStyle name="40 % – Poudarek5 2 2 3 15" xfId="10576"/>
    <cellStyle name="40 % – Poudarek5 2 2 3 15 2" xfId="10577"/>
    <cellStyle name="40 % – Poudarek5 2 2 3 15 3" xfId="10578"/>
    <cellStyle name="40 % – Poudarek5 2 2 3 16" xfId="10579"/>
    <cellStyle name="40 % – Poudarek5 2 2 3 16 2" xfId="10580"/>
    <cellStyle name="40 % – Poudarek5 2 2 3 16 3" xfId="10581"/>
    <cellStyle name="40 % – Poudarek5 2 2 3 17" xfId="10582"/>
    <cellStyle name="40 % – Poudarek5 2 2 3 18" xfId="10583"/>
    <cellStyle name="40 % – Poudarek5 2 2 3 19" xfId="10584"/>
    <cellStyle name="40 % – Poudarek5 2 2 3 2" xfId="10585"/>
    <cellStyle name="40 % – Poudarek5 2 2 3 2 2" xfId="10586"/>
    <cellStyle name="40 % – Poudarek5 2 2 3 2 3" xfId="10587"/>
    <cellStyle name="40 % – Poudarek5 2 2 3 2 4" xfId="10588"/>
    <cellStyle name="40 % – Poudarek5 2 2 3 2 5" xfId="10589"/>
    <cellStyle name="40 % – Poudarek5 2 2 3 2 6" xfId="10590"/>
    <cellStyle name="40 % – Poudarek5 2 2 3 2 7" xfId="10591"/>
    <cellStyle name="40 % – Poudarek5 2 2 3 2 8" xfId="10592"/>
    <cellStyle name="40 % – Poudarek5 2 2 3 20" xfId="10593"/>
    <cellStyle name="40 % – Poudarek5 2 2 3 21" xfId="10594"/>
    <cellStyle name="40 % – Poudarek5 2 2 3 22" xfId="10595"/>
    <cellStyle name="40 % – Poudarek5 2 2 3 23" xfId="10596"/>
    <cellStyle name="40 % – Poudarek5 2 2 3 3" xfId="10597"/>
    <cellStyle name="40 % – Poudarek5 2 2 3 3 2" xfId="10598"/>
    <cellStyle name="40 % – Poudarek5 2 2 3 3 3" xfId="10599"/>
    <cellStyle name="40 % – Poudarek5 2 2 3 4" xfId="10600"/>
    <cellStyle name="40 % – Poudarek5 2 2 3 4 2" xfId="10601"/>
    <cellStyle name="40 % – Poudarek5 2 2 3 4 3" xfId="10602"/>
    <cellStyle name="40 % – Poudarek5 2 2 3 5" xfId="10603"/>
    <cellStyle name="40 % – Poudarek5 2 2 3 5 2" xfId="10604"/>
    <cellStyle name="40 % – Poudarek5 2 2 3 5 3" xfId="10605"/>
    <cellStyle name="40 % – Poudarek5 2 2 3 6" xfId="10606"/>
    <cellStyle name="40 % – Poudarek5 2 2 3 6 2" xfId="10607"/>
    <cellStyle name="40 % – Poudarek5 2 2 3 6 3" xfId="10608"/>
    <cellStyle name="40 % – Poudarek5 2 2 3 7" xfId="10609"/>
    <cellStyle name="40 % – Poudarek5 2 2 3 7 2" xfId="10610"/>
    <cellStyle name="40 % – Poudarek5 2 2 3 7 3" xfId="10611"/>
    <cellStyle name="40 % – Poudarek5 2 2 3 8" xfId="10612"/>
    <cellStyle name="40 % – Poudarek5 2 2 3 8 2" xfId="10613"/>
    <cellStyle name="40 % – Poudarek5 2 2 3 8 3" xfId="10614"/>
    <cellStyle name="40 % – Poudarek5 2 2 3 9" xfId="10615"/>
    <cellStyle name="40 % – Poudarek5 2 2 3 9 2" xfId="10616"/>
    <cellStyle name="40 % – Poudarek5 2 2 3 9 3" xfId="10617"/>
    <cellStyle name="40 % – Poudarek5 2 2 30" xfId="10618"/>
    <cellStyle name="40 % – Poudarek5 2 2 4" xfId="10619"/>
    <cellStyle name="40 % – Poudarek5 2 2 4 10" xfId="10620"/>
    <cellStyle name="40 % – Poudarek5 2 2 4 10 2" xfId="10621"/>
    <cellStyle name="40 % – Poudarek5 2 2 4 10 3" xfId="10622"/>
    <cellStyle name="40 % – Poudarek5 2 2 4 11" xfId="10623"/>
    <cellStyle name="40 % – Poudarek5 2 2 4 11 2" xfId="10624"/>
    <cellStyle name="40 % – Poudarek5 2 2 4 11 3" xfId="10625"/>
    <cellStyle name="40 % – Poudarek5 2 2 4 12" xfId="10626"/>
    <cellStyle name="40 % – Poudarek5 2 2 4 12 2" xfId="10627"/>
    <cellStyle name="40 % – Poudarek5 2 2 4 12 3" xfId="10628"/>
    <cellStyle name="40 % – Poudarek5 2 2 4 13" xfId="10629"/>
    <cellStyle name="40 % – Poudarek5 2 2 4 13 2" xfId="10630"/>
    <cellStyle name="40 % – Poudarek5 2 2 4 13 3" xfId="10631"/>
    <cellStyle name="40 % – Poudarek5 2 2 4 14" xfId="10632"/>
    <cellStyle name="40 % – Poudarek5 2 2 4 14 2" xfId="10633"/>
    <cellStyle name="40 % – Poudarek5 2 2 4 14 3" xfId="10634"/>
    <cellStyle name="40 % – Poudarek5 2 2 4 15" xfId="10635"/>
    <cellStyle name="40 % – Poudarek5 2 2 4 15 2" xfId="10636"/>
    <cellStyle name="40 % – Poudarek5 2 2 4 15 3" xfId="10637"/>
    <cellStyle name="40 % – Poudarek5 2 2 4 16" xfId="10638"/>
    <cellStyle name="40 % – Poudarek5 2 2 4 16 2" xfId="10639"/>
    <cellStyle name="40 % – Poudarek5 2 2 4 16 3" xfId="10640"/>
    <cellStyle name="40 % – Poudarek5 2 2 4 17" xfId="10641"/>
    <cellStyle name="40 % – Poudarek5 2 2 4 18" xfId="10642"/>
    <cellStyle name="40 % – Poudarek5 2 2 4 19" xfId="10643"/>
    <cellStyle name="40 % – Poudarek5 2 2 4 2" xfId="10644"/>
    <cellStyle name="40 % – Poudarek5 2 2 4 2 2" xfId="10645"/>
    <cellStyle name="40 % – Poudarek5 2 2 4 2 3" xfId="10646"/>
    <cellStyle name="40 % – Poudarek5 2 2 4 2 4" xfId="10647"/>
    <cellStyle name="40 % – Poudarek5 2 2 4 2 5" xfId="10648"/>
    <cellStyle name="40 % – Poudarek5 2 2 4 2 6" xfId="10649"/>
    <cellStyle name="40 % – Poudarek5 2 2 4 2 7" xfId="10650"/>
    <cellStyle name="40 % – Poudarek5 2 2 4 2 8" xfId="10651"/>
    <cellStyle name="40 % – Poudarek5 2 2 4 20" xfId="10652"/>
    <cellStyle name="40 % – Poudarek5 2 2 4 21" xfId="10653"/>
    <cellStyle name="40 % – Poudarek5 2 2 4 22" xfId="10654"/>
    <cellStyle name="40 % – Poudarek5 2 2 4 23" xfId="10655"/>
    <cellStyle name="40 % – Poudarek5 2 2 4 3" xfId="10656"/>
    <cellStyle name="40 % – Poudarek5 2 2 4 3 2" xfId="10657"/>
    <cellStyle name="40 % – Poudarek5 2 2 4 3 3" xfId="10658"/>
    <cellStyle name="40 % – Poudarek5 2 2 4 4" xfId="10659"/>
    <cellStyle name="40 % – Poudarek5 2 2 4 4 2" xfId="10660"/>
    <cellStyle name="40 % – Poudarek5 2 2 4 4 3" xfId="10661"/>
    <cellStyle name="40 % – Poudarek5 2 2 4 5" xfId="10662"/>
    <cellStyle name="40 % – Poudarek5 2 2 4 5 2" xfId="10663"/>
    <cellStyle name="40 % – Poudarek5 2 2 4 5 3" xfId="10664"/>
    <cellStyle name="40 % – Poudarek5 2 2 4 6" xfId="10665"/>
    <cellStyle name="40 % – Poudarek5 2 2 4 6 2" xfId="10666"/>
    <cellStyle name="40 % – Poudarek5 2 2 4 6 3" xfId="10667"/>
    <cellStyle name="40 % – Poudarek5 2 2 4 7" xfId="10668"/>
    <cellStyle name="40 % – Poudarek5 2 2 4 7 2" xfId="10669"/>
    <cellStyle name="40 % – Poudarek5 2 2 4 7 3" xfId="10670"/>
    <cellStyle name="40 % – Poudarek5 2 2 4 8" xfId="10671"/>
    <cellStyle name="40 % – Poudarek5 2 2 4 8 2" xfId="10672"/>
    <cellStyle name="40 % – Poudarek5 2 2 4 8 3" xfId="10673"/>
    <cellStyle name="40 % – Poudarek5 2 2 4 9" xfId="10674"/>
    <cellStyle name="40 % – Poudarek5 2 2 4 9 2" xfId="10675"/>
    <cellStyle name="40 % – Poudarek5 2 2 4 9 3" xfId="10676"/>
    <cellStyle name="40 % – Poudarek5 2 2 5" xfId="10677"/>
    <cellStyle name="40 % – Poudarek5 2 2 5 10" xfId="10678"/>
    <cellStyle name="40 % – Poudarek5 2 2 5 10 2" xfId="10679"/>
    <cellStyle name="40 % – Poudarek5 2 2 5 10 3" xfId="10680"/>
    <cellStyle name="40 % – Poudarek5 2 2 5 11" xfId="10681"/>
    <cellStyle name="40 % – Poudarek5 2 2 5 11 2" xfId="10682"/>
    <cellStyle name="40 % – Poudarek5 2 2 5 11 3" xfId="10683"/>
    <cellStyle name="40 % – Poudarek5 2 2 5 12" xfId="10684"/>
    <cellStyle name="40 % – Poudarek5 2 2 5 12 2" xfId="10685"/>
    <cellStyle name="40 % – Poudarek5 2 2 5 12 3" xfId="10686"/>
    <cellStyle name="40 % – Poudarek5 2 2 5 13" xfId="10687"/>
    <cellStyle name="40 % – Poudarek5 2 2 5 13 2" xfId="10688"/>
    <cellStyle name="40 % – Poudarek5 2 2 5 13 3" xfId="10689"/>
    <cellStyle name="40 % – Poudarek5 2 2 5 14" xfId="10690"/>
    <cellStyle name="40 % – Poudarek5 2 2 5 14 2" xfId="10691"/>
    <cellStyle name="40 % – Poudarek5 2 2 5 14 3" xfId="10692"/>
    <cellStyle name="40 % – Poudarek5 2 2 5 15" xfId="10693"/>
    <cellStyle name="40 % – Poudarek5 2 2 5 15 2" xfId="10694"/>
    <cellStyle name="40 % – Poudarek5 2 2 5 15 3" xfId="10695"/>
    <cellStyle name="40 % – Poudarek5 2 2 5 16" xfId="10696"/>
    <cellStyle name="40 % – Poudarek5 2 2 5 16 2" xfId="10697"/>
    <cellStyle name="40 % – Poudarek5 2 2 5 16 3" xfId="10698"/>
    <cellStyle name="40 % – Poudarek5 2 2 5 17" xfId="10699"/>
    <cellStyle name="40 % – Poudarek5 2 2 5 18" xfId="10700"/>
    <cellStyle name="40 % – Poudarek5 2 2 5 19" xfId="10701"/>
    <cellStyle name="40 % – Poudarek5 2 2 5 2" xfId="10702"/>
    <cellStyle name="40 % – Poudarek5 2 2 5 2 2" xfId="10703"/>
    <cellStyle name="40 % – Poudarek5 2 2 5 2 3" xfId="10704"/>
    <cellStyle name="40 % – Poudarek5 2 2 5 20" xfId="10705"/>
    <cellStyle name="40 % – Poudarek5 2 2 5 21" xfId="10706"/>
    <cellStyle name="40 % – Poudarek5 2 2 5 22" xfId="10707"/>
    <cellStyle name="40 % – Poudarek5 2 2 5 23" xfId="10708"/>
    <cellStyle name="40 % – Poudarek5 2 2 5 3" xfId="10709"/>
    <cellStyle name="40 % – Poudarek5 2 2 5 3 2" xfId="10710"/>
    <cellStyle name="40 % – Poudarek5 2 2 5 3 3" xfId="10711"/>
    <cellStyle name="40 % – Poudarek5 2 2 5 4" xfId="10712"/>
    <cellStyle name="40 % – Poudarek5 2 2 5 4 2" xfId="10713"/>
    <cellStyle name="40 % – Poudarek5 2 2 5 4 3" xfId="10714"/>
    <cellStyle name="40 % – Poudarek5 2 2 5 5" xfId="10715"/>
    <cellStyle name="40 % – Poudarek5 2 2 5 5 2" xfId="10716"/>
    <cellStyle name="40 % – Poudarek5 2 2 5 5 3" xfId="10717"/>
    <cellStyle name="40 % – Poudarek5 2 2 5 6" xfId="10718"/>
    <cellStyle name="40 % – Poudarek5 2 2 5 6 2" xfId="10719"/>
    <cellStyle name="40 % – Poudarek5 2 2 5 6 3" xfId="10720"/>
    <cellStyle name="40 % – Poudarek5 2 2 5 7" xfId="10721"/>
    <cellStyle name="40 % – Poudarek5 2 2 5 7 2" xfId="10722"/>
    <cellStyle name="40 % – Poudarek5 2 2 5 7 3" xfId="10723"/>
    <cellStyle name="40 % – Poudarek5 2 2 5 8" xfId="10724"/>
    <cellStyle name="40 % – Poudarek5 2 2 5 8 2" xfId="10725"/>
    <cellStyle name="40 % – Poudarek5 2 2 5 8 3" xfId="10726"/>
    <cellStyle name="40 % – Poudarek5 2 2 5 9" xfId="10727"/>
    <cellStyle name="40 % – Poudarek5 2 2 5 9 2" xfId="10728"/>
    <cellStyle name="40 % – Poudarek5 2 2 5 9 3" xfId="10729"/>
    <cellStyle name="40 % – Poudarek5 2 2 6" xfId="10730"/>
    <cellStyle name="40 % – Poudarek5 2 2 6 10" xfId="10731"/>
    <cellStyle name="40 % – Poudarek5 2 2 6 10 2" xfId="10732"/>
    <cellStyle name="40 % – Poudarek5 2 2 6 10 3" xfId="10733"/>
    <cellStyle name="40 % – Poudarek5 2 2 6 11" xfId="10734"/>
    <cellStyle name="40 % – Poudarek5 2 2 6 11 2" xfId="10735"/>
    <cellStyle name="40 % – Poudarek5 2 2 6 11 3" xfId="10736"/>
    <cellStyle name="40 % – Poudarek5 2 2 6 12" xfId="10737"/>
    <cellStyle name="40 % – Poudarek5 2 2 6 12 2" xfId="10738"/>
    <cellStyle name="40 % – Poudarek5 2 2 6 12 3" xfId="10739"/>
    <cellStyle name="40 % – Poudarek5 2 2 6 13" xfId="10740"/>
    <cellStyle name="40 % – Poudarek5 2 2 6 13 2" xfId="10741"/>
    <cellStyle name="40 % – Poudarek5 2 2 6 13 3" xfId="10742"/>
    <cellStyle name="40 % – Poudarek5 2 2 6 14" xfId="10743"/>
    <cellStyle name="40 % – Poudarek5 2 2 6 14 2" xfId="10744"/>
    <cellStyle name="40 % – Poudarek5 2 2 6 14 3" xfId="10745"/>
    <cellStyle name="40 % – Poudarek5 2 2 6 15" xfId="10746"/>
    <cellStyle name="40 % – Poudarek5 2 2 6 15 2" xfId="10747"/>
    <cellStyle name="40 % – Poudarek5 2 2 6 15 3" xfId="10748"/>
    <cellStyle name="40 % – Poudarek5 2 2 6 16" xfId="10749"/>
    <cellStyle name="40 % – Poudarek5 2 2 6 16 2" xfId="10750"/>
    <cellStyle name="40 % – Poudarek5 2 2 6 16 3" xfId="10751"/>
    <cellStyle name="40 % – Poudarek5 2 2 6 17" xfId="10752"/>
    <cellStyle name="40 % – Poudarek5 2 2 6 18" xfId="10753"/>
    <cellStyle name="40 % – Poudarek5 2 2 6 2" xfId="10754"/>
    <cellStyle name="40 % – Poudarek5 2 2 6 2 2" xfId="10755"/>
    <cellStyle name="40 % – Poudarek5 2 2 6 2 3" xfId="10756"/>
    <cellStyle name="40 % – Poudarek5 2 2 6 3" xfId="10757"/>
    <cellStyle name="40 % – Poudarek5 2 2 6 3 2" xfId="10758"/>
    <cellStyle name="40 % – Poudarek5 2 2 6 3 3" xfId="10759"/>
    <cellStyle name="40 % – Poudarek5 2 2 6 4" xfId="10760"/>
    <cellStyle name="40 % – Poudarek5 2 2 6 4 2" xfId="10761"/>
    <cellStyle name="40 % – Poudarek5 2 2 6 4 3" xfId="10762"/>
    <cellStyle name="40 % – Poudarek5 2 2 6 5" xfId="10763"/>
    <cellStyle name="40 % – Poudarek5 2 2 6 5 2" xfId="10764"/>
    <cellStyle name="40 % – Poudarek5 2 2 6 5 3" xfId="10765"/>
    <cellStyle name="40 % – Poudarek5 2 2 6 6" xfId="10766"/>
    <cellStyle name="40 % – Poudarek5 2 2 6 6 2" xfId="10767"/>
    <cellStyle name="40 % – Poudarek5 2 2 6 6 3" xfId="10768"/>
    <cellStyle name="40 % – Poudarek5 2 2 6 7" xfId="10769"/>
    <cellStyle name="40 % – Poudarek5 2 2 6 7 2" xfId="10770"/>
    <cellStyle name="40 % – Poudarek5 2 2 6 7 3" xfId="10771"/>
    <cellStyle name="40 % – Poudarek5 2 2 6 8" xfId="10772"/>
    <cellStyle name="40 % – Poudarek5 2 2 6 8 2" xfId="10773"/>
    <cellStyle name="40 % – Poudarek5 2 2 6 8 3" xfId="10774"/>
    <cellStyle name="40 % – Poudarek5 2 2 6 9" xfId="10775"/>
    <cellStyle name="40 % – Poudarek5 2 2 6 9 2" xfId="10776"/>
    <cellStyle name="40 % – Poudarek5 2 2 6 9 3" xfId="10777"/>
    <cellStyle name="40 % – Poudarek5 2 2 7" xfId="10778"/>
    <cellStyle name="40 % – Poudarek5 2 2 7 2" xfId="10779"/>
    <cellStyle name="40 % – Poudarek5 2 2 7 3" xfId="10780"/>
    <cellStyle name="40 % – Poudarek5 2 2 8" xfId="10781"/>
    <cellStyle name="40 % – Poudarek5 2 2 8 2" xfId="10782"/>
    <cellStyle name="40 % – Poudarek5 2 2 8 3" xfId="10783"/>
    <cellStyle name="40 % – Poudarek5 2 2 9" xfId="10784"/>
    <cellStyle name="40 % – Poudarek5 2 2 9 2" xfId="10785"/>
    <cellStyle name="40 % – Poudarek5 2 2 9 3" xfId="10786"/>
    <cellStyle name="40 % – Poudarek5 2 20" xfId="10787"/>
    <cellStyle name="40 % – Poudarek5 2 20 2" xfId="10788"/>
    <cellStyle name="40 % – Poudarek5 2 20 3" xfId="10789"/>
    <cellStyle name="40 % – Poudarek5 2 21" xfId="10790"/>
    <cellStyle name="40 % – Poudarek5 2 21 2" xfId="10791"/>
    <cellStyle name="40 % – Poudarek5 2 21 3" xfId="10792"/>
    <cellStyle name="40 % – Poudarek5 2 22" xfId="10793"/>
    <cellStyle name="40 % – Poudarek5 2 22 2" xfId="10794"/>
    <cellStyle name="40 % – Poudarek5 2 22 3" xfId="10795"/>
    <cellStyle name="40 % – Poudarek5 2 23" xfId="10796"/>
    <cellStyle name="40 % – Poudarek5 2 23 2" xfId="10797"/>
    <cellStyle name="40 % – Poudarek5 2 23 3" xfId="10798"/>
    <cellStyle name="40 % – Poudarek5 2 24" xfId="10799"/>
    <cellStyle name="40 % – Poudarek5 2 25" xfId="10800"/>
    <cellStyle name="40 % – Poudarek5 2 26" xfId="10801"/>
    <cellStyle name="40 % – Poudarek5 2 27" xfId="10802"/>
    <cellStyle name="40 % – Poudarek5 2 28" xfId="10803"/>
    <cellStyle name="40 % – Poudarek5 2 29" xfId="10804"/>
    <cellStyle name="40 % – Poudarek5 2 3" xfId="184"/>
    <cellStyle name="40 % – Poudarek5 2 30" xfId="10805"/>
    <cellStyle name="40 % – Poudarek5 2 31" xfId="10806"/>
    <cellStyle name="40 % – Poudarek5 2 32" xfId="10807"/>
    <cellStyle name="40 % – Poudarek5 2 4" xfId="10808"/>
    <cellStyle name="40 % – Poudarek5 2 4 10" xfId="10809"/>
    <cellStyle name="40 % – Poudarek5 2 4 10 2" xfId="10810"/>
    <cellStyle name="40 % – Poudarek5 2 4 10 3" xfId="10811"/>
    <cellStyle name="40 % – Poudarek5 2 4 11" xfId="10812"/>
    <cellStyle name="40 % – Poudarek5 2 4 11 2" xfId="10813"/>
    <cellStyle name="40 % – Poudarek5 2 4 11 3" xfId="10814"/>
    <cellStyle name="40 % – Poudarek5 2 4 12" xfId="10815"/>
    <cellStyle name="40 % – Poudarek5 2 4 12 2" xfId="10816"/>
    <cellStyle name="40 % – Poudarek5 2 4 12 3" xfId="10817"/>
    <cellStyle name="40 % – Poudarek5 2 4 13" xfId="10818"/>
    <cellStyle name="40 % – Poudarek5 2 4 13 2" xfId="10819"/>
    <cellStyle name="40 % – Poudarek5 2 4 13 3" xfId="10820"/>
    <cellStyle name="40 % – Poudarek5 2 4 14" xfId="10821"/>
    <cellStyle name="40 % – Poudarek5 2 4 14 2" xfId="10822"/>
    <cellStyle name="40 % – Poudarek5 2 4 14 3" xfId="10823"/>
    <cellStyle name="40 % – Poudarek5 2 4 15" xfId="10824"/>
    <cellStyle name="40 % – Poudarek5 2 4 15 2" xfId="10825"/>
    <cellStyle name="40 % – Poudarek5 2 4 15 3" xfId="10826"/>
    <cellStyle name="40 % – Poudarek5 2 4 16" xfId="10827"/>
    <cellStyle name="40 % – Poudarek5 2 4 16 2" xfId="10828"/>
    <cellStyle name="40 % – Poudarek5 2 4 16 3" xfId="10829"/>
    <cellStyle name="40 % – Poudarek5 2 4 17" xfId="10830"/>
    <cellStyle name="40 % – Poudarek5 2 4 18" xfId="10831"/>
    <cellStyle name="40 % – Poudarek5 2 4 19" xfId="10832"/>
    <cellStyle name="40 % – Poudarek5 2 4 2" xfId="10833"/>
    <cellStyle name="40 % – Poudarek5 2 4 2 2" xfId="10834"/>
    <cellStyle name="40 % – Poudarek5 2 4 2 3" xfId="10835"/>
    <cellStyle name="40 % – Poudarek5 2 4 2 4" xfId="10836"/>
    <cellStyle name="40 % – Poudarek5 2 4 2 5" xfId="10837"/>
    <cellStyle name="40 % – Poudarek5 2 4 2 6" xfId="10838"/>
    <cellStyle name="40 % – Poudarek5 2 4 2 7" xfId="10839"/>
    <cellStyle name="40 % – Poudarek5 2 4 2 8" xfId="10840"/>
    <cellStyle name="40 % – Poudarek5 2 4 20" xfId="10841"/>
    <cellStyle name="40 % – Poudarek5 2 4 21" xfId="10842"/>
    <cellStyle name="40 % – Poudarek5 2 4 22" xfId="10843"/>
    <cellStyle name="40 % – Poudarek5 2 4 23" xfId="10844"/>
    <cellStyle name="40 % – Poudarek5 2 4 3" xfId="10845"/>
    <cellStyle name="40 % – Poudarek5 2 4 3 2" xfId="10846"/>
    <cellStyle name="40 % – Poudarek5 2 4 3 3" xfId="10847"/>
    <cellStyle name="40 % – Poudarek5 2 4 4" xfId="10848"/>
    <cellStyle name="40 % – Poudarek5 2 4 4 2" xfId="10849"/>
    <cellStyle name="40 % – Poudarek5 2 4 4 3" xfId="10850"/>
    <cellStyle name="40 % – Poudarek5 2 4 5" xfId="10851"/>
    <cellStyle name="40 % – Poudarek5 2 4 5 2" xfId="10852"/>
    <cellStyle name="40 % – Poudarek5 2 4 5 3" xfId="10853"/>
    <cellStyle name="40 % – Poudarek5 2 4 6" xfId="10854"/>
    <cellStyle name="40 % – Poudarek5 2 4 6 2" xfId="10855"/>
    <cellStyle name="40 % – Poudarek5 2 4 6 3" xfId="10856"/>
    <cellStyle name="40 % – Poudarek5 2 4 7" xfId="10857"/>
    <cellStyle name="40 % – Poudarek5 2 4 7 2" xfId="10858"/>
    <cellStyle name="40 % – Poudarek5 2 4 7 3" xfId="10859"/>
    <cellStyle name="40 % – Poudarek5 2 4 8" xfId="10860"/>
    <cellStyle name="40 % – Poudarek5 2 4 8 2" xfId="10861"/>
    <cellStyle name="40 % – Poudarek5 2 4 8 3" xfId="10862"/>
    <cellStyle name="40 % – Poudarek5 2 4 9" xfId="10863"/>
    <cellStyle name="40 % – Poudarek5 2 4 9 2" xfId="10864"/>
    <cellStyle name="40 % – Poudarek5 2 4 9 3" xfId="10865"/>
    <cellStyle name="40 % – Poudarek5 2 5" xfId="10866"/>
    <cellStyle name="40 % – Poudarek5 2 5 10" xfId="10867"/>
    <cellStyle name="40 % – Poudarek5 2 5 10 2" xfId="10868"/>
    <cellStyle name="40 % – Poudarek5 2 5 10 3" xfId="10869"/>
    <cellStyle name="40 % – Poudarek5 2 5 11" xfId="10870"/>
    <cellStyle name="40 % – Poudarek5 2 5 11 2" xfId="10871"/>
    <cellStyle name="40 % – Poudarek5 2 5 11 3" xfId="10872"/>
    <cellStyle name="40 % – Poudarek5 2 5 12" xfId="10873"/>
    <cellStyle name="40 % – Poudarek5 2 5 12 2" xfId="10874"/>
    <cellStyle name="40 % – Poudarek5 2 5 12 3" xfId="10875"/>
    <cellStyle name="40 % – Poudarek5 2 5 13" xfId="10876"/>
    <cellStyle name="40 % – Poudarek5 2 5 13 2" xfId="10877"/>
    <cellStyle name="40 % – Poudarek5 2 5 13 3" xfId="10878"/>
    <cellStyle name="40 % – Poudarek5 2 5 14" xfId="10879"/>
    <cellStyle name="40 % – Poudarek5 2 5 14 2" xfId="10880"/>
    <cellStyle name="40 % – Poudarek5 2 5 14 3" xfId="10881"/>
    <cellStyle name="40 % – Poudarek5 2 5 15" xfId="10882"/>
    <cellStyle name="40 % – Poudarek5 2 5 15 2" xfId="10883"/>
    <cellStyle name="40 % – Poudarek5 2 5 15 3" xfId="10884"/>
    <cellStyle name="40 % – Poudarek5 2 5 16" xfId="10885"/>
    <cellStyle name="40 % – Poudarek5 2 5 16 2" xfId="10886"/>
    <cellStyle name="40 % – Poudarek5 2 5 16 3" xfId="10887"/>
    <cellStyle name="40 % – Poudarek5 2 5 17" xfId="10888"/>
    <cellStyle name="40 % – Poudarek5 2 5 18" xfId="10889"/>
    <cellStyle name="40 % – Poudarek5 2 5 19" xfId="10890"/>
    <cellStyle name="40 % – Poudarek5 2 5 2" xfId="10891"/>
    <cellStyle name="40 % – Poudarek5 2 5 2 2" xfId="10892"/>
    <cellStyle name="40 % – Poudarek5 2 5 2 3" xfId="10893"/>
    <cellStyle name="40 % – Poudarek5 2 5 2 4" xfId="10894"/>
    <cellStyle name="40 % – Poudarek5 2 5 2 5" xfId="10895"/>
    <cellStyle name="40 % – Poudarek5 2 5 2 6" xfId="10896"/>
    <cellStyle name="40 % – Poudarek5 2 5 2 7" xfId="10897"/>
    <cellStyle name="40 % – Poudarek5 2 5 2 8" xfId="10898"/>
    <cellStyle name="40 % – Poudarek5 2 5 20" xfId="10899"/>
    <cellStyle name="40 % – Poudarek5 2 5 21" xfId="10900"/>
    <cellStyle name="40 % – Poudarek5 2 5 22" xfId="10901"/>
    <cellStyle name="40 % – Poudarek5 2 5 23" xfId="10902"/>
    <cellStyle name="40 % – Poudarek5 2 5 3" xfId="10903"/>
    <cellStyle name="40 % – Poudarek5 2 5 3 2" xfId="10904"/>
    <cellStyle name="40 % – Poudarek5 2 5 3 3" xfId="10905"/>
    <cellStyle name="40 % – Poudarek5 2 5 4" xfId="10906"/>
    <cellStyle name="40 % – Poudarek5 2 5 4 2" xfId="10907"/>
    <cellStyle name="40 % – Poudarek5 2 5 4 3" xfId="10908"/>
    <cellStyle name="40 % – Poudarek5 2 5 5" xfId="10909"/>
    <cellStyle name="40 % – Poudarek5 2 5 5 2" xfId="10910"/>
    <cellStyle name="40 % – Poudarek5 2 5 5 3" xfId="10911"/>
    <cellStyle name="40 % – Poudarek5 2 5 6" xfId="10912"/>
    <cellStyle name="40 % – Poudarek5 2 5 6 2" xfId="10913"/>
    <cellStyle name="40 % – Poudarek5 2 5 6 3" xfId="10914"/>
    <cellStyle name="40 % – Poudarek5 2 5 7" xfId="10915"/>
    <cellStyle name="40 % – Poudarek5 2 5 7 2" xfId="10916"/>
    <cellStyle name="40 % – Poudarek5 2 5 7 3" xfId="10917"/>
    <cellStyle name="40 % – Poudarek5 2 5 8" xfId="10918"/>
    <cellStyle name="40 % – Poudarek5 2 5 8 2" xfId="10919"/>
    <cellStyle name="40 % – Poudarek5 2 5 8 3" xfId="10920"/>
    <cellStyle name="40 % – Poudarek5 2 5 9" xfId="10921"/>
    <cellStyle name="40 % – Poudarek5 2 5 9 2" xfId="10922"/>
    <cellStyle name="40 % – Poudarek5 2 5 9 3" xfId="10923"/>
    <cellStyle name="40 % – Poudarek5 2 6" xfId="10924"/>
    <cellStyle name="40 % – Poudarek5 2 6 10" xfId="10925"/>
    <cellStyle name="40 % – Poudarek5 2 6 10 2" xfId="10926"/>
    <cellStyle name="40 % – Poudarek5 2 6 10 3" xfId="10927"/>
    <cellStyle name="40 % – Poudarek5 2 6 11" xfId="10928"/>
    <cellStyle name="40 % – Poudarek5 2 6 11 2" xfId="10929"/>
    <cellStyle name="40 % – Poudarek5 2 6 11 3" xfId="10930"/>
    <cellStyle name="40 % – Poudarek5 2 6 12" xfId="10931"/>
    <cellStyle name="40 % – Poudarek5 2 6 12 2" xfId="10932"/>
    <cellStyle name="40 % – Poudarek5 2 6 12 3" xfId="10933"/>
    <cellStyle name="40 % – Poudarek5 2 6 13" xfId="10934"/>
    <cellStyle name="40 % – Poudarek5 2 6 13 2" xfId="10935"/>
    <cellStyle name="40 % – Poudarek5 2 6 13 3" xfId="10936"/>
    <cellStyle name="40 % – Poudarek5 2 6 14" xfId="10937"/>
    <cellStyle name="40 % – Poudarek5 2 6 14 2" xfId="10938"/>
    <cellStyle name="40 % – Poudarek5 2 6 14 3" xfId="10939"/>
    <cellStyle name="40 % – Poudarek5 2 6 15" xfId="10940"/>
    <cellStyle name="40 % – Poudarek5 2 6 15 2" xfId="10941"/>
    <cellStyle name="40 % – Poudarek5 2 6 15 3" xfId="10942"/>
    <cellStyle name="40 % – Poudarek5 2 6 16" xfId="10943"/>
    <cellStyle name="40 % – Poudarek5 2 6 16 2" xfId="10944"/>
    <cellStyle name="40 % – Poudarek5 2 6 16 3" xfId="10945"/>
    <cellStyle name="40 % – Poudarek5 2 6 17" xfId="10946"/>
    <cellStyle name="40 % – Poudarek5 2 6 18" xfId="10947"/>
    <cellStyle name="40 % – Poudarek5 2 6 19" xfId="10948"/>
    <cellStyle name="40 % – Poudarek5 2 6 2" xfId="10949"/>
    <cellStyle name="40 % – Poudarek5 2 6 2 2" xfId="10950"/>
    <cellStyle name="40 % – Poudarek5 2 6 2 3" xfId="10951"/>
    <cellStyle name="40 % – Poudarek5 2 6 2 4" xfId="10952"/>
    <cellStyle name="40 % – Poudarek5 2 6 2 5" xfId="10953"/>
    <cellStyle name="40 % – Poudarek5 2 6 2 6" xfId="10954"/>
    <cellStyle name="40 % – Poudarek5 2 6 2 7" xfId="10955"/>
    <cellStyle name="40 % – Poudarek5 2 6 2 8" xfId="10956"/>
    <cellStyle name="40 % – Poudarek5 2 6 20" xfId="10957"/>
    <cellStyle name="40 % – Poudarek5 2 6 21" xfId="10958"/>
    <cellStyle name="40 % – Poudarek5 2 6 22" xfId="10959"/>
    <cellStyle name="40 % – Poudarek5 2 6 23" xfId="10960"/>
    <cellStyle name="40 % – Poudarek5 2 6 3" xfId="10961"/>
    <cellStyle name="40 % – Poudarek5 2 6 3 2" xfId="10962"/>
    <cellStyle name="40 % – Poudarek5 2 6 3 3" xfId="10963"/>
    <cellStyle name="40 % – Poudarek5 2 6 4" xfId="10964"/>
    <cellStyle name="40 % – Poudarek5 2 6 4 2" xfId="10965"/>
    <cellStyle name="40 % – Poudarek5 2 6 4 3" xfId="10966"/>
    <cellStyle name="40 % – Poudarek5 2 6 5" xfId="10967"/>
    <cellStyle name="40 % – Poudarek5 2 6 5 2" xfId="10968"/>
    <cellStyle name="40 % – Poudarek5 2 6 5 3" xfId="10969"/>
    <cellStyle name="40 % – Poudarek5 2 6 6" xfId="10970"/>
    <cellStyle name="40 % – Poudarek5 2 6 6 2" xfId="10971"/>
    <cellStyle name="40 % – Poudarek5 2 6 6 3" xfId="10972"/>
    <cellStyle name="40 % – Poudarek5 2 6 7" xfId="10973"/>
    <cellStyle name="40 % – Poudarek5 2 6 7 2" xfId="10974"/>
    <cellStyle name="40 % – Poudarek5 2 6 7 3" xfId="10975"/>
    <cellStyle name="40 % – Poudarek5 2 6 8" xfId="10976"/>
    <cellStyle name="40 % – Poudarek5 2 6 8 2" xfId="10977"/>
    <cellStyle name="40 % – Poudarek5 2 6 8 3" xfId="10978"/>
    <cellStyle name="40 % – Poudarek5 2 6 9" xfId="10979"/>
    <cellStyle name="40 % – Poudarek5 2 6 9 2" xfId="10980"/>
    <cellStyle name="40 % – Poudarek5 2 6 9 3" xfId="10981"/>
    <cellStyle name="40 % – Poudarek5 2 7" xfId="10982"/>
    <cellStyle name="40 % – Poudarek5 2 7 10" xfId="10983"/>
    <cellStyle name="40 % – Poudarek5 2 7 10 2" xfId="10984"/>
    <cellStyle name="40 % – Poudarek5 2 7 10 3" xfId="10985"/>
    <cellStyle name="40 % – Poudarek5 2 7 11" xfId="10986"/>
    <cellStyle name="40 % – Poudarek5 2 7 11 2" xfId="10987"/>
    <cellStyle name="40 % – Poudarek5 2 7 11 3" xfId="10988"/>
    <cellStyle name="40 % – Poudarek5 2 7 12" xfId="10989"/>
    <cellStyle name="40 % – Poudarek5 2 7 12 2" xfId="10990"/>
    <cellStyle name="40 % – Poudarek5 2 7 12 3" xfId="10991"/>
    <cellStyle name="40 % – Poudarek5 2 7 13" xfId="10992"/>
    <cellStyle name="40 % – Poudarek5 2 7 13 2" xfId="10993"/>
    <cellStyle name="40 % – Poudarek5 2 7 13 3" xfId="10994"/>
    <cellStyle name="40 % – Poudarek5 2 7 14" xfId="10995"/>
    <cellStyle name="40 % – Poudarek5 2 7 14 2" xfId="10996"/>
    <cellStyle name="40 % – Poudarek5 2 7 14 3" xfId="10997"/>
    <cellStyle name="40 % – Poudarek5 2 7 15" xfId="10998"/>
    <cellStyle name="40 % – Poudarek5 2 7 15 2" xfId="10999"/>
    <cellStyle name="40 % – Poudarek5 2 7 15 3" xfId="11000"/>
    <cellStyle name="40 % – Poudarek5 2 7 16" xfId="11001"/>
    <cellStyle name="40 % – Poudarek5 2 7 16 2" xfId="11002"/>
    <cellStyle name="40 % – Poudarek5 2 7 16 3" xfId="11003"/>
    <cellStyle name="40 % – Poudarek5 2 7 17" xfId="11004"/>
    <cellStyle name="40 % – Poudarek5 2 7 18" xfId="11005"/>
    <cellStyle name="40 % – Poudarek5 2 7 19" xfId="11006"/>
    <cellStyle name="40 % – Poudarek5 2 7 2" xfId="11007"/>
    <cellStyle name="40 % – Poudarek5 2 7 2 2" xfId="11008"/>
    <cellStyle name="40 % – Poudarek5 2 7 2 3" xfId="11009"/>
    <cellStyle name="40 % – Poudarek5 2 7 20" xfId="11010"/>
    <cellStyle name="40 % – Poudarek5 2 7 21" xfId="11011"/>
    <cellStyle name="40 % – Poudarek5 2 7 22" xfId="11012"/>
    <cellStyle name="40 % – Poudarek5 2 7 23" xfId="11013"/>
    <cellStyle name="40 % – Poudarek5 2 7 3" xfId="11014"/>
    <cellStyle name="40 % – Poudarek5 2 7 3 2" xfId="11015"/>
    <cellStyle name="40 % – Poudarek5 2 7 3 3" xfId="11016"/>
    <cellStyle name="40 % – Poudarek5 2 7 4" xfId="11017"/>
    <cellStyle name="40 % – Poudarek5 2 7 4 2" xfId="11018"/>
    <cellStyle name="40 % – Poudarek5 2 7 4 3" xfId="11019"/>
    <cellStyle name="40 % – Poudarek5 2 7 5" xfId="11020"/>
    <cellStyle name="40 % – Poudarek5 2 7 5 2" xfId="11021"/>
    <cellStyle name="40 % – Poudarek5 2 7 5 3" xfId="11022"/>
    <cellStyle name="40 % – Poudarek5 2 7 6" xfId="11023"/>
    <cellStyle name="40 % – Poudarek5 2 7 6 2" xfId="11024"/>
    <cellStyle name="40 % – Poudarek5 2 7 6 3" xfId="11025"/>
    <cellStyle name="40 % – Poudarek5 2 7 7" xfId="11026"/>
    <cellStyle name="40 % – Poudarek5 2 7 7 2" xfId="11027"/>
    <cellStyle name="40 % – Poudarek5 2 7 7 3" xfId="11028"/>
    <cellStyle name="40 % – Poudarek5 2 7 8" xfId="11029"/>
    <cellStyle name="40 % – Poudarek5 2 7 8 2" xfId="11030"/>
    <cellStyle name="40 % – Poudarek5 2 7 8 3" xfId="11031"/>
    <cellStyle name="40 % – Poudarek5 2 7 9" xfId="11032"/>
    <cellStyle name="40 % – Poudarek5 2 7 9 2" xfId="11033"/>
    <cellStyle name="40 % – Poudarek5 2 7 9 3" xfId="11034"/>
    <cellStyle name="40 % – Poudarek5 2 8" xfId="11035"/>
    <cellStyle name="40 % – Poudarek5 2 8 10" xfId="11036"/>
    <cellStyle name="40 % – Poudarek5 2 8 10 2" xfId="11037"/>
    <cellStyle name="40 % – Poudarek5 2 8 10 3" xfId="11038"/>
    <cellStyle name="40 % – Poudarek5 2 8 11" xfId="11039"/>
    <cellStyle name="40 % – Poudarek5 2 8 11 2" xfId="11040"/>
    <cellStyle name="40 % – Poudarek5 2 8 11 3" xfId="11041"/>
    <cellStyle name="40 % – Poudarek5 2 8 12" xfId="11042"/>
    <cellStyle name="40 % – Poudarek5 2 8 12 2" xfId="11043"/>
    <cellStyle name="40 % – Poudarek5 2 8 12 3" xfId="11044"/>
    <cellStyle name="40 % – Poudarek5 2 8 13" xfId="11045"/>
    <cellStyle name="40 % – Poudarek5 2 8 13 2" xfId="11046"/>
    <cellStyle name="40 % – Poudarek5 2 8 13 3" xfId="11047"/>
    <cellStyle name="40 % – Poudarek5 2 8 14" xfId="11048"/>
    <cellStyle name="40 % – Poudarek5 2 8 14 2" xfId="11049"/>
    <cellStyle name="40 % – Poudarek5 2 8 14 3" xfId="11050"/>
    <cellStyle name="40 % – Poudarek5 2 8 15" xfId="11051"/>
    <cellStyle name="40 % – Poudarek5 2 8 15 2" xfId="11052"/>
    <cellStyle name="40 % – Poudarek5 2 8 15 3" xfId="11053"/>
    <cellStyle name="40 % – Poudarek5 2 8 16" xfId="11054"/>
    <cellStyle name="40 % – Poudarek5 2 8 16 2" xfId="11055"/>
    <cellStyle name="40 % – Poudarek5 2 8 16 3" xfId="11056"/>
    <cellStyle name="40 % – Poudarek5 2 8 17" xfId="11057"/>
    <cellStyle name="40 % – Poudarek5 2 8 18" xfId="11058"/>
    <cellStyle name="40 % – Poudarek5 2 8 2" xfId="11059"/>
    <cellStyle name="40 % – Poudarek5 2 8 2 2" xfId="11060"/>
    <cellStyle name="40 % – Poudarek5 2 8 2 3" xfId="11061"/>
    <cellStyle name="40 % – Poudarek5 2 8 3" xfId="11062"/>
    <cellStyle name="40 % – Poudarek5 2 8 3 2" xfId="11063"/>
    <cellStyle name="40 % – Poudarek5 2 8 3 3" xfId="11064"/>
    <cellStyle name="40 % – Poudarek5 2 8 4" xfId="11065"/>
    <cellStyle name="40 % – Poudarek5 2 8 4 2" xfId="11066"/>
    <cellStyle name="40 % – Poudarek5 2 8 4 3" xfId="11067"/>
    <cellStyle name="40 % – Poudarek5 2 8 5" xfId="11068"/>
    <cellStyle name="40 % – Poudarek5 2 8 5 2" xfId="11069"/>
    <cellStyle name="40 % – Poudarek5 2 8 5 3" xfId="11070"/>
    <cellStyle name="40 % – Poudarek5 2 8 6" xfId="11071"/>
    <cellStyle name="40 % – Poudarek5 2 8 6 2" xfId="11072"/>
    <cellStyle name="40 % – Poudarek5 2 8 6 3" xfId="11073"/>
    <cellStyle name="40 % – Poudarek5 2 8 7" xfId="11074"/>
    <cellStyle name="40 % – Poudarek5 2 8 7 2" xfId="11075"/>
    <cellStyle name="40 % – Poudarek5 2 8 7 3" xfId="11076"/>
    <cellStyle name="40 % – Poudarek5 2 8 8" xfId="11077"/>
    <cellStyle name="40 % – Poudarek5 2 8 8 2" xfId="11078"/>
    <cellStyle name="40 % – Poudarek5 2 8 8 3" xfId="11079"/>
    <cellStyle name="40 % – Poudarek5 2 8 9" xfId="11080"/>
    <cellStyle name="40 % – Poudarek5 2 8 9 2" xfId="11081"/>
    <cellStyle name="40 % – Poudarek5 2 8 9 3" xfId="11082"/>
    <cellStyle name="40 % – Poudarek5 2 9" xfId="11083"/>
    <cellStyle name="40 % – Poudarek5 2 9 2" xfId="11084"/>
    <cellStyle name="40 % – Poudarek5 2 9 3" xfId="11085"/>
    <cellStyle name="40 % – Poudarek5 3" xfId="185"/>
    <cellStyle name="40 % – Poudarek5 4" xfId="2715"/>
    <cellStyle name="40 % – Poudarek6 2" xfId="186"/>
    <cellStyle name="40 % – Poudarek6 2 10" xfId="11086"/>
    <cellStyle name="40 % – Poudarek6 2 10 2" xfId="11087"/>
    <cellStyle name="40 % – Poudarek6 2 10 3" xfId="11088"/>
    <cellStyle name="40 % – Poudarek6 2 11" xfId="11089"/>
    <cellStyle name="40 % – Poudarek6 2 11 2" xfId="11090"/>
    <cellStyle name="40 % – Poudarek6 2 11 3" xfId="11091"/>
    <cellStyle name="40 % – Poudarek6 2 12" xfId="11092"/>
    <cellStyle name="40 % – Poudarek6 2 12 2" xfId="11093"/>
    <cellStyle name="40 % – Poudarek6 2 12 3" xfId="11094"/>
    <cellStyle name="40 % – Poudarek6 2 13" xfId="11095"/>
    <cellStyle name="40 % – Poudarek6 2 13 2" xfId="11096"/>
    <cellStyle name="40 % – Poudarek6 2 13 3" xfId="11097"/>
    <cellStyle name="40 % – Poudarek6 2 14" xfId="11098"/>
    <cellStyle name="40 % – Poudarek6 2 14 2" xfId="11099"/>
    <cellStyle name="40 % – Poudarek6 2 14 3" xfId="11100"/>
    <cellStyle name="40 % – Poudarek6 2 15" xfId="11101"/>
    <cellStyle name="40 % – Poudarek6 2 15 2" xfId="11102"/>
    <cellStyle name="40 % – Poudarek6 2 15 3" xfId="11103"/>
    <cellStyle name="40 % – Poudarek6 2 16" xfId="11104"/>
    <cellStyle name="40 % – Poudarek6 2 16 2" xfId="11105"/>
    <cellStyle name="40 % – Poudarek6 2 16 3" xfId="11106"/>
    <cellStyle name="40 % – Poudarek6 2 17" xfId="11107"/>
    <cellStyle name="40 % – Poudarek6 2 17 2" xfId="11108"/>
    <cellStyle name="40 % – Poudarek6 2 17 3" xfId="11109"/>
    <cellStyle name="40 % – Poudarek6 2 18" xfId="11110"/>
    <cellStyle name="40 % – Poudarek6 2 18 2" xfId="11111"/>
    <cellStyle name="40 % – Poudarek6 2 18 3" xfId="11112"/>
    <cellStyle name="40 % – Poudarek6 2 19" xfId="11113"/>
    <cellStyle name="40 % – Poudarek6 2 19 2" xfId="11114"/>
    <cellStyle name="40 % – Poudarek6 2 19 3" xfId="11115"/>
    <cellStyle name="40 % – Poudarek6 2 2" xfId="187"/>
    <cellStyle name="40 % – Poudarek6 2 2 10" xfId="11116"/>
    <cellStyle name="40 % – Poudarek6 2 2 10 2" xfId="11117"/>
    <cellStyle name="40 % – Poudarek6 2 2 10 3" xfId="11118"/>
    <cellStyle name="40 % – Poudarek6 2 2 11" xfId="11119"/>
    <cellStyle name="40 % – Poudarek6 2 2 11 2" xfId="11120"/>
    <cellStyle name="40 % – Poudarek6 2 2 11 3" xfId="11121"/>
    <cellStyle name="40 % – Poudarek6 2 2 12" xfId="11122"/>
    <cellStyle name="40 % – Poudarek6 2 2 12 2" xfId="11123"/>
    <cellStyle name="40 % – Poudarek6 2 2 12 3" xfId="11124"/>
    <cellStyle name="40 % – Poudarek6 2 2 13" xfId="11125"/>
    <cellStyle name="40 % – Poudarek6 2 2 13 2" xfId="11126"/>
    <cellStyle name="40 % – Poudarek6 2 2 13 3" xfId="11127"/>
    <cellStyle name="40 % – Poudarek6 2 2 14" xfId="11128"/>
    <cellStyle name="40 % – Poudarek6 2 2 14 2" xfId="11129"/>
    <cellStyle name="40 % – Poudarek6 2 2 14 3" xfId="11130"/>
    <cellStyle name="40 % – Poudarek6 2 2 15" xfId="11131"/>
    <cellStyle name="40 % – Poudarek6 2 2 15 2" xfId="11132"/>
    <cellStyle name="40 % – Poudarek6 2 2 15 3" xfId="11133"/>
    <cellStyle name="40 % – Poudarek6 2 2 16" xfId="11134"/>
    <cellStyle name="40 % – Poudarek6 2 2 16 2" xfId="11135"/>
    <cellStyle name="40 % – Poudarek6 2 2 16 3" xfId="11136"/>
    <cellStyle name="40 % – Poudarek6 2 2 17" xfId="11137"/>
    <cellStyle name="40 % – Poudarek6 2 2 17 2" xfId="11138"/>
    <cellStyle name="40 % – Poudarek6 2 2 17 3" xfId="11139"/>
    <cellStyle name="40 % – Poudarek6 2 2 18" xfId="11140"/>
    <cellStyle name="40 % – Poudarek6 2 2 18 2" xfId="11141"/>
    <cellStyle name="40 % – Poudarek6 2 2 18 3" xfId="11142"/>
    <cellStyle name="40 % – Poudarek6 2 2 19" xfId="11143"/>
    <cellStyle name="40 % – Poudarek6 2 2 19 2" xfId="11144"/>
    <cellStyle name="40 % – Poudarek6 2 2 19 3" xfId="11145"/>
    <cellStyle name="40 % – Poudarek6 2 2 2" xfId="188"/>
    <cellStyle name="40 % – Poudarek6 2 2 2 10" xfId="11146"/>
    <cellStyle name="40 % – Poudarek6 2 2 2 10 2" xfId="11147"/>
    <cellStyle name="40 % – Poudarek6 2 2 2 10 3" xfId="11148"/>
    <cellStyle name="40 % – Poudarek6 2 2 2 11" xfId="11149"/>
    <cellStyle name="40 % – Poudarek6 2 2 2 11 2" xfId="11150"/>
    <cellStyle name="40 % – Poudarek6 2 2 2 11 3" xfId="11151"/>
    <cellStyle name="40 % – Poudarek6 2 2 2 12" xfId="11152"/>
    <cellStyle name="40 % – Poudarek6 2 2 2 12 2" xfId="11153"/>
    <cellStyle name="40 % – Poudarek6 2 2 2 12 3" xfId="11154"/>
    <cellStyle name="40 % – Poudarek6 2 2 2 13" xfId="11155"/>
    <cellStyle name="40 % – Poudarek6 2 2 2 13 2" xfId="11156"/>
    <cellStyle name="40 % – Poudarek6 2 2 2 13 3" xfId="11157"/>
    <cellStyle name="40 % – Poudarek6 2 2 2 14" xfId="11158"/>
    <cellStyle name="40 % – Poudarek6 2 2 2 14 2" xfId="11159"/>
    <cellStyle name="40 % – Poudarek6 2 2 2 14 3" xfId="11160"/>
    <cellStyle name="40 % – Poudarek6 2 2 2 15" xfId="11161"/>
    <cellStyle name="40 % – Poudarek6 2 2 2 15 2" xfId="11162"/>
    <cellStyle name="40 % – Poudarek6 2 2 2 15 3" xfId="11163"/>
    <cellStyle name="40 % – Poudarek6 2 2 2 16" xfId="11164"/>
    <cellStyle name="40 % – Poudarek6 2 2 2 16 2" xfId="11165"/>
    <cellStyle name="40 % – Poudarek6 2 2 2 16 3" xfId="11166"/>
    <cellStyle name="40 % – Poudarek6 2 2 2 17" xfId="11167"/>
    <cellStyle name="40 % – Poudarek6 2 2 2 18" xfId="11168"/>
    <cellStyle name="40 % – Poudarek6 2 2 2 19" xfId="11169"/>
    <cellStyle name="40 % – Poudarek6 2 2 2 2" xfId="11170"/>
    <cellStyle name="40 % – Poudarek6 2 2 2 2 2" xfId="11171"/>
    <cellStyle name="40 % – Poudarek6 2 2 2 2 3" xfId="11172"/>
    <cellStyle name="40 % – Poudarek6 2 2 2 2 4" xfId="11173"/>
    <cellStyle name="40 % – Poudarek6 2 2 2 2 5" xfId="11174"/>
    <cellStyle name="40 % – Poudarek6 2 2 2 2 6" xfId="11175"/>
    <cellStyle name="40 % – Poudarek6 2 2 2 2 7" xfId="11176"/>
    <cellStyle name="40 % – Poudarek6 2 2 2 2 8" xfId="11177"/>
    <cellStyle name="40 % – Poudarek6 2 2 2 20" xfId="11178"/>
    <cellStyle name="40 % – Poudarek6 2 2 2 21" xfId="11179"/>
    <cellStyle name="40 % – Poudarek6 2 2 2 22" xfId="11180"/>
    <cellStyle name="40 % – Poudarek6 2 2 2 23" xfId="11181"/>
    <cellStyle name="40 % – Poudarek6 2 2 2 3" xfId="11182"/>
    <cellStyle name="40 % – Poudarek6 2 2 2 3 2" xfId="11183"/>
    <cellStyle name="40 % – Poudarek6 2 2 2 3 3" xfId="11184"/>
    <cellStyle name="40 % – Poudarek6 2 2 2 4" xfId="11185"/>
    <cellStyle name="40 % – Poudarek6 2 2 2 4 2" xfId="11186"/>
    <cellStyle name="40 % – Poudarek6 2 2 2 4 3" xfId="11187"/>
    <cellStyle name="40 % – Poudarek6 2 2 2 5" xfId="11188"/>
    <cellStyle name="40 % – Poudarek6 2 2 2 5 2" xfId="11189"/>
    <cellStyle name="40 % – Poudarek6 2 2 2 5 3" xfId="11190"/>
    <cellStyle name="40 % – Poudarek6 2 2 2 6" xfId="11191"/>
    <cellStyle name="40 % – Poudarek6 2 2 2 6 2" xfId="11192"/>
    <cellStyle name="40 % – Poudarek6 2 2 2 6 3" xfId="11193"/>
    <cellStyle name="40 % – Poudarek6 2 2 2 7" xfId="11194"/>
    <cellStyle name="40 % – Poudarek6 2 2 2 7 2" xfId="11195"/>
    <cellStyle name="40 % – Poudarek6 2 2 2 7 3" xfId="11196"/>
    <cellStyle name="40 % – Poudarek6 2 2 2 8" xfId="11197"/>
    <cellStyle name="40 % – Poudarek6 2 2 2 8 2" xfId="11198"/>
    <cellStyle name="40 % – Poudarek6 2 2 2 8 3" xfId="11199"/>
    <cellStyle name="40 % – Poudarek6 2 2 2 9" xfId="11200"/>
    <cellStyle name="40 % – Poudarek6 2 2 2 9 2" xfId="11201"/>
    <cellStyle name="40 % – Poudarek6 2 2 2 9 3" xfId="11202"/>
    <cellStyle name="40 % – Poudarek6 2 2 20" xfId="11203"/>
    <cellStyle name="40 % – Poudarek6 2 2 20 2" xfId="11204"/>
    <cellStyle name="40 % – Poudarek6 2 2 20 3" xfId="11205"/>
    <cellStyle name="40 % – Poudarek6 2 2 21" xfId="11206"/>
    <cellStyle name="40 % – Poudarek6 2 2 21 2" xfId="11207"/>
    <cellStyle name="40 % – Poudarek6 2 2 21 3" xfId="11208"/>
    <cellStyle name="40 % – Poudarek6 2 2 22" xfId="11209"/>
    <cellStyle name="40 % – Poudarek6 2 2 23" xfId="11210"/>
    <cellStyle name="40 % – Poudarek6 2 2 24" xfId="11211"/>
    <cellStyle name="40 % – Poudarek6 2 2 25" xfId="11212"/>
    <cellStyle name="40 % – Poudarek6 2 2 26" xfId="11213"/>
    <cellStyle name="40 % – Poudarek6 2 2 27" xfId="11214"/>
    <cellStyle name="40 % – Poudarek6 2 2 28" xfId="11215"/>
    <cellStyle name="40 % – Poudarek6 2 2 29" xfId="11216"/>
    <cellStyle name="40 % – Poudarek6 2 2 3" xfId="11217"/>
    <cellStyle name="40 % – Poudarek6 2 2 3 10" xfId="11218"/>
    <cellStyle name="40 % – Poudarek6 2 2 3 10 2" xfId="11219"/>
    <cellStyle name="40 % – Poudarek6 2 2 3 10 3" xfId="11220"/>
    <cellStyle name="40 % – Poudarek6 2 2 3 11" xfId="11221"/>
    <cellStyle name="40 % – Poudarek6 2 2 3 11 2" xfId="11222"/>
    <cellStyle name="40 % – Poudarek6 2 2 3 11 3" xfId="11223"/>
    <cellStyle name="40 % – Poudarek6 2 2 3 12" xfId="11224"/>
    <cellStyle name="40 % – Poudarek6 2 2 3 12 2" xfId="11225"/>
    <cellStyle name="40 % – Poudarek6 2 2 3 12 3" xfId="11226"/>
    <cellStyle name="40 % – Poudarek6 2 2 3 13" xfId="11227"/>
    <cellStyle name="40 % – Poudarek6 2 2 3 13 2" xfId="11228"/>
    <cellStyle name="40 % – Poudarek6 2 2 3 13 3" xfId="11229"/>
    <cellStyle name="40 % – Poudarek6 2 2 3 14" xfId="11230"/>
    <cellStyle name="40 % – Poudarek6 2 2 3 14 2" xfId="11231"/>
    <cellStyle name="40 % – Poudarek6 2 2 3 14 3" xfId="11232"/>
    <cellStyle name="40 % – Poudarek6 2 2 3 15" xfId="11233"/>
    <cellStyle name="40 % – Poudarek6 2 2 3 15 2" xfId="11234"/>
    <cellStyle name="40 % – Poudarek6 2 2 3 15 3" xfId="11235"/>
    <cellStyle name="40 % – Poudarek6 2 2 3 16" xfId="11236"/>
    <cellStyle name="40 % – Poudarek6 2 2 3 16 2" xfId="11237"/>
    <cellStyle name="40 % – Poudarek6 2 2 3 16 3" xfId="11238"/>
    <cellStyle name="40 % – Poudarek6 2 2 3 17" xfId="11239"/>
    <cellStyle name="40 % – Poudarek6 2 2 3 18" xfId="11240"/>
    <cellStyle name="40 % – Poudarek6 2 2 3 19" xfId="11241"/>
    <cellStyle name="40 % – Poudarek6 2 2 3 2" xfId="11242"/>
    <cellStyle name="40 % – Poudarek6 2 2 3 2 2" xfId="11243"/>
    <cellStyle name="40 % – Poudarek6 2 2 3 2 3" xfId="11244"/>
    <cellStyle name="40 % – Poudarek6 2 2 3 2 4" xfId="11245"/>
    <cellStyle name="40 % – Poudarek6 2 2 3 2 5" xfId="11246"/>
    <cellStyle name="40 % – Poudarek6 2 2 3 2 6" xfId="11247"/>
    <cellStyle name="40 % – Poudarek6 2 2 3 2 7" xfId="11248"/>
    <cellStyle name="40 % – Poudarek6 2 2 3 2 8" xfId="11249"/>
    <cellStyle name="40 % – Poudarek6 2 2 3 20" xfId="11250"/>
    <cellStyle name="40 % – Poudarek6 2 2 3 21" xfId="11251"/>
    <cellStyle name="40 % – Poudarek6 2 2 3 22" xfId="11252"/>
    <cellStyle name="40 % – Poudarek6 2 2 3 23" xfId="11253"/>
    <cellStyle name="40 % – Poudarek6 2 2 3 3" xfId="11254"/>
    <cellStyle name="40 % – Poudarek6 2 2 3 3 2" xfId="11255"/>
    <cellStyle name="40 % – Poudarek6 2 2 3 3 3" xfId="11256"/>
    <cellStyle name="40 % – Poudarek6 2 2 3 4" xfId="11257"/>
    <cellStyle name="40 % – Poudarek6 2 2 3 4 2" xfId="11258"/>
    <cellStyle name="40 % – Poudarek6 2 2 3 4 3" xfId="11259"/>
    <cellStyle name="40 % – Poudarek6 2 2 3 5" xfId="11260"/>
    <cellStyle name="40 % – Poudarek6 2 2 3 5 2" xfId="11261"/>
    <cellStyle name="40 % – Poudarek6 2 2 3 5 3" xfId="11262"/>
    <cellStyle name="40 % – Poudarek6 2 2 3 6" xfId="11263"/>
    <cellStyle name="40 % – Poudarek6 2 2 3 6 2" xfId="11264"/>
    <cellStyle name="40 % – Poudarek6 2 2 3 6 3" xfId="11265"/>
    <cellStyle name="40 % – Poudarek6 2 2 3 7" xfId="11266"/>
    <cellStyle name="40 % – Poudarek6 2 2 3 7 2" xfId="11267"/>
    <cellStyle name="40 % – Poudarek6 2 2 3 7 3" xfId="11268"/>
    <cellStyle name="40 % – Poudarek6 2 2 3 8" xfId="11269"/>
    <cellStyle name="40 % – Poudarek6 2 2 3 8 2" xfId="11270"/>
    <cellStyle name="40 % – Poudarek6 2 2 3 8 3" xfId="11271"/>
    <cellStyle name="40 % – Poudarek6 2 2 3 9" xfId="11272"/>
    <cellStyle name="40 % – Poudarek6 2 2 3 9 2" xfId="11273"/>
    <cellStyle name="40 % – Poudarek6 2 2 3 9 3" xfId="11274"/>
    <cellStyle name="40 % – Poudarek6 2 2 30" xfId="11275"/>
    <cellStyle name="40 % – Poudarek6 2 2 4" xfId="11276"/>
    <cellStyle name="40 % – Poudarek6 2 2 4 10" xfId="11277"/>
    <cellStyle name="40 % – Poudarek6 2 2 4 10 2" xfId="11278"/>
    <cellStyle name="40 % – Poudarek6 2 2 4 10 3" xfId="11279"/>
    <cellStyle name="40 % – Poudarek6 2 2 4 11" xfId="11280"/>
    <cellStyle name="40 % – Poudarek6 2 2 4 11 2" xfId="11281"/>
    <cellStyle name="40 % – Poudarek6 2 2 4 11 3" xfId="11282"/>
    <cellStyle name="40 % – Poudarek6 2 2 4 12" xfId="11283"/>
    <cellStyle name="40 % – Poudarek6 2 2 4 12 2" xfId="11284"/>
    <cellStyle name="40 % – Poudarek6 2 2 4 12 3" xfId="11285"/>
    <cellStyle name="40 % – Poudarek6 2 2 4 13" xfId="11286"/>
    <cellStyle name="40 % – Poudarek6 2 2 4 13 2" xfId="11287"/>
    <cellStyle name="40 % – Poudarek6 2 2 4 13 3" xfId="11288"/>
    <cellStyle name="40 % – Poudarek6 2 2 4 14" xfId="11289"/>
    <cellStyle name="40 % – Poudarek6 2 2 4 14 2" xfId="11290"/>
    <cellStyle name="40 % – Poudarek6 2 2 4 14 3" xfId="11291"/>
    <cellStyle name="40 % – Poudarek6 2 2 4 15" xfId="11292"/>
    <cellStyle name="40 % – Poudarek6 2 2 4 15 2" xfId="11293"/>
    <cellStyle name="40 % – Poudarek6 2 2 4 15 3" xfId="11294"/>
    <cellStyle name="40 % – Poudarek6 2 2 4 16" xfId="11295"/>
    <cellStyle name="40 % – Poudarek6 2 2 4 16 2" xfId="11296"/>
    <cellStyle name="40 % – Poudarek6 2 2 4 16 3" xfId="11297"/>
    <cellStyle name="40 % – Poudarek6 2 2 4 17" xfId="11298"/>
    <cellStyle name="40 % – Poudarek6 2 2 4 18" xfId="11299"/>
    <cellStyle name="40 % – Poudarek6 2 2 4 19" xfId="11300"/>
    <cellStyle name="40 % – Poudarek6 2 2 4 2" xfId="11301"/>
    <cellStyle name="40 % – Poudarek6 2 2 4 2 2" xfId="11302"/>
    <cellStyle name="40 % – Poudarek6 2 2 4 2 3" xfId="11303"/>
    <cellStyle name="40 % – Poudarek6 2 2 4 2 4" xfId="11304"/>
    <cellStyle name="40 % – Poudarek6 2 2 4 2 5" xfId="11305"/>
    <cellStyle name="40 % – Poudarek6 2 2 4 2 6" xfId="11306"/>
    <cellStyle name="40 % – Poudarek6 2 2 4 2 7" xfId="11307"/>
    <cellStyle name="40 % – Poudarek6 2 2 4 2 8" xfId="11308"/>
    <cellStyle name="40 % – Poudarek6 2 2 4 20" xfId="11309"/>
    <cellStyle name="40 % – Poudarek6 2 2 4 21" xfId="11310"/>
    <cellStyle name="40 % – Poudarek6 2 2 4 22" xfId="11311"/>
    <cellStyle name="40 % – Poudarek6 2 2 4 23" xfId="11312"/>
    <cellStyle name="40 % – Poudarek6 2 2 4 3" xfId="11313"/>
    <cellStyle name="40 % – Poudarek6 2 2 4 3 2" xfId="11314"/>
    <cellStyle name="40 % – Poudarek6 2 2 4 3 3" xfId="11315"/>
    <cellStyle name="40 % – Poudarek6 2 2 4 4" xfId="11316"/>
    <cellStyle name="40 % – Poudarek6 2 2 4 4 2" xfId="11317"/>
    <cellStyle name="40 % – Poudarek6 2 2 4 4 3" xfId="11318"/>
    <cellStyle name="40 % – Poudarek6 2 2 4 5" xfId="11319"/>
    <cellStyle name="40 % – Poudarek6 2 2 4 5 2" xfId="11320"/>
    <cellStyle name="40 % – Poudarek6 2 2 4 5 3" xfId="11321"/>
    <cellStyle name="40 % – Poudarek6 2 2 4 6" xfId="11322"/>
    <cellStyle name="40 % – Poudarek6 2 2 4 6 2" xfId="11323"/>
    <cellStyle name="40 % – Poudarek6 2 2 4 6 3" xfId="11324"/>
    <cellStyle name="40 % – Poudarek6 2 2 4 7" xfId="11325"/>
    <cellStyle name="40 % – Poudarek6 2 2 4 7 2" xfId="11326"/>
    <cellStyle name="40 % – Poudarek6 2 2 4 7 3" xfId="11327"/>
    <cellStyle name="40 % – Poudarek6 2 2 4 8" xfId="11328"/>
    <cellStyle name="40 % – Poudarek6 2 2 4 8 2" xfId="11329"/>
    <cellStyle name="40 % – Poudarek6 2 2 4 8 3" xfId="11330"/>
    <cellStyle name="40 % – Poudarek6 2 2 4 9" xfId="11331"/>
    <cellStyle name="40 % – Poudarek6 2 2 4 9 2" xfId="11332"/>
    <cellStyle name="40 % – Poudarek6 2 2 4 9 3" xfId="11333"/>
    <cellStyle name="40 % – Poudarek6 2 2 5" xfId="11334"/>
    <cellStyle name="40 % – Poudarek6 2 2 5 10" xfId="11335"/>
    <cellStyle name="40 % – Poudarek6 2 2 5 10 2" xfId="11336"/>
    <cellStyle name="40 % – Poudarek6 2 2 5 10 3" xfId="11337"/>
    <cellStyle name="40 % – Poudarek6 2 2 5 11" xfId="11338"/>
    <cellStyle name="40 % – Poudarek6 2 2 5 11 2" xfId="11339"/>
    <cellStyle name="40 % – Poudarek6 2 2 5 11 3" xfId="11340"/>
    <cellStyle name="40 % – Poudarek6 2 2 5 12" xfId="11341"/>
    <cellStyle name="40 % – Poudarek6 2 2 5 12 2" xfId="11342"/>
    <cellStyle name="40 % – Poudarek6 2 2 5 12 3" xfId="11343"/>
    <cellStyle name="40 % – Poudarek6 2 2 5 13" xfId="11344"/>
    <cellStyle name="40 % – Poudarek6 2 2 5 13 2" xfId="11345"/>
    <cellStyle name="40 % – Poudarek6 2 2 5 13 3" xfId="11346"/>
    <cellStyle name="40 % – Poudarek6 2 2 5 14" xfId="11347"/>
    <cellStyle name="40 % – Poudarek6 2 2 5 14 2" xfId="11348"/>
    <cellStyle name="40 % – Poudarek6 2 2 5 14 3" xfId="11349"/>
    <cellStyle name="40 % – Poudarek6 2 2 5 15" xfId="11350"/>
    <cellStyle name="40 % – Poudarek6 2 2 5 15 2" xfId="11351"/>
    <cellStyle name="40 % – Poudarek6 2 2 5 15 3" xfId="11352"/>
    <cellStyle name="40 % – Poudarek6 2 2 5 16" xfId="11353"/>
    <cellStyle name="40 % – Poudarek6 2 2 5 16 2" xfId="11354"/>
    <cellStyle name="40 % – Poudarek6 2 2 5 16 3" xfId="11355"/>
    <cellStyle name="40 % – Poudarek6 2 2 5 17" xfId="11356"/>
    <cellStyle name="40 % – Poudarek6 2 2 5 18" xfId="11357"/>
    <cellStyle name="40 % – Poudarek6 2 2 5 19" xfId="11358"/>
    <cellStyle name="40 % – Poudarek6 2 2 5 2" xfId="11359"/>
    <cellStyle name="40 % – Poudarek6 2 2 5 2 2" xfId="11360"/>
    <cellStyle name="40 % – Poudarek6 2 2 5 2 3" xfId="11361"/>
    <cellStyle name="40 % – Poudarek6 2 2 5 20" xfId="11362"/>
    <cellStyle name="40 % – Poudarek6 2 2 5 21" xfId="11363"/>
    <cellStyle name="40 % – Poudarek6 2 2 5 22" xfId="11364"/>
    <cellStyle name="40 % – Poudarek6 2 2 5 23" xfId="11365"/>
    <cellStyle name="40 % – Poudarek6 2 2 5 3" xfId="11366"/>
    <cellStyle name="40 % – Poudarek6 2 2 5 3 2" xfId="11367"/>
    <cellStyle name="40 % – Poudarek6 2 2 5 3 3" xfId="11368"/>
    <cellStyle name="40 % – Poudarek6 2 2 5 4" xfId="11369"/>
    <cellStyle name="40 % – Poudarek6 2 2 5 4 2" xfId="11370"/>
    <cellStyle name="40 % – Poudarek6 2 2 5 4 3" xfId="11371"/>
    <cellStyle name="40 % – Poudarek6 2 2 5 5" xfId="11372"/>
    <cellStyle name="40 % – Poudarek6 2 2 5 5 2" xfId="11373"/>
    <cellStyle name="40 % – Poudarek6 2 2 5 5 3" xfId="11374"/>
    <cellStyle name="40 % – Poudarek6 2 2 5 6" xfId="11375"/>
    <cellStyle name="40 % – Poudarek6 2 2 5 6 2" xfId="11376"/>
    <cellStyle name="40 % – Poudarek6 2 2 5 6 3" xfId="11377"/>
    <cellStyle name="40 % – Poudarek6 2 2 5 7" xfId="11378"/>
    <cellStyle name="40 % – Poudarek6 2 2 5 7 2" xfId="11379"/>
    <cellStyle name="40 % – Poudarek6 2 2 5 7 3" xfId="11380"/>
    <cellStyle name="40 % – Poudarek6 2 2 5 8" xfId="11381"/>
    <cellStyle name="40 % – Poudarek6 2 2 5 8 2" xfId="11382"/>
    <cellStyle name="40 % – Poudarek6 2 2 5 8 3" xfId="11383"/>
    <cellStyle name="40 % – Poudarek6 2 2 5 9" xfId="11384"/>
    <cellStyle name="40 % – Poudarek6 2 2 5 9 2" xfId="11385"/>
    <cellStyle name="40 % – Poudarek6 2 2 5 9 3" xfId="11386"/>
    <cellStyle name="40 % – Poudarek6 2 2 6" xfId="11387"/>
    <cellStyle name="40 % – Poudarek6 2 2 6 10" xfId="11388"/>
    <cellStyle name="40 % – Poudarek6 2 2 6 10 2" xfId="11389"/>
    <cellStyle name="40 % – Poudarek6 2 2 6 10 3" xfId="11390"/>
    <cellStyle name="40 % – Poudarek6 2 2 6 11" xfId="11391"/>
    <cellStyle name="40 % – Poudarek6 2 2 6 11 2" xfId="11392"/>
    <cellStyle name="40 % – Poudarek6 2 2 6 11 3" xfId="11393"/>
    <cellStyle name="40 % – Poudarek6 2 2 6 12" xfId="11394"/>
    <cellStyle name="40 % – Poudarek6 2 2 6 12 2" xfId="11395"/>
    <cellStyle name="40 % – Poudarek6 2 2 6 12 3" xfId="11396"/>
    <cellStyle name="40 % – Poudarek6 2 2 6 13" xfId="11397"/>
    <cellStyle name="40 % – Poudarek6 2 2 6 13 2" xfId="11398"/>
    <cellStyle name="40 % – Poudarek6 2 2 6 13 3" xfId="11399"/>
    <cellStyle name="40 % – Poudarek6 2 2 6 14" xfId="11400"/>
    <cellStyle name="40 % – Poudarek6 2 2 6 14 2" xfId="11401"/>
    <cellStyle name="40 % – Poudarek6 2 2 6 14 3" xfId="11402"/>
    <cellStyle name="40 % – Poudarek6 2 2 6 15" xfId="11403"/>
    <cellStyle name="40 % – Poudarek6 2 2 6 15 2" xfId="11404"/>
    <cellStyle name="40 % – Poudarek6 2 2 6 15 3" xfId="11405"/>
    <cellStyle name="40 % – Poudarek6 2 2 6 16" xfId="11406"/>
    <cellStyle name="40 % – Poudarek6 2 2 6 16 2" xfId="11407"/>
    <cellStyle name="40 % – Poudarek6 2 2 6 16 3" xfId="11408"/>
    <cellStyle name="40 % – Poudarek6 2 2 6 17" xfId="11409"/>
    <cellStyle name="40 % – Poudarek6 2 2 6 18" xfId="11410"/>
    <cellStyle name="40 % – Poudarek6 2 2 6 2" xfId="11411"/>
    <cellStyle name="40 % – Poudarek6 2 2 6 2 2" xfId="11412"/>
    <cellStyle name="40 % – Poudarek6 2 2 6 2 3" xfId="11413"/>
    <cellStyle name="40 % – Poudarek6 2 2 6 3" xfId="11414"/>
    <cellStyle name="40 % – Poudarek6 2 2 6 3 2" xfId="11415"/>
    <cellStyle name="40 % – Poudarek6 2 2 6 3 3" xfId="11416"/>
    <cellStyle name="40 % – Poudarek6 2 2 6 4" xfId="11417"/>
    <cellStyle name="40 % – Poudarek6 2 2 6 4 2" xfId="11418"/>
    <cellStyle name="40 % – Poudarek6 2 2 6 4 3" xfId="11419"/>
    <cellStyle name="40 % – Poudarek6 2 2 6 5" xfId="11420"/>
    <cellStyle name="40 % – Poudarek6 2 2 6 5 2" xfId="11421"/>
    <cellStyle name="40 % – Poudarek6 2 2 6 5 3" xfId="11422"/>
    <cellStyle name="40 % – Poudarek6 2 2 6 6" xfId="11423"/>
    <cellStyle name="40 % – Poudarek6 2 2 6 6 2" xfId="11424"/>
    <cellStyle name="40 % – Poudarek6 2 2 6 6 3" xfId="11425"/>
    <cellStyle name="40 % – Poudarek6 2 2 6 7" xfId="11426"/>
    <cellStyle name="40 % – Poudarek6 2 2 6 7 2" xfId="11427"/>
    <cellStyle name="40 % – Poudarek6 2 2 6 7 3" xfId="11428"/>
    <cellStyle name="40 % – Poudarek6 2 2 6 8" xfId="11429"/>
    <cellStyle name="40 % – Poudarek6 2 2 6 8 2" xfId="11430"/>
    <cellStyle name="40 % – Poudarek6 2 2 6 8 3" xfId="11431"/>
    <cellStyle name="40 % – Poudarek6 2 2 6 9" xfId="11432"/>
    <cellStyle name="40 % – Poudarek6 2 2 6 9 2" xfId="11433"/>
    <cellStyle name="40 % – Poudarek6 2 2 6 9 3" xfId="11434"/>
    <cellStyle name="40 % – Poudarek6 2 2 7" xfId="11435"/>
    <cellStyle name="40 % – Poudarek6 2 2 7 2" xfId="11436"/>
    <cellStyle name="40 % – Poudarek6 2 2 7 3" xfId="11437"/>
    <cellStyle name="40 % – Poudarek6 2 2 8" xfId="11438"/>
    <cellStyle name="40 % – Poudarek6 2 2 8 2" xfId="11439"/>
    <cellStyle name="40 % – Poudarek6 2 2 8 3" xfId="11440"/>
    <cellStyle name="40 % – Poudarek6 2 2 9" xfId="11441"/>
    <cellStyle name="40 % – Poudarek6 2 2 9 2" xfId="11442"/>
    <cellStyle name="40 % – Poudarek6 2 2 9 3" xfId="11443"/>
    <cellStyle name="40 % – Poudarek6 2 20" xfId="11444"/>
    <cellStyle name="40 % – Poudarek6 2 20 2" xfId="11445"/>
    <cellStyle name="40 % – Poudarek6 2 20 3" xfId="11446"/>
    <cellStyle name="40 % – Poudarek6 2 21" xfId="11447"/>
    <cellStyle name="40 % – Poudarek6 2 21 2" xfId="11448"/>
    <cellStyle name="40 % – Poudarek6 2 21 3" xfId="11449"/>
    <cellStyle name="40 % – Poudarek6 2 22" xfId="11450"/>
    <cellStyle name="40 % – Poudarek6 2 22 2" xfId="11451"/>
    <cellStyle name="40 % – Poudarek6 2 22 3" xfId="11452"/>
    <cellStyle name="40 % – Poudarek6 2 23" xfId="11453"/>
    <cellStyle name="40 % – Poudarek6 2 23 2" xfId="11454"/>
    <cellStyle name="40 % – Poudarek6 2 23 3" xfId="11455"/>
    <cellStyle name="40 % – Poudarek6 2 24" xfId="11456"/>
    <cellStyle name="40 % – Poudarek6 2 25" xfId="11457"/>
    <cellStyle name="40 % – Poudarek6 2 26" xfId="11458"/>
    <cellStyle name="40 % – Poudarek6 2 27" xfId="11459"/>
    <cellStyle name="40 % – Poudarek6 2 28" xfId="11460"/>
    <cellStyle name="40 % – Poudarek6 2 29" xfId="11461"/>
    <cellStyle name="40 % – Poudarek6 2 3" xfId="189"/>
    <cellStyle name="40 % – Poudarek6 2 30" xfId="11462"/>
    <cellStyle name="40 % – Poudarek6 2 31" xfId="11463"/>
    <cellStyle name="40 % – Poudarek6 2 32" xfId="11464"/>
    <cellStyle name="40 % – Poudarek6 2 4" xfId="190"/>
    <cellStyle name="40 % – Poudarek6 2 4 10" xfId="11465"/>
    <cellStyle name="40 % – Poudarek6 2 4 10 2" xfId="11466"/>
    <cellStyle name="40 % – Poudarek6 2 4 10 3" xfId="11467"/>
    <cellStyle name="40 % – Poudarek6 2 4 11" xfId="11468"/>
    <cellStyle name="40 % – Poudarek6 2 4 11 2" xfId="11469"/>
    <cellStyle name="40 % – Poudarek6 2 4 11 3" xfId="11470"/>
    <cellStyle name="40 % – Poudarek6 2 4 12" xfId="11471"/>
    <cellStyle name="40 % – Poudarek6 2 4 12 2" xfId="11472"/>
    <cellStyle name="40 % – Poudarek6 2 4 12 3" xfId="11473"/>
    <cellStyle name="40 % – Poudarek6 2 4 13" xfId="11474"/>
    <cellStyle name="40 % – Poudarek6 2 4 13 2" xfId="11475"/>
    <cellStyle name="40 % – Poudarek6 2 4 13 3" xfId="11476"/>
    <cellStyle name="40 % – Poudarek6 2 4 14" xfId="11477"/>
    <cellStyle name="40 % – Poudarek6 2 4 14 2" xfId="11478"/>
    <cellStyle name="40 % – Poudarek6 2 4 14 3" xfId="11479"/>
    <cellStyle name="40 % – Poudarek6 2 4 15" xfId="11480"/>
    <cellStyle name="40 % – Poudarek6 2 4 15 2" xfId="11481"/>
    <cellStyle name="40 % – Poudarek6 2 4 15 3" xfId="11482"/>
    <cellStyle name="40 % – Poudarek6 2 4 16" xfId="11483"/>
    <cellStyle name="40 % – Poudarek6 2 4 16 2" xfId="11484"/>
    <cellStyle name="40 % – Poudarek6 2 4 16 3" xfId="11485"/>
    <cellStyle name="40 % – Poudarek6 2 4 17" xfId="11486"/>
    <cellStyle name="40 % – Poudarek6 2 4 18" xfId="11487"/>
    <cellStyle name="40 % – Poudarek6 2 4 19" xfId="11488"/>
    <cellStyle name="40 % – Poudarek6 2 4 2" xfId="11489"/>
    <cellStyle name="40 % – Poudarek6 2 4 2 2" xfId="11490"/>
    <cellStyle name="40 % – Poudarek6 2 4 2 3" xfId="11491"/>
    <cellStyle name="40 % – Poudarek6 2 4 2 4" xfId="11492"/>
    <cellStyle name="40 % – Poudarek6 2 4 2 5" xfId="11493"/>
    <cellStyle name="40 % – Poudarek6 2 4 2 6" xfId="11494"/>
    <cellStyle name="40 % – Poudarek6 2 4 2 7" xfId="11495"/>
    <cellStyle name="40 % – Poudarek6 2 4 2 8" xfId="11496"/>
    <cellStyle name="40 % – Poudarek6 2 4 20" xfId="11497"/>
    <cellStyle name="40 % – Poudarek6 2 4 21" xfId="11498"/>
    <cellStyle name="40 % – Poudarek6 2 4 22" xfId="11499"/>
    <cellStyle name="40 % – Poudarek6 2 4 23" xfId="11500"/>
    <cellStyle name="40 % – Poudarek6 2 4 3" xfId="11501"/>
    <cellStyle name="40 % – Poudarek6 2 4 3 2" xfId="11502"/>
    <cellStyle name="40 % – Poudarek6 2 4 3 3" xfId="11503"/>
    <cellStyle name="40 % – Poudarek6 2 4 4" xfId="11504"/>
    <cellStyle name="40 % – Poudarek6 2 4 4 2" xfId="11505"/>
    <cellStyle name="40 % – Poudarek6 2 4 4 3" xfId="11506"/>
    <cellStyle name="40 % – Poudarek6 2 4 5" xfId="11507"/>
    <cellStyle name="40 % – Poudarek6 2 4 5 2" xfId="11508"/>
    <cellStyle name="40 % – Poudarek6 2 4 5 3" xfId="11509"/>
    <cellStyle name="40 % – Poudarek6 2 4 6" xfId="11510"/>
    <cellStyle name="40 % – Poudarek6 2 4 6 2" xfId="11511"/>
    <cellStyle name="40 % – Poudarek6 2 4 6 3" xfId="11512"/>
    <cellStyle name="40 % – Poudarek6 2 4 7" xfId="11513"/>
    <cellStyle name="40 % – Poudarek6 2 4 7 2" xfId="11514"/>
    <cellStyle name="40 % – Poudarek6 2 4 7 3" xfId="11515"/>
    <cellStyle name="40 % – Poudarek6 2 4 8" xfId="11516"/>
    <cellStyle name="40 % – Poudarek6 2 4 8 2" xfId="11517"/>
    <cellStyle name="40 % – Poudarek6 2 4 8 3" xfId="11518"/>
    <cellStyle name="40 % – Poudarek6 2 4 9" xfId="11519"/>
    <cellStyle name="40 % – Poudarek6 2 4 9 2" xfId="11520"/>
    <cellStyle name="40 % – Poudarek6 2 4 9 3" xfId="11521"/>
    <cellStyle name="40 % – Poudarek6 2 5" xfId="11522"/>
    <cellStyle name="40 % – Poudarek6 2 5 10" xfId="11523"/>
    <cellStyle name="40 % – Poudarek6 2 5 10 2" xfId="11524"/>
    <cellStyle name="40 % – Poudarek6 2 5 10 3" xfId="11525"/>
    <cellStyle name="40 % – Poudarek6 2 5 11" xfId="11526"/>
    <cellStyle name="40 % – Poudarek6 2 5 11 2" xfId="11527"/>
    <cellStyle name="40 % – Poudarek6 2 5 11 3" xfId="11528"/>
    <cellStyle name="40 % – Poudarek6 2 5 12" xfId="11529"/>
    <cellStyle name="40 % – Poudarek6 2 5 12 2" xfId="11530"/>
    <cellStyle name="40 % – Poudarek6 2 5 12 3" xfId="11531"/>
    <cellStyle name="40 % – Poudarek6 2 5 13" xfId="11532"/>
    <cellStyle name="40 % – Poudarek6 2 5 13 2" xfId="11533"/>
    <cellStyle name="40 % – Poudarek6 2 5 13 3" xfId="11534"/>
    <cellStyle name="40 % – Poudarek6 2 5 14" xfId="11535"/>
    <cellStyle name="40 % – Poudarek6 2 5 14 2" xfId="11536"/>
    <cellStyle name="40 % – Poudarek6 2 5 14 3" xfId="11537"/>
    <cellStyle name="40 % – Poudarek6 2 5 15" xfId="11538"/>
    <cellStyle name="40 % – Poudarek6 2 5 15 2" xfId="11539"/>
    <cellStyle name="40 % – Poudarek6 2 5 15 3" xfId="11540"/>
    <cellStyle name="40 % – Poudarek6 2 5 16" xfId="11541"/>
    <cellStyle name="40 % – Poudarek6 2 5 16 2" xfId="11542"/>
    <cellStyle name="40 % – Poudarek6 2 5 16 3" xfId="11543"/>
    <cellStyle name="40 % – Poudarek6 2 5 17" xfId="11544"/>
    <cellStyle name="40 % – Poudarek6 2 5 18" xfId="11545"/>
    <cellStyle name="40 % – Poudarek6 2 5 19" xfId="11546"/>
    <cellStyle name="40 % – Poudarek6 2 5 2" xfId="11547"/>
    <cellStyle name="40 % – Poudarek6 2 5 2 2" xfId="11548"/>
    <cellStyle name="40 % – Poudarek6 2 5 2 3" xfId="11549"/>
    <cellStyle name="40 % – Poudarek6 2 5 2 4" xfId="11550"/>
    <cellStyle name="40 % – Poudarek6 2 5 2 5" xfId="11551"/>
    <cellStyle name="40 % – Poudarek6 2 5 2 6" xfId="11552"/>
    <cellStyle name="40 % – Poudarek6 2 5 2 7" xfId="11553"/>
    <cellStyle name="40 % – Poudarek6 2 5 2 8" xfId="11554"/>
    <cellStyle name="40 % – Poudarek6 2 5 20" xfId="11555"/>
    <cellStyle name="40 % – Poudarek6 2 5 21" xfId="11556"/>
    <cellStyle name="40 % – Poudarek6 2 5 22" xfId="11557"/>
    <cellStyle name="40 % – Poudarek6 2 5 23" xfId="11558"/>
    <cellStyle name="40 % – Poudarek6 2 5 3" xfId="11559"/>
    <cellStyle name="40 % – Poudarek6 2 5 3 2" xfId="11560"/>
    <cellStyle name="40 % – Poudarek6 2 5 3 3" xfId="11561"/>
    <cellStyle name="40 % – Poudarek6 2 5 4" xfId="11562"/>
    <cellStyle name="40 % – Poudarek6 2 5 4 2" xfId="11563"/>
    <cellStyle name="40 % – Poudarek6 2 5 4 3" xfId="11564"/>
    <cellStyle name="40 % – Poudarek6 2 5 5" xfId="11565"/>
    <cellStyle name="40 % – Poudarek6 2 5 5 2" xfId="11566"/>
    <cellStyle name="40 % – Poudarek6 2 5 5 3" xfId="11567"/>
    <cellStyle name="40 % – Poudarek6 2 5 6" xfId="11568"/>
    <cellStyle name="40 % – Poudarek6 2 5 6 2" xfId="11569"/>
    <cellStyle name="40 % – Poudarek6 2 5 6 3" xfId="11570"/>
    <cellStyle name="40 % – Poudarek6 2 5 7" xfId="11571"/>
    <cellStyle name="40 % – Poudarek6 2 5 7 2" xfId="11572"/>
    <cellStyle name="40 % – Poudarek6 2 5 7 3" xfId="11573"/>
    <cellStyle name="40 % – Poudarek6 2 5 8" xfId="11574"/>
    <cellStyle name="40 % – Poudarek6 2 5 8 2" xfId="11575"/>
    <cellStyle name="40 % – Poudarek6 2 5 8 3" xfId="11576"/>
    <cellStyle name="40 % – Poudarek6 2 5 9" xfId="11577"/>
    <cellStyle name="40 % – Poudarek6 2 5 9 2" xfId="11578"/>
    <cellStyle name="40 % – Poudarek6 2 5 9 3" xfId="11579"/>
    <cellStyle name="40 % – Poudarek6 2 6" xfId="11580"/>
    <cellStyle name="40 % – Poudarek6 2 6 10" xfId="11581"/>
    <cellStyle name="40 % – Poudarek6 2 6 10 2" xfId="11582"/>
    <cellStyle name="40 % – Poudarek6 2 6 10 3" xfId="11583"/>
    <cellStyle name="40 % – Poudarek6 2 6 11" xfId="11584"/>
    <cellStyle name="40 % – Poudarek6 2 6 11 2" xfId="11585"/>
    <cellStyle name="40 % – Poudarek6 2 6 11 3" xfId="11586"/>
    <cellStyle name="40 % – Poudarek6 2 6 12" xfId="11587"/>
    <cellStyle name="40 % – Poudarek6 2 6 12 2" xfId="11588"/>
    <cellStyle name="40 % – Poudarek6 2 6 12 3" xfId="11589"/>
    <cellStyle name="40 % – Poudarek6 2 6 13" xfId="11590"/>
    <cellStyle name="40 % – Poudarek6 2 6 13 2" xfId="11591"/>
    <cellStyle name="40 % – Poudarek6 2 6 13 3" xfId="11592"/>
    <cellStyle name="40 % – Poudarek6 2 6 14" xfId="11593"/>
    <cellStyle name="40 % – Poudarek6 2 6 14 2" xfId="11594"/>
    <cellStyle name="40 % – Poudarek6 2 6 14 3" xfId="11595"/>
    <cellStyle name="40 % – Poudarek6 2 6 15" xfId="11596"/>
    <cellStyle name="40 % – Poudarek6 2 6 15 2" xfId="11597"/>
    <cellStyle name="40 % – Poudarek6 2 6 15 3" xfId="11598"/>
    <cellStyle name="40 % – Poudarek6 2 6 16" xfId="11599"/>
    <cellStyle name="40 % – Poudarek6 2 6 16 2" xfId="11600"/>
    <cellStyle name="40 % – Poudarek6 2 6 16 3" xfId="11601"/>
    <cellStyle name="40 % – Poudarek6 2 6 17" xfId="11602"/>
    <cellStyle name="40 % – Poudarek6 2 6 18" xfId="11603"/>
    <cellStyle name="40 % – Poudarek6 2 6 19" xfId="11604"/>
    <cellStyle name="40 % – Poudarek6 2 6 2" xfId="11605"/>
    <cellStyle name="40 % – Poudarek6 2 6 2 2" xfId="11606"/>
    <cellStyle name="40 % – Poudarek6 2 6 2 3" xfId="11607"/>
    <cellStyle name="40 % – Poudarek6 2 6 2 4" xfId="11608"/>
    <cellStyle name="40 % – Poudarek6 2 6 2 5" xfId="11609"/>
    <cellStyle name="40 % – Poudarek6 2 6 2 6" xfId="11610"/>
    <cellStyle name="40 % – Poudarek6 2 6 2 7" xfId="11611"/>
    <cellStyle name="40 % – Poudarek6 2 6 2 8" xfId="11612"/>
    <cellStyle name="40 % – Poudarek6 2 6 20" xfId="11613"/>
    <cellStyle name="40 % – Poudarek6 2 6 21" xfId="11614"/>
    <cellStyle name="40 % – Poudarek6 2 6 22" xfId="11615"/>
    <cellStyle name="40 % – Poudarek6 2 6 23" xfId="11616"/>
    <cellStyle name="40 % – Poudarek6 2 6 3" xfId="11617"/>
    <cellStyle name="40 % – Poudarek6 2 6 3 2" xfId="11618"/>
    <cellStyle name="40 % – Poudarek6 2 6 3 3" xfId="11619"/>
    <cellStyle name="40 % – Poudarek6 2 6 4" xfId="11620"/>
    <cellStyle name="40 % – Poudarek6 2 6 4 2" xfId="11621"/>
    <cellStyle name="40 % – Poudarek6 2 6 4 3" xfId="11622"/>
    <cellStyle name="40 % – Poudarek6 2 6 5" xfId="11623"/>
    <cellStyle name="40 % – Poudarek6 2 6 5 2" xfId="11624"/>
    <cellStyle name="40 % – Poudarek6 2 6 5 3" xfId="11625"/>
    <cellStyle name="40 % – Poudarek6 2 6 6" xfId="11626"/>
    <cellStyle name="40 % – Poudarek6 2 6 6 2" xfId="11627"/>
    <cellStyle name="40 % – Poudarek6 2 6 6 3" xfId="11628"/>
    <cellStyle name="40 % – Poudarek6 2 6 7" xfId="11629"/>
    <cellStyle name="40 % – Poudarek6 2 6 7 2" xfId="11630"/>
    <cellStyle name="40 % – Poudarek6 2 6 7 3" xfId="11631"/>
    <cellStyle name="40 % – Poudarek6 2 6 8" xfId="11632"/>
    <cellStyle name="40 % – Poudarek6 2 6 8 2" xfId="11633"/>
    <cellStyle name="40 % – Poudarek6 2 6 8 3" xfId="11634"/>
    <cellStyle name="40 % – Poudarek6 2 6 9" xfId="11635"/>
    <cellStyle name="40 % – Poudarek6 2 6 9 2" xfId="11636"/>
    <cellStyle name="40 % – Poudarek6 2 6 9 3" xfId="11637"/>
    <cellStyle name="40 % – Poudarek6 2 7" xfId="11638"/>
    <cellStyle name="40 % – Poudarek6 2 7 10" xfId="11639"/>
    <cellStyle name="40 % – Poudarek6 2 7 10 2" xfId="11640"/>
    <cellStyle name="40 % – Poudarek6 2 7 10 3" xfId="11641"/>
    <cellStyle name="40 % – Poudarek6 2 7 11" xfId="11642"/>
    <cellStyle name="40 % – Poudarek6 2 7 11 2" xfId="11643"/>
    <cellStyle name="40 % – Poudarek6 2 7 11 3" xfId="11644"/>
    <cellStyle name="40 % – Poudarek6 2 7 12" xfId="11645"/>
    <cellStyle name="40 % – Poudarek6 2 7 12 2" xfId="11646"/>
    <cellStyle name="40 % – Poudarek6 2 7 12 3" xfId="11647"/>
    <cellStyle name="40 % – Poudarek6 2 7 13" xfId="11648"/>
    <cellStyle name="40 % – Poudarek6 2 7 13 2" xfId="11649"/>
    <cellStyle name="40 % – Poudarek6 2 7 13 3" xfId="11650"/>
    <cellStyle name="40 % – Poudarek6 2 7 14" xfId="11651"/>
    <cellStyle name="40 % – Poudarek6 2 7 14 2" xfId="11652"/>
    <cellStyle name="40 % – Poudarek6 2 7 14 3" xfId="11653"/>
    <cellStyle name="40 % – Poudarek6 2 7 15" xfId="11654"/>
    <cellStyle name="40 % – Poudarek6 2 7 15 2" xfId="11655"/>
    <cellStyle name="40 % – Poudarek6 2 7 15 3" xfId="11656"/>
    <cellStyle name="40 % – Poudarek6 2 7 16" xfId="11657"/>
    <cellStyle name="40 % – Poudarek6 2 7 16 2" xfId="11658"/>
    <cellStyle name="40 % – Poudarek6 2 7 16 3" xfId="11659"/>
    <cellStyle name="40 % – Poudarek6 2 7 17" xfId="11660"/>
    <cellStyle name="40 % – Poudarek6 2 7 18" xfId="11661"/>
    <cellStyle name="40 % – Poudarek6 2 7 19" xfId="11662"/>
    <cellStyle name="40 % – Poudarek6 2 7 2" xfId="11663"/>
    <cellStyle name="40 % – Poudarek6 2 7 2 2" xfId="11664"/>
    <cellStyle name="40 % – Poudarek6 2 7 2 3" xfId="11665"/>
    <cellStyle name="40 % – Poudarek6 2 7 20" xfId="11666"/>
    <cellStyle name="40 % – Poudarek6 2 7 21" xfId="11667"/>
    <cellStyle name="40 % – Poudarek6 2 7 22" xfId="11668"/>
    <cellStyle name="40 % – Poudarek6 2 7 23" xfId="11669"/>
    <cellStyle name="40 % – Poudarek6 2 7 3" xfId="11670"/>
    <cellStyle name="40 % – Poudarek6 2 7 3 2" xfId="11671"/>
    <cellStyle name="40 % – Poudarek6 2 7 3 3" xfId="11672"/>
    <cellStyle name="40 % – Poudarek6 2 7 4" xfId="11673"/>
    <cellStyle name="40 % – Poudarek6 2 7 4 2" xfId="11674"/>
    <cellStyle name="40 % – Poudarek6 2 7 4 3" xfId="11675"/>
    <cellStyle name="40 % – Poudarek6 2 7 5" xfId="11676"/>
    <cellStyle name="40 % – Poudarek6 2 7 5 2" xfId="11677"/>
    <cellStyle name="40 % – Poudarek6 2 7 5 3" xfId="11678"/>
    <cellStyle name="40 % – Poudarek6 2 7 6" xfId="11679"/>
    <cellStyle name="40 % – Poudarek6 2 7 6 2" xfId="11680"/>
    <cellStyle name="40 % – Poudarek6 2 7 6 3" xfId="11681"/>
    <cellStyle name="40 % – Poudarek6 2 7 7" xfId="11682"/>
    <cellStyle name="40 % – Poudarek6 2 7 7 2" xfId="11683"/>
    <cellStyle name="40 % – Poudarek6 2 7 7 3" xfId="11684"/>
    <cellStyle name="40 % – Poudarek6 2 7 8" xfId="11685"/>
    <cellStyle name="40 % – Poudarek6 2 7 8 2" xfId="11686"/>
    <cellStyle name="40 % – Poudarek6 2 7 8 3" xfId="11687"/>
    <cellStyle name="40 % – Poudarek6 2 7 9" xfId="11688"/>
    <cellStyle name="40 % – Poudarek6 2 7 9 2" xfId="11689"/>
    <cellStyle name="40 % – Poudarek6 2 7 9 3" xfId="11690"/>
    <cellStyle name="40 % – Poudarek6 2 8" xfId="11691"/>
    <cellStyle name="40 % – Poudarek6 2 8 10" xfId="11692"/>
    <cellStyle name="40 % – Poudarek6 2 8 10 2" xfId="11693"/>
    <cellStyle name="40 % – Poudarek6 2 8 10 3" xfId="11694"/>
    <cellStyle name="40 % – Poudarek6 2 8 11" xfId="11695"/>
    <cellStyle name="40 % – Poudarek6 2 8 11 2" xfId="11696"/>
    <cellStyle name="40 % – Poudarek6 2 8 11 3" xfId="11697"/>
    <cellStyle name="40 % – Poudarek6 2 8 12" xfId="11698"/>
    <cellStyle name="40 % – Poudarek6 2 8 12 2" xfId="11699"/>
    <cellStyle name="40 % – Poudarek6 2 8 12 3" xfId="11700"/>
    <cellStyle name="40 % – Poudarek6 2 8 13" xfId="11701"/>
    <cellStyle name="40 % – Poudarek6 2 8 13 2" xfId="11702"/>
    <cellStyle name="40 % – Poudarek6 2 8 13 3" xfId="11703"/>
    <cellStyle name="40 % – Poudarek6 2 8 14" xfId="11704"/>
    <cellStyle name="40 % – Poudarek6 2 8 14 2" xfId="11705"/>
    <cellStyle name="40 % – Poudarek6 2 8 14 3" xfId="11706"/>
    <cellStyle name="40 % – Poudarek6 2 8 15" xfId="11707"/>
    <cellStyle name="40 % – Poudarek6 2 8 15 2" xfId="11708"/>
    <cellStyle name="40 % – Poudarek6 2 8 15 3" xfId="11709"/>
    <cellStyle name="40 % – Poudarek6 2 8 16" xfId="11710"/>
    <cellStyle name="40 % – Poudarek6 2 8 16 2" xfId="11711"/>
    <cellStyle name="40 % – Poudarek6 2 8 16 3" xfId="11712"/>
    <cellStyle name="40 % – Poudarek6 2 8 17" xfId="11713"/>
    <cellStyle name="40 % – Poudarek6 2 8 18" xfId="11714"/>
    <cellStyle name="40 % – Poudarek6 2 8 2" xfId="11715"/>
    <cellStyle name="40 % – Poudarek6 2 8 2 2" xfId="11716"/>
    <cellStyle name="40 % – Poudarek6 2 8 2 3" xfId="11717"/>
    <cellStyle name="40 % – Poudarek6 2 8 3" xfId="11718"/>
    <cellStyle name="40 % – Poudarek6 2 8 3 2" xfId="11719"/>
    <cellStyle name="40 % – Poudarek6 2 8 3 3" xfId="11720"/>
    <cellStyle name="40 % – Poudarek6 2 8 4" xfId="11721"/>
    <cellStyle name="40 % – Poudarek6 2 8 4 2" xfId="11722"/>
    <cellStyle name="40 % – Poudarek6 2 8 4 3" xfId="11723"/>
    <cellStyle name="40 % – Poudarek6 2 8 5" xfId="11724"/>
    <cellStyle name="40 % – Poudarek6 2 8 5 2" xfId="11725"/>
    <cellStyle name="40 % – Poudarek6 2 8 5 3" xfId="11726"/>
    <cellStyle name="40 % – Poudarek6 2 8 6" xfId="11727"/>
    <cellStyle name="40 % – Poudarek6 2 8 6 2" xfId="11728"/>
    <cellStyle name="40 % – Poudarek6 2 8 6 3" xfId="11729"/>
    <cellStyle name="40 % – Poudarek6 2 8 7" xfId="11730"/>
    <cellStyle name="40 % – Poudarek6 2 8 7 2" xfId="11731"/>
    <cellStyle name="40 % – Poudarek6 2 8 7 3" xfId="11732"/>
    <cellStyle name="40 % – Poudarek6 2 8 8" xfId="11733"/>
    <cellStyle name="40 % – Poudarek6 2 8 8 2" xfId="11734"/>
    <cellStyle name="40 % – Poudarek6 2 8 8 3" xfId="11735"/>
    <cellStyle name="40 % – Poudarek6 2 8 9" xfId="11736"/>
    <cellStyle name="40 % – Poudarek6 2 8 9 2" xfId="11737"/>
    <cellStyle name="40 % – Poudarek6 2 8 9 3" xfId="11738"/>
    <cellStyle name="40 % – Poudarek6 2 9" xfId="11739"/>
    <cellStyle name="40 % – Poudarek6 2 9 2" xfId="11740"/>
    <cellStyle name="40 % – Poudarek6 2 9 3" xfId="11741"/>
    <cellStyle name="40 % – Poudarek6 3" xfId="191"/>
    <cellStyle name="40 % – Poudarek6 3 2" xfId="192"/>
    <cellStyle name="40 % – Poudarek6 3 2 2" xfId="193"/>
    <cellStyle name="40 % – Poudarek6 3 2 3" xfId="194"/>
    <cellStyle name="40 % – Poudarek6 3 3" xfId="195"/>
    <cellStyle name="40 % – Poudarek6 3 4" xfId="196"/>
    <cellStyle name="40 % – Poudarek6 3 5" xfId="197"/>
    <cellStyle name="40 % – Poudarek6 4" xfId="2716"/>
    <cellStyle name="40% - Accent1" xfId="11742"/>
    <cellStyle name="40% - Accent1 1" xfId="198"/>
    <cellStyle name="40% - Accent1 1 2" xfId="199"/>
    <cellStyle name="40% - Accent1 1 3" xfId="200"/>
    <cellStyle name="40% - Accent1 2" xfId="201"/>
    <cellStyle name="40% - Accent1 2 2" xfId="202"/>
    <cellStyle name="40% - Accent1 2 3" xfId="203"/>
    <cellStyle name="40% - Accent1 2 4" xfId="2717"/>
    <cellStyle name="40% - Accent1 2 4 2" xfId="2718"/>
    <cellStyle name="40% - Accent1 2_H1.11" xfId="2719"/>
    <cellStyle name="40% - Accent1 3" xfId="204"/>
    <cellStyle name="40% - Accent1 3 2" xfId="205"/>
    <cellStyle name="40% - Accent1 3 3" xfId="206"/>
    <cellStyle name="40% - Accent1 4" xfId="207"/>
    <cellStyle name="40% - Accent1 4 2" xfId="208"/>
    <cellStyle name="40% - Accent1 4 3" xfId="209"/>
    <cellStyle name="40% - Accent1 5" xfId="210"/>
    <cellStyle name="40% - Accent1 5 2" xfId="211"/>
    <cellStyle name="40% - Accent1 5 3" xfId="212"/>
    <cellStyle name="40% - Accent1 6" xfId="213"/>
    <cellStyle name="40% - Accent1 6 2" xfId="214"/>
    <cellStyle name="40% - Accent1 6 3" xfId="215"/>
    <cellStyle name="40% - Accent1 7" xfId="2720"/>
    <cellStyle name="40% - Accent1 7 2" xfId="2721"/>
    <cellStyle name="40% - Accent2" xfId="11743"/>
    <cellStyle name="40% - Accent2 1" xfId="216"/>
    <cellStyle name="40% - Accent2 2" xfId="217"/>
    <cellStyle name="40% - Accent2 2 2" xfId="2722"/>
    <cellStyle name="40% - Accent2 2 3" xfId="2723"/>
    <cellStyle name="40% - Accent2 2 4" xfId="2724"/>
    <cellStyle name="40% - Accent2 2 4 2" xfId="2725"/>
    <cellStyle name="40% - Accent2 2_H1.11" xfId="2726"/>
    <cellStyle name="40% - Accent2 3" xfId="218"/>
    <cellStyle name="40% - Accent2 4" xfId="219"/>
    <cellStyle name="40% - Accent2 5" xfId="220"/>
    <cellStyle name="40% - Accent2 6" xfId="221"/>
    <cellStyle name="40% - Accent2 7" xfId="2727"/>
    <cellStyle name="40% - Accent2 7 2" xfId="2728"/>
    <cellStyle name="40% - Accent3" xfId="11744"/>
    <cellStyle name="40% - Accent3 1" xfId="222"/>
    <cellStyle name="40% - Accent3 2" xfId="223"/>
    <cellStyle name="40% - Accent3 2 2" xfId="2729"/>
    <cellStyle name="40% - Accent3 2 3" xfId="2730"/>
    <cellStyle name="40% - Accent3 2 4" xfId="2731"/>
    <cellStyle name="40% - Accent3 2 4 2" xfId="2732"/>
    <cellStyle name="40% - Accent3 2_H1.11" xfId="2733"/>
    <cellStyle name="40% - Accent3 3" xfId="224"/>
    <cellStyle name="40% - Accent3 4" xfId="225"/>
    <cellStyle name="40% - Accent3 5" xfId="226"/>
    <cellStyle name="40% - Accent3 6" xfId="227"/>
    <cellStyle name="40% - Accent3 7" xfId="2734"/>
    <cellStyle name="40% - Accent3 7 2" xfId="2735"/>
    <cellStyle name="40% - Accent4" xfId="11745"/>
    <cellStyle name="40% - Accent4 1" xfId="228"/>
    <cellStyle name="40% - Accent4 1 2" xfId="229"/>
    <cellStyle name="40% - Accent4 1 3" xfId="230"/>
    <cellStyle name="40% - Accent4 2" xfId="231"/>
    <cellStyle name="40% - Accent4 2 2" xfId="232"/>
    <cellStyle name="40% - Accent4 2 3" xfId="233"/>
    <cellStyle name="40% - Accent4 2 4" xfId="2736"/>
    <cellStyle name="40% - Accent4 2 4 2" xfId="2737"/>
    <cellStyle name="40% - Accent4 2_H1.11" xfId="2738"/>
    <cellStyle name="40% - Accent4 3" xfId="234"/>
    <cellStyle name="40% - Accent4 3 2" xfId="235"/>
    <cellStyle name="40% - Accent4 3 3" xfId="236"/>
    <cellStyle name="40% - Accent4 4" xfId="237"/>
    <cellStyle name="40% - Accent4 4 2" xfId="238"/>
    <cellStyle name="40% - Accent4 4 3" xfId="239"/>
    <cellStyle name="40% - Accent4 5" xfId="240"/>
    <cellStyle name="40% - Accent4 5 2" xfId="241"/>
    <cellStyle name="40% - Accent4 5 3" xfId="242"/>
    <cellStyle name="40% - Accent4 6" xfId="243"/>
    <cellStyle name="40% - Accent4 6 2" xfId="244"/>
    <cellStyle name="40% - Accent4 6 3" xfId="245"/>
    <cellStyle name="40% - Accent4 7" xfId="2739"/>
    <cellStyle name="40% - Accent4 7 2" xfId="2740"/>
    <cellStyle name="40% - Accent5" xfId="11746"/>
    <cellStyle name="40% - Accent5 1" xfId="246"/>
    <cellStyle name="40% - Accent5 1 2" xfId="247"/>
    <cellStyle name="40% - Accent5 1 3" xfId="248"/>
    <cellStyle name="40% - Accent5 2" xfId="249"/>
    <cellStyle name="40% - Accent5 2 2" xfId="250"/>
    <cellStyle name="40% - Accent5 2 3" xfId="251"/>
    <cellStyle name="40% - Accent5 2 4" xfId="2741"/>
    <cellStyle name="40% - Accent5 2 4 2" xfId="2742"/>
    <cellStyle name="40% - Accent5 2_H1.11" xfId="2743"/>
    <cellStyle name="40% - Accent5 3" xfId="252"/>
    <cellStyle name="40% - Accent5 3 2" xfId="253"/>
    <cellStyle name="40% - Accent5 3 3" xfId="254"/>
    <cellStyle name="40% - Accent5 4" xfId="255"/>
    <cellStyle name="40% - Accent5 4 2" xfId="256"/>
    <cellStyle name="40% - Accent5 4 3" xfId="257"/>
    <cellStyle name="40% - Accent5 5" xfId="258"/>
    <cellStyle name="40% - Accent5 5 2" xfId="259"/>
    <cellStyle name="40% - Accent5 5 3" xfId="260"/>
    <cellStyle name="40% - Accent5 6" xfId="261"/>
    <cellStyle name="40% - Accent5 6 2" xfId="262"/>
    <cellStyle name="40% - Accent5 6 3" xfId="263"/>
    <cellStyle name="40% - Accent5 7" xfId="2744"/>
    <cellStyle name="40% - Accent5 7 2" xfId="2745"/>
    <cellStyle name="40% - Accent6" xfId="11747"/>
    <cellStyle name="40% - Accent6 1" xfId="264"/>
    <cellStyle name="40% - Accent6 1 2" xfId="265"/>
    <cellStyle name="40% - Accent6 1 3" xfId="266"/>
    <cellStyle name="40% - Accent6 2" xfId="267"/>
    <cellStyle name="40% - Accent6 2 2" xfId="268"/>
    <cellStyle name="40% - Accent6 2 3" xfId="269"/>
    <cellStyle name="40% - Accent6 2 4" xfId="2746"/>
    <cellStyle name="40% - Accent6 2 4 2" xfId="2747"/>
    <cellStyle name="40% - Accent6 2_H1.11" xfId="2748"/>
    <cellStyle name="40% - Accent6 3" xfId="270"/>
    <cellStyle name="40% - Accent6 3 2" xfId="271"/>
    <cellStyle name="40% - Accent6 3 3" xfId="272"/>
    <cellStyle name="40% - Accent6 4" xfId="273"/>
    <cellStyle name="40% - Accent6 4 2" xfId="274"/>
    <cellStyle name="40% - Accent6 4 3" xfId="275"/>
    <cellStyle name="40% - Accent6 5" xfId="276"/>
    <cellStyle name="40% - Accent6 5 2" xfId="277"/>
    <cellStyle name="40% - Accent6 5 3" xfId="278"/>
    <cellStyle name="40% - Accent6 6" xfId="279"/>
    <cellStyle name="40% - Accent6 6 2" xfId="280"/>
    <cellStyle name="40% - Accent6 6 3" xfId="281"/>
    <cellStyle name="40% - Accent6 7" xfId="2749"/>
    <cellStyle name="40% - Accent6 7 2" xfId="2750"/>
    <cellStyle name="60 % – Poudarek1 2" xfId="282"/>
    <cellStyle name="60 % – Poudarek1 2 2" xfId="283"/>
    <cellStyle name="60 % – Poudarek1 2 3" xfId="11748"/>
    <cellStyle name="60 % – Poudarek1 3" xfId="2751"/>
    <cellStyle name="60 % – Poudarek1 4" xfId="2752"/>
    <cellStyle name="60 % – Poudarek2 2" xfId="284"/>
    <cellStyle name="60 % – Poudarek2 2 2" xfId="285"/>
    <cellStyle name="60 % – Poudarek2 3" xfId="2753"/>
    <cellStyle name="60 % – Poudarek2 4" xfId="2754"/>
    <cellStyle name="60 % – Poudarek3 2" xfId="286"/>
    <cellStyle name="60 % – Poudarek3 2 2" xfId="287"/>
    <cellStyle name="60 % – Poudarek3 2 3" xfId="288"/>
    <cellStyle name="60 % – Poudarek3 3" xfId="2755"/>
    <cellStyle name="60 % – Poudarek3 4" xfId="2756"/>
    <cellStyle name="60 % – Poudarek4 2" xfId="289"/>
    <cellStyle name="60 % – Poudarek4 2 2" xfId="290"/>
    <cellStyle name="60 % – Poudarek4 2 3" xfId="291"/>
    <cellStyle name="60 % – Poudarek4 3" xfId="2757"/>
    <cellStyle name="60 % – Poudarek4 4" xfId="2758"/>
    <cellStyle name="60 % – Poudarek5 2" xfId="292"/>
    <cellStyle name="60 % – Poudarek5 2 2" xfId="293"/>
    <cellStyle name="60 % – Poudarek5 2 3" xfId="294"/>
    <cellStyle name="60 % – Poudarek5 3" xfId="2759"/>
    <cellStyle name="60 % – Poudarek5 4" xfId="2760"/>
    <cellStyle name="60 % – Poudarek6 2" xfId="295"/>
    <cellStyle name="60 % – Poudarek6 2 2" xfId="296"/>
    <cellStyle name="60 % – Poudarek6 2 3" xfId="297"/>
    <cellStyle name="60 % – Poudarek6 3" xfId="298"/>
    <cellStyle name="60 % – Poudarek6 3 2" xfId="299"/>
    <cellStyle name="60 % – Poudarek6 4" xfId="2761"/>
    <cellStyle name="60% - Accent1" xfId="11749"/>
    <cellStyle name="60% - Accent1 1" xfId="300"/>
    <cellStyle name="60% - Accent1 1 2" xfId="301"/>
    <cellStyle name="60% - Accent1 1 3" xfId="302"/>
    <cellStyle name="60% - Accent1 2" xfId="303"/>
    <cellStyle name="60% - Accent1 2 2" xfId="304"/>
    <cellStyle name="60% - Accent1 2 3" xfId="305"/>
    <cellStyle name="60% - Accent1 2 4" xfId="2762"/>
    <cellStyle name="60% - Accent1 2_H1.11" xfId="2763"/>
    <cellStyle name="60% - Accent1 3" xfId="306"/>
    <cellStyle name="60% - Accent1 3 2" xfId="307"/>
    <cellStyle name="60% - Accent1 3 3" xfId="308"/>
    <cellStyle name="60% - Accent1 4" xfId="309"/>
    <cellStyle name="60% - Accent1 4 2" xfId="310"/>
    <cellStyle name="60% - Accent1 4 3" xfId="311"/>
    <cellStyle name="60% - Accent1 5" xfId="312"/>
    <cellStyle name="60% - Accent1 5 2" xfId="313"/>
    <cellStyle name="60% - Accent1 5 3" xfId="314"/>
    <cellStyle name="60% - Accent1 6" xfId="315"/>
    <cellStyle name="60% - Accent1 6 2" xfId="316"/>
    <cellStyle name="60% - Accent1 6 3" xfId="317"/>
    <cellStyle name="60% - Accent1 7" xfId="2764"/>
    <cellStyle name="60% - Accent2" xfId="11750"/>
    <cellStyle name="60% - Accent2 1" xfId="318"/>
    <cellStyle name="60% - Accent2 1 2" xfId="319"/>
    <cellStyle name="60% - Accent2 1 3" xfId="320"/>
    <cellStyle name="60% - Accent2 2" xfId="321"/>
    <cellStyle name="60% - Accent2 2 2" xfId="322"/>
    <cellStyle name="60% - Accent2 2 3" xfId="323"/>
    <cellStyle name="60% - Accent2 2 4" xfId="2765"/>
    <cellStyle name="60% - Accent2 2_H1.11" xfId="2766"/>
    <cellStyle name="60% - Accent2 3" xfId="324"/>
    <cellStyle name="60% - Accent2 3 2" xfId="325"/>
    <cellStyle name="60% - Accent2 3 3" xfId="326"/>
    <cellStyle name="60% - Accent2 4" xfId="327"/>
    <cellStyle name="60% - Accent2 4 2" xfId="328"/>
    <cellStyle name="60% - Accent2 4 3" xfId="329"/>
    <cellStyle name="60% - Accent2 5" xfId="330"/>
    <cellStyle name="60% - Accent2 5 2" xfId="331"/>
    <cellStyle name="60% - Accent2 5 3" xfId="332"/>
    <cellStyle name="60% - Accent2 6" xfId="333"/>
    <cellStyle name="60% - Accent2 6 2" xfId="334"/>
    <cellStyle name="60% - Accent2 6 3" xfId="335"/>
    <cellStyle name="60% - Accent2 7" xfId="2767"/>
    <cellStyle name="60% - Accent3" xfId="11751"/>
    <cellStyle name="60% - Accent3 1" xfId="336"/>
    <cellStyle name="60% - Accent3 1 2" xfId="337"/>
    <cellStyle name="60% - Accent3 1 3" xfId="338"/>
    <cellStyle name="60% - Accent3 2" xfId="339"/>
    <cellStyle name="60% - Accent3 2 2" xfId="340"/>
    <cellStyle name="60% - Accent3 2 3" xfId="341"/>
    <cellStyle name="60% - Accent3 2 4" xfId="2768"/>
    <cellStyle name="60% - Accent3 2_H1.11" xfId="2769"/>
    <cellStyle name="60% - Accent3 3" xfId="342"/>
    <cellStyle name="60% - Accent3 3 2" xfId="343"/>
    <cellStyle name="60% - Accent3 3 3" xfId="344"/>
    <cellStyle name="60% - Accent3 4" xfId="345"/>
    <cellStyle name="60% - Accent3 4 2" xfId="346"/>
    <cellStyle name="60% - Accent3 4 3" xfId="347"/>
    <cellStyle name="60% - Accent3 5" xfId="348"/>
    <cellStyle name="60% - Accent3 5 2" xfId="349"/>
    <cellStyle name="60% - Accent3 5 3" xfId="350"/>
    <cellStyle name="60% - Accent3 6" xfId="351"/>
    <cellStyle name="60% - Accent3 6 2" xfId="352"/>
    <cellStyle name="60% - Accent3 6 3" xfId="353"/>
    <cellStyle name="60% - Accent3 7" xfId="2770"/>
    <cellStyle name="60% - Accent4" xfId="11752"/>
    <cellStyle name="60% - Accent4 1" xfId="354"/>
    <cellStyle name="60% - Accent4 1 2" xfId="355"/>
    <cellStyle name="60% - Accent4 1 3" xfId="356"/>
    <cellStyle name="60% - Accent4 2" xfId="357"/>
    <cellStyle name="60% - Accent4 2 2" xfId="358"/>
    <cellStyle name="60% - Accent4 2 3" xfId="359"/>
    <cellStyle name="60% - Accent4 2 4" xfId="2771"/>
    <cellStyle name="60% - Accent4 2_H1.11" xfId="2772"/>
    <cellStyle name="60% - Accent4 3" xfId="360"/>
    <cellStyle name="60% - Accent4 3 2" xfId="361"/>
    <cellStyle name="60% - Accent4 3 3" xfId="362"/>
    <cellStyle name="60% - Accent4 4" xfId="363"/>
    <cellStyle name="60% - Accent4 4 2" xfId="364"/>
    <cellStyle name="60% - Accent4 4 3" xfId="365"/>
    <cellStyle name="60% - Accent4 5" xfId="366"/>
    <cellStyle name="60% - Accent4 5 2" xfId="367"/>
    <cellStyle name="60% - Accent4 5 3" xfId="368"/>
    <cellStyle name="60% - Accent4 6" xfId="369"/>
    <cellStyle name="60% - Accent4 6 2" xfId="370"/>
    <cellStyle name="60% - Accent4 6 3" xfId="371"/>
    <cellStyle name="60% - Accent4 7" xfId="2773"/>
    <cellStyle name="60% - Accent5" xfId="11753"/>
    <cellStyle name="60% - Accent5 1" xfId="372"/>
    <cellStyle name="60% - Accent5 1 2" xfId="373"/>
    <cellStyle name="60% - Accent5 1 3" xfId="374"/>
    <cellStyle name="60% - Accent5 2" xfId="375"/>
    <cellStyle name="60% - Accent5 2 2" xfId="376"/>
    <cellStyle name="60% - Accent5 2 3" xfId="377"/>
    <cellStyle name="60% - Accent5 2 4" xfId="2774"/>
    <cellStyle name="60% - Accent5 2_H1.11" xfId="2775"/>
    <cellStyle name="60% - Accent5 3" xfId="378"/>
    <cellStyle name="60% - Accent5 3 2" xfId="379"/>
    <cellStyle name="60% - Accent5 3 3" xfId="380"/>
    <cellStyle name="60% - Accent5 4" xfId="381"/>
    <cellStyle name="60% - Accent5 4 2" xfId="382"/>
    <cellStyle name="60% - Accent5 4 3" xfId="383"/>
    <cellStyle name="60% - Accent5 5" xfId="384"/>
    <cellStyle name="60% - Accent5 5 2" xfId="385"/>
    <cellStyle name="60% - Accent5 5 3" xfId="386"/>
    <cellStyle name="60% - Accent5 6" xfId="387"/>
    <cellStyle name="60% - Accent5 6 2" xfId="388"/>
    <cellStyle name="60% - Accent5 6 3" xfId="389"/>
    <cellStyle name="60% - Accent5 7" xfId="2776"/>
    <cellStyle name="60% - Accent6" xfId="11754"/>
    <cellStyle name="60% - Accent6 1" xfId="390"/>
    <cellStyle name="60% - Accent6 2" xfId="391"/>
    <cellStyle name="60% - Accent6 2 2" xfId="2777"/>
    <cellStyle name="60% - Accent6 2 3" xfId="2778"/>
    <cellStyle name="60% - Accent6 2 4" xfId="2779"/>
    <cellStyle name="60% - Accent6 2_H1.11" xfId="2780"/>
    <cellStyle name="60% - Accent6 3" xfId="392"/>
    <cellStyle name="60% - Accent6 4" xfId="393"/>
    <cellStyle name="60% - Accent6 5" xfId="394"/>
    <cellStyle name="60% - Accent6 6" xfId="395"/>
    <cellStyle name="60% - Accent6 7" xfId="2781"/>
    <cellStyle name="Accent1" xfId="396"/>
    <cellStyle name="Accent1 - 20%" xfId="2782"/>
    <cellStyle name="Accent1 - 20% 2" xfId="2783"/>
    <cellStyle name="Accent1 - 20% 2 2" xfId="11755"/>
    <cellStyle name="Accent1 - 20% 3" xfId="11756"/>
    <cellStyle name="Accent1 - 20% 4" xfId="11757"/>
    <cellStyle name="Accent1 - 40%" xfId="2784"/>
    <cellStyle name="Accent1 - 40% 2" xfId="2785"/>
    <cellStyle name="Accent1 - 40% 2 2" xfId="11758"/>
    <cellStyle name="Accent1 - 40% 3" xfId="11759"/>
    <cellStyle name="Accent1 - 40% 4" xfId="11760"/>
    <cellStyle name="Accent1 - 60%" xfId="2786"/>
    <cellStyle name="Accent1 - 60% 2" xfId="11761"/>
    <cellStyle name="Accent1 1" xfId="397"/>
    <cellStyle name="Accent1 1 2" xfId="398"/>
    <cellStyle name="Accent1 1 3" xfId="399"/>
    <cellStyle name="Accent1 2" xfId="400"/>
    <cellStyle name="Accent1 2 2" xfId="401"/>
    <cellStyle name="Accent1 2 3" xfId="402"/>
    <cellStyle name="Accent1 2 4" xfId="2787"/>
    <cellStyle name="Accent1 2_H1.11" xfId="2788"/>
    <cellStyle name="Accent1 3" xfId="403"/>
    <cellStyle name="Accent1 3 2" xfId="404"/>
    <cellStyle name="Accent1 3 3" xfId="405"/>
    <cellStyle name="Accent1 4" xfId="406"/>
    <cellStyle name="Accent1 4 2" xfId="407"/>
    <cellStyle name="Accent1 4 3" xfId="408"/>
    <cellStyle name="Accent1 5" xfId="409"/>
    <cellStyle name="Accent1 5 2" xfId="410"/>
    <cellStyle name="Accent1 5 3" xfId="411"/>
    <cellStyle name="Accent1 6" xfId="412"/>
    <cellStyle name="Accent1 6 2" xfId="413"/>
    <cellStyle name="Accent1 6 3" xfId="414"/>
    <cellStyle name="Accent1 7" xfId="415"/>
    <cellStyle name="Accent1 8" xfId="416"/>
    <cellStyle name="Accent1 9" xfId="417"/>
    <cellStyle name="Accent2" xfId="418"/>
    <cellStyle name="Accent2 - 20%" xfId="2789"/>
    <cellStyle name="Accent2 - 20% 2" xfId="2790"/>
    <cellStyle name="Accent2 - 20% 2 2" xfId="11762"/>
    <cellStyle name="Accent2 - 20% 3" xfId="11763"/>
    <cellStyle name="Accent2 - 20% 4" xfId="11764"/>
    <cellStyle name="Accent2 - 40%" xfId="2791"/>
    <cellStyle name="Accent2 - 40% 2" xfId="2792"/>
    <cellStyle name="Accent2 - 40% 2 2" xfId="11765"/>
    <cellStyle name="Accent2 - 40% 3" xfId="11766"/>
    <cellStyle name="Accent2 - 40% 4" xfId="11767"/>
    <cellStyle name="Accent2 - 60%" xfId="2793"/>
    <cellStyle name="Accent2 - 60% 2" xfId="11768"/>
    <cellStyle name="Accent2 1" xfId="419"/>
    <cellStyle name="Accent2 1 2" xfId="420"/>
    <cellStyle name="Accent2 1 3" xfId="421"/>
    <cellStyle name="Accent2 2" xfId="422"/>
    <cellStyle name="Accent2 2 2" xfId="423"/>
    <cellStyle name="Accent2 2 3" xfId="424"/>
    <cellStyle name="Accent2 2 4" xfId="2794"/>
    <cellStyle name="Accent2 2_H1.11" xfId="2795"/>
    <cellStyle name="Accent2 3" xfId="425"/>
    <cellStyle name="Accent2 3 2" xfId="426"/>
    <cellStyle name="Accent2 3 3" xfId="427"/>
    <cellStyle name="Accent2 4" xfId="428"/>
    <cellStyle name="Accent2 4 2" xfId="429"/>
    <cellStyle name="Accent2 4 3" xfId="430"/>
    <cellStyle name="Accent2 5" xfId="431"/>
    <cellStyle name="Accent2 5 2" xfId="432"/>
    <cellStyle name="Accent2 5 3" xfId="433"/>
    <cellStyle name="Accent2 6" xfId="434"/>
    <cellStyle name="Accent2 6 2" xfId="435"/>
    <cellStyle name="Accent2 6 3" xfId="436"/>
    <cellStyle name="Accent2 7" xfId="437"/>
    <cellStyle name="Accent2 8" xfId="438"/>
    <cellStyle name="Accent2 9" xfId="439"/>
    <cellStyle name="Accent3" xfId="440"/>
    <cellStyle name="Accent3 - 20%" xfId="2796"/>
    <cellStyle name="Accent3 - 20% 2" xfId="2797"/>
    <cellStyle name="Accent3 - 20% 2 2" xfId="11769"/>
    <cellStyle name="Accent3 - 20% 3" xfId="11770"/>
    <cellStyle name="Accent3 - 20% 4" xfId="11771"/>
    <cellStyle name="Accent3 - 40%" xfId="2798"/>
    <cellStyle name="Accent3 - 40% 2" xfId="2799"/>
    <cellStyle name="Accent3 - 40% 2 2" xfId="11772"/>
    <cellStyle name="Accent3 - 40% 3" xfId="11773"/>
    <cellStyle name="Accent3 - 40% 4" xfId="11774"/>
    <cellStyle name="Accent3 - 60%" xfId="2800"/>
    <cellStyle name="Accent3 - 60% 2" xfId="11775"/>
    <cellStyle name="Accent3 1" xfId="441"/>
    <cellStyle name="Accent3 1 2" xfId="442"/>
    <cellStyle name="Accent3 1 3" xfId="443"/>
    <cellStyle name="Accent3 2" xfId="444"/>
    <cellStyle name="Accent3 2 2" xfId="445"/>
    <cellStyle name="Accent3 2 3" xfId="446"/>
    <cellStyle name="Accent3 2 4" xfId="2801"/>
    <cellStyle name="Accent3 2_H1.11" xfId="2802"/>
    <cellStyle name="Accent3 3" xfId="447"/>
    <cellStyle name="Accent3 3 2" xfId="448"/>
    <cellStyle name="Accent3 3 3" xfId="449"/>
    <cellStyle name="Accent3 4" xfId="450"/>
    <cellStyle name="Accent3 4 2" xfId="451"/>
    <cellStyle name="Accent3 4 3" xfId="452"/>
    <cellStyle name="Accent3 5" xfId="453"/>
    <cellStyle name="Accent3 5 2" xfId="454"/>
    <cellStyle name="Accent3 5 3" xfId="455"/>
    <cellStyle name="Accent3 6" xfId="456"/>
    <cellStyle name="Accent3 6 2" xfId="457"/>
    <cellStyle name="Accent3 6 3" xfId="458"/>
    <cellStyle name="Accent3 7" xfId="459"/>
    <cellStyle name="Accent3 8" xfId="460"/>
    <cellStyle name="Accent3 9" xfId="461"/>
    <cellStyle name="Accent4" xfId="462"/>
    <cellStyle name="Accent4 - 20%" xfId="2803"/>
    <cellStyle name="Accent4 - 20% 2" xfId="2804"/>
    <cellStyle name="Accent4 - 20% 2 2" xfId="11776"/>
    <cellStyle name="Accent4 - 20% 3" xfId="11777"/>
    <cellStyle name="Accent4 - 20% 4" xfId="11778"/>
    <cellStyle name="Accent4 - 40%" xfId="2805"/>
    <cellStyle name="Accent4 - 40% 2" xfId="2806"/>
    <cellStyle name="Accent4 - 40% 2 2" xfId="11779"/>
    <cellStyle name="Accent4 - 40% 3" xfId="11780"/>
    <cellStyle name="Accent4 - 40% 4" xfId="11781"/>
    <cellStyle name="Accent4 - 60%" xfId="2807"/>
    <cellStyle name="Accent4 - 60% 2" xfId="11782"/>
    <cellStyle name="Accent4 1" xfId="463"/>
    <cellStyle name="Accent4 1 2" xfId="464"/>
    <cellStyle name="Accent4 2" xfId="465"/>
    <cellStyle name="Accent4 2 2" xfId="466"/>
    <cellStyle name="Accent4 2 3" xfId="2808"/>
    <cellStyle name="Accent4 2 4" xfId="2809"/>
    <cellStyle name="Accent4 2_H1.11" xfId="2810"/>
    <cellStyle name="Accent4 3" xfId="467"/>
    <cellStyle name="Accent4 3 2" xfId="468"/>
    <cellStyle name="Accent4 4" xfId="469"/>
    <cellStyle name="Accent4 4 2" xfId="470"/>
    <cellStyle name="Accent4 5" xfId="471"/>
    <cellStyle name="Accent4 5 2" xfId="472"/>
    <cellStyle name="Accent4 6" xfId="473"/>
    <cellStyle name="Accent4 6 2" xfId="474"/>
    <cellStyle name="Accent4 7" xfId="475"/>
    <cellStyle name="Accent4 8" xfId="476"/>
    <cellStyle name="Accent5" xfId="477"/>
    <cellStyle name="Accent5 - 20%" xfId="2811"/>
    <cellStyle name="Accent5 - 20% 2" xfId="2812"/>
    <cellStyle name="Accent5 - 20% 2 2" xfId="11783"/>
    <cellStyle name="Accent5 - 20% 3" xfId="11784"/>
    <cellStyle name="Accent5 - 20% 4" xfId="11785"/>
    <cellStyle name="Accent5 - 40%" xfId="2813"/>
    <cellStyle name="Accent5 - 40% 2" xfId="2814"/>
    <cellStyle name="Accent5 - 40% 2 2" xfId="11786"/>
    <cellStyle name="Accent5 - 40% 3" xfId="11787"/>
    <cellStyle name="Accent5 - 40% 4" xfId="11788"/>
    <cellStyle name="Accent5 - 60%" xfId="2815"/>
    <cellStyle name="Accent5 - 60% 2" xfId="11789"/>
    <cellStyle name="Accent5 1" xfId="478"/>
    <cellStyle name="Accent5 1 2" xfId="479"/>
    <cellStyle name="Accent5 2" xfId="480"/>
    <cellStyle name="Accent5 2 2" xfId="481"/>
    <cellStyle name="Accent5 2 3" xfId="2816"/>
    <cellStyle name="Accent5 2 4" xfId="2817"/>
    <cellStyle name="Accent5 2_H1.11" xfId="2818"/>
    <cellStyle name="Accent5 3" xfId="482"/>
    <cellStyle name="Accent5 3 2" xfId="483"/>
    <cellStyle name="Accent5 4" xfId="484"/>
    <cellStyle name="Accent5 4 2" xfId="485"/>
    <cellStyle name="Accent5 5" xfId="486"/>
    <cellStyle name="Accent5 5 2" xfId="487"/>
    <cellStyle name="Accent5 6" xfId="488"/>
    <cellStyle name="Accent5 6 2" xfId="489"/>
    <cellStyle name="Accent5 7" xfId="490"/>
    <cellStyle name="Accent5 8" xfId="491"/>
    <cellStyle name="Accent6" xfId="492"/>
    <cellStyle name="Accent6 - 20%" xfId="2819"/>
    <cellStyle name="Accent6 - 20% 2" xfId="2820"/>
    <cellStyle name="Accent6 - 20% 2 2" xfId="11790"/>
    <cellStyle name="Accent6 - 20% 3" xfId="11791"/>
    <cellStyle name="Accent6 - 20% 4" xfId="11792"/>
    <cellStyle name="Accent6 - 40%" xfId="2821"/>
    <cellStyle name="Accent6 - 40% 2" xfId="2822"/>
    <cellStyle name="Accent6 - 40% 2 2" xfId="11793"/>
    <cellStyle name="Accent6 - 40% 3" xfId="11794"/>
    <cellStyle name="Accent6 - 40% 4" xfId="11795"/>
    <cellStyle name="Accent6 - 60%" xfId="2823"/>
    <cellStyle name="Accent6 - 60% 2" xfId="11796"/>
    <cellStyle name="Accent6 1" xfId="493"/>
    <cellStyle name="Accent6 1 2" xfId="494"/>
    <cellStyle name="Accent6 2" xfId="495"/>
    <cellStyle name="Accent6 2 2" xfId="496"/>
    <cellStyle name="Accent6 2 3" xfId="2824"/>
    <cellStyle name="Accent6 2 4" xfId="2825"/>
    <cellStyle name="Accent6 2_H1.11" xfId="2826"/>
    <cellStyle name="Accent6 3" xfId="497"/>
    <cellStyle name="Accent6 3 2" xfId="498"/>
    <cellStyle name="Accent6 4" xfId="499"/>
    <cellStyle name="Accent6 4 2" xfId="500"/>
    <cellStyle name="Accent6 5" xfId="501"/>
    <cellStyle name="Accent6 5 2" xfId="502"/>
    <cellStyle name="Accent6 6" xfId="503"/>
    <cellStyle name="Accent6 6 2" xfId="504"/>
    <cellStyle name="Accent6 7" xfId="505"/>
    <cellStyle name="Accent6 8" xfId="506"/>
    <cellStyle name="args.style" xfId="2827"/>
    <cellStyle name="args.style 2" xfId="2828"/>
    <cellStyle name="args.style 3" xfId="2829"/>
    <cellStyle name="args.style_H1.11" xfId="2830"/>
    <cellStyle name="Bad" xfId="507"/>
    <cellStyle name="Bad 1" xfId="508"/>
    <cellStyle name="Bad 1 2" xfId="509"/>
    <cellStyle name="Bad 2" xfId="510"/>
    <cellStyle name="Bad 2 2" xfId="511"/>
    <cellStyle name="Bad 2 3" xfId="2831"/>
    <cellStyle name="Bad 2 4" xfId="2832"/>
    <cellStyle name="Bad 2_H1.11" xfId="2833"/>
    <cellStyle name="Bad 3" xfId="512"/>
    <cellStyle name="Bad 3 2" xfId="513"/>
    <cellStyle name="Bad 4" xfId="514"/>
    <cellStyle name="Bad 4 2" xfId="515"/>
    <cellStyle name="Bad 5" xfId="516"/>
    <cellStyle name="Bad 5 2" xfId="517"/>
    <cellStyle name="Bad 6" xfId="518"/>
    <cellStyle name="Bad 6 2" xfId="519"/>
    <cellStyle name="Bad 7" xfId="520"/>
    <cellStyle name="Bad 8" xfId="521"/>
    <cellStyle name="Body" xfId="2834"/>
    <cellStyle name="Body 10" xfId="2835"/>
    <cellStyle name="Body 2" xfId="2836"/>
    <cellStyle name="Body 2 2" xfId="2837"/>
    <cellStyle name="Body 2 3" xfId="2838"/>
    <cellStyle name="Body 2_H1.11" xfId="2839"/>
    <cellStyle name="Body 3" xfId="2840"/>
    <cellStyle name="Body 4" xfId="2841"/>
    <cellStyle name="Body 5" xfId="2842"/>
    <cellStyle name="Body 6" xfId="2843"/>
    <cellStyle name="Body 7" xfId="2844"/>
    <cellStyle name="Body 8" xfId="2845"/>
    <cellStyle name="Body 9" xfId="2846"/>
    <cellStyle name="Body_H1.11" xfId="2847"/>
    <cellStyle name="Calc Currency (0)" xfId="2848"/>
    <cellStyle name="Calc Currency (0) 10" xfId="2849"/>
    <cellStyle name="Calc Currency (0) 2" xfId="2850"/>
    <cellStyle name="Calc Currency (0) 2 2" xfId="2851"/>
    <cellStyle name="Calc Currency (0) 2 3" xfId="2852"/>
    <cellStyle name="Calc Currency (0) 2_H1.11" xfId="2853"/>
    <cellStyle name="Calc Currency (0) 3" xfId="2854"/>
    <cellStyle name="Calc Currency (0) 3 2" xfId="2855"/>
    <cellStyle name="Calc Currency (0) 3 3" xfId="2856"/>
    <cellStyle name="Calc Currency (0) 3 4" xfId="2857"/>
    <cellStyle name="Calc Currency (0) 4" xfId="2858"/>
    <cellStyle name="Calc Currency (0) 5" xfId="2859"/>
    <cellStyle name="Calc Currency (0) 6" xfId="2860"/>
    <cellStyle name="Calc Currency (0) 7" xfId="2861"/>
    <cellStyle name="Calc Currency (0) 8" xfId="2862"/>
    <cellStyle name="Calc Currency (0) 9" xfId="2863"/>
    <cellStyle name="Calc Currency (0)_H1.11" xfId="2864"/>
    <cellStyle name="Calculation" xfId="522"/>
    <cellStyle name="Calculation 1" xfId="523"/>
    <cellStyle name="Calculation 1 2" xfId="524"/>
    <cellStyle name="Calculation 2" xfId="525"/>
    <cellStyle name="Calculation 2 10" xfId="11797"/>
    <cellStyle name="Calculation 2 11" xfId="11798"/>
    <cellStyle name="Calculation 2 12" xfId="11799"/>
    <cellStyle name="Calculation 2 13" xfId="11800"/>
    <cellStyle name="Calculation 2 14" xfId="11801"/>
    <cellStyle name="Calculation 2 15" xfId="11802"/>
    <cellStyle name="Calculation 2 16" xfId="11803"/>
    <cellStyle name="Calculation 2 17" xfId="11804"/>
    <cellStyle name="Calculation 2 18" xfId="11805"/>
    <cellStyle name="Calculation 2 2" xfId="526"/>
    <cellStyle name="Calculation 2 3" xfId="2865"/>
    <cellStyle name="Calculation 2 4" xfId="2866"/>
    <cellStyle name="Calculation 2 5" xfId="11806"/>
    <cellStyle name="Calculation 2 6" xfId="11807"/>
    <cellStyle name="Calculation 2 7" xfId="11808"/>
    <cellStyle name="Calculation 2 8" xfId="11809"/>
    <cellStyle name="Calculation 2 9" xfId="11810"/>
    <cellStyle name="Calculation 2_8.2.3." xfId="2867"/>
    <cellStyle name="Calculation 3" xfId="527"/>
    <cellStyle name="Calculation 3 10" xfId="11811"/>
    <cellStyle name="Calculation 3 11" xfId="11812"/>
    <cellStyle name="Calculation 3 12" xfId="11813"/>
    <cellStyle name="Calculation 3 13" xfId="11814"/>
    <cellStyle name="Calculation 3 14" xfId="11815"/>
    <cellStyle name="Calculation 3 15" xfId="11816"/>
    <cellStyle name="Calculation 3 16" xfId="11817"/>
    <cellStyle name="Calculation 3 17" xfId="11818"/>
    <cellStyle name="Calculation 3 18" xfId="11819"/>
    <cellStyle name="Calculation 3 2" xfId="528"/>
    <cellStyle name="Calculation 3 3" xfId="11820"/>
    <cellStyle name="Calculation 3 4" xfId="11821"/>
    <cellStyle name="Calculation 3 5" xfId="11822"/>
    <cellStyle name="Calculation 3 6" xfId="11823"/>
    <cellStyle name="Calculation 3 7" xfId="11824"/>
    <cellStyle name="Calculation 3 8" xfId="11825"/>
    <cellStyle name="Calculation 3 9" xfId="11826"/>
    <cellStyle name="Calculation 4" xfId="529"/>
    <cellStyle name="Calculation 4 10" xfId="11827"/>
    <cellStyle name="Calculation 4 11" xfId="11828"/>
    <cellStyle name="Calculation 4 12" xfId="11829"/>
    <cellStyle name="Calculation 4 13" xfId="11830"/>
    <cellStyle name="Calculation 4 14" xfId="11831"/>
    <cellStyle name="Calculation 4 15" xfId="11832"/>
    <cellStyle name="Calculation 4 16" xfId="11833"/>
    <cellStyle name="Calculation 4 17" xfId="11834"/>
    <cellStyle name="Calculation 4 18" xfId="11835"/>
    <cellStyle name="Calculation 4 2" xfId="530"/>
    <cellStyle name="Calculation 4 3" xfId="11836"/>
    <cellStyle name="Calculation 4 4" xfId="11837"/>
    <cellStyle name="Calculation 4 5" xfId="11838"/>
    <cellStyle name="Calculation 4 6" xfId="11839"/>
    <cellStyle name="Calculation 4 7" xfId="11840"/>
    <cellStyle name="Calculation 4 8" xfId="11841"/>
    <cellStyle name="Calculation 4 9" xfId="11842"/>
    <cellStyle name="Calculation 5" xfId="531"/>
    <cellStyle name="Calculation 5 10" xfId="11843"/>
    <cellStyle name="Calculation 5 11" xfId="11844"/>
    <cellStyle name="Calculation 5 12" xfId="11845"/>
    <cellStyle name="Calculation 5 13" xfId="11846"/>
    <cellStyle name="Calculation 5 14" xfId="11847"/>
    <cellStyle name="Calculation 5 15" xfId="11848"/>
    <cellStyle name="Calculation 5 16" xfId="11849"/>
    <cellStyle name="Calculation 5 17" xfId="11850"/>
    <cellStyle name="Calculation 5 18" xfId="11851"/>
    <cellStyle name="Calculation 5 2" xfId="532"/>
    <cellStyle name="Calculation 5 3" xfId="11852"/>
    <cellStyle name="Calculation 5 4" xfId="11853"/>
    <cellStyle name="Calculation 5 5" xfId="11854"/>
    <cellStyle name="Calculation 5 6" xfId="11855"/>
    <cellStyle name="Calculation 5 7" xfId="11856"/>
    <cellStyle name="Calculation 5 8" xfId="11857"/>
    <cellStyle name="Calculation 5 9" xfId="11858"/>
    <cellStyle name="Calculation 6" xfId="533"/>
    <cellStyle name="Calculation 6 2" xfId="534"/>
    <cellStyle name="Calculation 7" xfId="535"/>
    <cellStyle name="Calculation 8" xfId="536"/>
    <cellStyle name="Check Cell" xfId="537"/>
    <cellStyle name="Check Cell 1" xfId="538"/>
    <cellStyle name="Check Cell 2" xfId="539"/>
    <cellStyle name="Check Cell 2 2" xfId="2868"/>
    <cellStyle name="Check Cell 2 3" xfId="2869"/>
    <cellStyle name="Check Cell 2 4" xfId="2870"/>
    <cellStyle name="Check Cell 2_8.2.3." xfId="2871"/>
    <cellStyle name="Check Cell 3" xfId="540"/>
    <cellStyle name="Check Cell 4" xfId="541"/>
    <cellStyle name="Check Cell 5" xfId="542"/>
    <cellStyle name="Check Cell 6" xfId="543"/>
    <cellStyle name="Check Cell 7" xfId="544"/>
    <cellStyle name="Comma [0] 2" xfId="2872"/>
    <cellStyle name="Comma 10" xfId="2667"/>
    <cellStyle name="Comma 10 2" xfId="18015"/>
    <cellStyle name="Comma 11" xfId="2873"/>
    <cellStyle name="Comma 12" xfId="2874"/>
    <cellStyle name="Comma 13" xfId="2875"/>
    <cellStyle name="Comma 14" xfId="2876"/>
    <cellStyle name="Comma 15" xfId="2877"/>
    <cellStyle name="Comma 16" xfId="2878"/>
    <cellStyle name="Comma 17" xfId="2656"/>
    <cellStyle name="Comma 17 2" xfId="18008"/>
    <cellStyle name="Comma 18" xfId="2659"/>
    <cellStyle name="Comma 18 2" xfId="18011"/>
    <cellStyle name="Comma 19" xfId="2879"/>
    <cellStyle name="Comma 2" xfId="545"/>
    <cellStyle name="Comma 2 2" xfId="546"/>
    <cellStyle name="Comma 2 2 2" xfId="2880"/>
    <cellStyle name="Comma 2 3" xfId="547"/>
    <cellStyle name="Comma 2 4" xfId="2881"/>
    <cellStyle name="Comma 2 4 2" xfId="2882"/>
    <cellStyle name="Comma 2 4 3" xfId="2883"/>
    <cellStyle name="Comma 2 5" xfId="2884"/>
    <cellStyle name="Comma 2 6" xfId="2885"/>
    <cellStyle name="Comma 2 6 2" xfId="2886"/>
    <cellStyle name="Comma 2 7" xfId="2887"/>
    <cellStyle name="Comma 2 7 2" xfId="2888"/>
    <cellStyle name="Comma 2 7 3" xfId="2889"/>
    <cellStyle name="Comma 2 7 4" xfId="2890"/>
    <cellStyle name="Comma 2 8" xfId="2891"/>
    <cellStyle name="Comma 2_H1.11" xfId="2892"/>
    <cellStyle name="Comma 20" xfId="2893"/>
    <cellStyle name="Comma 21" xfId="2894"/>
    <cellStyle name="Comma 22" xfId="2895"/>
    <cellStyle name="Comma 23" xfId="2896"/>
    <cellStyle name="Comma 24" xfId="2897"/>
    <cellStyle name="Comma 25" xfId="2898"/>
    <cellStyle name="Comma 26" xfId="2899"/>
    <cellStyle name="Comma 27" xfId="2900"/>
    <cellStyle name="Comma 28" xfId="2901"/>
    <cellStyle name="Comma 29" xfId="2902"/>
    <cellStyle name="Comma 3" xfId="2610"/>
    <cellStyle name="Comma 3 2" xfId="2903"/>
    <cellStyle name="Comma 3 2 2" xfId="2904"/>
    <cellStyle name="Comma 3 3" xfId="2905"/>
    <cellStyle name="Comma 3 4" xfId="2906"/>
    <cellStyle name="Comma 3_H1.11" xfId="2907"/>
    <cellStyle name="Comma 30" xfId="2908"/>
    <cellStyle name="Comma 31" xfId="2909"/>
    <cellStyle name="Comma 32" xfId="2910"/>
    <cellStyle name="Comma 33" xfId="2911"/>
    <cellStyle name="Comma 34" xfId="2912"/>
    <cellStyle name="Comma 35" xfId="2913"/>
    <cellStyle name="Comma 36" xfId="2914"/>
    <cellStyle name="Comma 37" xfId="2915"/>
    <cellStyle name="Comma 38" xfId="2916"/>
    <cellStyle name="Comma 39" xfId="2917"/>
    <cellStyle name="Comma 4" xfId="2918"/>
    <cellStyle name="Comma 4 2" xfId="2919"/>
    <cellStyle name="Comma 4 2 2" xfId="2920"/>
    <cellStyle name="Comma 4 2 2 2" xfId="2921"/>
    <cellStyle name="Comma 4 2 2 2 2" xfId="2922"/>
    <cellStyle name="Comma 4 2 2 3" xfId="2923"/>
    <cellStyle name="Comma 4 2 2 4" xfId="2924"/>
    <cellStyle name="Comma 4 2 3" xfId="2925"/>
    <cellStyle name="Comma 4 2 4" xfId="2926"/>
    <cellStyle name="Comma 4 3" xfId="2927"/>
    <cellStyle name="Comma 4 4" xfId="2928"/>
    <cellStyle name="Comma 4 4 2" xfId="2929"/>
    <cellStyle name="Comma 4 4 3" xfId="2930"/>
    <cellStyle name="Comma 4 5" xfId="2931"/>
    <cellStyle name="Comma 4 5 2" xfId="2932"/>
    <cellStyle name="Comma 4 5 3" xfId="2933"/>
    <cellStyle name="Comma 40" xfId="2934"/>
    <cellStyle name="Comma 41" xfId="2935"/>
    <cellStyle name="Comma 5" xfId="2936"/>
    <cellStyle name="Comma 52" xfId="2937"/>
    <cellStyle name="Comma 53" xfId="2661"/>
    <cellStyle name="Comma 53 2" xfId="18013"/>
    <cellStyle name="Comma 6" xfId="2938"/>
    <cellStyle name="Comma 7" xfId="2939"/>
    <cellStyle name="Comma 7 2" xfId="2940"/>
    <cellStyle name="Comma 7 3" xfId="2941"/>
    <cellStyle name="Comma 7_H1.11" xfId="2942"/>
    <cellStyle name="Comma 8" xfId="2943"/>
    <cellStyle name="Comma 9" xfId="2944"/>
    <cellStyle name="Comma0" xfId="548"/>
    <cellStyle name="Comma0 2" xfId="549"/>
    <cellStyle name="Comma0 3" xfId="550"/>
    <cellStyle name="Copied" xfId="2945"/>
    <cellStyle name="Copied 10" xfId="2946"/>
    <cellStyle name="Copied 2" xfId="2947"/>
    <cellStyle name="Copied 2 2" xfId="2948"/>
    <cellStyle name="Copied 2 3" xfId="2949"/>
    <cellStyle name="Copied 2_H1.11" xfId="2950"/>
    <cellStyle name="Copied 3" xfId="2951"/>
    <cellStyle name="Copied 4" xfId="2952"/>
    <cellStyle name="Copied 5" xfId="2953"/>
    <cellStyle name="Copied 6" xfId="2954"/>
    <cellStyle name="Copied 7" xfId="2955"/>
    <cellStyle name="Copied 8" xfId="2956"/>
    <cellStyle name="Copied 9" xfId="2957"/>
    <cellStyle name="Copied_H1.11" xfId="2958"/>
    <cellStyle name="Currency 2" xfId="551"/>
    <cellStyle name="Currency 2 2" xfId="552"/>
    <cellStyle name="Currency 2 3" xfId="553"/>
    <cellStyle name="Currency 2_H1.11" xfId="2959"/>
    <cellStyle name="Currency 3" xfId="554"/>
    <cellStyle name="Currency 3 2" xfId="11859"/>
    <cellStyle name="Currency 3 3" xfId="11860"/>
    <cellStyle name="Datum" xfId="11861"/>
    <cellStyle name="Denar [0]_V3 plin" xfId="11862"/>
    <cellStyle name="Denar_V3 plin" xfId="11863"/>
    <cellStyle name="Dobro 2" xfId="555"/>
    <cellStyle name="Dobro 2 2" xfId="556"/>
    <cellStyle name="Dobro 3" xfId="2960"/>
    <cellStyle name="Dobro 4" xfId="2961"/>
    <cellStyle name="Element-delo" xfId="557"/>
    <cellStyle name="Element-delo 2" xfId="558"/>
    <cellStyle name="Element-delo 3" xfId="559"/>
    <cellStyle name="Element-delo 4" xfId="2962"/>
    <cellStyle name="Element-delo_H1.11" xfId="2963"/>
    <cellStyle name="Emphasis 1" xfId="2964"/>
    <cellStyle name="Emphasis 1 2" xfId="11864"/>
    <cellStyle name="Emphasis 2" xfId="2965"/>
    <cellStyle name="Emphasis 2 2" xfId="11865"/>
    <cellStyle name="Emphasis 3" xfId="2966"/>
    <cellStyle name="Emphasis 3 2" xfId="11866"/>
    <cellStyle name="Entered" xfId="2967"/>
    <cellStyle name="Entered 10" xfId="2968"/>
    <cellStyle name="Entered 2" xfId="2969"/>
    <cellStyle name="Entered 2 2" xfId="2970"/>
    <cellStyle name="Entered 2 3" xfId="2971"/>
    <cellStyle name="Entered 2_H1.11" xfId="2972"/>
    <cellStyle name="Entered 3" xfId="2973"/>
    <cellStyle name="Entered 4" xfId="2974"/>
    <cellStyle name="Entered 5" xfId="2975"/>
    <cellStyle name="Entered 6" xfId="2976"/>
    <cellStyle name="Entered 7" xfId="2977"/>
    <cellStyle name="Entered 8" xfId="2978"/>
    <cellStyle name="Entered 9" xfId="2979"/>
    <cellStyle name="Entered_H1.11" xfId="2980"/>
    <cellStyle name="Euro" xfId="11867"/>
    <cellStyle name="Euro 2" xfId="11868"/>
    <cellStyle name="Euro 3" xfId="11869"/>
    <cellStyle name="Euro 4" xfId="11870"/>
    <cellStyle name="Excel Built-in Comma" xfId="560"/>
    <cellStyle name="Excel Built-in Comma [0]" xfId="561"/>
    <cellStyle name="Excel Built-in Excel Built-in Excel Built-in Excel Built-in Excel Built-in Excel Built-in Normal_1.3.2" xfId="562"/>
    <cellStyle name="Excel Built-in Navadno 2" xfId="563"/>
    <cellStyle name="Excel Built-in Navadno 2 2 2 2" xfId="564"/>
    <cellStyle name="Excel Built-in Normal" xfId="565"/>
    <cellStyle name="Excel Built-in Normal 1" xfId="2613"/>
    <cellStyle name="Excel Built-in Normal 2" xfId="566"/>
    <cellStyle name="Excel Built-in Normal 2 2" xfId="567"/>
    <cellStyle name="Excel Built-in Normal 2 2 2" xfId="568"/>
    <cellStyle name="Excel Built-in Normal 2 3" xfId="569"/>
    <cellStyle name="Excel Built-in Normal 2 4" xfId="570"/>
    <cellStyle name="Excel Built-in Normal 2 5" xfId="11871"/>
    <cellStyle name="Excel Built-in Normal 2 6" xfId="11872"/>
    <cellStyle name="Excel Built-in Normal 2 7" xfId="11873"/>
    <cellStyle name="Excel Built-in Normal 2 8" xfId="11874"/>
    <cellStyle name="Excel Built-in Normal 2 9" xfId="11875"/>
    <cellStyle name="Excel Built-in Normal 3" xfId="571"/>
    <cellStyle name="Excel Built-in Normal 3 2" xfId="572"/>
    <cellStyle name="Excel Built-in Normal 4" xfId="573"/>
    <cellStyle name="Excel Built-in Normal 5" xfId="574"/>
    <cellStyle name="Excel Built-in Percent" xfId="575"/>
    <cellStyle name="Excel Built-in S3 2" xfId="576"/>
    <cellStyle name="Excel Built-in Vejica 15" xfId="577"/>
    <cellStyle name="Excel_BuiltIn_Comma 1" xfId="578"/>
    <cellStyle name="Explanatory Text" xfId="579"/>
    <cellStyle name="Explanatory Text 1" xfId="580"/>
    <cellStyle name="Explanatory Text 2" xfId="581"/>
    <cellStyle name="Explanatory Text 2 2" xfId="2981"/>
    <cellStyle name="Explanatory Text 2 3" xfId="2982"/>
    <cellStyle name="Explanatory Text 2 4" xfId="2983"/>
    <cellStyle name="Explanatory Text 2_H1.11" xfId="2984"/>
    <cellStyle name="Explanatory Text 3" xfId="582"/>
    <cellStyle name="Explanatory Text 4" xfId="583"/>
    <cellStyle name="Explanatory Text 5" xfId="584"/>
    <cellStyle name="Explanatory Text 6" xfId="585"/>
    <cellStyle name="Explanatory Text 7" xfId="2985"/>
    <cellStyle name="Followed Hyperlink_Popis Etk" xfId="2986"/>
    <cellStyle name="Good" xfId="11876"/>
    <cellStyle name="Good 1" xfId="586"/>
    <cellStyle name="Good 1 2" xfId="587"/>
    <cellStyle name="Good 1 3" xfId="588"/>
    <cellStyle name="Good 2" xfId="589"/>
    <cellStyle name="Good 2 2" xfId="590"/>
    <cellStyle name="Good 2 3" xfId="591"/>
    <cellStyle name="Good 2 4" xfId="2987"/>
    <cellStyle name="Good 2_H1.11" xfId="2988"/>
    <cellStyle name="Good 3" xfId="592"/>
    <cellStyle name="Good 3 2" xfId="593"/>
    <cellStyle name="Good 3 3" xfId="594"/>
    <cellStyle name="Good 4" xfId="595"/>
    <cellStyle name="Good 4 2" xfId="596"/>
    <cellStyle name="Good 4 3" xfId="597"/>
    <cellStyle name="Good 5" xfId="598"/>
    <cellStyle name="Good 5 2" xfId="599"/>
    <cellStyle name="Good 5 3" xfId="600"/>
    <cellStyle name="Good 6" xfId="601"/>
    <cellStyle name="Good 6 2" xfId="602"/>
    <cellStyle name="Good 6 3" xfId="603"/>
    <cellStyle name="Good 7" xfId="2989"/>
    <cellStyle name="Grey" xfId="2990"/>
    <cellStyle name="Grey 10" xfId="2991"/>
    <cellStyle name="Grey 2" xfId="2992"/>
    <cellStyle name="Grey 2 2" xfId="2993"/>
    <cellStyle name="Grey 2 3" xfId="2994"/>
    <cellStyle name="Grey 2_H1.11" xfId="2995"/>
    <cellStyle name="Grey 3" xfId="2996"/>
    <cellStyle name="Grey 4" xfId="2997"/>
    <cellStyle name="Grey 5" xfId="2998"/>
    <cellStyle name="Grey 6" xfId="2999"/>
    <cellStyle name="Grey 7" xfId="3000"/>
    <cellStyle name="Grey 8" xfId="3001"/>
    <cellStyle name="Grey 9" xfId="3002"/>
    <cellStyle name="Grey_H1.11" xfId="3003"/>
    <cellStyle name="Head 1" xfId="3004"/>
    <cellStyle name="Head 1 2" xfId="3005"/>
    <cellStyle name="Head 1 3" xfId="3006"/>
    <cellStyle name="Head 1_H1.11" xfId="3007"/>
    <cellStyle name="Header1" xfId="3008"/>
    <cellStyle name="Header1 10" xfId="3009"/>
    <cellStyle name="Header1 2" xfId="3010"/>
    <cellStyle name="Header1 2 2" xfId="3011"/>
    <cellStyle name="Header1 2 3" xfId="3012"/>
    <cellStyle name="Header1 2_H1.11" xfId="3013"/>
    <cellStyle name="Header1 3" xfId="3014"/>
    <cellStyle name="Header1 4" xfId="3015"/>
    <cellStyle name="Header1 5" xfId="3016"/>
    <cellStyle name="Header1 6" xfId="3017"/>
    <cellStyle name="Header1 7" xfId="3018"/>
    <cellStyle name="Header1 8" xfId="3019"/>
    <cellStyle name="Header1 9" xfId="3020"/>
    <cellStyle name="Header1_H1.11" xfId="3021"/>
    <cellStyle name="Header2" xfId="3022"/>
    <cellStyle name="Header2 2" xfId="3023"/>
    <cellStyle name="Header2 3" xfId="3024"/>
    <cellStyle name="Header2_H1.11" xfId="3025"/>
    <cellStyle name="Heading" xfId="604"/>
    <cellStyle name="Heading 1" xfId="605"/>
    <cellStyle name="Heading 1 1" xfId="606"/>
    <cellStyle name="Heading 1 2" xfId="607"/>
    <cellStyle name="Heading 1 2 2" xfId="3026"/>
    <cellStyle name="Heading 1 2 3" xfId="3027"/>
    <cellStyle name="Heading 1 2 4" xfId="3028"/>
    <cellStyle name="Heading 1 2_8.2.3." xfId="3029"/>
    <cellStyle name="Heading 1 3" xfId="608"/>
    <cellStyle name="Heading 1 4" xfId="609"/>
    <cellStyle name="Heading 1 5" xfId="610"/>
    <cellStyle name="Heading 1 6" xfId="611"/>
    <cellStyle name="Heading 1 7" xfId="612"/>
    <cellStyle name="Heading 2" xfId="613"/>
    <cellStyle name="Heading 2 1" xfId="614"/>
    <cellStyle name="Heading 2 2" xfId="615"/>
    <cellStyle name="Heading 2 2 2" xfId="3030"/>
    <cellStyle name="Heading 2 2 3" xfId="3031"/>
    <cellStyle name="Heading 2 2 4" xfId="3032"/>
    <cellStyle name="Heading 2 2_8.2.3." xfId="3033"/>
    <cellStyle name="Heading 2 3" xfId="616"/>
    <cellStyle name="Heading 2 4" xfId="617"/>
    <cellStyle name="Heading 2 5" xfId="618"/>
    <cellStyle name="Heading 2 6" xfId="619"/>
    <cellStyle name="Heading 2 7" xfId="620"/>
    <cellStyle name="Heading 3" xfId="621"/>
    <cellStyle name="Heading 3 1" xfId="622"/>
    <cellStyle name="Heading 3 2" xfId="623"/>
    <cellStyle name="Heading 3 2 2" xfId="3034"/>
    <cellStyle name="Heading 3 2 3" xfId="3035"/>
    <cellStyle name="Heading 3 2 4" xfId="3036"/>
    <cellStyle name="Heading 3 2_H1.11" xfId="3037"/>
    <cellStyle name="Heading 3 3" xfId="624"/>
    <cellStyle name="Heading 3 4" xfId="625"/>
    <cellStyle name="Heading 3 5" xfId="626"/>
    <cellStyle name="Heading 3 6" xfId="627"/>
    <cellStyle name="Heading 3 7" xfId="628"/>
    <cellStyle name="Heading 4" xfId="629"/>
    <cellStyle name="Heading 4 1" xfId="630"/>
    <cellStyle name="Heading 4 2" xfId="631"/>
    <cellStyle name="Heading 4 2 2" xfId="3038"/>
    <cellStyle name="Heading 4 2 3" xfId="3039"/>
    <cellStyle name="Heading 4 2 4" xfId="3040"/>
    <cellStyle name="Heading 4 2_H1.11" xfId="3041"/>
    <cellStyle name="Heading 4 3" xfId="632"/>
    <cellStyle name="Heading 4 4" xfId="633"/>
    <cellStyle name="Heading 4 5" xfId="634"/>
    <cellStyle name="Heading 4 6" xfId="635"/>
    <cellStyle name="Heading 4 7" xfId="636"/>
    <cellStyle name="Heading1" xfId="637"/>
    <cellStyle name="HEADINGS" xfId="3042"/>
    <cellStyle name="HEADINGS 10" xfId="3043"/>
    <cellStyle name="HEADINGS 2" xfId="3044"/>
    <cellStyle name="HEADINGS 2 2" xfId="3045"/>
    <cellStyle name="HEADINGS 2 3" xfId="3046"/>
    <cellStyle name="HEADINGS 2_H1.11" xfId="3047"/>
    <cellStyle name="HEADINGS 3" xfId="3048"/>
    <cellStyle name="HEADINGS 4" xfId="3049"/>
    <cellStyle name="HEADINGS 5" xfId="3050"/>
    <cellStyle name="HEADINGS 6" xfId="3051"/>
    <cellStyle name="HEADINGS 7" xfId="3052"/>
    <cellStyle name="HEADINGS 8" xfId="3053"/>
    <cellStyle name="HEADINGS 9" xfId="3054"/>
    <cellStyle name="HEADINGS_H1.11" xfId="3055"/>
    <cellStyle name="HEADINGSTOP" xfId="3056"/>
    <cellStyle name="HEADINGSTOP 2" xfId="3057"/>
    <cellStyle name="HEADINGSTOP 3" xfId="3058"/>
    <cellStyle name="HEADINGSTOP_H1.11" xfId="3059"/>
    <cellStyle name="Hiperpovezava 2" xfId="638"/>
    <cellStyle name="Hiperpovezava 2 2" xfId="639"/>
    <cellStyle name="Hiperpovezava 2 3" xfId="2618"/>
    <cellStyle name="Hiperpovezava 3" xfId="640"/>
    <cellStyle name="Hiperpovezava 4" xfId="641"/>
    <cellStyle name="Hiperpovezava 5" xfId="642"/>
    <cellStyle name="Hyperlink 2" xfId="3060"/>
    <cellStyle name="Hyperlink 3" xfId="3061"/>
    <cellStyle name="Hyperlink 3 2" xfId="3062"/>
    <cellStyle name="Hyperlink_Popis Etk" xfId="3063"/>
    <cellStyle name="Input" xfId="643"/>
    <cellStyle name="Input [yellow]" xfId="3064"/>
    <cellStyle name="Input [yellow] 10" xfId="3065"/>
    <cellStyle name="Input [yellow] 2" xfId="3066"/>
    <cellStyle name="Input [yellow] 2 2" xfId="3067"/>
    <cellStyle name="Input [yellow] 2 3" xfId="3068"/>
    <cellStyle name="Input [yellow] 2_H1.11" xfId="3069"/>
    <cellStyle name="Input [yellow] 3" xfId="3070"/>
    <cellStyle name="Input [yellow] 4" xfId="3071"/>
    <cellStyle name="Input [yellow] 5" xfId="3072"/>
    <cellStyle name="Input [yellow] 6" xfId="3073"/>
    <cellStyle name="Input [yellow] 7" xfId="3074"/>
    <cellStyle name="Input [yellow] 8" xfId="3075"/>
    <cellStyle name="Input [yellow] 9" xfId="3076"/>
    <cellStyle name="Input [yellow]_H1.11" xfId="3077"/>
    <cellStyle name="Input 1" xfId="644"/>
    <cellStyle name="Input 10" xfId="3078"/>
    <cellStyle name="Input 11" xfId="3079"/>
    <cellStyle name="Input 2" xfId="645"/>
    <cellStyle name="Input 2 10" xfId="11877"/>
    <cellStyle name="Input 2 11" xfId="11878"/>
    <cellStyle name="Input 2 12" xfId="11879"/>
    <cellStyle name="Input 2 13" xfId="11880"/>
    <cellStyle name="Input 2 14" xfId="11881"/>
    <cellStyle name="Input 2 15" xfId="11882"/>
    <cellStyle name="Input 2 16" xfId="11883"/>
    <cellStyle name="Input 2 17" xfId="11884"/>
    <cellStyle name="Input 2 18" xfId="11885"/>
    <cellStyle name="Input 2 2" xfId="3080"/>
    <cellStyle name="Input 2 3" xfId="3081"/>
    <cellStyle name="Input 2 4" xfId="3082"/>
    <cellStyle name="Input 2 5" xfId="11886"/>
    <cellStyle name="Input 2 6" xfId="11887"/>
    <cellStyle name="Input 2 7" xfId="11888"/>
    <cellStyle name="Input 2 8" xfId="11889"/>
    <cellStyle name="Input 2 9" xfId="11890"/>
    <cellStyle name="Input 2_8.2.3." xfId="3083"/>
    <cellStyle name="Input 3" xfId="646"/>
    <cellStyle name="Input 3 10" xfId="11891"/>
    <cellStyle name="Input 3 11" xfId="11892"/>
    <cellStyle name="Input 3 12" xfId="11893"/>
    <cellStyle name="Input 3 13" xfId="11894"/>
    <cellStyle name="Input 3 14" xfId="11895"/>
    <cellStyle name="Input 3 15" xfId="11896"/>
    <cellStyle name="Input 3 16" xfId="11897"/>
    <cellStyle name="Input 3 17" xfId="11898"/>
    <cellStyle name="Input 3 18" xfId="11899"/>
    <cellStyle name="Input 3 2" xfId="3084"/>
    <cellStyle name="Input 3 3" xfId="3085"/>
    <cellStyle name="Input 3 4" xfId="11900"/>
    <cellStyle name="Input 3 5" xfId="11901"/>
    <cellStyle name="Input 3 6" xfId="11902"/>
    <cellStyle name="Input 3 7" xfId="11903"/>
    <cellStyle name="Input 3 8" xfId="11904"/>
    <cellStyle name="Input 3 9" xfId="11905"/>
    <cellStyle name="Input 3_8.2.3." xfId="3086"/>
    <cellStyle name="Input 4" xfId="647"/>
    <cellStyle name="Input 4 10" xfId="11906"/>
    <cellStyle name="Input 4 11" xfId="11907"/>
    <cellStyle name="Input 4 12" xfId="11908"/>
    <cellStyle name="Input 4 13" xfId="11909"/>
    <cellStyle name="Input 4 14" xfId="11910"/>
    <cellStyle name="Input 4 15" xfId="11911"/>
    <cellStyle name="Input 4 16" xfId="11912"/>
    <cellStyle name="Input 4 17" xfId="11913"/>
    <cellStyle name="Input 4 18" xfId="11914"/>
    <cellStyle name="Input 4 2" xfId="3087"/>
    <cellStyle name="Input 4 3" xfId="3088"/>
    <cellStyle name="Input 4 4" xfId="11915"/>
    <cellStyle name="Input 4 5" xfId="11916"/>
    <cellStyle name="Input 4 6" xfId="11917"/>
    <cellStyle name="Input 4 7" xfId="11918"/>
    <cellStyle name="Input 4 8" xfId="11919"/>
    <cellStyle name="Input 4 9" xfId="11920"/>
    <cellStyle name="Input 4_8.2.3." xfId="3089"/>
    <cellStyle name="Input 5" xfId="648"/>
    <cellStyle name="Input 5 10" xfId="11921"/>
    <cellStyle name="Input 5 11" xfId="11922"/>
    <cellStyle name="Input 5 12" xfId="11923"/>
    <cellStyle name="Input 5 13" xfId="11924"/>
    <cellStyle name="Input 5 14" xfId="11925"/>
    <cellStyle name="Input 5 15" xfId="11926"/>
    <cellStyle name="Input 5 16" xfId="11927"/>
    <cellStyle name="Input 5 17" xfId="11928"/>
    <cellStyle name="Input 5 18" xfId="11929"/>
    <cellStyle name="Input 5 2" xfId="3090"/>
    <cellStyle name="Input 5 3" xfId="3091"/>
    <cellStyle name="Input 5 4" xfId="11930"/>
    <cellStyle name="Input 5 5" xfId="11931"/>
    <cellStyle name="Input 5 6" xfId="11932"/>
    <cellStyle name="Input 5 7" xfId="11933"/>
    <cellStyle name="Input 5 8" xfId="11934"/>
    <cellStyle name="Input 5 9" xfId="11935"/>
    <cellStyle name="Input 5_8.2.3." xfId="3092"/>
    <cellStyle name="Input 6" xfId="649"/>
    <cellStyle name="Input 6 2" xfId="3093"/>
    <cellStyle name="Input 6 3" xfId="3094"/>
    <cellStyle name="Input 6_8.2.3." xfId="3095"/>
    <cellStyle name="Input 7" xfId="650"/>
    <cellStyle name="Input 8" xfId="3096"/>
    <cellStyle name="Input 9" xfId="3097"/>
    <cellStyle name="Izhod 2" xfId="651"/>
    <cellStyle name="Izhod 2 2" xfId="652"/>
    <cellStyle name="Izhod 2 2 10" xfId="11936"/>
    <cellStyle name="Izhod 2 2 11" xfId="11937"/>
    <cellStyle name="Izhod 2 2 12" xfId="11938"/>
    <cellStyle name="Izhod 2 2 13" xfId="11939"/>
    <cellStyle name="Izhod 2 2 14" xfId="11940"/>
    <cellStyle name="Izhod 2 2 15" xfId="11941"/>
    <cellStyle name="Izhod 2 2 16" xfId="11942"/>
    <cellStyle name="Izhod 2 2 17" xfId="11943"/>
    <cellStyle name="Izhod 2 2 18" xfId="11944"/>
    <cellStyle name="Izhod 2 2 2" xfId="11945"/>
    <cellStyle name="Izhod 2 2 3" xfId="11946"/>
    <cellStyle name="Izhod 2 2 4" xfId="11947"/>
    <cellStyle name="Izhod 2 2 5" xfId="11948"/>
    <cellStyle name="Izhod 2 2 6" xfId="11949"/>
    <cellStyle name="Izhod 2 2 7" xfId="11950"/>
    <cellStyle name="Izhod 2 2 8" xfId="11951"/>
    <cellStyle name="Izhod 2 2 9" xfId="11952"/>
    <cellStyle name="Izhod 2 3" xfId="653"/>
    <cellStyle name="Izhod 3" xfId="3098"/>
    <cellStyle name="Izhod 3 10" xfId="11953"/>
    <cellStyle name="Izhod 3 11" xfId="11954"/>
    <cellStyle name="Izhod 3 12" xfId="11955"/>
    <cellStyle name="Izhod 3 13" xfId="11956"/>
    <cellStyle name="Izhod 3 14" xfId="11957"/>
    <cellStyle name="Izhod 3 15" xfId="11958"/>
    <cellStyle name="Izhod 3 16" xfId="11959"/>
    <cellStyle name="Izhod 3 17" xfId="11960"/>
    <cellStyle name="Izhod 3 18" xfId="11961"/>
    <cellStyle name="Izhod 3 2" xfId="11962"/>
    <cellStyle name="Izhod 3 3" xfId="11963"/>
    <cellStyle name="Izhod 3 4" xfId="11964"/>
    <cellStyle name="Izhod 3 5" xfId="11965"/>
    <cellStyle name="Izhod 3 6" xfId="11966"/>
    <cellStyle name="Izhod 3 7" xfId="11967"/>
    <cellStyle name="Izhod 3 8" xfId="11968"/>
    <cellStyle name="Izhod 3 9" xfId="11969"/>
    <cellStyle name="Izhod 4" xfId="3099"/>
    <cellStyle name="kolona A" xfId="3100"/>
    <cellStyle name="kolona B" xfId="3101"/>
    <cellStyle name="ĹëČ­ [0]_laroux" xfId="3102"/>
    <cellStyle name="ĹëČ­_laroux" xfId="3103"/>
    <cellStyle name="Linked Cell" xfId="654"/>
    <cellStyle name="Linked Cell 1" xfId="655"/>
    <cellStyle name="Linked Cell 2" xfId="656"/>
    <cellStyle name="Linked Cell 2 2" xfId="3104"/>
    <cellStyle name="Linked Cell 2 3" xfId="3105"/>
    <cellStyle name="Linked Cell 2 4" xfId="3106"/>
    <cellStyle name="Linked Cell 2_8.2.3." xfId="3107"/>
    <cellStyle name="Linked Cell 3" xfId="657"/>
    <cellStyle name="Linked Cell 4" xfId="658"/>
    <cellStyle name="Linked Cell 5" xfId="659"/>
    <cellStyle name="Linked Cell 6" xfId="660"/>
    <cellStyle name="Linked Cell 7" xfId="661"/>
    <cellStyle name="MASTER STEVILKE" xfId="3108"/>
    <cellStyle name="Migliaia (0)_RESULTS" xfId="3109"/>
    <cellStyle name="Migliaia_RESULTS" xfId="3110"/>
    <cellStyle name="Naslov 1 1" xfId="662"/>
    <cellStyle name="Naslov 1 1 1" xfId="663"/>
    <cellStyle name="Naslov 1 1 2" xfId="664"/>
    <cellStyle name="Naslov 1 2" xfId="665"/>
    <cellStyle name="Naslov 1 2 2" xfId="666"/>
    <cellStyle name="Naslov 1 3" xfId="667"/>
    <cellStyle name="Naslov 2 2" xfId="668"/>
    <cellStyle name="Naslov 2 3" xfId="669"/>
    <cellStyle name="Naslov 3 2" xfId="670"/>
    <cellStyle name="Naslov 3 3" xfId="671"/>
    <cellStyle name="Naslov 4 2" xfId="672"/>
    <cellStyle name="Naslov 4 3" xfId="673"/>
    <cellStyle name="Naslov 5" xfId="674"/>
    <cellStyle name="Naslov 5 2" xfId="675"/>
    <cellStyle name="Naslov 5 3" xfId="11970"/>
    <cellStyle name="Naslov 6" xfId="3111"/>
    <cellStyle name="Naslov 7" xfId="3112"/>
    <cellStyle name="Naslov del" xfId="676"/>
    <cellStyle name="Naslov del 1" xfId="677"/>
    <cellStyle name="Naslov del 2" xfId="678"/>
    <cellStyle name="Naslov del 3" xfId="679"/>
    <cellStyle name="Naslov del 4" xfId="680"/>
    <cellStyle name="Naslov del 5" xfId="681"/>
    <cellStyle name="Naslov del 6" xfId="682"/>
    <cellStyle name="nASLOV PROSTOROV" xfId="683"/>
    <cellStyle name="nASLOV PROSTOROV 1" xfId="684"/>
    <cellStyle name="nASLOV PROSTOROV 2" xfId="685"/>
    <cellStyle name="nASLOV PROSTOROV 3" xfId="686"/>
    <cellStyle name="nASLOV PROSTOROV 4" xfId="687"/>
    <cellStyle name="nASLOV PROSTOROV 5" xfId="688"/>
    <cellStyle name="nASLOV PROSTOROV 6" xfId="689"/>
    <cellStyle name="Navadno" xfId="0" builtinId="0"/>
    <cellStyle name="Navadno 10" xfId="690"/>
    <cellStyle name="Navadno 10 10" xfId="11971"/>
    <cellStyle name="Navadno 10 10 10 2" xfId="691"/>
    <cellStyle name="Navadno 10 10 10 2 2" xfId="2626"/>
    <cellStyle name="Navadno 10 10 10 5" xfId="692"/>
    <cellStyle name="Navadno 10 10 2" xfId="11972"/>
    <cellStyle name="Navadno 10 10 3" xfId="11973"/>
    <cellStyle name="Navadno 10 11" xfId="11974"/>
    <cellStyle name="Navadno 10 11 2" xfId="11975"/>
    <cellStyle name="Navadno 10 11 3" xfId="11976"/>
    <cellStyle name="Navadno 10 12" xfId="11977"/>
    <cellStyle name="Navadno 10 12 2" xfId="11978"/>
    <cellStyle name="Navadno 10 12 3" xfId="11979"/>
    <cellStyle name="Navadno 10 13" xfId="11980"/>
    <cellStyle name="Navadno 10 13 2" xfId="11981"/>
    <cellStyle name="Navadno 10 13 3" xfId="11982"/>
    <cellStyle name="Navadno 10 14" xfId="11983"/>
    <cellStyle name="Navadno 10 14 2" xfId="11984"/>
    <cellStyle name="Navadno 10 14 3" xfId="11985"/>
    <cellStyle name="Navadno 10 15" xfId="11986"/>
    <cellStyle name="Navadno 10 15 2" xfId="11987"/>
    <cellStyle name="Navadno 10 15 3" xfId="11988"/>
    <cellStyle name="Navadno 10 16" xfId="11989"/>
    <cellStyle name="Navadno 10 16 2" xfId="11990"/>
    <cellStyle name="Navadno 10 16 3" xfId="11991"/>
    <cellStyle name="Navadno 10 17" xfId="11992"/>
    <cellStyle name="Navadno 10 17 2" xfId="11993"/>
    <cellStyle name="Navadno 10 17 3" xfId="11994"/>
    <cellStyle name="Navadno 10 18" xfId="11995"/>
    <cellStyle name="Navadno 10 18 2" xfId="11996"/>
    <cellStyle name="Navadno 10 18 3" xfId="11997"/>
    <cellStyle name="Navadno 10 19" xfId="11998"/>
    <cellStyle name="Navadno 10 19 2" xfId="11999"/>
    <cellStyle name="Navadno 10 19 3" xfId="12000"/>
    <cellStyle name="Navadno 10 2" xfId="693"/>
    <cellStyle name="Navadno 10 2 10" xfId="12001"/>
    <cellStyle name="Navadno 10 2 10 2" xfId="12002"/>
    <cellStyle name="Navadno 10 2 10 3" xfId="12003"/>
    <cellStyle name="Navadno 10 2 11" xfId="12004"/>
    <cellStyle name="Navadno 10 2 11 2" xfId="12005"/>
    <cellStyle name="Navadno 10 2 11 3" xfId="12006"/>
    <cellStyle name="Navadno 10 2 12" xfId="12007"/>
    <cellStyle name="Navadno 10 2 12 2" xfId="12008"/>
    <cellStyle name="Navadno 10 2 12 3" xfId="12009"/>
    <cellStyle name="Navadno 10 2 13" xfId="12010"/>
    <cellStyle name="Navadno 10 2 13 2" xfId="12011"/>
    <cellStyle name="Navadno 10 2 13 3" xfId="12012"/>
    <cellStyle name="Navadno 10 2 14" xfId="12013"/>
    <cellStyle name="Navadno 10 2 14 2" xfId="12014"/>
    <cellStyle name="Navadno 10 2 14 3" xfId="12015"/>
    <cellStyle name="Navadno 10 2 15" xfId="12016"/>
    <cellStyle name="Navadno 10 2 15 2" xfId="12017"/>
    <cellStyle name="Navadno 10 2 15 3" xfId="12018"/>
    <cellStyle name="Navadno 10 2 16" xfId="12019"/>
    <cellStyle name="Navadno 10 2 16 2" xfId="12020"/>
    <cellStyle name="Navadno 10 2 16 3" xfId="12021"/>
    <cellStyle name="Navadno 10 2 17" xfId="12022"/>
    <cellStyle name="Navadno 10 2 17 2" xfId="12023"/>
    <cellStyle name="Navadno 10 2 17 3" xfId="12024"/>
    <cellStyle name="Navadno 10 2 18" xfId="12025"/>
    <cellStyle name="Navadno 10 2 18 2" xfId="12026"/>
    <cellStyle name="Navadno 10 2 18 3" xfId="12027"/>
    <cellStyle name="Navadno 10 2 19" xfId="12028"/>
    <cellStyle name="Navadno 10 2 19 2" xfId="12029"/>
    <cellStyle name="Navadno 10 2 19 3" xfId="12030"/>
    <cellStyle name="Navadno 10 2 2" xfId="694"/>
    <cellStyle name="Navadno 10 2 2 2" xfId="695"/>
    <cellStyle name="Navadno 10 2 2 2 2" xfId="696"/>
    <cellStyle name="Navadno 10 2 2 3" xfId="697"/>
    <cellStyle name="Navadno 10 2 20" xfId="12031"/>
    <cellStyle name="Navadno 10 2 20 2" xfId="12032"/>
    <cellStyle name="Navadno 10 2 20 3" xfId="12033"/>
    <cellStyle name="Navadno 10 2 21" xfId="12034"/>
    <cellStyle name="Navadno 10 2 21 2" xfId="12035"/>
    <cellStyle name="Navadno 10 2 21 3" xfId="12036"/>
    <cellStyle name="Navadno 10 2 22" xfId="12037"/>
    <cellStyle name="Navadno 10 2 22 2" xfId="12038"/>
    <cellStyle name="Navadno 10 2 22 3" xfId="12039"/>
    <cellStyle name="Navadno 10 2 23" xfId="12040"/>
    <cellStyle name="Navadno 10 2 23 2" xfId="12041"/>
    <cellStyle name="Navadno 10 2 23 3" xfId="12042"/>
    <cellStyle name="Navadno 10 2 24" xfId="12043"/>
    <cellStyle name="Navadno 10 2 25" xfId="12044"/>
    <cellStyle name="Navadno 10 2 26" xfId="12045"/>
    <cellStyle name="Navadno 10 2 27" xfId="12046"/>
    <cellStyle name="Navadno 10 2 28" xfId="12047"/>
    <cellStyle name="Navadno 10 2 29" xfId="12048"/>
    <cellStyle name="Navadno 10 2 3" xfId="698"/>
    <cellStyle name="Navadno 10 2 3 10" xfId="12049"/>
    <cellStyle name="Navadno 10 2 3 10 2" xfId="12050"/>
    <cellStyle name="Navadno 10 2 3 10 3" xfId="12051"/>
    <cellStyle name="Navadno 10 2 3 11" xfId="12052"/>
    <cellStyle name="Navadno 10 2 3 11 2" xfId="12053"/>
    <cellStyle name="Navadno 10 2 3 11 3" xfId="12054"/>
    <cellStyle name="Navadno 10 2 3 12" xfId="12055"/>
    <cellStyle name="Navadno 10 2 3 12 2" xfId="12056"/>
    <cellStyle name="Navadno 10 2 3 12 3" xfId="12057"/>
    <cellStyle name="Navadno 10 2 3 13" xfId="12058"/>
    <cellStyle name="Navadno 10 2 3 13 2" xfId="12059"/>
    <cellStyle name="Navadno 10 2 3 13 3" xfId="12060"/>
    <cellStyle name="Navadno 10 2 3 14" xfId="12061"/>
    <cellStyle name="Navadno 10 2 3 14 2" xfId="12062"/>
    <cellStyle name="Navadno 10 2 3 14 3" xfId="12063"/>
    <cellStyle name="Navadno 10 2 3 15" xfId="12064"/>
    <cellStyle name="Navadno 10 2 3 15 2" xfId="12065"/>
    <cellStyle name="Navadno 10 2 3 15 3" xfId="12066"/>
    <cellStyle name="Navadno 10 2 3 16" xfId="12067"/>
    <cellStyle name="Navadno 10 2 3 16 2" xfId="12068"/>
    <cellStyle name="Navadno 10 2 3 16 3" xfId="12069"/>
    <cellStyle name="Navadno 10 2 3 17" xfId="12070"/>
    <cellStyle name="Navadno 10 2 3 18" xfId="12071"/>
    <cellStyle name="Navadno 10 2 3 19" xfId="12072"/>
    <cellStyle name="Navadno 10 2 3 2" xfId="699"/>
    <cellStyle name="Navadno 10 2 3 2 2" xfId="3852"/>
    <cellStyle name="Navadno 10 2 3 2 3" xfId="12073"/>
    <cellStyle name="Navadno 10 2 3 2 4" xfId="12074"/>
    <cellStyle name="Navadno 10 2 3 2 5" xfId="12075"/>
    <cellStyle name="Navadno 10 2 3 2 6" xfId="12076"/>
    <cellStyle name="Navadno 10 2 3 2 7" xfId="12077"/>
    <cellStyle name="Navadno 10 2 3 2 8" xfId="12078"/>
    <cellStyle name="Navadno 10 2 3 20" xfId="12079"/>
    <cellStyle name="Navadno 10 2 3 21" xfId="12080"/>
    <cellStyle name="Navadno 10 2 3 22" xfId="12081"/>
    <cellStyle name="Navadno 10 2 3 23" xfId="12082"/>
    <cellStyle name="Navadno 10 2 3 3" xfId="12083"/>
    <cellStyle name="Navadno 10 2 3 3 2" xfId="12084"/>
    <cellStyle name="Navadno 10 2 3 3 3" xfId="12085"/>
    <cellStyle name="Navadno 10 2 3 4" xfId="12086"/>
    <cellStyle name="Navadno 10 2 3 4 2" xfId="12087"/>
    <cellStyle name="Navadno 10 2 3 4 3" xfId="12088"/>
    <cellStyle name="Navadno 10 2 3 5" xfId="12089"/>
    <cellStyle name="Navadno 10 2 3 5 2" xfId="12090"/>
    <cellStyle name="Navadno 10 2 3 5 3" xfId="12091"/>
    <cellStyle name="Navadno 10 2 3 6" xfId="12092"/>
    <cellStyle name="Navadno 10 2 3 6 2" xfId="12093"/>
    <cellStyle name="Navadno 10 2 3 6 3" xfId="12094"/>
    <cellStyle name="Navadno 10 2 3 7" xfId="12095"/>
    <cellStyle name="Navadno 10 2 3 7 2" xfId="12096"/>
    <cellStyle name="Navadno 10 2 3 7 3" xfId="12097"/>
    <cellStyle name="Navadno 10 2 3 8" xfId="12098"/>
    <cellStyle name="Navadno 10 2 3 8 2" xfId="12099"/>
    <cellStyle name="Navadno 10 2 3 8 3" xfId="12100"/>
    <cellStyle name="Navadno 10 2 3 9" xfId="12101"/>
    <cellStyle name="Navadno 10 2 3 9 2" xfId="12102"/>
    <cellStyle name="Navadno 10 2 3 9 3" xfId="12103"/>
    <cellStyle name="Navadno 10 2 30" xfId="12104"/>
    <cellStyle name="Navadno 10 2 31" xfId="12105"/>
    <cellStyle name="Navadno 10 2 32" xfId="12106"/>
    <cellStyle name="Navadno 10 2 33" xfId="12107"/>
    <cellStyle name="Navadno 10 2 34" xfId="12108"/>
    <cellStyle name="Navadno 10 2 35" xfId="12109"/>
    <cellStyle name="Navadno 10 2 36" xfId="12110"/>
    <cellStyle name="Navadno 10 2 37" xfId="12111"/>
    <cellStyle name="Navadno 10 2 38" xfId="12112"/>
    <cellStyle name="Navadno 10 2 39" xfId="12113"/>
    <cellStyle name="Navadno 10 2 4" xfId="700"/>
    <cellStyle name="Navadno 10 2 40" xfId="12114"/>
    <cellStyle name="Navadno 10 2 5" xfId="701"/>
    <cellStyle name="Navadno 10 2 5 10" xfId="12115"/>
    <cellStyle name="Navadno 10 2 5 10 2" xfId="12116"/>
    <cellStyle name="Navadno 10 2 5 10 3" xfId="12117"/>
    <cellStyle name="Navadno 10 2 5 11" xfId="12118"/>
    <cellStyle name="Navadno 10 2 5 11 2" xfId="12119"/>
    <cellStyle name="Navadno 10 2 5 11 3" xfId="12120"/>
    <cellStyle name="Navadno 10 2 5 12" xfId="12121"/>
    <cellStyle name="Navadno 10 2 5 12 2" xfId="12122"/>
    <cellStyle name="Navadno 10 2 5 12 3" xfId="12123"/>
    <cellStyle name="Navadno 10 2 5 13" xfId="12124"/>
    <cellStyle name="Navadno 10 2 5 13 2" xfId="12125"/>
    <cellStyle name="Navadno 10 2 5 13 3" xfId="12126"/>
    <cellStyle name="Navadno 10 2 5 14" xfId="12127"/>
    <cellStyle name="Navadno 10 2 5 14 2" xfId="12128"/>
    <cellStyle name="Navadno 10 2 5 14 3" xfId="12129"/>
    <cellStyle name="Navadno 10 2 5 15" xfId="12130"/>
    <cellStyle name="Navadno 10 2 5 15 2" xfId="12131"/>
    <cellStyle name="Navadno 10 2 5 15 3" xfId="12132"/>
    <cellStyle name="Navadno 10 2 5 16" xfId="12133"/>
    <cellStyle name="Navadno 10 2 5 16 2" xfId="12134"/>
    <cellStyle name="Navadno 10 2 5 16 3" xfId="12135"/>
    <cellStyle name="Navadno 10 2 5 17" xfId="12136"/>
    <cellStyle name="Navadno 10 2 5 18" xfId="12137"/>
    <cellStyle name="Navadno 10 2 5 19" xfId="12138"/>
    <cellStyle name="Navadno 10 2 5 2" xfId="12139"/>
    <cellStyle name="Navadno 10 2 5 2 2" xfId="12140"/>
    <cellStyle name="Navadno 10 2 5 2 3" xfId="12141"/>
    <cellStyle name="Navadno 10 2 5 2 4" xfId="12142"/>
    <cellStyle name="Navadno 10 2 5 2 5" xfId="12143"/>
    <cellStyle name="Navadno 10 2 5 2 6" xfId="12144"/>
    <cellStyle name="Navadno 10 2 5 2 7" xfId="12145"/>
    <cellStyle name="Navadno 10 2 5 2 8" xfId="12146"/>
    <cellStyle name="Navadno 10 2 5 20" xfId="12147"/>
    <cellStyle name="Navadno 10 2 5 21" xfId="12148"/>
    <cellStyle name="Navadno 10 2 5 22" xfId="12149"/>
    <cellStyle name="Navadno 10 2 5 23" xfId="12150"/>
    <cellStyle name="Navadno 10 2 5 3" xfId="12151"/>
    <cellStyle name="Navadno 10 2 5 3 2" xfId="12152"/>
    <cellStyle name="Navadno 10 2 5 3 3" xfId="12153"/>
    <cellStyle name="Navadno 10 2 5 4" xfId="12154"/>
    <cellStyle name="Navadno 10 2 5 4 2" xfId="12155"/>
    <cellStyle name="Navadno 10 2 5 4 3" xfId="12156"/>
    <cellStyle name="Navadno 10 2 5 5" xfId="12157"/>
    <cellStyle name="Navadno 10 2 5 5 2" xfId="12158"/>
    <cellStyle name="Navadno 10 2 5 5 3" xfId="12159"/>
    <cellStyle name="Navadno 10 2 5 6" xfId="12160"/>
    <cellStyle name="Navadno 10 2 5 6 2" xfId="12161"/>
    <cellStyle name="Navadno 10 2 5 6 3" xfId="12162"/>
    <cellStyle name="Navadno 10 2 5 7" xfId="12163"/>
    <cellStyle name="Navadno 10 2 5 7 2" xfId="12164"/>
    <cellStyle name="Navadno 10 2 5 7 3" xfId="12165"/>
    <cellStyle name="Navadno 10 2 5 8" xfId="12166"/>
    <cellStyle name="Navadno 10 2 5 8 2" xfId="12167"/>
    <cellStyle name="Navadno 10 2 5 8 3" xfId="12168"/>
    <cellStyle name="Navadno 10 2 5 9" xfId="12169"/>
    <cellStyle name="Navadno 10 2 5 9 2" xfId="12170"/>
    <cellStyle name="Navadno 10 2 5 9 3" xfId="12171"/>
    <cellStyle name="Navadno 10 2 6" xfId="12172"/>
    <cellStyle name="Navadno 10 2 6 10" xfId="12173"/>
    <cellStyle name="Navadno 10 2 6 10 2" xfId="12174"/>
    <cellStyle name="Navadno 10 2 6 10 3" xfId="12175"/>
    <cellStyle name="Navadno 10 2 6 11" xfId="12176"/>
    <cellStyle name="Navadno 10 2 6 11 2" xfId="12177"/>
    <cellStyle name="Navadno 10 2 6 11 3" xfId="12178"/>
    <cellStyle name="Navadno 10 2 6 12" xfId="12179"/>
    <cellStyle name="Navadno 10 2 6 12 2" xfId="12180"/>
    <cellStyle name="Navadno 10 2 6 12 3" xfId="12181"/>
    <cellStyle name="Navadno 10 2 6 13" xfId="12182"/>
    <cellStyle name="Navadno 10 2 6 13 2" xfId="12183"/>
    <cellStyle name="Navadno 10 2 6 13 3" xfId="12184"/>
    <cellStyle name="Navadno 10 2 6 14" xfId="12185"/>
    <cellStyle name="Navadno 10 2 6 14 2" xfId="12186"/>
    <cellStyle name="Navadno 10 2 6 14 3" xfId="12187"/>
    <cellStyle name="Navadno 10 2 6 15" xfId="12188"/>
    <cellStyle name="Navadno 10 2 6 15 2" xfId="12189"/>
    <cellStyle name="Navadno 10 2 6 15 3" xfId="12190"/>
    <cellStyle name="Navadno 10 2 6 16" xfId="12191"/>
    <cellStyle name="Navadno 10 2 6 16 2" xfId="12192"/>
    <cellStyle name="Navadno 10 2 6 16 3" xfId="12193"/>
    <cellStyle name="Navadno 10 2 6 17" xfId="12194"/>
    <cellStyle name="Navadno 10 2 6 18" xfId="12195"/>
    <cellStyle name="Navadno 10 2 6 19" xfId="12196"/>
    <cellStyle name="Navadno 10 2 6 2" xfId="12197"/>
    <cellStyle name="Navadno 10 2 6 2 2" xfId="12198"/>
    <cellStyle name="Navadno 10 2 6 2 3" xfId="12199"/>
    <cellStyle name="Navadno 10 2 6 2 4" xfId="12200"/>
    <cellStyle name="Navadno 10 2 6 2 5" xfId="12201"/>
    <cellStyle name="Navadno 10 2 6 2 6" xfId="12202"/>
    <cellStyle name="Navadno 10 2 6 2 7" xfId="12203"/>
    <cellStyle name="Navadno 10 2 6 2 8" xfId="12204"/>
    <cellStyle name="Navadno 10 2 6 20" xfId="12205"/>
    <cellStyle name="Navadno 10 2 6 21" xfId="12206"/>
    <cellStyle name="Navadno 10 2 6 22" xfId="12207"/>
    <cellStyle name="Navadno 10 2 6 23" xfId="12208"/>
    <cellStyle name="Navadno 10 2 6 3" xfId="12209"/>
    <cellStyle name="Navadno 10 2 6 3 2" xfId="12210"/>
    <cellStyle name="Navadno 10 2 6 3 3" xfId="12211"/>
    <cellStyle name="Navadno 10 2 6 4" xfId="12212"/>
    <cellStyle name="Navadno 10 2 6 4 2" xfId="12213"/>
    <cellStyle name="Navadno 10 2 6 4 3" xfId="12214"/>
    <cellStyle name="Navadno 10 2 6 5" xfId="12215"/>
    <cellStyle name="Navadno 10 2 6 5 2" xfId="12216"/>
    <cellStyle name="Navadno 10 2 6 5 3" xfId="12217"/>
    <cellStyle name="Navadno 10 2 6 6" xfId="12218"/>
    <cellStyle name="Navadno 10 2 6 6 2" xfId="12219"/>
    <cellStyle name="Navadno 10 2 6 6 3" xfId="12220"/>
    <cellStyle name="Navadno 10 2 6 7" xfId="12221"/>
    <cellStyle name="Navadno 10 2 6 7 2" xfId="12222"/>
    <cellStyle name="Navadno 10 2 6 7 3" xfId="12223"/>
    <cellStyle name="Navadno 10 2 6 8" xfId="12224"/>
    <cellStyle name="Navadno 10 2 6 8 2" xfId="12225"/>
    <cellStyle name="Navadno 10 2 6 8 3" xfId="12226"/>
    <cellStyle name="Navadno 10 2 6 9" xfId="12227"/>
    <cellStyle name="Navadno 10 2 6 9 2" xfId="12228"/>
    <cellStyle name="Navadno 10 2 6 9 3" xfId="12229"/>
    <cellStyle name="Navadno 10 2 7" xfId="12230"/>
    <cellStyle name="Navadno 10 2 7 10" xfId="12231"/>
    <cellStyle name="Navadno 10 2 7 10 2" xfId="12232"/>
    <cellStyle name="Navadno 10 2 7 10 3" xfId="12233"/>
    <cellStyle name="Navadno 10 2 7 11" xfId="12234"/>
    <cellStyle name="Navadno 10 2 7 11 2" xfId="12235"/>
    <cellStyle name="Navadno 10 2 7 11 3" xfId="12236"/>
    <cellStyle name="Navadno 10 2 7 12" xfId="12237"/>
    <cellStyle name="Navadno 10 2 7 12 2" xfId="12238"/>
    <cellStyle name="Navadno 10 2 7 12 3" xfId="12239"/>
    <cellStyle name="Navadno 10 2 7 13" xfId="12240"/>
    <cellStyle name="Navadno 10 2 7 13 2" xfId="12241"/>
    <cellStyle name="Navadno 10 2 7 13 3" xfId="12242"/>
    <cellStyle name="Navadno 10 2 7 14" xfId="12243"/>
    <cellStyle name="Navadno 10 2 7 14 2" xfId="12244"/>
    <cellStyle name="Navadno 10 2 7 14 3" xfId="12245"/>
    <cellStyle name="Navadno 10 2 7 15" xfId="12246"/>
    <cellStyle name="Navadno 10 2 7 15 2" xfId="12247"/>
    <cellStyle name="Navadno 10 2 7 15 3" xfId="12248"/>
    <cellStyle name="Navadno 10 2 7 16" xfId="12249"/>
    <cellStyle name="Navadno 10 2 7 16 2" xfId="12250"/>
    <cellStyle name="Navadno 10 2 7 16 3" xfId="12251"/>
    <cellStyle name="Navadno 10 2 7 17" xfId="12252"/>
    <cellStyle name="Navadno 10 2 7 18" xfId="12253"/>
    <cellStyle name="Navadno 10 2 7 19" xfId="12254"/>
    <cellStyle name="Navadno 10 2 7 2" xfId="12255"/>
    <cellStyle name="Navadno 10 2 7 2 2" xfId="12256"/>
    <cellStyle name="Navadno 10 2 7 2 3" xfId="12257"/>
    <cellStyle name="Navadno 10 2 7 20" xfId="12258"/>
    <cellStyle name="Navadno 10 2 7 21" xfId="12259"/>
    <cellStyle name="Navadno 10 2 7 22" xfId="12260"/>
    <cellStyle name="Navadno 10 2 7 23" xfId="12261"/>
    <cellStyle name="Navadno 10 2 7 3" xfId="12262"/>
    <cellStyle name="Navadno 10 2 7 3 2" xfId="12263"/>
    <cellStyle name="Navadno 10 2 7 3 3" xfId="12264"/>
    <cellStyle name="Navadno 10 2 7 4" xfId="12265"/>
    <cellStyle name="Navadno 10 2 7 4 2" xfId="12266"/>
    <cellStyle name="Navadno 10 2 7 4 3" xfId="12267"/>
    <cellStyle name="Navadno 10 2 7 5" xfId="12268"/>
    <cellStyle name="Navadno 10 2 7 5 2" xfId="12269"/>
    <cellStyle name="Navadno 10 2 7 5 3" xfId="12270"/>
    <cellStyle name="Navadno 10 2 7 6" xfId="12271"/>
    <cellStyle name="Navadno 10 2 7 6 2" xfId="12272"/>
    <cellStyle name="Navadno 10 2 7 6 3" xfId="12273"/>
    <cellStyle name="Navadno 10 2 7 7" xfId="12274"/>
    <cellStyle name="Navadno 10 2 7 7 2" xfId="12275"/>
    <cellStyle name="Navadno 10 2 7 7 3" xfId="12276"/>
    <cellStyle name="Navadno 10 2 7 8" xfId="12277"/>
    <cellStyle name="Navadno 10 2 7 8 2" xfId="12278"/>
    <cellStyle name="Navadno 10 2 7 8 3" xfId="12279"/>
    <cellStyle name="Navadno 10 2 7 9" xfId="12280"/>
    <cellStyle name="Navadno 10 2 7 9 2" xfId="12281"/>
    <cellStyle name="Navadno 10 2 7 9 3" xfId="12282"/>
    <cellStyle name="Navadno 10 2 8" xfId="12283"/>
    <cellStyle name="Navadno 10 2 8 10" xfId="12284"/>
    <cellStyle name="Navadno 10 2 8 10 2" xfId="12285"/>
    <cellStyle name="Navadno 10 2 8 10 3" xfId="12286"/>
    <cellStyle name="Navadno 10 2 8 11" xfId="12287"/>
    <cellStyle name="Navadno 10 2 8 11 2" xfId="12288"/>
    <cellStyle name="Navadno 10 2 8 11 3" xfId="12289"/>
    <cellStyle name="Navadno 10 2 8 12" xfId="12290"/>
    <cellStyle name="Navadno 10 2 8 12 2" xfId="12291"/>
    <cellStyle name="Navadno 10 2 8 12 3" xfId="12292"/>
    <cellStyle name="Navadno 10 2 8 13" xfId="12293"/>
    <cellStyle name="Navadno 10 2 8 13 2" xfId="12294"/>
    <cellStyle name="Navadno 10 2 8 13 3" xfId="12295"/>
    <cellStyle name="Navadno 10 2 8 14" xfId="12296"/>
    <cellStyle name="Navadno 10 2 8 14 2" xfId="12297"/>
    <cellStyle name="Navadno 10 2 8 14 3" xfId="12298"/>
    <cellStyle name="Navadno 10 2 8 15" xfId="12299"/>
    <cellStyle name="Navadno 10 2 8 15 2" xfId="12300"/>
    <cellStyle name="Navadno 10 2 8 15 3" xfId="12301"/>
    <cellStyle name="Navadno 10 2 8 16" xfId="12302"/>
    <cellStyle name="Navadno 10 2 8 16 2" xfId="12303"/>
    <cellStyle name="Navadno 10 2 8 16 3" xfId="12304"/>
    <cellStyle name="Navadno 10 2 8 17" xfId="12305"/>
    <cellStyle name="Navadno 10 2 8 18" xfId="12306"/>
    <cellStyle name="Navadno 10 2 8 2" xfId="12307"/>
    <cellStyle name="Navadno 10 2 8 2 2" xfId="12308"/>
    <cellStyle name="Navadno 10 2 8 2 3" xfId="12309"/>
    <cellStyle name="Navadno 10 2 8 3" xfId="12310"/>
    <cellStyle name="Navadno 10 2 8 3 2" xfId="12311"/>
    <cellStyle name="Navadno 10 2 8 3 3" xfId="12312"/>
    <cellStyle name="Navadno 10 2 8 4" xfId="12313"/>
    <cellStyle name="Navadno 10 2 8 4 2" xfId="12314"/>
    <cellStyle name="Navadno 10 2 8 4 3" xfId="12315"/>
    <cellStyle name="Navadno 10 2 8 5" xfId="12316"/>
    <cellStyle name="Navadno 10 2 8 5 2" xfId="12317"/>
    <cellStyle name="Navadno 10 2 8 5 3" xfId="12318"/>
    <cellStyle name="Navadno 10 2 8 6" xfId="12319"/>
    <cellStyle name="Navadno 10 2 8 6 2" xfId="12320"/>
    <cellStyle name="Navadno 10 2 8 6 3" xfId="12321"/>
    <cellStyle name="Navadno 10 2 8 7" xfId="12322"/>
    <cellStyle name="Navadno 10 2 8 7 2" xfId="12323"/>
    <cellStyle name="Navadno 10 2 8 7 3" xfId="12324"/>
    <cellStyle name="Navadno 10 2 8 8" xfId="12325"/>
    <cellStyle name="Navadno 10 2 8 8 2" xfId="12326"/>
    <cellStyle name="Navadno 10 2 8 8 3" xfId="12327"/>
    <cellStyle name="Navadno 10 2 8 9" xfId="12328"/>
    <cellStyle name="Navadno 10 2 8 9 2" xfId="12329"/>
    <cellStyle name="Navadno 10 2 8 9 3" xfId="12330"/>
    <cellStyle name="Navadno 10 2 9" xfId="12331"/>
    <cellStyle name="Navadno 10 2 9 2" xfId="12332"/>
    <cellStyle name="Navadno 10 2 9 3" xfId="12333"/>
    <cellStyle name="Navadno 10 20" xfId="12334"/>
    <cellStyle name="Navadno 10 20 2" xfId="12335"/>
    <cellStyle name="Navadno 10 20 3" xfId="12336"/>
    <cellStyle name="Navadno 10 21" xfId="12337"/>
    <cellStyle name="Navadno 10 21 2" xfId="12338"/>
    <cellStyle name="Navadno 10 21 3" xfId="12339"/>
    <cellStyle name="Navadno 10 22" xfId="12340"/>
    <cellStyle name="Navadno 10 22 2" xfId="12341"/>
    <cellStyle name="Navadno 10 22 3" xfId="12342"/>
    <cellStyle name="Navadno 10 23" xfId="12343"/>
    <cellStyle name="Navadno 10 23 2" xfId="12344"/>
    <cellStyle name="Navadno 10 23 3" xfId="12345"/>
    <cellStyle name="Navadno 10 24" xfId="12346"/>
    <cellStyle name="Navadno 10 24 2" xfId="12347"/>
    <cellStyle name="Navadno 10 24 3" xfId="12348"/>
    <cellStyle name="Navadno 10 25" xfId="12349"/>
    <cellStyle name="Navadno 10 26" xfId="12350"/>
    <cellStyle name="Navadno 10 27" xfId="12351"/>
    <cellStyle name="Navadno 10 28" xfId="12352"/>
    <cellStyle name="Navadno 10 29" xfId="12353"/>
    <cellStyle name="Navadno 10 3" xfId="702"/>
    <cellStyle name="Navadno 10 3 2" xfId="703"/>
    <cellStyle name="Navadno 10 3 2 10" xfId="12354"/>
    <cellStyle name="Navadno 10 3 2 10 2" xfId="12355"/>
    <cellStyle name="Navadno 10 3 2 10 3" xfId="12356"/>
    <cellStyle name="Navadno 10 3 2 11" xfId="12357"/>
    <cellStyle name="Navadno 10 3 2 11 2" xfId="12358"/>
    <cellStyle name="Navadno 10 3 2 11 3" xfId="12359"/>
    <cellStyle name="Navadno 10 3 2 12" xfId="12360"/>
    <cellStyle name="Navadno 10 3 2 12 2" xfId="12361"/>
    <cellStyle name="Navadno 10 3 2 12 3" xfId="12362"/>
    <cellStyle name="Navadno 10 3 2 13" xfId="12363"/>
    <cellStyle name="Navadno 10 3 2 13 2" xfId="12364"/>
    <cellStyle name="Navadno 10 3 2 13 3" xfId="12365"/>
    <cellStyle name="Navadno 10 3 2 14" xfId="12366"/>
    <cellStyle name="Navadno 10 3 2 14 2" xfId="12367"/>
    <cellStyle name="Navadno 10 3 2 14 3" xfId="12368"/>
    <cellStyle name="Navadno 10 3 2 15" xfId="12369"/>
    <cellStyle name="Navadno 10 3 2 15 2" xfId="12370"/>
    <cellStyle name="Navadno 10 3 2 15 3" xfId="12371"/>
    <cellStyle name="Navadno 10 3 2 16" xfId="12372"/>
    <cellStyle name="Navadno 10 3 2 16 2" xfId="12373"/>
    <cellStyle name="Navadno 10 3 2 16 3" xfId="12374"/>
    <cellStyle name="Navadno 10 3 2 17" xfId="12375"/>
    <cellStyle name="Navadno 10 3 2 17 2" xfId="12376"/>
    <cellStyle name="Navadno 10 3 2 17 3" xfId="12377"/>
    <cellStyle name="Navadno 10 3 2 18" xfId="12378"/>
    <cellStyle name="Navadno 10 3 2 18 2" xfId="12379"/>
    <cellStyle name="Navadno 10 3 2 18 3" xfId="12380"/>
    <cellStyle name="Navadno 10 3 2 19" xfId="12381"/>
    <cellStyle name="Navadno 10 3 2 19 2" xfId="12382"/>
    <cellStyle name="Navadno 10 3 2 19 3" xfId="12383"/>
    <cellStyle name="Navadno 10 3 2 2" xfId="704"/>
    <cellStyle name="Navadno 10 3 2 2 10" xfId="12384"/>
    <cellStyle name="Navadno 10 3 2 2 10 2" xfId="12385"/>
    <cellStyle name="Navadno 10 3 2 2 10 3" xfId="12386"/>
    <cellStyle name="Navadno 10 3 2 2 11" xfId="12387"/>
    <cellStyle name="Navadno 10 3 2 2 11 2" xfId="12388"/>
    <cellStyle name="Navadno 10 3 2 2 11 3" xfId="12389"/>
    <cellStyle name="Navadno 10 3 2 2 12" xfId="12390"/>
    <cellStyle name="Navadno 10 3 2 2 12 2" xfId="12391"/>
    <cellStyle name="Navadno 10 3 2 2 12 3" xfId="12392"/>
    <cellStyle name="Navadno 10 3 2 2 13" xfId="12393"/>
    <cellStyle name="Navadno 10 3 2 2 13 2" xfId="12394"/>
    <cellStyle name="Navadno 10 3 2 2 13 3" xfId="12395"/>
    <cellStyle name="Navadno 10 3 2 2 14" xfId="12396"/>
    <cellStyle name="Navadno 10 3 2 2 14 2" xfId="12397"/>
    <cellStyle name="Navadno 10 3 2 2 14 3" xfId="12398"/>
    <cellStyle name="Navadno 10 3 2 2 15" xfId="12399"/>
    <cellStyle name="Navadno 10 3 2 2 15 2" xfId="12400"/>
    <cellStyle name="Navadno 10 3 2 2 15 3" xfId="12401"/>
    <cellStyle name="Navadno 10 3 2 2 16" xfId="12402"/>
    <cellStyle name="Navadno 10 3 2 2 16 2" xfId="12403"/>
    <cellStyle name="Navadno 10 3 2 2 16 3" xfId="12404"/>
    <cellStyle name="Navadno 10 3 2 2 17" xfId="12405"/>
    <cellStyle name="Navadno 10 3 2 2 17 2" xfId="12406"/>
    <cellStyle name="Navadno 10 3 2 2 17 3" xfId="12407"/>
    <cellStyle name="Navadno 10 3 2 2 18" xfId="12408"/>
    <cellStyle name="Navadno 10 3 2 2 18 2" xfId="12409"/>
    <cellStyle name="Navadno 10 3 2 2 18 3" xfId="12410"/>
    <cellStyle name="Navadno 10 3 2 2 19" xfId="12411"/>
    <cellStyle name="Navadno 10 3 2 2 19 2" xfId="12412"/>
    <cellStyle name="Navadno 10 3 2 2 19 3" xfId="12413"/>
    <cellStyle name="Navadno 10 3 2 2 2" xfId="705"/>
    <cellStyle name="Navadno 10 3 2 2 2 10" xfId="12414"/>
    <cellStyle name="Navadno 10 3 2 2 2 10 2" xfId="12415"/>
    <cellStyle name="Navadno 10 3 2 2 2 10 3" xfId="12416"/>
    <cellStyle name="Navadno 10 3 2 2 2 11" xfId="12417"/>
    <cellStyle name="Navadno 10 3 2 2 2 11 2" xfId="12418"/>
    <cellStyle name="Navadno 10 3 2 2 2 11 3" xfId="12419"/>
    <cellStyle name="Navadno 10 3 2 2 2 12" xfId="12420"/>
    <cellStyle name="Navadno 10 3 2 2 2 12 2" xfId="12421"/>
    <cellStyle name="Navadno 10 3 2 2 2 12 3" xfId="12422"/>
    <cellStyle name="Navadno 10 3 2 2 2 13" xfId="12423"/>
    <cellStyle name="Navadno 10 3 2 2 2 13 2" xfId="12424"/>
    <cellStyle name="Navadno 10 3 2 2 2 13 3" xfId="12425"/>
    <cellStyle name="Navadno 10 3 2 2 2 14" xfId="12426"/>
    <cellStyle name="Navadno 10 3 2 2 2 14 2" xfId="12427"/>
    <cellStyle name="Navadno 10 3 2 2 2 14 3" xfId="12428"/>
    <cellStyle name="Navadno 10 3 2 2 2 15" xfId="12429"/>
    <cellStyle name="Navadno 10 3 2 2 2 15 2" xfId="12430"/>
    <cellStyle name="Navadno 10 3 2 2 2 15 3" xfId="12431"/>
    <cellStyle name="Navadno 10 3 2 2 2 16" xfId="12432"/>
    <cellStyle name="Navadno 10 3 2 2 2 16 2" xfId="12433"/>
    <cellStyle name="Navadno 10 3 2 2 2 16 3" xfId="12434"/>
    <cellStyle name="Navadno 10 3 2 2 2 17" xfId="12435"/>
    <cellStyle name="Navadno 10 3 2 2 2 18" xfId="12436"/>
    <cellStyle name="Navadno 10 3 2 2 2 19" xfId="12437"/>
    <cellStyle name="Navadno 10 3 2 2 2 2" xfId="12438"/>
    <cellStyle name="Navadno 10 3 2 2 2 2 2" xfId="12439"/>
    <cellStyle name="Navadno 10 3 2 2 2 2 3" xfId="12440"/>
    <cellStyle name="Navadno 10 3 2 2 2 2 4" xfId="12441"/>
    <cellStyle name="Navadno 10 3 2 2 2 2 5" xfId="12442"/>
    <cellStyle name="Navadno 10 3 2 2 2 2 6" xfId="12443"/>
    <cellStyle name="Navadno 10 3 2 2 2 2 7" xfId="12444"/>
    <cellStyle name="Navadno 10 3 2 2 2 2 8" xfId="12445"/>
    <cellStyle name="Navadno 10 3 2 2 2 20" xfId="12446"/>
    <cellStyle name="Navadno 10 3 2 2 2 21" xfId="12447"/>
    <cellStyle name="Navadno 10 3 2 2 2 22" xfId="12448"/>
    <cellStyle name="Navadno 10 3 2 2 2 23" xfId="12449"/>
    <cellStyle name="Navadno 10 3 2 2 2 3" xfId="12450"/>
    <cellStyle name="Navadno 10 3 2 2 2 3 2" xfId="12451"/>
    <cellStyle name="Navadno 10 3 2 2 2 3 3" xfId="12452"/>
    <cellStyle name="Navadno 10 3 2 2 2 4" xfId="12453"/>
    <cellStyle name="Navadno 10 3 2 2 2 4 2" xfId="12454"/>
    <cellStyle name="Navadno 10 3 2 2 2 4 3" xfId="12455"/>
    <cellStyle name="Navadno 10 3 2 2 2 5" xfId="12456"/>
    <cellStyle name="Navadno 10 3 2 2 2 5 2" xfId="12457"/>
    <cellStyle name="Navadno 10 3 2 2 2 5 3" xfId="12458"/>
    <cellStyle name="Navadno 10 3 2 2 2 6" xfId="12459"/>
    <cellStyle name="Navadno 10 3 2 2 2 6 2" xfId="12460"/>
    <cellStyle name="Navadno 10 3 2 2 2 6 3" xfId="12461"/>
    <cellStyle name="Navadno 10 3 2 2 2 7" xfId="12462"/>
    <cellStyle name="Navadno 10 3 2 2 2 7 2" xfId="12463"/>
    <cellStyle name="Navadno 10 3 2 2 2 7 3" xfId="12464"/>
    <cellStyle name="Navadno 10 3 2 2 2 8" xfId="12465"/>
    <cellStyle name="Navadno 10 3 2 2 2 8 2" xfId="12466"/>
    <cellStyle name="Navadno 10 3 2 2 2 8 3" xfId="12467"/>
    <cellStyle name="Navadno 10 3 2 2 2 9" xfId="12468"/>
    <cellStyle name="Navadno 10 3 2 2 2 9 2" xfId="12469"/>
    <cellStyle name="Navadno 10 3 2 2 2 9 3" xfId="12470"/>
    <cellStyle name="Navadno 10 3 2 2 20" xfId="12471"/>
    <cellStyle name="Navadno 10 3 2 2 20 2" xfId="12472"/>
    <cellStyle name="Navadno 10 3 2 2 20 3" xfId="12473"/>
    <cellStyle name="Navadno 10 3 2 2 21" xfId="12474"/>
    <cellStyle name="Navadno 10 3 2 2 21 2" xfId="12475"/>
    <cellStyle name="Navadno 10 3 2 2 21 3" xfId="12476"/>
    <cellStyle name="Navadno 10 3 2 2 22" xfId="12477"/>
    <cellStyle name="Navadno 10 3 2 2 23" xfId="12478"/>
    <cellStyle name="Navadno 10 3 2 2 24" xfId="12479"/>
    <cellStyle name="Navadno 10 3 2 2 25" xfId="12480"/>
    <cellStyle name="Navadno 10 3 2 2 26" xfId="12481"/>
    <cellStyle name="Navadno 10 3 2 2 27" xfId="12482"/>
    <cellStyle name="Navadno 10 3 2 2 28" xfId="12483"/>
    <cellStyle name="Navadno 10 3 2 2 29" xfId="12484"/>
    <cellStyle name="Navadno 10 3 2 2 3" xfId="12485"/>
    <cellStyle name="Navadno 10 3 2 2 3 10" xfId="12486"/>
    <cellStyle name="Navadno 10 3 2 2 3 10 2" xfId="12487"/>
    <cellStyle name="Navadno 10 3 2 2 3 10 3" xfId="12488"/>
    <cellStyle name="Navadno 10 3 2 2 3 11" xfId="12489"/>
    <cellStyle name="Navadno 10 3 2 2 3 11 2" xfId="12490"/>
    <cellStyle name="Navadno 10 3 2 2 3 11 3" xfId="12491"/>
    <cellStyle name="Navadno 10 3 2 2 3 12" xfId="12492"/>
    <cellStyle name="Navadno 10 3 2 2 3 12 2" xfId="12493"/>
    <cellStyle name="Navadno 10 3 2 2 3 12 3" xfId="12494"/>
    <cellStyle name="Navadno 10 3 2 2 3 13" xfId="12495"/>
    <cellStyle name="Navadno 10 3 2 2 3 13 2" xfId="12496"/>
    <cellStyle name="Navadno 10 3 2 2 3 13 3" xfId="12497"/>
    <cellStyle name="Navadno 10 3 2 2 3 14" xfId="12498"/>
    <cellStyle name="Navadno 10 3 2 2 3 14 2" xfId="12499"/>
    <cellStyle name="Navadno 10 3 2 2 3 14 3" xfId="12500"/>
    <cellStyle name="Navadno 10 3 2 2 3 15" xfId="12501"/>
    <cellStyle name="Navadno 10 3 2 2 3 15 2" xfId="12502"/>
    <cellStyle name="Navadno 10 3 2 2 3 15 3" xfId="12503"/>
    <cellStyle name="Navadno 10 3 2 2 3 16" xfId="12504"/>
    <cellStyle name="Navadno 10 3 2 2 3 16 2" xfId="12505"/>
    <cellStyle name="Navadno 10 3 2 2 3 16 3" xfId="12506"/>
    <cellStyle name="Navadno 10 3 2 2 3 17" xfId="12507"/>
    <cellStyle name="Navadno 10 3 2 2 3 18" xfId="12508"/>
    <cellStyle name="Navadno 10 3 2 2 3 19" xfId="12509"/>
    <cellStyle name="Navadno 10 3 2 2 3 2" xfId="12510"/>
    <cellStyle name="Navadno 10 3 2 2 3 2 2" xfId="12511"/>
    <cellStyle name="Navadno 10 3 2 2 3 2 3" xfId="12512"/>
    <cellStyle name="Navadno 10 3 2 2 3 2 4" xfId="12513"/>
    <cellStyle name="Navadno 10 3 2 2 3 2 5" xfId="12514"/>
    <cellStyle name="Navadno 10 3 2 2 3 2 6" xfId="12515"/>
    <cellStyle name="Navadno 10 3 2 2 3 2 7" xfId="12516"/>
    <cellStyle name="Navadno 10 3 2 2 3 2 8" xfId="12517"/>
    <cellStyle name="Navadno 10 3 2 2 3 20" xfId="12518"/>
    <cellStyle name="Navadno 10 3 2 2 3 21" xfId="12519"/>
    <cellStyle name="Navadno 10 3 2 2 3 22" xfId="12520"/>
    <cellStyle name="Navadno 10 3 2 2 3 23" xfId="12521"/>
    <cellStyle name="Navadno 10 3 2 2 3 3" xfId="12522"/>
    <cellStyle name="Navadno 10 3 2 2 3 3 2" xfId="12523"/>
    <cellStyle name="Navadno 10 3 2 2 3 3 3" xfId="12524"/>
    <cellStyle name="Navadno 10 3 2 2 3 4" xfId="12525"/>
    <cellStyle name="Navadno 10 3 2 2 3 4 2" xfId="12526"/>
    <cellStyle name="Navadno 10 3 2 2 3 4 3" xfId="12527"/>
    <cellStyle name="Navadno 10 3 2 2 3 5" xfId="12528"/>
    <cellStyle name="Navadno 10 3 2 2 3 5 2" xfId="12529"/>
    <cellStyle name="Navadno 10 3 2 2 3 5 3" xfId="12530"/>
    <cellStyle name="Navadno 10 3 2 2 3 6" xfId="12531"/>
    <cellStyle name="Navadno 10 3 2 2 3 6 2" xfId="12532"/>
    <cellStyle name="Navadno 10 3 2 2 3 6 3" xfId="12533"/>
    <cellStyle name="Navadno 10 3 2 2 3 7" xfId="12534"/>
    <cellStyle name="Navadno 10 3 2 2 3 7 2" xfId="12535"/>
    <cellStyle name="Navadno 10 3 2 2 3 7 3" xfId="12536"/>
    <cellStyle name="Navadno 10 3 2 2 3 8" xfId="12537"/>
    <cellStyle name="Navadno 10 3 2 2 3 8 2" xfId="12538"/>
    <cellStyle name="Navadno 10 3 2 2 3 8 3" xfId="12539"/>
    <cellStyle name="Navadno 10 3 2 2 3 9" xfId="12540"/>
    <cellStyle name="Navadno 10 3 2 2 3 9 2" xfId="12541"/>
    <cellStyle name="Navadno 10 3 2 2 3 9 3" xfId="12542"/>
    <cellStyle name="Navadno 10 3 2 2 30" xfId="12543"/>
    <cellStyle name="Navadno 10 3 2 2 4" xfId="12544"/>
    <cellStyle name="Navadno 10 3 2 2 4 10" xfId="12545"/>
    <cellStyle name="Navadno 10 3 2 2 4 10 2" xfId="12546"/>
    <cellStyle name="Navadno 10 3 2 2 4 10 3" xfId="12547"/>
    <cellStyle name="Navadno 10 3 2 2 4 11" xfId="12548"/>
    <cellStyle name="Navadno 10 3 2 2 4 11 2" xfId="12549"/>
    <cellStyle name="Navadno 10 3 2 2 4 11 3" xfId="12550"/>
    <cellStyle name="Navadno 10 3 2 2 4 12" xfId="12551"/>
    <cellStyle name="Navadno 10 3 2 2 4 12 2" xfId="12552"/>
    <cellStyle name="Navadno 10 3 2 2 4 12 3" xfId="12553"/>
    <cellStyle name="Navadno 10 3 2 2 4 13" xfId="12554"/>
    <cellStyle name="Navadno 10 3 2 2 4 13 2" xfId="12555"/>
    <cellStyle name="Navadno 10 3 2 2 4 13 3" xfId="12556"/>
    <cellStyle name="Navadno 10 3 2 2 4 14" xfId="12557"/>
    <cellStyle name="Navadno 10 3 2 2 4 14 2" xfId="12558"/>
    <cellStyle name="Navadno 10 3 2 2 4 14 3" xfId="12559"/>
    <cellStyle name="Navadno 10 3 2 2 4 15" xfId="12560"/>
    <cellStyle name="Navadno 10 3 2 2 4 15 2" xfId="12561"/>
    <cellStyle name="Navadno 10 3 2 2 4 15 3" xfId="12562"/>
    <cellStyle name="Navadno 10 3 2 2 4 16" xfId="12563"/>
    <cellStyle name="Navadno 10 3 2 2 4 16 2" xfId="12564"/>
    <cellStyle name="Navadno 10 3 2 2 4 16 3" xfId="12565"/>
    <cellStyle name="Navadno 10 3 2 2 4 17" xfId="12566"/>
    <cellStyle name="Navadno 10 3 2 2 4 18" xfId="12567"/>
    <cellStyle name="Navadno 10 3 2 2 4 19" xfId="12568"/>
    <cellStyle name="Navadno 10 3 2 2 4 2" xfId="12569"/>
    <cellStyle name="Navadno 10 3 2 2 4 2 2" xfId="12570"/>
    <cellStyle name="Navadno 10 3 2 2 4 2 3" xfId="12571"/>
    <cellStyle name="Navadno 10 3 2 2 4 2 4" xfId="12572"/>
    <cellStyle name="Navadno 10 3 2 2 4 2 5" xfId="12573"/>
    <cellStyle name="Navadno 10 3 2 2 4 2 6" xfId="12574"/>
    <cellStyle name="Navadno 10 3 2 2 4 2 7" xfId="12575"/>
    <cellStyle name="Navadno 10 3 2 2 4 2 8" xfId="12576"/>
    <cellStyle name="Navadno 10 3 2 2 4 20" xfId="12577"/>
    <cellStyle name="Navadno 10 3 2 2 4 21" xfId="12578"/>
    <cellStyle name="Navadno 10 3 2 2 4 22" xfId="12579"/>
    <cellStyle name="Navadno 10 3 2 2 4 23" xfId="12580"/>
    <cellStyle name="Navadno 10 3 2 2 4 3" xfId="12581"/>
    <cellStyle name="Navadno 10 3 2 2 4 3 2" xfId="12582"/>
    <cellStyle name="Navadno 10 3 2 2 4 3 3" xfId="12583"/>
    <cellStyle name="Navadno 10 3 2 2 4 4" xfId="12584"/>
    <cellStyle name="Navadno 10 3 2 2 4 4 2" xfId="12585"/>
    <cellStyle name="Navadno 10 3 2 2 4 4 3" xfId="12586"/>
    <cellStyle name="Navadno 10 3 2 2 4 5" xfId="12587"/>
    <cellStyle name="Navadno 10 3 2 2 4 5 2" xfId="12588"/>
    <cellStyle name="Navadno 10 3 2 2 4 5 3" xfId="12589"/>
    <cellStyle name="Navadno 10 3 2 2 4 6" xfId="12590"/>
    <cellStyle name="Navadno 10 3 2 2 4 6 2" xfId="12591"/>
    <cellStyle name="Navadno 10 3 2 2 4 6 3" xfId="12592"/>
    <cellStyle name="Navadno 10 3 2 2 4 7" xfId="12593"/>
    <cellStyle name="Navadno 10 3 2 2 4 7 2" xfId="12594"/>
    <cellStyle name="Navadno 10 3 2 2 4 7 3" xfId="12595"/>
    <cellStyle name="Navadno 10 3 2 2 4 8" xfId="12596"/>
    <cellStyle name="Navadno 10 3 2 2 4 8 2" xfId="12597"/>
    <cellStyle name="Navadno 10 3 2 2 4 8 3" xfId="12598"/>
    <cellStyle name="Navadno 10 3 2 2 4 9" xfId="12599"/>
    <cellStyle name="Navadno 10 3 2 2 4 9 2" xfId="12600"/>
    <cellStyle name="Navadno 10 3 2 2 4 9 3" xfId="12601"/>
    <cellStyle name="Navadno 10 3 2 2 5" xfId="12602"/>
    <cellStyle name="Navadno 10 3 2 2 5 10" xfId="12603"/>
    <cellStyle name="Navadno 10 3 2 2 5 10 2" xfId="12604"/>
    <cellStyle name="Navadno 10 3 2 2 5 10 3" xfId="12605"/>
    <cellStyle name="Navadno 10 3 2 2 5 11" xfId="12606"/>
    <cellStyle name="Navadno 10 3 2 2 5 11 2" xfId="12607"/>
    <cellStyle name="Navadno 10 3 2 2 5 11 3" xfId="12608"/>
    <cellStyle name="Navadno 10 3 2 2 5 12" xfId="12609"/>
    <cellStyle name="Navadno 10 3 2 2 5 12 2" xfId="12610"/>
    <cellStyle name="Navadno 10 3 2 2 5 12 3" xfId="12611"/>
    <cellStyle name="Navadno 10 3 2 2 5 13" xfId="12612"/>
    <cellStyle name="Navadno 10 3 2 2 5 13 2" xfId="12613"/>
    <cellStyle name="Navadno 10 3 2 2 5 13 3" xfId="12614"/>
    <cellStyle name="Navadno 10 3 2 2 5 14" xfId="12615"/>
    <cellStyle name="Navadno 10 3 2 2 5 14 2" xfId="12616"/>
    <cellStyle name="Navadno 10 3 2 2 5 14 3" xfId="12617"/>
    <cellStyle name="Navadno 10 3 2 2 5 15" xfId="12618"/>
    <cellStyle name="Navadno 10 3 2 2 5 15 2" xfId="12619"/>
    <cellStyle name="Navadno 10 3 2 2 5 15 3" xfId="12620"/>
    <cellStyle name="Navadno 10 3 2 2 5 16" xfId="12621"/>
    <cellStyle name="Navadno 10 3 2 2 5 16 2" xfId="12622"/>
    <cellStyle name="Navadno 10 3 2 2 5 16 3" xfId="12623"/>
    <cellStyle name="Navadno 10 3 2 2 5 17" xfId="12624"/>
    <cellStyle name="Navadno 10 3 2 2 5 18" xfId="12625"/>
    <cellStyle name="Navadno 10 3 2 2 5 19" xfId="12626"/>
    <cellStyle name="Navadno 10 3 2 2 5 2" xfId="12627"/>
    <cellStyle name="Navadno 10 3 2 2 5 2 2" xfId="12628"/>
    <cellStyle name="Navadno 10 3 2 2 5 2 3" xfId="12629"/>
    <cellStyle name="Navadno 10 3 2 2 5 20" xfId="12630"/>
    <cellStyle name="Navadno 10 3 2 2 5 21" xfId="12631"/>
    <cellStyle name="Navadno 10 3 2 2 5 22" xfId="12632"/>
    <cellStyle name="Navadno 10 3 2 2 5 23" xfId="12633"/>
    <cellStyle name="Navadno 10 3 2 2 5 3" xfId="12634"/>
    <cellStyle name="Navadno 10 3 2 2 5 3 2" xfId="12635"/>
    <cellStyle name="Navadno 10 3 2 2 5 3 3" xfId="12636"/>
    <cellStyle name="Navadno 10 3 2 2 5 4" xfId="12637"/>
    <cellStyle name="Navadno 10 3 2 2 5 4 2" xfId="12638"/>
    <cellStyle name="Navadno 10 3 2 2 5 4 3" xfId="12639"/>
    <cellStyle name="Navadno 10 3 2 2 5 5" xfId="12640"/>
    <cellStyle name="Navadno 10 3 2 2 5 5 2" xfId="12641"/>
    <cellStyle name="Navadno 10 3 2 2 5 5 3" xfId="12642"/>
    <cellStyle name="Navadno 10 3 2 2 5 6" xfId="12643"/>
    <cellStyle name="Navadno 10 3 2 2 5 6 2" xfId="12644"/>
    <cellStyle name="Navadno 10 3 2 2 5 6 3" xfId="12645"/>
    <cellStyle name="Navadno 10 3 2 2 5 7" xfId="12646"/>
    <cellStyle name="Navadno 10 3 2 2 5 7 2" xfId="12647"/>
    <cellStyle name="Navadno 10 3 2 2 5 7 3" xfId="12648"/>
    <cellStyle name="Navadno 10 3 2 2 5 8" xfId="12649"/>
    <cellStyle name="Navadno 10 3 2 2 5 8 2" xfId="12650"/>
    <cellStyle name="Navadno 10 3 2 2 5 8 3" xfId="12651"/>
    <cellStyle name="Navadno 10 3 2 2 5 9" xfId="12652"/>
    <cellStyle name="Navadno 10 3 2 2 5 9 2" xfId="12653"/>
    <cellStyle name="Navadno 10 3 2 2 5 9 3" xfId="12654"/>
    <cellStyle name="Navadno 10 3 2 2 6" xfId="12655"/>
    <cellStyle name="Navadno 10 3 2 2 6 10" xfId="12656"/>
    <cellStyle name="Navadno 10 3 2 2 6 10 2" xfId="12657"/>
    <cellStyle name="Navadno 10 3 2 2 6 10 3" xfId="12658"/>
    <cellStyle name="Navadno 10 3 2 2 6 11" xfId="12659"/>
    <cellStyle name="Navadno 10 3 2 2 6 11 2" xfId="12660"/>
    <cellStyle name="Navadno 10 3 2 2 6 11 3" xfId="12661"/>
    <cellStyle name="Navadno 10 3 2 2 6 12" xfId="12662"/>
    <cellStyle name="Navadno 10 3 2 2 6 12 2" xfId="12663"/>
    <cellStyle name="Navadno 10 3 2 2 6 12 3" xfId="12664"/>
    <cellStyle name="Navadno 10 3 2 2 6 13" xfId="12665"/>
    <cellStyle name="Navadno 10 3 2 2 6 13 2" xfId="12666"/>
    <cellStyle name="Navadno 10 3 2 2 6 13 3" xfId="12667"/>
    <cellStyle name="Navadno 10 3 2 2 6 14" xfId="12668"/>
    <cellStyle name="Navadno 10 3 2 2 6 14 2" xfId="12669"/>
    <cellStyle name="Navadno 10 3 2 2 6 14 3" xfId="12670"/>
    <cellStyle name="Navadno 10 3 2 2 6 15" xfId="12671"/>
    <cellStyle name="Navadno 10 3 2 2 6 15 2" xfId="12672"/>
    <cellStyle name="Navadno 10 3 2 2 6 15 3" xfId="12673"/>
    <cellStyle name="Navadno 10 3 2 2 6 16" xfId="12674"/>
    <cellStyle name="Navadno 10 3 2 2 6 16 2" xfId="12675"/>
    <cellStyle name="Navadno 10 3 2 2 6 16 3" xfId="12676"/>
    <cellStyle name="Navadno 10 3 2 2 6 17" xfId="12677"/>
    <cellStyle name="Navadno 10 3 2 2 6 18" xfId="12678"/>
    <cellStyle name="Navadno 10 3 2 2 6 2" xfId="12679"/>
    <cellStyle name="Navadno 10 3 2 2 6 2 2" xfId="12680"/>
    <cellStyle name="Navadno 10 3 2 2 6 2 3" xfId="12681"/>
    <cellStyle name="Navadno 10 3 2 2 6 3" xfId="12682"/>
    <cellStyle name="Navadno 10 3 2 2 6 3 2" xfId="12683"/>
    <cellStyle name="Navadno 10 3 2 2 6 3 3" xfId="12684"/>
    <cellStyle name="Navadno 10 3 2 2 6 4" xfId="12685"/>
    <cellStyle name="Navadno 10 3 2 2 6 4 2" xfId="12686"/>
    <cellStyle name="Navadno 10 3 2 2 6 4 3" xfId="12687"/>
    <cellStyle name="Navadno 10 3 2 2 6 5" xfId="12688"/>
    <cellStyle name="Navadno 10 3 2 2 6 5 2" xfId="12689"/>
    <cellStyle name="Navadno 10 3 2 2 6 5 3" xfId="12690"/>
    <cellStyle name="Navadno 10 3 2 2 6 6" xfId="12691"/>
    <cellStyle name="Navadno 10 3 2 2 6 6 2" xfId="12692"/>
    <cellStyle name="Navadno 10 3 2 2 6 6 3" xfId="12693"/>
    <cellStyle name="Navadno 10 3 2 2 6 7" xfId="12694"/>
    <cellStyle name="Navadno 10 3 2 2 6 7 2" xfId="12695"/>
    <cellStyle name="Navadno 10 3 2 2 6 7 3" xfId="12696"/>
    <cellStyle name="Navadno 10 3 2 2 6 8" xfId="12697"/>
    <cellStyle name="Navadno 10 3 2 2 6 8 2" xfId="12698"/>
    <cellStyle name="Navadno 10 3 2 2 6 8 3" xfId="12699"/>
    <cellStyle name="Navadno 10 3 2 2 6 9" xfId="12700"/>
    <cellStyle name="Navadno 10 3 2 2 6 9 2" xfId="12701"/>
    <cellStyle name="Navadno 10 3 2 2 6 9 3" xfId="12702"/>
    <cellStyle name="Navadno 10 3 2 2 7" xfId="12703"/>
    <cellStyle name="Navadno 10 3 2 2 7 2" xfId="12704"/>
    <cellStyle name="Navadno 10 3 2 2 7 3" xfId="12705"/>
    <cellStyle name="Navadno 10 3 2 2 8" xfId="12706"/>
    <cellStyle name="Navadno 10 3 2 2 8 2" xfId="12707"/>
    <cellStyle name="Navadno 10 3 2 2 8 3" xfId="12708"/>
    <cellStyle name="Navadno 10 3 2 2 9" xfId="12709"/>
    <cellStyle name="Navadno 10 3 2 2 9 2" xfId="12710"/>
    <cellStyle name="Navadno 10 3 2 2 9 3" xfId="12711"/>
    <cellStyle name="Navadno 10 3 2 20" xfId="12712"/>
    <cellStyle name="Navadno 10 3 2 20 2" xfId="12713"/>
    <cellStyle name="Navadno 10 3 2 20 3" xfId="12714"/>
    <cellStyle name="Navadno 10 3 2 21" xfId="12715"/>
    <cellStyle name="Navadno 10 3 2 21 2" xfId="12716"/>
    <cellStyle name="Navadno 10 3 2 21 3" xfId="12717"/>
    <cellStyle name="Navadno 10 3 2 22" xfId="12718"/>
    <cellStyle name="Navadno 10 3 2 22 2" xfId="12719"/>
    <cellStyle name="Navadno 10 3 2 22 3" xfId="12720"/>
    <cellStyle name="Navadno 10 3 2 23" xfId="12721"/>
    <cellStyle name="Navadno 10 3 2 24" xfId="12722"/>
    <cellStyle name="Navadno 10 3 2 25" xfId="12723"/>
    <cellStyle name="Navadno 10 3 2 26" xfId="12724"/>
    <cellStyle name="Navadno 10 3 2 27" xfId="12725"/>
    <cellStyle name="Navadno 10 3 2 28" xfId="12726"/>
    <cellStyle name="Navadno 10 3 2 29" xfId="12727"/>
    <cellStyle name="Navadno 10 3 2 3" xfId="706"/>
    <cellStyle name="Navadno 10 3 2 3 10" xfId="12728"/>
    <cellStyle name="Navadno 10 3 2 3 10 2" xfId="12729"/>
    <cellStyle name="Navadno 10 3 2 3 10 3" xfId="12730"/>
    <cellStyle name="Navadno 10 3 2 3 11" xfId="12731"/>
    <cellStyle name="Navadno 10 3 2 3 11 2" xfId="12732"/>
    <cellStyle name="Navadno 10 3 2 3 11 3" xfId="12733"/>
    <cellStyle name="Navadno 10 3 2 3 12" xfId="12734"/>
    <cellStyle name="Navadno 10 3 2 3 12 2" xfId="12735"/>
    <cellStyle name="Navadno 10 3 2 3 12 3" xfId="12736"/>
    <cellStyle name="Navadno 10 3 2 3 13" xfId="12737"/>
    <cellStyle name="Navadno 10 3 2 3 13 2" xfId="12738"/>
    <cellStyle name="Navadno 10 3 2 3 13 3" xfId="12739"/>
    <cellStyle name="Navadno 10 3 2 3 14" xfId="12740"/>
    <cellStyle name="Navadno 10 3 2 3 14 2" xfId="12741"/>
    <cellStyle name="Navadno 10 3 2 3 14 3" xfId="12742"/>
    <cellStyle name="Navadno 10 3 2 3 15" xfId="12743"/>
    <cellStyle name="Navadno 10 3 2 3 15 2" xfId="12744"/>
    <cellStyle name="Navadno 10 3 2 3 15 3" xfId="12745"/>
    <cellStyle name="Navadno 10 3 2 3 16" xfId="12746"/>
    <cellStyle name="Navadno 10 3 2 3 16 2" xfId="12747"/>
    <cellStyle name="Navadno 10 3 2 3 16 3" xfId="12748"/>
    <cellStyle name="Navadno 10 3 2 3 17" xfId="12749"/>
    <cellStyle name="Navadno 10 3 2 3 18" xfId="12750"/>
    <cellStyle name="Navadno 10 3 2 3 19" xfId="12751"/>
    <cellStyle name="Navadno 10 3 2 3 2" xfId="12752"/>
    <cellStyle name="Navadno 10 3 2 3 2 2" xfId="12753"/>
    <cellStyle name="Navadno 10 3 2 3 2 3" xfId="12754"/>
    <cellStyle name="Navadno 10 3 2 3 2 4" xfId="12755"/>
    <cellStyle name="Navadno 10 3 2 3 2 5" xfId="12756"/>
    <cellStyle name="Navadno 10 3 2 3 2 6" xfId="12757"/>
    <cellStyle name="Navadno 10 3 2 3 2 7" xfId="12758"/>
    <cellStyle name="Navadno 10 3 2 3 2 8" xfId="12759"/>
    <cellStyle name="Navadno 10 3 2 3 20" xfId="12760"/>
    <cellStyle name="Navadno 10 3 2 3 21" xfId="12761"/>
    <cellStyle name="Navadno 10 3 2 3 22" xfId="12762"/>
    <cellStyle name="Navadno 10 3 2 3 23" xfId="12763"/>
    <cellStyle name="Navadno 10 3 2 3 3" xfId="12764"/>
    <cellStyle name="Navadno 10 3 2 3 3 2" xfId="12765"/>
    <cellStyle name="Navadno 10 3 2 3 3 3" xfId="12766"/>
    <cellStyle name="Navadno 10 3 2 3 4" xfId="12767"/>
    <cellStyle name="Navadno 10 3 2 3 4 2" xfId="12768"/>
    <cellStyle name="Navadno 10 3 2 3 4 3" xfId="12769"/>
    <cellStyle name="Navadno 10 3 2 3 5" xfId="12770"/>
    <cellStyle name="Navadno 10 3 2 3 5 2" xfId="12771"/>
    <cellStyle name="Navadno 10 3 2 3 5 3" xfId="12772"/>
    <cellStyle name="Navadno 10 3 2 3 6" xfId="12773"/>
    <cellStyle name="Navadno 10 3 2 3 6 2" xfId="12774"/>
    <cellStyle name="Navadno 10 3 2 3 6 3" xfId="12775"/>
    <cellStyle name="Navadno 10 3 2 3 7" xfId="12776"/>
    <cellStyle name="Navadno 10 3 2 3 7 2" xfId="12777"/>
    <cellStyle name="Navadno 10 3 2 3 7 3" xfId="12778"/>
    <cellStyle name="Navadno 10 3 2 3 8" xfId="12779"/>
    <cellStyle name="Navadno 10 3 2 3 8 2" xfId="12780"/>
    <cellStyle name="Navadno 10 3 2 3 8 3" xfId="12781"/>
    <cellStyle name="Navadno 10 3 2 3 9" xfId="12782"/>
    <cellStyle name="Navadno 10 3 2 3 9 2" xfId="12783"/>
    <cellStyle name="Navadno 10 3 2 3 9 3" xfId="12784"/>
    <cellStyle name="Navadno 10 3 2 30" xfId="12785"/>
    <cellStyle name="Navadno 10 3 2 31" xfId="12786"/>
    <cellStyle name="Navadno 10 3 2 4" xfId="12787"/>
    <cellStyle name="Navadno 10 3 2 4 10" xfId="12788"/>
    <cellStyle name="Navadno 10 3 2 4 10 2" xfId="12789"/>
    <cellStyle name="Navadno 10 3 2 4 10 3" xfId="12790"/>
    <cellStyle name="Navadno 10 3 2 4 11" xfId="12791"/>
    <cellStyle name="Navadno 10 3 2 4 11 2" xfId="12792"/>
    <cellStyle name="Navadno 10 3 2 4 11 3" xfId="12793"/>
    <cellStyle name="Navadno 10 3 2 4 12" xfId="12794"/>
    <cellStyle name="Navadno 10 3 2 4 12 2" xfId="12795"/>
    <cellStyle name="Navadno 10 3 2 4 12 3" xfId="12796"/>
    <cellStyle name="Navadno 10 3 2 4 13" xfId="12797"/>
    <cellStyle name="Navadno 10 3 2 4 13 2" xfId="12798"/>
    <cellStyle name="Navadno 10 3 2 4 13 3" xfId="12799"/>
    <cellStyle name="Navadno 10 3 2 4 14" xfId="12800"/>
    <cellStyle name="Navadno 10 3 2 4 14 2" xfId="12801"/>
    <cellStyle name="Navadno 10 3 2 4 14 3" xfId="12802"/>
    <cellStyle name="Navadno 10 3 2 4 15" xfId="12803"/>
    <cellStyle name="Navadno 10 3 2 4 15 2" xfId="12804"/>
    <cellStyle name="Navadno 10 3 2 4 15 3" xfId="12805"/>
    <cellStyle name="Navadno 10 3 2 4 16" xfId="12806"/>
    <cellStyle name="Navadno 10 3 2 4 16 2" xfId="12807"/>
    <cellStyle name="Navadno 10 3 2 4 16 3" xfId="12808"/>
    <cellStyle name="Navadno 10 3 2 4 17" xfId="12809"/>
    <cellStyle name="Navadno 10 3 2 4 18" xfId="12810"/>
    <cellStyle name="Navadno 10 3 2 4 19" xfId="12811"/>
    <cellStyle name="Navadno 10 3 2 4 2" xfId="12812"/>
    <cellStyle name="Navadno 10 3 2 4 2 2" xfId="12813"/>
    <cellStyle name="Navadno 10 3 2 4 2 3" xfId="12814"/>
    <cellStyle name="Navadno 10 3 2 4 2 4" xfId="12815"/>
    <cellStyle name="Navadno 10 3 2 4 2 5" xfId="12816"/>
    <cellStyle name="Navadno 10 3 2 4 2 6" xfId="12817"/>
    <cellStyle name="Navadno 10 3 2 4 2 7" xfId="12818"/>
    <cellStyle name="Navadno 10 3 2 4 2 8" xfId="12819"/>
    <cellStyle name="Navadno 10 3 2 4 20" xfId="12820"/>
    <cellStyle name="Navadno 10 3 2 4 21" xfId="12821"/>
    <cellStyle name="Navadno 10 3 2 4 22" xfId="12822"/>
    <cellStyle name="Navadno 10 3 2 4 23" xfId="12823"/>
    <cellStyle name="Navadno 10 3 2 4 3" xfId="12824"/>
    <cellStyle name="Navadno 10 3 2 4 3 2" xfId="12825"/>
    <cellStyle name="Navadno 10 3 2 4 3 3" xfId="12826"/>
    <cellStyle name="Navadno 10 3 2 4 4" xfId="12827"/>
    <cellStyle name="Navadno 10 3 2 4 4 2" xfId="12828"/>
    <cellStyle name="Navadno 10 3 2 4 4 3" xfId="12829"/>
    <cellStyle name="Navadno 10 3 2 4 5" xfId="12830"/>
    <cellStyle name="Navadno 10 3 2 4 5 2" xfId="12831"/>
    <cellStyle name="Navadno 10 3 2 4 5 3" xfId="12832"/>
    <cellStyle name="Navadno 10 3 2 4 6" xfId="12833"/>
    <cellStyle name="Navadno 10 3 2 4 6 2" xfId="12834"/>
    <cellStyle name="Navadno 10 3 2 4 6 3" xfId="12835"/>
    <cellStyle name="Navadno 10 3 2 4 7" xfId="12836"/>
    <cellStyle name="Navadno 10 3 2 4 7 2" xfId="12837"/>
    <cellStyle name="Navadno 10 3 2 4 7 3" xfId="12838"/>
    <cellStyle name="Navadno 10 3 2 4 8" xfId="12839"/>
    <cellStyle name="Navadno 10 3 2 4 8 2" xfId="12840"/>
    <cellStyle name="Navadno 10 3 2 4 8 3" xfId="12841"/>
    <cellStyle name="Navadno 10 3 2 4 9" xfId="12842"/>
    <cellStyle name="Navadno 10 3 2 4 9 2" xfId="12843"/>
    <cellStyle name="Navadno 10 3 2 4 9 3" xfId="12844"/>
    <cellStyle name="Navadno 10 3 2 5" xfId="12845"/>
    <cellStyle name="Navadno 10 3 2 5 10" xfId="12846"/>
    <cellStyle name="Navadno 10 3 2 5 10 2" xfId="12847"/>
    <cellStyle name="Navadno 10 3 2 5 10 3" xfId="12848"/>
    <cellStyle name="Navadno 10 3 2 5 11" xfId="12849"/>
    <cellStyle name="Navadno 10 3 2 5 11 2" xfId="12850"/>
    <cellStyle name="Navadno 10 3 2 5 11 3" xfId="12851"/>
    <cellStyle name="Navadno 10 3 2 5 12" xfId="12852"/>
    <cellStyle name="Navadno 10 3 2 5 12 2" xfId="12853"/>
    <cellStyle name="Navadno 10 3 2 5 12 3" xfId="12854"/>
    <cellStyle name="Navadno 10 3 2 5 13" xfId="12855"/>
    <cellStyle name="Navadno 10 3 2 5 13 2" xfId="12856"/>
    <cellStyle name="Navadno 10 3 2 5 13 3" xfId="12857"/>
    <cellStyle name="Navadno 10 3 2 5 14" xfId="12858"/>
    <cellStyle name="Navadno 10 3 2 5 14 2" xfId="12859"/>
    <cellStyle name="Navadno 10 3 2 5 14 3" xfId="12860"/>
    <cellStyle name="Navadno 10 3 2 5 15" xfId="12861"/>
    <cellStyle name="Navadno 10 3 2 5 15 2" xfId="12862"/>
    <cellStyle name="Navadno 10 3 2 5 15 3" xfId="12863"/>
    <cellStyle name="Navadno 10 3 2 5 16" xfId="12864"/>
    <cellStyle name="Navadno 10 3 2 5 16 2" xfId="12865"/>
    <cellStyle name="Navadno 10 3 2 5 16 3" xfId="12866"/>
    <cellStyle name="Navadno 10 3 2 5 17" xfId="12867"/>
    <cellStyle name="Navadno 10 3 2 5 18" xfId="12868"/>
    <cellStyle name="Navadno 10 3 2 5 19" xfId="12869"/>
    <cellStyle name="Navadno 10 3 2 5 2" xfId="12870"/>
    <cellStyle name="Navadno 10 3 2 5 2 2" xfId="12871"/>
    <cellStyle name="Navadno 10 3 2 5 2 3" xfId="12872"/>
    <cellStyle name="Navadno 10 3 2 5 2 4" xfId="12873"/>
    <cellStyle name="Navadno 10 3 2 5 2 5" xfId="12874"/>
    <cellStyle name="Navadno 10 3 2 5 2 6" xfId="12875"/>
    <cellStyle name="Navadno 10 3 2 5 2 7" xfId="12876"/>
    <cellStyle name="Navadno 10 3 2 5 2 8" xfId="12877"/>
    <cellStyle name="Navadno 10 3 2 5 20" xfId="12878"/>
    <cellStyle name="Navadno 10 3 2 5 21" xfId="12879"/>
    <cellStyle name="Navadno 10 3 2 5 22" xfId="12880"/>
    <cellStyle name="Navadno 10 3 2 5 23" xfId="12881"/>
    <cellStyle name="Navadno 10 3 2 5 3" xfId="12882"/>
    <cellStyle name="Navadno 10 3 2 5 3 2" xfId="12883"/>
    <cellStyle name="Navadno 10 3 2 5 3 3" xfId="12884"/>
    <cellStyle name="Navadno 10 3 2 5 4" xfId="12885"/>
    <cellStyle name="Navadno 10 3 2 5 4 2" xfId="12886"/>
    <cellStyle name="Navadno 10 3 2 5 4 3" xfId="12887"/>
    <cellStyle name="Navadno 10 3 2 5 5" xfId="12888"/>
    <cellStyle name="Navadno 10 3 2 5 5 2" xfId="12889"/>
    <cellStyle name="Navadno 10 3 2 5 5 3" xfId="12890"/>
    <cellStyle name="Navadno 10 3 2 5 6" xfId="12891"/>
    <cellStyle name="Navadno 10 3 2 5 6 2" xfId="12892"/>
    <cellStyle name="Navadno 10 3 2 5 6 3" xfId="12893"/>
    <cellStyle name="Navadno 10 3 2 5 7" xfId="12894"/>
    <cellStyle name="Navadno 10 3 2 5 7 2" xfId="12895"/>
    <cellStyle name="Navadno 10 3 2 5 7 3" xfId="12896"/>
    <cellStyle name="Navadno 10 3 2 5 8" xfId="12897"/>
    <cellStyle name="Navadno 10 3 2 5 8 2" xfId="12898"/>
    <cellStyle name="Navadno 10 3 2 5 8 3" xfId="12899"/>
    <cellStyle name="Navadno 10 3 2 5 9" xfId="12900"/>
    <cellStyle name="Navadno 10 3 2 5 9 2" xfId="12901"/>
    <cellStyle name="Navadno 10 3 2 5 9 3" xfId="12902"/>
    <cellStyle name="Navadno 10 3 2 6" xfId="12903"/>
    <cellStyle name="Navadno 10 3 2 6 10" xfId="12904"/>
    <cellStyle name="Navadno 10 3 2 6 10 2" xfId="12905"/>
    <cellStyle name="Navadno 10 3 2 6 10 3" xfId="12906"/>
    <cellStyle name="Navadno 10 3 2 6 11" xfId="12907"/>
    <cellStyle name="Navadno 10 3 2 6 11 2" xfId="12908"/>
    <cellStyle name="Navadno 10 3 2 6 11 3" xfId="12909"/>
    <cellStyle name="Navadno 10 3 2 6 12" xfId="12910"/>
    <cellStyle name="Navadno 10 3 2 6 12 2" xfId="12911"/>
    <cellStyle name="Navadno 10 3 2 6 12 3" xfId="12912"/>
    <cellStyle name="Navadno 10 3 2 6 13" xfId="12913"/>
    <cellStyle name="Navadno 10 3 2 6 13 2" xfId="12914"/>
    <cellStyle name="Navadno 10 3 2 6 13 3" xfId="12915"/>
    <cellStyle name="Navadno 10 3 2 6 14" xfId="12916"/>
    <cellStyle name="Navadno 10 3 2 6 14 2" xfId="12917"/>
    <cellStyle name="Navadno 10 3 2 6 14 3" xfId="12918"/>
    <cellStyle name="Navadno 10 3 2 6 15" xfId="12919"/>
    <cellStyle name="Navadno 10 3 2 6 15 2" xfId="12920"/>
    <cellStyle name="Navadno 10 3 2 6 15 3" xfId="12921"/>
    <cellStyle name="Navadno 10 3 2 6 16" xfId="12922"/>
    <cellStyle name="Navadno 10 3 2 6 16 2" xfId="12923"/>
    <cellStyle name="Navadno 10 3 2 6 16 3" xfId="12924"/>
    <cellStyle name="Navadno 10 3 2 6 17" xfId="12925"/>
    <cellStyle name="Navadno 10 3 2 6 18" xfId="12926"/>
    <cellStyle name="Navadno 10 3 2 6 19" xfId="12927"/>
    <cellStyle name="Navadno 10 3 2 6 2" xfId="12928"/>
    <cellStyle name="Navadno 10 3 2 6 2 2" xfId="12929"/>
    <cellStyle name="Navadno 10 3 2 6 2 3" xfId="12930"/>
    <cellStyle name="Navadno 10 3 2 6 20" xfId="12931"/>
    <cellStyle name="Navadno 10 3 2 6 21" xfId="12932"/>
    <cellStyle name="Navadno 10 3 2 6 22" xfId="12933"/>
    <cellStyle name="Navadno 10 3 2 6 23" xfId="12934"/>
    <cellStyle name="Navadno 10 3 2 6 3" xfId="12935"/>
    <cellStyle name="Navadno 10 3 2 6 3 2" xfId="12936"/>
    <cellStyle name="Navadno 10 3 2 6 3 3" xfId="12937"/>
    <cellStyle name="Navadno 10 3 2 6 4" xfId="12938"/>
    <cellStyle name="Navadno 10 3 2 6 4 2" xfId="12939"/>
    <cellStyle name="Navadno 10 3 2 6 4 3" xfId="12940"/>
    <cellStyle name="Navadno 10 3 2 6 5" xfId="12941"/>
    <cellStyle name="Navadno 10 3 2 6 5 2" xfId="12942"/>
    <cellStyle name="Navadno 10 3 2 6 5 3" xfId="12943"/>
    <cellStyle name="Navadno 10 3 2 6 6" xfId="12944"/>
    <cellStyle name="Navadno 10 3 2 6 6 2" xfId="12945"/>
    <cellStyle name="Navadno 10 3 2 6 6 3" xfId="12946"/>
    <cellStyle name="Navadno 10 3 2 6 7" xfId="12947"/>
    <cellStyle name="Navadno 10 3 2 6 7 2" xfId="12948"/>
    <cellStyle name="Navadno 10 3 2 6 7 3" xfId="12949"/>
    <cellStyle name="Navadno 10 3 2 6 8" xfId="12950"/>
    <cellStyle name="Navadno 10 3 2 6 8 2" xfId="12951"/>
    <cellStyle name="Navadno 10 3 2 6 8 3" xfId="12952"/>
    <cellStyle name="Navadno 10 3 2 6 9" xfId="12953"/>
    <cellStyle name="Navadno 10 3 2 6 9 2" xfId="12954"/>
    <cellStyle name="Navadno 10 3 2 6 9 3" xfId="12955"/>
    <cellStyle name="Navadno 10 3 2 7" xfId="12956"/>
    <cellStyle name="Navadno 10 3 2 7 10" xfId="12957"/>
    <cellStyle name="Navadno 10 3 2 7 10 2" xfId="12958"/>
    <cellStyle name="Navadno 10 3 2 7 10 3" xfId="12959"/>
    <cellStyle name="Navadno 10 3 2 7 11" xfId="12960"/>
    <cellStyle name="Navadno 10 3 2 7 11 2" xfId="12961"/>
    <cellStyle name="Navadno 10 3 2 7 11 3" xfId="12962"/>
    <cellStyle name="Navadno 10 3 2 7 12" xfId="12963"/>
    <cellStyle name="Navadno 10 3 2 7 12 2" xfId="12964"/>
    <cellStyle name="Navadno 10 3 2 7 12 3" xfId="12965"/>
    <cellStyle name="Navadno 10 3 2 7 13" xfId="12966"/>
    <cellStyle name="Navadno 10 3 2 7 13 2" xfId="12967"/>
    <cellStyle name="Navadno 10 3 2 7 13 3" xfId="12968"/>
    <cellStyle name="Navadno 10 3 2 7 14" xfId="12969"/>
    <cellStyle name="Navadno 10 3 2 7 14 2" xfId="12970"/>
    <cellStyle name="Navadno 10 3 2 7 14 3" xfId="12971"/>
    <cellStyle name="Navadno 10 3 2 7 15" xfId="12972"/>
    <cellStyle name="Navadno 10 3 2 7 15 2" xfId="12973"/>
    <cellStyle name="Navadno 10 3 2 7 15 3" xfId="12974"/>
    <cellStyle name="Navadno 10 3 2 7 16" xfId="12975"/>
    <cellStyle name="Navadno 10 3 2 7 16 2" xfId="12976"/>
    <cellStyle name="Navadno 10 3 2 7 16 3" xfId="12977"/>
    <cellStyle name="Navadno 10 3 2 7 17" xfId="12978"/>
    <cellStyle name="Navadno 10 3 2 7 18" xfId="12979"/>
    <cellStyle name="Navadno 10 3 2 7 2" xfId="12980"/>
    <cellStyle name="Navadno 10 3 2 7 2 2" xfId="12981"/>
    <cellStyle name="Navadno 10 3 2 7 2 3" xfId="12982"/>
    <cellStyle name="Navadno 10 3 2 7 3" xfId="12983"/>
    <cellStyle name="Navadno 10 3 2 7 3 2" xfId="12984"/>
    <cellStyle name="Navadno 10 3 2 7 3 3" xfId="12985"/>
    <cellStyle name="Navadno 10 3 2 7 4" xfId="12986"/>
    <cellStyle name="Navadno 10 3 2 7 4 2" xfId="12987"/>
    <cellStyle name="Navadno 10 3 2 7 4 3" xfId="12988"/>
    <cellStyle name="Navadno 10 3 2 7 5" xfId="12989"/>
    <cellStyle name="Navadno 10 3 2 7 5 2" xfId="12990"/>
    <cellStyle name="Navadno 10 3 2 7 5 3" xfId="12991"/>
    <cellStyle name="Navadno 10 3 2 7 6" xfId="12992"/>
    <cellStyle name="Navadno 10 3 2 7 6 2" xfId="12993"/>
    <cellStyle name="Navadno 10 3 2 7 6 3" xfId="12994"/>
    <cellStyle name="Navadno 10 3 2 7 7" xfId="12995"/>
    <cellStyle name="Navadno 10 3 2 7 7 2" xfId="12996"/>
    <cellStyle name="Navadno 10 3 2 7 7 3" xfId="12997"/>
    <cellStyle name="Navadno 10 3 2 7 8" xfId="12998"/>
    <cellStyle name="Navadno 10 3 2 7 8 2" xfId="12999"/>
    <cellStyle name="Navadno 10 3 2 7 8 3" xfId="13000"/>
    <cellStyle name="Navadno 10 3 2 7 9" xfId="13001"/>
    <cellStyle name="Navadno 10 3 2 7 9 2" xfId="13002"/>
    <cellStyle name="Navadno 10 3 2 7 9 3" xfId="13003"/>
    <cellStyle name="Navadno 10 3 2 8" xfId="13004"/>
    <cellStyle name="Navadno 10 3 2 8 2" xfId="13005"/>
    <cellStyle name="Navadno 10 3 2 8 3" xfId="13006"/>
    <cellStyle name="Navadno 10 3 2 9" xfId="13007"/>
    <cellStyle name="Navadno 10 3 2 9 2" xfId="13008"/>
    <cellStyle name="Navadno 10 3 2 9 3" xfId="13009"/>
    <cellStyle name="Navadno 10 3 3" xfId="707"/>
    <cellStyle name="Navadno 10 3 3 2" xfId="708"/>
    <cellStyle name="Navadno 10 3 4" xfId="709"/>
    <cellStyle name="Navadno 10 30" xfId="13010"/>
    <cellStyle name="Navadno 10 31" xfId="13011"/>
    <cellStyle name="Navadno 10 32" xfId="13012"/>
    <cellStyle name="Navadno 10 33" xfId="13013"/>
    <cellStyle name="Navadno 10 34" xfId="13014"/>
    <cellStyle name="Navadno 10 35" xfId="13015"/>
    <cellStyle name="Navadno 10 36" xfId="13016"/>
    <cellStyle name="Navadno 10 37" xfId="13017"/>
    <cellStyle name="Navadno 10 38" xfId="13018"/>
    <cellStyle name="Navadno 10 39" xfId="13019"/>
    <cellStyle name="Navadno 10 4" xfId="710"/>
    <cellStyle name="Navadno 10 4 10" xfId="13020"/>
    <cellStyle name="Navadno 10 4 10 2" xfId="13021"/>
    <cellStyle name="Navadno 10 4 10 3" xfId="13022"/>
    <cellStyle name="Navadno 10 4 11" xfId="13023"/>
    <cellStyle name="Navadno 10 4 11 2" xfId="13024"/>
    <cellStyle name="Navadno 10 4 11 3" xfId="13025"/>
    <cellStyle name="Navadno 10 4 12" xfId="13026"/>
    <cellStyle name="Navadno 10 4 12 2" xfId="13027"/>
    <cellStyle name="Navadno 10 4 12 3" xfId="13028"/>
    <cellStyle name="Navadno 10 4 13" xfId="13029"/>
    <cellStyle name="Navadno 10 4 13 2" xfId="13030"/>
    <cellStyle name="Navadno 10 4 13 3" xfId="13031"/>
    <cellStyle name="Navadno 10 4 14" xfId="13032"/>
    <cellStyle name="Navadno 10 4 14 2" xfId="13033"/>
    <cellStyle name="Navadno 10 4 14 3" xfId="13034"/>
    <cellStyle name="Navadno 10 4 15" xfId="13035"/>
    <cellStyle name="Navadno 10 4 15 2" xfId="13036"/>
    <cellStyle name="Navadno 10 4 15 3" xfId="13037"/>
    <cellStyle name="Navadno 10 4 16" xfId="13038"/>
    <cellStyle name="Navadno 10 4 16 2" xfId="13039"/>
    <cellStyle name="Navadno 10 4 16 3" xfId="13040"/>
    <cellStyle name="Navadno 10 4 17" xfId="13041"/>
    <cellStyle name="Navadno 10 4 17 2" xfId="13042"/>
    <cellStyle name="Navadno 10 4 17 3" xfId="13043"/>
    <cellStyle name="Navadno 10 4 18" xfId="13044"/>
    <cellStyle name="Navadno 10 4 18 2" xfId="13045"/>
    <cellStyle name="Navadno 10 4 18 3" xfId="13046"/>
    <cellStyle name="Navadno 10 4 19" xfId="13047"/>
    <cellStyle name="Navadno 10 4 19 2" xfId="13048"/>
    <cellStyle name="Navadno 10 4 19 3" xfId="13049"/>
    <cellStyle name="Navadno 10 4 2" xfId="711"/>
    <cellStyle name="Navadno 10 4 2 10" xfId="13050"/>
    <cellStyle name="Navadno 10 4 2 10 2" xfId="13051"/>
    <cellStyle name="Navadno 10 4 2 10 3" xfId="13052"/>
    <cellStyle name="Navadno 10 4 2 11" xfId="13053"/>
    <cellStyle name="Navadno 10 4 2 11 2" xfId="13054"/>
    <cellStyle name="Navadno 10 4 2 11 3" xfId="13055"/>
    <cellStyle name="Navadno 10 4 2 12" xfId="13056"/>
    <cellStyle name="Navadno 10 4 2 12 2" xfId="13057"/>
    <cellStyle name="Navadno 10 4 2 12 3" xfId="13058"/>
    <cellStyle name="Navadno 10 4 2 13" xfId="13059"/>
    <cellStyle name="Navadno 10 4 2 13 2" xfId="13060"/>
    <cellStyle name="Navadno 10 4 2 13 3" xfId="13061"/>
    <cellStyle name="Navadno 10 4 2 14" xfId="13062"/>
    <cellStyle name="Navadno 10 4 2 14 2" xfId="13063"/>
    <cellStyle name="Navadno 10 4 2 14 3" xfId="13064"/>
    <cellStyle name="Navadno 10 4 2 15" xfId="13065"/>
    <cellStyle name="Navadno 10 4 2 15 2" xfId="13066"/>
    <cellStyle name="Navadno 10 4 2 15 3" xfId="13067"/>
    <cellStyle name="Navadno 10 4 2 16" xfId="13068"/>
    <cellStyle name="Navadno 10 4 2 16 2" xfId="13069"/>
    <cellStyle name="Navadno 10 4 2 16 3" xfId="13070"/>
    <cellStyle name="Navadno 10 4 2 17" xfId="13071"/>
    <cellStyle name="Navadno 10 4 2 17 2" xfId="13072"/>
    <cellStyle name="Navadno 10 4 2 17 3" xfId="13073"/>
    <cellStyle name="Navadno 10 4 2 18" xfId="13074"/>
    <cellStyle name="Navadno 10 4 2 18 2" xfId="13075"/>
    <cellStyle name="Navadno 10 4 2 18 3" xfId="13076"/>
    <cellStyle name="Navadno 10 4 2 19" xfId="13077"/>
    <cellStyle name="Navadno 10 4 2 19 2" xfId="13078"/>
    <cellStyle name="Navadno 10 4 2 19 3" xfId="13079"/>
    <cellStyle name="Navadno 10 4 2 2" xfId="13080"/>
    <cellStyle name="Navadno 10 4 2 2 10" xfId="13081"/>
    <cellStyle name="Navadno 10 4 2 2 10 2" xfId="13082"/>
    <cellStyle name="Navadno 10 4 2 2 10 3" xfId="13083"/>
    <cellStyle name="Navadno 10 4 2 2 11" xfId="13084"/>
    <cellStyle name="Navadno 10 4 2 2 11 2" xfId="13085"/>
    <cellStyle name="Navadno 10 4 2 2 11 3" xfId="13086"/>
    <cellStyle name="Navadno 10 4 2 2 12" xfId="13087"/>
    <cellStyle name="Navadno 10 4 2 2 12 2" xfId="13088"/>
    <cellStyle name="Navadno 10 4 2 2 12 3" xfId="13089"/>
    <cellStyle name="Navadno 10 4 2 2 13" xfId="13090"/>
    <cellStyle name="Navadno 10 4 2 2 13 2" xfId="13091"/>
    <cellStyle name="Navadno 10 4 2 2 13 3" xfId="13092"/>
    <cellStyle name="Navadno 10 4 2 2 14" xfId="13093"/>
    <cellStyle name="Navadno 10 4 2 2 14 2" xfId="13094"/>
    <cellStyle name="Navadno 10 4 2 2 14 3" xfId="13095"/>
    <cellStyle name="Navadno 10 4 2 2 15" xfId="13096"/>
    <cellStyle name="Navadno 10 4 2 2 15 2" xfId="13097"/>
    <cellStyle name="Navadno 10 4 2 2 15 3" xfId="13098"/>
    <cellStyle name="Navadno 10 4 2 2 16" xfId="13099"/>
    <cellStyle name="Navadno 10 4 2 2 16 2" xfId="13100"/>
    <cellStyle name="Navadno 10 4 2 2 16 3" xfId="13101"/>
    <cellStyle name="Navadno 10 4 2 2 17" xfId="13102"/>
    <cellStyle name="Navadno 10 4 2 2 18" xfId="13103"/>
    <cellStyle name="Navadno 10 4 2 2 19" xfId="13104"/>
    <cellStyle name="Navadno 10 4 2 2 2" xfId="13105"/>
    <cellStyle name="Navadno 10 4 2 2 2 2" xfId="13106"/>
    <cellStyle name="Navadno 10 4 2 2 2 3" xfId="13107"/>
    <cellStyle name="Navadno 10 4 2 2 2 4" xfId="13108"/>
    <cellStyle name="Navadno 10 4 2 2 2 5" xfId="13109"/>
    <cellStyle name="Navadno 10 4 2 2 2 6" xfId="13110"/>
    <cellStyle name="Navadno 10 4 2 2 2 7" xfId="13111"/>
    <cellStyle name="Navadno 10 4 2 2 2 8" xfId="13112"/>
    <cellStyle name="Navadno 10 4 2 2 20" xfId="13113"/>
    <cellStyle name="Navadno 10 4 2 2 21" xfId="13114"/>
    <cellStyle name="Navadno 10 4 2 2 22" xfId="13115"/>
    <cellStyle name="Navadno 10 4 2 2 23" xfId="13116"/>
    <cellStyle name="Navadno 10 4 2 2 3" xfId="13117"/>
    <cellStyle name="Navadno 10 4 2 2 3 2" xfId="13118"/>
    <cellStyle name="Navadno 10 4 2 2 3 3" xfId="13119"/>
    <cellStyle name="Navadno 10 4 2 2 4" xfId="13120"/>
    <cellStyle name="Navadno 10 4 2 2 4 2" xfId="13121"/>
    <cellStyle name="Navadno 10 4 2 2 4 3" xfId="13122"/>
    <cellStyle name="Navadno 10 4 2 2 5" xfId="13123"/>
    <cellStyle name="Navadno 10 4 2 2 5 2" xfId="13124"/>
    <cellStyle name="Navadno 10 4 2 2 5 3" xfId="13125"/>
    <cellStyle name="Navadno 10 4 2 2 6" xfId="13126"/>
    <cellStyle name="Navadno 10 4 2 2 6 2" xfId="13127"/>
    <cellStyle name="Navadno 10 4 2 2 6 3" xfId="13128"/>
    <cellStyle name="Navadno 10 4 2 2 7" xfId="13129"/>
    <cellStyle name="Navadno 10 4 2 2 7 2" xfId="13130"/>
    <cellStyle name="Navadno 10 4 2 2 7 3" xfId="13131"/>
    <cellStyle name="Navadno 10 4 2 2 8" xfId="13132"/>
    <cellStyle name="Navadno 10 4 2 2 8 2" xfId="13133"/>
    <cellStyle name="Navadno 10 4 2 2 8 3" xfId="13134"/>
    <cellStyle name="Navadno 10 4 2 2 9" xfId="13135"/>
    <cellStyle name="Navadno 10 4 2 2 9 2" xfId="13136"/>
    <cellStyle name="Navadno 10 4 2 2 9 3" xfId="13137"/>
    <cellStyle name="Navadno 10 4 2 20" xfId="13138"/>
    <cellStyle name="Navadno 10 4 2 20 2" xfId="13139"/>
    <cellStyle name="Navadno 10 4 2 20 3" xfId="13140"/>
    <cellStyle name="Navadno 10 4 2 21" xfId="13141"/>
    <cellStyle name="Navadno 10 4 2 21 2" xfId="13142"/>
    <cellStyle name="Navadno 10 4 2 21 3" xfId="13143"/>
    <cellStyle name="Navadno 10 4 2 22" xfId="13144"/>
    <cellStyle name="Navadno 10 4 2 23" xfId="13145"/>
    <cellStyle name="Navadno 10 4 2 24" xfId="13146"/>
    <cellStyle name="Navadno 10 4 2 25" xfId="13147"/>
    <cellStyle name="Navadno 10 4 2 26" xfId="13148"/>
    <cellStyle name="Navadno 10 4 2 27" xfId="13149"/>
    <cellStyle name="Navadno 10 4 2 28" xfId="13150"/>
    <cellStyle name="Navadno 10 4 2 29" xfId="13151"/>
    <cellStyle name="Navadno 10 4 2 3" xfId="13152"/>
    <cellStyle name="Navadno 10 4 2 3 10" xfId="13153"/>
    <cellStyle name="Navadno 10 4 2 3 10 2" xfId="13154"/>
    <cellStyle name="Navadno 10 4 2 3 10 3" xfId="13155"/>
    <cellStyle name="Navadno 10 4 2 3 11" xfId="13156"/>
    <cellStyle name="Navadno 10 4 2 3 11 2" xfId="13157"/>
    <cellStyle name="Navadno 10 4 2 3 11 3" xfId="13158"/>
    <cellStyle name="Navadno 10 4 2 3 12" xfId="13159"/>
    <cellStyle name="Navadno 10 4 2 3 12 2" xfId="13160"/>
    <cellStyle name="Navadno 10 4 2 3 12 3" xfId="13161"/>
    <cellStyle name="Navadno 10 4 2 3 13" xfId="13162"/>
    <cellStyle name="Navadno 10 4 2 3 13 2" xfId="13163"/>
    <cellStyle name="Navadno 10 4 2 3 13 3" xfId="13164"/>
    <cellStyle name="Navadno 10 4 2 3 14" xfId="13165"/>
    <cellStyle name="Navadno 10 4 2 3 14 2" xfId="13166"/>
    <cellStyle name="Navadno 10 4 2 3 14 3" xfId="13167"/>
    <cellStyle name="Navadno 10 4 2 3 15" xfId="13168"/>
    <cellStyle name="Navadno 10 4 2 3 15 2" xfId="13169"/>
    <cellStyle name="Navadno 10 4 2 3 15 3" xfId="13170"/>
    <cellStyle name="Navadno 10 4 2 3 16" xfId="13171"/>
    <cellStyle name="Navadno 10 4 2 3 16 2" xfId="13172"/>
    <cellStyle name="Navadno 10 4 2 3 16 3" xfId="13173"/>
    <cellStyle name="Navadno 10 4 2 3 17" xfId="13174"/>
    <cellStyle name="Navadno 10 4 2 3 18" xfId="13175"/>
    <cellStyle name="Navadno 10 4 2 3 19" xfId="13176"/>
    <cellStyle name="Navadno 10 4 2 3 2" xfId="13177"/>
    <cellStyle name="Navadno 10 4 2 3 2 2" xfId="13178"/>
    <cellStyle name="Navadno 10 4 2 3 2 3" xfId="13179"/>
    <cellStyle name="Navadno 10 4 2 3 2 4" xfId="13180"/>
    <cellStyle name="Navadno 10 4 2 3 2 5" xfId="13181"/>
    <cellStyle name="Navadno 10 4 2 3 2 6" xfId="13182"/>
    <cellStyle name="Navadno 10 4 2 3 2 7" xfId="13183"/>
    <cellStyle name="Navadno 10 4 2 3 2 8" xfId="13184"/>
    <cellStyle name="Navadno 10 4 2 3 20" xfId="13185"/>
    <cellStyle name="Navadno 10 4 2 3 21" xfId="13186"/>
    <cellStyle name="Navadno 10 4 2 3 22" xfId="13187"/>
    <cellStyle name="Navadno 10 4 2 3 23" xfId="13188"/>
    <cellStyle name="Navadno 10 4 2 3 3" xfId="13189"/>
    <cellStyle name="Navadno 10 4 2 3 3 2" xfId="13190"/>
    <cellStyle name="Navadno 10 4 2 3 3 3" xfId="13191"/>
    <cellStyle name="Navadno 10 4 2 3 4" xfId="13192"/>
    <cellStyle name="Navadno 10 4 2 3 4 2" xfId="13193"/>
    <cellStyle name="Navadno 10 4 2 3 4 3" xfId="13194"/>
    <cellStyle name="Navadno 10 4 2 3 5" xfId="13195"/>
    <cellStyle name="Navadno 10 4 2 3 5 2" xfId="13196"/>
    <cellStyle name="Navadno 10 4 2 3 5 3" xfId="13197"/>
    <cellStyle name="Navadno 10 4 2 3 6" xfId="13198"/>
    <cellStyle name="Navadno 10 4 2 3 6 2" xfId="13199"/>
    <cellStyle name="Navadno 10 4 2 3 6 3" xfId="13200"/>
    <cellStyle name="Navadno 10 4 2 3 7" xfId="13201"/>
    <cellStyle name="Navadno 10 4 2 3 7 2" xfId="13202"/>
    <cellStyle name="Navadno 10 4 2 3 7 3" xfId="13203"/>
    <cellStyle name="Navadno 10 4 2 3 8" xfId="13204"/>
    <cellStyle name="Navadno 10 4 2 3 8 2" xfId="13205"/>
    <cellStyle name="Navadno 10 4 2 3 8 3" xfId="13206"/>
    <cellStyle name="Navadno 10 4 2 3 9" xfId="13207"/>
    <cellStyle name="Navadno 10 4 2 3 9 2" xfId="13208"/>
    <cellStyle name="Navadno 10 4 2 3 9 3" xfId="13209"/>
    <cellStyle name="Navadno 10 4 2 30" xfId="13210"/>
    <cellStyle name="Navadno 10 4 2 4" xfId="13211"/>
    <cellStyle name="Navadno 10 4 2 4 10" xfId="13212"/>
    <cellStyle name="Navadno 10 4 2 4 10 2" xfId="13213"/>
    <cellStyle name="Navadno 10 4 2 4 10 3" xfId="13214"/>
    <cellStyle name="Navadno 10 4 2 4 11" xfId="13215"/>
    <cellStyle name="Navadno 10 4 2 4 11 2" xfId="13216"/>
    <cellStyle name="Navadno 10 4 2 4 11 3" xfId="13217"/>
    <cellStyle name="Navadno 10 4 2 4 12" xfId="13218"/>
    <cellStyle name="Navadno 10 4 2 4 12 2" xfId="13219"/>
    <cellStyle name="Navadno 10 4 2 4 12 3" xfId="13220"/>
    <cellStyle name="Navadno 10 4 2 4 13" xfId="13221"/>
    <cellStyle name="Navadno 10 4 2 4 13 2" xfId="13222"/>
    <cellStyle name="Navadno 10 4 2 4 13 3" xfId="13223"/>
    <cellStyle name="Navadno 10 4 2 4 14" xfId="13224"/>
    <cellStyle name="Navadno 10 4 2 4 14 2" xfId="13225"/>
    <cellStyle name="Navadno 10 4 2 4 14 3" xfId="13226"/>
    <cellStyle name="Navadno 10 4 2 4 15" xfId="13227"/>
    <cellStyle name="Navadno 10 4 2 4 15 2" xfId="13228"/>
    <cellStyle name="Navadno 10 4 2 4 15 3" xfId="13229"/>
    <cellStyle name="Navadno 10 4 2 4 16" xfId="13230"/>
    <cellStyle name="Navadno 10 4 2 4 16 2" xfId="13231"/>
    <cellStyle name="Navadno 10 4 2 4 16 3" xfId="13232"/>
    <cellStyle name="Navadno 10 4 2 4 17" xfId="13233"/>
    <cellStyle name="Navadno 10 4 2 4 18" xfId="13234"/>
    <cellStyle name="Navadno 10 4 2 4 19" xfId="13235"/>
    <cellStyle name="Navadno 10 4 2 4 2" xfId="13236"/>
    <cellStyle name="Navadno 10 4 2 4 2 2" xfId="13237"/>
    <cellStyle name="Navadno 10 4 2 4 2 3" xfId="13238"/>
    <cellStyle name="Navadno 10 4 2 4 2 4" xfId="13239"/>
    <cellStyle name="Navadno 10 4 2 4 2 5" xfId="13240"/>
    <cellStyle name="Navadno 10 4 2 4 2 6" xfId="13241"/>
    <cellStyle name="Navadno 10 4 2 4 2 7" xfId="13242"/>
    <cellStyle name="Navadno 10 4 2 4 2 8" xfId="13243"/>
    <cellStyle name="Navadno 10 4 2 4 20" xfId="13244"/>
    <cellStyle name="Navadno 10 4 2 4 21" xfId="13245"/>
    <cellStyle name="Navadno 10 4 2 4 22" xfId="13246"/>
    <cellStyle name="Navadno 10 4 2 4 23" xfId="13247"/>
    <cellStyle name="Navadno 10 4 2 4 3" xfId="13248"/>
    <cellStyle name="Navadno 10 4 2 4 3 2" xfId="13249"/>
    <cellStyle name="Navadno 10 4 2 4 3 3" xfId="13250"/>
    <cellStyle name="Navadno 10 4 2 4 4" xfId="13251"/>
    <cellStyle name="Navadno 10 4 2 4 4 2" xfId="13252"/>
    <cellStyle name="Navadno 10 4 2 4 4 3" xfId="13253"/>
    <cellStyle name="Navadno 10 4 2 4 5" xfId="13254"/>
    <cellStyle name="Navadno 10 4 2 4 5 2" xfId="13255"/>
    <cellStyle name="Navadno 10 4 2 4 5 3" xfId="13256"/>
    <cellStyle name="Navadno 10 4 2 4 6" xfId="13257"/>
    <cellStyle name="Navadno 10 4 2 4 6 2" xfId="13258"/>
    <cellStyle name="Navadno 10 4 2 4 6 3" xfId="13259"/>
    <cellStyle name="Navadno 10 4 2 4 7" xfId="13260"/>
    <cellStyle name="Navadno 10 4 2 4 7 2" xfId="13261"/>
    <cellStyle name="Navadno 10 4 2 4 7 3" xfId="13262"/>
    <cellStyle name="Navadno 10 4 2 4 8" xfId="13263"/>
    <cellStyle name="Navadno 10 4 2 4 8 2" xfId="13264"/>
    <cellStyle name="Navadno 10 4 2 4 8 3" xfId="13265"/>
    <cellStyle name="Navadno 10 4 2 4 9" xfId="13266"/>
    <cellStyle name="Navadno 10 4 2 4 9 2" xfId="13267"/>
    <cellStyle name="Navadno 10 4 2 4 9 3" xfId="13268"/>
    <cellStyle name="Navadno 10 4 2 5" xfId="13269"/>
    <cellStyle name="Navadno 10 4 2 5 10" xfId="13270"/>
    <cellStyle name="Navadno 10 4 2 5 10 2" xfId="13271"/>
    <cellStyle name="Navadno 10 4 2 5 10 3" xfId="13272"/>
    <cellStyle name="Navadno 10 4 2 5 11" xfId="13273"/>
    <cellStyle name="Navadno 10 4 2 5 11 2" xfId="13274"/>
    <cellStyle name="Navadno 10 4 2 5 11 3" xfId="13275"/>
    <cellStyle name="Navadno 10 4 2 5 12" xfId="13276"/>
    <cellStyle name="Navadno 10 4 2 5 12 2" xfId="13277"/>
    <cellStyle name="Navadno 10 4 2 5 12 3" xfId="13278"/>
    <cellStyle name="Navadno 10 4 2 5 13" xfId="13279"/>
    <cellStyle name="Navadno 10 4 2 5 13 2" xfId="13280"/>
    <cellStyle name="Navadno 10 4 2 5 13 3" xfId="13281"/>
    <cellStyle name="Navadno 10 4 2 5 14" xfId="13282"/>
    <cellStyle name="Navadno 10 4 2 5 14 2" xfId="13283"/>
    <cellStyle name="Navadno 10 4 2 5 14 3" xfId="13284"/>
    <cellStyle name="Navadno 10 4 2 5 15" xfId="13285"/>
    <cellStyle name="Navadno 10 4 2 5 15 2" xfId="13286"/>
    <cellStyle name="Navadno 10 4 2 5 15 3" xfId="13287"/>
    <cellStyle name="Navadno 10 4 2 5 16" xfId="13288"/>
    <cellStyle name="Navadno 10 4 2 5 16 2" xfId="13289"/>
    <cellStyle name="Navadno 10 4 2 5 16 3" xfId="13290"/>
    <cellStyle name="Navadno 10 4 2 5 17" xfId="13291"/>
    <cellStyle name="Navadno 10 4 2 5 18" xfId="13292"/>
    <cellStyle name="Navadno 10 4 2 5 19" xfId="13293"/>
    <cellStyle name="Navadno 10 4 2 5 2" xfId="13294"/>
    <cellStyle name="Navadno 10 4 2 5 2 2" xfId="13295"/>
    <cellStyle name="Navadno 10 4 2 5 2 3" xfId="13296"/>
    <cellStyle name="Navadno 10 4 2 5 20" xfId="13297"/>
    <cellStyle name="Navadno 10 4 2 5 21" xfId="13298"/>
    <cellStyle name="Navadno 10 4 2 5 22" xfId="13299"/>
    <cellStyle name="Navadno 10 4 2 5 23" xfId="13300"/>
    <cellStyle name="Navadno 10 4 2 5 3" xfId="13301"/>
    <cellStyle name="Navadno 10 4 2 5 3 2" xfId="13302"/>
    <cellStyle name="Navadno 10 4 2 5 3 3" xfId="13303"/>
    <cellStyle name="Navadno 10 4 2 5 4" xfId="13304"/>
    <cellStyle name="Navadno 10 4 2 5 4 2" xfId="13305"/>
    <cellStyle name="Navadno 10 4 2 5 4 3" xfId="13306"/>
    <cellStyle name="Navadno 10 4 2 5 5" xfId="13307"/>
    <cellStyle name="Navadno 10 4 2 5 5 2" xfId="13308"/>
    <cellStyle name="Navadno 10 4 2 5 5 3" xfId="13309"/>
    <cellStyle name="Navadno 10 4 2 5 6" xfId="13310"/>
    <cellStyle name="Navadno 10 4 2 5 6 2" xfId="13311"/>
    <cellStyle name="Navadno 10 4 2 5 6 3" xfId="13312"/>
    <cellStyle name="Navadno 10 4 2 5 7" xfId="13313"/>
    <cellStyle name="Navadno 10 4 2 5 7 2" xfId="13314"/>
    <cellStyle name="Navadno 10 4 2 5 7 3" xfId="13315"/>
    <cellStyle name="Navadno 10 4 2 5 8" xfId="13316"/>
    <cellStyle name="Navadno 10 4 2 5 8 2" xfId="13317"/>
    <cellStyle name="Navadno 10 4 2 5 8 3" xfId="13318"/>
    <cellStyle name="Navadno 10 4 2 5 9" xfId="13319"/>
    <cellStyle name="Navadno 10 4 2 5 9 2" xfId="13320"/>
    <cellStyle name="Navadno 10 4 2 5 9 3" xfId="13321"/>
    <cellStyle name="Navadno 10 4 2 6" xfId="13322"/>
    <cellStyle name="Navadno 10 4 2 6 10" xfId="13323"/>
    <cellStyle name="Navadno 10 4 2 6 10 2" xfId="13324"/>
    <cellStyle name="Navadno 10 4 2 6 10 3" xfId="13325"/>
    <cellStyle name="Navadno 10 4 2 6 11" xfId="13326"/>
    <cellStyle name="Navadno 10 4 2 6 11 2" xfId="13327"/>
    <cellStyle name="Navadno 10 4 2 6 11 3" xfId="13328"/>
    <cellStyle name="Navadno 10 4 2 6 12" xfId="13329"/>
    <cellStyle name="Navadno 10 4 2 6 12 2" xfId="13330"/>
    <cellStyle name="Navadno 10 4 2 6 12 3" xfId="13331"/>
    <cellStyle name="Navadno 10 4 2 6 13" xfId="13332"/>
    <cellStyle name="Navadno 10 4 2 6 13 2" xfId="13333"/>
    <cellStyle name="Navadno 10 4 2 6 13 3" xfId="13334"/>
    <cellStyle name="Navadno 10 4 2 6 14" xfId="13335"/>
    <cellStyle name="Navadno 10 4 2 6 14 2" xfId="13336"/>
    <cellStyle name="Navadno 10 4 2 6 14 3" xfId="13337"/>
    <cellStyle name="Navadno 10 4 2 6 15" xfId="13338"/>
    <cellStyle name="Navadno 10 4 2 6 15 2" xfId="13339"/>
    <cellStyle name="Navadno 10 4 2 6 15 3" xfId="13340"/>
    <cellStyle name="Navadno 10 4 2 6 16" xfId="13341"/>
    <cellStyle name="Navadno 10 4 2 6 16 2" xfId="13342"/>
    <cellStyle name="Navadno 10 4 2 6 16 3" xfId="13343"/>
    <cellStyle name="Navadno 10 4 2 6 17" xfId="13344"/>
    <cellStyle name="Navadno 10 4 2 6 18" xfId="13345"/>
    <cellStyle name="Navadno 10 4 2 6 2" xfId="13346"/>
    <cellStyle name="Navadno 10 4 2 6 2 2" xfId="13347"/>
    <cellStyle name="Navadno 10 4 2 6 2 3" xfId="13348"/>
    <cellStyle name="Navadno 10 4 2 6 3" xfId="13349"/>
    <cellStyle name="Navadno 10 4 2 6 3 2" xfId="13350"/>
    <cellStyle name="Navadno 10 4 2 6 3 3" xfId="13351"/>
    <cellStyle name="Navadno 10 4 2 6 4" xfId="13352"/>
    <cellStyle name="Navadno 10 4 2 6 4 2" xfId="13353"/>
    <cellStyle name="Navadno 10 4 2 6 4 3" xfId="13354"/>
    <cellStyle name="Navadno 10 4 2 6 5" xfId="13355"/>
    <cellStyle name="Navadno 10 4 2 6 5 2" xfId="13356"/>
    <cellStyle name="Navadno 10 4 2 6 5 3" xfId="13357"/>
    <cellStyle name="Navadno 10 4 2 6 6" xfId="13358"/>
    <cellStyle name="Navadno 10 4 2 6 6 2" xfId="13359"/>
    <cellStyle name="Navadno 10 4 2 6 6 3" xfId="13360"/>
    <cellStyle name="Navadno 10 4 2 6 7" xfId="13361"/>
    <cellStyle name="Navadno 10 4 2 6 7 2" xfId="13362"/>
    <cellStyle name="Navadno 10 4 2 6 7 3" xfId="13363"/>
    <cellStyle name="Navadno 10 4 2 6 8" xfId="13364"/>
    <cellStyle name="Navadno 10 4 2 6 8 2" xfId="13365"/>
    <cellStyle name="Navadno 10 4 2 6 8 3" xfId="13366"/>
    <cellStyle name="Navadno 10 4 2 6 9" xfId="13367"/>
    <cellStyle name="Navadno 10 4 2 6 9 2" xfId="13368"/>
    <cellStyle name="Navadno 10 4 2 6 9 3" xfId="13369"/>
    <cellStyle name="Navadno 10 4 2 7" xfId="13370"/>
    <cellStyle name="Navadno 10 4 2 7 2" xfId="13371"/>
    <cellStyle name="Navadno 10 4 2 7 3" xfId="13372"/>
    <cellStyle name="Navadno 10 4 2 8" xfId="13373"/>
    <cellStyle name="Navadno 10 4 2 8 2" xfId="13374"/>
    <cellStyle name="Navadno 10 4 2 8 3" xfId="13375"/>
    <cellStyle name="Navadno 10 4 2 9" xfId="13376"/>
    <cellStyle name="Navadno 10 4 2 9 2" xfId="13377"/>
    <cellStyle name="Navadno 10 4 2 9 3" xfId="13378"/>
    <cellStyle name="Navadno 10 4 20" xfId="13379"/>
    <cellStyle name="Navadno 10 4 20 2" xfId="13380"/>
    <cellStyle name="Navadno 10 4 20 3" xfId="13381"/>
    <cellStyle name="Navadno 10 4 21" xfId="13382"/>
    <cellStyle name="Navadno 10 4 21 2" xfId="13383"/>
    <cellStyle name="Navadno 10 4 21 3" xfId="13384"/>
    <cellStyle name="Navadno 10 4 22" xfId="13385"/>
    <cellStyle name="Navadno 10 4 22 2" xfId="13386"/>
    <cellStyle name="Navadno 10 4 22 3" xfId="13387"/>
    <cellStyle name="Navadno 10 4 23" xfId="13388"/>
    <cellStyle name="Navadno 10 4 24" xfId="13389"/>
    <cellStyle name="Navadno 10 4 25" xfId="13390"/>
    <cellStyle name="Navadno 10 4 26" xfId="13391"/>
    <cellStyle name="Navadno 10 4 27" xfId="13392"/>
    <cellStyle name="Navadno 10 4 28" xfId="13393"/>
    <cellStyle name="Navadno 10 4 29" xfId="13394"/>
    <cellStyle name="Navadno 10 4 3" xfId="13395"/>
    <cellStyle name="Navadno 10 4 3 10" xfId="13396"/>
    <cellStyle name="Navadno 10 4 3 10 2" xfId="13397"/>
    <cellStyle name="Navadno 10 4 3 10 3" xfId="13398"/>
    <cellStyle name="Navadno 10 4 3 11" xfId="13399"/>
    <cellStyle name="Navadno 10 4 3 11 2" xfId="13400"/>
    <cellStyle name="Navadno 10 4 3 11 3" xfId="13401"/>
    <cellStyle name="Navadno 10 4 3 12" xfId="13402"/>
    <cellStyle name="Navadno 10 4 3 12 2" xfId="13403"/>
    <cellStyle name="Navadno 10 4 3 12 3" xfId="13404"/>
    <cellStyle name="Navadno 10 4 3 13" xfId="13405"/>
    <cellStyle name="Navadno 10 4 3 13 2" xfId="13406"/>
    <cellStyle name="Navadno 10 4 3 13 3" xfId="13407"/>
    <cellStyle name="Navadno 10 4 3 14" xfId="13408"/>
    <cellStyle name="Navadno 10 4 3 14 2" xfId="13409"/>
    <cellStyle name="Navadno 10 4 3 14 3" xfId="13410"/>
    <cellStyle name="Navadno 10 4 3 15" xfId="13411"/>
    <cellStyle name="Navadno 10 4 3 15 2" xfId="13412"/>
    <cellStyle name="Navadno 10 4 3 15 3" xfId="13413"/>
    <cellStyle name="Navadno 10 4 3 16" xfId="13414"/>
    <cellStyle name="Navadno 10 4 3 16 2" xfId="13415"/>
    <cellStyle name="Navadno 10 4 3 16 3" xfId="13416"/>
    <cellStyle name="Navadno 10 4 3 17" xfId="13417"/>
    <cellStyle name="Navadno 10 4 3 18" xfId="13418"/>
    <cellStyle name="Navadno 10 4 3 19" xfId="13419"/>
    <cellStyle name="Navadno 10 4 3 2" xfId="13420"/>
    <cellStyle name="Navadno 10 4 3 2 2" xfId="13421"/>
    <cellStyle name="Navadno 10 4 3 2 3" xfId="13422"/>
    <cellStyle name="Navadno 10 4 3 2 4" xfId="13423"/>
    <cellStyle name="Navadno 10 4 3 2 5" xfId="13424"/>
    <cellStyle name="Navadno 10 4 3 2 6" xfId="13425"/>
    <cellStyle name="Navadno 10 4 3 2 7" xfId="13426"/>
    <cellStyle name="Navadno 10 4 3 2 8" xfId="13427"/>
    <cellStyle name="Navadno 10 4 3 20" xfId="13428"/>
    <cellStyle name="Navadno 10 4 3 21" xfId="13429"/>
    <cellStyle name="Navadno 10 4 3 22" xfId="13430"/>
    <cellStyle name="Navadno 10 4 3 23" xfId="13431"/>
    <cellStyle name="Navadno 10 4 3 3" xfId="13432"/>
    <cellStyle name="Navadno 10 4 3 3 2" xfId="13433"/>
    <cellStyle name="Navadno 10 4 3 3 3" xfId="13434"/>
    <cellStyle name="Navadno 10 4 3 4" xfId="13435"/>
    <cellStyle name="Navadno 10 4 3 4 2" xfId="13436"/>
    <cellStyle name="Navadno 10 4 3 4 3" xfId="13437"/>
    <cellStyle name="Navadno 10 4 3 5" xfId="13438"/>
    <cellStyle name="Navadno 10 4 3 5 2" xfId="13439"/>
    <cellStyle name="Navadno 10 4 3 5 3" xfId="13440"/>
    <cellStyle name="Navadno 10 4 3 6" xfId="13441"/>
    <cellStyle name="Navadno 10 4 3 6 2" xfId="13442"/>
    <cellStyle name="Navadno 10 4 3 6 3" xfId="13443"/>
    <cellStyle name="Navadno 10 4 3 7" xfId="13444"/>
    <cellStyle name="Navadno 10 4 3 7 2" xfId="13445"/>
    <cellStyle name="Navadno 10 4 3 7 3" xfId="13446"/>
    <cellStyle name="Navadno 10 4 3 8" xfId="13447"/>
    <cellStyle name="Navadno 10 4 3 8 2" xfId="13448"/>
    <cellStyle name="Navadno 10 4 3 8 3" xfId="13449"/>
    <cellStyle name="Navadno 10 4 3 9" xfId="13450"/>
    <cellStyle name="Navadno 10 4 3 9 2" xfId="13451"/>
    <cellStyle name="Navadno 10 4 3 9 3" xfId="13452"/>
    <cellStyle name="Navadno 10 4 30" xfId="13453"/>
    <cellStyle name="Navadno 10 4 31" xfId="13454"/>
    <cellStyle name="Navadno 10 4 4" xfId="13455"/>
    <cellStyle name="Navadno 10 4 4 10" xfId="13456"/>
    <cellStyle name="Navadno 10 4 4 10 2" xfId="13457"/>
    <cellStyle name="Navadno 10 4 4 10 3" xfId="13458"/>
    <cellStyle name="Navadno 10 4 4 11" xfId="13459"/>
    <cellStyle name="Navadno 10 4 4 11 2" xfId="13460"/>
    <cellStyle name="Navadno 10 4 4 11 3" xfId="13461"/>
    <cellStyle name="Navadno 10 4 4 12" xfId="13462"/>
    <cellStyle name="Navadno 10 4 4 12 2" xfId="13463"/>
    <cellStyle name="Navadno 10 4 4 12 3" xfId="13464"/>
    <cellStyle name="Navadno 10 4 4 13" xfId="13465"/>
    <cellStyle name="Navadno 10 4 4 13 2" xfId="13466"/>
    <cellStyle name="Navadno 10 4 4 13 3" xfId="13467"/>
    <cellStyle name="Navadno 10 4 4 14" xfId="13468"/>
    <cellStyle name="Navadno 10 4 4 14 2" xfId="13469"/>
    <cellStyle name="Navadno 10 4 4 14 3" xfId="13470"/>
    <cellStyle name="Navadno 10 4 4 15" xfId="13471"/>
    <cellStyle name="Navadno 10 4 4 15 2" xfId="13472"/>
    <cellStyle name="Navadno 10 4 4 15 3" xfId="13473"/>
    <cellStyle name="Navadno 10 4 4 16" xfId="13474"/>
    <cellStyle name="Navadno 10 4 4 16 2" xfId="13475"/>
    <cellStyle name="Navadno 10 4 4 16 3" xfId="13476"/>
    <cellStyle name="Navadno 10 4 4 17" xfId="13477"/>
    <cellStyle name="Navadno 10 4 4 18" xfId="13478"/>
    <cellStyle name="Navadno 10 4 4 19" xfId="13479"/>
    <cellStyle name="Navadno 10 4 4 2" xfId="13480"/>
    <cellStyle name="Navadno 10 4 4 2 2" xfId="13481"/>
    <cellStyle name="Navadno 10 4 4 2 3" xfId="13482"/>
    <cellStyle name="Navadno 10 4 4 2 4" xfId="13483"/>
    <cellStyle name="Navadno 10 4 4 2 5" xfId="13484"/>
    <cellStyle name="Navadno 10 4 4 2 6" xfId="13485"/>
    <cellStyle name="Navadno 10 4 4 2 7" xfId="13486"/>
    <cellStyle name="Navadno 10 4 4 2 8" xfId="13487"/>
    <cellStyle name="Navadno 10 4 4 20" xfId="13488"/>
    <cellStyle name="Navadno 10 4 4 21" xfId="13489"/>
    <cellStyle name="Navadno 10 4 4 22" xfId="13490"/>
    <cellStyle name="Navadno 10 4 4 23" xfId="13491"/>
    <cellStyle name="Navadno 10 4 4 3" xfId="13492"/>
    <cellStyle name="Navadno 10 4 4 3 2" xfId="13493"/>
    <cellStyle name="Navadno 10 4 4 3 3" xfId="13494"/>
    <cellStyle name="Navadno 10 4 4 4" xfId="13495"/>
    <cellStyle name="Navadno 10 4 4 4 2" xfId="13496"/>
    <cellStyle name="Navadno 10 4 4 4 3" xfId="13497"/>
    <cellStyle name="Navadno 10 4 4 5" xfId="13498"/>
    <cellStyle name="Navadno 10 4 4 5 2" xfId="13499"/>
    <cellStyle name="Navadno 10 4 4 5 3" xfId="13500"/>
    <cellStyle name="Navadno 10 4 4 6" xfId="13501"/>
    <cellStyle name="Navadno 10 4 4 6 2" xfId="13502"/>
    <cellStyle name="Navadno 10 4 4 6 3" xfId="13503"/>
    <cellStyle name="Navadno 10 4 4 7" xfId="13504"/>
    <cellStyle name="Navadno 10 4 4 7 2" xfId="13505"/>
    <cellStyle name="Navadno 10 4 4 7 3" xfId="13506"/>
    <cellStyle name="Navadno 10 4 4 8" xfId="13507"/>
    <cellStyle name="Navadno 10 4 4 8 2" xfId="13508"/>
    <cellStyle name="Navadno 10 4 4 8 3" xfId="13509"/>
    <cellStyle name="Navadno 10 4 4 9" xfId="13510"/>
    <cellStyle name="Navadno 10 4 4 9 2" xfId="13511"/>
    <cellStyle name="Navadno 10 4 4 9 3" xfId="13512"/>
    <cellStyle name="Navadno 10 4 5" xfId="13513"/>
    <cellStyle name="Navadno 10 4 5 10" xfId="13514"/>
    <cellStyle name="Navadno 10 4 5 10 2" xfId="13515"/>
    <cellStyle name="Navadno 10 4 5 10 3" xfId="13516"/>
    <cellStyle name="Navadno 10 4 5 11" xfId="13517"/>
    <cellStyle name="Navadno 10 4 5 11 2" xfId="13518"/>
    <cellStyle name="Navadno 10 4 5 11 3" xfId="13519"/>
    <cellStyle name="Navadno 10 4 5 12" xfId="13520"/>
    <cellStyle name="Navadno 10 4 5 12 2" xfId="13521"/>
    <cellStyle name="Navadno 10 4 5 12 3" xfId="13522"/>
    <cellStyle name="Navadno 10 4 5 13" xfId="13523"/>
    <cellStyle name="Navadno 10 4 5 13 2" xfId="13524"/>
    <cellStyle name="Navadno 10 4 5 13 3" xfId="13525"/>
    <cellStyle name="Navadno 10 4 5 14" xfId="13526"/>
    <cellStyle name="Navadno 10 4 5 14 2" xfId="13527"/>
    <cellStyle name="Navadno 10 4 5 14 3" xfId="13528"/>
    <cellStyle name="Navadno 10 4 5 15" xfId="13529"/>
    <cellStyle name="Navadno 10 4 5 15 2" xfId="13530"/>
    <cellStyle name="Navadno 10 4 5 15 3" xfId="13531"/>
    <cellStyle name="Navadno 10 4 5 16" xfId="13532"/>
    <cellStyle name="Navadno 10 4 5 16 2" xfId="13533"/>
    <cellStyle name="Navadno 10 4 5 16 3" xfId="13534"/>
    <cellStyle name="Navadno 10 4 5 17" xfId="13535"/>
    <cellStyle name="Navadno 10 4 5 18" xfId="13536"/>
    <cellStyle name="Navadno 10 4 5 19" xfId="13537"/>
    <cellStyle name="Navadno 10 4 5 2" xfId="13538"/>
    <cellStyle name="Navadno 10 4 5 2 2" xfId="13539"/>
    <cellStyle name="Navadno 10 4 5 2 3" xfId="13540"/>
    <cellStyle name="Navadno 10 4 5 2 4" xfId="13541"/>
    <cellStyle name="Navadno 10 4 5 2 5" xfId="13542"/>
    <cellStyle name="Navadno 10 4 5 2 6" xfId="13543"/>
    <cellStyle name="Navadno 10 4 5 2 7" xfId="13544"/>
    <cellStyle name="Navadno 10 4 5 2 8" xfId="13545"/>
    <cellStyle name="Navadno 10 4 5 20" xfId="13546"/>
    <cellStyle name="Navadno 10 4 5 21" xfId="13547"/>
    <cellStyle name="Navadno 10 4 5 22" xfId="13548"/>
    <cellStyle name="Navadno 10 4 5 23" xfId="13549"/>
    <cellStyle name="Navadno 10 4 5 3" xfId="13550"/>
    <cellStyle name="Navadno 10 4 5 3 2" xfId="13551"/>
    <cellStyle name="Navadno 10 4 5 3 3" xfId="13552"/>
    <cellStyle name="Navadno 10 4 5 4" xfId="13553"/>
    <cellStyle name="Navadno 10 4 5 4 2" xfId="13554"/>
    <cellStyle name="Navadno 10 4 5 4 3" xfId="13555"/>
    <cellStyle name="Navadno 10 4 5 5" xfId="13556"/>
    <cellStyle name="Navadno 10 4 5 5 2" xfId="13557"/>
    <cellStyle name="Navadno 10 4 5 5 3" xfId="13558"/>
    <cellStyle name="Navadno 10 4 5 6" xfId="13559"/>
    <cellStyle name="Navadno 10 4 5 6 2" xfId="13560"/>
    <cellStyle name="Navadno 10 4 5 6 3" xfId="13561"/>
    <cellStyle name="Navadno 10 4 5 7" xfId="13562"/>
    <cellStyle name="Navadno 10 4 5 7 2" xfId="13563"/>
    <cellStyle name="Navadno 10 4 5 7 3" xfId="13564"/>
    <cellStyle name="Navadno 10 4 5 8" xfId="13565"/>
    <cellStyle name="Navadno 10 4 5 8 2" xfId="13566"/>
    <cellStyle name="Navadno 10 4 5 8 3" xfId="13567"/>
    <cellStyle name="Navadno 10 4 5 9" xfId="13568"/>
    <cellStyle name="Navadno 10 4 5 9 2" xfId="13569"/>
    <cellStyle name="Navadno 10 4 5 9 3" xfId="13570"/>
    <cellStyle name="Navadno 10 4 6" xfId="13571"/>
    <cellStyle name="Navadno 10 4 6 10" xfId="13572"/>
    <cellStyle name="Navadno 10 4 6 10 2" xfId="13573"/>
    <cellStyle name="Navadno 10 4 6 10 3" xfId="13574"/>
    <cellStyle name="Navadno 10 4 6 11" xfId="13575"/>
    <cellStyle name="Navadno 10 4 6 11 2" xfId="13576"/>
    <cellStyle name="Navadno 10 4 6 11 3" xfId="13577"/>
    <cellStyle name="Navadno 10 4 6 12" xfId="13578"/>
    <cellStyle name="Navadno 10 4 6 12 2" xfId="13579"/>
    <cellStyle name="Navadno 10 4 6 12 3" xfId="13580"/>
    <cellStyle name="Navadno 10 4 6 13" xfId="13581"/>
    <cellStyle name="Navadno 10 4 6 13 2" xfId="13582"/>
    <cellStyle name="Navadno 10 4 6 13 3" xfId="13583"/>
    <cellStyle name="Navadno 10 4 6 14" xfId="13584"/>
    <cellStyle name="Navadno 10 4 6 14 2" xfId="13585"/>
    <cellStyle name="Navadno 10 4 6 14 3" xfId="13586"/>
    <cellStyle name="Navadno 10 4 6 15" xfId="13587"/>
    <cellStyle name="Navadno 10 4 6 15 2" xfId="13588"/>
    <cellStyle name="Navadno 10 4 6 15 3" xfId="13589"/>
    <cellStyle name="Navadno 10 4 6 16" xfId="13590"/>
    <cellStyle name="Navadno 10 4 6 16 2" xfId="13591"/>
    <cellStyle name="Navadno 10 4 6 16 3" xfId="13592"/>
    <cellStyle name="Navadno 10 4 6 17" xfId="13593"/>
    <cellStyle name="Navadno 10 4 6 18" xfId="13594"/>
    <cellStyle name="Navadno 10 4 6 19" xfId="13595"/>
    <cellStyle name="Navadno 10 4 6 2" xfId="13596"/>
    <cellStyle name="Navadno 10 4 6 2 2" xfId="13597"/>
    <cellStyle name="Navadno 10 4 6 2 3" xfId="13598"/>
    <cellStyle name="Navadno 10 4 6 20" xfId="13599"/>
    <cellStyle name="Navadno 10 4 6 21" xfId="13600"/>
    <cellStyle name="Navadno 10 4 6 22" xfId="13601"/>
    <cellStyle name="Navadno 10 4 6 23" xfId="13602"/>
    <cellStyle name="Navadno 10 4 6 3" xfId="13603"/>
    <cellStyle name="Navadno 10 4 6 3 2" xfId="13604"/>
    <cellStyle name="Navadno 10 4 6 3 3" xfId="13605"/>
    <cellStyle name="Navadno 10 4 6 4" xfId="13606"/>
    <cellStyle name="Navadno 10 4 6 4 2" xfId="13607"/>
    <cellStyle name="Navadno 10 4 6 4 3" xfId="13608"/>
    <cellStyle name="Navadno 10 4 6 5" xfId="13609"/>
    <cellStyle name="Navadno 10 4 6 5 2" xfId="13610"/>
    <cellStyle name="Navadno 10 4 6 5 3" xfId="13611"/>
    <cellStyle name="Navadno 10 4 6 6" xfId="13612"/>
    <cellStyle name="Navadno 10 4 6 6 2" xfId="13613"/>
    <cellStyle name="Navadno 10 4 6 6 3" xfId="13614"/>
    <cellStyle name="Navadno 10 4 6 7" xfId="13615"/>
    <cellStyle name="Navadno 10 4 6 7 2" xfId="13616"/>
    <cellStyle name="Navadno 10 4 6 7 3" xfId="13617"/>
    <cellStyle name="Navadno 10 4 6 8" xfId="13618"/>
    <cellStyle name="Navadno 10 4 6 8 2" xfId="13619"/>
    <cellStyle name="Navadno 10 4 6 8 3" xfId="13620"/>
    <cellStyle name="Navadno 10 4 6 9" xfId="13621"/>
    <cellStyle name="Navadno 10 4 6 9 2" xfId="13622"/>
    <cellStyle name="Navadno 10 4 6 9 3" xfId="13623"/>
    <cellStyle name="Navadno 10 4 7" xfId="13624"/>
    <cellStyle name="Navadno 10 4 7 10" xfId="13625"/>
    <cellStyle name="Navadno 10 4 7 10 2" xfId="13626"/>
    <cellStyle name="Navadno 10 4 7 10 3" xfId="13627"/>
    <cellStyle name="Navadno 10 4 7 11" xfId="13628"/>
    <cellStyle name="Navadno 10 4 7 11 2" xfId="13629"/>
    <cellStyle name="Navadno 10 4 7 11 3" xfId="13630"/>
    <cellStyle name="Navadno 10 4 7 12" xfId="13631"/>
    <cellStyle name="Navadno 10 4 7 12 2" xfId="13632"/>
    <cellStyle name="Navadno 10 4 7 12 3" xfId="13633"/>
    <cellStyle name="Navadno 10 4 7 13" xfId="13634"/>
    <cellStyle name="Navadno 10 4 7 13 2" xfId="13635"/>
    <cellStyle name="Navadno 10 4 7 13 3" xfId="13636"/>
    <cellStyle name="Navadno 10 4 7 14" xfId="13637"/>
    <cellStyle name="Navadno 10 4 7 14 2" xfId="13638"/>
    <cellStyle name="Navadno 10 4 7 14 3" xfId="13639"/>
    <cellStyle name="Navadno 10 4 7 15" xfId="13640"/>
    <cellStyle name="Navadno 10 4 7 15 2" xfId="13641"/>
    <cellStyle name="Navadno 10 4 7 15 3" xfId="13642"/>
    <cellStyle name="Navadno 10 4 7 16" xfId="13643"/>
    <cellStyle name="Navadno 10 4 7 16 2" xfId="13644"/>
    <cellStyle name="Navadno 10 4 7 16 3" xfId="13645"/>
    <cellStyle name="Navadno 10 4 7 17" xfId="13646"/>
    <cellStyle name="Navadno 10 4 7 18" xfId="13647"/>
    <cellStyle name="Navadno 10 4 7 2" xfId="13648"/>
    <cellStyle name="Navadno 10 4 7 2 2" xfId="13649"/>
    <cellStyle name="Navadno 10 4 7 2 3" xfId="13650"/>
    <cellStyle name="Navadno 10 4 7 3" xfId="13651"/>
    <cellStyle name="Navadno 10 4 7 3 2" xfId="13652"/>
    <cellStyle name="Navadno 10 4 7 3 3" xfId="13653"/>
    <cellStyle name="Navadno 10 4 7 4" xfId="13654"/>
    <cellStyle name="Navadno 10 4 7 4 2" xfId="13655"/>
    <cellStyle name="Navadno 10 4 7 4 3" xfId="13656"/>
    <cellStyle name="Navadno 10 4 7 5" xfId="13657"/>
    <cellStyle name="Navadno 10 4 7 5 2" xfId="13658"/>
    <cellStyle name="Navadno 10 4 7 5 3" xfId="13659"/>
    <cellStyle name="Navadno 10 4 7 6" xfId="13660"/>
    <cellStyle name="Navadno 10 4 7 6 2" xfId="13661"/>
    <cellStyle name="Navadno 10 4 7 6 3" xfId="13662"/>
    <cellStyle name="Navadno 10 4 7 7" xfId="13663"/>
    <cellStyle name="Navadno 10 4 7 7 2" xfId="13664"/>
    <cellStyle name="Navadno 10 4 7 7 3" xfId="13665"/>
    <cellStyle name="Navadno 10 4 7 8" xfId="13666"/>
    <cellStyle name="Navadno 10 4 7 8 2" xfId="13667"/>
    <cellStyle name="Navadno 10 4 7 8 3" xfId="13668"/>
    <cellStyle name="Navadno 10 4 7 9" xfId="13669"/>
    <cellStyle name="Navadno 10 4 7 9 2" xfId="13670"/>
    <cellStyle name="Navadno 10 4 7 9 3" xfId="13671"/>
    <cellStyle name="Navadno 10 4 8" xfId="13672"/>
    <cellStyle name="Navadno 10 4 8 2" xfId="13673"/>
    <cellStyle name="Navadno 10 4 8 3" xfId="13674"/>
    <cellStyle name="Navadno 10 4 9" xfId="13675"/>
    <cellStyle name="Navadno 10 4 9 2" xfId="13676"/>
    <cellStyle name="Navadno 10 4 9 3" xfId="13677"/>
    <cellStyle name="Navadno 10 40" xfId="13678"/>
    <cellStyle name="Navadno 10 41" xfId="13679"/>
    <cellStyle name="Navadno 10 42" xfId="18007"/>
    <cellStyle name="Navadno 10 5" xfId="712"/>
    <cellStyle name="Navadno 10 5 10" xfId="13680"/>
    <cellStyle name="Navadno 10 5 10 2" xfId="13681"/>
    <cellStyle name="Navadno 10 5 10 3" xfId="13682"/>
    <cellStyle name="Navadno 10 5 11" xfId="13683"/>
    <cellStyle name="Navadno 10 5 11 2" xfId="13684"/>
    <cellStyle name="Navadno 10 5 11 3" xfId="13685"/>
    <cellStyle name="Navadno 10 5 12" xfId="13686"/>
    <cellStyle name="Navadno 10 5 12 2" xfId="13687"/>
    <cellStyle name="Navadno 10 5 12 3" xfId="13688"/>
    <cellStyle name="Navadno 10 5 13" xfId="13689"/>
    <cellStyle name="Navadno 10 5 13 2" xfId="13690"/>
    <cellStyle name="Navadno 10 5 13 3" xfId="13691"/>
    <cellStyle name="Navadno 10 5 14" xfId="13692"/>
    <cellStyle name="Navadno 10 5 14 2" xfId="13693"/>
    <cellStyle name="Navadno 10 5 14 3" xfId="13694"/>
    <cellStyle name="Navadno 10 5 15" xfId="13695"/>
    <cellStyle name="Navadno 10 5 15 2" xfId="13696"/>
    <cellStyle name="Navadno 10 5 15 3" xfId="13697"/>
    <cellStyle name="Navadno 10 5 16" xfId="13698"/>
    <cellStyle name="Navadno 10 5 16 2" xfId="13699"/>
    <cellStyle name="Navadno 10 5 16 3" xfId="13700"/>
    <cellStyle name="Navadno 10 5 17" xfId="13701"/>
    <cellStyle name="Navadno 10 5 18" xfId="13702"/>
    <cellStyle name="Navadno 10 5 19" xfId="13703"/>
    <cellStyle name="Navadno 10 5 2" xfId="13704"/>
    <cellStyle name="Navadno 10 5 2 2" xfId="13705"/>
    <cellStyle name="Navadno 10 5 2 3" xfId="13706"/>
    <cellStyle name="Navadno 10 5 2 4" xfId="13707"/>
    <cellStyle name="Navadno 10 5 2 5" xfId="13708"/>
    <cellStyle name="Navadno 10 5 2 6" xfId="13709"/>
    <cellStyle name="Navadno 10 5 2 7" xfId="13710"/>
    <cellStyle name="Navadno 10 5 2 8" xfId="13711"/>
    <cellStyle name="Navadno 10 5 20" xfId="13712"/>
    <cellStyle name="Navadno 10 5 21" xfId="13713"/>
    <cellStyle name="Navadno 10 5 22" xfId="13714"/>
    <cellStyle name="Navadno 10 5 23" xfId="13715"/>
    <cellStyle name="Navadno 10 5 3" xfId="13716"/>
    <cellStyle name="Navadno 10 5 3 2" xfId="13717"/>
    <cellStyle name="Navadno 10 5 3 3" xfId="13718"/>
    <cellStyle name="Navadno 10 5 4" xfId="13719"/>
    <cellStyle name="Navadno 10 5 4 2" xfId="13720"/>
    <cellStyle name="Navadno 10 5 4 3" xfId="13721"/>
    <cellStyle name="Navadno 10 5 5" xfId="13722"/>
    <cellStyle name="Navadno 10 5 5 2" xfId="13723"/>
    <cellStyle name="Navadno 10 5 5 3" xfId="13724"/>
    <cellStyle name="Navadno 10 5 6" xfId="13725"/>
    <cellStyle name="Navadno 10 5 6 2" xfId="13726"/>
    <cellStyle name="Navadno 10 5 6 3" xfId="13727"/>
    <cellStyle name="Navadno 10 5 7" xfId="13728"/>
    <cellStyle name="Navadno 10 5 7 2" xfId="13729"/>
    <cellStyle name="Navadno 10 5 7 3" xfId="13730"/>
    <cellStyle name="Navadno 10 5 8" xfId="13731"/>
    <cellStyle name="Navadno 10 5 8 2" xfId="13732"/>
    <cellStyle name="Navadno 10 5 8 3" xfId="13733"/>
    <cellStyle name="Navadno 10 5 9" xfId="13734"/>
    <cellStyle name="Navadno 10 5 9 2" xfId="13735"/>
    <cellStyle name="Navadno 10 5 9 3" xfId="13736"/>
    <cellStyle name="Navadno 10 6" xfId="713"/>
    <cellStyle name="Navadno 10 6 10" xfId="13737"/>
    <cellStyle name="Navadno 10 6 10 2" xfId="13738"/>
    <cellStyle name="Navadno 10 6 10 3" xfId="13739"/>
    <cellStyle name="Navadno 10 6 11" xfId="13740"/>
    <cellStyle name="Navadno 10 6 11 2" xfId="13741"/>
    <cellStyle name="Navadno 10 6 11 3" xfId="13742"/>
    <cellStyle name="Navadno 10 6 12" xfId="13743"/>
    <cellStyle name="Navadno 10 6 12 2" xfId="13744"/>
    <cellStyle name="Navadno 10 6 12 3" xfId="13745"/>
    <cellStyle name="Navadno 10 6 13" xfId="13746"/>
    <cellStyle name="Navadno 10 6 13 2" xfId="13747"/>
    <cellStyle name="Navadno 10 6 13 3" xfId="13748"/>
    <cellStyle name="Navadno 10 6 14" xfId="13749"/>
    <cellStyle name="Navadno 10 6 14 2" xfId="13750"/>
    <cellStyle name="Navadno 10 6 14 3" xfId="13751"/>
    <cellStyle name="Navadno 10 6 15" xfId="13752"/>
    <cellStyle name="Navadno 10 6 15 2" xfId="13753"/>
    <cellStyle name="Navadno 10 6 15 3" xfId="13754"/>
    <cellStyle name="Navadno 10 6 16" xfId="13755"/>
    <cellStyle name="Navadno 10 6 16 2" xfId="13756"/>
    <cellStyle name="Navadno 10 6 16 3" xfId="13757"/>
    <cellStyle name="Navadno 10 6 17" xfId="13758"/>
    <cellStyle name="Navadno 10 6 18" xfId="13759"/>
    <cellStyle name="Navadno 10 6 19" xfId="13760"/>
    <cellStyle name="Navadno 10 6 2" xfId="13761"/>
    <cellStyle name="Navadno 10 6 2 2" xfId="13762"/>
    <cellStyle name="Navadno 10 6 2 3" xfId="13763"/>
    <cellStyle name="Navadno 10 6 2 4" xfId="13764"/>
    <cellStyle name="Navadno 10 6 2 5" xfId="13765"/>
    <cellStyle name="Navadno 10 6 2 6" xfId="13766"/>
    <cellStyle name="Navadno 10 6 2 7" xfId="13767"/>
    <cellStyle name="Navadno 10 6 2 8" xfId="13768"/>
    <cellStyle name="Navadno 10 6 20" xfId="13769"/>
    <cellStyle name="Navadno 10 6 21" xfId="13770"/>
    <cellStyle name="Navadno 10 6 22" xfId="13771"/>
    <cellStyle name="Navadno 10 6 23" xfId="13772"/>
    <cellStyle name="Navadno 10 6 3" xfId="13773"/>
    <cellStyle name="Navadno 10 6 3 2" xfId="13774"/>
    <cellStyle name="Navadno 10 6 3 3" xfId="13775"/>
    <cellStyle name="Navadno 10 6 4" xfId="13776"/>
    <cellStyle name="Navadno 10 6 4 2" xfId="13777"/>
    <cellStyle name="Navadno 10 6 4 3" xfId="13778"/>
    <cellStyle name="Navadno 10 6 5" xfId="13779"/>
    <cellStyle name="Navadno 10 6 5 2" xfId="13780"/>
    <cellStyle name="Navadno 10 6 5 3" xfId="13781"/>
    <cellStyle name="Navadno 10 6 6" xfId="13782"/>
    <cellStyle name="Navadno 10 6 6 2" xfId="13783"/>
    <cellStyle name="Navadno 10 6 6 3" xfId="13784"/>
    <cellStyle name="Navadno 10 6 7" xfId="13785"/>
    <cellStyle name="Navadno 10 6 7 2" xfId="13786"/>
    <cellStyle name="Navadno 10 6 7 3" xfId="13787"/>
    <cellStyle name="Navadno 10 6 8" xfId="13788"/>
    <cellStyle name="Navadno 10 6 8 2" xfId="13789"/>
    <cellStyle name="Navadno 10 6 8 3" xfId="13790"/>
    <cellStyle name="Navadno 10 6 9" xfId="13791"/>
    <cellStyle name="Navadno 10 6 9 2" xfId="13792"/>
    <cellStyle name="Navadno 10 6 9 3" xfId="13793"/>
    <cellStyle name="Navadno 10 7" xfId="2655"/>
    <cellStyle name="Navadno 10 7 10" xfId="13794"/>
    <cellStyle name="Navadno 10 7 10 2" xfId="13795"/>
    <cellStyle name="Navadno 10 7 10 3" xfId="13796"/>
    <cellStyle name="Navadno 10 7 11" xfId="13797"/>
    <cellStyle name="Navadno 10 7 11 2" xfId="13798"/>
    <cellStyle name="Navadno 10 7 11 3" xfId="13799"/>
    <cellStyle name="Navadno 10 7 12" xfId="13800"/>
    <cellStyle name="Navadno 10 7 12 2" xfId="13801"/>
    <cellStyle name="Navadno 10 7 12 3" xfId="13802"/>
    <cellStyle name="Navadno 10 7 13" xfId="13803"/>
    <cellStyle name="Navadno 10 7 13 2" xfId="13804"/>
    <cellStyle name="Navadno 10 7 13 3" xfId="13805"/>
    <cellStyle name="Navadno 10 7 14" xfId="13806"/>
    <cellStyle name="Navadno 10 7 14 2" xfId="13807"/>
    <cellStyle name="Navadno 10 7 14 3" xfId="13808"/>
    <cellStyle name="Navadno 10 7 15" xfId="13809"/>
    <cellStyle name="Navadno 10 7 15 2" xfId="13810"/>
    <cellStyle name="Navadno 10 7 15 3" xfId="13811"/>
    <cellStyle name="Navadno 10 7 16" xfId="13812"/>
    <cellStyle name="Navadno 10 7 16 2" xfId="13813"/>
    <cellStyle name="Navadno 10 7 16 3" xfId="13814"/>
    <cellStyle name="Navadno 10 7 17" xfId="13815"/>
    <cellStyle name="Navadno 10 7 18" xfId="13816"/>
    <cellStyle name="Navadno 10 7 19" xfId="13817"/>
    <cellStyle name="Navadno 10 7 2" xfId="13818"/>
    <cellStyle name="Navadno 10 7 2 2" xfId="13819"/>
    <cellStyle name="Navadno 10 7 2 3" xfId="13820"/>
    <cellStyle name="Navadno 10 7 2 4" xfId="13821"/>
    <cellStyle name="Navadno 10 7 2 5" xfId="13822"/>
    <cellStyle name="Navadno 10 7 2 6" xfId="13823"/>
    <cellStyle name="Navadno 10 7 2 7" xfId="13824"/>
    <cellStyle name="Navadno 10 7 2 8" xfId="13825"/>
    <cellStyle name="Navadno 10 7 20" xfId="13826"/>
    <cellStyle name="Navadno 10 7 21" xfId="13827"/>
    <cellStyle name="Navadno 10 7 22" xfId="13828"/>
    <cellStyle name="Navadno 10 7 23" xfId="13829"/>
    <cellStyle name="Navadno 10 7 3" xfId="13830"/>
    <cellStyle name="Navadno 10 7 3 2" xfId="13831"/>
    <cellStyle name="Navadno 10 7 3 3" xfId="13832"/>
    <cellStyle name="Navadno 10 7 4" xfId="13833"/>
    <cellStyle name="Navadno 10 7 4 2" xfId="13834"/>
    <cellStyle name="Navadno 10 7 4 3" xfId="13835"/>
    <cellStyle name="Navadno 10 7 5" xfId="13836"/>
    <cellStyle name="Navadno 10 7 5 2" xfId="13837"/>
    <cellStyle name="Navadno 10 7 5 3" xfId="13838"/>
    <cellStyle name="Navadno 10 7 6" xfId="13839"/>
    <cellStyle name="Navadno 10 7 6 2" xfId="13840"/>
    <cellStyle name="Navadno 10 7 6 3" xfId="13841"/>
    <cellStyle name="Navadno 10 7 7" xfId="13842"/>
    <cellStyle name="Navadno 10 7 7 2" xfId="13843"/>
    <cellStyle name="Navadno 10 7 7 3" xfId="13844"/>
    <cellStyle name="Navadno 10 7 8" xfId="13845"/>
    <cellStyle name="Navadno 10 7 8 2" xfId="13846"/>
    <cellStyle name="Navadno 10 7 8 3" xfId="13847"/>
    <cellStyle name="Navadno 10 7 9" xfId="13848"/>
    <cellStyle name="Navadno 10 7 9 2" xfId="13849"/>
    <cellStyle name="Navadno 10 7 9 3" xfId="13850"/>
    <cellStyle name="Navadno 10 8" xfId="13851"/>
    <cellStyle name="Navadno 10 8 10" xfId="13852"/>
    <cellStyle name="Navadno 10 8 10 2" xfId="13853"/>
    <cellStyle name="Navadno 10 8 10 3" xfId="13854"/>
    <cellStyle name="Navadno 10 8 11" xfId="13855"/>
    <cellStyle name="Navadno 10 8 11 2" xfId="13856"/>
    <cellStyle name="Navadno 10 8 11 3" xfId="13857"/>
    <cellStyle name="Navadno 10 8 12" xfId="13858"/>
    <cellStyle name="Navadno 10 8 12 2" xfId="13859"/>
    <cellStyle name="Navadno 10 8 12 3" xfId="13860"/>
    <cellStyle name="Navadno 10 8 13" xfId="13861"/>
    <cellStyle name="Navadno 10 8 13 2" xfId="13862"/>
    <cellStyle name="Navadno 10 8 13 3" xfId="13863"/>
    <cellStyle name="Navadno 10 8 14" xfId="13864"/>
    <cellStyle name="Navadno 10 8 14 2" xfId="13865"/>
    <cellStyle name="Navadno 10 8 14 3" xfId="13866"/>
    <cellStyle name="Navadno 10 8 15" xfId="13867"/>
    <cellStyle name="Navadno 10 8 15 2" xfId="13868"/>
    <cellStyle name="Navadno 10 8 15 3" xfId="13869"/>
    <cellStyle name="Navadno 10 8 16" xfId="13870"/>
    <cellStyle name="Navadno 10 8 16 2" xfId="13871"/>
    <cellStyle name="Navadno 10 8 16 3" xfId="13872"/>
    <cellStyle name="Navadno 10 8 17" xfId="13873"/>
    <cellStyle name="Navadno 10 8 18" xfId="13874"/>
    <cellStyle name="Navadno 10 8 19" xfId="13875"/>
    <cellStyle name="Navadno 10 8 2" xfId="13876"/>
    <cellStyle name="Navadno 10 8 2 2" xfId="13877"/>
    <cellStyle name="Navadno 10 8 2 3" xfId="13878"/>
    <cellStyle name="Navadno 10 8 20" xfId="13879"/>
    <cellStyle name="Navadno 10 8 21" xfId="13880"/>
    <cellStyle name="Navadno 10 8 22" xfId="13881"/>
    <cellStyle name="Navadno 10 8 23" xfId="13882"/>
    <cellStyle name="Navadno 10 8 3" xfId="13883"/>
    <cellStyle name="Navadno 10 8 3 2" xfId="13884"/>
    <cellStyle name="Navadno 10 8 3 3" xfId="13885"/>
    <cellStyle name="Navadno 10 8 4" xfId="13886"/>
    <cellStyle name="Navadno 10 8 4 2" xfId="13887"/>
    <cellStyle name="Navadno 10 8 4 3" xfId="13888"/>
    <cellStyle name="Navadno 10 8 5" xfId="13889"/>
    <cellStyle name="Navadno 10 8 5 2" xfId="13890"/>
    <cellStyle name="Navadno 10 8 5 3" xfId="13891"/>
    <cellStyle name="Navadno 10 8 6" xfId="13892"/>
    <cellStyle name="Navadno 10 8 6 2" xfId="13893"/>
    <cellStyle name="Navadno 10 8 6 3" xfId="13894"/>
    <cellStyle name="Navadno 10 8 7" xfId="13895"/>
    <cellStyle name="Navadno 10 8 7 2" xfId="13896"/>
    <cellStyle name="Navadno 10 8 7 3" xfId="13897"/>
    <cellStyle name="Navadno 10 8 8" xfId="13898"/>
    <cellStyle name="Navadno 10 8 8 2" xfId="13899"/>
    <cellStyle name="Navadno 10 8 8 3" xfId="13900"/>
    <cellStyle name="Navadno 10 8 9" xfId="13901"/>
    <cellStyle name="Navadno 10 8 9 2" xfId="13902"/>
    <cellStyle name="Navadno 10 8 9 3" xfId="13903"/>
    <cellStyle name="Navadno 10 9" xfId="13904"/>
    <cellStyle name="Navadno 10 9 10" xfId="13905"/>
    <cellStyle name="Navadno 10 9 10 2" xfId="13906"/>
    <cellStyle name="Navadno 10 9 10 3" xfId="13907"/>
    <cellStyle name="Navadno 10 9 11" xfId="13908"/>
    <cellStyle name="Navadno 10 9 11 2" xfId="13909"/>
    <cellStyle name="Navadno 10 9 11 3" xfId="13910"/>
    <cellStyle name="Navadno 10 9 12" xfId="13911"/>
    <cellStyle name="Navadno 10 9 12 2" xfId="13912"/>
    <cellStyle name="Navadno 10 9 12 3" xfId="13913"/>
    <cellStyle name="Navadno 10 9 13" xfId="13914"/>
    <cellStyle name="Navadno 10 9 13 2" xfId="13915"/>
    <cellStyle name="Navadno 10 9 13 3" xfId="13916"/>
    <cellStyle name="Navadno 10 9 14" xfId="13917"/>
    <cellStyle name="Navadno 10 9 14 2" xfId="13918"/>
    <cellStyle name="Navadno 10 9 14 3" xfId="13919"/>
    <cellStyle name="Navadno 10 9 15" xfId="13920"/>
    <cellStyle name="Navadno 10 9 15 2" xfId="13921"/>
    <cellStyle name="Navadno 10 9 15 3" xfId="13922"/>
    <cellStyle name="Navadno 10 9 16" xfId="13923"/>
    <cellStyle name="Navadno 10 9 16 2" xfId="13924"/>
    <cellStyle name="Navadno 10 9 16 3" xfId="13925"/>
    <cellStyle name="Navadno 10 9 17" xfId="13926"/>
    <cellStyle name="Navadno 10 9 18" xfId="13927"/>
    <cellStyle name="Navadno 10 9 2" xfId="13928"/>
    <cellStyle name="Navadno 10 9 2 2" xfId="13929"/>
    <cellStyle name="Navadno 10 9 2 3" xfId="13930"/>
    <cellStyle name="Navadno 10 9 3" xfId="13931"/>
    <cellStyle name="Navadno 10 9 3 2" xfId="13932"/>
    <cellStyle name="Navadno 10 9 3 3" xfId="13933"/>
    <cellStyle name="Navadno 10 9 4" xfId="13934"/>
    <cellStyle name="Navadno 10 9 4 2" xfId="13935"/>
    <cellStyle name="Navadno 10 9 4 3" xfId="13936"/>
    <cellStyle name="Navadno 10 9 5" xfId="13937"/>
    <cellStyle name="Navadno 10 9 5 2" xfId="13938"/>
    <cellStyle name="Navadno 10 9 5 3" xfId="13939"/>
    <cellStyle name="Navadno 10 9 6" xfId="13940"/>
    <cellStyle name="Navadno 10 9 6 2" xfId="13941"/>
    <cellStyle name="Navadno 10 9 6 3" xfId="13942"/>
    <cellStyle name="Navadno 10 9 7" xfId="13943"/>
    <cellStyle name="Navadno 10 9 7 2" xfId="13944"/>
    <cellStyle name="Navadno 10 9 7 3" xfId="13945"/>
    <cellStyle name="Navadno 10 9 8" xfId="13946"/>
    <cellStyle name="Navadno 10 9 8 2" xfId="13947"/>
    <cellStyle name="Navadno 10 9 8 3" xfId="13948"/>
    <cellStyle name="Navadno 10 9 9" xfId="13949"/>
    <cellStyle name="Navadno 10 9 9 2" xfId="13950"/>
    <cellStyle name="Navadno 10 9 9 3" xfId="13951"/>
    <cellStyle name="Navadno 10_002 Popis opreme in del MS - Rev 1" xfId="2646"/>
    <cellStyle name="Navadno 10_8.3.2." xfId="2663"/>
    <cellStyle name="Navadno 100 2" xfId="714"/>
    <cellStyle name="Navadno 102" xfId="715"/>
    <cellStyle name="Navadno 105 2" xfId="716"/>
    <cellStyle name="Navadno 106 2" xfId="717"/>
    <cellStyle name="Navadno 109 5" xfId="2625"/>
    <cellStyle name="Navadno 11" xfId="718"/>
    <cellStyle name="Navadno 11 2" xfId="719"/>
    <cellStyle name="Navadno 11 2 2" xfId="720"/>
    <cellStyle name="Navadno 11 2 2 2" xfId="721"/>
    <cellStyle name="Navadno 11 2 2 2 2" xfId="722"/>
    <cellStyle name="Navadno 11 2 2 3" xfId="723"/>
    <cellStyle name="Navadno 11 2 3" xfId="724"/>
    <cellStyle name="Navadno 11 2 3 2" xfId="725"/>
    <cellStyle name="Navadno 11 2 4" xfId="726"/>
    <cellStyle name="Navadno 11 3" xfId="727"/>
    <cellStyle name="Navadno 11 3 2" xfId="728"/>
    <cellStyle name="Navadno 11 3 2 2" xfId="729"/>
    <cellStyle name="Navadno 11 3 2 2 2" xfId="730"/>
    <cellStyle name="Navadno 11 3 2 3" xfId="731"/>
    <cellStyle name="Navadno 11 3 3" xfId="732"/>
    <cellStyle name="Navadno 11 3 3 2" xfId="733"/>
    <cellStyle name="Navadno 11 3 4" xfId="734"/>
    <cellStyle name="Navadno 11 4" xfId="735"/>
    <cellStyle name="Navadno 11 5" xfId="736"/>
    <cellStyle name="Navadno 112 2" xfId="737"/>
    <cellStyle name="Navadno 113 2" xfId="738"/>
    <cellStyle name="Navadno 114 2" xfId="739"/>
    <cellStyle name="Navadno 115 2" xfId="740"/>
    <cellStyle name="Navadno 116 2" xfId="741"/>
    <cellStyle name="Navadno 12" xfId="742"/>
    <cellStyle name="Navadno 12 2" xfId="743"/>
    <cellStyle name="Navadno 12 2 2" xfId="744"/>
    <cellStyle name="Navadno 12 2 2 2" xfId="745"/>
    <cellStyle name="Navadno 12 2 2 2 2" xfId="746"/>
    <cellStyle name="Navadno 12 2 2 3" xfId="747"/>
    <cellStyle name="Navadno 12 2 3" xfId="748"/>
    <cellStyle name="Navadno 12 2 3 2" xfId="749"/>
    <cellStyle name="Navadno 12 2 4" xfId="750"/>
    <cellStyle name="Navadno 12 3" xfId="751"/>
    <cellStyle name="Navadno 12 3 2" xfId="752"/>
    <cellStyle name="Navadno 12 3 2 2" xfId="753"/>
    <cellStyle name="Navadno 12 3 2 2 2" xfId="754"/>
    <cellStyle name="Navadno 12 3 2 3" xfId="755"/>
    <cellStyle name="Navadno 12 3 3" xfId="756"/>
    <cellStyle name="Navadno 12 3 3 2" xfId="757"/>
    <cellStyle name="Navadno 12 3 4" xfId="758"/>
    <cellStyle name="Navadno 12 4" xfId="759"/>
    <cellStyle name="Navadno 12 4 2" xfId="760"/>
    <cellStyle name="Navadno 12 4 2 2" xfId="761"/>
    <cellStyle name="Navadno 12 4 3" xfId="762"/>
    <cellStyle name="Navadno 12 5" xfId="763"/>
    <cellStyle name="Navadno 12 5 2" xfId="764"/>
    <cellStyle name="Navadno 12 5 2 2" xfId="765"/>
    <cellStyle name="Navadno 12 5 3" xfId="766"/>
    <cellStyle name="Navadno 12 6" xfId="767"/>
    <cellStyle name="Navadno 12 6 2" xfId="768"/>
    <cellStyle name="Navadno 12 7" xfId="769"/>
    <cellStyle name="Navadno 12 8" xfId="2666"/>
    <cellStyle name="Navadno 12_006_17_E_PZI_pm_Petrol_OŠ Vič" xfId="2654"/>
    <cellStyle name="Navadno 121 2" xfId="770"/>
    <cellStyle name="Navadno 13" xfId="771"/>
    <cellStyle name="Navadno 13 2" xfId="772"/>
    <cellStyle name="Navadno 13 2 2" xfId="773"/>
    <cellStyle name="Navadno 13 2 2 2" xfId="774"/>
    <cellStyle name="Navadno 13 2 2 2 2" xfId="775"/>
    <cellStyle name="Navadno 13 2 2 3" xfId="776"/>
    <cellStyle name="Navadno 13 2 3" xfId="777"/>
    <cellStyle name="Navadno 13 2 3 2" xfId="778"/>
    <cellStyle name="Navadno 13 2 4" xfId="779"/>
    <cellStyle name="Navadno 13 3" xfId="780"/>
    <cellStyle name="Navadno 13 3 2" xfId="781"/>
    <cellStyle name="Navadno 13 3 2 2" xfId="782"/>
    <cellStyle name="Navadno 13 3 2 2 2" xfId="783"/>
    <cellStyle name="Navadno 13 3 2 3" xfId="784"/>
    <cellStyle name="Navadno 13 3 3" xfId="785"/>
    <cellStyle name="Navadno 13 3 3 2" xfId="786"/>
    <cellStyle name="Navadno 13 3 4" xfId="787"/>
    <cellStyle name="Navadno 13 4" xfId="788"/>
    <cellStyle name="Navadno 14" xfId="789"/>
    <cellStyle name="Navadno 14 10" xfId="13952"/>
    <cellStyle name="Navadno 14 10 2" xfId="13953"/>
    <cellStyle name="Navadno 14 10 3" xfId="13954"/>
    <cellStyle name="Navadno 14 11" xfId="13955"/>
    <cellStyle name="Navadno 14 11 2" xfId="13956"/>
    <cellStyle name="Navadno 14 11 3" xfId="13957"/>
    <cellStyle name="Navadno 14 12" xfId="13958"/>
    <cellStyle name="Navadno 14 12 2" xfId="13959"/>
    <cellStyle name="Navadno 14 12 3" xfId="13960"/>
    <cellStyle name="Navadno 14 13" xfId="13961"/>
    <cellStyle name="Navadno 14 13 2" xfId="13962"/>
    <cellStyle name="Navadno 14 13 3" xfId="13963"/>
    <cellStyle name="Navadno 14 14" xfId="13964"/>
    <cellStyle name="Navadno 14 14 2" xfId="13965"/>
    <cellStyle name="Navadno 14 14 3" xfId="13966"/>
    <cellStyle name="Navadno 14 15" xfId="13967"/>
    <cellStyle name="Navadno 14 15 2" xfId="13968"/>
    <cellStyle name="Navadno 14 15 3" xfId="13969"/>
    <cellStyle name="Navadno 14 16" xfId="13970"/>
    <cellStyle name="Navadno 14 16 2" xfId="13971"/>
    <cellStyle name="Navadno 14 16 3" xfId="13972"/>
    <cellStyle name="Navadno 14 17" xfId="13973"/>
    <cellStyle name="Navadno 14 17 2" xfId="13974"/>
    <cellStyle name="Navadno 14 17 3" xfId="13975"/>
    <cellStyle name="Navadno 14 18" xfId="13976"/>
    <cellStyle name="Navadno 14 18 2" xfId="13977"/>
    <cellStyle name="Navadno 14 18 3" xfId="13978"/>
    <cellStyle name="Navadno 14 19" xfId="13979"/>
    <cellStyle name="Navadno 14 19 2" xfId="13980"/>
    <cellStyle name="Navadno 14 19 3" xfId="13981"/>
    <cellStyle name="Navadno 14 2" xfId="790"/>
    <cellStyle name="Navadno 14 2 10" xfId="13982"/>
    <cellStyle name="Navadno 14 2 10 2" xfId="13983"/>
    <cellStyle name="Navadno 14 2 10 3" xfId="13984"/>
    <cellStyle name="Navadno 14 2 11" xfId="13985"/>
    <cellStyle name="Navadno 14 2 11 2" xfId="13986"/>
    <cellStyle name="Navadno 14 2 11 3" xfId="13987"/>
    <cellStyle name="Navadno 14 2 12" xfId="13988"/>
    <cellStyle name="Navadno 14 2 12 2" xfId="13989"/>
    <cellStyle name="Navadno 14 2 12 3" xfId="13990"/>
    <cellStyle name="Navadno 14 2 13" xfId="13991"/>
    <cellStyle name="Navadno 14 2 13 2" xfId="13992"/>
    <cellStyle name="Navadno 14 2 13 3" xfId="13993"/>
    <cellStyle name="Navadno 14 2 14" xfId="13994"/>
    <cellStyle name="Navadno 14 2 14 2" xfId="13995"/>
    <cellStyle name="Navadno 14 2 14 3" xfId="13996"/>
    <cellStyle name="Navadno 14 2 15" xfId="13997"/>
    <cellStyle name="Navadno 14 2 15 2" xfId="13998"/>
    <cellStyle name="Navadno 14 2 15 3" xfId="13999"/>
    <cellStyle name="Navadno 14 2 16" xfId="14000"/>
    <cellStyle name="Navadno 14 2 16 2" xfId="14001"/>
    <cellStyle name="Navadno 14 2 16 3" xfId="14002"/>
    <cellStyle name="Navadno 14 2 17" xfId="14003"/>
    <cellStyle name="Navadno 14 2 17 2" xfId="14004"/>
    <cellStyle name="Navadno 14 2 17 3" xfId="14005"/>
    <cellStyle name="Navadno 14 2 18" xfId="14006"/>
    <cellStyle name="Navadno 14 2 18 2" xfId="14007"/>
    <cellStyle name="Navadno 14 2 18 3" xfId="14008"/>
    <cellStyle name="Navadno 14 2 19" xfId="14009"/>
    <cellStyle name="Navadno 14 2 19 2" xfId="14010"/>
    <cellStyle name="Navadno 14 2 19 3" xfId="14011"/>
    <cellStyle name="Navadno 14 2 2" xfId="791"/>
    <cellStyle name="Navadno 14 2 2 2" xfId="792"/>
    <cellStyle name="Navadno 14 2 2 2 2" xfId="793"/>
    <cellStyle name="Navadno 14 2 2 3" xfId="794"/>
    <cellStyle name="Navadno 14 2 20" xfId="14012"/>
    <cellStyle name="Navadno 14 2 20 2" xfId="14013"/>
    <cellStyle name="Navadno 14 2 20 3" xfId="14014"/>
    <cellStyle name="Navadno 14 2 21" xfId="14015"/>
    <cellStyle name="Navadno 14 2 21 2" xfId="14016"/>
    <cellStyle name="Navadno 14 2 21 3" xfId="14017"/>
    <cellStyle name="Navadno 14 2 22" xfId="14018"/>
    <cellStyle name="Navadno 14 2 22 2" xfId="14019"/>
    <cellStyle name="Navadno 14 2 22 3" xfId="14020"/>
    <cellStyle name="Navadno 14 2 23" xfId="14021"/>
    <cellStyle name="Navadno 14 2 24" xfId="14022"/>
    <cellStyle name="Navadno 14 2 25" xfId="14023"/>
    <cellStyle name="Navadno 14 2 26" xfId="14024"/>
    <cellStyle name="Navadno 14 2 27" xfId="14025"/>
    <cellStyle name="Navadno 14 2 28" xfId="14026"/>
    <cellStyle name="Navadno 14 2 29" xfId="14027"/>
    <cellStyle name="Navadno 14 2 3" xfId="795"/>
    <cellStyle name="Navadno 14 2 3 10" xfId="14028"/>
    <cellStyle name="Navadno 14 2 3 10 2" xfId="14029"/>
    <cellStyle name="Navadno 14 2 3 10 3" xfId="14030"/>
    <cellStyle name="Navadno 14 2 3 11" xfId="14031"/>
    <cellStyle name="Navadno 14 2 3 11 2" xfId="14032"/>
    <cellStyle name="Navadno 14 2 3 11 3" xfId="14033"/>
    <cellStyle name="Navadno 14 2 3 12" xfId="14034"/>
    <cellStyle name="Navadno 14 2 3 12 2" xfId="14035"/>
    <cellStyle name="Navadno 14 2 3 12 3" xfId="14036"/>
    <cellStyle name="Navadno 14 2 3 13" xfId="14037"/>
    <cellStyle name="Navadno 14 2 3 13 2" xfId="14038"/>
    <cellStyle name="Navadno 14 2 3 13 3" xfId="14039"/>
    <cellStyle name="Navadno 14 2 3 14" xfId="14040"/>
    <cellStyle name="Navadno 14 2 3 14 2" xfId="14041"/>
    <cellStyle name="Navadno 14 2 3 14 3" xfId="14042"/>
    <cellStyle name="Navadno 14 2 3 15" xfId="14043"/>
    <cellStyle name="Navadno 14 2 3 15 2" xfId="14044"/>
    <cellStyle name="Navadno 14 2 3 15 3" xfId="14045"/>
    <cellStyle name="Navadno 14 2 3 16" xfId="14046"/>
    <cellStyle name="Navadno 14 2 3 16 2" xfId="14047"/>
    <cellStyle name="Navadno 14 2 3 16 3" xfId="14048"/>
    <cellStyle name="Navadno 14 2 3 17" xfId="14049"/>
    <cellStyle name="Navadno 14 2 3 18" xfId="14050"/>
    <cellStyle name="Navadno 14 2 3 19" xfId="14051"/>
    <cellStyle name="Navadno 14 2 3 2" xfId="796"/>
    <cellStyle name="Navadno 14 2 3 2 2" xfId="14052"/>
    <cellStyle name="Navadno 14 2 3 2 3" xfId="14053"/>
    <cellStyle name="Navadno 14 2 3 2 4" xfId="14054"/>
    <cellStyle name="Navadno 14 2 3 2 5" xfId="14055"/>
    <cellStyle name="Navadno 14 2 3 2 6" xfId="14056"/>
    <cellStyle name="Navadno 14 2 3 2 7" xfId="14057"/>
    <cellStyle name="Navadno 14 2 3 2 8" xfId="14058"/>
    <cellStyle name="Navadno 14 2 3 20" xfId="14059"/>
    <cellStyle name="Navadno 14 2 3 21" xfId="14060"/>
    <cellStyle name="Navadno 14 2 3 22" xfId="14061"/>
    <cellStyle name="Navadno 14 2 3 23" xfId="14062"/>
    <cellStyle name="Navadno 14 2 3 3" xfId="14063"/>
    <cellStyle name="Navadno 14 2 3 3 2" xfId="14064"/>
    <cellStyle name="Navadno 14 2 3 3 3" xfId="14065"/>
    <cellStyle name="Navadno 14 2 3 4" xfId="14066"/>
    <cellStyle name="Navadno 14 2 3 4 2" xfId="14067"/>
    <cellStyle name="Navadno 14 2 3 4 3" xfId="14068"/>
    <cellStyle name="Navadno 14 2 3 5" xfId="14069"/>
    <cellStyle name="Navadno 14 2 3 5 2" xfId="14070"/>
    <cellStyle name="Navadno 14 2 3 5 3" xfId="14071"/>
    <cellStyle name="Navadno 14 2 3 6" xfId="14072"/>
    <cellStyle name="Navadno 14 2 3 6 2" xfId="14073"/>
    <cellStyle name="Navadno 14 2 3 6 3" xfId="14074"/>
    <cellStyle name="Navadno 14 2 3 7" xfId="14075"/>
    <cellStyle name="Navadno 14 2 3 7 2" xfId="14076"/>
    <cellStyle name="Navadno 14 2 3 7 3" xfId="14077"/>
    <cellStyle name="Navadno 14 2 3 8" xfId="14078"/>
    <cellStyle name="Navadno 14 2 3 8 2" xfId="14079"/>
    <cellStyle name="Navadno 14 2 3 8 3" xfId="14080"/>
    <cellStyle name="Navadno 14 2 3 9" xfId="14081"/>
    <cellStyle name="Navadno 14 2 3 9 2" xfId="14082"/>
    <cellStyle name="Navadno 14 2 3 9 3" xfId="14083"/>
    <cellStyle name="Navadno 14 2 30" xfId="14084"/>
    <cellStyle name="Navadno 14 2 31" xfId="14085"/>
    <cellStyle name="Navadno 14 2 4" xfId="797"/>
    <cellStyle name="Navadno 14 2 4 10" xfId="14086"/>
    <cellStyle name="Navadno 14 2 4 10 2" xfId="14087"/>
    <cellStyle name="Navadno 14 2 4 10 3" xfId="14088"/>
    <cellStyle name="Navadno 14 2 4 11" xfId="14089"/>
    <cellStyle name="Navadno 14 2 4 11 2" xfId="14090"/>
    <cellStyle name="Navadno 14 2 4 11 3" xfId="14091"/>
    <cellStyle name="Navadno 14 2 4 12" xfId="14092"/>
    <cellStyle name="Navadno 14 2 4 12 2" xfId="14093"/>
    <cellStyle name="Navadno 14 2 4 12 3" xfId="14094"/>
    <cellStyle name="Navadno 14 2 4 13" xfId="14095"/>
    <cellStyle name="Navadno 14 2 4 13 2" xfId="14096"/>
    <cellStyle name="Navadno 14 2 4 13 3" xfId="14097"/>
    <cellStyle name="Navadno 14 2 4 14" xfId="14098"/>
    <cellStyle name="Navadno 14 2 4 14 2" xfId="14099"/>
    <cellStyle name="Navadno 14 2 4 14 3" xfId="14100"/>
    <cellStyle name="Navadno 14 2 4 15" xfId="14101"/>
    <cellStyle name="Navadno 14 2 4 15 2" xfId="14102"/>
    <cellStyle name="Navadno 14 2 4 15 3" xfId="14103"/>
    <cellStyle name="Navadno 14 2 4 16" xfId="14104"/>
    <cellStyle name="Navadno 14 2 4 16 2" xfId="14105"/>
    <cellStyle name="Navadno 14 2 4 16 3" xfId="14106"/>
    <cellStyle name="Navadno 14 2 4 17" xfId="14107"/>
    <cellStyle name="Navadno 14 2 4 18" xfId="14108"/>
    <cellStyle name="Navadno 14 2 4 19" xfId="14109"/>
    <cellStyle name="Navadno 14 2 4 2" xfId="14110"/>
    <cellStyle name="Navadno 14 2 4 2 2" xfId="14111"/>
    <cellStyle name="Navadno 14 2 4 2 3" xfId="14112"/>
    <cellStyle name="Navadno 14 2 4 2 4" xfId="14113"/>
    <cellStyle name="Navadno 14 2 4 2 5" xfId="14114"/>
    <cellStyle name="Navadno 14 2 4 2 6" xfId="14115"/>
    <cellStyle name="Navadno 14 2 4 2 7" xfId="14116"/>
    <cellStyle name="Navadno 14 2 4 2 8" xfId="14117"/>
    <cellStyle name="Navadno 14 2 4 20" xfId="14118"/>
    <cellStyle name="Navadno 14 2 4 21" xfId="14119"/>
    <cellStyle name="Navadno 14 2 4 22" xfId="14120"/>
    <cellStyle name="Navadno 14 2 4 23" xfId="14121"/>
    <cellStyle name="Navadno 14 2 4 3" xfId="14122"/>
    <cellStyle name="Navadno 14 2 4 3 2" xfId="14123"/>
    <cellStyle name="Navadno 14 2 4 3 3" xfId="14124"/>
    <cellStyle name="Navadno 14 2 4 4" xfId="14125"/>
    <cellStyle name="Navadno 14 2 4 4 2" xfId="14126"/>
    <cellStyle name="Navadno 14 2 4 4 3" xfId="14127"/>
    <cellStyle name="Navadno 14 2 4 5" xfId="14128"/>
    <cellStyle name="Navadno 14 2 4 5 2" xfId="14129"/>
    <cellStyle name="Navadno 14 2 4 5 3" xfId="14130"/>
    <cellStyle name="Navadno 14 2 4 6" xfId="14131"/>
    <cellStyle name="Navadno 14 2 4 6 2" xfId="14132"/>
    <cellStyle name="Navadno 14 2 4 6 3" xfId="14133"/>
    <cellStyle name="Navadno 14 2 4 7" xfId="14134"/>
    <cellStyle name="Navadno 14 2 4 7 2" xfId="14135"/>
    <cellStyle name="Navadno 14 2 4 7 3" xfId="14136"/>
    <cellStyle name="Navadno 14 2 4 8" xfId="14137"/>
    <cellStyle name="Navadno 14 2 4 8 2" xfId="14138"/>
    <cellStyle name="Navadno 14 2 4 8 3" xfId="14139"/>
    <cellStyle name="Navadno 14 2 4 9" xfId="14140"/>
    <cellStyle name="Navadno 14 2 4 9 2" xfId="14141"/>
    <cellStyle name="Navadno 14 2 4 9 3" xfId="14142"/>
    <cellStyle name="Navadno 14 2 5" xfId="14143"/>
    <cellStyle name="Navadno 14 2 5 10" xfId="14144"/>
    <cellStyle name="Navadno 14 2 5 10 2" xfId="14145"/>
    <cellStyle name="Navadno 14 2 5 10 3" xfId="14146"/>
    <cellStyle name="Navadno 14 2 5 11" xfId="14147"/>
    <cellStyle name="Navadno 14 2 5 11 2" xfId="14148"/>
    <cellStyle name="Navadno 14 2 5 11 3" xfId="14149"/>
    <cellStyle name="Navadno 14 2 5 12" xfId="14150"/>
    <cellStyle name="Navadno 14 2 5 12 2" xfId="14151"/>
    <cellStyle name="Navadno 14 2 5 12 3" xfId="14152"/>
    <cellStyle name="Navadno 14 2 5 13" xfId="14153"/>
    <cellStyle name="Navadno 14 2 5 13 2" xfId="14154"/>
    <cellStyle name="Navadno 14 2 5 13 3" xfId="14155"/>
    <cellStyle name="Navadno 14 2 5 14" xfId="14156"/>
    <cellStyle name="Navadno 14 2 5 14 2" xfId="14157"/>
    <cellStyle name="Navadno 14 2 5 14 3" xfId="14158"/>
    <cellStyle name="Navadno 14 2 5 15" xfId="14159"/>
    <cellStyle name="Navadno 14 2 5 15 2" xfId="14160"/>
    <cellStyle name="Navadno 14 2 5 15 3" xfId="14161"/>
    <cellStyle name="Navadno 14 2 5 16" xfId="14162"/>
    <cellStyle name="Navadno 14 2 5 16 2" xfId="14163"/>
    <cellStyle name="Navadno 14 2 5 16 3" xfId="14164"/>
    <cellStyle name="Navadno 14 2 5 17" xfId="14165"/>
    <cellStyle name="Navadno 14 2 5 18" xfId="14166"/>
    <cellStyle name="Navadno 14 2 5 19" xfId="14167"/>
    <cellStyle name="Navadno 14 2 5 2" xfId="14168"/>
    <cellStyle name="Navadno 14 2 5 2 2" xfId="14169"/>
    <cellStyle name="Navadno 14 2 5 2 3" xfId="14170"/>
    <cellStyle name="Navadno 14 2 5 2 4" xfId="14171"/>
    <cellStyle name="Navadno 14 2 5 2 5" xfId="14172"/>
    <cellStyle name="Navadno 14 2 5 2 6" xfId="14173"/>
    <cellStyle name="Navadno 14 2 5 2 7" xfId="14174"/>
    <cellStyle name="Navadno 14 2 5 2 8" xfId="14175"/>
    <cellStyle name="Navadno 14 2 5 20" xfId="14176"/>
    <cellStyle name="Navadno 14 2 5 21" xfId="14177"/>
    <cellStyle name="Navadno 14 2 5 22" xfId="14178"/>
    <cellStyle name="Navadno 14 2 5 23" xfId="14179"/>
    <cellStyle name="Navadno 14 2 5 3" xfId="14180"/>
    <cellStyle name="Navadno 14 2 5 3 2" xfId="14181"/>
    <cellStyle name="Navadno 14 2 5 3 3" xfId="14182"/>
    <cellStyle name="Navadno 14 2 5 4" xfId="14183"/>
    <cellStyle name="Navadno 14 2 5 4 2" xfId="14184"/>
    <cellStyle name="Navadno 14 2 5 4 3" xfId="14185"/>
    <cellStyle name="Navadno 14 2 5 5" xfId="14186"/>
    <cellStyle name="Navadno 14 2 5 5 2" xfId="14187"/>
    <cellStyle name="Navadno 14 2 5 5 3" xfId="14188"/>
    <cellStyle name="Navadno 14 2 5 6" xfId="14189"/>
    <cellStyle name="Navadno 14 2 5 6 2" xfId="14190"/>
    <cellStyle name="Navadno 14 2 5 6 3" xfId="14191"/>
    <cellStyle name="Navadno 14 2 5 7" xfId="14192"/>
    <cellStyle name="Navadno 14 2 5 7 2" xfId="14193"/>
    <cellStyle name="Navadno 14 2 5 7 3" xfId="14194"/>
    <cellStyle name="Navadno 14 2 5 8" xfId="14195"/>
    <cellStyle name="Navadno 14 2 5 8 2" xfId="14196"/>
    <cellStyle name="Navadno 14 2 5 8 3" xfId="14197"/>
    <cellStyle name="Navadno 14 2 5 9" xfId="14198"/>
    <cellStyle name="Navadno 14 2 5 9 2" xfId="14199"/>
    <cellStyle name="Navadno 14 2 5 9 3" xfId="14200"/>
    <cellStyle name="Navadno 14 2 6" xfId="14201"/>
    <cellStyle name="Navadno 14 2 6 10" xfId="14202"/>
    <cellStyle name="Navadno 14 2 6 10 2" xfId="14203"/>
    <cellStyle name="Navadno 14 2 6 10 3" xfId="14204"/>
    <cellStyle name="Navadno 14 2 6 11" xfId="14205"/>
    <cellStyle name="Navadno 14 2 6 11 2" xfId="14206"/>
    <cellStyle name="Navadno 14 2 6 11 3" xfId="14207"/>
    <cellStyle name="Navadno 14 2 6 12" xfId="14208"/>
    <cellStyle name="Navadno 14 2 6 12 2" xfId="14209"/>
    <cellStyle name="Navadno 14 2 6 12 3" xfId="14210"/>
    <cellStyle name="Navadno 14 2 6 13" xfId="14211"/>
    <cellStyle name="Navadno 14 2 6 13 2" xfId="14212"/>
    <cellStyle name="Navadno 14 2 6 13 3" xfId="14213"/>
    <cellStyle name="Navadno 14 2 6 14" xfId="14214"/>
    <cellStyle name="Navadno 14 2 6 14 2" xfId="14215"/>
    <cellStyle name="Navadno 14 2 6 14 3" xfId="14216"/>
    <cellStyle name="Navadno 14 2 6 15" xfId="14217"/>
    <cellStyle name="Navadno 14 2 6 15 2" xfId="14218"/>
    <cellStyle name="Navadno 14 2 6 15 3" xfId="14219"/>
    <cellStyle name="Navadno 14 2 6 16" xfId="14220"/>
    <cellStyle name="Navadno 14 2 6 16 2" xfId="14221"/>
    <cellStyle name="Navadno 14 2 6 16 3" xfId="14222"/>
    <cellStyle name="Navadno 14 2 6 17" xfId="14223"/>
    <cellStyle name="Navadno 14 2 6 18" xfId="14224"/>
    <cellStyle name="Navadno 14 2 6 19" xfId="14225"/>
    <cellStyle name="Navadno 14 2 6 2" xfId="14226"/>
    <cellStyle name="Navadno 14 2 6 2 2" xfId="14227"/>
    <cellStyle name="Navadno 14 2 6 2 3" xfId="14228"/>
    <cellStyle name="Navadno 14 2 6 20" xfId="14229"/>
    <cellStyle name="Navadno 14 2 6 21" xfId="14230"/>
    <cellStyle name="Navadno 14 2 6 22" xfId="14231"/>
    <cellStyle name="Navadno 14 2 6 23" xfId="14232"/>
    <cellStyle name="Navadno 14 2 6 3" xfId="14233"/>
    <cellStyle name="Navadno 14 2 6 3 2" xfId="14234"/>
    <cellStyle name="Navadno 14 2 6 3 3" xfId="14235"/>
    <cellStyle name="Navadno 14 2 6 4" xfId="14236"/>
    <cellStyle name="Navadno 14 2 6 4 2" xfId="14237"/>
    <cellStyle name="Navadno 14 2 6 4 3" xfId="14238"/>
    <cellStyle name="Navadno 14 2 6 5" xfId="14239"/>
    <cellStyle name="Navadno 14 2 6 5 2" xfId="14240"/>
    <cellStyle name="Navadno 14 2 6 5 3" xfId="14241"/>
    <cellStyle name="Navadno 14 2 6 6" xfId="14242"/>
    <cellStyle name="Navadno 14 2 6 6 2" xfId="14243"/>
    <cellStyle name="Navadno 14 2 6 6 3" xfId="14244"/>
    <cellStyle name="Navadno 14 2 6 7" xfId="14245"/>
    <cellStyle name="Navadno 14 2 6 7 2" xfId="14246"/>
    <cellStyle name="Navadno 14 2 6 7 3" xfId="14247"/>
    <cellStyle name="Navadno 14 2 6 8" xfId="14248"/>
    <cellStyle name="Navadno 14 2 6 8 2" xfId="14249"/>
    <cellStyle name="Navadno 14 2 6 8 3" xfId="14250"/>
    <cellStyle name="Navadno 14 2 6 9" xfId="14251"/>
    <cellStyle name="Navadno 14 2 6 9 2" xfId="14252"/>
    <cellStyle name="Navadno 14 2 6 9 3" xfId="14253"/>
    <cellStyle name="Navadno 14 2 7" xfId="14254"/>
    <cellStyle name="Navadno 14 2 7 10" xfId="14255"/>
    <cellStyle name="Navadno 14 2 7 10 2" xfId="14256"/>
    <cellStyle name="Navadno 14 2 7 10 3" xfId="14257"/>
    <cellStyle name="Navadno 14 2 7 11" xfId="14258"/>
    <cellStyle name="Navadno 14 2 7 11 2" xfId="14259"/>
    <cellStyle name="Navadno 14 2 7 11 3" xfId="14260"/>
    <cellStyle name="Navadno 14 2 7 12" xfId="14261"/>
    <cellStyle name="Navadno 14 2 7 12 2" xfId="14262"/>
    <cellStyle name="Navadno 14 2 7 12 3" xfId="14263"/>
    <cellStyle name="Navadno 14 2 7 13" xfId="14264"/>
    <cellStyle name="Navadno 14 2 7 13 2" xfId="14265"/>
    <cellStyle name="Navadno 14 2 7 13 3" xfId="14266"/>
    <cellStyle name="Navadno 14 2 7 14" xfId="14267"/>
    <cellStyle name="Navadno 14 2 7 14 2" xfId="14268"/>
    <cellStyle name="Navadno 14 2 7 14 3" xfId="14269"/>
    <cellStyle name="Navadno 14 2 7 15" xfId="14270"/>
    <cellStyle name="Navadno 14 2 7 15 2" xfId="14271"/>
    <cellStyle name="Navadno 14 2 7 15 3" xfId="14272"/>
    <cellStyle name="Navadno 14 2 7 16" xfId="14273"/>
    <cellStyle name="Navadno 14 2 7 16 2" xfId="14274"/>
    <cellStyle name="Navadno 14 2 7 16 3" xfId="14275"/>
    <cellStyle name="Navadno 14 2 7 17" xfId="14276"/>
    <cellStyle name="Navadno 14 2 7 18" xfId="14277"/>
    <cellStyle name="Navadno 14 2 7 2" xfId="14278"/>
    <cellStyle name="Navadno 14 2 7 2 2" xfId="14279"/>
    <cellStyle name="Navadno 14 2 7 2 3" xfId="14280"/>
    <cellStyle name="Navadno 14 2 7 3" xfId="14281"/>
    <cellStyle name="Navadno 14 2 7 3 2" xfId="14282"/>
    <cellStyle name="Navadno 14 2 7 3 3" xfId="14283"/>
    <cellStyle name="Navadno 14 2 7 4" xfId="14284"/>
    <cellStyle name="Navadno 14 2 7 4 2" xfId="14285"/>
    <cellStyle name="Navadno 14 2 7 4 3" xfId="14286"/>
    <cellStyle name="Navadno 14 2 7 5" xfId="14287"/>
    <cellStyle name="Navadno 14 2 7 5 2" xfId="14288"/>
    <cellStyle name="Navadno 14 2 7 5 3" xfId="14289"/>
    <cellStyle name="Navadno 14 2 7 6" xfId="14290"/>
    <cellStyle name="Navadno 14 2 7 6 2" xfId="14291"/>
    <cellStyle name="Navadno 14 2 7 6 3" xfId="14292"/>
    <cellStyle name="Navadno 14 2 7 7" xfId="14293"/>
    <cellStyle name="Navadno 14 2 7 7 2" xfId="14294"/>
    <cellStyle name="Navadno 14 2 7 7 3" xfId="14295"/>
    <cellStyle name="Navadno 14 2 7 8" xfId="14296"/>
    <cellStyle name="Navadno 14 2 7 8 2" xfId="14297"/>
    <cellStyle name="Navadno 14 2 7 8 3" xfId="14298"/>
    <cellStyle name="Navadno 14 2 7 9" xfId="14299"/>
    <cellStyle name="Navadno 14 2 7 9 2" xfId="14300"/>
    <cellStyle name="Navadno 14 2 7 9 3" xfId="14301"/>
    <cellStyle name="Navadno 14 2 8" xfId="14302"/>
    <cellStyle name="Navadno 14 2 8 2" xfId="14303"/>
    <cellStyle name="Navadno 14 2 8 3" xfId="14304"/>
    <cellStyle name="Navadno 14 2 9" xfId="14305"/>
    <cellStyle name="Navadno 14 2 9 2" xfId="14306"/>
    <cellStyle name="Navadno 14 2 9 3" xfId="14307"/>
    <cellStyle name="Navadno 14 20" xfId="14308"/>
    <cellStyle name="Navadno 14 20 2" xfId="14309"/>
    <cellStyle name="Navadno 14 20 3" xfId="14310"/>
    <cellStyle name="Navadno 14 21" xfId="14311"/>
    <cellStyle name="Navadno 14 21 2" xfId="14312"/>
    <cellStyle name="Navadno 14 21 3" xfId="14313"/>
    <cellStyle name="Navadno 14 22" xfId="14314"/>
    <cellStyle name="Navadno 14 22 2" xfId="14315"/>
    <cellStyle name="Navadno 14 22 3" xfId="14316"/>
    <cellStyle name="Navadno 14 23" xfId="14317"/>
    <cellStyle name="Navadno 14 23 2" xfId="14318"/>
    <cellStyle name="Navadno 14 23 3" xfId="14319"/>
    <cellStyle name="Navadno 14 24" xfId="14320"/>
    <cellStyle name="Navadno 14 25" xfId="14321"/>
    <cellStyle name="Navadno 14 26" xfId="14322"/>
    <cellStyle name="Navadno 14 27" xfId="14323"/>
    <cellStyle name="Navadno 14 28" xfId="14324"/>
    <cellStyle name="Navadno 14 29" xfId="14325"/>
    <cellStyle name="Navadno 14 3" xfId="798"/>
    <cellStyle name="Navadno 14 3 2" xfId="799"/>
    <cellStyle name="Navadno 14 3 2 2" xfId="800"/>
    <cellStyle name="Navadno 14 3 2 2 2" xfId="801"/>
    <cellStyle name="Navadno 14 3 2 3" xfId="802"/>
    <cellStyle name="Navadno 14 3 3" xfId="803"/>
    <cellStyle name="Navadno 14 3 3 2" xfId="804"/>
    <cellStyle name="Navadno 14 3 4" xfId="805"/>
    <cellStyle name="Navadno 14 30" xfId="14326"/>
    <cellStyle name="Navadno 14 31" xfId="14327"/>
    <cellStyle name="Navadno 14 32" xfId="14328"/>
    <cellStyle name="Navadno 14 4" xfId="14329"/>
    <cellStyle name="Navadno 14 4 10" xfId="14330"/>
    <cellStyle name="Navadno 14 4 10 2" xfId="14331"/>
    <cellStyle name="Navadno 14 4 10 3" xfId="14332"/>
    <cellStyle name="Navadno 14 4 11" xfId="14333"/>
    <cellStyle name="Navadno 14 4 11 2" xfId="14334"/>
    <cellStyle name="Navadno 14 4 11 3" xfId="14335"/>
    <cellStyle name="Navadno 14 4 12" xfId="14336"/>
    <cellStyle name="Navadno 14 4 12 2" xfId="14337"/>
    <cellStyle name="Navadno 14 4 12 3" xfId="14338"/>
    <cellStyle name="Navadno 14 4 13" xfId="14339"/>
    <cellStyle name="Navadno 14 4 13 2" xfId="14340"/>
    <cellStyle name="Navadno 14 4 13 3" xfId="14341"/>
    <cellStyle name="Navadno 14 4 14" xfId="14342"/>
    <cellStyle name="Navadno 14 4 14 2" xfId="14343"/>
    <cellStyle name="Navadno 14 4 14 3" xfId="14344"/>
    <cellStyle name="Navadno 14 4 15" xfId="14345"/>
    <cellStyle name="Navadno 14 4 15 2" xfId="14346"/>
    <cellStyle name="Navadno 14 4 15 3" xfId="14347"/>
    <cellStyle name="Navadno 14 4 16" xfId="14348"/>
    <cellStyle name="Navadno 14 4 16 2" xfId="14349"/>
    <cellStyle name="Navadno 14 4 16 3" xfId="14350"/>
    <cellStyle name="Navadno 14 4 17" xfId="14351"/>
    <cellStyle name="Navadno 14 4 18" xfId="14352"/>
    <cellStyle name="Navadno 14 4 19" xfId="14353"/>
    <cellStyle name="Navadno 14 4 2" xfId="14354"/>
    <cellStyle name="Navadno 14 4 2 2" xfId="14355"/>
    <cellStyle name="Navadno 14 4 2 3" xfId="14356"/>
    <cellStyle name="Navadno 14 4 2 4" xfId="14357"/>
    <cellStyle name="Navadno 14 4 2 5" xfId="14358"/>
    <cellStyle name="Navadno 14 4 2 6" xfId="14359"/>
    <cellStyle name="Navadno 14 4 2 7" xfId="14360"/>
    <cellStyle name="Navadno 14 4 2 8" xfId="14361"/>
    <cellStyle name="Navadno 14 4 20" xfId="14362"/>
    <cellStyle name="Navadno 14 4 21" xfId="14363"/>
    <cellStyle name="Navadno 14 4 22" xfId="14364"/>
    <cellStyle name="Navadno 14 4 23" xfId="14365"/>
    <cellStyle name="Navadno 14 4 3" xfId="14366"/>
    <cellStyle name="Navadno 14 4 3 2" xfId="14367"/>
    <cellStyle name="Navadno 14 4 3 3" xfId="14368"/>
    <cellStyle name="Navadno 14 4 4" xfId="14369"/>
    <cellStyle name="Navadno 14 4 4 2" xfId="14370"/>
    <cellStyle name="Navadno 14 4 4 3" xfId="14371"/>
    <cellStyle name="Navadno 14 4 5" xfId="14372"/>
    <cellStyle name="Navadno 14 4 5 2" xfId="14373"/>
    <cellStyle name="Navadno 14 4 5 3" xfId="14374"/>
    <cellStyle name="Navadno 14 4 6" xfId="14375"/>
    <cellStyle name="Navadno 14 4 6 2" xfId="14376"/>
    <cellStyle name="Navadno 14 4 6 3" xfId="14377"/>
    <cellStyle name="Navadno 14 4 7" xfId="14378"/>
    <cellStyle name="Navadno 14 4 7 2" xfId="14379"/>
    <cellStyle name="Navadno 14 4 7 3" xfId="14380"/>
    <cellStyle name="Navadno 14 4 8" xfId="14381"/>
    <cellStyle name="Navadno 14 4 8 2" xfId="14382"/>
    <cellStyle name="Navadno 14 4 8 3" xfId="14383"/>
    <cellStyle name="Navadno 14 4 9" xfId="14384"/>
    <cellStyle name="Navadno 14 4 9 2" xfId="14385"/>
    <cellStyle name="Navadno 14 4 9 3" xfId="14386"/>
    <cellStyle name="Navadno 14 5" xfId="14387"/>
    <cellStyle name="Navadno 14 5 10" xfId="14388"/>
    <cellStyle name="Navadno 14 5 10 2" xfId="14389"/>
    <cellStyle name="Navadno 14 5 10 3" xfId="14390"/>
    <cellStyle name="Navadno 14 5 11" xfId="14391"/>
    <cellStyle name="Navadno 14 5 11 2" xfId="14392"/>
    <cellStyle name="Navadno 14 5 11 3" xfId="14393"/>
    <cellStyle name="Navadno 14 5 12" xfId="14394"/>
    <cellStyle name="Navadno 14 5 12 2" xfId="14395"/>
    <cellStyle name="Navadno 14 5 12 3" xfId="14396"/>
    <cellStyle name="Navadno 14 5 13" xfId="14397"/>
    <cellStyle name="Navadno 14 5 13 2" xfId="14398"/>
    <cellStyle name="Navadno 14 5 13 3" xfId="14399"/>
    <cellStyle name="Navadno 14 5 14" xfId="14400"/>
    <cellStyle name="Navadno 14 5 14 2" xfId="14401"/>
    <cellStyle name="Navadno 14 5 14 3" xfId="14402"/>
    <cellStyle name="Navadno 14 5 15" xfId="14403"/>
    <cellStyle name="Navadno 14 5 15 2" xfId="14404"/>
    <cellStyle name="Navadno 14 5 15 3" xfId="14405"/>
    <cellStyle name="Navadno 14 5 16" xfId="14406"/>
    <cellStyle name="Navadno 14 5 16 2" xfId="14407"/>
    <cellStyle name="Navadno 14 5 16 3" xfId="14408"/>
    <cellStyle name="Navadno 14 5 17" xfId="14409"/>
    <cellStyle name="Navadno 14 5 18" xfId="14410"/>
    <cellStyle name="Navadno 14 5 19" xfId="14411"/>
    <cellStyle name="Navadno 14 5 2" xfId="14412"/>
    <cellStyle name="Navadno 14 5 2 2" xfId="14413"/>
    <cellStyle name="Navadno 14 5 2 3" xfId="14414"/>
    <cellStyle name="Navadno 14 5 2 4" xfId="14415"/>
    <cellStyle name="Navadno 14 5 2 5" xfId="14416"/>
    <cellStyle name="Navadno 14 5 2 6" xfId="14417"/>
    <cellStyle name="Navadno 14 5 2 7" xfId="14418"/>
    <cellStyle name="Navadno 14 5 2 8" xfId="14419"/>
    <cellStyle name="Navadno 14 5 20" xfId="14420"/>
    <cellStyle name="Navadno 14 5 21" xfId="14421"/>
    <cellStyle name="Navadno 14 5 22" xfId="14422"/>
    <cellStyle name="Navadno 14 5 23" xfId="14423"/>
    <cellStyle name="Navadno 14 5 3" xfId="14424"/>
    <cellStyle name="Navadno 14 5 3 2" xfId="14425"/>
    <cellStyle name="Navadno 14 5 3 3" xfId="14426"/>
    <cellStyle name="Navadno 14 5 4" xfId="14427"/>
    <cellStyle name="Navadno 14 5 4 2" xfId="14428"/>
    <cellStyle name="Navadno 14 5 4 3" xfId="14429"/>
    <cellStyle name="Navadno 14 5 5" xfId="14430"/>
    <cellStyle name="Navadno 14 5 5 2" xfId="14431"/>
    <cellStyle name="Navadno 14 5 5 3" xfId="14432"/>
    <cellStyle name="Navadno 14 5 6" xfId="14433"/>
    <cellStyle name="Navadno 14 5 6 2" xfId="14434"/>
    <cellStyle name="Navadno 14 5 6 3" xfId="14435"/>
    <cellStyle name="Navadno 14 5 7" xfId="14436"/>
    <cellStyle name="Navadno 14 5 7 2" xfId="14437"/>
    <cellStyle name="Navadno 14 5 7 3" xfId="14438"/>
    <cellStyle name="Navadno 14 5 8" xfId="14439"/>
    <cellStyle name="Navadno 14 5 8 2" xfId="14440"/>
    <cellStyle name="Navadno 14 5 8 3" xfId="14441"/>
    <cellStyle name="Navadno 14 5 9" xfId="14442"/>
    <cellStyle name="Navadno 14 5 9 2" xfId="14443"/>
    <cellStyle name="Navadno 14 5 9 3" xfId="14444"/>
    <cellStyle name="Navadno 14 6" xfId="14445"/>
    <cellStyle name="Navadno 14 6 10" xfId="14446"/>
    <cellStyle name="Navadno 14 6 10 2" xfId="14447"/>
    <cellStyle name="Navadno 14 6 10 3" xfId="14448"/>
    <cellStyle name="Navadno 14 6 11" xfId="14449"/>
    <cellStyle name="Navadno 14 6 11 2" xfId="14450"/>
    <cellStyle name="Navadno 14 6 11 3" xfId="14451"/>
    <cellStyle name="Navadno 14 6 12" xfId="14452"/>
    <cellStyle name="Navadno 14 6 12 2" xfId="14453"/>
    <cellStyle name="Navadno 14 6 12 3" xfId="14454"/>
    <cellStyle name="Navadno 14 6 13" xfId="14455"/>
    <cellStyle name="Navadno 14 6 13 2" xfId="14456"/>
    <cellStyle name="Navadno 14 6 13 3" xfId="14457"/>
    <cellStyle name="Navadno 14 6 14" xfId="14458"/>
    <cellStyle name="Navadno 14 6 14 2" xfId="14459"/>
    <cellStyle name="Navadno 14 6 14 3" xfId="14460"/>
    <cellStyle name="Navadno 14 6 15" xfId="14461"/>
    <cellStyle name="Navadno 14 6 15 2" xfId="14462"/>
    <cellStyle name="Navadno 14 6 15 3" xfId="14463"/>
    <cellStyle name="Navadno 14 6 16" xfId="14464"/>
    <cellStyle name="Navadno 14 6 16 2" xfId="14465"/>
    <cellStyle name="Navadno 14 6 16 3" xfId="14466"/>
    <cellStyle name="Navadno 14 6 17" xfId="14467"/>
    <cellStyle name="Navadno 14 6 18" xfId="14468"/>
    <cellStyle name="Navadno 14 6 19" xfId="14469"/>
    <cellStyle name="Navadno 14 6 2" xfId="14470"/>
    <cellStyle name="Navadno 14 6 2 2" xfId="14471"/>
    <cellStyle name="Navadno 14 6 2 3" xfId="14472"/>
    <cellStyle name="Navadno 14 6 2 4" xfId="14473"/>
    <cellStyle name="Navadno 14 6 2 5" xfId="14474"/>
    <cellStyle name="Navadno 14 6 2 6" xfId="14475"/>
    <cellStyle name="Navadno 14 6 2 7" xfId="14476"/>
    <cellStyle name="Navadno 14 6 2 8" xfId="14477"/>
    <cellStyle name="Navadno 14 6 20" xfId="14478"/>
    <cellStyle name="Navadno 14 6 21" xfId="14479"/>
    <cellStyle name="Navadno 14 6 22" xfId="14480"/>
    <cellStyle name="Navadno 14 6 23" xfId="14481"/>
    <cellStyle name="Navadno 14 6 3" xfId="14482"/>
    <cellStyle name="Navadno 14 6 3 2" xfId="14483"/>
    <cellStyle name="Navadno 14 6 3 3" xfId="14484"/>
    <cellStyle name="Navadno 14 6 4" xfId="14485"/>
    <cellStyle name="Navadno 14 6 4 2" xfId="14486"/>
    <cellStyle name="Navadno 14 6 4 3" xfId="14487"/>
    <cellStyle name="Navadno 14 6 5" xfId="14488"/>
    <cellStyle name="Navadno 14 6 5 2" xfId="14489"/>
    <cellStyle name="Navadno 14 6 5 3" xfId="14490"/>
    <cellStyle name="Navadno 14 6 6" xfId="14491"/>
    <cellStyle name="Navadno 14 6 6 2" xfId="14492"/>
    <cellStyle name="Navadno 14 6 6 3" xfId="14493"/>
    <cellStyle name="Navadno 14 6 7" xfId="14494"/>
    <cellStyle name="Navadno 14 6 7 2" xfId="14495"/>
    <cellStyle name="Navadno 14 6 7 3" xfId="14496"/>
    <cellStyle name="Navadno 14 6 8" xfId="14497"/>
    <cellStyle name="Navadno 14 6 8 2" xfId="14498"/>
    <cellStyle name="Navadno 14 6 8 3" xfId="14499"/>
    <cellStyle name="Navadno 14 6 9" xfId="14500"/>
    <cellStyle name="Navadno 14 6 9 2" xfId="14501"/>
    <cellStyle name="Navadno 14 6 9 3" xfId="14502"/>
    <cellStyle name="Navadno 14 7" xfId="14503"/>
    <cellStyle name="Navadno 14 7 10" xfId="14504"/>
    <cellStyle name="Navadno 14 7 10 2" xfId="14505"/>
    <cellStyle name="Navadno 14 7 10 3" xfId="14506"/>
    <cellStyle name="Navadno 14 7 11" xfId="14507"/>
    <cellStyle name="Navadno 14 7 11 2" xfId="14508"/>
    <cellStyle name="Navadno 14 7 11 3" xfId="14509"/>
    <cellStyle name="Navadno 14 7 12" xfId="14510"/>
    <cellStyle name="Navadno 14 7 12 2" xfId="14511"/>
    <cellStyle name="Navadno 14 7 12 3" xfId="14512"/>
    <cellStyle name="Navadno 14 7 13" xfId="14513"/>
    <cellStyle name="Navadno 14 7 13 2" xfId="14514"/>
    <cellStyle name="Navadno 14 7 13 3" xfId="14515"/>
    <cellStyle name="Navadno 14 7 14" xfId="14516"/>
    <cellStyle name="Navadno 14 7 14 2" xfId="14517"/>
    <cellStyle name="Navadno 14 7 14 3" xfId="14518"/>
    <cellStyle name="Navadno 14 7 15" xfId="14519"/>
    <cellStyle name="Navadno 14 7 15 2" xfId="14520"/>
    <cellStyle name="Navadno 14 7 15 3" xfId="14521"/>
    <cellStyle name="Navadno 14 7 16" xfId="14522"/>
    <cellStyle name="Navadno 14 7 16 2" xfId="14523"/>
    <cellStyle name="Navadno 14 7 16 3" xfId="14524"/>
    <cellStyle name="Navadno 14 7 17" xfId="14525"/>
    <cellStyle name="Navadno 14 7 18" xfId="14526"/>
    <cellStyle name="Navadno 14 7 19" xfId="14527"/>
    <cellStyle name="Navadno 14 7 2" xfId="14528"/>
    <cellStyle name="Navadno 14 7 2 2" xfId="14529"/>
    <cellStyle name="Navadno 14 7 2 3" xfId="14530"/>
    <cellStyle name="Navadno 14 7 20" xfId="14531"/>
    <cellStyle name="Navadno 14 7 21" xfId="14532"/>
    <cellStyle name="Navadno 14 7 22" xfId="14533"/>
    <cellStyle name="Navadno 14 7 23" xfId="14534"/>
    <cellStyle name="Navadno 14 7 3" xfId="14535"/>
    <cellStyle name="Navadno 14 7 3 2" xfId="14536"/>
    <cellStyle name="Navadno 14 7 3 3" xfId="14537"/>
    <cellStyle name="Navadno 14 7 4" xfId="14538"/>
    <cellStyle name="Navadno 14 7 4 2" xfId="14539"/>
    <cellStyle name="Navadno 14 7 4 3" xfId="14540"/>
    <cellStyle name="Navadno 14 7 5" xfId="14541"/>
    <cellStyle name="Navadno 14 7 5 2" xfId="14542"/>
    <cellStyle name="Navadno 14 7 5 3" xfId="14543"/>
    <cellStyle name="Navadno 14 7 6" xfId="14544"/>
    <cellStyle name="Navadno 14 7 6 2" xfId="14545"/>
    <cellStyle name="Navadno 14 7 6 3" xfId="14546"/>
    <cellStyle name="Navadno 14 7 7" xfId="14547"/>
    <cellStyle name="Navadno 14 7 7 2" xfId="14548"/>
    <cellStyle name="Navadno 14 7 7 3" xfId="14549"/>
    <cellStyle name="Navadno 14 7 8" xfId="14550"/>
    <cellStyle name="Navadno 14 7 8 2" xfId="14551"/>
    <cellStyle name="Navadno 14 7 8 3" xfId="14552"/>
    <cellStyle name="Navadno 14 7 9" xfId="14553"/>
    <cellStyle name="Navadno 14 7 9 2" xfId="14554"/>
    <cellStyle name="Navadno 14 7 9 3" xfId="14555"/>
    <cellStyle name="Navadno 14 8" xfId="14556"/>
    <cellStyle name="Navadno 14 8 10" xfId="14557"/>
    <cellStyle name="Navadno 14 8 10 2" xfId="14558"/>
    <cellStyle name="Navadno 14 8 10 3" xfId="14559"/>
    <cellStyle name="Navadno 14 8 11" xfId="14560"/>
    <cellStyle name="Navadno 14 8 11 2" xfId="14561"/>
    <cellStyle name="Navadno 14 8 11 3" xfId="14562"/>
    <cellStyle name="Navadno 14 8 12" xfId="14563"/>
    <cellStyle name="Navadno 14 8 12 2" xfId="14564"/>
    <cellStyle name="Navadno 14 8 12 3" xfId="14565"/>
    <cellStyle name="Navadno 14 8 13" xfId="14566"/>
    <cellStyle name="Navadno 14 8 13 2" xfId="14567"/>
    <cellStyle name="Navadno 14 8 13 3" xfId="14568"/>
    <cellStyle name="Navadno 14 8 14" xfId="14569"/>
    <cellStyle name="Navadno 14 8 14 2" xfId="14570"/>
    <cellStyle name="Navadno 14 8 14 3" xfId="14571"/>
    <cellStyle name="Navadno 14 8 15" xfId="14572"/>
    <cellStyle name="Navadno 14 8 15 2" xfId="14573"/>
    <cellStyle name="Navadno 14 8 15 3" xfId="14574"/>
    <cellStyle name="Navadno 14 8 16" xfId="14575"/>
    <cellStyle name="Navadno 14 8 16 2" xfId="14576"/>
    <cellStyle name="Navadno 14 8 16 3" xfId="14577"/>
    <cellStyle name="Navadno 14 8 17" xfId="14578"/>
    <cellStyle name="Navadno 14 8 18" xfId="14579"/>
    <cellStyle name="Navadno 14 8 2" xfId="14580"/>
    <cellStyle name="Navadno 14 8 2 2" xfId="14581"/>
    <cellStyle name="Navadno 14 8 2 3" xfId="14582"/>
    <cellStyle name="Navadno 14 8 3" xfId="14583"/>
    <cellStyle name="Navadno 14 8 3 2" xfId="14584"/>
    <cellStyle name="Navadno 14 8 3 3" xfId="14585"/>
    <cellStyle name="Navadno 14 8 4" xfId="14586"/>
    <cellStyle name="Navadno 14 8 4 2" xfId="14587"/>
    <cellStyle name="Navadno 14 8 4 3" xfId="14588"/>
    <cellStyle name="Navadno 14 8 5" xfId="14589"/>
    <cellStyle name="Navadno 14 8 5 2" xfId="14590"/>
    <cellStyle name="Navadno 14 8 5 3" xfId="14591"/>
    <cellStyle name="Navadno 14 8 6" xfId="14592"/>
    <cellStyle name="Navadno 14 8 6 2" xfId="14593"/>
    <cellStyle name="Navadno 14 8 6 3" xfId="14594"/>
    <cellStyle name="Navadno 14 8 7" xfId="14595"/>
    <cellStyle name="Navadno 14 8 7 2" xfId="14596"/>
    <cellStyle name="Navadno 14 8 7 3" xfId="14597"/>
    <cellStyle name="Navadno 14 8 8" xfId="14598"/>
    <cellStyle name="Navadno 14 8 8 2" xfId="14599"/>
    <cellStyle name="Navadno 14 8 8 3" xfId="14600"/>
    <cellStyle name="Navadno 14 8 9" xfId="14601"/>
    <cellStyle name="Navadno 14 8 9 2" xfId="14602"/>
    <cellStyle name="Navadno 14 8 9 3" xfId="14603"/>
    <cellStyle name="Navadno 14 9" xfId="14604"/>
    <cellStyle name="Navadno 14 9 2" xfId="14605"/>
    <cellStyle name="Navadno 14 9 3" xfId="14606"/>
    <cellStyle name="Navadno 15" xfId="806"/>
    <cellStyle name="Navadno 15 10" xfId="14607"/>
    <cellStyle name="Navadno 15 2" xfId="807"/>
    <cellStyle name="Navadno 15 2 2" xfId="808"/>
    <cellStyle name="Navadno 15 2 2 2" xfId="809"/>
    <cellStyle name="Navadno 15 2 2 2 2" xfId="810"/>
    <cellStyle name="Navadno 15 2 2 3" xfId="811"/>
    <cellStyle name="Navadno 15 2 3" xfId="812"/>
    <cellStyle name="Navadno 15 2 3 2" xfId="813"/>
    <cellStyle name="Navadno 15 2 4" xfId="814"/>
    <cellStyle name="Navadno 15 3" xfId="815"/>
    <cellStyle name="Navadno 15 3 2" xfId="816"/>
    <cellStyle name="Navadno 15 3 2 2" xfId="817"/>
    <cellStyle name="Navadno 15 3 2 2 2" xfId="818"/>
    <cellStyle name="Navadno 15 3 2 3" xfId="819"/>
    <cellStyle name="Navadno 15 3 3" xfId="820"/>
    <cellStyle name="Navadno 15 3 3 2" xfId="821"/>
    <cellStyle name="Navadno 15 3 4" xfId="822"/>
    <cellStyle name="Navadno 15 4" xfId="823"/>
    <cellStyle name="Navadno 15 4 2" xfId="824"/>
    <cellStyle name="Navadno 15 5" xfId="14608"/>
    <cellStyle name="Navadno 15 6" xfId="14609"/>
    <cellStyle name="Navadno 15 7" xfId="14610"/>
    <cellStyle name="Navadno 15 8" xfId="14611"/>
    <cellStyle name="Navadno 15 9" xfId="14612"/>
    <cellStyle name="Navadno 16" xfId="825"/>
    <cellStyle name="Navadno 16 10" xfId="14613"/>
    <cellStyle name="Navadno 16 10 2" xfId="14614"/>
    <cellStyle name="Navadno 16 10 3" xfId="14615"/>
    <cellStyle name="Navadno 16 11" xfId="14616"/>
    <cellStyle name="Navadno 16 11 2" xfId="14617"/>
    <cellStyle name="Navadno 16 11 3" xfId="14618"/>
    <cellStyle name="Navadno 16 12" xfId="14619"/>
    <cellStyle name="Navadno 16 12 2" xfId="14620"/>
    <cellStyle name="Navadno 16 12 3" xfId="14621"/>
    <cellStyle name="Navadno 16 13" xfId="14622"/>
    <cellStyle name="Navadno 16 13 2" xfId="14623"/>
    <cellStyle name="Navadno 16 13 3" xfId="14624"/>
    <cellStyle name="Navadno 16 14" xfId="14625"/>
    <cellStyle name="Navadno 16 14 2" xfId="14626"/>
    <cellStyle name="Navadno 16 14 3" xfId="14627"/>
    <cellStyle name="Navadno 16 15" xfId="14628"/>
    <cellStyle name="Navadno 16 15 2" xfId="14629"/>
    <cellStyle name="Navadno 16 15 3" xfId="14630"/>
    <cellStyle name="Navadno 16 16" xfId="14631"/>
    <cellStyle name="Navadno 16 16 2" xfId="14632"/>
    <cellStyle name="Navadno 16 16 3" xfId="14633"/>
    <cellStyle name="Navadno 16 17" xfId="14634"/>
    <cellStyle name="Navadno 16 17 2" xfId="14635"/>
    <cellStyle name="Navadno 16 17 3" xfId="14636"/>
    <cellStyle name="Navadno 16 18" xfId="14637"/>
    <cellStyle name="Navadno 16 19" xfId="14638"/>
    <cellStyle name="Navadno 16 2" xfId="826"/>
    <cellStyle name="Navadno 16 2 2" xfId="827"/>
    <cellStyle name="Navadno 16 2 2 2" xfId="828"/>
    <cellStyle name="Navadno 16 2 2 2 2" xfId="829"/>
    <cellStyle name="Navadno 16 2 2 3" xfId="830"/>
    <cellStyle name="Navadno 16 2 3" xfId="831"/>
    <cellStyle name="Navadno 16 2 3 2" xfId="832"/>
    <cellStyle name="Navadno 16 2 4" xfId="833"/>
    <cellStyle name="Navadno 16 20" xfId="14639"/>
    <cellStyle name="Navadno 16 21" xfId="14640"/>
    <cellStyle name="Navadno 16 22" xfId="14641"/>
    <cellStyle name="Navadno 16 23" xfId="14642"/>
    <cellStyle name="Navadno 16 24" xfId="14643"/>
    <cellStyle name="Navadno 16 25" xfId="14644"/>
    <cellStyle name="Navadno 16 26" xfId="14645"/>
    <cellStyle name="Navadno 16 27" xfId="14646"/>
    <cellStyle name="Navadno 16 28" xfId="14647"/>
    <cellStyle name="Navadno 16 29" xfId="14648"/>
    <cellStyle name="Navadno 16 3" xfId="834"/>
    <cellStyle name="Navadno 16 3 2" xfId="835"/>
    <cellStyle name="Navadno 16 3 2 2" xfId="836"/>
    <cellStyle name="Navadno 16 3 2 2 2" xfId="837"/>
    <cellStyle name="Navadno 16 3 2 3" xfId="838"/>
    <cellStyle name="Navadno 16 3 2 4" xfId="14649"/>
    <cellStyle name="Navadno 16 3 2 5" xfId="14650"/>
    <cellStyle name="Navadno 16 3 2 6" xfId="14651"/>
    <cellStyle name="Navadno 16 3 2 7" xfId="14652"/>
    <cellStyle name="Navadno 16 3 3" xfId="839"/>
    <cellStyle name="Navadno 16 3 3 2" xfId="840"/>
    <cellStyle name="Navadno 16 3 4" xfId="841"/>
    <cellStyle name="Navadno 16 3 5" xfId="14653"/>
    <cellStyle name="Navadno 16 3 6" xfId="14654"/>
    <cellStyle name="Navadno 16 3 7" xfId="14655"/>
    <cellStyle name="Navadno 16 3 8" xfId="14656"/>
    <cellStyle name="Navadno 16 30" xfId="14657"/>
    <cellStyle name="Navadno 16 31" xfId="14658"/>
    <cellStyle name="Navadno 16 32" xfId="14659"/>
    <cellStyle name="Navadno 16 4" xfId="3851"/>
    <cellStyle name="Navadno 16 4 2" xfId="14660"/>
    <cellStyle name="Navadno 16 4 2 2" xfId="14661"/>
    <cellStyle name="Navadno 16 4 2 3" xfId="14662"/>
    <cellStyle name="Navadno 16 4 2 4" xfId="14663"/>
    <cellStyle name="Navadno 16 4 2 5" xfId="14664"/>
    <cellStyle name="Navadno 16 4 2 6" xfId="14665"/>
    <cellStyle name="Navadno 16 4 2 7" xfId="14666"/>
    <cellStyle name="Navadno 16 4 3" xfId="14667"/>
    <cellStyle name="Navadno 16 4 4" xfId="14668"/>
    <cellStyle name="Navadno 16 4 5" xfId="14669"/>
    <cellStyle name="Navadno 16 4 6" xfId="14670"/>
    <cellStyle name="Navadno 16 4 7" xfId="14671"/>
    <cellStyle name="Navadno 16 4 8" xfId="14672"/>
    <cellStyle name="Navadno 16 5" xfId="14673"/>
    <cellStyle name="Navadno 16 5 2" xfId="14674"/>
    <cellStyle name="Navadno 16 5 2 2" xfId="14675"/>
    <cellStyle name="Navadno 16 5 2 3" xfId="14676"/>
    <cellStyle name="Navadno 16 5 2 4" xfId="14677"/>
    <cellStyle name="Navadno 16 5 2 5" xfId="14678"/>
    <cellStyle name="Navadno 16 5 2 6" xfId="14679"/>
    <cellStyle name="Navadno 16 5 2 7" xfId="14680"/>
    <cellStyle name="Navadno 16 5 3" xfId="14681"/>
    <cellStyle name="Navadno 16 5 4" xfId="14682"/>
    <cellStyle name="Navadno 16 5 5" xfId="14683"/>
    <cellStyle name="Navadno 16 5 6" xfId="14684"/>
    <cellStyle name="Navadno 16 5 7" xfId="14685"/>
    <cellStyle name="Navadno 16 5 8" xfId="14686"/>
    <cellStyle name="Navadno 16 6" xfId="14687"/>
    <cellStyle name="Navadno 16 6 2" xfId="14688"/>
    <cellStyle name="Navadno 16 6 3" xfId="14689"/>
    <cellStyle name="Navadno 16 6 4" xfId="14690"/>
    <cellStyle name="Navadno 16 6 5" xfId="14691"/>
    <cellStyle name="Navadno 16 6 6" xfId="14692"/>
    <cellStyle name="Navadno 16 6 7" xfId="14693"/>
    <cellStyle name="Navadno 16 6 8" xfId="14694"/>
    <cellStyle name="Navadno 16 7" xfId="14695"/>
    <cellStyle name="Navadno 16 7 2" xfId="14696"/>
    <cellStyle name="Navadno 16 7 3" xfId="14697"/>
    <cellStyle name="Navadno 16 8" xfId="14698"/>
    <cellStyle name="Navadno 16 8 2" xfId="14699"/>
    <cellStyle name="Navadno 16 8 3" xfId="14700"/>
    <cellStyle name="Navadno 16 9" xfId="14701"/>
    <cellStyle name="Navadno 16 9 2" xfId="14702"/>
    <cellStyle name="Navadno 16 9 3" xfId="14703"/>
    <cellStyle name="Navadno 17" xfId="842"/>
    <cellStyle name="Navadno 17 2" xfId="843"/>
    <cellStyle name="Navadno 17 2 2" xfId="844"/>
    <cellStyle name="Navadno 17 2 2 2" xfId="845"/>
    <cellStyle name="Navadno 17 2 2 2 2" xfId="846"/>
    <cellStyle name="Navadno 17 2 2 3" xfId="847"/>
    <cellStyle name="Navadno 17 2 3" xfId="848"/>
    <cellStyle name="Navadno 17 2 3 2" xfId="849"/>
    <cellStyle name="Navadno 17 2 4" xfId="850"/>
    <cellStyle name="Navadno 17 3" xfId="851"/>
    <cellStyle name="Navadno 17 3 2" xfId="852"/>
    <cellStyle name="Navadno 17 3 2 2" xfId="853"/>
    <cellStyle name="Navadno 17 3 2 2 2" xfId="854"/>
    <cellStyle name="Navadno 17 3 2 3" xfId="855"/>
    <cellStyle name="Navadno 17 3 3" xfId="856"/>
    <cellStyle name="Navadno 17 3 3 2" xfId="857"/>
    <cellStyle name="Navadno 17 3 4" xfId="858"/>
    <cellStyle name="Navadno 18" xfId="859"/>
    <cellStyle name="Navadno 18 2" xfId="860"/>
    <cellStyle name="Navadno 18 2 2" xfId="861"/>
    <cellStyle name="Navadno 18 2 2 2" xfId="862"/>
    <cellStyle name="Navadno 18 2 2 2 2" xfId="863"/>
    <cellStyle name="Navadno 18 2 2 3" xfId="864"/>
    <cellStyle name="Navadno 18 2 3" xfId="865"/>
    <cellStyle name="Navadno 18 2 3 2" xfId="866"/>
    <cellStyle name="Navadno 18 2 4" xfId="867"/>
    <cellStyle name="Navadno 18 3" xfId="868"/>
    <cellStyle name="Navadno 18 3 2" xfId="869"/>
    <cellStyle name="Navadno 18 3 2 2" xfId="870"/>
    <cellStyle name="Navadno 18 3 2 2 2" xfId="871"/>
    <cellStyle name="Navadno 18 3 2 3" xfId="872"/>
    <cellStyle name="Navadno 18 3 3" xfId="873"/>
    <cellStyle name="Navadno 18 3 3 2" xfId="874"/>
    <cellStyle name="Navadno 18 3 4" xfId="875"/>
    <cellStyle name="Navadno 19" xfId="876"/>
    <cellStyle name="Navadno 19 2" xfId="877"/>
    <cellStyle name="Navadno 19 2 2" xfId="878"/>
    <cellStyle name="Navadno 19 2 2 2" xfId="879"/>
    <cellStyle name="Navadno 19 2 2 2 2" xfId="880"/>
    <cellStyle name="Navadno 19 2 2 3" xfId="881"/>
    <cellStyle name="Navadno 19 2 3" xfId="882"/>
    <cellStyle name="Navadno 19 2 3 2" xfId="883"/>
    <cellStyle name="Navadno 19 2 4" xfId="884"/>
    <cellStyle name="Navadno 19 3" xfId="885"/>
    <cellStyle name="Navadno 19 3 2" xfId="886"/>
    <cellStyle name="Navadno 19 3 2 2" xfId="887"/>
    <cellStyle name="Navadno 19 3 2 2 2" xfId="888"/>
    <cellStyle name="Navadno 19 3 2 3" xfId="889"/>
    <cellStyle name="Navadno 19 3 3" xfId="890"/>
    <cellStyle name="Navadno 19 3 3 2" xfId="891"/>
    <cellStyle name="Navadno 19 3 4" xfId="892"/>
    <cellStyle name="Navadno 2" xfId="893"/>
    <cellStyle name="Navadno 2 10" xfId="3113"/>
    <cellStyle name="Navadno 2 100" xfId="894"/>
    <cellStyle name="Navadno 2 11" xfId="2641"/>
    <cellStyle name="Navadno 2 11 2" xfId="18006"/>
    <cellStyle name="Navadno 2 12" xfId="3114"/>
    <cellStyle name="Navadno 2 13" xfId="14704"/>
    <cellStyle name="Navadno 2 14" xfId="14705"/>
    <cellStyle name="Navadno 2 15" xfId="14706"/>
    <cellStyle name="Navadno 2 16" xfId="14707"/>
    <cellStyle name="Navadno 2 2" xfId="895"/>
    <cellStyle name="Navadno 2 2 2" xfId="896"/>
    <cellStyle name="Navadno 2 2 2 2" xfId="897"/>
    <cellStyle name="Navadno 2 2 2 3" xfId="898"/>
    <cellStyle name="Navadno 2 2 2 4" xfId="3115"/>
    <cellStyle name="Navadno 2 2 2 5" xfId="3116"/>
    <cellStyle name="Navadno 2 2 2_KOTLOVNICA_ELEKTRO" xfId="3117"/>
    <cellStyle name="Navadno 2 2 3" xfId="899"/>
    <cellStyle name="Navadno 2 2 3 2" xfId="2672"/>
    <cellStyle name="Navadno 2 2 3_002 Popis opreme in del MS - Rev 1" xfId="3118"/>
    <cellStyle name="Navadno 2 2 4" xfId="900"/>
    <cellStyle name="Navadno 2 2 5" xfId="3119"/>
    <cellStyle name="Navadno 2 2 6" xfId="3120"/>
    <cellStyle name="Navadno 2 2_002 Popis opreme in del MS - Rev 1" xfId="3121"/>
    <cellStyle name="Navadno 2 3" xfId="901"/>
    <cellStyle name="Navadno 2 3 2" xfId="902"/>
    <cellStyle name="Navadno 2 3 2 2" xfId="903"/>
    <cellStyle name="Navadno 2 3 2 3" xfId="904"/>
    <cellStyle name="Navadno 2 3 2 3 2" xfId="3122"/>
    <cellStyle name="Navadno 2 3 2 3 3" xfId="3123"/>
    <cellStyle name="Navadno 2 3 2 4" xfId="3124"/>
    <cellStyle name="Navadno 2 3 2_002 Popis opreme in del MS - Rev 1" xfId="3125"/>
    <cellStyle name="Navadno 2 3 3" xfId="905"/>
    <cellStyle name="Navadno 2 3 4" xfId="906"/>
    <cellStyle name="Navadno 2 3 5" xfId="3126"/>
    <cellStyle name="Navadno 2 3 5 2" xfId="3127"/>
    <cellStyle name="Navadno 2 3 5 3" xfId="3128"/>
    <cellStyle name="Navadno 2 3 6" xfId="3129"/>
    <cellStyle name="Navadno 2 3 9" xfId="2622"/>
    <cellStyle name="Navadno 2 3_002 Popis opreme in del MS - Rev 1" xfId="3130"/>
    <cellStyle name="Navadno 2 4" xfId="907"/>
    <cellStyle name="Navadno 2 4 10" xfId="14708"/>
    <cellStyle name="Navadno 2 4 10 2" xfId="14709"/>
    <cellStyle name="Navadno 2 4 10 3" xfId="14710"/>
    <cellStyle name="Navadno 2 4 11" xfId="14711"/>
    <cellStyle name="Navadno 2 4 11 2" xfId="14712"/>
    <cellStyle name="Navadno 2 4 11 3" xfId="14713"/>
    <cellStyle name="Navadno 2 4 12" xfId="14714"/>
    <cellStyle name="Navadno 2 4 12 2" xfId="14715"/>
    <cellStyle name="Navadno 2 4 12 3" xfId="14716"/>
    <cellStyle name="Navadno 2 4 13" xfId="14717"/>
    <cellStyle name="Navadno 2 4 13 2" xfId="14718"/>
    <cellStyle name="Navadno 2 4 13 3" xfId="14719"/>
    <cellStyle name="Navadno 2 4 14" xfId="14720"/>
    <cellStyle name="Navadno 2 4 14 2" xfId="14721"/>
    <cellStyle name="Navadno 2 4 14 3" xfId="14722"/>
    <cellStyle name="Navadno 2 4 15" xfId="14723"/>
    <cellStyle name="Navadno 2 4 15 2" xfId="14724"/>
    <cellStyle name="Navadno 2 4 15 3" xfId="14725"/>
    <cellStyle name="Navadno 2 4 16" xfId="14726"/>
    <cellStyle name="Navadno 2 4 16 2" xfId="14727"/>
    <cellStyle name="Navadno 2 4 16 3" xfId="14728"/>
    <cellStyle name="Navadno 2 4 17" xfId="14729"/>
    <cellStyle name="Navadno 2 4 17 2" xfId="14730"/>
    <cellStyle name="Navadno 2 4 17 3" xfId="14731"/>
    <cellStyle name="Navadno 2 4 18" xfId="14732"/>
    <cellStyle name="Navadno 2 4 18 2" xfId="14733"/>
    <cellStyle name="Navadno 2 4 18 3" xfId="14734"/>
    <cellStyle name="Navadno 2 4 19" xfId="14735"/>
    <cellStyle name="Navadno 2 4 19 2" xfId="14736"/>
    <cellStyle name="Navadno 2 4 19 3" xfId="14737"/>
    <cellStyle name="Navadno 2 4 2" xfId="908"/>
    <cellStyle name="Navadno 2 4 2 10" xfId="14738"/>
    <cellStyle name="Navadno 2 4 2 10 2" xfId="14739"/>
    <cellStyle name="Navadno 2 4 2 10 3" xfId="14740"/>
    <cellStyle name="Navadno 2 4 2 11" xfId="14741"/>
    <cellStyle name="Navadno 2 4 2 11 2" xfId="14742"/>
    <cellStyle name="Navadno 2 4 2 11 3" xfId="14743"/>
    <cellStyle name="Navadno 2 4 2 12" xfId="14744"/>
    <cellStyle name="Navadno 2 4 2 12 2" xfId="14745"/>
    <cellStyle name="Navadno 2 4 2 12 3" xfId="14746"/>
    <cellStyle name="Navadno 2 4 2 13" xfId="14747"/>
    <cellStyle name="Navadno 2 4 2 13 2" xfId="14748"/>
    <cellStyle name="Navadno 2 4 2 13 3" xfId="14749"/>
    <cellStyle name="Navadno 2 4 2 14" xfId="14750"/>
    <cellStyle name="Navadno 2 4 2 14 2" xfId="14751"/>
    <cellStyle name="Navadno 2 4 2 14 3" xfId="14752"/>
    <cellStyle name="Navadno 2 4 2 15" xfId="14753"/>
    <cellStyle name="Navadno 2 4 2 15 2" xfId="14754"/>
    <cellStyle name="Navadno 2 4 2 15 3" xfId="14755"/>
    <cellStyle name="Navadno 2 4 2 16" xfId="14756"/>
    <cellStyle name="Navadno 2 4 2 16 2" xfId="14757"/>
    <cellStyle name="Navadno 2 4 2 16 3" xfId="14758"/>
    <cellStyle name="Navadno 2 4 2 17" xfId="14759"/>
    <cellStyle name="Navadno 2 4 2 17 2" xfId="14760"/>
    <cellStyle name="Navadno 2 4 2 17 3" xfId="14761"/>
    <cellStyle name="Navadno 2 4 2 18" xfId="14762"/>
    <cellStyle name="Navadno 2 4 2 18 2" xfId="14763"/>
    <cellStyle name="Navadno 2 4 2 18 3" xfId="14764"/>
    <cellStyle name="Navadno 2 4 2 19" xfId="14765"/>
    <cellStyle name="Navadno 2 4 2 19 2" xfId="14766"/>
    <cellStyle name="Navadno 2 4 2 19 3" xfId="14767"/>
    <cellStyle name="Navadno 2 4 2 2" xfId="14768"/>
    <cellStyle name="Navadno 2 4 2 2 10" xfId="14769"/>
    <cellStyle name="Navadno 2 4 2 2 10 2" xfId="14770"/>
    <cellStyle name="Navadno 2 4 2 2 10 3" xfId="14771"/>
    <cellStyle name="Navadno 2 4 2 2 11" xfId="14772"/>
    <cellStyle name="Navadno 2 4 2 2 11 2" xfId="14773"/>
    <cellStyle name="Navadno 2 4 2 2 11 3" xfId="14774"/>
    <cellStyle name="Navadno 2 4 2 2 12" xfId="14775"/>
    <cellStyle name="Navadno 2 4 2 2 12 2" xfId="14776"/>
    <cellStyle name="Navadno 2 4 2 2 12 3" xfId="14777"/>
    <cellStyle name="Navadno 2 4 2 2 13" xfId="14778"/>
    <cellStyle name="Navadno 2 4 2 2 13 2" xfId="14779"/>
    <cellStyle name="Navadno 2 4 2 2 13 3" xfId="14780"/>
    <cellStyle name="Navadno 2 4 2 2 14" xfId="14781"/>
    <cellStyle name="Navadno 2 4 2 2 14 2" xfId="14782"/>
    <cellStyle name="Navadno 2 4 2 2 14 3" xfId="14783"/>
    <cellStyle name="Navadno 2 4 2 2 15" xfId="14784"/>
    <cellStyle name="Navadno 2 4 2 2 15 2" xfId="14785"/>
    <cellStyle name="Navadno 2 4 2 2 15 3" xfId="14786"/>
    <cellStyle name="Navadno 2 4 2 2 16" xfId="14787"/>
    <cellStyle name="Navadno 2 4 2 2 16 2" xfId="14788"/>
    <cellStyle name="Navadno 2 4 2 2 16 3" xfId="14789"/>
    <cellStyle name="Navadno 2 4 2 2 17" xfId="14790"/>
    <cellStyle name="Navadno 2 4 2 2 18" xfId="14791"/>
    <cellStyle name="Navadno 2 4 2 2 19" xfId="14792"/>
    <cellStyle name="Navadno 2 4 2 2 2" xfId="14793"/>
    <cellStyle name="Navadno 2 4 2 2 2 2" xfId="14794"/>
    <cellStyle name="Navadno 2 4 2 2 2 3" xfId="14795"/>
    <cellStyle name="Navadno 2 4 2 2 2 4" xfId="14796"/>
    <cellStyle name="Navadno 2 4 2 2 2 5" xfId="14797"/>
    <cellStyle name="Navadno 2 4 2 2 2 6" xfId="14798"/>
    <cellStyle name="Navadno 2 4 2 2 2 7" xfId="14799"/>
    <cellStyle name="Navadno 2 4 2 2 2 8" xfId="14800"/>
    <cellStyle name="Navadno 2 4 2 2 20" xfId="14801"/>
    <cellStyle name="Navadno 2 4 2 2 21" xfId="14802"/>
    <cellStyle name="Navadno 2 4 2 2 22" xfId="14803"/>
    <cellStyle name="Navadno 2 4 2 2 23" xfId="14804"/>
    <cellStyle name="Navadno 2 4 2 2 3" xfId="14805"/>
    <cellStyle name="Navadno 2 4 2 2 3 2" xfId="14806"/>
    <cellStyle name="Navadno 2 4 2 2 3 3" xfId="14807"/>
    <cellStyle name="Navadno 2 4 2 2 4" xfId="14808"/>
    <cellStyle name="Navadno 2 4 2 2 4 2" xfId="14809"/>
    <cellStyle name="Navadno 2 4 2 2 4 3" xfId="14810"/>
    <cellStyle name="Navadno 2 4 2 2 5" xfId="14811"/>
    <cellStyle name="Navadno 2 4 2 2 5 2" xfId="14812"/>
    <cellStyle name="Navadno 2 4 2 2 5 3" xfId="14813"/>
    <cellStyle name="Navadno 2 4 2 2 6" xfId="14814"/>
    <cellStyle name="Navadno 2 4 2 2 6 2" xfId="14815"/>
    <cellStyle name="Navadno 2 4 2 2 6 3" xfId="14816"/>
    <cellStyle name="Navadno 2 4 2 2 7" xfId="14817"/>
    <cellStyle name="Navadno 2 4 2 2 7 2" xfId="14818"/>
    <cellStyle name="Navadno 2 4 2 2 7 3" xfId="14819"/>
    <cellStyle name="Navadno 2 4 2 2 8" xfId="14820"/>
    <cellStyle name="Navadno 2 4 2 2 8 2" xfId="14821"/>
    <cellStyle name="Navadno 2 4 2 2 8 3" xfId="14822"/>
    <cellStyle name="Navadno 2 4 2 2 9" xfId="14823"/>
    <cellStyle name="Navadno 2 4 2 2 9 2" xfId="14824"/>
    <cellStyle name="Navadno 2 4 2 2 9 3" xfId="14825"/>
    <cellStyle name="Navadno 2 4 2 20" xfId="14826"/>
    <cellStyle name="Navadno 2 4 2 20 2" xfId="14827"/>
    <cellStyle name="Navadno 2 4 2 20 3" xfId="14828"/>
    <cellStyle name="Navadno 2 4 2 21" xfId="14829"/>
    <cellStyle name="Navadno 2 4 2 21 2" xfId="14830"/>
    <cellStyle name="Navadno 2 4 2 21 3" xfId="14831"/>
    <cellStyle name="Navadno 2 4 2 22" xfId="14832"/>
    <cellStyle name="Navadno 2 4 2 23" xfId="14833"/>
    <cellStyle name="Navadno 2 4 2 24" xfId="14834"/>
    <cellStyle name="Navadno 2 4 2 25" xfId="14835"/>
    <cellStyle name="Navadno 2 4 2 26" xfId="14836"/>
    <cellStyle name="Navadno 2 4 2 27" xfId="14837"/>
    <cellStyle name="Navadno 2 4 2 28" xfId="14838"/>
    <cellStyle name="Navadno 2 4 2 29" xfId="14839"/>
    <cellStyle name="Navadno 2 4 2 3" xfId="14840"/>
    <cellStyle name="Navadno 2 4 2 3 10" xfId="14841"/>
    <cellStyle name="Navadno 2 4 2 3 10 2" xfId="14842"/>
    <cellStyle name="Navadno 2 4 2 3 10 3" xfId="14843"/>
    <cellStyle name="Navadno 2 4 2 3 11" xfId="14844"/>
    <cellStyle name="Navadno 2 4 2 3 11 2" xfId="14845"/>
    <cellStyle name="Navadno 2 4 2 3 11 3" xfId="14846"/>
    <cellStyle name="Navadno 2 4 2 3 12" xfId="14847"/>
    <cellStyle name="Navadno 2 4 2 3 12 2" xfId="14848"/>
    <cellStyle name="Navadno 2 4 2 3 12 3" xfId="14849"/>
    <cellStyle name="Navadno 2 4 2 3 13" xfId="14850"/>
    <cellStyle name="Navadno 2 4 2 3 13 2" xfId="14851"/>
    <cellStyle name="Navadno 2 4 2 3 13 3" xfId="14852"/>
    <cellStyle name="Navadno 2 4 2 3 14" xfId="14853"/>
    <cellStyle name="Navadno 2 4 2 3 14 2" xfId="14854"/>
    <cellStyle name="Navadno 2 4 2 3 14 3" xfId="14855"/>
    <cellStyle name="Navadno 2 4 2 3 15" xfId="14856"/>
    <cellStyle name="Navadno 2 4 2 3 15 2" xfId="14857"/>
    <cellStyle name="Navadno 2 4 2 3 15 3" xfId="14858"/>
    <cellStyle name="Navadno 2 4 2 3 16" xfId="14859"/>
    <cellStyle name="Navadno 2 4 2 3 16 2" xfId="14860"/>
    <cellStyle name="Navadno 2 4 2 3 16 3" xfId="14861"/>
    <cellStyle name="Navadno 2 4 2 3 17" xfId="14862"/>
    <cellStyle name="Navadno 2 4 2 3 18" xfId="14863"/>
    <cellStyle name="Navadno 2 4 2 3 19" xfId="14864"/>
    <cellStyle name="Navadno 2 4 2 3 2" xfId="14865"/>
    <cellStyle name="Navadno 2 4 2 3 2 2" xfId="14866"/>
    <cellStyle name="Navadno 2 4 2 3 2 3" xfId="14867"/>
    <cellStyle name="Navadno 2 4 2 3 2 4" xfId="14868"/>
    <cellStyle name="Navadno 2 4 2 3 2 5" xfId="14869"/>
    <cellStyle name="Navadno 2 4 2 3 2 6" xfId="14870"/>
    <cellStyle name="Navadno 2 4 2 3 2 7" xfId="14871"/>
    <cellStyle name="Navadno 2 4 2 3 2 8" xfId="14872"/>
    <cellStyle name="Navadno 2 4 2 3 20" xfId="14873"/>
    <cellStyle name="Navadno 2 4 2 3 21" xfId="14874"/>
    <cellStyle name="Navadno 2 4 2 3 22" xfId="14875"/>
    <cellStyle name="Navadno 2 4 2 3 23" xfId="14876"/>
    <cellStyle name="Navadno 2 4 2 3 3" xfId="14877"/>
    <cellStyle name="Navadno 2 4 2 3 3 2" xfId="14878"/>
    <cellStyle name="Navadno 2 4 2 3 3 3" xfId="14879"/>
    <cellStyle name="Navadno 2 4 2 3 4" xfId="14880"/>
    <cellStyle name="Navadno 2 4 2 3 4 2" xfId="14881"/>
    <cellStyle name="Navadno 2 4 2 3 4 3" xfId="14882"/>
    <cellStyle name="Navadno 2 4 2 3 5" xfId="14883"/>
    <cellStyle name="Navadno 2 4 2 3 5 2" xfId="14884"/>
    <cellStyle name="Navadno 2 4 2 3 5 3" xfId="14885"/>
    <cellStyle name="Navadno 2 4 2 3 6" xfId="14886"/>
    <cellStyle name="Navadno 2 4 2 3 6 2" xfId="14887"/>
    <cellStyle name="Navadno 2 4 2 3 6 3" xfId="14888"/>
    <cellStyle name="Navadno 2 4 2 3 7" xfId="14889"/>
    <cellStyle name="Navadno 2 4 2 3 7 2" xfId="14890"/>
    <cellStyle name="Navadno 2 4 2 3 7 3" xfId="14891"/>
    <cellStyle name="Navadno 2 4 2 3 8" xfId="14892"/>
    <cellStyle name="Navadno 2 4 2 3 8 2" xfId="14893"/>
    <cellStyle name="Navadno 2 4 2 3 8 3" xfId="14894"/>
    <cellStyle name="Navadno 2 4 2 3 9" xfId="14895"/>
    <cellStyle name="Navadno 2 4 2 3 9 2" xfId="14896"/>
    <cellStyle name="Navadno 2 4 2 3 9 3" xfId="14897"/>
    <cellStyle name="Navadno 2 4 2 30" xfId="14898"/>
    <cellStyle name="Navadno 2 4 2 4" xfId="14899"/>
    <cellStyle name="Navadno 2 4 2 4 10" xfId="14900"/>
    <cellStyle name="Navadno 2 4 2 4 10 2" xfId="14901"/>
    <cellStyle name="Navadno 2 4 2 4 10 3" xfId="14902"/>
    <cellStyle name="Navadno 2 4 2 4 11" xfId="14903"/>
    <cellStyle name="Navadno 2 4 2 4 11 2" xfId="14904"/>
    <cellStyle name="Navadno 2 4 2 4 11 3" xfId="14905"/>
    <cellStyle name="Navadno 2 4 2 4 12" xfId="14906"/>
    <cellStyle name="Navadno 2 4 2 4 12 2" xfId="14907"/>
    <cellStyle name="Navadno 2 4 2 4 12 3" xfId="14908"/>
    <cellStyle name="Navadno 2 4 2 4 13" xfId="14909"/>
    <cellStyle name="Navadno 2 4 2 4 13 2" xfId="14910"/>
    <cellStyle name="Navadno 2 4 2 4 13 3" xfId="14911"/>
    <cellStyle name="Navadno 2 4 2 4 14" xfId="14912"/>
    <cellStyle name="Navadno 2 4 2 4 14 2" xfId="14913"/>
    <cellStyle name="Navadno 2 4 2 4 14 3" xfId="14914"/>
    <cellStyle name="Navadno 2 4 2 4 15" xfId="14915"/>
    <cellStyle name="Navadno 2 4 2 4 15 2" xfId="14916"/>
    <cellStyle name="Navadno 2 4 2 4 15 3" xfId="14917"/>
    <cellStyle name="Navadno 2 4 2 4 16" xfId="14918"/>
    <cellStyle name="Navadno 2 4 2 4 16 2" xfId="14919"/>
    <cellStyle name="Navadno 2 4 2 4 16 3" xfId="14920"/>
    <cellStyle name="Navadno 2 4 2 4 17" xfId="14921"/>
    <cellStyle name="Navadno 2 4 2 4 18" xfId="14922"/>
    <cellStyle name="Navadno 2 4 2 4 19" xfId="14923"/>
    <cellStyle name="Navadno 2 4 2 4 2" xfId="14924"/>
    <cellStyle name="Navadno 2 4 2 4 2 2" xfId="14925"/>
    <cellStyle name="Navadno 2 4 2 4 2 3" xfId="14926"/>
    <cellStyle name="Navadno 2 4 2 4 2 4" xfId="14927"/>
    <cellStyle name="Navadno 2 4 2 4 2 5" xfId="14928"/>
    <cellStyle name="Navadno 2 4 2 4 2 6" xfId="14929"/>
    <cellStyle name="Navadno 2 4 2 4 2 7" xfId="14930"/>
    <cellStyle name="Navadno 2 4 2 4 2 8" xfId="14931"/>
    <cellStyle name="Navadno 2 4 2 4 20" xfId="14932"/>
    <cellStyle name="Navadno 2 4 2 4 21" xfId="14933"/>
    <cellStyle name="Navadno 2 4 2 4 22" xfId="14934"/>
    <cellStyle name="Navadno 2 4 2 4 23" xfId="14935"/>
    <cellStyle name="Navadno 2 4 2 4 3" xfId="14936"/>
    <cellStyle name="Navadno 2 4 2 4 3 2" xfId="14937"/>
    <cellStyle name="Navadno 2 4 2 4 3 3" xfId="14938"/>
    <cellStyle name="Navadno 2 4 2 4 4" xfId="14939"/>
    <cellStyle name="Navadno 2 4 2 4 4 2" xfId="14940"/>
    <cellStyle name="Navadno 2 4 2 4 4 3" xfId="14941"/>
    <cellStyle name="Navadno 2 4 2 4 5" xfId="14942"/>
    <cellStyle name="Navadno 2 4 2 4 5 2" xfId="14943"/>
    <cellStyle name="Navadno 2 4 2 4 5 3" xfId="14944"/>
    <cellStyle name="Navadno 2 4 2 4 6" xfId="14945"/>
    <cellStyle name="Navadno 2 4 2 4 6 2" xfId="14946"/>
    <cellStyle name="Navadno 2 4 2 4 6 3" xfId="14947"/>
    <cellStyle name="Navadno 2 4 2 4 7" xfId="14948"/>
    <cellStyle name="Navadno 2 4 2 4 7 2" xfId="14949"/>
    <cellStyle name="Navadno 2 4 2 4 7 3" xfId="14950"/>
    <cellStyle name="Navadno 2 4 2 4 8" xfId="14951"/>
    <cellStyle name="Navadno 2 4 2 4 8 2" xfId="14952"/>
    <cellStyle name="Navadno 2 4 2 4 8 3" xfId="14953"/>
    <cellStyle name="Navadno 2 4 2 4 9" xfId="14954"/>
    <cellStyle name="Navadno 2 4 2 4 9 2" xfId="14955"/>
    <cellStyle name="Navadno 2 4 2 4 9 3" xfId="14956"/>
    <cellStyle name="Navadno 2 4 2 5" xfId="14957"/>
    <cellStyle name="Navadno 2 4 2 5 10" xfId="14958"/>
    <cellStyle name="Navadno 2 4 2 5 10 2" xfId="14959"/>
    <cellStyle name="Navadno 2 4 2 5 10 3" xfId="14960"/>
    <cellStyle name="Navadno 2 4 2 5 11" xfId="14961"/>
    <cellStyle name="Navadno 2 4 2 5 11 2" xfId="14962"/>
    <cellStyle name="Navadno 2 4 2 5 11 3" xfId="14963"/>
    <cellStyle name="Navadno 2 4 2 5 12" xfId="14964"/>
    <cellStyle name="Navadno 2 4 2 5 12 2" xfId="14965"/>
    <cellStyle name="Navadno 2 4 2 5 12 3" xfId="14966"/>
    <cellStyle name="Navadno 2 4 2 5 13" xfId="14967"/>
    <cellStyle name="Navadno 2 4 2 5 13 2" xfId="14968"/>
    <cellStyle name="Navadno 2 4 2 5 13 3" xfId="14969"/>
    <cellStyle name="Navadno 2 4 2 5 14" xfId="14970"/>
    <cellStyle name="Navadno 2 4 2 5 14 2" xfId="14971"/>
    <cellStyle name="Navadno 2 4 2 5 14 3" xfId="14972"/>
    <cellStyle name="Navadno 2 4 2 5 15" xfId="14973"/>
    <cellStyle name="Navadno 2 4 2 5 15 2" xfId="14974"/>
    <cellStyle name="Navadno 2 4 2 5 15 3" xfId="14975"/>
    <cellStyle name="Navadno 2 4 2 5 16" xfId="14976"/>
    <cellStyle name="Navadno 2 4 2 5 16 2" xfId="14977"/>
    <cellStyle name="Navadno 2 4 2 5 16 3" xfId="14978"/>
    <cellStyle name="Navadno 2 4 2 5 17" xfId="14979"/>
    <cellStyle name="Navadno 2 4 2 5 18" xfId="14980"/>
    <cellStyle name="Navadno 2 4 2 5 19" xfId="14981"/>
    <cellStyle name="Navadno 2 4 2 5 2" xfId="14982"/>
    <cellStyle name="Navadno 2 4 2 5 2 2" xfId="14983"/>
    <cellStyle name="Navadno 2 4 2 5 2 3" xfId="14984"/>
    <cellStyle name="Navadno 2 4 2 5 20" xfId="14985"/>
    <cellStyle name="Navadno 2 4 2 5 21" xfId="14986"/>
    <cellStyle name="Navadno 2 4 2 5 22" xfId="14987"/>
    <cellStyle name="Navadno 2 4 2 5 23" xfId="14988"/>
    <cellStyle name="Navadno 2 4 2 5 3" xfId="14989"/>
    <cellStyle name="Navadno 2 4 2 5 3 2" xfId="14990"/>
    <cellStyle name="Navadno 2 4 2 5 3 3" xfId="14991"/>
    <cellStyle name="Navadno 2 4 2 5 4" xfId="14992"/>
    <cellStyle name="Navadno 2 4 2 5 4 2" xfId="14993"/>
    <cellStyle name="Navadno 2 4 2 5 4 3" xfId="14994"/>
    <cellStyle name="Navadno 2 4 2 5 5" xfId="14995"/>
    <cellStyle name="Navadno 2 4 2 5 5 2" xfId="14996"/>
    <cellStyle name="Navadno 2 4 2 5 5 3" xfId="14997"/>
    <cellStyle name="Navadno 2 4 2 5 6" xfId="14998"/>
    <cellStyle name="Navadno 2 4 2 5 6 2" xfId="14999"/>
    <cellStyle name="Navadno 2 4 2 5 6 3" xfId="15000"/>
    <cellStyle name="Navadno 2 4 2 5 7" xfId="15001"/>
    <cellStyle name="Navadno 2 4 2 5 7 2" xfId="15002"/>
    <cellStyle name="Navadno 2 4 2 5 7 3" xfId="15003"/>
    <cellStyle name="Navadno 2 4 2 5 8" xfId="15004"/>
    <cellStyle name="Navadno 2 4 2 5 8 2" xfId="15005"/>
    <cellStyle name="Navadno 2 4 2 5 8 3" xfId="15006"/>
    <cellStyle name="Navadno 2 4 2 5 9" xfId="15007"/>
    <cellStyle name="Navadno 2 4 2 5 9 2" xfId="15008"/>
    <cellStyle name="Navadno 2 4 2 5 9 3" xfId="15009"/>
    <cellStyle name="Navadno 2 4 2 6" xfId="15010"/>
    <cellStyle name="Navadno 2 4 2 6 10" xfId="15011"/>
    <cellStyle name="Navadno 2 4 2 6 10 2" xfId="15012"/>
    <cellStyle name="Navadno 2 4 2 6 10 3" xfId="15013"/>
    <cellStyle name="Navadno 2 4 2 6 11" xfId="15014"/>
    <cellStyle name="Navadno 2 4 2 6 11 2" xfId="15015"/>
    <cellStyle name="Navadno 2 4 2 6 11 3" xfId="15016"/>
    <cellStyle name="Navadno 2 4 2 6 12" xfId="15017"/>
    <cellStyle name="Navadno 2 4 2 6 12 2" xfId="15018"/>
    <cellStyle name="Navadno 2 4 2 6 12 3" xfId="15019"/>
    <cellStyle name="Navadno 2 4 2 6 13" xfId="15020"/>
    <cellStyle name="Navadno 2 4 2 6 13 2" xfId="15021"/>
    <cellStyle name="Navadno 2 4 2 6 13 3" xfId="15022"/>
    <cellStyle name="Navadno 2 4 2 6 14" xfId="15023"/>
    <cellStyle name="Navadno 2 4 2 6 14 2" xfId="15024"/>
    <cellStyle name="Navadno 2 4 2 6 14 3" xfId="15025"/>
    <cellStyle name="Navadno 2 4 2 6 15" xfId="15026"/>
    <cellStyle name="Navadno 2 4 2 6 15 2" xfId="15027"/>
    <cellStyle name="Navadno 2 4 2 6 15 3" xfId="15028"/>
    <cellStyle name="Navadno 2 4 2 6 16" xfId="15029"/>
    <cellStyle name="Navadno 2 4 2 6 16 2" xfId="15030"/>
    <cellStyle name="Navadno 2 4 2 6 16 3" xfId="15031"/>
    <cellStyle name="Navadno 2 4 2 6 17" xfId="15032"/>
    <cellStyle name="Navadno 2 4 2 6 18" xfId="15033"/>
    <cellStyle name="Navadno 2 4 2 6 2" xfId="15034"/>
    <cellStyle name="Navadno 2 4 2 6 2 2" xfId="15035"/>
    <cellStyle name="Navadno 2 4 2 6 2 3" xfId="15036"/>
    <cellStyle name="Navadno 2 4 2 6 3" xfId="15037"/>
    <cellStyle name="Navadno 2 4 2 6 3 2" xfId="15038"/>
    <cellStyle name="Navadno 2 4 2 6 3 3" xfId="15039"/>
    <cellStyle name="Navadno 2 4 2 6 4" xfId="15040"/>
    <cellStyle name="Navadno 2 4 2 6 4 2" xfId="15041"/>
    <cellStyle name="Navadno 2 4 2 6 4 3" xfId="15042"/>
    <cellStyle name="Navadno 2 4 2 6 5" xfId="15043"/>
    <cellStyle name="Navadno 2 4 2 6 5 2" xfId="15044"/>
    <cellStyle name="Navadno 2 4 2 6 5 3" xfId="15045"/>
    <cellStyle name="Navadno 2 4 2 6 6" xfId="15046"/>
    <cellStyle name="Navadno 2 4 2 6 6 2" xfId="15047"/>
    <cellStyle name="Navadno 2 4 2 6 6 3" xfId="15048"/>
    <cellStyle name="Navadno 2 4 2 6 7" xfId="15049"/>
    <cellStyle name="Navadno 2 4 2 6 7 2" xfId="15050"/>
    <cellStyle name="Navadno 2 4 2 6 7 3" xfId="15051"/>
    <cellStyle name="Navadno 2 4 2 6 8" xfId="15052"/>
    <cellStyle name="Navadno 2 4 2 6 8 2" xfId="15053"/>
    <cellStyle name="Navadno 2 4 2 6 8 3" xfId="15054"/>
    <cellStyle name="Navadno 2 4 2 6 9" xfId="15055"/>
    <cellStyle name="Navadno 2 4 2 6 9 2" xfId="15056"/>
    <cellStyle name="Navadno 2 4 2 6 9 3" xfId="15057"/>
    <cellStyle name="Navadno 2 4 2 7" xfId="15058"/>
    <cellStyle name="Navadno 2 4 2 7 2" xfId="15059"/>
    <cellStyle name="Navadno 2 4 2 7 3" xfId="15060"/>
    <cellStyle name="Navadno 2 4 2 8" xfId="15061"/>
    <cellStyle name="Navadno 2 4 2 8 2" xfId="15062"/>
    <cellStyle name="Navadno 2 4 2 8 3" xfId="15063"/>
    <cellStyle name="Navadno 2 4 2 9" xfId="15064"/>
    <cellStyle name="Navadno 2 4 2 9 2" xfId="15065"/>
    <cellStyle name="Navadno 2 4 2 9 3" xfId="15066"/>
    <cellStyle name="Navadno 2 4 20" xfId="15067"/>
    <cellStyle name="Navadno 2 4 20 2" xfId="15068"/>
    <cellStyle name="Navadno 2 4 20 3" xfId="15069"/>
    <cellStyle name="Navadno 2 4 21" xfId="15070"/>
    <cellStyle name="Navadno 2 4 21 2" xfId="15071"/>
    <cellStyle name="Navadno 2 4 21 3" xfId="15072"/>
    <cellStyle name="Navadno 2 4 22" xfId="15073"/>
    <cellStyle name="Navadno 2 4 22 2" xfId="15074"/>
    <cellStyle name="Navadno 2 4 22 3" xfId="15075"/>
    <cellStyle name="Navadno 2 4 23" xfId="15076"/>
    <cellStyle name="Navadno 2 4 23 2" xfId="15077"/>
    <cellStyle name="Navadno 2 4 23 3" xfId="15078"/>
    <cellStyle name="Navadno 2 4 24" xfId="15079"/>
    <cellStyle name="Navadno 2 4 25" xfId="15080"/>
    <cellStyle name="Navadno 2 4 26" xfId="15081"/>
    <cellStyle name="Navadno 2 4 27" xfId="15082"/>
    <cellStyle name="Navadno 2 4 28" xfId="15083"/>
    <cellStyle name="Navadno 2 4 29" xfId="15084"/>
    <cellStyle name="Navadno 2 4 3" xfId="3131"/>
    <cellStyle name="Navadno 2 4 30" xfId="15085"/>
    <cellStyle name="Navadno 2 4 31" xfId="15086"/>
    <cellStyle name="Navadno 2 4 32" xfId="15087"/>
    <cellStyle name="Navadno 2 4 4" xfId="3132"/>
    <cellStyle name="Navadno 2 4 4 10" xfId="15088"/>
    <cellStyle name="Navadno 2 4 4 10 2" xfId="15089"/>
    <cellStyle name="Navadno 2 4 4 10 3" xfId="15090"/>
    <cellStyle name="Navadno 2 4 4 11" xfId="15091"/>
    <cellStyle name="Navadno 2 4 4 11 2" xfId="15092"/>
    <cellStyle name="Navadno 2 4 4 11 3" xfId="15093"/>
    <cellStyle name="Navadno 2 4 4 12" xfId="15094"/>
    <cellStyle name="Navadno 2 4 4 12 2" xfId="15095"/>
    <cellStyle name="Navadno 2 4 4 12 3" xfId="15096"/>
    <cellStyle name="Navadno 2 4 4 13" xfId="15097"/>
    <cellStyle name="Navadno 2 4 4 13 2" xfId="15098"/>
    <cellStyle name="Navadno 2 4 4 13 3" xfId="15099"/>
    <cellStyle name="Navadno 2 4 4 14" xfId="15100"/>
    <cellStyle name="Navadno 2 4 4 14 2" xfId="15101"/>
    <cellStyle name="Navadno 2 4 4 14 3" xfId="15102"/>
    <cellStyle name="Navadno 2 4 4 15" xfId="15103"/>
    <cellStyle name="Navadno 2 4 4 15 2" xfId="15104"/>
    <cellStyle name="Navadno 2 4 4 15 3" xfId="15105"/>
    <cellStyle name="Navadno 2 4 4 16" xfId="15106"/>
    <cellStyle name="Navadno 2 4 4 16 2" xfId="15107"/>
    <cellStyle name="Navadno 2 4 4 16 3" xfId="15108"/>
    <cellStyle name="Navadno 2 4 4 17" xfId="15109"/>
    <cellStyle name="Navadno 2 4 4 18" xfId="15110"/>
    <cellStyle name="Navadno 2 4 4 19" xfId="15111"/>
    <cellStyle name="Navadno 2 4 4 2" xfId="3133"/>
    <cellStyle name="Navadno 2 4 4 2 2" xfId="15112"/>
    <cellStyle name="Navadno 2 4 4 2 3" xfId="15113"/>
    <cellStyle name="Navadno 2 4 4 2 4" xfId="15114"/>
    <cellStyle name="Navadno 2 4 4 2 5" xfId="15115"/>
    <cellStyle name="Navadno 2 4 4 2 6" xfId="15116"/>
    <cellStyle name="Navadno 2 4 4 2 7" xfId="15117"/>
    <cellStyle name="Navadno 2 4 4 2 8" xfId="15118"/>
    <cellStyle name="Navadno 2 4 4 20" xfId="15119"/>
    <cellStyle name="Navadno 2 4 4 21" xfId="15120"/>
    <cellStyle name="Navadno 2 4 4 22" xfId="15121"/>
    <cellStyle name="Navadno 2 4 4 23" xfId="15122"/>
    <cellStyle name="Navadno 2 4 4 3" xfId="3134"/>
    <cellStyle name="Navadno 2 4 4 3 2" xfId="15123"/>
    <cellStyle name="Navadno 2 4 4 3 3" xfId="15124"/>
    <cellStyle name="Navadno 2 4 4 4" xfId="15125"/>
    <cellStyle name="Navadno 2 4 4 4 2" xfId="15126"/>
    <cellStyle name="Navadno 2 4 4 4 3" xfId="15127"/>
    <cellStyle name="Navadno 2 4 4 5" xfId="15128"/>
    <cellStyle name="Navadno 2 4 4 5 2" xfId="15129"/>
    <cellStyle name="Navadno 2 4 4 5 3" xfId="15130"/>
    <cellStyle name="Navadno 2 4 4 6" xfId="15131"/>
    <cellStyle name="Navadno 2 4 4 6 2" xfId="15132"/>
    <cellStyle name="Navadno 2 4 4 6 3" xfId="15133"/>
    <cellStyle name="Navadno 2 4 4 7" xfId="15134"/>
    <cellStyle name="Navadno 2 4 4 7 2" xfId="15135"/>
    <cellStyle name="Navadno 2 4 4 7 3" xfId="15136"/>
    <cellStyle name="Navadno 2 4 4 8" xfId="15137"/>
    <cellStyle name="Navadno 2 4 4 8 2" xfId="15138"/>
    <cellStyle name="Navadno 2 4 4 8 3" xfId="15139"/>
    <cellStyle name="Navadno 2 4 4 9" xfId="15140"/>
    <cellStyle name="Navadno 2 4 4 9 2" xfId="15141"/>
    <cellStyle name="Navadno 2 4 4 9 3" xfId="15142"/>
    <cellStyle name="Navadno 2 4 5" xfId="15143"/>
    <cellStyle name="Navadno 2 4 5 10" xfId="15144"/>
    <cellStyle name="Navadno 2 4 5 10 2" xfId="15145"/>
    <cellStyle name="Navadno 2 4 5 10 3" xfId="15146"/>
    <cellStyle name="Navadno 2 4 5 11" xfId="15147"/>
    <cellStyle name="Navadno 2 4 5 11 2" xfId="15148"/>
    <cellStyle name="Navadno 2 4 5 11 3" xfId="15149"/>
    <cellStyle name="Navadno 2 4 5 12" xfId="15150"/>
    <cellStyle name="Navadno 2 4 5 12 2" xfId="15151"/>
    <cellStyle name="Navadno 2 4 5 12 3" xfId="15152"/>
    <cellStyle name="Navadno 2 4 5 13" xfId="15153"/>
    <cellStyle name="Navadno 2 4 5 13 2" xfId="15154"/>
    <cellStyle name="Navadno 2 4 5 13 3" xfId="15155"/>
    <cellStyle name="Navadno 2 4 5 14" xfId="15156"/>
    <cellStyle name="Navadno 2 4 5 14 2" xfId="15157"/>
    <cellStyle name="Navadno 2 4 5 14 3" xfId="15158"/>
    <cellStyle name="Navadno 2 4 5 15" xfId="15159"/>
    <cellStyle name="Navadno 2 4 5 15 2" xfId="15160"/>
    <cellStyle name="Navadno 2 4 5 15 3" xfId="15161"/>
    <cellStyle name="Navadno 2 4 5 16" xfId="15162"/>
    <cellStyle name="Navadno 2 4 5 16 2" xfId="15163"/>
    <cellStyle name="Navadno 2 4 5 16 3" xfId="15164"/>
    <cellStyle name="Navadno 2 4 5 17" xfId="15165"/>
    <cellStyle name="Navadno 2 4 5 18" xfId="15166"/>
    <cellStyle name="Navadno 2 4 5 19" xfId="15167"/>
    <cellStyle name="Navadno 2 4 5 2" xfId="15168"/>
    <cellStyle name="Navadno 2 4 5 2 2" xfId="15169"/>
    <cellStyle name="Navadno 2 4 5 2 3" xfId="15170"/>
    <cellStyle name="Navadno 2 4 5 2 4" xfId="15171"/>
    <cellStyle name="Navadno 2 4 5 2 5" xfId="15172"/>
    <cellStyle name="Navadno 2 4 5 2 6" xfId="15173"/>
    <cellStyle name="Navadno 2 4 5 2 7" xfId="15174"/>
    <cellStyle name="Navadno 2 4 5 2 8" xfId="15175"/>
    <cellStyle name="Navadno 2 4 5 20" xfId="15176"/>
    <cellStyle name="Navadno 2 4 5 21" xfId="15177"/>
    <cellStyle name="Navadno 2 4 5 22" xfId="15178"/>
    <cellStyle name="Navadno 2 4 5 23" xfId="15179"/>
    <cellStyle name="Navadno 2 4 5 3" xfId="15180"/>
    <cellStyle name="Navadno 2 4 5 3 2" xfId="15181"/>
    <cellStyle name="Navadno 2 4 5 3 3" xfId="15182"/>
    <cellStyle name="Navadno 2 4 5 4" xfId="15183"/>
    <cellStyle name="Navadno 2 4 5 4 2" xfId="15184"/>
    <cellStyle name="Navadno 2 4 5 4 3" xfId="15185"/>
    <cellStyle name="Navadno 2 4 5 5" xfId="15186"/>
    <cellStyle name="Navadno 2 4 5 5 2" xfId="15187"/>
    <cellStyle name="Navadno 2 4 5 5 3" xfId="15188"/>
    <cellStyle name="Navadno 2 4 5 6" xfId="15189"/>
    <cellStyle name="Navadno 2 4 5 6 2" xfId="15190"/>
    <cellStyle name="Navadno 2 4 5 6 3" xfId="15191"/>
    <cellStyle name="Navadno 2 4 5 7" xfId="15192"/>
    <cellStyle name="Navadno 2 4 5 7 2" xfId="15193"/>
    <cellStyle name="Navadno 2 4 5 7 3" xfId="15194"/>
    <cellStyle name="Navadno 2 4 5 8" xfId="15195"/>
    <cellStyle name="Navadno 2 4 5 8 2" xfId="15196"/>
    <cellStyle name="Navadno 2 4 5 8 3" xfId="15197"/>
    <cellStyle name="Navadno 2 4 5 9" xfId="15198"/>
    <cellStyle name="Navadno 2 4 5 9 2" xfId="15199"/>
    <cellStyle name="Navadno 2 4 5 9 3" xfId="15200"/>
    <cellStyle name="Navadno 2 4 6" xfId="15201"/>
    <cellStyle name="Navadno 2 4 6 10" xfId="15202"/>
    <cellStyle name="Navadno 2 4 6 10 2" xfId="15203"/>
    <cellStyle name="Navadno 2 4 6 10 3" xfId="15204"/>
    <cellStyle name="Navadno 2 4 6 11" xfId="15205"/>
    <cellStyle name="Navadno 2 4 6 11 2" xfId="15206"/>
    <cellStyle name="Navadno 2 4 6 11 3" xfId="15207"/>
    <cellStyle name="Navadno 2 4 6 12" xfId="15208"/>
    <cellStyle name="Navadno 2 4 6 12 2" xfId="15209"/>
    <cellStyle name="Navadno 2 4 6 12 3" xfId="15210"/>
    <cellStyle name="Navadno 2 4 6 13" xfId="15211"/>
    <cellStyle name="Navadno 2 4 6 13 2" xfId="15212"/>
    <cellStyle name="Navadno 2 4 6 13 3" xfId="15213"/>
    <cellStyle name="Navadno 2 4 6 14" xfId="15214"/>
    <cellStyle name="Navadno 2 4 6 14 2" xfId="15215"/>
    <cellStyle name="Navadno 2 4 6 14 3" xfId="15216"/>
    <cellStyle name="Navadno 2 4 6 15" xfId="15217"/>
    <cellStyle name="Navadno 2 4 6 15 2" xfId="15218"/>
    <cellStyle name="Navadno 2 4 6 15 3" xfId="15219"/>
    <cellStyle name="Navadno 2 4 6 16" xfId="15220"/>
    <cellStyle name="Navadno 2 4 6 16 2" xfId="15221"/>
    <cellStyle name="Navadno 2 4 6 16 3" xfId="15222"/>
    <cellStyle name="Navadno 2 4 6 17" xfId="15223"/>
    <cellStyle name="Navadno 2 4 6 18" xfId="15224"/>
    <cellStyle name="Navadno 2 4 6 19" xfId="15225"/>
    <cellStyle name="Navadno 2 4 6 2" xfId="15226"/>
    <cellStyle name="Navadno 2 4 6 2 2" xfId="15227"/>
    <cellStyle name="Navadno 2 4 6 2 3" xfId="15228"/>
    <cellStyle name="Navadno 2 4 6 2 4" xfId="15229"/>
    <cellStyle name="Navadno 2 4 6 2 5" xfId="15230"/>
    <cellStyle name="Navadno 2 4 6 2 6" xfId="15231"/>
    <cellStyle name="Navadno 2 4 6 2 7" xfId="15232"/>
    <cellStyle name="Navadno 2 4 6 2 8" xfId="15233"/>
    <cellStyle name="Navadno 2 4 6 20" xfId="15234"/>
    <cellStyle name="Navadno 2 4 6 21" xfId="15235"/>
    <cellStyle name="Navadno 2 4 6 22" xfId="15236"/>
    <cellStyle name="Navadno 2 4 6 23" xfId="15237"/>
    <cellStyle name="Navadno 2 4 6 3" xfId="15238"/>
    <cellStyle name="Navadno 2 4 6 3 2" xfId="15239"/>
    <cellStyle name="Navadno 2 4 6 3 3" xfId="15240"/>
    <cellStyle name="Navadno 2 4 6 4" xfId="15241"/>
    <cellStyle name="Navadno 2 4 6 4 2" xfId="15242"/>
    <cellStyle name="Navadno 2 4 6 4 3" xfId="15243"/>
    <cellStyle name="Navadno 2 4 6 5" xfId="15244"/>
    <cellStyle name="Navadno 2 4 6 5 2" xfId="15245"/>
    <cellStyle name="Navadno 2 4 6 5 3" xfId="15246"/>
    <cellStyle name="Navadno 2 4 6 6" xfId="15247"/>
    <cellStyle name="Navadno 2 4 6 6 2" xfId="15248"/>
    <cellStyle name="Navadno 2 4 6 6 3" xfId="15249"/>
    <cellStyle name="Navadno 2 4 6 7" xfId="15250"/>
    <cellStyle name="Navadno 2 4 6 7 2" xfId="15251"/>
    <cellStyle name="Navadno 2 4 6 7 3" xfId="15252"/>
    <cellStyle name="Navadno 2 4 6 8" xfId="15253"/>
    <cellStyle name="Navadno 2 4 6 8 2" xfId="15254"/>
    <cellStyle name="Navadno 2 4 6 8 3" xfId="15255"/>
    <cellStyle name="Navadno 2 4 6 9" xfId="15256"/>
    <cellStyle name="Navadno 2 4 6 9 2" xfId="15257"/>
    <cellStyle name="Navadno 2 4 6 9 3" xfId="15258"/>
    <cellStyle name="Navadno 2 4 7" xfId="15259"/>
    <cellStyle name="Navadno 2 4 7 10" xfId="15260"/>
    <cellStyle name="Navadno 2 4 7 10 2" xfId="15261"/>
    <cellStyle name="Navadno 2 4 7 10 3" xfId="15262"/>
    <cellStyle name="Navadno 2 4 7 11" xfId="15263"/>
    <cellStyle name="Navadno 2 4 7 11 2" xfId="15264"/>
    <cellStyle name="Navadno 2 4 7 11 3" xfId="15265"/>
    <cellStyle name="Navadno 2 4 7 12" xfId="15266"/>
    <cellStyle name="Navadno 2 4 7 12 2" xfId="15267"/>
    <cellStyle name="Navadno 2 4 7 12 3" xfId="15268"/>
    <cellStyle name="Navadno 2 4 7 13" xfId="15269"/>
    <cellStyle name="Navadno 2 4 7 13 2" xfId="15270"/>
    <cellStyle name="Navadno 2 4 7 13 3" xfId="15271"/>
    <cellStyle name="Navadno 2 4 7 14" xfId="15272"/>
    <cellStyle name="Navadno 2 4 7 14 2" xfId="15273"/>
    <cellStyle name="Navadno 2 4 7 14 3" xfId="15274"/>
    <cellStyle name="Navadno 2 4 7 15" xfId="15275"/>
    <cellStyle name="Navadno 2 4 7 15 2" xfId="15276"/>
    <cellStyle name="Navadno 2 4 7 15 3" xfId="15277"/>
    <cellStyle name="Navadno 2 4 7 16" xfId="15278"/>
    <cellStyle name="Navadno 2 4 7 16 2" xfId="15279"/>
    <cellStyle name="Navadno 2 4 7 16 3" xfId="15280"/>
    <cellStyle name="Navadno 2 4 7 17" xfId="15281"/>
    <cellStyle name="Navadno 2 4 7 18" xfId="15282"/>
    <cellStyle name="Navadno 2 4 7 19" xfId="15283"/>
    <cellStyle name="Navadno 2 4 7 2" xfId="15284"/>
    <cellStyle name="Navadno 2 4 7 2 2" xfId="15285"/>
    <cellStyle name="Navadno 2 4 7 2 3" xfId="15286"/>
    <cellStyle name="Navadno 2 4 7 20" xfId="15287"/>
    <cellStyle name="Navadno 2 4 7 21" xfId="15288"/>
    <cellStyle name="Navadno 2 4 7 22" xfId="15289"/>
    <cellStyle name="Navadno 2 4 7 23" xfId="15290"/>
    <cellStyle name="Navadno 2 4 7 3" xfId="15291"/>
    <cellStyle name="Navadno 2 4 7 3 2" xfId="15292"/>
    <cellStyle name="Navadno 2 4 7 3 3" xfId="15293"/>
    <cellStyle name="Navadno 2 4 7 4" xfId="15294"/>
    <cellStyle name="Navadno 2 4 7 4 2" xfId="15295"/>
    <cellStyle name="Navadno 2 4 7 4 3" xfId="15296"/>
    <cellStyle name="Navadno 2 4 7 5" xfId="15297"/>
    <cellStyle name="Navadno 2 4 7 5 2" xfId="15298"/>
    <cellStyle name="Navadno 2 4 7 5 3" xfId="15299"/>
    <cellStyle name="Navadno 2 4 7 6" xfId="15300"/>
    <cellStyle name="Navadno 2 4 7 6 2" xfId="15301"/>
    <cellStyle name="Navadno 2 4 7 6 3" xfId="15302"/>
    <cellStyle name="Navadno 2 4 7 7" xfId="15303"/>
    <cellStyle name="Navadno 2 4 7 7 2" xfId="15304"/>
    <cellStyle name="Navadno 2 4 7 7 3" xfId="15305"/>
    <cellStyle name="Navadno 2 4 7 8" xfId="15306"/>
    <cellStyle name="Navadno 2 4 7 8 2" xfId="15307"/>
    <cellStyle name="Navadno 2 4 7 8 3" xfId="15308"/>
    <cellStyle name="Navadno 2 4 7 9" xfId="15309"/>
    <cellStyle name="Navadno 2 4 7 9 2" xfId="15310"/>
    <cellStyle name="Navadno 2 4 7 9 3" xfId="15311"/>
    <cellStyle name="Navadno 2 4 8" xfId="15312"/>
    <cellStyle name="Navadno 2 4 8 10" xfId="15313"/>
    <cellStyle name="Navadno 2 4 8 10 2" xfId="15314"/>
    <cellStyle name="Navadno 2 4 8 10 3" xfId="15315"/>
    <cellStyle name="Navadno 2 4 8 11" xfId="15316"/>
    <cellStyle name="Navadno 2 4 8 11 2" xfId="15317"/>
    <cellStyle name="Navadno 2 4 8 11 3" xfId="15318"/>
    <cellStyle name="Navadno 2 4 8 12" xfId="15319"/>
    <cellStyle name="Navadno 2 4 8 12 2" xfId="15320"/>
    <cellStyle name="Navadno 2 4 8 12 3" xfId="15321"/>
    <cellStyle name="Navadno 2 4 8 13" xfId="15322"/>
    <cellStyle name="Navadno 2 4 8 13 2" xfId="15323"/>
    <cellStyle name="Navadno 2 4 8 13 3" xfId="15324"/>
    <cellStyle name="Navadno 2 4 8 14" xfId="15325"/>
    <cellStyle name="Navadno 2 4 8 14 2" xfId="15326"/>
    <cellStyle name="Navadno 2 4 8 14 3" xfId="15327"/>
    <cellStyle name="Navadno 2 4 8 15" xfId="15328"/>
    <cellStyle name="Navadno 2 4 8 15 2" xfId="15329"/>
    <cellStyle name="Navadno 2 4 8 15 3" xfId="15330"/>
    <cellStyle name="Navadno 2 4 8 16" xfId="15331"/>
    <cellStyle name="Navadno 2 4 8 16 2" xfId="15332"/>
    <cellStyle name="Navadno 2 4 8 16 3" xfId="15333"/>
    <cellStyle name="Navadno 2 4 8 17" xfId="15334"/>
    <cellStyle name="Navadno 2 4 8 18" xfId="15335"/>
    <cellStyle name="Navadno 2 4 8 2" xfId="15336"/>
    <cellStyle name="Navadno 2 4 8 2 2" xfId="15337"/>
    <cellStyle name="Navadno 2 4 8 2 3" xfId="15338"/>
    <cellStyle name="Navadno 2 4 8 3" xfId="15339"/>
    <cellStyle name="Navadno 2 4 8 3 2" xfId="15340"/>
    <cellStyle name="Navadno 2 4 8 3 3" xfId="15341"/>
    <cellStyle name="Navadno 2 4 8 4" xfId="15342"/>
    <cellStyle name="Navadno 2 4 8 4 2" xfId="15343"/>
    <cellStyle name="Navadno 2 4 8 4 3" xfId="15344"/>
    <cellStyle name="Navadno 2 4 8 5" xfId="15345"/>
    <cellStyle name="Navadno 2 4 8 5 2" xfId="15346"/>
    <cellStyle name="Navadno 2 4 8 5 3" xfId="15347"/>
    <cellStyle name="Navadno 2 4 8 6" xfId="15348"/>
    <cellStyle name="Navadno 2 4 8 6 2" xfId="15349"/>
    <cellStyle name="Navadno 2 4 8 6 3" xfId="15350"/>
    <cellStyle name="Navadno 2 4 8 7" xfId="15351"/>
    <cellStyle name="Navadno 2 4 8 7 2" xfId="15352"/>
    <cellStyle name="Navadno 2 4 8 7 3" xfId="15353"/>
    <cellStyle name="Navadno 2 4 8 8" xfId="15354"/>
    <cellStyle name="Navadno 2 4 8 8 2" xfId="15355"/>
    <cellStyle name="Navadno 2 4 8 8 3" xfId="15356"/>
    <cellStyle name="Navadno 2 4 8 9" xfId="15357"/>
    <cellStyle name="Navadno 2 4 8 9 2" xfId="15358"/>
    <cellStyle name="Navadno 2 4 8 9 3" xfId="15359"/>
    <cellStyle name="Navadno 2 4 9" xfId="15360"/>
    <cellStyle name="Navadno 2 4 9 2" xfId="15361"/>
    <cellStyle name="Navadno 2 4 9 3" xfId="15362"/>
    <cellStyle name="Navadno 2 4_002 Popis opreme in del MS - Rev 1" xfId="3135"/>
    <cellStyle name="Navadno 2 5" xfId="909"/>
    <cellStyle name="Navadno 2 5 2" xfId="910"/>
    <cellStyle name="Navadno 2 5 3" xfId="911"/>
    <cellStyle name="Navadno 2 5 4" xfId="912"/>
    <cellStyle name="Navadno 2 5 4 2" xfId="3136"/>
    <cellStyle name="Navadno 2 5 4 3" xfId="3137"/>
    <cellStyle name="Navadno 2 5_002 Popis opreme in del MS - Rev 1" xfId="3138"/>
    <cellStyle name="Navadno 2 50" xfId="2609"/>
    <cellStyle name="Navadno 2 6" xfId="913"/>
    <cellStyle name="Navadno 2 6 2" xfId="3139"/>
    <cellStyle name="Navadno 2 6 3" xfId="3140"/>
    <cellStyle name="Navadno 2 6 3 2" xfId="3141"/>
    <cellStyle name="Navadno 2 6 3 3" xfId="3142"/>
    <cellStyle name="Navadno 2 6_002 Popis opreme in del MS - Rev 1" xfId="3143"/>
    <cellStyle name="Navadno 2 62" xfId="2611"/>
    <cellStyle name="Navadno 2 7" xfId="914"/>
    <cellStyle name="Navadno 2 7 2" xfId="3144"/>
    <cellStyle name="Navadno 2 7 3" xfId="3145"/>
    <cellStyle name="Navadno 2 7 3 2" xfId="3146"/>
    <cellStyle name="Navadno 2 7 3 3" xfId="3147"/>
    <cellStyle name="Navadno 2 7_002 Popis opreme in del MS - Rev 1" xfId="3148"/>
    <cellStyle name="Navadno 2 8" xfId="915"/>
    <cellStyle name="Navadno 2 9" xfId="2617"/>
    <cellStyle name="Navadno 2_002 Popis opreme in del MS - Rev 1" xfId="3149"/>
    <cellStyle name="Navadno 20" xfId="2612"/>
    <cellStyle name="Navadno 20 2" xfId="916"/>
    <cellStyle name="Navadno 20 2 2" xfId="917"/>
    <cellStyle name="Navadno 20 2 2 2" xfId="918"/>
    <cellStyle name="Navadno 20 2 2 2 2" xfId="919"/>
    <cellStyle name="Navadno 20 2 2 3" xfId="920"/>
    <cellStyle name="Navadno 20 2 3" xfId="921"/>
    <cellStyle name="Navadno 20 2 3 2" xfId="922"/>
    <cellStyle name="Navadno 20 2 4" xfId="923"/>
    <cellStyle name="Navadno 20 3" xfId="924"/>
    <cellStyle name="Navadno 20 3 2" xfId="925"/>
    <cellStyle name="Navadno 20 3 2 2" xfId="926"/>
    <cellStyle name="Navadno 20 3 2 2 2" xfId="927"/>
    <cellStyle name="Navadno 20 3 2 3" xfId="928"/>
    <cellStyle name="Navadno 20 3 3" xfId="929"/>
    <cellStyle name="Navadno 20 3 3 2" xfId="930"/>
    <cellStyle name="Navadno 20 3 4" xfId="931"/>
    <cellStyle name="Navadno 21" xfId="2614"/>
    <cellStyle name="Navadno 22" xfId="3150"/>
    <cellStyle name="Navadno 22 2" xfId="3829"/>
    <cellStyle name="Navadno 23" xfId="3151"/>
    <cellStyle name="Navadno 24" xfId="2670"/>
    <cellStyle name="Navadno 24 2" xfId="18017"/>
    <cellStyle name="Navadno 25" xfId="15363"/>
    <cellStyle name="Navadno 25 2" xfId="932"/>
    <cellStyle name="Navadno 25 2 2" xfId="933"/>
    <cellStyle name="Navadno 25 2 2 2" xfId="934"/>
    <cellStyle name="Navadno 25 2 2 2 2" xfId="935"/>
    <cellStyle name="Navadno 25 2 2 3" xfId="936"/>
    <cellStyle name="Navadno 25 2 3" xfId="937"/>
    <cellStyle name="Navadno 25 2 3 2" xfId="938"/>
    <cellStyle name="Navadno 25 2 4" xfId="939"/>
    <cellStyle name="Navadno 25 3" xfId="940"/>
    <cellStyle name="Navadno 25 3 2" xfId="941"/>
    <cellStyle name="Navadno 25 3 2 2" xfId="942"/>
    <cellStyle name="Navadno 25 3 2 2 2" xfId="943"/>
    <cellStyle name="Navadno 25 3 2 3" xfId="944"/>
    <cellStyle name="Navadno 25 3 3" xfId="945"/>
    <cellStyle name="Navadno 25 3 3 2" xfId="946"/>
    <cellStyle name="Navadno 25 3 4" xfId="947"/>
    <cellStyle name="Navadno 26" xfId="2634"/>
    <cellStyle name="Navadno 26 2" xfId="948"/>
    <cellStyle name="Navadno 26 2 2" xfId="949"/>
    <cellStyle name="Navadno 26 2 2 2" xfId="950"/>
    <cellStyle name="Navadno 26 2 2 2 2" xfId="951"/>
    <cellStyle name="Navadno 26 2 2 3" xfId="952"/>
    <cellStyle name="Navadno 26 2 3" xfId="953"/>
    <cellStyle name="Navadno 26 2 3 2" xfId="954"/>
    <cellStyle name="Navadno 26 2 4" xfId="955"/>
    <cellStyle name="Navadno 26 3" xfId="956"/>
    <cellStyle name="Navadno 26 3 2" xfId="957"/>
    <cellStyle name="Navadno 26 3 2 2" xfId="958"/>
    <cellStyle name="Navadno 26 3 2 2 2" xfId="959"/>
    <cellStyle name="Navadno 26 3 2 3" xfId="960"/>
    <cellStyle name="Navadno 26 3 3" xfId="961"/>
    <cellStyle name="Navadno 26 3 3 2" xfId="962"/>
    <cellStyle name="Navadno 26 3 4" xfId="963"/>
    <cellStyle name="Navadno 27 2" xfId="964"/>
    <cellStyle name="Navadno 27 2 2" xfId="965"/>
    <cellStyle name="Navadno 27 2 2 2" xfId="966"/>
    <cellStyle name="Navadno 27 2 2 2 2" xfId="967"/>
    <cellStyle name="Navadno 27 2 2 3" xfId="968"/>
    <cellStyle name="Navadno 27 2 3" xfId="969"/>
    <cellStyle name="Navadno 27 2 3 2" xfId="970"/>
    <cellStyle name="Navadno 27 2 4" xfId="971"/>
    <cellStyle name="Navadno 27 3" xfId="972"/>
    <cellStyle name="Navadno 27 3 2" xfId="973"/>
    <cellStyle name="Navadno 27 3 2 2" xfId="974"/>
    <cellStyle name="Navadno 27 3 2 2 2" xfId="975"/>
    <cellStyle name="Navadno 27 3 2 3" xfId="976"/>
    <cellStyle name="Navadno 27 3 3" xfId="977"/>
    <cellStyle name="Navadno 27 3 3 2" xfId="978"/>
    <cellStyle name="Navadno 27 3 4" xfId="979"/>
    <cellStyle name="Navadno 28" xfId="2633"/>
    <cellStyle name="Navadno 28 2" xfId="980"/>
    <cellStyle name="Navadno 28 2 2" xfId="981"/>
    <cellStyle name="Navadno 28 2 2 2" xfId="982"/>
    <cellStyle name="Navadno 28 2 2 2 2" xfId="983"/>
    <cellStyle name="Navadno 28 2 2 3" xfId="984"/>
    <cellStyle name="Navadno 28 2 3" xfId="985"/>
    <cellStyle name="Navadno 28 2 3 2" xfId="986"/>
    <cellStyle name="Navadno 28 2 4" xfId="987"/>
    <cellStyle name="Navadno 28 3" xfId="988"/>
    <cellStyle name="Navadno 28 3 2" xfId="989"/>
    <cellStyle name="Navadno 28 3 2 2" xfId="990"/>
    <cellStyle name="Navadno 28 3 2 2 2" xfId="991"/>
    <cellStyle name="Navadno 28 3 2 3" xfId="992"/>
    <cellStyle name="Navadno 28 3 3" xfId="993"/>
    <cellStyle name="Navadno 28 3 3 2" xfId="994"/>
    <cellStyle name="Navadno 28 3 4" xfId="995"/>
    <cellStyle name="Navadno 29" xfId="996"/>
    <cellStyle name="Navadno 29 2" xfId="997"/>
    <cellStyle name="Navadno 29 2 2" xfId="998"/>
    <cellStyle name="Navadno 29 2 2 2" xfId="999"/>
    <cellStyle name="Navadno 29 2 2 2 2" xfId="1000"/>
    <cellStyle name="Navadno 29 2 2 3" xfId="1001"/>
    <cellStyle name="Navadno 29 2 3" xfId="1002"/>
    <cellStyle name="Navadno 29 2 3 2" xfId="1003"/>
    <cellStyle name="Navadno 29 2 4" xfId="1004"/>
    <cellStyle name="Navadno 29 3" xfId="1005"/>
    <cellStyle name="Navadno 29 3 2" xfId="1006"/>
    <cellStyle name="Navadno 29 3 2 2" xfId="1007"/>
    <cellStyle name="Navadno 29 3 2 2 2" xfId="1008"/>
    <cellStyle name="Navadno 29 3 2 3" xfId="1009"/>
    <cellStyle name="Navadno 29 3 3" xfId="1010"/>
    <cellStyle name="Navadno 29 3 3 2" xfId="1011"/>
    <cellStyle name="Navadno 29 3 4" xfId="1012"/>
    <cellStyle name="Navadno 29 4" xfId="1013"/>
    <cellStyle name="Navadno 29 4 2" xfId="1014"/>
    <cellStyle name="Navadno 29 4 2 2" xfId="1015"/>
    <cellStyle name="Navadno 29 4 3" xfId="1016"/>
    <cellStyle name="Navadno 29 5" xfId="1017"/>
    <cellStyle name="Navadno 29 5 2" xfId="1018"/>
    <cellStyle name="Navadno 29 5 2 2" xfId="1019"/>
    <cellStyle name="Navadno 29 5 3" xfId="1020"/>
    <cellStyle name="Navadno 29 6" xfId="1021"/>
    <cellStyle name="Navadno 29 6 2" xfId="1022"/>
    <cellStyle name="Navadno 29 7" xfId="1023"/>
    <cellStyle name="Navadno 29_SELNICA POPISI GOI ZBIR - FAZNO - z dopolnitvami marec 2013" xfId="1024"/>
    <cellStyle name="Navadno 3" xfId="1025"/>
    <cellStyle name="Navadno 3 10" xfId="1026"/>
    <cellStyle name="Navadno 3 10 2" xfId="1027"/>
    <cellStyle name="Navadno 3 11" xfId="1028"/>
    <cellStyle name="Navadno 3 11 18" xfId="1029"/>
    <cellStyle name="Navadno 3 111" xfId="1030"/>
    <cellStyle name="Navadno 3 12" xfId="1031"/>
    <cellStyle name="Navadno 3 13" xfId="3853"/>
    <cellStyle name="Navadno 3 2" xfId="1032"/>
    <cellStyle name="Navadno 3 2 10" xfId="15364"/>
    <cellStyle name="Navadno 3 2 11" xfId="15365"/>
    <cellStyle name="Navadno 3 2 2" xfId="1033"/>
    <cellStyle name="Navadno 3 2 2 2" xfId="1034"/>
    <cellStyle name="Navadno 3 2 2 3" xfId="1035"/>
    <cellStyle name="Navadno 3 2 3" xfId="1036"/>
    <cellStyle name="Navadno 3 2 4" xfId="1037"/>
    <cellStyle name="Navadno 3 2 5" xfId="1038"/>
    <cellStyle name="Navadno 3 2 6" xfId="15366"/>
    <cellStyle name="Navadno 3 2 7" xfId="15367"/>
    <cellStyle name="Navadno 3 2 8" xfId="15368"/>
    <cellStyle name="Navadno 3 2 9" xfId="15369"/>
    <cellStyle name="Navadno 3 2_223_16-4_5_pm_PZR_2_faza" xfId="3152"/>
    <cellStyle name="Navadno 3 3" xfId="1039"/>
    <cellStyle name="Navadno 3 3 10" xfId="15370"/>
    <cellStyle name="Navadno 3 3 2" xfId="1040"/>
    <cellStyle name="Navadno 3 3 3" xfId="1041"/>
    <cellStyle name="Navadno 3 3 4" xfId="3153"/>
    <cellStyle name="Navadno 3 3 5" xfId="15371"/>
    <cellStyle name="Navadno 3 3 6" xfId="15372"/>
    <cellStyle name="Navadno 3 3 7" xfId="15373"/>
    <cellStyle name="Navadno 3 3 8" xfId="15374"/>
    <cellStyle name="Navadno 3 3 9" xfId="15375"/>
    <cellStyle name="Navadno 3 3_002 Popis opreme in del MS - Rev 1" xfId="3154"/>
    <cellStyle name="Navadno 3 4" xfId="1042"/>
    <cellStyle name="Navadno 3 4 2" xfId="1043"/>
    <cellStyle name="Navadno 3 4 2 2" xfId="3833"/>
    <cellStyle name="Navadno 3 4 3" xfId="1044"/>
    <cellStyle name="Navadno 3 5" xfId="1045"/>
    <cellStyle name="Navadno 3 5 2" xfId="1046"/>
    <cellStyle name="Navadno 3 5 3" xfId="1047"/>
    <cellStyle name="Navadno 3 6" xfId="1048"/>
    <cellStyle name="Navadno 3 6 10" xfId="15376"/>
    <cellStyle name="Navadno 3 6 10 2" xfId="15377"/>
    <cellStyle name="Navadno 3 6 10 3" xfId="15378"/>
    <cellStyle name="Navadno 3 6 11" xfId="15379"/>
    <cellStyle name="Navadno 3 6 11 2" xfId="15380"/>
    <cellStyle name="Navadno 3 6 11 3" xfId="15381"/>
    <cellStyle name="Navadno 3 6 12" xfId="15382"/>
    <cellStyle name="Navadno 3 6 12 2" xfId="15383"/>
    <cellStyle name="Navadno 3 6 12 3" xfId="15384"/>
    <cellStyle name="Navadno 3 6 13" xfId="15385"/>
    <cellStyle name="Navadno 3 6 13 2" xfId="15386"/>
    <cellStyle name="Navadno 3 6 13 3" xfId="15387"/>
    <cellStyle name="Navadno 3 6 14" xfId="15388"/>
    <cellStyle name="Navadno 3 6 14 2" xfId="15389"/>
    <cellStyle name="Navadno 3 6 14 3" xfId="15390"/>
    <cellStyle name="Navadno 3 6 15" xfId="15391"/>
    <cellStyle name="Navadno 3 6 15 2" xfId="15392"/>
    <cellStyle name="Navadno 3 6 15 3" xfId="15393"/>
    <cellStyle name="Navadno 3 6 16" xfId="15394"/>
    <cellStyle name="Navadno 3 6 16 2" xfId="15395"/>
    <cellStyle name="Navadno 3 6 16 3" xfId="15396"/>
    <cellStyle name="Navadno 3 6 17" xfId="15397"/>
    <cellStyle name="Navadno 3 6 18" xfId="15398"/>
    <cellStyle name="Navadno 3 6 19" xfId="15399"/>
    <cellStyle name="Navadno 3 6 2" xfId="1049"/>
    <cellStyle name="Navadno 3 6 2 2" xfId="15400"/>
    <cellStyle name="Navadno 3 6 2 2 2" xfId="15401"/>
    <cellStyle name="Navadno 3 6 2 2 3" xfId="15402"/>
    <cellStyle name="Navadno 3 6 2 2 4" xfId="15403"/>
    <cellStyle name="Navadno 3 6 2 2 5" xfId="15404"/>
    <cellStyle name="Navadno 3 6 2 2 6" xfId="15405"/>
    <cellStyle name="Navadno 3 6 2 2 7" xfId="15406"/>
    <cellStyle name="Navadno 3 6 2 3" xfId="15407"/>
    <cellStyle name="Navadno 3 6 2 4" xfId="15408"/>
    <cellStyle name="Navadno 3 6 2 5" xfId="15409"/>
    <cellStyle name="Navadno 3 6 2 6" xfId="15410"/>
    <cellStyle name="Navadno 3 6 2 7" xfId="15411"/>
    <cellStyle name="Navadno 3 6 2 8" xfId="15412"/>
    <cellStyle name="Navadno 3 6 20" xfId="15413"/>
    <cellStyle name="Navadno 3 6 21" xfId="15414"/>
    <cellStyle name="Navadno 3 6 22" xfId="15415"/>
    <cellStyle name="Navadno 3 6 23" xfId="15416"/>
    <cellStyle name="Navadno 3 6 3" xfId="1050"/>
    <cellStyle name="Navadno 3 6 3 2" xfId="15417"/>
    <cellStyle name="Navadno 3 6 3 2 2" xfId="15418"/>
    <cellStyle name="Navadno 3 6 3 2 3" xfId="15419"/>
    <cellStyle name="Navadno 3 6 3 2 4" xfId="15420"/>
    <cellStyle name="Navadno 3 6 3 2 5" xfId="15421"/>
    <cellStyle name="Navadno 3 6 3 2 6" xfId="15422"/>
    <cellStyle name="Navadno 3 6 3 2 7" xfId="15423"/>
    <cellStyle name="Navadno 3 6 3 3" xfId="15424"/>
    <cellStyle name="Navadno 3 6 3 4" xfId="15425"/>
    <cellStyle name="Navadno 3 6 3 5" xfId="15426"/>
    <cellStyle name="Navadno 3 6 3 6" xfId="15427"/>
    <cellStyle name="Navadno 3 6 3 7" xfId="15428"/>
    <cellStyle name="Navadno 3 6 3 8" xfId="15429"/>
    <cellStyle name="Navadno 3 6 4" xfId="15430"/>
    <cellStyle name="Navadno 3 6 4 2" xfId="15431"/>
    <cellStyle name="Navadno 3 6 4 2 2" xfId="15432"/>
    <cellStyle name="Navadno 3 6 4 2 3" xfId="15433"/>
    <cellStyle name="Navadno 3 6 4 2 4" xfId="15434"/>
    <cellStyle name="Navadno 3 6 4 2 5" xfId="15435"/>
    <cellStyle name="Navadno 3 6 4 2 6" xfId="15436"/>
    <cellStyle name="Navadno 3 6 4 2 7" xfId="15437"/>
    <cellStyle name="Navadno 3 6 4 3" xfId="15438"/>
    <cellStyle name="Navadno 3 6 4 4" xfId="15439"/>
    <cellStyle name="Navadno 3 6 4 5" xfId="15440"/>
    <cellStyle name="Navadno 3 6 4 6" xfId="15441"/>
    <cellStyle name="Navadno 3 6 4 7" xfId="15442"/>
    <cellStyle name="Navadno 3 6 4 8" xfId="15443"/>
    <cellStyle name="Navadno 3 6 5" xfId="15444"/>
    <cellStyle name="Navadno 3 6 5 2" xfId="15445"/>
    <cellStyle name="Navadno 3 6 5 3" xfId="15446"/>
    <cellStyle name="Navadno 3 6 5 4" xfId="15447"/>
    <cellStyle name="Navadno 3 6 5 5" xfId="15448"/>
    <cellStyle name="Navadno 3 6 5 6" xfId="15449"/>
    <cellStyle name="Navadno 3 6 5 7" xfId="15450"/>
    <cellStyle name="Navadno 3 6 5 8" xfId="15451"/>
    <cellStyle name="Navadno 3 6 6" xfId="15452"/>
    <cellStyle name="Navadno 3 6 6 2" xfId="15453"/>
    <cellStyle name="Navadno 3 6 6 3" xfId="15454"/>
    <cellStyle name="Navadno 3 6 7" xfId="15455"/>
    <cellStyle name="Navadno 3 6 7 2" xfId="15456"/>
    <cellStyle name="Navadno 3 6 7 3" xfId="15457"/>
    <cellStyle name="Navadno 3 6 8" xfId="15458"/>
    <cellStyle name="Navadno 3 6 8 2" xfId="15459"/>
    <cellStyle name="Navadno 3 6 8 3" xfId="15460"/>
    <cellStyle name="Navadno 3 6 9" xfId="15461"/>
    <cellStyle name="Navadno 3 6 9 2" xfId="15462"/>
    <cellStyle name="Navadno 3 6 9 3" xfId="15463"/>
    <cellStyle name="Navadno 3 7" xfId="1051"/>
    <cellStyle name="Navadno 3 7 2" xfId="1052"/>
    <cellStyle name="Navadno 3 7 3" xfId="1053"/>
    <cellStyle name="Navadno 3 8" xfId="1054"/>
    <cellStyle name="Navadno 3 8 2" xfId="1055"/>
    <cellStyle name="Navadno 3 8 3" xfId="1056"/>
    <cellStyle name="Navadno 3 9" xfId="1057"/>
    <cellStyle name="Navadno 3 9 2" xfId="1058"/>
    <cellStyle name="Navadno 3 9 3" xfId="1059"/>
    <cellStyle name="Navadno 3_KOTLOVNICA_ELEKTRO" xfId="3155"/>
    <cellStyle name="Navadno 30 2" xfId="1060"/>
    <cellStyle name="Navadno 30 2 2" xfId="1061"/>
    <cellStyle name="Navadno 30 2 2 2" xfId="1062"/>
    <cellStyle name="Navadno 30 2 2 2 2" xfId="1063"/>
    <cellStyle name="Navadno 30 2 2 3" xfId="1064"/>
    <cellStyle name="Navadno 30 2 3" xfId="1065"/>
    <cellStyle name="Navadno 30 2 3 2" xfId="1066"/>
    <cellStyle name="Navadno 30 2 4" xfId="1067"/>
    <cellStyle name="Navadno 30 3" xfId="1068"/>
    <cellStyle name="Navadno 30 3 2" xfId="1069"/>
    <cellStyle name="Navadno 30 3 2 2" xfId="1070"/>
    <cellStyle name="Navadno 30 3 2 2 2" xfId="1071"/>
    <cellStyle name="Navadno 30 3 2 3" xfId="1072"/>
    <cellStyle name="Navadno 30 3 3" xfId="1073"/>
    <cellStyle name="Navadno 30 3 3 2" xfId="1074"/>
    <cellStyle name="Navadno 30 3 4" xfId="1075"/>
    <cellStyle name="Navadno 31" xfId="1076"/>
    <cellStyle name="Navadno 31 2" xfId="1077"/>
    <cellStyle name="Navadno 31 2 2" xfId="1078"/>
    <cellStyle name="Navadno 31 2 2 2" xfId="1079"/>
    <cellStyle name="Navadno 31 2 2 2 2" xfId="1080"/>
    <cellStyle name="Navadno 31 2 2 3" xfId="1081"/>
    <cellStyle name="Navadno 31 2 3" xfId="1082"/>
    <cellStyle name="Navadno 31 2 3 2" xfId="1083"/>
    <cellStyle name="Navadno 31 2 4" xfId="1084"/>
    <cellStyle name="Navadno 31 3" xfId="1085"/>
    <cellStyle name="Navadno 31 3 2" xfId="1086"/>
    <cellStyle name="Navadno 31 3 2 2" xfId="1087"/>
    <cellStyle name="Navadno 31 3 2 2 2" xfId="1088"/>
    <cellStyle name="Navadno 31 3 2 3" xfId="1089"/>
    <cellStyle name="Navadno 31 3 3" xfId="1090"/>
    <cellStyle name="Navadno 31 3 3 2" xfId="1091"/>
    <cellStyle name="Navadno 31 3 4" xfId="1092"/>
    <cellStyle name="Navadno 31 4" xfId="1093"/>
    <cellStyle name="Navadno 31 4 2" xfId="1094"/>
    <cellStyle name="Navadno 31 4 2 2" xfId="1095"/>
    <cellStyle name="Navadno 31 4 3" xfId="1096"/>
    <cellStyle name="Navadno 31 5" xfId="1097"/>
    <cellStyle name="Navadno 31 5 2" xfId="1098"/>
    <cellStyle name="Navadno 31 5 2 2" xfId="1099"/>
    <cellStyle name="Navadno 31 5 3" xfId="1100"/>
    <cellStyle name="Navadno 31 6" xfId="1101"/>
    <cellStyle name="Navadno 31 6 2" xfId="1102"/>
    <cellStyle name="Navadno 31 7" xfId="1103"/>
    <cellStyle name="Navadno 31_SELNICA POPISI GOI ZBIR - FAZNO - z dopolnitvami marec 2013" xfId="1104"/>
    <cellStyle name="Navadno 32 2" xfId="1105"/>
    <cellStyle name="Navadno 32 2 2" xfId="1106"/>
    <cellStyle name="Navadno 32 2 2 2" xfId="1107"/>
    <cellStyle name="Navadno 32 2 2 2 2" xfId="1108"/>
    <cellStyle name="Navadno 32 2 2 3" xfId="1109"/>
    <cellStyle name="Navadno 32 2 3" xfId="1110"/>
    <cellStyle name="Navadno 32 2 3 2" xfId="1111"/>
    <cellStyle name="Navadno 32 2 4" xfId="1112"/>
    <cellStyle name="Navadno 32 3" xfId="1113"/>
    <cellStyle name="Navadno 32 3 2" xfId="1114"/>
    <cellStyle name="Navadno 32 3 2 2" xfId="1115"/>
    <cellStyle name="Navadno 32 3 2 2 2" xfId="1116"/>
    <cellStyle name="Navadno 32 3 2 3" xfId="1117"/>
    <cellStyle name="Navadno 32 3 3" xfId="1118"/>
    <cellStyle name="Navadno 32 3 3 2" xfId="1119"/>
    <cellStyle name="Navadno 32 3 4" xfId="1120"/>
    <cellStyle name="Navadno 34" xfId="1121"/>
    <cellStyle name="Navadno 34 2" xfId="1122"/>
    <cellStyle name="Navadno 34 2 2" xfId="1123"/>
    <cellStyle name="Navadno 34 2 3" xfId="1124"/>
    <cellStyle name="Navadno 34 3" xfId="1125"/>
    <cellStyle name="Navadno 34 3 2" xfId="1126"/>
    <cellStyle name="Navadno 34 3 3" xfId="1127"/>
    <cellStyle name="Navadno 34 4" xfId="1128"/>
    <cellStyle name="Navadno 34 5" xfId="1129"/>
    <cellStyle name="Navadno 35 2" xfId="1130"/>
    <cellStyle name="Navadno 35 2 2" xfId="1131"/>
    <cellStyle name="Navadno 35 2 3" xfId="1132"/>
    <cellStyle name="Navadno 35 3" xfId="1133"/>
    <cellStyle name="Navadno 35 3 2" xfId="1134"/>
    <cellStyle name="Navadno 35 3 3" xfId="1135"/>
    <cellStyle name="Navadno 36 2" xfId="1136"/>
    <cellStyle name="Navadno 36 2 2" xfId="1137"/>
    <cellStyle name="Navadno 36 2 3" xfId="1138"/>
    <cellStyle name="Navadno 36 3" xfId="1139"/>
    <cellStyle name="Navadno 36 3 2" xfId="1140"/>
    <cellStyle name="Navadno 36 3 3" xfId="1141"/>
    <cellStyle name="Navadno 37 2" xfId="1142"/>
    <cellStyle name="Navadno 37 2 2" xfId="1143"/>
    <cellStyle name="Navadno 37 2 3" xfId="1144"/>
    <cellStyle name="Navadno 37 3" xfId="1145"/>
    <cellStyle name="Navadno 37 3 2" xfId="1146"/>
    <cellStyle name="Navadno 37 3 3" xfId="1147"/>
    <cellStyle name="Navadno 38 2" xfId="1148"/>
    <cellStyle name="Navadno 38 2 2" xfId="1149"/>
    <cellStyle name="Navadno 38 2 3" xfId="1150"/>
    <cellStyle name="Navadno 38 3" xfId="1151"/>
    <cellStyle name="Navadno 38 3 2" xfId="1152"/>
    <cellStyle name="Navadno 38 3 3" xfId="1153"/>
    <cellStyle name="Navadno 39 2" xfId="1154"/>
    <cellStyle name="Navadno 39 2 2" xfId="1155"/>
    <cellStyle name="Navadno 39 2 3" xfId="1156"/>
    <cellStyle name="Navadno 39 3" xfId="1157"/>
    <cellStyle name="Navadno 39 3 2" xfId="1158"/>
    <cellStyle name="Navadno 39 3 3" xfId="1159"/>
    <cellStyle name="Navadno 4" xfId="1160"/>
    <cellStyle name="Navadno 4 10" xfId="1161"/>
    <cellStyle name="Navadno 4 11" xfId="1162"/>
    <cellStyle name="Navadno 4 12" xfId="1163"/>
    <cellStyle name="Navadno 4 2" xfId="1164"/>
    <cellStyle name="Navadno 4 2 2" xfId="1165"/>
    <cellStyle name="Navadno 4 2 3" xfId="1166"/>
    <cellStyle name="Navadno 4 2 4" xfId="1167"/>
    <cellStyle name="Navadno 4 2 5" xfId="1168"/>
    <cellStyle name="Navadno 4 3" xfId="1169"/>
    <cellStyle name="Navadno 4 3 2" xfId="1170"/>
    <cellStyle name="Navadno 4 3 3" xfId="1171"/>
    <cellStyle name="Navadno 4 4" xfId="1172"/>
    <cellStyle name="Navadno 4 4 2" xfId="1173"/>
    <cellStyle name="Navadno 4 4 3" xfId="1174"/>
    <cellStyle name="Navadno 4 5" xfId="1175"/>
    <cellStyle name="Navadno 4 5 2" xfId="1176"/>
    <cellStyle name="Navadno 4 5 3" xfId="1177"/>
    <cellStyle name="Navadno 4 6" xfId="1178"/>
    <cellStyle name="Navadno 4 6 2" xfId="1179"/>
    <cellStyle name="Navadno 4 6 3" xfId="1180"/>
    <cellStyle name="Navadno 4 7" xfId="1181"/>
    <cellStyle name="Navadno 4 7 2" xfId="1182"/>
    <cellStyle name="Navadno 4 7 3" xfId="1183"/>
    <cellStyle name="Navadno 4 8" xfId="1184"/>
    <cellStyle name="Navadno 4 8 2" xfId="1185"/>
    <cellStyle name="Navadno 4 8 3" xfId="1186"/>
    <cellStyle name="Navadno 4 9" xfId="1187"/>
    <cellStyle name="Navadno 4_002 Popis opreme in del MS - Rev 1" xfId="3156"/>
    <cellStyle name="Navadno 40 2" xfId="1188"/>
    <cellStyle name="Navadno 40 2 2" xfId="1189"/>
    <cellStyle name="Navadno 40 2 3" xfId="1190"/>
    <cellStyle name="Navadno 40 3" xfId="1191"/>
    <cellStyle name="Navadno 40 3 2" xfId="1192"/>
    <cellStyle name="Navadno 40 3 3" xfId="1193"/>
    <cellStyle name="Navadno 41" xfId="1194"/>
    <cellStyle name="Navadno 41 2" xfId="1195"/>
    <cellStyle name="Navadno 41 2 2" xfId="1196"/>
    <cellStyle name="Navadno 41 2 3" xfId="1197"/>
    <cellStyle name="Navadno 41 3" xfId="1198"/>
    <cellStyle name="Navadno 41 3 2" xfId="1199"/>
    <cellStyle name="Navadno 41 3 3" xfId="1200"/>
    <cellStyle name="Navadno 41 4" xfId="1201"/>
    <cellStyle name="Navadno 41 5" xfId="1202"/>
    <cellStyle name="Navadno 42" xfId="1203"/>
    <cellStyle name="Navadno 42 2" xfId="1204"/>
    <cellStyle name="Navadno 42 3" xfId="1205"/>
    <cellStyle name="Navadno 47 10" xfId="2627"/>
    <cellStyle name="Navadno 49" xfId="2607"/>
    <cellStyle name="Navadno 49 10" xfId="1206"/>
    <cellStyle name="Navadno 5" xfId="1207"/>
    <cellStyle name="Navadno 5 10" xfId="15464"/>
    <cellStyle name="Navadno 5 10 10" xfId="15465"/>
    <cellStyle name="Navadno 5 10 10 2" xfId="15466"/>
    <cellStyle name="Navadno 5 10 10 3" xfId="15467"/>
    <cellStyle name="Navadno 5 10 11" xfId="15468"/>
    <cellStyle name="Navadno 5 10 11 2" xfId="15469"/>
    <cellStyle name="Navadno 5 10 11 3" xfId="15470"/>
    <cellStyle name="Navadno 5 10 12" xfId="15471"/>
    <cellStyle name="Navadno 5 10 12 2" xfId="15472"/>
    <cellStyle name="Navadno 5 10 12 3" xfId="15473"/>
    <cellStyle name="Navadno 5 10 13" xfId="15474"/>
    <cellStyle name="Navadno 5 10 13 2" xfId="15475"/>
    <cellStyle name="Navadno 5 10 13 3" xfId="15476"/>
    <cellStyle name="Navadno 5 10 14" xfId="15477"/>
    <cellStyle name="Navadno 5 10 14 2" xfId="15478"/>
    <cellStyle name="Navadno 5 10 14 3" xfId="15479"/>
    <cellStyle name="Navadno 5 10 15" xfId="15480"/>
    <cellStyle name="Navadno 5 10 15 2" xfId="15481"/>
    <cellStyle name="Navadno 5 10 15 3" xfId="15482"/>
    <cellStyle name="Navadno 5 10 16" xfId="15483"/>
    <cellStyle name="Navadno 5 10 16 2" xfId="15484"/>
    <cellStyle name="Navadno 5 10 16 3" xfId="15485"/>
    <cellStyle name="Navadno 5 10 17" xfId="15486"/>
    <cellStyle name="Navadno 5 10 18" xfId="15487"/>
    <cellStyle name="Navadno 5 10 2" xfId="15488"/>
    <cellStyle name="Navadno 5 10 2 2" xfId="15489"/>
    <cellStyle name="Navadno 5 10 2 3" xfId="15490"/>
    <cellStyle name="Navadno 5 10 3" xfId="15491"/>
    <cellStyle name="Navadno 5 10 3 2" xfId="15492"/>
    <cellStyle name="Navadno 5 10 3 3" xfId="15493"/>
    <cellStyle name="Navadno 5 10 4" xfId="15494"/>
    <cellStyle name="Navadno 5 10 4 2" xfId="15495"/>
    <cellStyle name="Navadno 5 10 4 3" xfId="15496"/>
    <cellStyle name="Navadno 5 10 5" xfId="15497"/>
    <cellStyle name="Navadno 5 10 5 2" xfId="15498"/>
    <cellStyle name="Navadno 5 10 5 3" xfId="15499"/>
    <cellStyle name="Navadno 5 10 6" xfId="15500"/>
    <cellStyle name="Navadno 5 10 6 2" xfId="15501"/>
    <cellStyle name="Navadno 5 10 6 3" xfId="15502"/>
    <cellStyle name="Navadno 5 10 7" xfId="15503"/>
    <cellStyle name="Navadno 5 10 7 2" xfId="15504"/>
    <cellStyle name="Navadno 5 10 7 3" xfId="15505"/>
    <cellStyle name="Navadno 5 10 8" xfId="15506"/>
    <cellStyle name="Navadno 5 10 8 2" xfId="15507"/>
    <cellStyle name="Navadno 5 10 8 3" xfId="15508"/>
    <cellStyle name="Navadno 5 10 9" xfId="15509"/>
    <cellStyle name="Navadno 5 10 9 2" xfId="15510"/>
    <cellStyle name="Navadno 5 10 9 3" xfId="15511"/>
    <cellStyle name="Navadno 5 11" xfId="15512"/>
    <cellStyle name="Navadno 5 11 2" xfId="15513"/>
    <cellStyle name="Navadno 5 11 3" xfId="15514"/>
    <cellStyle name="Navadno 5 12" xfId="15515"/>
    <cellStyle name="Navadno 5 12 2" xfId="15516"/>
    <cellStyle name="Navadno 5 12 3" xfId="15517"/>
    <cellStyle name="Navadno 5 13" xfId="15518"/>
    <cellStyle name="Navadno 5 13 2" xfId="15519"/>
    <cellStyle name="Navadno 5 13 3" xfId="15520"/>
    <cellStyle name="Navadno 5 14" xfId="15521"/>
    <cellStyle name="Navadno 5 14 2" xfId="15522"/>
    <cellStyle name="Navadno 5 14 3" xfId="15523"/>
    <cellStyle name="Navadno 5 15" xfId="15524"/>
    <cellStyle name="Navadno 5 15 2" xfId="15525"/>
    <cellStyle name="Navadno 5 15 3" xfId="15526"/>
    <cellStyle name="Navadno 5 16" xfId="15527"/>
    <cellStyle name="Navadno 5 16 2" xfId="15528"/>
    <cellStyle name="Navadno 5 16 3" xfId="15529"/>
    <cellStyle name="Navadno 5 17" xfId="15530"/>
    <cellStyle name="Navadno 5 17 2" xfId="15531"/>
    <cellStyle name="Navadno 5 17 3" xfId="15532"/>
    <cellStyle name="Navadno 5 18" xfId="15533"/>
    <cellStyle name="Navadno 5 18 2" xfId="15534"/>
    <cellStyle name="Navadno 5 18 3" xfId="15535"/>
    <cellStyle name="Navadno 5 19" xfId="15536"/>
    <cellStyle name="Navadno 5 19 2" xfId="15537"/>
    <cellStyle name="Navadno 5 19 3" xfId="15538"/>
    <cellStyle name="Navadno 5 2" xfId="1208"/>
    <cellStyle name="Navadno 5 2 10" xfId="15539"/>
    <cellStyle name="Navadno 5 2 10 2" xfId="15540"/>
    <cellStyle name="Navadno 5 2 10 3" xfId="15541"/>
    <cellStyle name="Navadno 5 2 11" xfId="15542"/>
    <cellStyle name="Navadno 5 2 11 2" xfId="15543"/>
    <cellStyle name="Navadno 5 2 11 3" xfId="15544"/>
    <cellStyle name="Navadno 5 2 12" xfId="15545"/>
    <cellStyle name="Navadno 5 2 12 2" xfId="15546"/>
    <cellStyle name="Navadno 5 2 12 3" xfId="15547"/>
    <cellStyle name="Navadno 5 2 13" xfId="15548"/>
    <cellStyle name="Navadno 5 2 13 2" xfId="15549"/>
    <cellStyle name="Navadno 5 2 13 3" xfId="15550"/>
    <cellStyle name="Navadno 5 2 14" xfId="15551"/>
    <cellStyle name="Navadno 5 2 14 2" xfId="15552"/>
    <cellStyle name="Navadno 5 2 14 3" xfId="15553"/>
    <cellStyle name="Navadno 5 2 15" xfId="15554"/>
    <cellStyle name="Navadno 5 2 15 2" xfId="15555"/>
    <cellStyle name="Navadno 5 2 15 3" xfId="15556"/>
    <cellStyle name="Navadno 5 2 16" xfId="15557"/>
    <cellStyle name="Navadno 5 2 16 2" xfId="15558"/>
    <cellStyle name="Navadno 5 2 16 3" xfId="15559"/>
    <cellStyle name="Navadno 5 2 17" xfId="15560"/>
    <cellStyle name="Navadno 5 2 17 2" xfId="15561"/>
    <cellStyle name="Navadno 5 2 17 3" xfId="15562"/>
    <cellStyle name="Navadno 5 2 18" xfId="15563"/>
    <cellStyle name="Navadno 5 2 18 2" xfId="15564"/>
    <cellStyle name="Navadno 5 2 18 3" xfId="15565"/>
    <cellStyle name="Navadno 5 2 19" xfId="15566"/>
    <cellStyle name="Navadno 5 2 19 2" xfId="15567"/>
    <cellStyle name="Navadno 5 2 19 3" xfId="15568"/>
    <cellStyle name="Navadno 5 2 2" xfId="15569"/>
    <cellStyle name="Navadno 5 2 2 10" xfId="15570"/>
    <cellStyle name="Navadno 5 2 2 10 2" xfId="15571"/>
    <cellStyle name="Navadno 5 2 2 10 3" xfId="15572"/>
    <cellStyle name="Navadno 5 2 2 11" xfId="15573"/>
    <cellStyle name="Navadno 5 2 2 11 2" xfId="15574"/>
    <cellStyle name="Navadno 5 2 2 11 3" xfId="15575"/>
    <cellStyle name="Navadno 5 2 2 12" xfId="15576"/>
    <cellStyle name="Navadno 5 2 2 12 2" xfId="15577"/>
    <cellStyle name="Navadno 5 2 2 12 3" xfId="15578"/>
    <cellStyle name="Navadno 5 2 2 13" xfId="15579"/>
    <cellStyle name="Navadno 5 2 2 13 2" xfId="15580"/>
    <cellStyle name="Navadno 5 2 2 13 3" xfId="15581"/>
    <cellStyle name="Navadno 5 2 2 14" xfId="15582"/>
    <cellStyle name="Navadno 5 2 2 14 2" xfId="15583"/>
    <cellStyle name="Navadno 5 2 2 14 3" xfId="15584"/>
    <cellStyle name="Navadno 5 2 2 15" xfId="15585"/>
    <cellStyle name="Navadno 5 2 2 15 2" xfId="15586"/>
    <cellStyle name="Navadno 5 2 2 15 3" xfId="15587"/>
    <cellStyle name="Navadno 5 2 2 16" xfId="15588"/>
    <cellStyle name="Navadno 5 2 2 16 2" xfId="15589"/>
    <cellStyle name="Navadno 5 2 2 16 3" xfId="15590"/>
    <cellStyle name="Navadno 5 2 2 17" xfId="15591"/>
    <cellStyle name="Navadno 5 2 2 17 2" xfId="15592"/>
    <cellStyle name="Navadno 5 2 2 17 3" xfId="15593"/>
    <cellStyle name="Navadno 5 2 2 18" xfId="15594"/>
    <cellStyle name="Navadno 5 2 2 18 2" xfId="15595"/>
    <cellStyle name="Navadno 5 2 2 18 3" xfId="15596"/>
    <cellStyle name="Navadno 5 2 2 19" xfId="15597"/>
    <cellStyle name="Navadno 5 2 2 19 2" xfId="15598"/>
    <cellStyle name="Navadno 5 2 2 19 3" xfId="15599"/>
    <cellStyle name="Navadno 5 2 2 2" xfId="15600"/>
    <cellStyle name="Navadno 5 2 2 20" xfId="15601"/>
    <cellStyle name="Navadno 5 2 2 20 2" xfId="15602"/>
    <cellStyle name="Navadno 5 2 2 20 3" xfId="15603"/>
    <cellStyle name="Navadno 5 2 2 21" xfId="15604"/>
    <cellStyle name="Navadno 5 2 2 21 2" xfId="15605"/>
    <cellStyle name="Navadno 5 2 2 21 3" xfId="15606"/>
    <cellStyle name="Navadno 5 2 2 22" xfId="15607"/>
    <cellStyle name="Navadno 5 2 2 22 2" xfId="15608"/>
    <cellStyle name="Navadno 5 2 2 22 3" xfId="15609"/>
    <cellStyle name="Navadno 5 2 2 23" xfId="15610"/>
    <cellStyle name="Navadno 5 2 2 24" xfId="15611"/>
    <cellStyle name="Navadno 5 2 2 25" xfId="15612"/>
    <cellStyle name="Navadno 5 2 2 26" xfId="15613"/>
    <cellStyle name="Navadno 5 2 2 27" xfId="15614"/>
    <cellStyle name="Navadno 5 2 2 28" xfId="15615"/>
    <cellStyle name="Navadno 5 2 2 29" xfId="15616"/>
    <cellStyle name="Navadno 5 2 2 3" xfId="15617"/>
    <cellStyle name="Navadno 5 2 2 3 10" xfId="15618"/>
    <cellStyle name="Navadno 5 2 2 3 10 2" xfId="15619"/>
    <cellStyle name="Navadno 5 2 2 3 10 3" xfId="15620"/>
    <cellStyle name="Navadno 5 2 2 3 11" xfId="15621"/>
    <cellStyle name="Navadno 5 2 2 3 11 2" xfId="15622"/>
    <cellStyle name="Navadno 5 2 2 3 11 3" xfId="15623"/>
    <cellStyle name="Navadno 5 2 2 3 12" xfId="15624"/>
    <cellStyle name="Navadno 5 2 2 3 12 2" xfId="15625"/>
    <cellStyle name="Navadno 5 2 2 3 12 3" xfId="15626"/>
    <cellStyle name="Navadno 5 2 2 3 13" xfId="15627"/>
    <cellStyle name="Navadno 5 2 2 3 13 2" xfId="15628"/>
    <cellStyle name="Navadno 5 2 2 3 13 3" xfId="15629"/>
    <cellStyle name="Navadno 5 2 2 3 14" xfId="15630"/>
    <cellStyle name="Navadno 5 2 2 3 14 2" xfId="15631"/>
    <cellStyle name="Navadno 5 2 2 3 14 3" xfId="15632"/>
    <cellStyle name="Navadno 5 2 2 3 15" xfId="15633"/>
    <cellStyle name="Navadno 5 2 2 3 15 2" xfId="15634"/>
    <cellStyle name="Navadno 5 2 2 3 15 3" xfId="15635"/>
    <cellStyle name="Navadno 5 2 2 3 16" xfId="15636"/>
    <cellStyle name="Navadno 5 2 2 3 16 2" xfId="15637"/>
    <cellStyle name="Navadno 5 2 2 3 16 3" xfId="15638"/>
    <cellStyle name="Navadno 5 2 2 3 17" xfId="15639"/>
    <cellStyle name="Navadno 5 2 2 3 18" xfId="15640"/>
    <cellStyle name="Navadno 5 2 2 3 19" xfId="15641"/>
    <cellStyle name="Navadno 5 2 2 3 2" xfId="15642"/>
    <cellStyle name="Navadno 5 2 2 3 2 2" xfId="15643"/>
    <cellStyle name="Navadno 5 2 2 3 2 3" xfId="15644"/>
    <cellStyle name="Navadno 5 2 2 3 2 4" xfId="15645"/>
    <cellStyle name="Navadno 5 2 2 3 2 5" xfId="15646"/>
    <cellStyle name="Navadno 5 2 2 3 2 6" xfId="15647"/>
    <cellStyle name="Navadno 5 2 2 3 2 7" xfId="15648"/>
    <cellStyle name="Navadno 5 2 2 3 2 8" xfId="15649"/>
    <cellStyle name="Navadno 5 2 2 3 20" xfId="15650"/>
    <cellStyle name="Navadno 5 2 2 3 21" xfId="15651"/>
    <cellStyle name="Navadno 5 2 2 3 22" xfId="15652"/>
    <cellStyle name="Navadno 5 2 2 3 23" xfId="15653"/>
    <cellStyle name="Navadno 5 2 2 3 3" xfId="15654"/>
    <cellStyle name="Navadno 5 2 2 3 3 2" xfId="15655"/>
    <cellStyle name="Navadno 5 2 2 3 3 3" xfId="15656"/>
    <cellStyle name="Navadno 5 2 2 3 4" xfId="15657"/>
    <cellStyle name="Navadno 5 2 2 3 4 2" xfId="15658"/>
    <cellStyle name="Navadno 5 2 2 3 4 3" xfId="15659"/>
    <cellStyle name="Navadno 5 2 2 3 5" xfId="15660"/>
    <cellStyle name="Navadno 5 2 2 3 5 2" xfId="15661"/>
    <cellStyle name="Navadno 5 2 2 3 5 3" xfId="15662"/>
    <cellStyle name="Navadno 5 2 2 3 6" xfId="15663"/>
    <cellStyle name="Navadno 5 2 2 3 6 2" xfId="15664"/>
    <cellStyle name="Navadno 5 2 2 3 6 3" xfId="15665"/>
    <cellStyle name="Navadno 5 2 2 3 7" xfId="15666"/>
    <cellStyle name="Navadno 5 2 2 3 7 2" xfId="15667"/>
    <cellStyle name="Navadno 5 2 2 3 7 3" xfId="15668"/>
    <cellStyle name="Navadno 5 2 2 3 8" xfId="15669"/>
    <cellStyle name="Navadno 5 2 2 3 8 2" xfId="15670"/>
    <cellStyle name="Navadno 5 2 2 3 8 3" xfId="15671"/>
    <cellStyle name="Navadno 5 2 2 3 9" xfId="15672"/>
    <cellStyle name="Navadno 5 2 2 3 9 2" xfId="15673"/>
    <cellStyle name="Navadno 5 2 2 3 9 3" xfId="15674"/>
    <cellStyle name="Navadno 5 2 2 30" xfId="15675"/>
    <cellStyle name="Navadno 5 2 2 31" xfId="15676"/>
    <cellStyle name="Navadno 5 2 2 4" xfId="15677"/>
    <cellStyle name="Navadno 5 2 2 4 10" xfId="15678"/>
    <cellStyle name="Navadno 5 2 2 4 10 2" xfId="15679"/>
    <cellStyle name="Navadno 5 2 2 4 10 3" xfId="15680"/>
    <cellStyle name="Navadno 5 2 2 4 11" xfId="15681"/>
    <cellStyle name="Navadno 5 2 2 4 11 2" xfId="15682"/>
    <cellStyle name="Navadno 5 2 2 4 11 3" xfId="15683"/>
    <cellStyle name="Navadno 5 2 2 4 12" xfId="15684"/>
    <cellStyle name="Navadno 5 2 2 4 12 2" xfId="15685"/>
    <cellStyle name="Navadno 5 2 2 4 12 3" xfId="15686"/>
    <cellStyle name="Navadno 5 2 2 4 13" xfId="15687"/>
    <cellStyle name="Navadno 5 2 2 4 13 2" xfId="15688"/>
    <cellStyle name="Navadno 5 2 2 4 13 3" xfId="15689"/>
    <cellStyle name="Navadno 5 2 2 4 14" xfId="15690"/>
    <cellStyle name="Navadno 5 2 2 4 14 2" xfId="15691"/>
    <cellStyle name="Navadno 5 2 2 4 14 3" xfId="15692"/>
    <cellStyle name="Navadno 5 2 2 4 15" xfId="15693"/>
    <cellStyle name="Navadno 5 2 2 4 15 2" xfId="15694"/>
    <cellStyle name="Navadno 5 2 2 4 15 3" xfId="15695"/>
    <cellStyle name="Navadno 5 2 2 4 16" xfId="15696"/>
    <cellStyle name="Navadno 5 2 2 4 16 2" xfId="15697"/>
    <cellStyle name="Navadno 5 2 2 4 16 3" xfId="15698"/>
    <cellStyle name="Navadno 5 2 2 4 17" xfId="15699"/>
    <cellStyle name="Navadno 5 2 2 4 18" xfId="15700"/>
    <cellStyle name="Navadno 5 2 2 4 19" xfId="15701"/>
    <cellStyle name="Navadno 5 2 2 4 2" xfId="15702"/>
    <cellStyle name="Navadno 5 2 2 4 2 2" xfId="15703"/>
    <cellStyle name="Navadno 5 2 2 4 2 3" xfId="15704"/>
    <cellStyle name="Navadno 5 2 2 4 2 4" xfId="15705"/>
    <cellStyle name="Navadno 5 2 2 4 2 5" xfId="15706"/>
    <cellStyle name="Navadno 5 2 2 4 2 6" xfId="15707"/>
    <cellStyle name="Navadno 5 2 2 4 2 7" xfId="15708"/>
    <cellStyle name="Navadno 5 2 2 4 2 8" xfId="15709"/>
    <cellStyle name="Navadno 5 2 2 4 20" xfId="15710"/>
    <cellStyle name="Navadno 5 2 2 4 21" xfId="15711"/>
    <cellStyle name="Navadno 5 2 2 4 22" xfId="15712"/>
    <cellStyle name="Navadno 5 2 2 4 23" xfId="15713"/>
    <cellStyle name="Navadno 5 2 2 4 3" xfId="15714"/>
    <cellStyle name="Navadno 5 2 2 4 3 2" xfId="15715"/>
    <cellStyle name="Navadno 5 2 2 4 3 3" xfId="15716"/>
    <cellStyle name="Navadno 5 2 2 4 4" xfId="15717"/>
    <cellStyle name="Navadno 5 2 2 4 4 2" xfId="15718"/>
    <cellStyle name="Navadno 5 2 2 4 4 3" xfId="15719"/>
    <cellStyle name="Navadno 5 2 2 4 5" xfId="15720"/>
    <cellStyle name="Navadno 5 2 2 4 5 2" xfId="15721"/>
    <cellStyle name="Navadno 5 2 2 4 5 3" xfId="15722"/>
    <cellStyle name="Navadno 5 2 2 4 6" xfId="15723"/>
    <cellStyle name="Navadno 5 2 2 4 6 2" xfId="15724"/>
    <cellStyle name="Navadno 5 2 2 4 6 3" xfId="15725"/>
    <cellStyle name="Navadno 5 2 2 4 7" xfId="15726"/>
    <cellStyle name="Navadno 5 2 2 4 7 2" xfId="15727"/>
    <cellStyle name="Navadno 5 2 2 4 7 3" xfId="15728"/>
    <cellStyle name="Navadno 5 2 2 4 8" xfId="15729"/>
    <cellStyle name="Navadno 5 2 2 4 8 2" xfId="15730"/>
    <cellStyle name="Navadno 5 2 2 4 8 3" xfId="15731"/>
    <cellStyle name="Navadno 5 2 2 4 9" xfId="15732"/>
    <cellStyle name="Navadno 5 2 2 4 9 2" xfId="15733"/>
    <cellStyle name="Navadno 5 2 2 4 9 3" xfId="15734"/>
    <cellStyle name="Navadno 5 2 2 5" xfId="15735"/>
    <cellStyle name="Navadno 5 2 2 5 10" xfId="15736"/>
    <cellStyle name="Navadno 5 2 2 5 10 2" xfId="15737"/>
    <cellStyle name="Navadno 5 2 2 5 10 3" xfId="15738"/>
    <cellStyle name="Navadno 5 2 2 5 11" xfId="15739"/>
    <cellStyle name="Navadno 5 2 2 5 11 2" xfId="15740"/>
    <cellStyle name="Navadno 5 2 2 5 11 3" xfId="15741"/>
    <cellStyle name="Navadno 5 2 2 5 12" xfId="15742"/>
    <cellStyle name="Navadno 5 2 2 5 12 2" xfId="15743"/>
    <cellStyle name="Navadno 5 2 2 5 12 3" xfId="15744"/>
    <cellStyle name="Navadno 5 2 2 5 13" xfId="15745"/>
    <cellStyle name="Navadno 5 2 2 5 13 2" xfId="15746"/>
    <cellStyle name="Navadno 5 2 2 5 13 3" xfId="15747"/>
    <cellStyle name="Navadno 5 2 2 5 14" xfId="15748"/>
    <cellStyle name="Navadno 5 2 2 5 14 2" xfId="15749"/>
    <cellStyle name="Navadno 5 2 2 5 14 3" xfId="15750"/>
    <cellStyle name="Navadno 5 2 2 5 15" xfId="15751"/>
    <cellStyle name="Navadno 5 2 2 5 15 2" xfId="15752"/>
    <cellStyle name="Navadno 5 2 2 5 15 3" xfId="15753"/>
    <cellStyle name="Navadno 5 2 2 5 16" xfId="15754"/>
    <cellStyle name="Navadno 5 2 2 5 16 2" xfId="15755"/>
    <cellStyle name="Navadno 5 2 2 5 16 3" xfId="15756"/>
    <cellStyle name="Navadno 5 2 2 5 17" xfId="15757"/>
    <cellStyle name="Navadno 5 2 2 5 18" xfId="15758"/>
    <cellStyle name="Navadno 5 2 2 5 19" xfId="15759"/>
    <cellStyle name="Navadno 5 2 2 5 2" xfId="15760"/>
    <cellStyle name="Navadno 5 2 2 5 2 2" xfId="15761"/>
    <cellStyle name="Navadno 5 2 2 5 2 3" xfId="15762"/>
    <cellStyle name="Navadno 5 2 2 5 2 4" xfId="15763"/>
    <cellStyle name="Navadno 5 2 2 5 2 5" xfId="15764"/>
    <cellStyle name="Navadno 5 2 2 5 2 6" xfId="15765"/>
    <cellStyle name="Navadno 5 2 2 5 2 7" xfId="15766"/>
    <cellStyle name="Navadno 5 2 2 5 2 8" xfId="15767"/>
    <cellStyle name="Navadno 5 2 2 5 20" xfId="15768"/>
    <cellStyle name="Navadno 5 2 2 5 21" xfId="15769"/>
    <cellStyle name="Navadno 5 2 2 5 22" xfId="15770"/>
    <cellStyle name="Navadno 5 2 2 5 23" xfId="15771"/>
    <cellStyle name="Navadno 5 2 2 5 3" xfId="15772"/>
    <cellStyle name="Navadno 5 2 2 5 3 2" xfId="15773"/>
    <cellStyle name="Navadno 5 2 2 5 3 3" xfId="15774"/>
    <cellStyle name="Navadno 5 2 2 5 4" xfId="15775"/>
    <cellStyle name="Navadno 5 2 2 5 4 2" xfId="15776"/>
    <cellStyle name="Navadno 5 2 2 5 4 3" xfId="15777"/>
    <cellStyle name="Navadno 5 2 2 5 5" xfId="15778"/>
    <cellStyle name="Navadno 5 2 2 5 5 2" xfId="15779"/>
    <cellStyle name="Navadno 5 2 2 5 5 3" xfId="15780"/>
    <cellStyle name="Navadno 5 2 2 5 6" xfId="15781"/>
    <cellStyle name="Navadno 5 2 2 5 6 2" xfId="15782"/>
    <cellStyle name="Navadno 5 2 2 5 6 3" xfId="15783"/>
    <cellStyle name="Navadno 5 2 2 5 7" xfId="15784"/>
    <cellStyle name="Navadno 5 2 2 5 7 2" xfId="15785"/>
    <cellStyle name="Navadno 5 2 2 5 7 3" xfId="15786"/>
    <cellStyle name="Navadno 5 2 2 5 8" xfId="15787"/>
    <cellStyle name="Navadno 5 2 2 5 8 2" xfId="15788"/>
    <cellStyle name="Navadno 5 2 2 5 8 3" xfId="15789"/>
    <cellStyle name="Navadno 5 2 2 5 9" xfId="15790"/>
    <cellStyle name="Navadno 5 2 2 5 9 2" xfId="15791"/>
    <cellStyle name="Navadno 5 2 2 5 9 3" xfId="15792"/>
    <cellStyle name="Navadno 5 2 2 6" xfId="15793"/>
    <cellStyle name="Navadno 5 2 2 6 10" xfId="15794"/>
    <cellStyle name="Navadno 5 2 2 6 10 2" xfId="15795"/>
    <cellStyle name="Navadno 5 2 2 6 10 3" xfId="15796"/>
    <cellStyle name="Navadno 5 2 2 6 11" xfId="15797"/>
    <cellStyle name="Navadno 5 2 2 6 11 2" xfId="15798"/>
    <cellStyle name="Navadno 5 2 2 6 11 3" xfId="15799"/>
    <cellStyle name="Navadno 5 2 2 6 12" xfId="15800"/>
    <cellStyle name="Navadno 5 2 2 6 12 2" xfId="15801"/>
    <cellStyle name="Navadno 5 2 2 6 12 3" xfId="15802"/>
    <cellStyle name="Navadno 5 2 2 6 13" xfId="15803"/>
    <cellStyle name="Navadno 5 2 2 6 13 2" xfId="15804"/>
    <cellStyle name="Navadno 5 2 2 6 13 3" xfId="15805"/>
    <cellStyle name="Navadno 5 2 2 6 14" xfId="15806"/>
    <cellStyle name="Navadno 5 2 2 6 14 2" xfId="15807"/>
    <cellStyle name="Navadno 5 2 2 6 14 3" xfId="15808"/>
    <cellStyle name="Navadno 5 2 2 6 15" xfId="15809"/>
    <cellStyle name="Navadno 5 2 2 6 15 2" xfId="15810"/>
    <cellStyle name="Navadno 5 2 2 6 15 3" xfId="15811"/>
    <cellStyle name="Navadno 5 2 2 6 16" xfId="15812"/>
    <cellStyle name="Navadno 5 2 2 6 16 2" xfId="15813"/>
    <cellStyle name="Navadno 5 2 2 6 16 3" xfId="15814"/>
    <cellStyle name="Navadno 5 2 2 6 17" xfId="15815"/>
    <cellStyle name="Navadno 5 2 2 6 18" xfId="15816"/>
    <cellStyle name="Navadno 5 2 2 6 19" xfId="15817"/>
    <cellStyle name="Navadno 5 2 2 6 2" xfId="15818"/>
    <cellStyle name="Navadno 5 2 2 6 2 2" xfId="15819"/>
    <cellStyle name="Navadno 5 2 2 6 2 3" xfId="15820"/>
    <cellStyle name="Navadno 5 2 2 6 20" xfId="15821"/>
    <cellStyle name="Navadno 5 2 2 6 21" xfId="15822"/>
    <cellStyle name="Navadno 5 2 2 6 22" xfId="15823"/>
    <cellStyle name="Navadno 5 2 2 6 23" xfId="15824"/>
    <cellStyle name="Navadno 5 2 2 6 3" xfId="15825"/>
    <cellStyle name="Navadno 5 2 2 6 3 2" xfId="15826"/>
    <cellStyle name="Navadno 5 2 2 6 3 3" xfId="15827"/>
    <cellStyle name="Navadno 5 2 2 6 4" xfId="15828"/>
    <cellStyle name="Navadno 5 2 2 6 4 2" xfId="15829"/>
    <cellStyle name="Navadno 5 2 2 6 4 3" xfId="15830"/>
    <cellStyle name="Navadno 5 2 2 6 5" xfId="15831"/>
    <cellStyle name="Navadno 5 2 2 6 5 2" xfId="15832"/>
    <cellStyle name="Navadno 5 2 2 6 5 3" xfId="15833"/>
    <cellStyle name="Navadno 5 2 2 6 6" xfId="15834"/>
    <cellStyle name="Navadno 5 2 2 6 6 2" xfId="15835"/>
    <cellStyle name="Navadno 5 2 2 6 6 3" xfId="15836"/>
    <cellStyle name="Navadno 5 2 2 6 7" xfId="15837"/>
    <cellStyle name="Navadno 5 2 2 6 7 2" xfId="15838"/>
    <cellStyle name="Navadno 5 2 2 6 7 3" xfId="15839"/>
    <cellStyle name="Navadno 5 2 2 6 8" xfId="15840"/>
    <cellStyle name="Navadno 5 2 2 6 8 2" xfId="15841"/>
    <cellStyle name="Navadno 5 2 2 6 8 3" xfId="15842"/>
    <cellStyle name="Navadno 5 2 2 6 9" xfId="15843"/>
    <cellStyle name="Navadno 5 2 2 6 9 2" xfId="15844"/>
    <cellStyle name="Navadno 5 2 2 6 9 3" xfId="15845"/>
    <cellStyle name="Navadno 5 2 2 7" xfId="15846"/>
    <cellStyle name="Navadno 5 2 2 7 10" xfId="15847"/>
    <cellStyle name="Navadno 5 2 2 7 10 2" xfId="15848"/>
    <cellStyle name="Navadno 5 2 2 7 10 3" xfId="15849"/>
    <cellStyle name="Navadno 5 2 2 7 11" xfId="15850"/>
    <cellStyle name="Navadno 5 2 2 7 11 2" xfId="15851"/>
    <cellStyle name="Navadno 5 2 2 7 11 3" xfId="15852"/>
    <cellStyle name="Navadno 5 2 2 7 12" xfId="15853"/>
    <cellStyle name="Navadno 5 2 2 7 12 2" xfId="15854"/>
    <cellStyle name="Navadno 5 2 2 7 12 3" xfId="15855"/>
    <cellStyle name="Navadno 5 2 2 7 13" xfId="15856"/>
    <cellStyle name="Navadno 5 2 2 7 13 2" xfId="15857"/>
    <cellStyle name="Navadno 5 2 2 7 13 3" xfId="15858"/>
    <cellStyle name="Navadno 5 2 2 7 14" xfId="15859"/>
    <cellStyle name="Navadno 5 2 2 7 14 2" xfId="15860"/>
    <cellStyle name="Navadno 5 2 2 7 14 3" xfId="15861"/>
    <cellStyle name="Navadno 5 2 2 7 15" xfId="15862"/>
    <cellStyle name="Navadno 5 2 2 7 15 2" xfId="15863"/>
    <cellStyle name="Navadno 5 2 2 7 15 3" xfId="15864"/>
    <cellStyle name="Navadno 5 2 2 7 16" xfId="15865"/>
    <cellStyle name="Navadno 5 2 2 7 16 2" xfId="15866"/>
    <cellStyle name="Navadno 5 2 2 7 16 3" xfId="15867"/>
    <cellStyle name="Navadno 5 2 2 7 17" xfId="15868"/>
    <cellStyle name="Navadno 5 2 2 7 18" xfId="15869"/>
    <cellStyle name="Navadno 5 2 2 7 2" xfId="15870"/>
    <cellStyle name="Navadno 5 2 2 7 2 2" xfId="15871"/>
    <cellStyle name="Navadno 5 2 2 7 2 3" xfId="15872"/>
    <cellStyle name="Navadno 5 2 2 7 3" xfId="15873"/>
    <cellStyle name="Navadno 5 2 2 7 3 2" xfId="15874"/>
    <cellStyle name="Navadno 5 2 2 7 3 3" xfId="15875"/>
    <cellStyle name="Navadno 5 2 2 7 4" xfId="15876"/>
    <cellStyle name="Navadno 5 2 2 7 4 2" xfId="15877"/>
    <cellStyle name="Navadno 5 2 2 7 4 3" xfId="15878"/>
    <cellStyle name="Navadno 5 2 2 7 5" xfId="15879"/>
    <cellStyle name="Navadno 5 2 2 7 5 2" xfId="15880"/>
    <cellStyle name="Navadno 5 2 2 7 5 3" xfId="15881"/>
    <cellStyle name="Navadno 5 2 2 7 6" xfId="15882"/>
    <cellStyle name="Navadno 5 2 2 7 6 2" xfId="15883"/>
    <cellStyle name="Navadno 5 2 2 7 6 3" xfId="15884"/>
    <cellStyle name="Navadno 5 2 2 7 7" xfId="15885"/>
    <cellStyle name="Navadno 5 2 2 7 7 2" xfId="15886"/>
    <cellStyle name="Navadno 5 2 2 7 7 3" xfId="15887"/>
    <cellStyle name="Navadno 5 2 2 7 8" xfId="15888"/>
    <cellStyle name="Navadno 5 2 2 7 8 2" xfId="15889"/>
    <cellStyle name="Navadno 5 2 2 7 8 3" xfId="15890"/>
    <cellStyle name="Navadno 5 2 2 7 9" xfId="15891"/>
    <cellStyle name="Navadno 5 2 2 7 9 2" xfId="15892"/>
    <cellStyle name="Navadno 5 2 2 7 9 3" xfId="15893"/>
    <cellStyle name="Navadno 5 2 2 8" xfId="15894"/>
    <cellStyle name="Navadno 5 2 2 8 2" xfId="15895"/>
    <cellStyle name="Navadno 5 2 2 8 3" xfId="15896"/>
    <cellStyle name="Navadno 5 2 2 9" xfId="15897"/>
    <cellStyle name="Navadno 5 2 2 9 2" xfId="15898"/>
    <cellStyle name="Navadno 5 2 2 9 3" xfId="15899"/>
    <cellStyle name="Navadno 5 2 20" xfId="15900"/>
    <cellStyle name="Navadno 5 2 20 2" xfId="15901"/>
    <cellStyle name="Navadno 5 2 20 3" xfId="15902"/>
    <cellStyle name="Navadno 5 2 21" xfId="15903"/>
    <cellStyle name="Navadno 5 2 21 2" xfId="15904"/>
    <cellStyle name="Navadno 5 2 21 3" xfId="15905"/>
    <cellStyle name="Navadno 5 2 22" xfId="15906"/>
    <cellStyle name="Navadno 5 2 22 2" xfId="15907"/>
    <cellStyle name="Navadno 5 2 22 3" xfId="15908"/>
    <cellStyle name="Navadno 5 2 23" xfId="15909"/>
    <cellStyle name="Navadno 5 2 23 2" xfId="15910"/>
    <cellStyle name="Navadno 5 2 23 3" xfId="15911"/>
    <cellStyle name="Navadno 5 2 24" xfId="15912"/>
    <cellStyle name="Navadno 5 2 25" xfId="15913"/>
    <cellStyle name="Navadno 5 2 26" xfId="15914"/>
    <cellStyle name="Navadno 5 2 27" xfId="15915"/>
    <cellStyle name="Navadno 5 2 28" xfId="15916"/>
    <cellStyle name="Navadno 5 2 29" xfId="15917"/>
    <cellStyle name="Navadno 5 2 3" xfId="15918"/>
    <cellStyle name="Navadno 5 2 30" xfId="15919"/>
    <cellStyle name="Navadno 5 2 31" xfId="15920"/>
    <cellStyle name="Navadno 5 2 32" xfId="15921"/>
    <cellStyle name="Navadno 5 2 4" xfId="15922"/>
    <cellStyle name="Navadno 5 2 4 10" xfId="15923"/>
    <cellStyle name="Navadno 5 2 4 10 2" xfId="15924"/>
    <cellStyle name="Navadno 5 2 4 10 3" xfId="15925"/>
    <cellStyle name="Navadno 5 2 4 11" xfId="15926"/>
    <cellStyle name="Navadno 5 2 4 11 2" xfId="15927"/>
    <cellStyle name="Navadno 5 2 4 11 3" xfId="15928"/>
    <cellStyle name="Navadno 5 2 4 12" xfId="15929"/>
    <cellStyle name="Navadno 5 2 4 12 2" xfId="15930"/>
    <cellStyle name="Navadno 5 2 4 12 3" xfId="15931"/>
    <cellStyle name="Navadno 5 2 4 13" xfId="15932"/>
    <cellStyle name="Navadno 5 2 4 13 2" xfId="15933"/>
    <cellStyle name="Navadno 5 2 4 13 3" xfId="15934"/>
    <cellStyle name="Navadno 5 2 4 14" xfId="15935"/>
    <cellStyle name="Navadno 5 2 4 14 2" xfId="15936"/>
    <cellStyle name="Navadno 5 2 4 14 3" xfId="15937"/>
    <cellStyle name="Navadno 5 2 4 15" xfId="15938"/>
    <cellStyle name="Navadno 5 2 4 15 2" xfId="15939"/>
    <cellStyle name="Navadno 5 2 4 15 3" xfId="15940"/>
    <cellStyle name="Navadno 5 2 4 16" xfId="15941"/>
    <cellStyle name="Navadno 5 2 4 16 2" xfId="15942"/>
    <cellStyle name="Navadno 5 2 4 16 3" xfId="15943"/>
    <cellStyle name="Navadno 5 2 4 17" xfId="15944"/>
    <cellStyle name="Navadno 5 2 4 18" xfId="15945"/>
    <cellStyle name="Navadno 5 2 4 19" xfId="15946"/>
    <cellStyle name="Navadno 5 2 4 2" xfId="15947"/>
    <cellStyle name="Navadno 5 2 4 2 2" xfId="15948"/>
    <cellStyle name="Navadno 5 2 4 2 3" xfId="15949"/>
    <cellStyle name="Navadno 5 2 4 2 4" xfId="15950"/>
    <cellStyle name="Navadno 5 2 4 2 5" xfId="15951"/>
    <cellStyle name="Navadno 5 2 4 2 6" xfId="15952"/>
    <cellStyle name="Navadno 5 2 4 2 7" xfId="15953"/>
    <cellStyle name="Navadno 5 2 4 2 8" xfId="15954"/>
    <cellStyle name="Navadno 5 2 4 20" xfId="15955"/>
    <cellStyle name="Navadno 5 2 4 21" xfId="15956"/>
    <cellStyle name="Navadno 5 2 4 22" xfId="15957"/>
    <cellStyle name="Navadno 5 2 4 23" xfId="15958"/>
    <cellStyle name="Navadno 5 2 4 3" xfId="15959"/>
    <cellStyle name="Navadno 5 2 4 3 2" xfId="15960"/>
    <cellStyle name="Navadno 5 2 4 3 3" xfId="15961"/>
    <cellStyle name="Navadno 5 2 4 4" xfId="15962"/>
    <cellStyle name="Navadno 5 2 4 4 2" xfId="15963"/>
    <cellStyle name="Navadno 5 2 4 4 3" xfId="15964"/>
    <cellStyle name="Navadno 5 2 4 5" xfId="15965"/>
    <cellStyle name="Navadno 5 2 4 5 2" xfId="15966"/>
    <cellStyle name="Navadno 5 2 4 5 3" xfId="15967"/>
    <cellStyle name="Navadno 5 2 4 6" xfId="15968"/>
    <cellStyle name="Navadno 5 2 4 6 2" xfId="15969"/>
    <cellStyle name="Navadno 5 2 4 6 3" xfId="15970"/>
    <cellStyle name="Navadno 5 2 4 7" xfId="15971"/>
    <cellStyle name="Navadno 5 2 4 7 2" xfId="15972"/>
    <cellStyle name="Navadno 5 2 4 7 3" xfId="15973"/>
    <cellStyle name="Navadno 5 2 4 8" xfId="15974"/>
    <cellStyle name="Navadno 5 2 4 8 2" xfId="15975"/>
    <cellStyle name="Navadno 5 2 4 8 3" xfId="15976"/>
    <cellStyle name="Navadno 5 2 4 9" xfId="15977"/>
    <cellStyle name="Navadno 5 2 4 9 2" xfId="15978"/>
    <cellStyle name="Navadno 5 2 4 9 3" xfId="15979"/>
    <cellStyle name="Navadno 5 2 5" xfId="15980"/>
    <cellStyle name="Navadno 5 2 5 10" xfId="15981"/>
    <cellStyle name="Navadno 5 2 5 10 2" xfId="15982"/>
    <cellStyle name="Navadno 5 2 5 10 3" xfId="15983"/>
    <cellStyle name="Navadno 5 2 5 11" xfId="15984"/>
    <cellStyle name="Navadno 5 2 5 11 2" xfId="15985"/>
    <cellStyle name="Navadno 5 2 5 11 3" xfId="15986"/>
    <cellStyle name="Navadno 5 2 5 12" xfId="15987"/>
    <cellStyle name="Navadno 5 2 5 12 2" xfId="15988"/>
    <cellStyle name="Navadno 5 2 5 12 3" xfId="15989"/>
    <cellStyle name="Navadno 5 2 5 13" xfId="15990"/>
    <cellStyle name="Navadno 5 2 5 13 2" xfId="15991"/>
    <cellStyle name="Navadno 5 2 5 13 3" xfId="15992"/>
    <cellStyle name="Navadno 5 2 5 14" xfId="15993"/>
    <cellStyle name="Navadno 5 2 5 14 2" xfId="15994"/>
    <cellStyle name="Navadno 5 2 5 14 3" xfId="15995"/>
    <cellStyle name="Navadno 5 2 5 15" xfId="15996"/>
    <cellStyle name="Navadno 5 2 5 15 2" xfId="15997"/>
    <cellStyle name="Navadno 5 2 5 15 3" xfId="15998"/>
    <cellStyle name="Navadno 5 2 5 16" xfId="15999"/>
    <cellStyle name="Navadno 5 2 5 16 2" xfId="16000"/>
    <cellStyle name="Navadno 5 2 5 16 3" xfId="16001"/>
    <cellStyle name="Navadno 5 2 5 17" xfId="16002"/>
    <cellStyle name="Navadno 5 2 5 18" xfId="16003"/>
    <cellStyle name="Navadno 5 2 5 19" xfId="16004"/>
    <cellStyle name="Navadno 5 2 5 2" xfId="16005"/>
    <cellStyle name="Navadno 5 2 5 2 2" xfId="16006"/>
    <cellStyle name="Navadno 5 2 5 2 3" xfId="16007"/>
    <cellStyle name="Navadno 5 2 5 2 4" xfId="16008"/>
    <cellStyle name="Navadno 5 2 5 2 5" xfId="16009"/>
    <cellStyle name="Navadno 5 2 5 2 6" xfId="16010"/>
    <cellStyle name="Navadno 5 2 5 2 7" xfId="16011"/>
    <cellStyle name="Navadno 5 2 5 2 8" xfId="16012"/>
    <cellStyle name="Navadno 5 2 5 20" xfId="16013"/>
    <cellStyle name="Navadno 5 2 5 21" xfId="16014"/>
    <cellStyle name="Navadno 5 2 5 22" xfId="16015"/>
    <cellStyle name="Navadno 5 2 5 23" xfId="16016"/>
    <cellStyle name="Navadno 5 2 5 3" xfId="16017"/>
    <cellStyle name="Navadno 5 2 5 3 2" xfId="16018"/>
    <cellStyle name="Navadno 5 2 5 3 3" xfId="16019"/>
    <cellStyle name="Navadno 5 2 5 4" xfId="16020"/>
    <cellStyle name="Navadno 5 2 5 4 2" xfId="16021"/>
    <cellStyle name="Navadno 5 2 5 4 3" xfId="16022"/>
    <cellStyle name="Navadno 5 2 5 5" xfId="16023"/>
    <cellStyle name="Navadno 5 2 5 5 2" xfId="16024"/>
    <cellStyle name="Navadno 5 2 5 5 3" xfId="16025"/>
    <cellStyle name="Navadno 5 2 5 6" xfId="16026"/>
    <cellStyle name="Navadno 5 2 5 6 2" xfId="16027"/>
    <cellStyle name="Navadno 5 2 5 6 3" xfId="16028"/>
    <cellStyle name="Navadno 5 2 5 7" xfId="16029"/>
    <cellStyle name="Navadno 5 2 5 7 2" xfId="16030"/>
    <cellStyle name="Navadno 5 2 5 7 3" xfId="16031"/>
    <cellStyle name="Navadno 5 2 5 8" xfId="16032"/>
    <cellStyle name="Navadno 5 2 5 8 2" xfId="16033"/>
    <cellStyle name="Navadno 5 2 5 8 3" xfId="16034"/>
    <cellStyle name="Navadno 5 2 5 9" xfId="16035"/>
    <cellStyle name="Navadno 5 2 5 9 2" xfId="16036"/>
    <cellStyle name="Navadno 5 2 5 9 3" xfId="16037"/>
    <cellStyle name="Navadno 5 2 6" xfId="16038"/>
    <cellStyle name="Navadno 5 2 6 10" xfId="16039"/>
    <cellStyle name="Navadno 5 2 6 10 2" xfId="16040"/>
    <cellStyle name="Navadno 5 2 6 10 3" xfId="16041"/>
    <cellStyle name="Navadno 5 2 6 11" xfId="16042"/>
    <cellStyle name="Navadno 5 2 6 11 2" xfId="16043"/>
    <cellStyle name="Navadno 5 2 6 11 3" xfId="16044"/>
    <cellStyle name="Navadno 5 2 6 12" xfId="16045"/>
    <cellStyle name="Navadno 5 2 6 12 2" xfId="16046"/>
    <cellStyle name="Navadno 5 2 6 12 3" xfId="16047"/>
    <cellStyle name="Navadno 5 2 6 13" xfId="16048"/>
    <cellStyle name="Navadno 5 2 6 13 2" xfId="16049"/>
    <cellStyle name="Navadno 5 2 6 13 3" xfId="16050"/>
    <cellStyle name="Navadno 5 2 6 14" xfId="16051"/>
    <cellStyle name="Navadno 5 2 6 14 2" xfId="16052"/>
    <cellStyle name="Navadno 5 2 6 14 3" xfId="16053"/>
    <cellStyle name="Navadno 5 2 6 15" xfId="16054"/>
    <cellStyle name="Navadno 5 2 6 15 2" xfId="16055"/>
    <cellStyle name="Navadno 5 2 6 15 3" xfId="16056"/>
    <cellStyle name="Navadno 5 2 6 16" xfId="16057"/>
    <cellStyle name="Navadno 5 2 6 16 2" xfId="16058"/>
    <cellStyle name="Navadno 5 2 6 16 3" xfId="16059"/>
    <cellStyle name="Navadno 5 2 6 17" xfId="16060"/>
    <cellStyle name="Navadno 5 2 6 18" xfId="16061"/>
    <cellStyle name="Navadno 5 2 6 19" xfId="16062"/>
    <cellStyle name="Navadno 5 2 6 2" xfId="16063"/>
    <cellStyle name="Navadno 5 2 6 2 2" xfId="16064"/>
    <cellStyle name="Navadno 5 2 6 2 3" xfId="16065"/>
    <cellStyle name="Navadno 5 2 6 2 4" xfId="16066"/>
    <cellStyle name="Navadno 5 2 6 2 5" xfId="16067"/>
    <cellStyle name="Navadno 5 2 6 2 6" xfId="16068"/>
    <cellStyle name="Navadno 5 2 6 2 7" xfId="16069"/>
    <cellStyle name="Navadno 5 2 6 2 8" xfId="16070"/>
    <cellStyle name="Navadno 5 2 6 20" xfId="16071"/>
    <cellStyle name="Navadno 5 2 6 21" xfId="16072"/>
    <cellStyle name="Navadno 5 2 6 22" xfId="16073"/>
    <cellStyle name="Navadno 5 2 6 23" xfId="16074"/>
    <cellStyle name="Navadno 5 2 6 3" xfId="16075"/>
    <cellStyle name="Navadno 5 2 6 3 2" xfId="16076"/>
    <cellStyle name="Navadno 5 2 6 3 3" xfId="16077"/>
    <cellStyle name="Navadno 5 2 6 4" xfId="16078"/>
    <cellStyle name="Navadno 5 2 6 4 2" xfId="16079"/>
    <cellStyle name="Navadno 5 2 6 4 3" xfId="16080"/>
    <cellStyle name="Navadno 5 2 6 5" xfId="16081"/>
    <cellStyle name="Navadno 5 2 6 5 2" xfId="16082"/>
    <cellStyle name="Navadno 5 2 6 5 3" xfId="16083"/>
    <cellStyle name="Navadno 5 2 6 6" xfId="16084"/>
    <cellStyle name="Navadno 5 2 6 6 2" xfId="16085"/>
    <cellStyle name="Navadno 5 2 6 6 3" xfId="16086"/>
    <cellStyle name="Navadno 5 2 6 7" xfId="16087"/>
    <cellStyle name="Navadno 5 2 6 7 2" xfId="16088"/>
    <cellStyle name="Navadno 5 2 6 7 3" xfId="16089"/>
    <cellStyle name="Navadno 5 2 6 8" xfId="16090"/>
    <cellStyle name="Navadno 5 2 6 8 2" xfId="16091"/>
    <cellStyle name="Navadno 5 2 6 8 3" xfId="16092"/>
    <cellStyle name="Navadno 5 2 6 9" xfId="16093"/>
    <cellStyle name="Navadno 5 2 6 9 2" xfId="16094"/>
    <cellStyle name="Navadno 5 2 6 9 3" xfId="16095"/>
    <cellStyle name="Navadno 5 2 7" xfId="16096"/>
    <cellStyle name="Navadno 5 2 7 10" xfId="16097"/>
    <cellStyle name="Navadno 5 2 7 10 2" xfId="16098"/>
    <cellStyle name="Navadno 5 2 7 10 3" xfId="16099"/>
    <cellStyle name="Navadno 5 2 7 11" xfId="16100"/>
    <cellStyle name="Navadno 5 2 7 11 2" xfId="16101"/>
    <cellStyle name="Navadno 5 2 7 11 3" xfId="16102"/>
    <cellStyle name="Navadno 5 2 7 12" xfId="16103"/>
    <cellStyle name="Navadno 5 2 7 12 2" xfId="16104"/>
    <cellStyle name="Navadno 5 2 7 12 3" xfId="16105"/>
    <cellStyle name="Navadno 5 2 7 13" xfId="16106"/>
    <cellStyle name="Navadno 5 2 7 13 2" xfId="16107"/>
    <cellStyle name="Navadno 5 2 7 13 3" xfId="16108"/>
    <cellStyle name="Navadno 5 2 7 14" xfId="16109"/>
    <cellStyle name="Navadno 5 2 7 14 2" xfId="16110"/>
    <cellStyle name="Navadno 5 2 7 14 3" xfId="16111"/>
    <cellStyle name="Navadno 5 2 7 15" xfId="16112"/>
    <cellStyle name="Navadno 5 2 7 15 2" xfId="16113"/>
    <cellStyle name="Navadno 5 2 7 15 3" xfId="16114"/>
    <cellStyle name="Navadno 5 2 7 16" xfId="16115"/>
    <cellStyle name="Navadno 5 2 7 16 2" xfId="16116"/>
    <cellStyle name="Navadno 5 2 7 16 3" xfId="16117"/>
    <cellStyle name="Navadno 5 2 7 17" xfId="16118"/>
    <cellStyle name="Navadno 5 2 7 18" xfId="16119"/>
    <cellStyle name="Navadno 5 2 7 19" xfId="16120"/>
    <cellStyle name="Navadno 5 2 7 2" xfId="16121"/>
    <cellStyle name="Navadno 5 2 7 2 2" xfId="16122"/>
    <cellStyle name="Navadno 5 2 7 2 3" xfId="16123"/>
    <cellStyle name="Navadno 5 2 7 20" xfId="16124"/>
    <cellStyle name="Navadno 5 2 7 21" xfId="16125"/>
    <cellStyle name="Navadno 5 2 7 22" xfId="16126"/>
    <cellStyle name="Navadno 5 2 7 23" xfId="16127"/>
    <cellStyle name="Navadno 5 2 7 3" xfId="16128"/>
    <cellStyle name="Navadno 5 2 7 3 2" xfId="16129"/>
    <cellStyle name="Navadno 5 2 7 3 3" xfId="16130"/>
    <cellStyle name="Navadno 5 2 7 4" xfId="16131"/>
    <cellStyle name="Navadno 5 2 7 4 2" xfId="16132"/>
    <cellStyle name="Navadno 5 2 7 4 3" xfId="16133"/>
    <cellStyle name="Navadno 5 2 7 5" xfId="16134"/>
    <cellStyle name="Navadno 5 2 7 5 2" xfId="16135"/>
    <cellStyle name="Navadno 5 2 7 5 3" xfId="16136"/>
    <cellStyle name="Navadno 5 2 7 6" xfId="16137"/>
    <cellStyle name="Navadno 5 2 7 6 2" xfId="16138"/>
    <cellStyle name="Navadno 5 2 7 6 3" xfId="16139"/>
    <cellStyle name="Navadno 5 2 7 7" xfId="16140"/>
    <cellStyle name="Navadno 5 2 7 7 2" xfId="16141"/>
    <cellStyle name="Navadno 5 2 7 7 3" xfId="16142"/>
    <cellStyle name="Navadno 5 2 7 8" xfId="16143"/>
    <cellStyle name="Navadno 5 2 7 8 2" xfId="16144"/>
    <cellStyle name="Navadno 5 2 7 8 3" xfId="16145"/>
    <cellStyle name="Navadno 5 2 7 9" xfId="16146"/>
    <cellStyle name="Navadno 5 2 7 9 2" xfId="16147"/>
    <cellStyle name="Navadno 5 2 7 9 3" xfId="16148"/>
    <cellStyle name="Navadno 5 2 8" xfId="16149"/>
    <cellStyle name="Navadno 5 2 8 10" xfId="16150"/>
    <cellStyle name="Navadno 5 2 8 10 2" xfId="16151"/>
    <cellStyle name="Navadno 5 2 8 10 3" xfId="16152"/>
    <cellStyle name="Navadno 5 2 8 11" xfId="16153"/>
    <cellStyle name="Navadno 5 2 8 11 2" xfId="16154"/>
    <cellStyle name="Navadno 5 2 8 11 3" xfId="16155"/>
    <cellStyle name="Navadno 5 2 8 12" xfId="16156"/>
    <cellStyle name="Navadno 5 2 8 12 2" xfId="16157"/>
    <cellStyle name="Navadno 5 2 8 12 3" xfId="16158"/>
    <cellStyle name="Navadno 5 2 8 13" xfId="16159"/>
    <cellStyle name="Navadno 5 2 8 13 2" xfId="16160"/>
    <cellStyle name="Navadno 5 2 8 13 3" xfId="16161"/>
    <cellStyle name="Navadno 5 2 8 14" xfId="16162"/>
    <cellStyle name="Navadno 5 2 8 14 2" xfId="16163"/>
    <cellStyle name="Navadno 5 2 8 14 3" xfId="16164"/>
    <cellStyle name="Navadno 5 2 8 15" xfId="16165"/>
    <cellStyle name="Navadno 5 2 8 15 2" xfId="16166"/>
    <cellStyle name="Navadno 5 2 8 15 3" xfId="16167"/>
    <cellStyle name="Navadno 5 2 8 16" xfId="16168"/>
    <cellStyle name="Navadno 5 2 8 16 2" xfId="16169"/>
    <cellStyle name="Navadno 5 2 8 16 3" xfId="16170"/>
    <cellStyle name="Navadno 5 2 8 17" xfId="16171"/>
    <cellStyle name="Navadno 5 2 8 18" xfId="16172"/>
    <cellStyle name="Navadno 5 2 8 2" xfId="16173"/>
    <cellStyle name="Navadno 5 2 8 2 2" xfId="16174"/>
    <cellStyle name="Navadno 5 2 8 2 3" xfId="16175"/>
    <cellStyle name="Navadno 5 2 8 3" xfId="16176"/>
    <cellStyle name="Navadno 5 2 8 3 2" xfId="16177"/>
    <cellStyle name="Navadno 5 2 8 3 3" xfId="16178"/>
    <cellStyle name="Navadno 5 2 8 4" xfId="16179"/>
    <cellStyle name="Navadno 5 2 8 4 2" xfId="16180"/>
    <cellStyle name="Navadno 5 2 8 4 3" xfId="16181"/>
    <cellStyle name="Navadno 5 2 8 5" xfId="16182"/>
    <cellStyle name="Navadno 5 2 8 5 2" xfId="16183"/>
    <cellStyle name="Navadno 5 2 8 5 3" xfId="16184"/>
    <cellStyle name="Navadno 5 2 8 6" xfId="16185"/>
    <cellStyle name="Navadno 5 2 8 6 2" xfId="16186"/>
    <cellStyle name="Navadno 5 2 8 6 3" xfId="16187"/>
    <cellStyle name="Navadno 5 2 8 7" xfId="16188"/>
    <cellStyle name="Navadno 5 2 8 7 2" xfId="16189"/>
    <cellStyle name="Navadno 5 2 8 7 3" xfId="16190"/>
    <cellStyle name="Navadno 5 2 8 8" xfId="16191"/>
    <cellStyle name="Navadno 5 2 8 8 2" xfId="16192"/>
    <cellStyle name="Navadno 5 2 8 8 3" xfId="16193"/>
    <cellStyle name="Navadno 5 2 8 9" xfId="16194"/>
    <cellStyle name="Navadno 5 2 8 9 2" xfId="16195"/>
    <cellStyle name="Navadno 5 2 8 9 3" xfId="16196"/>
    <cellStyle name="Navadno 5 2 9" xfId="16197"/>
    <cellStyle name="Navadno 5 2 9 2" xfId="16198"/>
    <cellStyle name="Navadno 5 2 9 3" xfId="16199"/>
    <cellStyle name="Navadno 5 20" xfId="16200"/>
    <cellStyle name="Navadno 5 20 2" xfId="16201"/>
    <cellStyle name="Navadno 5 20 3" xfId="16202"/>
    <cellStyle name="Navadno 5 21" xfId="16203"/>
    <cellStyle name="Navadno 5 21 2" xfId="16204"/>
    <cellStyle name="Navadno 5 21 3" xfId="16205"/>
    <cellStyle name="Navadno 5 22" xfId="16206"/>
    <cellStyle name="Navadno 5 22 2" xfId="16207"/>
    <cellStyle name="Navadno 5 22 3" xfId="16208"/>
    <cellStyle name="Navadno 5 23" xfId="16209"/>
    <cellStyle name="Navadno 5 23 2" xfId="16210"/>
    <cellStyle name="Navadno 5 23 3" xfId="16211"/>
    <cellStyle name="Navadno 5 24" xfId="16212"/>
    <cellStyle name="Navadno 5 24 2" xfId="16213"/>
    <cellStyle name="Navadno 5 24 3" xfId="16214"/>
    <cellStyle name="Navadno 5 25" xfId="16215"/>
    <cellStyle name="Navadno 5 25 2" xfId="16216"/>
    <cellStyle name="Navadno 5 25 3" xfId="16217"/>
    <cellStyle name="Navadno 5 26" xfId="16218"/>
    <cellStyle name="Navadno 5 27" xfId="16219"/>
    <cellStyle name="Navadno 5 28" xfId="16220"/>
    <cellStyle name="Navadno 5 29" xfId="16221"/>
    <cellStyle name="Navadno 5 3" xfId="1209"/>
    <cellStyle name="Navadno 5 3 2" xfId="1210"/>
    <cellStyle name="Navadno 5 3 3" xfId="1211"/>
    <cellStyle name="Navadno 5 30" xfId="16222"/>
    <cellStyle name="Navadno 5 31" xfId="16223"/>
    <cellStyle name="Navadno 5 32" xfId="16224"/>
    <cellStyle name="Navadno 5 33" xfId="16225"/>
    <cellStyle name="Navadno 5 34" xfId="16226"/>
    <cellStyle name="Navadno 5 35" xfId="16227"/>
    <cellStyle name="Navadno 5 36" xfId="16228"/>
    <cellStyle name="Navadno 5 37" xfId="16229"/>
    <cellStyle name="Navadno 5 38" xfId="16230"/>
    <cellStyle name="Navadno 5 39" xfId="16231"/>
    <cellStyle name="Navadno 5 4" xfId="1212"/>
    <cellStyle name="Navadno 5 4 10" xfId="16232"/>
    <cellStyle name="Navadno 5 4 10 2" xfId="16233"/>
    <cellStyle name="Navadno 5 4 10 3" xfId="16234"/>
    <cellStyle name="Navadno 5 4 11" xfId="16235"/>
    <cellStyle name="Navadno 5 4 11 2" xfId="16236"/>
    <cellStyle name="Navadno 5 4 11 3" xfId="16237"/>
    <cellStyle name="Navadno 5 4 12" xfId="16238"/>
    <cellStyle name="Navadno 5 4 12 2" xfId="16239"/>
    <cellStyle name="Navadno 5 4 12 3" xfId="16240"/>
    <cellStyle name="Navadno 5 4 13" xfId="16241"/>
    <cellStyle name="Navadno 5 4 13 2" xfId="16242"/>
    <cellStyle name="Navadno 5 4 13 3" xfId="16243"/>
    <cellStyle name="Navadno 5 4 14" xfId="16244"/>
    <cellStyle name="Navadno 5 4 14 2" xfId="16245"/>
    <cellStyle name="Navadno 5 4 14 3" xfId="16246"/>
    <cellStyle name="Navadno 5 4 15" xfId="16247"/>
    <cellStyle name="Navadno 5 4 15 2" xfId="16248"/>
    <cellStyle name="Navadno 5 4 15 3" xfId="16249"/>
    <cellStyle name="Navadno 5 4 16" xfId="16250"/>
    <cellStyle name="Navadno 5 4 16 2" xfId="16251"/>
    <cellStyle name="Navadno 5 4 16 3" xfId="16252"/>
    <cellStyle name="Navadno 5 4 17" xfId="16253"/>
    <cellStyle name="Navadno 5 4 17 2" xfId="16254"/>
    <cellStyle name="Navadno 5 4 17 3" xfId="16255"/>
    <cellStyle name="Navadno 5 4 18" xfId="16256"/>
    <cellStyle name="Navadno 5 4 18 2" xfId="16257"/>
    <cellStyle name="Navadno 5 4 18 3" xfId="16258"/>
    <cellStyle name="Navadno 5 4 19" xfId="16259"/>
    <cellStyle name="Navadno 5 4 19 2" xfId="16260"/>
    <cellStyle name="Navadno 5 4 19 3" xfId="16261"/>
    <cellStyle name="Navadno 5 4 2" xfId="1213"/>
    <cellStyle name="Navadno 5 4 2 10" xfId="16262"/>
    <cellStyle name="Navadno 5 4 2 10 2" xfId="16263"/>
    <cellStyle name="Navadno 5 4 2 10 3" xfId="16264"/>
    <cellStyle name="Navadno 5 4 2 11" xfId="16265"/>
    <cellStyle name="Navadno 5 4 2 11 2" xfId="16266"/>
    <cellStyle name="Navadno 5 4 2 11 3" xfId="16267"/>
    <cellStyle name="Navadno 5 4 2 12" xfId="16268"/>
    <cellStyle name="Navadno 5 4 2 12 2" xfId="16269"/>
    <cellStyle name="Navadno 5 4 2 12 3" xfId="16270"/>
    <cellStyle name="Navadno 5 4 2 13" xfId="16271"/>
    <cellStyle name="Navadno 5 4 2 13 2" xfId="16272"/>
    <cellStyle name="Navadno 5 4 2 13 3" xfId="16273"/>
    <cellStyle name="Navadno 5 4 2 14" xfId="16274"/>
    <cellStyle name="Navadno 5 4 2 14 2" xfId="16275"/>
    <cellStyle name="Navadno 5 4 2 14 3" xfId="16276"/>
    <cellStyle name="Navadno 5 4 2 15" xfId="16277"/>
    <cellStyle name="Navadno 5 4 2 15 2" xfId="16278"/>
    <cellStyle name="Navadno 5 4 2 15 3" xfId="16279"/>
    <cellStyle name="Navadno 5 4 2 16" xfId="16280"/>
    <cellStyle name="Navadno 5 4 2 16 2" xfId="16281"/>
    <cellStyle name="Navadno 5 4 2 16 3" xfId="16282"/>
    <cellStyle name="Navadno 5 4 2 17" xfId="16283"/>
    <cellStyle name="Navadno 5 4 2 18" xfId="16284"/>
    <cellStyle name="Navadno 5 4 2 19" xfId="16285"/>
    <cellStyle name="Navadno 5 4 2 2" xfId="16286"/>
    <cellStyle name="Navadno 5 4 2 2 2" xfId="16287"/>
    <cellStyle name="Navadno 5 4 2 2 3" xfId="16288"/>
    <cellStyle name="Navadno 5 4 2 2 4" xfId="16289"/>
    <cellStyle name="Navadno 5 4 2 2 5" xfId="16290"/>
    <cellStyle name="Navadno 5 4 2 2 6" xfId="16291"/>
    <cellStyle name="Navadno 5 4 2 2 7" xfId="16292"/>
    <cellStyle name="Navadno 5 4 2 2 8" xfId="16293"/>
    <cellStyle name="Navadno 5 4 2 20" xfId="16294"/>
    <cellStyle name="Navadno 5 4 2 21" xfId="16295"/>
    <cellStyle name="Navadno 5 4 2 22" xfId="16296"/>
    <cellStyle name="Navadno 5 4 2 23" xfId="16297"/>
    <cellStyle name="Navadno 5 4 2 3" xfId="16298"/>
    <cellStyle name="Navadno 5 4 2 3 2" xfId="16299"/>
    <cellStyle name="Navadno 5 4 2 3 3" xfId="16300"/>
    <cellStyle name="Navadno 5 4 2 4" xfId="16301"/>
    <cellStyle name="Navadno 5 4 2 4 2" xfId="16302"/>
    <cellStyle name="Navadno 5 4 2 4 3" xfId="16303"/>
    <cellStyle name="Navadno 5 4 2 5" xfId="16304"/>
    <cellStyle name="Navadno 5 4 2 5 2" xfId="16305"/>
    <cellStyle name="Navadno 5 4 2 5 3" xfId="16306"/>
    <cellStyle name="Navadno 5 4 2 6" xfId="16307"/>
    <cellStyle name="Navadno 5 4 2 6 2" xfId="16308"/>
    <cellStyle name="Navadno 5 4 2 6 3" xfId="16309"/>
    <cellStyle name="Navadno 5 4 2 7" xfId="16310"/>
    <cellStyle name="Navadno 5 4 2 7 2" xfId="16311"/>
    <cellStyle name="Navadno 5 4 2 7 3" xfId="16312"/>
    <cellStyle name="Navadno 5 4 2 8" xfId="16313"/>
    <cellStyle name="Navadno 5 4 2 8 2" xfId="16314"/>
    <cellStyle name="Navadno 5 4 2 8 3" xfId="16315"/>
    <cellStyle name="Navadno 5 4 2 9" xfId="16316"/>
    <cellStyle name="Navadno 5 4 2 9 2" xfId="16317"/>
    <cellStyle name="Navadno 5 4 2 9 3" xfId="16318"/>
    <cellStyle name="Navadno 5 4 20" xfId="16319"/>
    <cellStyle name="Navadno 5 4 20 2" xfId="16320"/>
    <cellStyle name="Navadno 5 4 20 3" xfId="16321"/>
    <cellStyle name="Navadno 5 4 21" xfId="16322"/>
    <cellStyle name="Navadno 5 4 21 2" xfId="16323"/>
    <cellStyle name="Navadno 5 4 21 3" xfId="16324"/>
    <cellStyle name="Navadno 5 4 22" xfId="16325"/>
    <cellStyle name="Navadno 5 4 23" xfId="16326"/>
    <cellStyle name="Navadno 5 4 24" xfId="16327"/>
    <cellStyle name="Navadno 5 4 25" xfId="16328"/>
    <cellStyle name="Navadno 5 4 26" xfId="16329"/>
    <cellStyle name="Navadno 5 4 27" xfId="16330"/>
    <cellStyle name="Navadno 5 4 28" xfId="16331"/>
    <cellStyle name="Navadno 5 4 29" xfId="16332"/>
    <cellStyle name="Navadno 5 4 3" xfId="1214"/>
    <cellStyle name="Navadno 5 4 3 10" xfId="16333"/>
    <cellStyle name="Navadno 5 4 3 10 2" xfId="16334"/>
    <cellStyle name="Navadno 5 4 3 10 3" xfId="16335"/>
    <cellStyle name="Navadno 5 4 3 11" xfId="16336"/>
    <cellStyle name="Navadno 5 4 3 11 2" xfId="16337"/>
    <cellStyle name="Navadno 5 4 3 11 3" xfId="16338"/>
    <cellStyle name="Navadno 5 4 3 12" xfId="16339"/>
    <cellStyle name="Navadno 5 4 3 12 2" xfId="16340"/>
    <cellStyle name="Navadno 5 4 3 12 3" xfId="16341"/>
    <cellStyle name="Navadno 5 4 3 13" xfId="16342"/>
    <cellStyle name="Navadno 5 4 3 13 2" xfId="16343"/>
    <cellStyle name="Navadno 5 4 3 13 3" xfId="16344"/>
    <cellStyle name="Navadno 5 4 3 14" xfId="16345"/>
    <cellStyle name="Navadno 5 4 3 14 2" xfId="16346"/>
    <cellStyle name="Navadno 5 4 3 14 3" xfId="16347"/>
    <cellStyle name="Navadno 5 4 3 15" xfId="16348"/>
    <cellStyle name="Navadno 5 4 3 15 2" xfId="16349"/>
    <cellStyle name="Navadno 5 4 3 15 3" xfId="16350"/>
    <cellStyle name="Navadno 5 4 3 16" xfId="16351"/>
    <cellStyle name="Navadno 5 4 3 16 2" xfId="16352"/>
    <cellStyle name="Navadno 5 4 3 16 3" xfId="16353"/>
    <cellStyle name="Navadno 5 4 3 17" xfId="16354"/>
    <cellStyle name="Navadno 5 4 3 18" xfId="16355"/>
    <cellStyle name="Navadno 5 4 3 19" xfId="16356"/>
    <cellStyle name="Navadno 5 4 3 2" xfId="16357"/>
    <cellStyle name="Navadno 5 4 3 2 2" xfId="16358"/>
    <cellStyle name="Navadno 5 4 3 2 3" xfId="16359"/>
    <cellStyle name="Navadno 5 4 3 2 4" xfId="16360"/>
    <cellStyle name="Navadno 5 4 3 2 5" xfId="16361"/>
    <cellStyle name="Navadno 5 4 3 2 6" xfId="16362"/>
    <cellStyle name="Navadno 5 4 3 2 7" xfId="16363"/>
    <cellStyle name="Navadno 5 4 3 2 8" xfId="16364"/>
    <cellStyle name="Navadno 5 4 3 20" xfId="16365"/>
    <cellStyle name="Navadno 5 4 3 21" xfId="16366"/>
    <cellStyle name="Navadno 5 4 3 22" xfId="16367"/>
    <cellStyle name="Navadno 5 4 3 23" xfId="16368"/>
    <cellStyle name="Navadno 5 4 3 3" xfId="16369"/>
    <cellStyle name="Navadno 5 4 3 3 2" xfId="16370"/>
    <cellStyle name="Navadno 5 4 3 3 3" xfId="16371"/>
    <cellStyle name="Navadno 5 4 3 4" xfId="16372"/>
    <cellStyle name="Navadno 5 4 3 4 2" xfId="16373"/>
    <cellStyle name="Navadno 5 4 3 4 3" xfId="16374"/>
    <cellStyle name="Navadno 5 4 3 5" xfId="16375"/>
    <cellStyle name="Navadno 5 4 3 5 2" xfId="16376"/>
    <cellStyle name="Navadno 5 4 3 5 3" xfId="16377"/>
    <cellStyle name="Navadno 5 4 3 6" xfId="16378"/>
    <cellStyle name="Navadno 5 4 3 6 2" xfId="16379"/>
    <cellStyle name="Navadno 5 4 3 6 3" xfId="16380"/>
    <cellStyle name="Navadno 5 4 3 7" xfId="16381"/>
    <cellStyle name="Navadno 5 4 3 7 2" xfId="16382"/>
    <cellStyle name="Navadno 5 4 3 7 3" xfId="16383"/>
    <cellStyle name="Navadno 5 4 3 8" xfId="16384"/>
    <cellStyle name="Navadno 5 4 3 8 2" xfId="16385"/>
    <cellStyle name="Navadno 5 4 3 8 3" xfId="16386"/>
    <cellStyle name="Navadno 5 4 3 9" xfId="16387"/>
    <cellStyle name="Navadno 5 4 3 9 2" xfId="16388"/>
    <cellStyle name="Navadno 5 4 3 9 3" xfId="16389"/>
    <cellStyle name="Navadno 5 4 30" xfId="16390"/>
    <cellStyle name="Navadno 5 4 4" xfId="16391"/>
    <cellStyle name="Navadno 5 4 4 10" xfId="16392"/>
    <cellStyle name="Navadno 5 4 4 10 2" xfId="16393"/>
    <cellStyle name="Navadno 5 4 4 10 3" xfId="16394"/>
    <cellStyle name="Navadno 5 4 4 11" xfId="16395"/>
    <cellStyle name="Navadno 5 4 4 11 2" xfId="16396"/>
    <cellStyle name="Navadno 5 4 4 11 3" xfId="16397"/>
    <cellStyle name="Navadno 5 4 4 12" xfId="16398"/>
    <cellStyle name="Navadno 5 4 4 12 2" xfId="16399"/>
    <cellStyle name="Navadno 5 4 4 12 3" xfId="16400"/>
    <cellStyle name="Navadno 5 4 4 13" xfId="16401"/>
    <cellStyle name="Navadno 5 4 4 13 2" xfId="16402"/>
    <cellStyle name="Navadno 5 4 4 13 3" xfId="16403"/>
    <cellStyle name="Navadno 5 4 4 14" xfId="16404"/>
    <cellStyle name="Navadno 5 4 4 14 2" xfId="16405"/>
    <cellStyle name="Navadno 5 4 4 14 3" xfId="16406"/>
    <cellStyle name="Navadno 5 4 4 15" xfId="16407"/>
    <cellStyle name="Navadno 5 4 4 15 2" xfId="16408"/>
    <cellStyle name="Navadno 5 4 4 15 3" xfId="16409"/>
    <cellStyle name="Navadno 5 4 4 16" xfId="16410"/>
    <cellStyle name="Navadno 5 4 4 16 2" xfId="16411"/>
    <cellStyle name="Navadno 5 4 4 16 3" xfId="16412"/>
    <cellStyle name="Navadno 5 4 4 17" xfId="16413"/>
    <cellStyle name="Navadno 5 4 4 18" xfId="16414"/>
    <cellStyle name="Navadno 5 4 4 19" xfId="16415"/>
    <cellStyle name="Navadno 5 4 4 2" xfId="16416"/>
    <cellStyle name="Navadno 5 4 4 2 2" xfId="16417"/>
    <cellStyle name="Navadno 5 4 4 2 3" xfId="16418"/>
    <cellStyle name="Navadno 5 4 4 2 4" xfId="16419"/>
    <cellStyle name="Navadno 5 4 4 2 5" xfId="16420"/>
    <cellStyle name="Navadno 5 4 4 2 6" xfId="16421"/>
    <cellStyle name="Navadno 5 4 4 2 7" xfId="16422"/>
    <cellStyle name="Navadno 5 4 4 2 8" xfId="16423"/>
    <cellStyle name="Navadno 5 4 4 20" xfId="16424"/>
    <cellStyle name="Navadno 5 4 4 21" xfId="16425"/>
    <cellStyle name="Navadno 5 4 4 22" xfId="16426"/>
    <cellStyle name="Navadno 5 4 4 23" xfId="16427"/>
    <cellStyle name="Navadno 5 4 4 3" xfId="16428"/>
    <cellStyle name="Navadno 5 4 4 3 2" xfId="16429"/>
    <cellStyle name="Navadno 5 4 4 3 3" xfId="16430"/>
    <cellStyle name="Navadno 5 4 4 4" xfId="16431"/>
    <cellStyle name="Navadno 5 4 4 4 2" xfId="16432"/>
    <cellStyle name="Navadno 5 4 4 4 3" xfId="16433"/>
    <cellStyle name="Navadno 5 4 4 5" xfId="16434"/>
    <cellStyle name="Navadno 5 4 4 5 2" xfId="16435"/>
    <cellStyle name="Navadno 5 4 4 5 3" xfId="16436"/>
    <cellStyle name="Navadno 5 4 4 6" xfId="16437"/>
    <cellStyle name="Navadno 5 4 4 6 2" xfId="16438"/>
    <cellStyle name="Navadno 5 4 4 6 3" xfId="16439"/>
    <cellStyle name="Navadno 5 4 4 7" xfId="16440"/>
    <cellStyle name="Navadno 5 4 4 7 2" xfId="16441"/>
    <cellStyle name="Navadno 5 4 4 7 3" xfId="16442"/>
    <cellStyle name="Navadno 5 4 4 8" xfId="16443"/>
    <cellStyle name="Navadno 5 4 4 8 2" xfId="16444"/>
    <cellStyle name="Navadno 5 4 4 8 3" xfId="16445"/>
    <cellStyle name="Navadno 5 4 4 9" xfId="16446"/>
    <cellStyle name="Navadno 5 4 4 9 2" xfId="16447"/>
    <cellStyle name="Navadno 5 4 4 9 3" xfId="16448"/>
    <cellStyle name="Navadno 5 4 5" xfId="16449"/>
    <cellStyle name="Navadno 5 4 5 10" xfId="16450"/>
    <cellStyle name="Navadno 5 4 5 10 2" xfId="16451"/>
    <cellStyle name="Navadno 5 4 5 10 3" xfId="16452"/>
    <cellStyle name="Navadno 5 4 5 11" xfId="16453"/>
    <cellStyle name="Navadno 5 4 5 11 2" xfId="16454"/>
    <cellStyle name="Navadno 5 4 5 11 3" xfId="16455"/>
    <cellStyle name="Navadno 5 4 5 12" xfId="16456"/>
    <cellStyle name="Navadno 5 4 5 12 2" xfId="16457"/>
    <cellStyle name="Navadno 5 4 5 12 3" xfId="16458"/>
    <cellStyle name="Navadno 5 4 5 13" xfId="16459"/>
    <cellStyle name="Navadno 5 4 5 13 2" xfId="16460"/>
    <cellStyle name="Navadno 5 4 5 13 3" xfId="16461"/>
    <cellStyle name="Navadno 5 4 5 14" xfId="16462"/>
    <cellStyle name="Navadno 5 4 5 14 2" xfId="16463"/>
    <cellStyle name="Navadno 5 4 5 14 3" xfId="16464"/>
    <cellStyle name="Navadno 5 4 5 15" xfId="16465"/>
    <cellStyle name="Navadno 5 4 5 15 2" xfId="16466"/>
    <cellStyle name="Navadno 5 4 5 15 3" xfId="16467"/>
    <cellStyle name="Navadno 5 4 5 16" xfId="16468"/>
    <cellStyle name="Navadno 5 4 5 16 2" xfId="16469"/>
    <cellStyle name="Navadno 5 4 5 16 3" xfId="16470"/>
    <cellStyle name="Navadno 5 4 5 17" xfId="16471"/>
    <cellStyle name="Navadno 5 4 5 18" xfId="16472"/>
    <cellStyle name="Navadno 5 4 5 19" xfId="16473"/>
    <cellStyle name="Navadno 5 4 5 2" xfId="16474"/>
    <cellStyle name="Navadno 5 4 5 2 2" xfId="16475"/>
    <cellStyle name="Navadno 5 4 5 2 3" xfId="16476"/>
    <cellStyle name="Navadno 5 4 5 20" xfId="16477"/>
    <cellStyle name="Navadno 5 4 5 21" xfId="16478"/>
    <cellStyle name="Navadno 5 4 5 22" xfId="16479"/>
    <cellStyle name="Navadno 5 4 5 23" xfId="16480"/>
    <cellStyle name="Navadno 5 4 5 3" xfId="16481"/>
    <cellStyle name="Navadno 5 4 5 3 2" xfId="16482"/>
    <cellStyle name="Navadno 5 4 5 3 3" xfId="16483"/>
    <cellStyle name="Navadno 5 4 5 4" xfId="16484"/>
    <cellStyle name="Navadno 5 4 5 4 2" xfId="16485"/>
    <cellStyle name="Navadno 5 4 5 4 3" xfId="16486"/>
    <cellStyle name="Navadno 5 4 5 5" xfId="16487"/>
    <cellStyle name="Navadno 5 4 5 5 2" xfId="16488"/>
    <cellStyle name="Navadno 5 4 5 5 3" xfId="16489"/>
    <cellStyle name="Navadno 5 4 5 6" xfId="16490"/>
    <cellStyle name="Navadno 5 4 5 6 2" xfId="16491"/>
    <cellStyle name="Navadno 5 4 5 6 3" xfId="16492"/>
    <cellStyle name="Navadno 5 4 5 7" xfId="16493"/>
    <cellStyle name="Navadno 5 4 5 7 2" xfId="16494"/>
    <cellStyle name="Navadno 5 4 5 7 3" xfId="16495"/>
    <cellStyle name="Navadno 5 4 5 8" xfId="16496"/>
    <cellStyle name="Navadno 5 4 5 8 2" xfId="16497"/>
    <cellStyle name="Navadno 5 4 5 8 3" xfId="16498"/>
    <cellStyle name="Navadno 5 4 5 9" xfId="16499"/>
    <cellStyle name="Navadno 5 4 5 9 2" xfId="16500"/>
    <cellStyle name="Navadno 5 4 5 9 3" xfId="16501"/>
    <cellStyle name="Navadno 5 4 6" xfId="16502"/>
    <cellStyle name="Navadno 5 4 6 10" xfId="16503"/>
    <cellStyle name="Navadno 5 4 6 10 2" xfId="16504"/>
    <cellStyle name="Navadno 5 4 6 10 3" xfId="16505"/>
    <cellStyle name="Navadno 5 4 6 11" xfId="16506"/>
    <cellStyle name="Navadno 5 4 6 11 2" xfId="16507"/>
    <cellStyle name="Navadno 5 4 6 11 3" xfId="16508"/>
    <cellStyle name="Navadno 5 4 6 12" xfId="16509"/>
    <cellStyle name="Navadno 5 4 6 12 2" xfId="16510"/>
    <cellStyle name="Navadno 5 4 6 12 3" xfId="16511"/>
    <cellStyle name="Navadno 5 4 6 13" xfId="16512"/>
    <cellStyle name="Navadno 5 4 6 13 2" xfId="16513"/>
    <cellStyle name="Navadno 5 4 6 13 3" xfId="16514"/>
    <cellStyle name="Navadno 5 4 6 14" xfId="16515"/>
    <cellStyle name="Navadno 5 4 6 14 2" xfId="16516"/>
    <cellStyle name="Navadno 5 4 6 14 3" xfId="16517"/>
    <cellStyle name="Navadno 5 4 6 15" xfId="16518"/>
    <cellStyle name="Navadno 5 4 6 15 2" xfId="16519"/>
    <cellStyle name="Navadno 5 4 6 15 3" xfId="16520"/>
    <cellStyle name="Navadno 5 4 6 16" xfId="16521"/>
    <cellStyle name="Navadno 5 4 6 16 2" xfId="16522"/>
    <cellStyle name="Navadno 5 4 6 16 3" xfId="16523"/>
    <cellStyle name="Navadno 5 4 6 17" xfId="16524"/>
    <cellStyle name="Navadno 5 4 6 18" xfId="16525"/>
    <cellStyle name="Navadno 5 4 6 2" xfId="16526"/>
    <cellStyle name="Navadno 5 4 6 2 2" xfId="16527"/>
    <cellStyle name="Navadno 5 4 6 2 3" xfId="16528"/>
    <cellStyle name="Navadno 5 4 6 3" xfId="16529"/>
    <cellStyle name="Navadno 5 4 6 3 2" xfId="16530"/>
    <cellStyle name="Navadno 5 4 6 3 3" xfId="16531"/>
    <cellStyle name="Navadno 5 4 6 4" xfId="16532"/>
    <cellStyle name="Navadno 5 4 6 4 2" xfId="16533"/>
    <cellStyle name="Navadno 5 4 6 4 3" xfId="16534"/>
    <cellStyle name="Navadno 5 4 6 5" xfId="16535"/>
    <cellStyle name="Navadno 5 4 6 5 2" xfId="16536"/>
    <cellStyle name="Navadno 5 4 6 5 3" xfId="16537"/>
    <cellStyle name="Navadno 5 4 6 6" xfId="16538"/>
    <cellStyle name="Navadno 5 4 6 6 2" xfId="16539"/>
    <cellStyle name="Navadno 5 4 6 6 3" xfId="16540"/>
    <cellStyle name="Navadno 5 4 6 7" xfId="16541"/>
    <cellStyle name="Navadno 5 4 6 7 2" xfId="16542"/>
    <cellStyle name="Navadno 5 4 6 7 3" xfId="16543"/>
    <cellStyle name="Navadno 5 4 6 8" xfId="16544"/>
    <cellStyle name="Navadno 5 4 6 8 2" xfId="16545"/>
    <cellStyle name="Navadno 5 4 6 8 3" xfId="16546"/>
    <cellStyle name="Navadno 5 4 6 9" xfId="16547"/>
    <cellStyle name="Navadno 5 4 6 9 2" xfId="16548"/>
    <cellStyle name="Navadno 5 4 6 9 3" xfId="16549"/>
    <cellStyle name="Navadno 5 4 7" xfId="16550"/>
    <cellStyle name="Navadno 5 4 7 2" xfId="16551"/>
    <cellStyle name="Navadno 5 4 7 3" xfId="16552"/>
    <cellStyle name="Navadno 5 4 8" xfId="16553"/>
    <cellStyle name="Navadno 5 4 8 2" xfId="16554"/>
    <cellStyle name="Navadno 5 4 8 3" xfId="16555"/>
    <cellStyle name="Navadno 5 4 9" xfId="16556"/>
    <cellStyle name="Navadno 5 4 9 2" xfId="16557"/>
    <cellStyle name="Navadno 5 4 9 3" xfId="16558"/>
    <cellStyle name="Navadno 5 40" xfId="16559"/>
    <cellStyle name="Navadno 5 41" xfId="16560"/>
    <cellStyle name="Navadno 5 42" xfId="16561"/>
    <cellStyle name="Navadno 5 5" xfId="1215"/>
    <cellStyle name="Navadno 5 6" xfId="1216"/>
    <cellStyle name="Navadno 5 6 10" xfId="16562"/>
    <cellStyle name="Navadno 5 6 10 2" xfId="16563"/>
    <cellStyle name="Navadno 5 6 10 3" xfId="16564"/>
    <cellStyle name="Navadno 5 6 11" xfId="16565"/>
    <cellStyle name="Navadno 5 6 11 2" xfId="16566"/>
    <cellStyle name="Navadno 5 6 11 3" xfId="16567"/>
    <cellStyle name="Navadno 5 6 12" xfId="16568"/>
    <cellStyle name="Navadno 5 6 12 2" xfId="16569"/>
    <cellStyle name="Navadno 5 6 12 3" xfId="16570"/>
    <cellStyle name="Navadno 5 6 13" xfId="16571"/>
    <cellStyle name="Navadno 5 6 13 2" xfId="16572"/>
    <cellStyle name="Navadno 5 6 13 3" xfId="16573"/>
    <cellStyle name="Navadno 5 6 14" xfId="16574"/>
    <cellStyle name="Navadno 5 6 14 2" xfId="16575"/>
    <cellStyle name="Navadno 5 6 14 3" xfId="16576"/>
    <cellStyle name="Navadno 5 6 15" xfId="16577"/>
    <cellStyle name="Navadno 5 6 15 2" xfId="16578"/>
    <cellStyle name="Navadno 5 6 15 3" xfId="16579"/>
    <cellStyle name="Navadno 5 6 16" xfId="16580"/>
    <cellStyle name="Navadno 5 6 16 2" xfId="16581"/>
    <cellStyle name="Navadno 5 6 16 3" xfId="16582"/>
    <cellStyle name="Navadno 5 6 17" xfId="16583"/>
    <cellStyle name="Navadno 5 6 18" xfId="16584"/>
    <cellStyle name="Navadno 5 6 19" xfId="16585"/>
    <cellStyle name="Navadno 5 6 2" xfId="16586"/>
    <cellStyle name="Navadno 5 6 2 2" xfId="16587"/>
    <cellStyle name="Navadno 5 6 2 3" xfId="16588"/>
    <cellStyle name="Navadno 5 6 2 4" xfId="16589"/>
    <cellStyle name="Navadno 5 6 2 5" xfId="16590"/>
    <cellStyle name="Navadno 5 6 2 6" xfId="16591"/>
    <cellStyle name="Navadno 5 6 2 7" xfId="16592"/>
    <cellStyle name="Navadno 5 6 2 8" xfId="16593"/>
    <cellStyle name="Navadno 5 6 20" xfId="16594"/>
    <cellStyle name="Navadno 5 6 21" xfId="16595"/>
    <cellStyle name="Navadno 5 6 22" xfId="16596"/>
    <cellStyle name="Navadno 5 6 23" xfId="16597"/>
    <cellStyle name="Navadno 5 6 3" xfId="16598"/>
    <cellStyle name="Navadno 5 6 3 2" xfId="16599"/>
    <cellStyle name="Navadno 5 6 3 3" xfId="16600"/>
    <cellStyle name="Navadno 5 6 4" xfId="16601"/>
    <cellStyle name="Navadno 5 6 4 2" xfId="16602"/>
    <cellStyle name="Navadno 5 6 4 3" xfId="16603"/>
    <cellStyle name="Navadno 5 6 5" xfId="16604"/>
    <cellStyle name="Navadno 5 6 5 2" xfId="16605"/>
    <cellStyle name="Navadno 5 6 5 3" xfId="16606"/>
    <cellStyle name="Navadno 5 6 6" xfId="16607"/>
    <cellStyle name="Navadno 5 6 6 2" xfId="16608"/>
    <cellStyle name="Navadno 5 6 6 3" xfId="16609"/>
    <cellStyle name="Navadno 5 6 7" xfId="16610"/>
    <cellStyle name="Navadno 5 6 7 2" xfId="16611"/>
    <cellStyle name="Navadno 5 6 7 3" xfId="16612"/>
    <cellStyle name="Navadno 5 6 8" xfId="16613"/>
    <cellStyle name="Navadno 5 6 8 2" xfId="16614"/>
    <cellStyle name="Navadno 5 6 8 3" xfId="16615"/>
    <cellStyle name="Navadno 5 6 9" xfId="16616"/>
    <cellStyle name="Navadno 5 6 9 2" xfId="16617"/>
    <cellStyle name="Navadno 5 6 9 3" xfId="16618"/>
    <cellStyle name="Navadno 5 7" xfId="1217"/>
    <cellStyle name="Navadno 5 7 10" xfId="16619"/>
    <cellStyle name="Navadno 5 7 10 2" xfId="16620"/>
    <cellStyle name="Navadno 5 7 10 3" xfId="16621"/>
    <cellStyle name="Navadno 5 7 11" xfId="16622"/>
    <cellStyle name="Navadno 5 7 11 2" xfId="16623"/>
    <cellStyle name="Navadno 5 7 11 3" xfId="16624"/>
    <cellStyle name="Navadno 5 7 12" xfId="16625"/>
    <cellStyle name="Navadno 5 7 12 2" xfId="16626"/>
    <cellStyle name="Navadno 5 7 12 3" xfId="16627"/>
    <cellStyle name="Navadno 5 7 13" xfId="16628"/>
    <cellStyle name="Navadno 5 7 13 2" xfId="16629"/>
    <cellStyle name="Navadno 5 7 13 3" xfId="16630"/>
    <cellStyle name="Navadno 5 7 14" xfId="16631"/>
    <cellStyle name="Navadno 5 7 14 2" xfId="16632"/>
    <cellStyle name="Navadno 5 7 14 3" xfId="16633"/>
    <cellStyle name="Navadno 5 7 15" xfId="16634"/>
    <cellStyle name="Navadno 5 7 15 2" xfId="16635"/>
    <cellStyle name="Navadno 5 7 15 3" xfId="16636"/>
    <cellStyle name="Navadno 5 7 16" xfId="16637"/>
    <cellStyle name="Navadno 5 7 16 2" xfId="16638"/>
    <cellStyle name="Navadno 5 7 16 3" xfId="16639"/>
    <cellStyle name="Navadno 5 7 17" xfId="16640"/>
    <cellStyle name="Navadno 5 7 18" xfId="16641"/>
    <cellStyle name="Navadno 5 7 19" xfId="16642"/>
    <cellStyle name="Navadno 5 7 2" xfId="16643"/>
    <cellStyle name="Navadno 5 7 2 2" xfId="16644"/>
    <cellStyle name="Navadno 5 7 2 3" xfId="16645"/>
    <cellStyle name="Navadno 5 7 2 4" xfId="16646"/>
    <cellStyle name="Navadno 5 7 2 5" xfId="16647"/>
    <cellStyle name="Navadno 5 7 2 6" xfId="16648"/>
    <cellStyle name="Navadno 5 7 2 7" xfId="16649"/>
    <cellStyle name="Navadno 5 7 2 8" xfId="16650"/>
    <cellStyle name="Navadno 5 7 20" xfId="16651"/>
    <cellStyle name="Navadno 5 7 21" xfId="16652"/>
    <cellStyle name="Navadno 5 7 22" xfId="16653"/>
    <cellStyle name="Navadno 5 7 23" xfId="16654"/>
    <cellStyle name="Navadno 5 7 3" xfId="16655"/>
    <cellStyle name="Navadno 5 7 3 2" xfId="16656"/>
    <cellStyle name="Navadno 5 7 3 3" xfId="16657"/>
    <cellStyle name="Navadno 5 7 4" xfId="16658"/>
    <cellStyle name="Navadno 5 7 4 2" xfId="16659"/>
    <cellStyle name="Navadno 5 7 4 3" xfId="16660"/>
    <cellStyle name="Navadno 5 7 5" xfId="16661"/>
    <cellStyle name="Navadno 5 7 5 2" xfId="16662"/>
    <cellStyle name="Navadno 5 7 5 3" xfId="16663"/>
    <cellStyle name="Navadno 5 7 6" xfId="16664"/>
    <cellStyle name="Navadno 5 7 6 2" xfId="16665"/>
    <cellStyle name="Navadno 5 7 6 3" xfId="16666"/>
    <cellStyle name="Navadno 5 7 7" xfId="16667"/>
    <cellStyle name="Navadno 5 7 7 2" xfId="16668"/>
    <cellStyle name="Navadno 5 7 7 3" xfId="16669"/>
    <cellStyle name="Navadno 5 7 8" xfId="16670"/>
    <cellStyle name="Navadno 5 7 8 2" xfId="16671"/>
    <cellStyle name="Navadno 5 7 8 3" xfId="16672"/>
    <cellStyle name="Navadno 5 7 9" xfId="16673"/>
    <cellStyle name="Navadno 5 7 9 2" xfId="16674"/>
    <cellStyle name="Navadno 5 7 9 3" xfId="16675"/>
    <cellStyle name="Navadno 5 8" xfId="1218"/>
    <cellStyle name="Navadno 5 8 10" xfId="16676"/>
    <cellStyle name="Navadno 5 8 10 2" xfId="16677"/>
    <cellStyle name="Navadno 5 8 10 3" xfId="16678"/>
    <cellStyle name="Navadno 5 8 11" xfId="16679"/>
    <cellStyle name="Navadno 5 8 11 2" xfId="16680"/>
    <cellStyle name="Navadno 5 8 11 3" xfId="16681"/>
    <cellStyle name="Navadno 5 8 12" xfId="16682"/>
    <cellStyle name="Navadno 5 8 12 2" xfId="16683"/>
    <cellStyle name="Navadno 5 8 12 3" xfId="16684"/>
    <cellStyle name="Navadno 5 8 13" xfId="16685"/>
    <cellStyle name="Navadno 5 8 13 2" xfId="16686"/>
    <cellStyle name="Navadno 5 8 13 3" xfId="16687"/>
    <cellStyle name="Navadno 5 8 14" xfId="16688"/>
    <cellStyle name="Navadno 5 8 14 2" xfId="16689"/>
    <cellStyle name="Navadno 5 8 14 3" xfId="16690"/>
    <cellStyle name="Navadno 5 8 15" xfId="16691"/>
    <cellStyle name="Navadno 5 8 15 2" xfId="16692"/>
    <cellStyle name="Navadno 5 8 15 3" xfId="16693"/>
    <cellStyle name="Navadno 5 8 16" xfId="16694"/>
    <cellStyle name="Navadno 5 8 16 2" xfId="16695"/>
    <cellStyle name="Navadno 5 8 16 3" xfId="16696"/>
    <cellStyle name="Navadno 5 8 17" xfId="16697"/>
    <cellStyle name="Navadno 5 8 18" xfId="16698"/>
    <cellStyle name="Navadno 5 8 19" xfId="16699"/>
    <cellStyle name="Navadno 5 8 2" xfId="16700"/>
    <cellStyle name="Navadno 5 8 2 2" xfId="16701"/>
    <cellStyle name="Navadno 5 8 2 3" xfId="16702"/>
    <cellStyle name="Navadno 5 8 2 4" xfId="16703"/>
    <cellStyle name="Navadno 5 8 2 5" xfId="16704"/>
    <cellStyle name="Navadno 5 8 2 6" xfId="16705"/>
    <cellStyle name="Navadno 5 8 2 7" xfId="16706"/>
    <cellStyle name="Navadno 5 8 2 8" xfId="16707"/>
    <cellStyle name="Navadno 5 8 20" xfId="16708"/>
    <cellStyle name="Navadno 5 8 21" xfId="16709"/>
    <cellStyle name="Navadno 5 8 22" xfId="16710"/>
    <cellStyle name="Navadno 5 8 23" xfId="16711"/>
    <cellStyle name="Navadno 5 8 3" xfId="16712"/>
    <cellStyle name="Navadno 5 8 3 2" xfId="16713"/>
    <cellStyle name="Navadno 5 8 3 3" xfId="16714"/>
    <cellStyle name="Navadno 5 8 4" xfId="16715"/>
    <cellStyle name="Navadno 5 8 4 2" xfId="16716"/>
    <cellStyle name="Navadno 5 8 4 3" xfId="16717"/>
    <cellStyle name="Navadno 5 8 5" xfId="16718"/>
    <cellStyle name="Navadno 5 8 5 2" xfId="16719"/>
    <cellStyle name="Navadno 5 8 5 3" xfId="16720"/>
    <cellStyle name="Navadno 5 8 6" xfId="16721"/>
    <cellStyle name="Navadno 5 8 6 2" xfId="16722"/>
    <cellStyle name="Navadno 5 8 6 3" xfId="16723"/>
    <cellStyle name="Navadno 5 8 7" xfId="16724"/>
    <cellStyle name="Navadno 5 8 7 2" xfId="16725"/>
    <cellStyle name="Navadno 5 8 7 3" xfId="16726"/>
    <cellStyle name="Navadno 5 8 8" xfId="16727"/>
    <cellStyle name="Navadno 5 8 8 2" xfId="16728"/>
    <cellStyle name="Navadno 5 8 8 3" xfId="16729"/>
    <cellStyle name="Navadno 5 8 9" xfId="16730"/>
    <cellStyle name="Navadno 5 8 9 2" xfId="16731"/>
    <cellStyle name="Navadno 5 8 9 3" xfId="16732"/>
    <cellStyle name="Navadno 5 9" xfId="16733"/>
    <cellStyle name="Navadno 5 9 10" xfId="16734"/>
    <cellStyle name="Navadno 5 9 10 2" xfId="16735"/>
    <cellStyle name="Navadno 5 9 10 3" xfId="16736"/>
    <cellStyle name="Navadno 5 9 11" xfId="16737"/>
    <cellStyle name="Navadno 5 9 11 2" xfId="16738"/>
    <cellStyle name="Navadno 5 9 11 3" xfId="16739"/>
    <cellStyle name="Navadno 5 9 12" xfId="16740"/>
    <cellStyle name="Navadno 5 9 12 2" xfId="16741"/>
    <cellStyle name="Navadno 5 9 12 3" xfId="16742"/>
    <cellStyle name="Navadno 5 9 13" xfId="16743"/>
    <cellStyle name="Navadno 5 9 13 2" xfId="16744"/>
    <cellStyle name="Navadno 5 9 13 3" xfId="16745"/>
    <cellStyle name="Navadno 5 9 14" xfId="16746"/>
    <cellStyle name="Navadno 5 9 14 2" xfId="16747"/>
    <cellStyle name="Navadno 5 9 14 3" xfId="16748"/>
    <cellStyle name="Navadno 5 9 15" xfId="16749"/>
    <cellStyle name="Navadno 5 9 15 2" xfId="16750"/>
    <cellStyle name="Navadno 5 9 15 3" xfId="16751"/>
    <cellStyle name="Navadno 5 9 16" xfId="16752"/>
    <cellStyle name="Navadno 5 9 16 2" xfId="16753"/>
    <cellStyle name="Navadno 5 9 16 3" xfId="16754"/>
    <cellStyle name="Navadno 5 9 17" xfId="16755"/>
    <cellStyle name="Navadno 5 9 18" xfId="16756"/>
    <cellStyle name="Navadno 5 9 19" xfId="16757"/>
    <cellStyle name="Navadno 5 9 2" xfId="16758"/>
    <cellStyle name="Navadno 5 9 2 2" xfId="16759"/>
    <cellStyle name="Navadno 5 9 2 3" xfId="16760"/>
    <cellStyle name="Navadno 5 9 20" xfId="16761"/>
    <cellStyle name="Navadno 5 9 21" xfId="16762"/>
    <cellStyle name="Navadno 5 9 22" xfId="16763"/>
    <cellStyle name="Navadno 5 9 23" xfId="16764"/>
    <cellStyle name="Navadno 5 9 3" xfId="16765"/>
    <cellStyle name="Navadno 5 9 3 2" xfId="16766"/>
    <cellStyle name="Navadno 5 9 3 3" xfId="16767"/>
    <cellStyle name="Navadno 5 9 4" xfId="16768"/>
    <cellStyle name="Navadno 5 9 4 2" xfId="16769"/>
    <cellStyle name="Navadno 5 9 4 3" xfId="16770"/>
    <cellStyle name="Navadno 5 9 5" xfId="16771"/>
    <cellStyle name="Navadno 5 9 5 2" xfId="16772"/>
    <cellStyle name="Navadno 5 9 5 3" xfId="16773"/>
    <cellStyle name="Navadno 5 9 6" xfId="16774"/>
    <cellStyle name="Navadno 5 9 6 2" xfId="16775"/>
    <cellStyle name="Navadno 5 9 6 3" xfId="16776"/>
    <cellStyle name="Navadno 5 9 7" xfId="16777"/>
    <cellStyle name="Navadno 5 9 7 2" xfId="16778"/>
    <cellStyle name="Navadno 5 9 7 3" xfId="16779"/>
    <cellStyle name="Navadno 5 9 8" xfId="16780"/>
    <cellStyle name="Navadno 5 9 8 2" xfId="16781"/>
    <cellStyle name="Navadno 5 9 8 3" xfId="16782"/>
    <cellStyle name="Navadno 5 9 9" xfId="16783"/>
    <cellStyle name="Navadno 5 9 9 2" xfId="16784"/>
    <cellStyle name="Navadno 5 9 9 3" xfId="16785"/>
    <cellStyle name="Navadno 5_002 Popis opreme in del MS - Rev 1" xfId="3157"/>
    <cellStyle name="Navadno 50 23" xfId="2628"/>
    <cellStyle name="Navadno 52" xfId="2608"/>
    <cellStyle name="Navadno 54 2" xfId="2630"/>
    <cellStyle name="Navadno 55" xfId="2631"/>
    <cellStyle name="Navadno 56" xfId="2632"/>
    <cellStyle name="Navadno 59" xfId="3828"/>
    <cellStyle name="Navadno 59 2" xfId="3839"/>
    <cellStyle name="Navadno 6" xfId="1219"/>
    <cellStyle name="Navadno 6 10" xfId="16786"/>
    <cellStyle name="Navadno 6 11" xfId="16787"/>
    <cellStyle name="Navadno 6 116" xfId="2623"/>
    <cellStyle name="Navadno 6 12" xfId="16788"/>
    <cellStyle name="Navadno 6 2" xfId="1220"/>
    <cellStyle name="Navadno 6 2 10" xfId="16789"/>
    <cellStyle name="Navadno 6 2 2" xfId="16790"/>
    <cellStyle name="Navadno 6 2 2 2" xfId="16791"/>
    <cellStyle name="Navadno 6 2 3" xfId="16792"/>
    <cellStyle name="Navadno 6 2 4" xfId="16793"/>
    <cellStyle name="Navadno 6 2 5" xfId="16794"/>
    <cellStyle name="Navadno 6 2 6" xfId="16795"/>
    <cellStyle name="Navadno 6 2 7" xfId="16796"/>
    <cellStyle name="Navadno 6 2 8" xfId="16797"/>
    <cellStyle name="Navadno 6 2 9" xfId="16798"/>
    <cellStyle name="Navadno 6 3" xfId="1221"/>
    <cellStyle name="Navadno 6 3 10" xfId="16799"/>
    <cellStyle name="Navadno 6 3 2" xfId="16800"/>
    <cellStyle name="Navadno 6 3 3" xfId="16801"/>
    <cellStyle name="Navadno 6 3 4" xfId="16802"/>
    <cellStyle name="Navadno 6 3 5" xfId="16803"/>
    <cellStyle name="Navadno 6 3 6" xfId="16804"/>
    <cellStyle name="Navadno 6 3 7" xfId="16805"/>
    <cellStyle name="Navadno 6 3 8" xfId="16806"/>
    <cellStyle name="Navadno 6 3 9" xfId="16807"/>
    <cellStyle name="Navadno 6 4" xfId="1222"/>
    <cellStyle name="Navadno 6 5" xfId="1223"/>
    <cellStyle name="Navadno 6 6" xfId="1224"/>
    <cellStyle name="Navadno 6 7" xfId="1225"/>
    <cellStyle name="Navadno 6 8" xfId="3854"/>
    <cellStyle name="Navadno 6 9" xfId="16808"/>
    <cellStyle name="Navadno 6_223_16-4_5_pm_PZR_2_faza" xfId="3158"/>
    <cellStyle name="Navadno 60 18" xfId="2629"/>
    <cellStyle name="Navadno 63" xfId="3843"/>
    <cellStyle name="Navadno 65 12" xfId="1226"/>
    <cellStyle name="Navadno 7" xfId="1227"/>
    <cellStyle name="Navadno 7 10" xfId="16809"/>
    <cellStyle name="Navadno 7 10 2" xfId="16810"/>
    <cellStyle name="Navadno 7 10 3" xfId="16811"/>
    <cellStyle name="Navadno 7 11" xfId="16812"/>
    <cellStyle name="Navadno 7 11 2" xfId="16813"/>
    <cellStyle name="Navadno 7 11 3" xfId="16814"/>
    <cellStyle name="Navadno 7 12" xfId="16815"/>
    <cellStyle name="Navadno 7 12 2" xfId="16816"/>
    <cellStyle name="Navadno 7 12 3" xfId="16817"/>
    <cellStyle name="Navadno 7 13" xfId="16818"/>
    <cellStyle name="Navadno 7 13 2" xfId="16819"/>
    <cellStyle name="Navadno 7 13 3" xfId="16820"/>
    <cellStyle name="Navadno 7 14" xfId="16821"/>
    <cellStyle name="Navadno 7 14 2" xfId="16822"/>
    <cellStyle name="Navadno 7 14 3" xfId="16823"/>
    <cellStyle name="Navadno 7 15" xfId="16824"/>
    <cellStyle name="Navadno 7 15 2" xfId="16825"/>
    <cellStyle name="Navadno 7 15 3" xfId="16826"/>
    <cellStyle name="Navadno 7 16" xfId="16827"/>
    <cellStyle name="Navadno 7 16 2" xfId="16828"/>
    <cellStyle name="Navadno 7 16 3" xfId="16829"/>
    <cellStyle name="Navadno 7 17" xfId="16830"/>
    <cellStyle name="Navadno 7 17 2" xfId="16831"/>
    <cellStyle name="Navadno 7 17 3" xfId="16832"/>
    <cellStyle name="Navadno 7 18" xfId="16833"/>
    <cellStyle name="Navadno 7 18 2" xfId="16834"/>
    <cellStyle name="Navadno 7 18 3" xfId="16835"/>
    <cellStyle name="Navadno 7 19" xfId="16836"/>
    <cellStyle name="Navadno 7 19 2" xfId="16837"/>
    <cellStyle name="Navadno 7 19 3" xfId="16838"/>
    <cellStyle name="Navadno 7 2" xfId="1228"/>
    <cellStyle name="Navadno 7 2 10" xfId="16839"/>
    <cellStyle name="Navadno 7 2 2" xfId="16840"/>
    <cellStyle name="Navadno 7 2 3" xfId="16841"/>
    <cellStyle name="Navadno 7 2 4" xfId="16842"/>
    <cellStyle name="Navadno 7 2 5" xfId="16843"/>
    <cellStyle name="Navadno 7 2 6" xfId="16844"/>
    <cellStyle name="Navadno 7 2 7" xfId="16845"/>
    <cellStyle name="Navadno 7 2 8" xfId="16846"/>
    <cellStyle name="Navadno 7 2 9" xfId="16847"/>
    <cellStyle name="Navadno 7 20" xfId="16848"/>
    <cellStyle name="Navadno 7 20 2" xfId="16849"/>
    <cellStyle name="Navadno 7 20 3" xfId="16850"/>
    <cellStyle name="Navadno 7 21" xfId="16851"/>
    <cellStyle name="Navadno 7 21 2" xfId="16852"/>
    <cellStyle name="Navadno 7 21 3" xfId="16853"/>
    <cellStyle name="Navadno 7 22" xfId="16854"/>
    <cellStyle name="Navadno 7 22 2" xfId="16855"/>
    <cellStyle name="Navadno 7 22 3" xfId="16856"/>
    <cellStyle name="Navadno 7 23" xfId="16857"/>
    <cellStyle name="Navadno 7 23 2" xfId="16858"/>
    <cellStyle name="Navadno 7 23 3" xfId="16859"/>
    <cellStyle name="Navadno 7 24" xfId="16860"/>
    <cellStyle name="Navadno 7 24 2" xfId="16861"/>
    <cellStyle name="Navadno 7 24 3" xfId="16862"/>
    <cellStyle name="Navadno 7 25" xfId="16863"/>
    <cellStyle name="Navadno 7 26" xfId="16864"/>
    <cellStyle name="Navadno 7 27" xfId="16865"/>
    <cellStyle name="Navadno 7 28" xfId="16866"/>
    <cellStyle name="Navadno 7 29" xfId="16867"/>
    <cellStyle name="Navadno 7 3" xfId="1229"/>
    <cellStyle name="Navadno 7 3 2" xfId="1230"/>
    <cellStyle name="Navadno 7 30" xfId="16868"/>
    <cellStyle name="Navadno 7 31" xfId="16869"/>
    <cellStyle name="Navadno 7 32" xfId="16870"/>
    <cellStyle name="Navadno 7 33" xfId="16871"/>
    <cellStyle name="Navadno 7 34" xfId="16872"/>
    <cellStyle name="Navadno 7 35" xfId="16873"/>
    <cellStyle name="Navadno 7 36" xfId="16874"/>
    <cellStyle name="Navadno 7 37" xfId="16875"/>
    <cellStyle name="Navadno 7 38" xfId="16876"/>
    <cellStyle name="Navadno 7 39" xfId="16877"/>
    <cellStyle name="Navadno 7 4" xfId="1231"/>
    <cellStyle name="Navadno 7 4 2" xfId="1232"/>
    <cellStyle name="Navadno 7 4 3" xfId="1233"/>
    <cellStyle name="Navadno 7 40" xfId="16878"/>
    <cellStyle name="Navadno 7 41" xfId="16879"/>
    <cellStyle name="Navadno 7 5" xfId="3826"/>
    <cellStyle name="Navadno 7 5 2" xfId="16880"/>
    <cellStyle name="Navadno 7 5 2 2" xfId="16881"/>
    <cellStyle name="Navadno 7 5 2 3" xfId="16882"/>
    <cellStyle name="Navadno 7 5 3" xfId="16883"/>
    <cellStyle name="Navadno 7 5 4" xfId="16884"/>
    <cellStyle name="Navadno 7 5 5" xfId="16885"/>
    <cellStyle name="Navadno 7 5 6" xfId="16886"/>
    <cellStyle name="Navadno 7 5 7" xfId="16887"/>
    <cellStyle name="Navadno 7 5 8" xfId="16888"/>
    <cellStyle name="Navadno 7 6" xfId="16889"/>
    <cellStyle name="Navadno 7 6 2" xfId="16890"/>
    <cellStyle name="Navadno 7 6 2 2" xfId="16891"/>
    <cellStyle name="Navadno 7 6 2 3" xfId="16892"/>
    <cellStyle name="Navadno 7 6 3" xfId="16893"/>
    <cellStyle name="Navadno 7 6 4" xfId="16894"/>
    <cellStyle name="Navadno 7 6 5" xfId="16895"/>
    <cellStyle name="Navadno 7 6 6" xfId="16896"/>
    <cellStyle name="Navadno 7 6 7" xfId="16897"/>
    <cellStyle name="Navadno 7 6 8" xfId="16898"/>
    <cellStyle name="Navadno 7 7" xfId="16899"/>
    <cellStyle name="Navadno 7 7 2" xfId="16900"/>
    <cellStyle name="Navadno 7 7 2 2" xfId="16901"/>
    <cellStyle name="Navadno 7 7 2 3" xfId="16902"/>
    <cellStyle name="Navadno 7 7 3" xfId="16903"/>
    <cellStyle name="Navadno 7 7 4" xfId="16904"/>
    <cellStyle name="Navadno 7 7 5" xfId="16905"/>
    <cellStyle name="Navadno 7 7 6" xfId="16906"/>
    <cellStyle name="Navadno 7 7 7" xfId="16907"/>
    <cellStyle name="Navadno 7 7 8" xfId="16908"/>
    <cellStyle name="Navadno 7 8" xfId="16909"/>
    <cellStyle name="Navadno 7 8 2" xfId="16910"/>
    <cellStyle name="Navadno 7 8 3" xfId="16911"/>
    <cellStyle name="Navadno 7 8 4" xfId="16912"/>
    <cellStyle name="Navadno 7 8 5" xfId="16913"/>
    <cellStyle name="Navadno 7 8 6" xfId="16914"/>
    <cellStyle name="Navadno 7 8 7" xfId="16915"/>
    <cellStyle name="Navadno 7 9" xfId="16916"/>
    <cellStyle name="Navadno 7 9 2" xfId="16917"/>
    <cellStyle name="Navadno 7 9 3" xfId="16918"/>
    <cellStyle name="Navadno 7 9 4" xfId="16919"/>
    <cellStyle name="Navadno 7 9 5" xfId="16920"/>
    <cellStyle name="Navadno 73" xfId="1234"/>
    <cellStyle name="Navadno 76" xfId="2621"/>
    <cellStyle name="Navadno 8" xfId="1235"/>
    <cellStyle name="Navadno 8 10" xfId="16921"/>
    <cellStyle name="Navadno 8 10 2" xfId="16922"/>
    <cellStyle name="Navadno 8 10 3" xfId="16923"/>
    <cellStyle name="Navadno 8 11" xfId="16924"/>
    <cellStyle name="Navadno 8 11 2" xfId="16925"/>
    <cellStyle name="Navadno 8 11 3" xfId="16926"/>
    <cellStyle name="Navadno 8 12" xfId="16927"/>
    <cellStyle name="Navadno 8 12 2" xfId="16928"/>
    <cellStyle name="Navadno 8 12 3" xfId="16929"/>
    <cellStyle name="Navadno 8 13" xfId="16930"/>
    <cellStyle name="Navadno 8 13 2" xfId="16931"/>
    <cellStyle name="Navadno 8 13 3" xfId="16932"/>
    <cellStyle name="Navadno 8 14" xfId="16933"/>
    <cellStyle name="Navadno 8 14 2" xfId="16934"/>
    <cellStyle name="Navadno 8 14 3" xfId="16935"/>
    <cellStyle name="Navadno 8 15" xfId="16936"/>
    <cellStyle name="Navadno 8 15 2" xfId="16937"/>
    <cellStyle name="Navadno 8 15 3" xfId="16938"/>
    <cellStyle name="Navadno 8 16" xfId="16939"/>
    <cellStyle name="Navadno 8 16 2" xfId="16940"/>
    <cellStyle name="Navadno 8 16 3" xfId="16941"/>
    <cellStyle name="Navadno 8 17" xfId="16942"/>
    <cellStyle name="Navadno 8 17 2" xfId="16943"/>
    <cellStyle name="Navadno 8 17 3" xfId="16944"/>
    <cellStyle name="Navadno 8 18" xfId="16945"/>
    <cellStyle name="Navadno 8 18 2" xfId="16946"/>
    <cellStyle name="Navadno 8 18 3" xfId="16947"/>
    <cellStyle name="Navadno 8 19" xfId="16948"/>
    <cellStyle name="Navadno 8 19 2" xfId="16949"/>
    <cellStyle name="Navadno 8 19 3" xfId="16950"/>
    <cellStyle name="Navadno 8 2" xfId="1236"/>
    <cellStyle name="Navadno 8 2 10" xfId="16951"/>
    <cellStyle name="Navadno 8 2 10 2" xfId="16952"/>
    <cellStyle name="Navadno 8 2 10 3" xfId="16953"/>
    <cellStyle name="Navadno 8 2 11" xfId="16954"/>
    <cellStyle name="Navadno 8 2 11 2" xfId="16955"/>
    <cellStyle name="Navadno 8 2 11 3" xfId="16956"/>
    <cellStyle name="Navadno 8 2 12" xfId="16957"/>
    <cellStyle name="Navadno 8 2 12 2" xfId="16958"/>
    <cellStyle name="Navadno 8 2 12 3" xfId="16959"/>
    <cellStyle name="Navadno 8 2 13" xfId="16960"/>
    <cellStyle name="Navadno 8 2 13 2" xfId="16961"/>
    <cellStyle name="Navadno 8 2 13 3" xfId="16962"/>
    <cellStyle name="Navadno 8 2 14" xfId="16963"/>
    <cellStyle name="Navadno 8 2 14 2" xfId="16964"/>
    <cellStyle name="Navadno 8 2 14 3" xfId="16965"/>
    <cellStyle name="Navadno 8 2 15" xfId="16966"/>
    <cellStyle name="Navadno 8 2 15 2" xfId="16967"/>
    <cellStyle name="Navadno 8 2 15 3" xfId="16968"/>
    <cellStyle name="Navadno 8 2 16" xfId="16969"/>
    <cellStyle name="Navadno 8 2 16 2" xfId="16970"/>
    <cellStyle name="Navadno 8 2 16 3" xfId="16971"/>
    <cellStyle name="Navadno 8 2 17" xfId="16972"/>
    <cellStyle name="Navadno 8 2 17 2" xfId="16973"/>
    <cellStyle name="Navadno 8 2 17 3" xfId="16974"/>
    <cellStyle name="Navadno 8 2 18" xfId="16975"/>
    <cellStyle name="Navadno 8 2 18 2" xfId="16976"/>
    <cellStyle name="Navadno 8 2 18 3" xfId="16977"/>
    <cellStyle name="Navadno 8 2 19" xfId="16978"/>
    <cellStyle name="Navadno 8 2 19 2" xfId="16979"/>
    <cellStyle name="Navadno 8 2 19 3" xfId="16980"/>
    <cellStyle name="Navadno 8 2 2" xfId="1237"/>
    <cellStyle name="Navadno 8 2 20" xfId="16981"/>
    <cellStyle name="Navadno 8 2 20 2" xfId="16982"/>
    <cellStyle name="Navadno 8 2 20 3" xfId="16983"/>
    <cellStyle name="Navadno 8 2 21" xfId="16984"/>
    <cellStyle name="Navadno 8 2 21 2" xfId="16985"/>
    <cellStyle name="Navadno 8 2 21 3" xfId="16986"/>
    <cellStyle name="Navadno 8 2 22" xfId="16987"/>
    <cellStyle name="Navadno 8 2 22 2" xfId="16988"/>
    <cellStyle name="Navadno 8 2 22 3" xfId="16989"/>
    <cellStyle name="Navadno 8 2 23" xfId="16990"/>
    <cellStyle name="Navadno 8 2 24" xfId="16991"/>
    <cellStyle name="Navadno 8 2 25" xfId="16992"/>
    <cellStyle name="Navadno 8 2 26" xfId="16993"/>
    <cellStyle name="Navadno 8 2 27" xfId="16994"/>
    <cellStyle name="Navadno 8 2 28" xfId="16995"/>
    <cellStyle name="Navadno 8 2 29" xfId="16996"/>
    <cellStyle name="Navadno 8 2 3" xfId="1238"/>
    <cellStyle name="Navadno 8 2 3 10" xfId="16997"/>
    <cellStyle name="Navadno 8 2 3 10 2" xfId="16998"/>
    <cellStyle name="Navadno 8 2 3 10 3" xfId="16999"/>
    <cellStyle name="Navadno 8 2 3 11" xfId="17000"/>
    <cellStyle name="Navadno 8 2 3 11 2" xfId="17001"/>
    <cellStyle name="Navadno 8 2 3 11 3" xfId="17002"/>
    <cellStyle name="Navadno 8 2 3 12" xfId="17003"/>
    <cellStyle name="Navadno 8 2 3 12 2" xfId="17004"/>
    <cellStyle name="Navadno 8 2 3 12 3" xfId="17005"/>
    <cellStyle name="Navadno 8 2 3 13" xfId="17006"/>
    <cellStyle name="Navadno 8 2 3 13 2" xfId="17007"/>
    <cellStyle name="Navadno 8 2 3 13 3" xfId="17008"/>
    <cellStyle name="Navadno 8 2 3 14" xfId="17009"/>
    <cellStyle name="Navadno 8 2 3 14 2" xfId="17010"/>
    <cellStyle name="Navadno 8 2 3 14 3" xfId="17011"/>
    <cellStyle name="Navadno 8 2 3 15" xfId="17012"/>
    <cellStyle name="Navadno 8 2 3 15 2" xfId="17013"/>
    <cellStyle name="Navadno 8 2 3 15 3" xfId="17014"/>
    <cellStyle name="Navadno 8 2 3 16" xfId="17015"/>
    <cellStyle name="Navadno 8 2 3 16 2" xfId="17016"/>
    <cellStyle name="Navadno 8 2 3 16 3" xfId="17017"/>
    <cellStyle name="Navadno 8 2 3 17" xfId="17018"/>
    <cellStyle name="Navadno 8 2 3 18" xfId="17019"/>
    <cellStyle name="Navadno 8 2 3 19" xfId="17020"/>
    <cellStyle name="Navadno 8 2 3 2" xfId="17021"/>
    <cellStyle name="Navadno 8 2 3 2 2" xfId="17022"/>
    <cellStyle name="Navadno 8 2 3 2 3" xfId="17023"/>
    <cellStyle name="Navadno 8 2 3 2 4" xfId="17024"/>
    <cellStyle name="Navadno 8 2 3 2 5" xfId="17025"/>
    <cellStyle name="Navadno 8 2 3 2 6" xfId="17026"/>
    <cellStyle name="Navadno 8 2 3 2 7" xfId="17027"/>
    <cellStyle name="Navadno 8 2 3 2 8" xfId="17028"/>
    <cellStyle name="Navadno 8 2 3 20" xfId="17029"/>
    <cellStyle name="Navadno 8 2 3 21" xfId="17030"/>
    <cellStyle name="Navadno 8 2 3 22" xfId="17031"/>
    <cellStyle name="Navadno 8 2 3 23" xfId="17032"/>
    <cellStyle name="Navadno 8 2 3 3" xfId="17033"/>
    <cellStyle name="Navadno 8 2 3 3 2" xfId="17034"/>
    <cellStyle name="Navadno 8 2 3 3 3" xfId="17035"/>
    <cellStyle name="Navadno 8 2 3 4" xfId="17036"/>
    <cellStyle name="Navadno 8 2 3 4 2" xfId="17037"/>
    <cellStyle name="Navadno 8 2 3 4 3" xfId="17038"/>
    <cellStyle name="Navadno 8 2 3 5" xfId="17039"/>
    <cellStyle name="Navadno 8 2 3 5 2" xfId="17040"/>
    <cellStyle name="Navadno 8 2 3 5 3" xfId="17041"/>
    <cellStyle name="Navadno 8 2 3 6" xfId="17042"/>
    <cellStyle name="Navadno 8 2 3 6 2" xfId="17043"/>
    <cellStyle name="Navadno 8 2 3 6 3" xfId="17044"/>
    <cellStyle name="Navadno 8 2 3 7" xfId="17045"/>
    <cellStyle name="Navadno 8 2 3 7 2" xfId="17046"/>
    <cellStyle name="Navadno 8 2 3 7 3" xfId="17047"/>
    <cellStyle name="Navadno 8 2 3 8" xfId="17048"/>
    <cellStyle name="Navadno 8 2 3 8 2" xfId="17049"/>
    <cellStyle name="Navadno 8 2 3 8 3" xfId="17050"/>
    <cellStyle name="Navadno 8 2 3 9" xfId="17051"/>
    <cellStyle name="Navadno 8 2 3 9 2" xfId="17052"/>
    <cellStyle name="Navadno 8 2 3 9 3" xfId="17053"/>
    <cellStyle name="Navadno 8 2 30" xfId="17054"/>
    <cellStyle name="Navadno 8 2 31" xfId="17055"/>
    <cellStyle name="Navadno 8 2 4" xfId="17056"/>
    <cellStyle name="Navadno 8 2 4 10" xfId="17057"/>
    <cellStyle name="Navadno 8 2 4 10 2" xfId="17058"/>
    <cellStyle name="Navadno 8 2 4 10 3" xfId="17059"/>
    <cellStyle name="Navadno 8 2 4 11" xfId="17060"/>
    <cellStyle name="Navadno 8 2 4 11 2" xfId="17061"/>
    <cellStyle name="Navadno 8 2 4 11 3" xfId="17062"/>
    <cellStyle name="Navadno 8 2 4 12" xfId="17063"/>
    <cellStyle name="Navadno 8 2 4 12 2" xfId="17064"/>
    <cellStyle name="Navadno 8 2 4 12 3" xfId="17065"/>
    <cellStyle name="Navadno 8 2 4 13" xfId="17066"/>
    <cellStyle name="Navadno 8 2 4 13 2" xfId="17067"/>
    <cellStyle name="Navadno 8 2 4 13 3" xfId="17068"/>
    <cellStyle name="Navadno 8 2 4 14" xfId="17069"/>
    <cellStyle name="Navadno 8 2 4 14 2" xfId="17070"/>
    <cellStyle name="Navadno 8 2 4 14 3" xfId="17071"/>
    <cellStyle name="Navadno 8 2 4 15" xfId="17072"/>
    <cellStyle name="Navadno 8 2 4 15 2" xfId="17073"/>
    <cellStyle name="Navadno 8 2 4 15 3" xfId="17074"/>
    <cellStyle name="Navadno 8 2 4 16" xfId="17075"/>
    <cellStyle name="Navadno 8 2 4 16 2" xfId="17076"/>
    <cellStyle name="Navadno 8 2 4 16 3" xfId="17077"/>
    <cellStyle name="Navadno 8 2 4 17" xfId="17078"/>
    <cellStyle name="Navadno 8 2 4 18" xfId="17079"/>
    <cellStyle name="Navadno 8 2 4 19" xfId="17080"/>
    <cellStyle name="Navadno 8 2 4 2" xfId="17081"/>
    <cellStyle name="Navadno 8 2 4 2 2" xfId="17082"/>
    <cellStyle name="Navadno 8 2 4 2 3" xfId="17083"/>
    <cellStyle name="Navadno 8 2 4 2 4" xfId="17084"/>
    <cellStyle name="Navadno 8 2 4 2 5" xfId="17085"/>
    <cellStyle name="Navadno 8 2 4 2 6" xfId="17086"/>
    <cellStyle name="Navadno 8 2 4 2 7" xfId="17087"/>
    <cellStyle name="Navadno 8 2 4 2 8" xfId="17088"/>
    <cellStyle name="Navadno 8 2 4 20" xfId="17089"/>
    <cellStyle name="Navadno 8 2 4 21" xfId="17090"/>
    <cellStyle name="Navadno 8 2 4 22" xfId="17091"/>
    <cellStyle name="Navadno 8 2 4 23" xfId="17092"/>
    <cellStyle name="Navadno 8 2 4 3" xfId="17093"/>
    <cellStyle name="Navadno 8 2 4 3 2" xfId="17094"/>
    <cellStyle name="Navadno 8 2 4 3 3" xfId="17095"/>
    <cellStyle name="Navadno 8 2 4 4" xfId="17096"/>
    <cellStyle name="Navadno 8 2 4 4 2" xfId="17097"/>
    <cellStyle name="Navadno 8 2 4 4 3" xfId="17098"/>
    <cellStyle name="Navadno 8 2 4 5" xfId="17099"/>
    <cellStyle name="Navadno 8 2 4 5 2" xfId="17100"/>
    <cellStyle name="Navadno 8 2 4 5 3" xfId="17101"/>
    <cellStyle name="Navadno 8 2 4 6" xfId="17102"/>
    <cellStyle name="Navadno 8 2 4 6 2" xfId="17103"/>
    <cellStyle name="Navadno 8 2 4 6 3" xfId="17104"/>
    <cellStyle name="Navadno 8 2 4 7" xfId="17105"/>
    <cellStyle name="Navadno 8 2 4 7 2" xfId="17106"/>
    <cellStyle name="Navadno 8 2 4 7 3" xfId="17107"/>
    <cellStyle name="Navadno 8 2 4 8" xfId="17108"/>
    <cellStyle name="Navadno 8 2 4 8 2" xfId="17109"/>
    <cellStyle name="Navadno 8 2 4 8 3" xfId="17110"/>
    <cellStyle name="Navadno 8 2 4 9" xfId="17111"/>
    <cellStyle name="Navadno 8 2 4 9 2" xfId="17112"/>
    <cellStyle name="Navadno 8 2 4 9 3" xfId="17113"/>
    <cellStyle name="Navadno 8 2 5" xfId="17114"/>
    <cellStyle name="Navadno 8 2 5 10" xfId="17115"/>
    <cellStyle name="Navadno 8 2 5 10 2" xfId="17116"/>
    <cellStyle name="Navadno 8 2 5 10 3" xfId="17117"/>
    <cellStyle name="Navadno 8 2 5 11" xfId="17118"/>
    <cellStyle name="Navadno 8 2 5 11 2" xfId="17119"/>
    <cellStyle name="Navadno 8 2 5 11 3" xfId="17120"/>
    <cellStyle name="Navadno 8 2 5 12" xfId="17121"/>
    <cellStyle name="Navadno 8 2 5 12 2" xfId="17122"/>
    <cellStyle name="Navadno 8 2 5 12 3" xfId="17123"/>
    <cellStyle name="Navadno 8 2 5 13" xfId="17124"/>
    <cellStyle name="Navadno 8 2 5 13 2" xfId="17125"/>
    <cellStyle name="Navadno 8 2 5 13 3" xfId="17126"/>
    <cellStyle name="Navadno 8 2 5 14" xfId="17127"/>
    <cellStyle name="Navadno 8 2 5 14 2" xfId="17128"/>
    <cellStyle name="Navadno 8 2 5 14 3" xfId="17129"/>
    <cellStyle name="Navadno 8 2 5 15" xfId="17130"/>
    <cellStyle name="Navadno 8 2 5 15 2" xfId="17131"/>
    <cellStyle name="Navadno 8 2 5 15 3" xfId="17132"/>
    <cellStyle name="Navadno 8 2 5 16" xfId="17133"/>
    <cellStyle name="Navadno 8 2 5 16 2" xfId="17134"/>
    <cellStyle name="Navadno 8 2 5 16 3" xfId="17135"/>
    <cellStyle name="Navadno 8 2 5 17" xfId="17136"/>
    <cellStyle name="Navadno 8 2 5 18" xfId="17137"/>
    <cellStyle name="Navadno 8 2 5 19" xfId="17138"/>
    <cellStyle name="Navadno 8 2 5 2" xfId="17139"/>
    <cellStyle name="Navadno 8 2 5 2 2" xfId="17140"/>
    <cellStyle name="Navadno 8 2 5 2 3" xfId="17141"/>
    <cellStyle name="Navadno 8 2 5 2 4" xfId="17142"/>
    <cellStyle name="Navadno 8 2 5 2 5" xfId="17143"/>
    <cellStyle name="Navadno 8 2 5 2 6" xfId="17144"/>
    <cellStyle name="Navadno 8 2 5 2 7" xfId="17145"/>
    <cellStyle name="Navadno 8 2 5 2 8" xfId="17146"/>
    <cellStyle name="Navadno 8 2 5 20" xfId="17147"/>
    <cellStyle name="Navadno 8 2 5 21" xfId="17148"/>
    <cellStyle name="Navadno 8 2 5 22" xfId="17149"/>
    <cellStyle name="Navadno 8 2 5 23" xfId="17150"/>
    <cellStyle name="Navadno 8 2 5 3" xfId="17151"/>
    <cellStyle name="Navadno 8 2 5 3 2" xfId="17152"/>
    <cellStyle name="Navadno 8 2 5 3 3" xfId="17153"/>
    <cellStyle name="Navadno 8 2 5 4" xfId="17154"/>
    <cellStyle name="Navadno 8 2 5 4 2" xfId="17155"/>
    <cellStyle name="Navadno 8 2 5 4 3" xfId="17156"/>
    <cellStyle name="Navadno 8 2 5 5" xfId="17157"/>
    <cellStyle name="Navadno 8 2 5 5 2" xfId="17158"/>
    <cellStyle name="Navadno 8 2 5 5 3" xfId="17159"/>
    <cellStyle name="Navadno 8 2 5 6" xfId="17160"/>
    <cellStyle name="Navadno 8 2 5 6 2" xfId="17161"/>
    <cellStyle name="Navadno 8 2 5 6 3" xfId="17162"/>
    <cellStyle name="Navadno 8 2 5 7" xfId="17163"/>
    <cellStyle name="Navadno 8 2 5 7 2" xfId="17164"/>
    <cellStyle name="Navadno 8 2 5 7 3" xfId="17165"/>
    <cellStyle name="Navadno 8 2 5 8" xfId="17166"/>
    <cellStyle name="Navadno 8 2 5 8 2" xfId="17167"/>
    <cellStyle name="Navadno 8 2 5 8 3" xfId="17168"/>
    <cellStyle name="Navadno 8 2 5 9" xfId="17169"/>
    <cellStyle name="Navadno 8 2 5 9 2" xfId="17170"/>
    <cellStyle name="Navadno 8 2 5 9 3" xfId="17171"/>
    <cellStyle name="Navadno 8 2 6" xfId="17172"/>
    <cellStyle name="Navadno 8 2 6 10" xfId="17173"/>
    <cellStyle name="Navadno 8 2 6 10 2" xfId="17174"/>
    <cellStyle name="Navadno 8 2 6 10 3" xfId="17175"/>
    <cellStyle name="Navadno 8 2 6 11" xfId="17176"/>
    <cellStyle name="Navadno 8 2 6 11 2" xfId="17177"/>
    <cellStyle name="Navadno 8 2 6 11 3" xfId="17178"/>
    <cellStyle name="Navadno 8 2 6 12" xfId="17179"/>
    <cellStyle name="Navadno 8 2 6 12 2" xfId="17180"/>
    <cellStyle name="Navadno 8 2 6 12 3" xfId="17181"/>
    <cellStyle name="Navadno 8 2 6 13" xfId="17182"/>
    <cellStyle name="Navadno 8 2 6 13 2" xfId="17183"/>
    <cellStyle name="Navadno 8 2 6 13 3" xfId="17184"/>
    <cellStyle name="Navadno 8 2 6 14" xfId="17185"/>
    <cellStyle name="Navadno 8 2 6 14 2" xfId="17186"/>
    <cellStyle name="Navadno 8 2 6 14 3" xfId="17187"/>
    <cellStyle name="Navadno 8 2 6 15" xfId="17188"/>
    <cellStyle name="Navadno 8 2 6 15 2" xfId="17189"/>
    <cellStyle name="Navadno 8 2 6 15 3" xfId="17190"/>
    <cellStyle name="Navadno 8 2 6 16" xfId="17191"/>
    <cellStyle name="Navadno 8 2 6 16 2" xfId="17192"/>
    <cellStyle name="Navadno 8 2 6 16 3" xfId="17193"/>
    <cellStyle name="Navadno 8 2 6 17" xfId="17194"/>
    <cellStyle name="Navadno 8 2 6 18" xfId="17195"/>
    <cellStyle name="Navadno 8 2 6 19" xfId="17196"/>
    <cellStyle name="Navadno 8 2 6 2" xfId="17197"/>
    <cellStyle name="Navadno 8 2 6 2 2" xfId="17198"/>
    <cellStyle name="Navadno 8 2 6 2 3" xfId="17199"/>
    <cellStyle name="Navadno 8 2 6 20" xfId="17200"/>
    <cellStyle name="Navadno 8 2 6 21" xfId="17201"/>
    <cellStyle name="Navadno 8 2 6 22" xfId="17202"/>
    <cellStyle name="Navadno 8 2 6 23" xfId="17203"/>
    <cellStyle name="Navadno 8 2 6 3" xfId="17204"/>
    <cellStyle name="Navadno 8 2 6 3 2" xfId="17205"/>
    <cellStyle name="Navadno 8 2 6 3 3" xfId="17206"/>
    <cellStyle name="Navadno 8 2 6 4" xfId="17207"/>
    <cellStyle name="Navadno 8 2 6 4 2" xfId="17208"/>
    <cellStyle name="Navadno 8 2 6 4 3" xfId="17209"/>
    <cellStyle name="Navadno 8 2 6 5" xfId="17210"/>
    <cellStyle name="Navadno 8 2 6 5 2" xfId="17211"/>
    <cellStyle name="Navadno 8 2 6 5 3" xfId="17212"/>
    <cellStyle name="Navadno 8 2 6 6" xfId="17213"/>
    <cellStyle name="Navadno 8 2 6 6 2" xfId="17214"/>
    <cellStyle name="Navadno 8 2 6 6 3" xfId="17215"/>
    <cellStyle name="Navadno 8 2 6 7" xfId="17216"/>
    <cellStyle name="Navadno 8 2 6 7 2" xfId="17217"/>
    <cellStyle name="Navadno 8 2 6 7 3" xfId="17218"/>
    <cellStyle name="Navadno 8 2 6 8" xfId="17219"/>
    <cellStyle name="Navadno 8 2 6 8 2" xfId="17220"/>
    <cellStyle name="Navadno 8 2 6 8 3" xfId="17221"/>
    <cellStyle name="Navadno 8 2 6 9" xfId="17222"/>
    <cellStyle name="Navadno 8 2 6 9 2" xfId="17223"/>
    <cellStyle name="Navadno 8 2 6 9 3" xfId="17224"/>
    <cellStyle name="Navadno 8 2 7" xfId="17225"/>
    <cellStyle name="Navadno 8 2 7 10" xfId="17226"/>
    <cellStyle name="Navadno 8 2 7 10 2" xfId="17227"/>
    <cellStyle name="Navadno 8 2 7 10 3" xfId="17228"/>
    <cellStyle name="Navadno 8 2 7 11" xfId="17229"/>
    <cellStyle name="Navadno 8 2 7 11 2" xfId="17230"/>
    <cellStyle name="Navadno 8 2 7 11 3" xfId="17231"/>
    <cellStyle name="Navadno 8 2 7 12" xfId="17232"/>
    <cellStyle name="Navadno 8 2 7 12 2" xfId="17233"/>
    <cellStyle name="Navadno 8 2 7 12 3" xfId="17234"/>
    <cellStyle name="Navadno 8 2 7 13" xfId="17235"/>
    <cellStyle name="Navadno 8 2 7 13 2" xfId="17236"/>
    <cellStyle name="Navadno 8 2 7 13 3" xfId="17237"/>
    <cellStyle name="Navadno 8 2 7 14" xfId="17238"/>
    <cellStyle name="Navadno 8 2 7 14 2" xfId="17239"/>
    <cellStyle name="Navadno 8 2 7 14 3" xfId="17240"/>
    <cellStyle name="Navadno 8 2 7 15" xfId="17241"/>
    <cellStyle name="Navadno 8 2 7 15 2" xfId="17242"/>
    <cellStyle name="Navadno 8 2 7 15 3" xfId="17243"/>
    <cellStyle name="Navadno 8 2 7 16" xfId="17244"/>
    <cellStyle name="Navadno 8 2 7 16 2" xfId="17245"/>
    <cellStyle name="Navadno 8 2 7 16 3" xfId="17246"/>
    <cellStyle name="Navadno 8 2 7 17" xfId="17247"/>
    <cellStyle name="Navadno 8 2 7 18" xfId="17248"/>
    <cellStyle name="Navadno 8 2 7 2" xfId="17249"/>
    <cellStyle name="Navadno 8 2 7 2 2" xfId="17250"/>
    <cellStyle name="Navadno 8 2 7 2 3" xfId="17251"/>
    <cellStyle name="Navadno 8 2 7 3" xfId="17252"/>
    <cellStyle name="Navadno 8 2 7 3 2" xfId="17253"/>
    <cellStyle name="Navadno 8 2 7 3 3" xfId="17254"/>
    <cellStyle name="Navadno 8 2 7 4" xfId="17255"/>
    <cellStyle name="Navadno 8 2 7 4 2" xfId="17256"/>
    <cellStyle name="Navadno 8 2 7 4 3" xfId="17257"/>
    <cellStyle name="Navadno 8 2 7 5" xfId="17258"/>
    <cellStyle name="Navadno 8 2 7 5 2" xfId="17259"/>
    <cellStyle name="Navadno 8 2 7 5 3" xfId="17260"/>
    <cellStyle name="Navadno 8 2 7 6" xfId="17261"/>
    <cellStyle name="Navadno 8 2 7 6 2" xfId="17262"/>
    <cellStyle name="Navadno 8 2 7 6 3" xfId="17263"/>
    <cellStyle name="Navadno 8 2 7 7" xfId="17264"/>
    <cellStyle name="Navadno 8 2 7 7 2" xfId="17265"/>
    <cellStyle name="Navadno 8 2 7 7 3" xfId="17266"/>
    <cellStyle name="Navadno 8 2 7 8" xfId="17267"/>
    <cellStyle name="Navadno 8 2 7 8 2" xfId="17268"/>
    <cellStyle name="Navadno 8 2 7 8 3" xfId="17269"/>
    <cellStyle name="Navadno 8 2 7 9" xfId="17270"/>
    <cellStyle name="Navadno 8 2 7 9 2" xfId="17271"/>
    <cellStyle name="Navadno 8 2 7 9 3" xfId="17272"/>
    <cellStyle name="Navadno 8 2 8" xfId="17273"/>
    <cellStyle name="Navadno 8 2 8 2" xfId="17274"/>
    <cellStyle name="Navadno 8 2 8 3" xfId="17275"/>
    <cellStyle name="Navadno 8 2 9" xfId="17276"/>
    <cellStyle name="Navadno 8 2 9 2" xfId="17277"/>
    <cellStyle name="Navadno 8 2 9 3" xfId="17278"/>
    <cellStyle name="Navadno 8 20" xfId="17279"/>
    <cellStyle name="Navadno 8 20 2" xfId="17280"/>
    <cellStyle name="Navadno 8 20 3" xfId="17281"/>
    <cellStyle name="Navadno 8 21" xfId="17282"/>
    <cellStyle name="Navadno 8 21 2" xfId="17283"/>
    <cellStyle name="Navadno 8 21 3" xfId="17284"/>
    <cellStyle name="Navadno 8 22" xfId="17285"/>
    <cellStyle name="Navadno 8 22 2" xfId="17286"/>
    <cellStyle name="Navadno 8 22 3" xfId="17287"/>
    <cellStyle name="Navadno 8 23" xfId="17288"/>
    <cellStyle name="Navadno 8 23 2" xfId="17289"/>
    <cellStyle name="Navadno 8 23 3" xfId="17290"/>
    <cellStyle name="Navadno 8 24" xfId="17291"/>
    <cellStyle name="Navadno 8 24 2" xfId="17292"/>
    <cellStyle name="Navadno 8 24 3" xfId="17293"/>
    <cellStyle name="Navadno 8 25" xfId="17294"/>
    <cellStyle name="Navadno 8 26" xfId="17295"/>
    <cellStyle name="Navadno 8 27" xfId="17296"/>
    <cellStyle name="Navadno 8 28" xfId="17297"/>
    <cellStyle name="Navadno 8 29" xfId="17298"/>
    <cellStyle name="Navadno 8 3" xfId="1239"/>
    <cellStyle name="Navadno 8 30" xfId="17299"/>
    <cellStyle name="Navadno 8 31" xfId="17300"/>
    <cellStyle name="Navadno 8 32" xfId="17301"/>
    <cellStyle name="Navadno 8 33" xfId="17302"/>
    <cellStyle name="Navadno 8 34" xfId="17303"/>
    <cellStyle name="Navadno 8 35" xfId="17304"/>
    <cellStyle name="Navadno 8 36" xfId="17305"/>
    <cellStyle name="Navadno 8 37" xfId="17306"/>
    <cellStyle name="Navadno 8 38" xfId="17307"/>
    <cellStyle name="Navadno 8 39" xfId="17308"/>
    <cellStyle name="Navadno 8 4" xfId="3827"/>
    <cellStyle name="Navadno 8 40" xfId="17309"/>
    <cellStyle name="Navadno 8 41" xfId="17310"/>
    <cellStyle name="Navadno 8 5" xfId="3855"/>
    <cellStyle name="Navadno 8 5 10" xfId="17311"/>
    <cellStyle name="Navadno 8 5 10 2" xfId="17312"/>
    <cellStyle name="Navadno 8 5 10 3" xfId="17313"/>
    <cellStyle name="Navadno 8 5 11" xfId="17314"/>
    <cellStyle name="Navadno 8 5 11 2" xfId="17315"/>
    <cellStyle name="Navadno 8 5 11 3" xfId="17316"/>
    <cellStyle name="Navadno 8 5 12" xfId="17317"/>
    <cellStyle name="Navadno 8 5 12 2" xfId="17318"/>
    <cellStyle name="Navadno 8 5 12 3" xfId="17319"/>
    <cellStyle name="Navadno 8 5 13" xfId="17320"/>
    <cellStyle name="Navadno 8 5 13 2" xfId="17321"/>
    <cellStyle name="Navadno 8 5 13 3" xfId="17322"/>
    <cellStyle name="Navadno 8 5 14" xfId="17323"/>
    <cellStyle name="Navadno 8 5 14 2" xfId="17324"/>
    <cellStyle name="Navadno 8 5 14 3" xfId="17325"/>
    <cellStyle name="Navadno 8 5 15" xfId="17326"/>
    <cellStyle name="Navadno 8 5 15 2" xfId="17327"/>
    <cellStyle name="Navadno 8 5 15 3" xfId="17328"/>
    <cellStyle name="Navadno 8 5 16" xfId="17329"/>
    <cellStyle name="Navadno 8 5 16 2" xfId="17330"/>
    <cellStyle name="Navadno 8 5 16 3" xfId="17331"/>
    <cellStyle name="Navadno 8 5 17" xfId="17332"/>
    <cellStyle name="Navadno 8 5 18" xfId="17333"/>
    <cellStyle name="Navadno 8 5 19" xfId="17334"/>
    <cellStyle name="Navadno 8 5 2" xfId="17335"/>
    <cellStyle name="Navadno 8 5 2 2" xfId="17336"/>
    <cellStyle name="Navadno 8 5 2 3" xfId="17337"/>
    <cellStyle name="Navadno 8 5 2 4" xfId="17338"/>
    <cellStyle name="Navadno 8 5 2 5" xfId="17339"/>
    <cellStyle name="Navadno 8 5 2 6" xfId="17340"/>
    <cellStyle name="Navadno 8 5 2 7" xfId="17341"/>
    <cellStyle name="Navadno 8 5 2 8" xfId="17342"/>
    <cellStyle name="Navadno 8 5 20" xfId="17343"/>
    <cellStyle name="Navadno 8 5 21" xfId="17344"/>
    <cellStyle name="Navadno 8 5 22" xfId="17345"/>
    <cellStyle name="Navadno 8 5 23" xfId="17346"/>
    <cellStyle name="Navadno 8 5 3" xfId="17347"/>
    <cellStyle name="Navadno 8 5 3 2" xfId="17348"/>
    <cellStyle name="Navadno 8 5 3 3" xfId="17349"/>
    <cellStyle name="Navadno 8 5 4" xfId="17350"/>
    <cellStyle name="Navadno 8 5 4 2" xfId="17351"/>
    <cellStyle name="Navadno 8 5 4 3" xfId="17352"/>
    <cellStyle name="Navadno 8 5 5" xfId="17353"/>
    <cellStyle name="Navadno 8 5 5 2" xfId="17354"/>
    <cellStyle name="Navadno 8 5 5 3" xfId="17355"/>
    <cellStyle name="Navadno 8 5 6" xfId="17356"/>
    <cellStyle name="Navadno 8 5 6 2" xfId="17357"/>
    <cellStyle name="Navadno 8 5 6 3" xfId="17358"/>
    <cellStyle name="Navadno 8 5 7" xfId="17359"/>
    <cellStyle name="Navadno 8 5 7 2" xfId="17360"/>
    <cellStyle name="Navadno 8 5 7 3" xfId="17361"/>
    <cellStyle name="Navadno 8 5 8" xfId="17362"/>
    <cellStyle name="Navadno 8 5 8 2" xfId="17363"/>
    <cellStyle name="Navadno 8 5 8 3" xfId="17364"/>
    <cellStyle name="Navadno 8 5 9" xfId="17365"/>
    <cellStyle name="Navadno 8 5 9 2" xfId="17366"/>
    <cellStyle name="Navadno 8 5 9 3" xfId="17367"/>
    <cellStyle name="Navadno 8 6" xfId="17368"/>
    <cellStyle name="Navadno 8 6 10" xfId="17369"/>
    <cellStyle name="Navadno 8 6 10 2" xfId="17370"/>
    <cellStyle name="Navadno 8 6 10 3" xfId="17371"/>
    <cellStyle name="Navadno 8 6 11" xfId="17372"/>
    <cellStyle name="Navadno 8 6 11 2" xfId="17373"/>
    <cellStyle name="Navadno 8 6 11 3" xfId="17374"/>
    <cellStyle name="Navadno 8 6 12" xfId="17375"/>
    <cellStyle name="Navadno 8 6 12 2" xfId="17376"/>
    <cellStyle name="Navadno 8 6 12 3" xfId="17377"/>
    <cellStyle name="Navadno 8 6 13" xfId="17378"/>
    <cellStyle name="Navadno 8 6 13 2" xfId="17379"/>
    <cellStyle name="Navadno 8 6 13 3" xfId="17380"/>
    <cellStyle name="Navadno 8 6 14" xfId="17381"/>
    <cellStyle name="Navadno 8 6 14 2" xfId="17382"/>
    <cellStyle name="Navadno 8 6 14 3" xfId="17383"/>
    <cellStyle name="Navadno 8 6 15" xfId="17384"/>
    <cellStyle name="Navadno 8 6 15 2" xfId="17385"/>
    <cellStyle name="Navadno 8 6 15 3" xfId="17386"/>
    <cellStyle name="Navadno 8 6 16" xfId="17387"/>
    <cellStyle name="Navadno 8 6 16 2" xfId="17388"/>
    <cellStyle name="Navadno 8 6 16 3" xfId="17389"/>
    <cellStyle name="Navadno 8 6 17" xfId="17390"/>
    <cellStyle name="Navadno 8 6 18" xfId="17391"/>
    <cellStyle name="Navadno 8 6 19" xfId="17392"/>
    <cellStyle name="Navadno 8 6 2" xfId="17393"/>
    <cellStyle name="Navadno 8 6 2 2" xfId="17394"/>
    <cellStyle name="Navadno 8 6 2 3" xfId="17395"/>
    <cellStyle name="Navadno 8 6 2 4" xfId="17396"/>
    <cellStyle name="Navadno 8 6 2 5" xfId="17397"/>
    <cellStyle name="Navadno 8 6 2 6" xfId="17398"/>
    <cellStyle name="Navadno 8 6 2 7" xfId="17399"/>
    <cellStyle name="Navadno 8 6 2 8" xfId="17400"/>
    <cellStyle name="Navadno 8 6 20" xfId="17401"/>
    <cellStyle name="Navadno 8 6 21" xfId="17402"/>
    <cellStyle name="Navadno 8 6 22" xfId="17403"/>
    <cellStyle name="Navadno 8 6 23" xfId="17404"/>
    <cellStyle name="Navadno 8 6 3" xfId="17405"/>
    <cellStyle name="Navadno 8 6 3 2" xfId="17406"/>
    <cellStyle name="Navadno 8 6 3 3" xfId="17407"/>
    <cellStyle name="Navadno 8 6 4" xfId="17408"/>
    <cellStyle name="Navadno 8 6 4 2" xfId="17409"/>
    <cellStyle name="Navadno 8 6 4 3" xfId="17410"/>
    <cellStyle name="Navadno 8 6 5" xfId="17411"/>
    <cellStyle name="Navadno 8 6 5 2" xfId="17412"/>
    <cellStyle name="Navadno 8 6 5 3" xfId="17413"/>
    <cellStyle name="Navadno 8 6 6" xfId="17414"/>
    <cellStyle name="Navadno 8 6 6 2" xfId="17415"/>
    <cellStyle name="Navadno 8 6 6 3" xfId="17416"/>
    <cellStyle name="Navadno 8 6 7" xfId="17417"/>
    <cellStyle name="Navadno 8 6 7 2" xfId="17418"/>
    <cellStyle name="Navadno 8 6 7 3" xfId="17419"/>
    <cellStyle name="Navadno 8 6 8" xfId="17420"/>
    <cellStyle name="Navadno 8 6 8 2" xfId="17421"/>
    <cellStyle name="Navadno 8 6 8 3" xfId="17422"/>
    <cellStyle name="Navadno 8 6 9" xfId="17423"/>
    <cellStyle name="Navadno 8 6 9 2" xfId="17424"/>
    <cellStyle name="Navadno 8 6 9 3" xfId="17425"/>
    <cellStyle name="Navadno 8 7" xfId="17426"/>
    <cellStyle name="Navadno 8 7 10" xfId="17427"/>
    <cellStyle name="Navadno 8 7 10 2" xfId="17428"/>
    <cellStyle name="Navadno 8 7 10 3" xfId="17429"/>
    <cellStyle name="Navadno 8 7 11" xfId="17430"/>
    <cellStyle name="Navadno 8 7 11 2" xfId="17431"/>
    <cellStyle name="Navadno 8 7 11 3" xfId="17432"/>
    <cellStyle name="Navadno 8 7 12" xfId="17433"/>
    <cellStyle name="Navadno 8 7 12 2" xfId="17434"/>
    <cellStyle name="Navadno 8 7 12 3" xfId="17435"/>
    <cellStyle name="Navadno 8 7 13" xfId="17436"/>
    <cellStyle name="Navadno 8 7 13 2" xfId="17437"/>
    <cellStyle name="Navadno 8 7 13 3" xfId="17438"/>
    <cellStyle name="Navadno 8 7 14" xfId="17439"/>
    <cellStyle name="Navadno 8 7 14 2" xfId="17440"/>
    <cellStyle name="Navadno 8 7 14 3" xfId="17441"/>
    <cellStyle name="Navadno 8 7 15" xfId="17442"/>
    <cellStyle name="Navadno 8 7 15 2" xfId="17443"/>
    <cellStyle name="Navadno 8 7 15 3" xfId="17444"/>
    <cellStyle name="Navadno 8 7 16" xfId="17445"/>
    <cellStyle name="Navadno 8 7 16 2" xfId="17446"/>
    <cellStyle name="Navadno 8 7 16 3" xfId="17447"/>
    <cellStyle name="Navadno 8 7 17" xfId="17448"/>
    <cellStyle name="Navadno 8 7 18" xfId="17449"/>
    <cellStyle name="Navadno 8 7 19" xfId="17450"/>
    <cellStyle name="Navadno 8 7 2" xfId="17451"/>
    <cellStyle name="Navadno 8 7 2 2" xfId="17452"/>
    <cellStyle name="Navadno 8 7 2 3" xfId="17453"/>
    <cellStyle name="Navadno 8 7 2 4" xfId="17454"/>
    <cellStyle name="Navadno 8 7 2 5" xfId="17455"/>
    <cellStyle name="Navadno 8 7 2 6" xfId="17456"/>
    <cellStyle name="Navadno 8 7 2 7" xfId="17457"/>
    <cellStyle name="Navadno 8 7 2 8" xfId="17458"/>
    <cellStyle name="Navadno 8 7 20" xfId="17459"/>
    <cellStyle name="Navadno 8 7 21" xfId="17460"/>
    <cellStyle name="Navadno 8 7 22" xfId="17461"/>
    <cellStyle name="Navadno 8 7 23" xfId="17462"/>
    <cellStyle name="Navadno 8 7 3" xfId="17463"/>
    <cellStyle name="Navadno 8 7 3 2" xfId="17464"/>
    <cellStyle name="Navadno 8 7 3 3" xfId="17465"/>
    <cellStyle name="Navadno 8 7 4" xfId="17466"/>
    <cellStyle name="Navadno 8 7 4 2" xfId="17467"/>
    <cellStyle name="Navadno 8 7 4 3" xfId="17468"/>
    <cellStyle name="Navadno 8 7 5" xfId="17469"/>
    <cellStyle name="Navadno 8 7 5 2" xfId="17470"/>
    <cellStyle name="Navadno 8 7 5 3" xfId="17471"/>
    <cellStyle name="Navadno 8 7 6" xfId="17472"/>
    <cellStyle name="Navadno 8 7 6 2" xfId="17473"/>
    <cellStyle name="Navadno 8 7 6 3" xfId="17474"/>
    <cellStyle name="Navadno 8 7 7" xfId="17475"/>
    <cellStyle name="Navadno 8 7 7 2" xfId="17476"/>
    <cellStyle name="Navadno 8 7 7 3" xfId="17477"/>
    <cellStyle name="Navadno 8 7 8" xfId="17478"/>
    <cellStyle name="Navadno 8 7 8 2" xfId="17479"/>
    <cellStyle name="Navadno 8 7 8 3" xfId="17480"/>
    <cellStyle name="Navadno 8 7 9" xfId="17481"/>
    <cellStyle name="Navadno 8 7 9 2" xfId="17482"/>
    <cellStyle name="Navadno 8 7 9 3" xfId="17483"/>
    <cellStyle name="Navadno 8 8" xfId="17484"/>
    <cellStyle name="Navadno 8 8 10" xfId="17485"/>
    <cellStyle name="Navadno 8 8 10 2" xfId="17486"/>
    <cellStyle name="Navadno 8 8 10 3" xfId="17487"/>
    <cellStyle name="Navadno 8 8 11" xfId="17488"/>
    <cellStyle name="Navadno 8 8 11 2" xfId="17489"/>
    <cellStyle name="Navadno 8 8 11 3" xfId="17490"/>
    <cellStyle name="Navadno 8 8 12" xfId="17491"/>
    <cellStyle name="Navadno 8 8 12 2" xfId="17492"/>
    <cellStyle name="Navadno 8 8 12 3" xfId="17493"/>
    <cellStyle name="Navadno 8 8 13" xfId="17494"/>
    <cellStyle name="Navadno 8 8 13 2" xfId="17495"/>
    <cellStyle name="Navadno 8 8 13 3" xfId="17496"/>
    <cellStyle name="Navadno 8 8 14" xfId="17497"/>
    <cellStyle name="Navadno 8 8 14 2" xfId="17498"/>
    <cellStyle name="Navadno 8 8 14 3" xfId="17499"/>
    <cellStyle name="Navadno 8 8 15" xfId="17500"/>
    <cellStyle name="Navadno 8 8 15 2" xfId="17501"/>
    <cellStyle name="Navadno 8 8 15 3" xfId="17502"/>
    <cellStyle name="Navadno 8 8 16" xfId="17503"/>
    <cellStyle name="Navadno 8 8 16 2" xfId="17504"/>
    <cellStyle name="Navadno 8 8 16 3" xfId="17505"/>
    <cellStyle name="Navadno 8 8 17" xfId="17506"/>
    <cellStyle name="Navadno 8 8 18" xfId="17507"/>
    <cellStyle name="Navadno 8 8 19" xfId="17508"/>
    <cellStyle name="Navadno 8 8 2" xfId="17509"/>
    <cellStyle name="Navadno 8 8 2 2" xfId="17510"/>
    <cellStyle name="Navadno 8 8 2 3" xfId="17511"/>
    <cellStyle name="Navadno 8 8 20" xfId="17512"/>
    <cellStyle name="Navadno 8 8 21" xfId="17513"/>
    <cellStyle name="Navadno 8 8 22" xfId="17514"/>
    <cellStyle name="Navadno 8 8 23" xfId="17515"/>
    <cellStyle name="Navadno 8 8 3" xfId="17516"/>
    <cellStyle name="Navadno 8 8 3 2" xfId="17517"/>
    <cellStyle name="Navadno 8 8 3 3" xfId="17518"/>
    <cellStyle name="Navadno 8 8 4" xfId="17519"/>
    <cellStyle name="Navadno 8 8 4 2" xfId="17520"/>
    <cellStyle name="Navadno 8 8 4 3" xfId="17521"/>
    <cellStyle name="Navadno 8 8 5" xfId="17522"/>
    <cellStyle name="Navadno 8 8 5 2" xfId="17523"/>
    <cellStyle name="Navadno 8 8 5 3" xfId="17524"/>
    <cellStyle name="Navadno 8 8 6" xfId="17525"/>
    <cellStyle name="Navadno 8 8 6 2" xfId="17526"/>
    <cellStyle name="Navadno 8 8 6 3" xfId="17527"/>
    <cellStyle name="Navadno 8 8 7" xfId="17528"/>
    <cellStyle name="Navadno 8 8 7 2" xfId="17529"/>
    <cellStyle name="Navadno 8 8 7 3" xfId="17530"/>
    <cellStyle name="Navadno 8 8 8" xfId="17531"/>
    <cellStyle name="Navadno 8 8 8 2" xfId="17532"/>
    <cellStyle name="Navadno 8 8 8 3" xfId="17533"/>
    <cellStyle name="Navadno 8 8 9" xfId="17534"/>
    <cellStyle name="Navadno 8 8 9 2" xfId="17535"/>
    <cellStyle name="Navadno 8 8 9 3" xfId="17536"/>
    <cellStyle name="Navadno 8 9" xfId="17537"/>
    <cellStyle name="Navadno 8 9 10" xfId="17538"/>
    <cellStyle name="Navadno 8 9 10 2" xfId="17539"/>
    <cellStyle name="Navadno 8 9 10 3" xfId="17540"/>
    <cellStyle name="Navadno 8 9 11" xfId="17541"/>
    <cellStyle name="Navadno 8 9 11 2" xfId="17542"/>
    <cellStyle name="Navadno 8 9 11 3" xfId="17543"/>
    <cellStyle name="Navadno 8 9 12" xfId="17544"/>
    <cellStyle name="Navadno 8 9 12 2" xfId="17545"/>
    <cellStyle name="Navadno 8 9 12 3" xfId="17546"/>
    <cellStyle name="Navadno 8 9 13" xfId="17547"/>
    <cellStyle name="Navadno 8 9 13 2" xfId="17548"/>
    <cellStyle name="Navadno 8 9 13 3" xfId="17549"/>
    <cellStyle name="Navadno 8 9 14" xfId="17550"/>
    <cellStyle name="Navadno 8 9 14 2" xfId="17551"/>
    <cellStyle name="Navadno 8 9 14 3" xfId="17552"/>
    <cellStyle name="Navadno 8 9 15" xfId="17553"/>
    <cellStyle name="Navadno 8 9 15 2" xfId="17554"/>
    <cellStyle name="Navadno 8 9 15 3" xfId="17555"/>
    <cellStyle name="Navadno 8 9 16" xfId="17556"/>
    <cellStyle name="Navadno 8 9 16 2" xfId="17557"/>
    <cellStyle name="Navadno 8 9 16 3" xfId="17558"/>
    <cellStyle name="Navadno 8 9 17" xfId="17559"/>
    <cellStyle name="Navadno 8 9 18" xfId="17560"/>
    <cellStyle name="Navadno 8 9 2" xfId="17561"/>
    <cellStyle name="Navadno 8 9 2 2" xfId="17562"/>
    <cellStyle name="Navadno 8 9 2 3" xfId="17563"/>
    <cellStyle name="Navadno 8 9 3" xfId="17564"/>
    <cellStyle name="Navadno 8 9 3 2" xfId="17565"/>
    <cellStyle name="Navadno 8 9 3 3" xfId="17566"/>
    <cellStyle name="Navadno 8 9 4" xfId="17567"/>
    <cellStyle name="Navadno 8 9 4 2" xfId="17568"/>
    <cellStyle name="Navadno 8 9 4 3" xfId="17569"/>
    <cellStyle name="Navadno 8 9 5" xfId="17570"/>
    <cellStyle name="Navadno 8 9 5 2" xfId="17571"/>
    <cellStyle name="Navadno 8 9 5 3" xfId="17572"/>
    <cellStyle name="Navadno 8 9 6" xfId="17573"/>
    <cellStyle name="Navadno 8 9 6 2" xfId="17574"/>
    <cellStyle name="Navadno 8 9 6 3" xfId="17575"/>
    <cellStyle name="Navadno 8 9 7" xfId="17576"/>
    <cellStyle name="Navadno 8 9 7 2" xfId="17577"/>
    <cellStyle name="Navadno 8 9 7 3" xfId="17578"/>
    <cellStyle name="Navadno 8 9 8" xfId="17579"/>
    <cellStyle name="Navadno 8 9 8 2" xfId="17580"/>
    <cellStyle name="Navadno 8 9 8 3" xfId="17581"/>
    <cellStyle name="Navadno 8 9 9" xfId="17582"/>
    <cellStyle name="Navadno 8 9 9 2" xfId="17583"/>
    <cellStyle name="Navadno 8 9 9 3" xfId="17584"/>
    <cellStyle name="Navadno 9" xfId="1240"/>
    <cellStyle name="Navadno 9 10" xfId="17585"/>
    <cellStyle name="Navadno 9 11" xfId="17586"/>
    <cellStyle name="Navadno 9 2" xfId="1241"/>
    <cellStyle name="Navadno 9 2 2" xfId="1242"/>
    <cellStyle name="Navadno 9 2 2 2" xfId="1243"/>
    <cellStyle name="Navadno 9 2 2 2 2" xfId="1244"/>
    <cellStyle name="Navadno 9 2 2 3" xfId="1245"/>
    <cellStyle name="Navadno 9 2 3" xfId="1246"/>
    <cellStyle name="Navadno 9 2 3 2" xfId="1247"/>
    <cellStyle name="Navadno 9 2 4" xfId="1248"/>
    <cellStyle name="Navadno 9 3" xfId="1249"/>
    <cellStyle name="Navadno 9 3 2" xfId="1250"/>
    <cellStyle name="Navadno 9 3 2 2" xfId="1251"/>
    <cellStyle name="Navadno 9 3 2 2 2" xfId="1252"/>
    <cellStyle name="Navadno 9 3 2 3" xfId="1253"/>
    <cellStyle name="Navadno 9 3 3" xfId="1254"/>
    <cellStyle name="Navadno 9 3 3 2" xfId="1255"/>
    <cellStyle name="Navadno 9 3 4" xfId="1256"/>
    <cellStyle name="Navadno 9 4" xfId="1257"/>
    <cellStyle name="Navadno 9 4 2" xfId="1258"/>
    <cellStyle name="Navadno 9 4 2 2" xfId="1259"/>
    <cellStyle name="Navadno 9 4 3" xfId="1260"/>
    <cellStyle name="Navadno 9 5" xfId="1261"/>
    <cellStyle name="Navadno 9 5 2" xfId="1262"/>
    <cellStyle name="Navadno 9 5 2 2" xfId="1263"/>
    <cellStyle name="Navadno 9 5 3" xfId="1264"/>
    <cellStyle name="Navadno 9 6" xfId="1265"/>
    <cellStyle name="Navadno 9 6 2" xfId="1266"/>
    <cellStyle name="Navadno 9 7" xfId="1267"/>
    <cellStyle name="Navadno 9 8" xfId="3850"/>
    <cellStyle name="Navadno 9 9" xfId="17587"/>
    <cellStyle name="Navadno 9_SELNICA POPISI GOI ZBIR - FAZNO - z dopolnitvami marec 2013" xfId="1268"/>
    <cellStyle name="Navadno 92" xfId="1269"/>
    <cellStyle name="Navadno 92 2" xfId="2624"/>
    <cellStyle name="Navadno 94" xfId="1270"/>
    <cellStyle name="Navadno 94 2" xfId="1271"/>
    <cellStyle name="Navadno 95" xfId="1272"/>
    <cellStyle name="Navadno 95 2" xfId="1273"/>
    <cellStyle name="Navadno 96 3" xfId="1274"/>
    <cellStyle name="Navadno 99 3 3" xfId="1275"/>
    <cellStyle name="Navadno_4_1-101012-05 Popis - skupna raba_stopnisce_002 Popis opreme in del MS - Rev 1" xfId="2649"/>
    <cellStyle name="Navadno_Energetika" xfId="2643"/>
    <cellStyle name="Navadno_Energetika_Energetika" xfId="2647"/>
    <cellStyle name="Navadno_Fin-črn" xfId="1276"/>
    <cellStyle name="Navadno_KALAMAR-PSO GREGORČIČEVA MS-16.11.04 3 2" xfId="1277"/>
    <cellStyle name="Navadno_List1" xfId="2645"/>
    <cellStyle name="Navadno_Meritve Dokumentacija" xfId="2644"/>
    <cellStyle name="Navadno_Ogrevanje_pohlajevanje" xfId="3837"/>
    <cellStyle name="Navadno_PRAZ" xfId="2664"/>
    <cellStyle name="Navadno_R4MBRELEJNAHIŠICA110" xfId="2635"/>
    <cellStyle name="Navadno_R4MBRELEJNAHIŠICA110 2" xfId="2636"/>
    <cellStyle name="Navadno_TEMTRANSFORMATORJA" xfId="2637"/>
    <cellStyle name="naziv podatka" xfId="17588"/>
    <cellStyle name="Neutral" xfId="1278"/>
    <cellStyle name="Neutral 1" xfId="1279"/>
    <cellStyle name="Neutral 2" xfId="1280"/>
    <cellStyle name="Neutral 2 2" xfId="3159"/>
    <cellStyle name="Neutral 2 3" xfId="3160"/>
    <cellStyle name="Neutral 2 4" xfId="3161"/>
    <cellStyle name="Neutral 2_H1.11" xfId="3162"/>
    <cellStyle name="Neutral 3" xfId="1281"/>
    <cellStyle name="Neutral 4" xfId="1282"/>
    <cellStyle name="Neutral 5" xfId="1283"/>
    <cellStyle name="Neutral 6" xfId="1284"/>
    <cellStyle name="Neutral 7" xfId="1285"/>
    <cellStyle name="Nevtralno 2" xfId="1286"/>
    <cellStyle name="Nevtralno 2 2" xfId="1287"/>
    <cellStyle name="Nevtralno 3" xfId="1288"/>
    <cellStyle name="Nevtralno 3 2" xfId="1289"/>
    <cellStyle name="Normal - Style1" xfId="3163"/>
    <cellStyle name="Normal - Style1 2" xfId="3164"/>
    <cellStyle name="Normal - Style1 3" xfId="3165"/>
    <cellStyle name="Normal - Style1 3 2" xfId="3166"/>
    <cellStyle name="Normal - Style1 3 3" xfId="3167"/>
    <cellStyle name="Normal - Style1 3 4" xfId="3168"/>
    <cellStyle name="Normal - Style1 4" xfId="3169"/>
    <cellStyle name="Normal - Style1 5" xfId="3170"/>
    <cellStyle name="Normal - Style1_H1.11" xfId="3171"/>
    <cellStyle name="Normal 10" xfId="3172"/>
    <cellStyle name="Normal 10 2" xfId="3173"/>
    <cellStyle name="Normal 10 3" xfId="3174"/>
    <cellStyle name="Normal 100" xfId="3175"/>
    <cellStyle name="Normal 100 2" xfId="3176"/>
    <cellStyle name="Normal 100 3" xfId="3177"/>
    <cellStyle name="Normal 101" xfId="3178"/>
    <cellStyle name="Normal 101 2" xfId="3179"/>
    <cellStyle name="Normal 101 3" xfId="3180"/>
    <cellStyle name="Normal 102" xfId="3181"/>
    <cellStyle name="Normal 103" xfId="3182"/>
    <cellStyle name="Normal 104" xfId="3183"/>
    <cellStyle name="Normal 104 2" xfId="3184"/>
    <cellStyle name="Normal 104 3" xfId="3185"/>
    <cellStyle name="Normal 104 3 2" xfId="3186"/>
    <cellStyle name="Normal 104 3 3" xfId="3187"/>
    <cellStyle name="Normal 104_002 Popis opreme in del MS - Rev 1" xfId="3188"/>
    <cellStyle name="Normal 105" xfId="3189"/>
    <cellStyle name="Normal 106" xfId="3190"/>
    <cellStyle name="Normal 107" xfId="3191"/>
    <cellStyle name="Normal 107 2" xfId="3192"/>
    <cellStyle name="Normal 107 3" xfId="3193"/>
    <cellStyle name="Normal 107 3 2" xfId="3194"/>
    <cellStyle name="Normal 107 3 3" xfId="3195"/>
    <cellStyle name="Normal 107_002 Popis opreme in del MS - Rev 1" xfId="3196"/>
    <cellStyle name="Normal 108" xfId="3197"/>
    <cellStyle name="Normal 108 2" xfId="3198"/>
    <cellStyle name="Normal 108 3" xfId="3199"/>
    <cellStyle name="Normal 108 3 2" xfId="3200"/>
    <cellStyle name="Normal 108 3 3" xfId="3201"/>
    <cellStyle name="Normal 108_002 Popis opreme in del MS - Rev 1" xfId="3202"/>
    <cellStyle name="Normal 109" xfId="3203"/>
    <cellStyle name="Normal 109 2" xfId="3204"/>
    <cellStyle name="Normal 109 3" xfId="3205"/>
    <cellStyle name="Normal 109 3 2" xfId="3206"/>
    <cellStyle name="Normal 109 3 3" xfId="3207"/>
    <cellStyle name="Normal 109_002 Popis opreme in del MS - Rev 1" xfId="3208"/>
    <cellStyle name="Normal 11" xfId="1290"/>
    <cellStyle name="Normal 11 2" xfId="1291"/>
    <cellStyle name="Normal 11 2 2" xfId="3209"/>
    <cellStyle name="Normal 11 2 3" xfId="3210"/>
    <cellStyle name="Normal 11 3" xfId="1292"/>
    <cellStyle name="Normal 11 4" xfId="3211"/>
    <cellStyle name="Normal 11_H1.11" xfId="3212"/>
    <cellStyle name="Normal 110" xfId="3213"/>
    <cellStyle name="Normal 110 2" xfId="3214"/>
    <cellStyle name="Normal 110 3" xfId="3215"/>
    <cellStyle name="Normal 110 3 2" xfId="3216"/>
    <cellStyle name="Normal 110 3 3" xfId="3217"/>
    <cellStyle name="Normal 110_002 Popis opreme in del MS - Rev 1" xfId="3218"/>
    <cellStyle name="Normal 111" xfId="3219"/>
    <cellStyle name="Normal 112" xfId="3220"/>
    <cellStyle name="Normal 113" xfId="3221"/>
    <cellStyle name="Normal 114" xfId="3222"/>
    <cellStyle name="Normal 115" xfId="3223"/>
    <cellStyle name="Normal 115 2" xfId="3224"/>
    <cellStyle name="Normal 115 3" xfId="3225"/>
    <cellStyle name="Normal 115 3 2" xfId="3226"/>
    <cellStyle name="Normal 115 3 3" xfId="3227"/>
    <cellStyle name="Normal 115_002 Popis opreme in del MS - Rev 1" xfId="3228"/>
    <cellStyle name="Normal 116" xfId="3229"/>
    <cellStyle name="Normal 116 2" xfId="3230"/>
    <cellStyle name="Normal 116 3" xfId="3231"/>
    <cellStyle name="Normal 116 3 2" xfId="3232"/>
    <cellStyle name="Normal 116 3 3" xfId="3233"/>
    <cellStyle name="Normal 116_002 Popis opreme in del MS - Rev 1" xfId="3234"/>
    <cellStyle name="Normal 117" xfId="3235"/>
    <cellStyle name="Normal 117 2" xfId="3236"/>
    <cellStyle name="Normal 117 3" xfId="3237"/>
    <cellStyle name="Normal 117 3 2" xfId="3238"/>
    <cellStyle name="Normal 117 3 3" xfId="3239"/>
    <cellStyle name="Normal 117_002 Popis opreme in del MS - Rev 1" xfId="3240"/>
    <cellStyle name="Normal 118" xfId="3241"/>
    <cellStyle name="Normal 118 2" xfId="3242"/>
    <cellStyle name="Normal 118 3" xfId="3243"/>
    <cellStyle name="Normal 118 3 2" xfId="3244"/>
    <cellStyle name="Normal 118 3 3" xfId="3245"/>
    <cellStyle name="Normal 118_002 Popis opreme in del MS - Rev 1" xfId="3246"/>
    <cellStyle name="Normal 119" xfId="3247"/>
    <cellStyle name="Normal 119 2" xfId="3248"/>
    <cellStyle name="Normal 119 3" xfId="3249"/>
    <cellStyle name="Normal 119 3 2" xfId="3250"/>
    <cellStyle name="Normal 119 3 3" xfId="3251"/>
    <cellStyle name="Normal 119_002 Popis opreme in del MS - Rev 1" xfId="3252"/>
    <cellStyle name="Normal 12" xfId="2671"/>
    <cellStyle name="Normal 12 2" xfId="3253"/>
    <cellStyle name="Normal 12 3" xfId="3254"/>
    <cellStyle name="Normal 12 4" xfId="3844"/>
    <cellStyle name="Normal 120" xfId="3255"/>
    <cellStyle name="Normal 120 2" xfId="3256"/>
    <cellStyle name="Normal 120 3" xfId="3257"/>
    <cellStyle name="Normal 120 3 2" xfId="3258"/>
    <cellStyle name="Normal 120 3 3" xfId="3259"/>
    <cellStyle name="Normal 120_002 Popis opreme in del MS - Rev 1" xfId="3260"/>
    <cellStyle name="Normal 121" xfId="3261"/>
    <cellStyle name="Normal 122" xfId="3262"/>
    <cellStyle name="Normal 123" xfId="3263"/>
    <cellStyle name="Normal 124" xfId="3264"/>
    <cellStyle name="Normal 125" xfId="3265"/>
    <cellStyle name="Normal 126" xfId="3266"/>
    <cellStyle name="Normal 127" xfId="3267"/>
    <cellStyle name="Normal 128" xfId="3268"/>
    <cellStyle name="Normal 129" xfId="3269"/>
    <cellStyle name="Normal 13" xfId="3270"/>
    <cellStyle name="Normal 13 2" xfId="3271"/>
    <cellStyle name="Normal 13 3" xfId="3272"/>
    <cellStyle name="Normal 13 4" xfId="3273"/>
    <cellStyle name="Normal 13_KOTLOVNICA_ELEKTRO" xfId="3274"/>
    <cellStyle name="Normal 130" xfId="3275"/>
    <cellStyle name="Normal 131" xfId="3276"/>
    <cellStyle name="Normal 132" xfId="3277"/>
    <cellStyle name="Normal 133" xfId="3278"/>
    <cellStyle name="Normal 134" xfId="3279"/>
    <cellStyle name="Normal 135" xfId="3280"/>
    <cellStyle name="Normal 136" xfId="3281"/>
    <cellStyle name="Normal 137" xfId="3282"/>
    <cellStyle name="Normal 138" xfId="3283"/>
    <cellStyle name="Normal 139" xfId="3284"/>
    <cellStyle name="Normal 14" xfId="3285"/>
    <cellStyle name="Normal 14 2" xfId="3286"/>
    <cellStyle name="Normal 14 3" xfId="3287"/>
    <cellStyle name="Normal 140" xfId="3288"/>
    <cellStyle name="Normal 141" xfId="3289"/>
    <cellStyle name="Normal 142" xfId="3290"/>
    <cellStyle name="Normal 143" xfId="3291"/>
    <cellStyle name="Normal 144" xfId="3292"/>
    <cellStyle name="Normal 145" xfId="3293"/>
    <cellStyle name="Normal 146" xfId="3294"/>
    <cellStyle name="Normal 147" xfId="3295"/>
    <cellStyle name="Normal 148" xfId="3296"/>
    <cellStyle name="Normal 149" xfId="3297"/>
    <cellStyle name="Normal 15" xfId="3298"/>
    <cellStyle name="Normal 15 2" xfId="3299"/>
    <cellStyle name="Normal 15 3" xfId="3300"/>
    <cellStyle name="Normal 150" xfId="3301"/>
    <cellStyle name="Normal 151" xfId="3302"/>
    <cellStyle name="Normal 152" xfId="3303"/>
    <cellStyle name="Normal 153" xfId="3304"/>
    <cellStyle name="Normal 154" xfId="3305"/>
    <cellStyle name="Normal 155" xfId="3306"/>
    <cellStyle name="Normal 156" xfId="3307"/>
    <cellStyle name="Normal 157" xfId="3308"/>
    <cellStyle name="Normal 158" xfId="3309"/>
    <cellStyle name="Normal 159" xfId="3310"/>
    <cellStyle name="Normal 16" xfId="3311"/>
    <cellStyle name="Normal 16 2" xfId="3312"/>
    <cellStyle name="Normal 16 3" xfId="3313"/>
    <cellStyle name="Normal 160" xfId="3314"/>
    <cellStyle name="Normal 161" xfId="3315"/>
    <cellStyle name="Normal 162" xfId="3316"/>
    <cellStyle name="Normal 163" xfId="3317"/>
    <cellStyle name="Normal 164" xfId="3318"/>
    <cellStyle name="Normal 165" xfId="3319"/>
    <cellStyle name="Normal 166" xfId="3320"/>
    <cellStyle name="Normal 167" xfId="3321"/>
    <cellStyle name="Normal 168" xfId="3322"/>
    <cellStyle name="Normal 169" xfId="2642"/>
    <cellStyle name="Normal 169 2" xfId="3323"/>
    <cellStyle name="Normal 169 3" xfId="3324"/>
    <cellStyle name="Normal 169 4" xfId="3325"/>
    <cellStyle name="Normal 17" xfId="3326"/>
    <cellStyle name="Normal 17 2" xfId="3327"/>
    <cellStyle name="Normal 17 3" xfId="3328"/>
    <cellStyle name="Normal 170" xfId="3329"/>
    <cellStyle name="Normal 171" xfId="3330"/>
    <cellStyle name="Normal 172" xfId="3331"/>
    <cellStyle name="Normal 173" xfId="3332"/>
    <cellStyle name="Normal 18" xfId="3333"/>
    <cellStyle name="Normal 18 2" xfId="3334"/>
    <cellStyle name="Normal 18 3" xfId="3335"/>
    <cellStyle name="Normal 19" xfId="3336"/>
    <cellStyle name="Normal 19 2" xfId="3337"/>
    <cellStyle name="Normal 19 3" xfId="3338"/>
    <cellStyle name="Normal 2" xfId="1293"/>
    <cellStyle name="Normal 2 10" xfId="17589"/>
    <cellStyle name="normal 2 11" xfId="17590"/>
    <cellStyle name="normal 2 12" xfId="17591"/>
    <cellStyle name="Normal 2 2" xfId="1294"/>
    <cellStyle name="Normal 2 2 2" xfId="1295"/>
    <cellStyle name="Normal 2 2 3" xfId="1296"/>
    <cellStyle name="Normal 2 2 3 2" xfId="3845"/>
    <cellStyle name="Normal 2 2 4" xfId="2640"/>
    <cellStyle name="Normal 2 3" xfId="2638"/>
    <cellStyle name="Normal 2 3 2" xfId="17592"/>
    <cellStyle name="Normal 2 3 2 2" xfId="17593"/>
    <cellStyle name="Normal 2 3 2 3" xfId="17594"/>
    <cellStyle name="Normal 2 4" xfId="3339"/>
    <cellStyle name="Normal 2 5" xfId="3340"/>
    <cellStyle name="Normal 2 6" xfId="3341"/>
    <cellStyle name="Normal 2 7" xfId="17595"/>
    <cellStyle name="Normal 2 8" xfId="17596"/>
    <cellStyle name="Normal 2 9" xfId="17597"/>
    <cellStyle name="normal 2_223_16-4_5_pm_PZR_2_faza" xfId="3342"/>
    <cellStyle name="Normal 20" xfId="3343"/>
    <cellStyle name="Normal 20 2" xfId="3344"/>
    <cellStyle name="Normal 20 3" xfId="3345"/>
    <cellStyle name="Normal 21" xfId="3346"/>
    <cellStyle name="Normal 21 2" xfId="3347"/>
    <cellStyle name="Normal 21 3" xfId="3348"/>
    <cellStyle name="Normal 22" xfId="3349"/>
    <cellStyle name="Normal 22 2" xfId="3350"/>
    <cellStyle name="Normal 22 3" xfId="3351"/>
    <cellStyle name="Normal 23" xfId="3352"/>
    <cellStyle name="Normal 23 2" xfId="3353"/>
    <cellStyle name="Normal 23 3" xfId="3354"/>
    <cellStyle name="Normal 24" xfId="3355"/>
    <cellStyle name="Normal 24 2" xfId="3356"/>
    <cellStyle name="Normal 24 3" xfId="3357"/>
    <cellStyle name="Normal 25" xfId="3358"/>
    <cellStyle name="Normal 25 2" xfId="3359"/>
    <cellStyle name="Normal 25 3" xfId="3360"/>
    <cellStyle name="Normal 26" xfId="3361"/>
    <cellStyle name="Normal 26 2" xfId="3362"/>
    <cellStyle name="Normal 26 3" xfId="3363"/>
    <cellStyle name="Normal 27" xfId="3364"/>
    <cellStyle name="Normal 27 2" xfId="3365"/>
    <cellStyle name="Normal 27 3" xfId="3366"/>
    <cellStyle name="Normal 28" xfId="3367"/>
    <cellStyle name="Normal 28 2" xfId="3368"/>
    <cellStyle name="Normal 28 3" xfId="3369"/>
    <cellStyle name="Normal 29" xfId="3370"/>
    <cellStyle name="Normal 29 2" xfId="3371"/>
    <cellStyle name="Normal 29 3" xfId="3372"/>
    <cellStyle name="Normal 3" xfId="1297"/>
    <cellStyle name="Normal 3 2" xfId="1298"/>
    <cellStyle name="Normal 3 2 2" xfId="1299"/>
    <cellStyle name="Normal 3 3" xfId="1300"/>
    <cellStyle name="Normal 3 4" xfId="1301"/>
    <cellStyle name="Normal 3 5" xfId="3373"/>
    <cellStyle name="normal 3 6" xfId="3374"/>
    <cellStyle name="Normal 3_H1.11" xfId="3375"/>
    <cellStyle name="Normal 30" xfId="3376"/>
    <cellStyle name="Normal 30 2" xfId="3377"/>
    <cellStyle name="Normal 30 3" xfId="3378"/>
    <cellStyle name="Normal 31" xfId="3379"/>
    <cellStyle name="Normal 31 2" xfId="3380"/>
    <cellStyle name="Normal 31 3" xfId="3381"/>
    <cellStyle name="Normal 32" xfId="3382"/>
    <cellStyle name="Normal 32 2" xfId="3383"/>
    <cellStyle name="Normal 32 3" xfId="3384"/>
    <cellStyle name="Normal 33" xfId="3385"/>
    <cellStyle name="Normal 33 2" xfId="3386"/>
    <cellStyle name="Normal 33 3" xfId="3387"/>
    <cellStyle name="Normal 34" xfId="3388"/>
    <cellStyle name="Normal 34 2" xfId="3389"/>
    <cellStyle name="Normal 34 3" xfId="3390"/>
    <cellStyle name="Normal 35" xfId="3391"/>
    <cellStyle name="Normal 35 2" xfId="3392"/>
    <cellStyle name="Normal 35 3" xfId="3393"/>
    <cellStyle name="Normal 36" xfId="3394"/>
    <cellStyle name="Normal 36 2" xfId="3395"/>
    <cellStyle name="Normal 36 3" xfId="3396"/>
    <cellStyle name="Normal 37" xfId="3397"/>
    <cellStyle name="Normal 37 2" xfId="3398"/>
    <cellStyle name="Normal 37 3" xfId="3399"/>
    <cellStyle name="Normal 38" xfId="3400"/>
    <cellStyle name="Normal 38 2" xfId="3401"/>
    <cellStyle name="Normal 38 3" xfId="3402"/>
    <cellStyle name="Normal 39" xfId="3403"/>
    <cellStyle name="Normal 39 2" xfId="3404"/>
    <cellStyle name="Normal 39 3" xfId="3405"/>
    <cellStyle name="Normal 4" xfId="1302"/>
    <cellStyle name="Normal 4 10" xfId="3406"/>
    <cellStyle name="Normal 4 11" xfId="3407"/>
    <cellStyle name="Normal 4 2" xfId="1303"/>
    <cellStyle name="Normal 4 2 2" xfId="2651"/>
    <cellStyle name="Normal 4 3" xfId="1304"/>
    <cellStyle name="Normal 4 3 2" xfId="1305"/>
    <cellStyle name="Normal 4 4" xfId="1306"/>
    <cellStyle name="Normal 4 4 2" xfId="3408"/>
    <cellStyle name="Normal 4 4_H1.11" xfId="3409"/>
    <cellStyle name="Normal 4 5" xfId="3410"/>
    <cellStyle name="Normal 4 5 2" xfId="3411"/>
    <cellStyle name="Normal 4 6" xfId="3412"/>
    <cellStyle name="Normal 4 7" xfId="3413"/>
    <cellStyle name="Normal 4 8" xfId="3414"/>
    <cellStyle name="Normal 4 9" xfId="3415"/>
    <cellStyle name="Normal 4_002 Popis opreme in del MS - Rev 1" xfId="3416"/>
    <cellStyle name="Normal 40" xfId="3417"/>
    <cellStyle name="Normal 40 2" xfId="3418"/>
    <cellStyle name="Normal 40 3" xfId="3419"/>
    <cellStyle name="Normal 41" xfId="3420"/>
    <cellStyle name="Normal 41 2" xfId="3421"/>
    <cellStyle name="Normal 41 3" xfId="3422"/>
    <cellStyle name="Normal 42" xfId="3423"/>
    <cellStyle name="Normal 42 2" xfId="3424"/>
    <cellStyle name="Normal 42 3" xfId="3425"/>
    <cellStyle name="Normal 43" xfId="3426"/>
    <cellStyle name="Normal 43 2" xfId="3427"/>
    <cellStyle name="Normal 43 3" xfId="3428"/>
    <cellStyle name="Normal 44" xfId="3429"/>
    <cellStyle name="Normal 44 2" xfId="3430"/>
    <cellStyle name="Normal 44 3" xfId="3431"/>
    <cellStyle name="Normal 45" xfId="3432"/>
    <cellStyle name="Normal 45 2" xfId="3433"/>
    <cellStyle name="Normal 45 3" xfId="3434"/>
    <cellStyle name="Normal 46" xfId="3435"/>
    <cellStyle name="Normal 46 2" xfId="3436"/>
    <cellStyle name="Normal 46 3" xfId="3437"/>
    <cellStyle name="Normal 47" xfId="3438"/>
    <cellStyle name="Normal 47 2" xfId="3439"/>
    <cellStyle name="Normal 47 3" xfId="3440"/>
    <cellStyle name="Normal 48" xfId="1307"/>
    <cellStyle name="Normal 48 2" xfId="3441"/>
    <cellStyle name="Normal 48 3" xfId="3442"/>
    <cellStyle name="Normal 49" xfId="1308"/>
    <cellStyle name="Normal 49 2" xfId="3443"/>
    <cellStyle name="Normal 49 3" xfId="3444"/>
    <cellStyle name="Normal 5" xfId="1309"/>
    <cellStyle name="Normal 5 2" xfId="3445"/>
    <cellStyle name="Normal 5 2 2" xfId="3446"/>
    <cellStyle name="Normal 5 3" xfId="3447"/>
    <cellStyle name="Normal 5 4" xfId="3448"/>
    <cellStyle name="Normal 5 5" xfId="3449"/>
    <cellStyle name="Normal 5 6" xfId="3450"/>
    <cellStyle name="Normal 5_H1.11" xfId="3451"/>
    <cellStyle name="Normal 50" xfId="1310"/>
    <cellStyle name="Normal 50 2" xfId="3452"/>
    <cellStyle name="Normal 50 3" xfId="3453"/>
    <cellStyle name="Normal 51" xfId="1311"/>
    <cellStyle name="Normal 51 2" xfId="3454"/>
    <cellStyle name="Normal 51 3" xfId="3455"/>
    <cellStyle name="Normal 52" xfId="1312"/>
    <cellStyle name="Normal 52 2" xfId="3456"/>
    <cellStyle name="Normal 52 3" xfId="3457"/>
    <cellStyle name="Normal 53" xfId="3458"/>
    <cellStyle name="Normal 53 2" xfId="3459"/>
    <cellStyle name="Normal 53 3" xfId="3460"/>
    <cellStyle name="Normal 54" xfId="1313"/>
    <cellStyle name="Normal 54 2" xfId="3461"/>
    <cellStyle name="Normal 54 3" xfId="3462"/>
    <cellStyle name="Normal 55" xfId="1314"/>
    <cellStyle name="Normal 55 2" xfId="3463"/>
    <cellStyle name="Normal 55 3" xfId="3464"/>
    <cellStyle name="Normal 56" xfId="1315"/>
    <cellStyle name="Normal 56 2" xfId="3465"/>
    <cellStyle name="Normal 56 3" xfId="3466"/>
    <cellStyle name="Normal 57" xfId="3467"/>
    <cellStyle name="Normal 57 2" xfId="3468"/>
    <cellStyle name="Normal 57 3" xfId="3469"/>
    <cellStyle name="Normal 58" xfId="3470"/>
    <cellStyle name="Normal 58 2" xfId="3471"/>
    <cellStyle name="Normal 58 3" xfId="3472"/>
    <cellStyle name="Normal 59" xfId="3473"/>
    <cellStyle name="Normal 59 2" xfId="3474"/>
    <cellStyle name="Normal 59 3" xfId="3475"/>
    <cellStyle name="Normal 6" xfId="1316"/>
    <cellStyle name="Normal 6 10" xfId="3842"/>
    <cellStyle name="Normal 6 2" xfId="1317"/>
    <cellStyle name="Normal 6 3" xfId="3476"/>
    <cellStyle name="Normal 6 3 2" xfId="3477"/>
    <cellStyle name="Normal 6 3 3" xfId="3478"/>
    <cellStyle name="Normal 6 3 4" xfId="3479"/>
    <cellStyle name="Normal 6 3 4 2" xfId="3480"/>
    <cellStyle name="Normal 6 3 4 3" xfId="3481"/>
    <cellStyle name="Normal 6 3_002 Popis opreme in del MS - Rev 1" xfId="3482"/>
    <cellStyle name="Normal 6 4" xfId="3483"/>
    <cellStyle name="normal 6 5" xfId="3484"/>
    <cellStyle name="Normal 6 6" xfId="3825"/>
    <cellStyle name="Normal 6 7" xfId="3838"/>
    <cellStyle name="Normal 6 8" xfId="3840"/>
    <cellStyle name="Normal 6 9" xfId="3841"/>
    <cellStyle name="Normal 6_H1.11" xfId="3485"/>
    <cellStyle name="Normal 60" xfId="3486"/>
    <cellStyle name="Normal 60 2" xfId="3487"/>
    <cellStyle name="Normal 60 3" xfId="3488"/>
    <cellStyle name="Normal 61" xfId="3489"/>
    <cellStyle name="Normal 61 2" xfId="3490"/>
    <cellStyle name="Normal 61 3" xfId="3491"/>
    <cellStyle name="Normal 62" xfId="3492"/>
    <cellStyle name="Normal 62 2" xfId="3493"/>
    <cellStyle name="Normal 62 3" xfId="3494"/>
    <cellStyle name="Normal 63" xfId="3495"/>
    <cellStyle name="Normal 63 2" xfId="3496"/>
    <cellStyle name="Normal 63 3" xfId="3497"/>
    <cellStyle name="Normal 64" xfId="3498"/>
    <cellStyle name="Normal 64 2" xfId="3499"/>
    <cellStyle name="Normal 64 3" xfId="3500"/>
    <cellStyle name="Normal 65" xfId="3501"/>
    <cellStyle name="Normal 65 2" xfId="3502"/>
    <cellStyle name="Normal 65 3" xfId="3503"/>
    <cellStyle name="Normal 66" xfId="3504"/>
    <cellStyle name="Normal 66 2" xfId="3505"/>
    <cellStyle name="Normal 66 3" xfId="3506"/>
    <cellStyle name="Normal 66_H1.11" xfId="3507"/>
    <cellStyle name="Normal 67" xfId="3508"/>
    <cellStyle name="Normal 67 2" xfId="3509"/>
    <cellStyle name="Normal 67 3" xfId="2669"/>
    <cellStyle name="Normal 67 3 2" xfId="18016"/>
    <cellStyle name="Normal 68" xfId="3510"/>
    <cellStyle name="Normal 68 2" xfId="3511"/>
    <cellStyle name="Normal 68 3" xfId="3512"/>
    <cellStyle name="Normal 69" xfId="3513"/>
    <cellStyle name="Normal 69 2" xfId="3514"/>
    <cellStyle name="Normal 69 3" xfId="3515"/>
    <cellStyle name="Normal 7" xfId="3516"/>
    <cellStyle name="Normal 7 10" xfId="3517"/>
    <cellStyle name="Normal 7 2" xfId="3518"/>
    <cellStyle name="Normal 7 2 2" xfId="3519"/>
    <cellStyle name="Normal 7 3" xfId="3520"/>
    <cellStyle name="Normal 7 4" xfId="3521"/>
    <cellStyle name="normal 7 5" xfId="3522"/>
    <cellStyle name="Normal 7 6" xfId="3523"/>
    <cellStyle name="Normal 7 7" xfId="3524"/>
    <cellStyle name="Normal 7 8" xfId="3525"/>
    <cellStyle name="Normal 7 9" xfId="3526"/>
    <cellStyle name="Normal 7_H1.11" xfId="3527"/>
    <cellStyle name="Normal 70" xfId="3528"/>
    <cellStyle name="Normal 70 2" xfId="3529"/>
    <cellStyle name="Normal 70 3" xfId="3530"/>
    <cellStyle name="Normal 71" xfId="3531"/>
    <cellStyle name="Normal 71 2" xfId="3532"/>
    <cellStyle name="Normal 71 3" xfId="3533"/>
    <cellStyle name="Normal 72" xfId="3534"/>
    <cellStyle name="Normal 72 2" xfId="3535"/>
    <cellStyle name="Normal 72 3" xfId="3536"/>
    <cellStyle name="Normal 73" xfId="3537"/>
    <cellStyle name="Normal 73 2" xfId="3538"/>
    <cellStyle name="Normal 73 3" xfId="3539"/>
    <cellStyle name="Normal 74" xfId="3540"/>
    <cellStyle name="Normal 74 2" xfId="3541"/>
    <cellStyle name="Normal 74 3" xfId="3542"/>
    <cellStyle name="Normal 75" xfId="3543"/>
    <cellStyle name="Normal 75 2" xfId="3544"/>
    <cellStyle name="Normal 75 3" xfId="3545"/>
    <cellStyle name="Normal 76" xfId="3546"/>
    <cellStyle name="Normal 76 2" xfId="3547"/>
    <cellStyle name="Normal 76 3" xfId="3548"/>
    <cellStyle name="Normal 77" xfId="3549"/>
    <cellStyle name="Normal 77 2" xfId="3550"/>
    <cellStyle name="Normal 77 3" xfId="3551"/>
    <cellStyle name="Normal 78" xfId="3552"/>
    <cellStyle name="Normal 78 2" xfId="3553"/>
    <cellStyle name="Normal 78 3" xfId="2657"/>
    <cellStyle name="Normal 78 3 2" xfId="18009"/>
    <cellStyle name="Normal 79" xfId="3554"/>
    <cellStyle name="Normal 79 2" xfId="3555"/>
    <cellStyle name="Normal 79 3" xfId="2658"/>
    <cellStyle name="Normal 79 3 2" xfId="18010"/>
    <cellStyle name="Normal 8" xfId="3556"/>
    <cellStyle name="Normal 8 2" xfId="3557"/>
    <cellStyle name="Normal 8 3" xfId="3558"/>
    <cellStyle name="Normal 8_H1.11" xfId="3559"/>
    <cellStyle name="Normal 80" xfId="3560"/>
    <cellStyle name="Normal 80 2" xfId="3561"/>
    <cellStyle name="Normal 80 3" xfId="3562"/>
    <cellStyle name="Normal 81" xfId="3563"/>
    <cellStyle name="Normal 81 2" xfId="3564"/>
    <cellStyle name="Normal 81 3" xfId="3565"/>
    <cellStyle name="Normal 82" xfId="3566"/>
    <cellStyle name="Normal 82 2" xfId="3567"/>
    <cellStyle name="Normal 82 3" xfId="3568"/>
    <cellStyle name="Normal 83" xfId="3569"/>
    <cellStyle name="Normal 83 2" xfId="3570"/>
    <cellStyle name="Normal 83 3" xfId="2662"/>
    <cellStyle name="Normal 83 3 2" xfId="18014"/>
    <cellStyle name="Normal 84" xfId="3571"/>
    <cellStyle name="Normal 84 2" xfId="3572"/>
    <cellStyle name="Normal 84 3" xfId="3573"/>
    <cellStyle name="Normal 85" xfId="3574"/>
    <cellStyle name="Normal 85 2" xfId="3575"/>
    <cellStyle name="Normal 85 3" xfId="2660"/>
    <cellStyle name="Normal 85 3 2" xfId="18012"/>
    <cellStyle name="Normal 86" xfId="3576"/>
    <cellStyle name="Normal 86 2" xfId="3577"/>
    <cellStyle name="Normal 86 3" xfId="3578"/>
    <cellStyle name="Normal 87" xfId="3579"/>
    <cellStyle name="Normal 87 2" xfId="3580"/>
    <cellStyle name="Normal 87 2 2" xfId="3581"/>
    <cellStyle name="Normal 87 2 3" xfId="3582"/>
    <cellStyle name="Normal 87 3" xfId="3583"/>
    <cellStyle name="Normal 87 4" xfId="3584"/>
    <cellStyle name="Normal 87 5" xfId="3585"/>
    <cellStyle name="Normal 87_002 Popis opreme in del MS - Rev 1" xfId="3586"/>
    <cellStyle name="Normal 88" xfId="3587"/>
    <cellStyle name="Normal 88 2" xfId="3588"/>
    <cellStyle name="Normal 88 3" xfId="3589"/>
    <cellStyle name="Normal 89" xfId="3590"/>
    <cellStyle name="Normal 89 2" xfId="3591"/>
    <cellStyle name="Normal 89 2 2" xfId="3592"/>
    <cellStyle name="Normal 89 2 3" xfId="3593"/>
    <cellStyle name="Normal 89 3" xfId="3594"/>
    <cellStyle name="Normal 89 4" xfId="3595"/>
    <cellStyle name="Normal 89 5" xfId="3596"/>
    <cellStyle name="Normal 89_002 Popis opreme in del MS - Rev 1" xfId="3597"/>
    <cellStyle name="Normal 9" xfId="3598"/>
    <cellStyle name="Normal 9 2" xfId="3599"/>
    <cellStyle name="Normal 9 3" xfId="3600"/>
    <cellStyle name="Normal 90" xfId="3601"/>
    <cellStyle name="Normal 90 2" xfId="3602"/>
    <cellStyle name="Normal 90 2 2" xfId="3603"/>
    <cellStyle name="Normal 90 2 3" xfId="3604"/>
    <cellStyle name="Normal 90 3" xfId="3605"/>
    <cellStyle name="Normal 90 4" xfId="3606"/>
    <cellStyle name="Normal 90 5" xfId="3607"/>
    <cellStyle name="Normal 90_002 Popis opreme in del MS - Rev 1" xfId="3608"/>
    <cellStyle name="Normal 91" xfId="3609"/>
    <cellStyle name="Normal 91 2" xfId="3610"/>
    <cellStyle name="Normal 91 2 2" xfId="3611"/>
    <cellStyle name="Normal 91 2 3" xfId="3612"/>
    <cellStyle name="Normal 91 3" xfId="3613"/>
    <cellStyle name="Normal 91 4" xfId="3614"/>
    <cellStyle name="Normal 91 5" xfId="3615"/>
    <cellStyle name="Normal 91_002 Popis opreme in del MS - Rev 1" xfId="3616"/>
    <cellStyle name="Normal 92" xfId="3617"/>
    <cellStyle name="Normal 92 2" xfId="3618"/>
    <cellStyle name="Normal 92 2 2" xfId="3619"/>
    <cellStyle name="Normal 92 2 3" xfId="3620"/>
    <cellStyle name="Normal 92 3" xfId="3621"/>
    <cellStyle name="Normal 92 4" xfId="3622"/>
    <cellStyle name="Normal 92 5" xfId="3623"/>
    <cellStyle name="Normal 92_002 Popis opreme in del MS - Rev 1" xfId="3624"/>
    <cellStyle name="Normal 93" xfId="3625"/>
    <cellStyle name="Normal 93 2" xfId="3626"/>
    <cellStyle name="Normal 93 2 2" xfId="3627"/>
    <cellStyle name="Normal 93 2 3" xfId="3628"/>
    <cellStyle name="Normal 93 3" xfId="3629"/>
    <cellStyle name="Normal 93 4" xfId="3630"/>
    <cellStyle name="Normal 93 5" xfId="3631"/>
    <cellStyle name="Normal 93_002 Popis opreme in del MS - Rev 1" xfId="3632"/>
    <cellStyle name="Normal 94" xfId="3633"/>
    <cellStyle name="Normal 94 2" xfId="3634"/>
    <cellStyle name="Normal 94 2 2" xfId="3635"/>
    <cellStyle name="Normal 94 2 3" xfId="3636"/>
    <cellStyle name="Normal 94 3" xfId="3637"/>
    <cellStyle name="Normal 94 4" xfId="3638"/>
    <cellStyle name="Normal 94 5" xfId="3639"/>
    <cellStyle name="Normal 94_002 Popis opreme in del MS - Rev 1" xfId="3640"/>
    <cellStyle name="Normal 95" xfId="3641"/>
    <cellStyle name="Normal 95 2" xfId="3642"/>
    <cellStyle name="Normal 95 2 2" xfId="3643"/>
    <cellStyle name="Normal 95 2 3" xfId="3644"/>
    <cellStyle name="Normal 95 3" xfId="3645"/>
    <cellStyle name="Normal 95 4" xfId="3646"/>
    <cellStyle name="Normal 95 5" xfId="3647"/>
    <cellStyle name="Normal 95_002 Popis opreme in del MS - Rev 1" xfId="3648"/>
    <cellStyle name="Normal 96" xfId="3649"/>
    <cellStyle name="Normal 96 2" xfId="3650"/>
    <cellStyle name="Normal 96 2 2" xfId="3651"/>
    <cellStyle name="Normal 96 2 3" xfId="3652"/>
    <cellStyle name="Normal 96 3" xfId="3653"/>
    <cellStyle name="Normal 96 4" xfId="3654"/>
    <cellStyle name="Normal 96 5" xfId="3655"/>
    <cellStyle name="Normal 96_002 Popis opreme in del MS - Rev 1" xfId="3656"/>
    <cellStyle name="Normal 97" xfId="3657"/>
    <cellStyle name="Normal 97 2" xfId="3658"/>
    <cellStyle name="Normal 97 3" xfId="3659"/>
    <cellStyle name="Normal 98" xfId="3660"/>
    <cellStyle name="Normal 98 2" xfId="3661"/>
    <cellStyle name="Normal 98 3" xfId="3662"/>
    <cellStyle name="Normal 99" xfId="3663"/>
    <cellStyle name="Normal 99 2" xfId="3664"/>
    <cellStyle name="Normal 99 3" xfId="3665"/>
    <cellStyle name="Normal_02 Popis Vodovod+Kanalizacija" xfId="1318"/>
    <cellStyle name="Normal_CENIK_jan01_DSC" xfId="2652"/>
    <cellStyle name="Normal_CO5-popis-PZI_K" xfId="2650"/>
    <cellStyle name="Normal_H1.11" xfId="2665"/>
    <cellStyle name="Normal_KOTLOVNICA_ELEKTRO" xfId="2653"/>
    <cellStyle name="Normal_KOTLOVNICA_ELEKTRO 2" xfId="2668"/>
    <cellStyle name="Normal_PGD" xfId="3835"/>
    <cellStyle name="Normal_popis imp nova" xfId="3836"/>
    <cellStyle name="Normal_Sheet1" xfId="2648"/>
    <cellStyle name="Normal_Sheet1 2" xfId="3831"/>
    <cellStyle name="Normal_SP" xfId="3830"/>
    <cellStyle name="Normal_Tuš-jesenice_voda-PGD" xfId="3834"/>
    <cellStyle name="Normale_CCTV Price List Jan-Jun 2005" xfId="3666"/>
    <cellStyle name="Normalno 2" xfId="3667"/>
    <cellStyle name="Normalno 3" xfId="3668"/>
    <cellStyle name="Normalny 2" xfId="3846"/>
    <cellStyle name="Normalny 2 4" xfId="3847"/>
    <cellStyle name="Normalny 6" xfId="3848"/>
    <cellStyle name="Normalny_Geberit-Kan-Inox" xfId="3849"/>
    <cellStyle name="Note" xfId="1319"/>
    <cellStyle name="Note 1" xfId="1320"/>
    <cellStyle name="Note 1 2" xfId="1321"/>
    <cellStyle name="Note 1 3" xfId="1322"/>
    <cellStyle name="Note 2" xfId="1323"/>
    <cellStyle name="Note 2 10" xfId="17598"/>
    <cellStyle name="Note 2 11" xfId="17599"/>
    <cellStyle name="Note 2 12" xfId="17600"/>
    <cellStyle name="Note 2 13" xfId="17601"/>
    <cellStyle name="Note 2 14" xfId="17602"/>
    <cellStyle name="Note 2 15" xfId="17603"/>
    <cellStyle name="Note 2 16" xfId="17604"/>
    <cellStyle name="Note 2 17" xfId="17605"/>
    <cellStyle name="Note 2 18" xfId="17606"/>
    <cellStyle name="Note 2 2" xfId="1324"/>
    <cellStyle name="Note 2 3" xfId="1325"/>
    <cellStyle name="Note 2 4" xfId="3669"/>
    <cellStyle name="Note 2 5" xfId="3670"/>
    <cellStyle name="Note 2 6" xfId="17607"/>
    <cellStyle name="Note 2 7" xfId="17608"/>
    <cellStyle name="Note 2 8" xfId="17609"/>
    <cellStyle name="Note 2 9" xfId="17610"/>
    <cellStyle name="Note 2_8.2.3." xfId="3671"/>
    <cellStyle name="Note 3" xfId="1326"/>
    <cellStyle name="Note 3 10" xfId="17611"/>
    <cellStyle name="Note 3 11" xfId="17612"/>
    <cellStyle name="Note 3 12" xfId="17613"/>
    <cellStyle name="Note 3 13" xfId="17614"/>
    <cellStyle name="Note 3 14" xfId="17615"/>
    <cellStyle name="Note 3 15" xfId="17616"/>
    <cellStyle name="Note 3 16" xfId="17617"/>
    <cellStyle name="Note 3 17" xfId="17618"/>
    <cellStyle name="Note 3 18" xfId="17619"/>
    <cellStyle name="Note 3 2" xfId="1327"/>
    <cellStyle name="Note 3 3" xfId="1328"/>
    <cellStyle name="Note 3 4" xfId="17620"/>
    <cellStyle name="Note 3 5" xfId="17621"/>
    <cellStyle name="Note 3 6" xfId="17622"/>
    <cellStyle name="Note 3 7" xfId="17623"/>
    <cellStyle name="Note 3 8" xfId="17624"/>
    <cellStyle name="Note 3 9" xfId="17625"/>
    <cellStyle name="Note 4" xfId="1329"/>
    <cellStyle name="Note 4 10" xfId="17626"/>
    <cellStyle name="Note 4 11" xfId="17627"/>
    <cellStyle name="Note 4 12" xfId="17628"/>
    <cellStyle name="Note 4 13" xfId="17629"/>
    <cellStyle name="Note 4 14" xfId="17630"/>
    <cellStyle name="Note 4 15" xfId="17631"/>
    <cellStyle name="Note 4 16" xfId="17632"/>
    <cellStyle name="Note 4 17" xfId="17633"/>
    <cellStyle name="Note 4 18" xfId="17634"/>
    <cellStyle name="Note 4 2" xfId="1330"/>
    <cellStyle name="Note 4 3" xfId="1331"/>
    <cellStyle name="Note 4 4" xfId="17635"/>
    <cellStyle name="Note 4 5" xfId="17636"/>
    <cellStyle name="Note 4 6" xfId="17637"/>
    <cellStyle name="Note 4 7" xfId="17638"/>
    <cellStyle name="Note 4 8" xfId="17639"/>
    <cellStyle name="Note 4 9" xfId="17640"/>
    <cellStyle name="Note 5" xfId="1332"/>
    <cellStyle name="Note 5 10" xfId="17641"/>
    <cellStyle name="Note 5 11" xfId="17642"/>
    <cellStyle name="Note 5 12" xfId="17643"/>
    <cellStyle name="Note 5 13" xfId="17644"/>
    <cellStyle name="Note 5 14" xfId="17645"/>
    <cellStyle name="Note 5 15" xfId="17646"/>
    <cellStyle name="Note 5 16" xfId="17647"/>
    <cellStyle name="Note 5 17" xfId="17648"/>
    <cellStyle name="Note 5 18" xfId="17649"/>
    <cellStyle name="Note 5 2" xfId="1333"/>
    <cellStyle name="Note 5 3" xfId="1334"/>
    <cellStyle name="Note 5 4" xfId="17650"/>
    <cellStyle name="Note 5 5" xfId="17651"/>
    <cellStyle name="Note 5 6" xfId="17652"/>
    <cellStyle name="Note 5 7" xfId="17653"/>
    <cellStyle name="Note 5 8" xfId="17654"/>
    <cellStyle name="Note 5 9" xfId="17655"/>
    <cellStyle name="Note 6" xfId="1335"/>
    <cellStyle name="Note 6 2" xfId="1336"/>
    <cellStyle name="Note 6 3" xfId="1337"/>
    <cellStyle name="Note 7" xfId="1338"/>
    <cellStyle name="Note 8" xfId="1339"/>
    <cellStyle name="Note 9" xfId="1340"/>
    <cellStyle name="Obično_Troskovnik_BAUHAUS_DTK_+6%" xfId="3672"/>
    <cellStyle name="Odstotek 2" xfId="1341"/>
    <cellStyle name="Odstotek 2 2" xfId="1342"/>
    <cellStyle name="Odstotek 2 3" xfId="1343"/>
    <cellStyle name="Odstotek 2 4" xfId="1344"/>
    <cellStyle name="Odstotek 3" xfId="1345"/>
    <cellStyle name="Odstotek 3 2" xfId="3673"/>
    <cellStyle name="Odstotek 3 2 2" xfId="3674"/>
    <cellStyle name="Odstotek 3 3" xfId="3675"/>
    <cellStyle name="Odstotek 3 3 2" xfId="3676"/>
    <cellStyle name="Odstotek 3 4" xfId="3677"/>
    <cellStyle name="Odstotek 4" xfId="17656"/>
    <cellStyle name="Odstotek 5" xfId="17657"/>
    <cellStyle name="Odstotek 5 10" xfId="17658"/>
    <cellStyle name="Odstotek 5 10 2" xfId="17659"/>
    <cellStyle name="Odstotek 5 10 3" xfId="17660"/>
    <cellStyle name="Odstotek 5 11" xfId="17661"/>
    <cellStyle name="Odstotek 5 11 2" xfId="17662"/>
    <cellStyle name="Odstotek 5 11 3" xfId="17663"/>
    <cellStyle name="Odstotek 5 12" xfId="17664"/>
    <cellStyle name="Odstotek 5 12 2" xfId="17665"/>
    <cellStyle name="Odstotek 5 12 3" xfId="17666"/>
    <cellStyle name="Odstotek 5 13" xfId="17667"/>
    <cellStyle name="Odstotek 5 13 2" xfId="17668"/>
    <cellStyle name="Odstotek 5 13 3" xfId="17669"/>
    <cellStyle name="Odstotek 5 14" xfId="17670"/>
    <cellStyle name="Odstotek 5 14 2" xfId="17671"/>
    <cellStyle name="Odstotek 5 14 3" xfId="17672"/>
    <cellStyle name="Odstotek 5 15" xfId="17673"/>
    <cellStyle name="Odstotek 5 15 2" xfId="17674"/>
    <cellStyle name="Odstotek 5 15 3" xfId="17675"/>
    <cellStyle name="Odstotek 5 16" xfId="17676"/>
    <cellStyle name="Odstotek 5 16 2" xfId="17677"/>
    <cellStyle name="Odstotek 5 16 3" xfId="17678"/>
    <cellStyle name="Odstotek 5 17" xfId="17679"/>
    <cellStyle name="Odstotek 5 18" xfId="17680"/>
    <cellStyle name="Odstotek 5 19" xfId="17681"/>
    <cellStyle name="Odstotek 5 2" xfId="17682"/>
    <cellStyle name="Odstotek 5 2 2" xfId="17683"/>
    <cellStyle name="Odstotek 5 2 2 2" xfId="17684"/>
    <cellStyle name="Odstotek 5 2 2 3" xfId="17685"/>
    <cellStyle name="Odstotek 5 2 2 4" xfId="17686"/>
    <cellStyle name="Odstotek 5 2 2 5" xfId="17687"/>
    <cellStyle name="Odstotek 5 2 2 6" xfId="17688"/>
    <cellStyle name="Odstotek 5 2 2 7" xfId="17689"/>
    <cellStyle name="Odstotek 5 2 3" xfId="17690"/>
    <cellStyle name="Odstotek 5 2 4" xfId="17691"/>
    <cellStyle name="Odstotek 5 2 5" xfId="17692"/>
    <cellStyle name="Odstotek 5 2 6" xfId="17693"/>
    <cellStyle name="Odstotek 5 2 7" xfId="17694"/>
    <cellStyle name="Odstotek 5 2 8" xfId="17695"/>
    <cellStyle name="Odstotek 5 20" xfId="17696"/>
    <cellStyle name="Odstotek 5 21" xfId="17697"/>
    <cellStyle name="Odstotek 5 22" xfId="17698"/>
    <cellStyle name="Odstotek 5 23" xfId="17699"/>
    <cellStyle name="Odstotek 5 3" xfId="17700"/>
    <cellStyle name="Odstotek 5 3 2" xfId="17701"/>
    <cellStyle name="Odstotek 5 3 2 2" xfId="17702"/>
    <cellStyle name="Odstotek 5 3 2 3" xfId="17703"/>
    <cellStyle name="Odstotek 5 3 2 4" xfId="17704"/>
    <cellStyle name="Odstotek 5 3 2 5" xfId="17705"/>
    <cellStyle name="Odstotek 5 3 2 6" xfId="17706"/>
    <cellStyle name="Odstotek 5 3 2 7" xfId="17707"/>
    <cellStyle name="Odstotek 5 3 3" xfId="17708"/>
    <cellStyle name="Odstotek 5 3 4" xfId="17709"/>
    <cellStyle name="Odstotek 5 3 5" xfId="17710"/>
    <cellStyle name="Odstotek 5 3 6" xfId="17711"/>
    <cellStyle name="Odstotek 5 3 7" xfId="17712"/>
    <cellStyle name="Odstotek 5 3 8" xfId="17713"/>
    <cellStyle name="Odstotek 5 4" xfId="17714"/>
    <cellStyle name="Odstotek 5 4 2" xfId="17715"/>
    <cellStyle name="Odstotek 5 4 2 2" xfId="17716"/>
    <cellStyle name="Odstotek 5 4 2 3" xfId="17717"/>
    <cellStyle name="Odstotek 5 4 2 4" xfId="17718"/>
    <cellStyle name="Odstotek 5 4 2 5" xfId="17719"/>
    <cellStyle name="Odstotek 5 4 2 6" xfId="17720"/>
    <cellStyle name="Odstotek 5 4 2 7" xfId="17721"/>
    <cellStyle name="Odstotek 5 4 3" xfId="17722"/>
    <cellStyle name="Odstotek 5 4 4" xfId="17723"/>
    <cellStyle name="Odstotek 5 4 5" xfId="17724"/>
    <cellStyle name="Odstotek 5 4 6" xfId="17725"/>
    <cellStyle name="Odstotek 5 4 7" xfId="17726"/>
    <cellStyle name="Odstotek 5 4 8" xfId="17727"/>
    <cellStyle name="Odstotek 5 5" xfId="17728"/>
    <cellStyle name="Odstotek 5 5 2" xfId="17729"/>
    <cellStyle name="Odstotek 5 5 3" xfId="17730"/>
    <cellStyle name="Odstotek 5 5 4" xfId="17731"/>
    <cellStyle name="Odstotek 5 5 5" xfId="17732"/>
    <cellStyle name="Odstotek 5 5 6" xfId="17733"/>
    <cellStyle name="Odstotek 5 5 7" xfId="17734"/>
    <cellStyle name="Odstotek 5 5 8" xfId="17735"/>
    <cellStyle name="Odstotek 5 6" xfId="17736"/>
    <cellStyle name="Odstotek 5 6 2" xfId="17737"/>
    <cellStyle name="Odstotek 5 6 3" xfId="17738"/>
    <cellStyle name="Odstotek 5 7" xfId="17739"/>
    <cellStyle name="Odstotek 5 7 2" xfId="17740"/>
    <cellStyle name="Odstotek 5 7 3" xfId="17741"/>
    <cellStyle name="Odstotek 5 8" xfId="17742"/>
    <cellStyle name="Odstotek 5 8 2" xfId="17743"/>
    <cellStyle name="Odstotek 5 8 3" xfId="17744"/>
    <cellStyle name="Odstotek 5 9" xfId="17745"/>
    <cellStyle name="Odstotek 5 9 2" xfId="17746"/>
    <cellStyle name="Odstotek 5 9 3" xfId="17747"/>
    <cellStyle name="Opomba 2" xfId="1346"/>
    <cellStyle name="Opomba 2 10" xfId="17748"/>
    <cellStyle name="Opomba 2 11" xfId="17749"/>
    <cellStyle name="Opomba 2 12" xfId="17750"/>
    <cellStyle name="Opomba 2 13" xfId="17751"/>
    <cellStyle name="Opomba 2 14" xfId="17752"/>
    <cellStyle name="Opomba 2 15" xfId="17753"/>
    <cellStyle name="Opomba 2 16" xfId="17754"/>
    <cellStyle name="Opomba 2 17" xfId="17755"/>
    <cellStyle name="Opomba 2 18" xfId="17756"/>
    <cellStyle name="Opomba 2 2" xfId="1347"/>
    <cellStyle name="Opomba 2 3" xfId="2619"/>
    <cellStyle name="Opomba 2 4" xfId="17757"/>
    <cellStyle name="Opomba 2 5" xfId="17758"/>
    <cellStyle name="Opomba 2 6" xfId="17759"/>
    <cellStyle name="Opomba 2 7" xfId="17760"/>
    <cellStyle name="Opomba 2 8" xfId="17761"/>
    <cellStyle name="Opomba 2 9" xfId="17762"/>
    <cellStyle name="Opomba 3" xfId="1348"/>
    <cellStyle name="Opomba 3 10" xfId="17763"/>
    <cellStyle name="Opomba 3 11" xfId="17764"/>
    <cellStyle name="Opomba 3 12" xfId="17765"/>
    <cellStyle name="Opomba 3 13" xfId="17766"/>
    <cellStyle name="Opomba 3 14" xfId="17767"/>
    <cellStyle name="Opomba 3 15" xfId="17768"/>
    <cellStyle name="Opomba 3 16" xfId="17769"/>
    <cellStyle name="Opomba 3 17" xfId="17770"/>
    <cellStyle name="Opomba 3 18" xfId="17771"/>
    <cellStyle name="Opomba 3 2" xfId="1349"/>
    <cellStyle name="Opomba 3 3" xfId="1350"/>
    <cellStyle name="Opomba 3 4" xfId="17772"/>
    <cellStyle name="Opomba 3 5" xfId="17773"/>
    <cellStyle name="Opomba 3 6" xfId="17774"/>
    <cellStyle name="Opomba 3 7" xfId="17775"/>
    <cellStyle name="Opomba 3 8" xfId="17776"/>
    <cellStyle name="Opomba 3 9" xfId="17777"/>
    <cellStyle name="Opomba 4" xfId="2615"/>
    <cellStyle name="Opombe" xfId="17778"/>
    <cellStyle name="Opozorilo 2" xfId="1351"/>
    <cellStyle name="Opozorilo 2 2" xfId="17779"/>
    <cellStyle name="Opozorilo 3" xfId="3678"/>
    <cellStyle name="Opozorilo 4" xfId="3679"/>
    <cellStyle name="Output" xfId="17780"/>
    <cellStyle name="Output 1" xfId="1352"/>
    <cellStyle name="Output 1 2" xfId="1353"/>
    <cellStyle name="Output 10" xfId="17781"/>
    <cellStyle name="Output 11" xfId="17782"/>
    <cellStyle name="Output 12" xfId="17783"/>
    <cellStyle name="Output 13" xfId="17784"/>
    <cellStyle name="Output 14" xfId="17785"/>
    <cellStyle name="Output 15" xfId="17786"/>
    <cellStyle name="Output 16" xfId="17787"/>
    <cellStyle name="Output 17" xfId="17788"/>
    <cellStyle name="Output 18" xfId="17789"/>
    <cellStyle name="Output 19" xfId="17790"/>
    <cellStyle name="Output 2" xfId="1354"/>
    <cellStyle name="Output 2 10" xfId="17791"/>
    <cellStyle name="Output 2 11" xfId="17792"/>
    <cellStyle name="Output 2 12" xfId="17793"/>
    <cellStyle name="Output 2 13" xfId="17794"/>
    <cellStyle name="Output 2 14" xfId="17795"/>
    <cellStyle name="Output 2 15" xfId="17796"/>
    <cellStyle name="Output 2 16" xfId="17797"/>
    <cellStyle name="Output 2 17" xfId="17798"/>
    <cellStyle name="Output 2 18" xfId="17799"/>
    <cellStyle name="Output 2 2" xfId="1355"/>
    <cellStyle name="Output 2 3" xfId="3680"/>
    <cellStyle name="Output 2 4" xfId="3681"/>
    <cellStyle name="Output 2 5" xfId="17800"/>
    <cellStyle name="Output 2 6" xfId="17801"/>
    <cellStyle name="Output 2 7" xfId="17802"/>
    <cellStyle name="Output 2 8" xfId="17803"/>
    <cellStyle name="Output 2 9" xfId="17804"/>
    <cellStyle name="Output 2_8.2.3." xfId="3682"/>
    <cellStyle name="Output 20" xfId="17805"/>
    <cellStyle name="Output 21" xfId="17806"/>
    <cellStyle name="Output 3" xfId="1356"/>
    <cellStyle name="Output 3 10" xfId="17807"/>
    <cellStyle name="Output 3 11" xfId="17808"/>
    <cellStyle name="Output 3 12" xfId="17809"/>
    <cellStyle name="Output 3 13" xfId="17810"/>
    <cellStyle name="Output 3 14" xfId="17811"/>
    <cellStyle name="Output 3 15" xfId="17812"/>
    <cellStyle name="Output 3 16" xfId="17813"/>
    <cellStyle name="Output 3 17" xfId="17814"/>
    <cellStyle name="Output 3 18" xfId="17815"/>
    <cellStyle name="Output 3 2" xfId="1357"/>
    <cellStyle name="Output 3 3" xfId="17816"/>
    <cellStyle name="Output 3 4" xfId="17817"/>
    <cellStyle name="Output 3 5" xfId="17818"/>
    <cellStyle name="Output 3 6" xfId="17819"/>
    <cellStyle name="Output 3 7" xfId="17820"/>
    <cellStyle name="Output 3 8" xfId="17821"/>
    <cellStyle name="Output 3 9" xfId="17822"/>
    <cellStyle name="Output 4" xfId="1358"/>
    <cellStyle name="Output 4 10" xfId="17823"/>
    <cellStyle name="Output 4 11" xfId="17824"/>
    <cellStyle name="Output 4 12" xfId="17825"/>
    <cellStyle name="Output 4 13" xfId="17826"/>
    <cellStyle name="Output 4 14" xfId="17827"/>
    <cellStyle name="Output 4 15" xfId="17828"/>
    <cellStyle name="Output 4 16" xfId="17829"/>
    <cellStyle name="Output 4 17" xfId="17830"/>
    <cellStyle name="Output 4 18" xfId="17831"/>
    <cellStyle name="Output 4 2" xfId="1359"/>
    <cellStyle name="Output 4 3" xfId="17832"/>
    <cellStyle name="Output 4 4" xfId="17833"/>
    <cellStyle name="Output 4 5" xfId="17834"/>
    <cellStyle name="Output 4 6" xfId="17835"/>
    <cellStyle name="Output 4 7" xfId="17836"/>
    <cellStyle name="Output 4 8" xfId="17837"/>
    <cellStyle name="Output 4 9" xfId="17838"/>
    <cellStyle name="Output 5" xfId="1360"/>
    <cellStyle name="Output 5 2" xfId="1361"/>
    <cellStyle name="Output 6" xfId="1362"/>
    <cellStyle name="Output 6 2" xfId="1363"/>
    <cellStyle name="Output 7" xfId="3683"/>
    <cellStyle name="Output 8" xfId="17839"/>
    <cellStyle name="Output 9" xfId="17840"/>
    <cellStyle name="per.style" xfId="3684"/>
    <cellStyle name="per.style 10" xfId="3685"/>
    <cellStyle name="per.style 2" xfId="3686"/>
    <cellStyle name="per.style 2 2" xfId="3687"/>
    <cellStyle name="per.style 2 3" xfId="3688"/>
    <cellStyle name="per.style 2_H1.11" xfId="3689"/>
    <cellStyle name="per.style 3" xfId="3690"/>
    <cellStyle name="per.style 4" xfId="3691"/>
    <cellStyle name="per.style 5" xfId="3692"/>
    <cellStyle name="per.style 6" xfId="3693"/>
    <cellStyle name="per.style 7" xfId="3694"/>
    <cellStyle name="per.style 8" xfId="3695"/>
    <cellStyle name="per.style 9" xfId="3696"/>
    <cellStyle name="per.style_H1.11" xfId="3697"/>
    <cellStyle name="Percent [2]" xfId="3698"/>
    <cellStyle name="Percent 2" xfId="3699"/>
    <cellStyle name="Percent 2 2" xfId="3700"/>
    <cellStyle name="Percent 2 2 2" xfId="3701"/>
    <cellStyle name="Percent 2 2 3" xfId="3702"/>
    <cellStyle name="Percent 2 2_KOTLOVNICA_ELEKTRO" xfId="3703"/>
    <cellStyle name="Percent 2 3" xfId="3704"/>
    <cellStyle name="Percent 2 4" xfId="3705"/>
    <cellStyle name="Percent 2 5" xfId="3706"/>
    <cellStyle name="Percent 2 6" xfId="3707"/>
    <cellStyle name="Percent 2 7" xfId="3708"/>
    <cellStyle name="podatki" xfId="17841"/>
    <cellStyle name="Podatki vnos brez roba" xfId="17842"/>
    <cellStyle name="Pojasnjevalno besedilo 2" xfId="1364"/>
    <cellStyle name="Pojasnjevalno besedilo 3" xfId="17843"/>
    <cellStyle name="Popis Evo" xfId="1365"/>
    <cellStyle name="Popis Evo 2" xfId="1366"/>
    <cellStyle name="Poudarek1 2" xfId="1367"/>
    <cellStyle name="Poudarek1 2 2" xfId="1368"/>
    <cellStyle name="Poudarek1 2 3" xfId="1369"/>
    <cellStyle name="Poudarek1 3" xfId="1370"/>
    <cellStyle name="Poudarek1 3 2" xfId="1371"/>
    <cellStyle name="Poudarek1 3 3" xfId="1372"/>
    <cellStyle name="Poudarek2 2" xfId="1373"/>
    <cellStyle name="Poudarek2 2 2" xfId="1374"/>
    <cellStyle name="Poudarek2 2 3" xfId="1375"/>
    <cellStyle name="Poudarek2 3" xfId="1376"/>
    <cellStyle name="Poudarek2 3 2" xfId="1377"/>
    <cellStyle name="Poudarek3 2" xfId="1378"/>
    <cellStyle name="Poudarek3 2 2" xfId="1379"/>
    <cellStyle name="Poudarek3 2 3" xfId="1380"/>
    <cellStyle name="Poudarek3 3" xfId="1381"/>
    <cellStyle name="Poudarek3 3 2" xfId="1382"/>
    <cellStyle name="Poudarek3 3 3" xfId="1383"/>
    <cellStyle name="Poudarek4 2" xfId="1384"/>
    <cellStyle name="Poudarek4 2 2" xfId="1385"/>
    <cellStyle name="Poudarek4 2 3" xfId="1386"/>
    <cellStyle name="Poudarek4 3" xfId="17844"/>
    <cellStyle name="Poudarek5 2" xfId="1387"/>
    <cellStyle name="Poudarek5 2 2" xfId="1388"/>
    <cellStyle name="Poudarek5 2 3" xfId="1389"/>
    <cellStyle name="Poudarek5 3" xfId="17845"/>
    <cellStyle name="Poudarek6 2" xfId="1390"/>
    <cellStyle name="Poudarek6 2 2" xfId="1391"/>
    <cellStyle name="Poudarek6 2 3" xfId="1392"/>
    <cellStyle name="Poudarek6 3" xfId="1393"/>
    <cellStyle name="Poudarek6 3 2" xfId="1394"/>
    <cellStyle name="Poudarek6 3 3" xfId="1395"/>
    <cellStyle name="Povezana celica 2" xfId="1396"/>
    <cellStyle name="Povezana celica 3" xfId="1397"/>
    <cellStyle name="Preveri celico 2" xfId="1398"/>
    <cellStyle name="Preveri celico 2 2" xfId="1399"/>
    <cellStyle name="Preveri celico 3" xfId="17846"/>
    <cellStyle name="PRVA VRSTA Element delo 2" xfId="1400"/>
    <cellStyle name="PRVA VRSTA Element delo 2 2" xfId="1401"/>
    <cellStyle name="PRVA VRSTA Element delo 2 3" xfId="1402"/>
    <cellStyle name="PRVA VRSTA Element delo_Kolektor Koling_Unichem Logatec_požar,plin_331" xfId="1403"/>
    <cellStyle name="Računanje 2" xfId="1404"/>
    <cellStyle name="Računanje 2 10" xfId="17847"/>
    <cellStyle name="Računanje 2 11" xfId="17848"/>
    <cellStyle name="Računanje 2 12" xfId="17849"/>
    <cellStyle name="Računanje 2 13" xfId="17850"/>
    <cellStyle name="Računanje 2 14" xfId="17851"/>
    <cellStyle name="Računanje 2 15" xfId="17852"/>
    <cellStyle name="Računanje 2 16" xfId="17853"/>
    <cellStyle name="Računanje 2 17" xfId="17854"/>
    <cellStyle name="Računanje 2 18" xfId="17855"/>
    <cellStyle name="Računanje 2 2" xfId="1405"/>
    <cellStyle name="Računanje 2 3" xfId="1406"/>
    <cellStyle name="Računanje 2 4" xfId="17856"/>
    <cellStyle name="Računanje 2 5" xfId="17857"/>
    <cellStyle name="Računanje 2 6" xfId="17858"/>
    <cellStyle name="Računanje 2 7" xfId="17859"/>
    <cellStyle name="Računanje 2 8" xfId="17860"/>
    <cellStyle name="Računanje 2 9" xfId="17861"/>
    <cellStyle name="Računanje 3" xfId="1407"/>
    <cellStyle name="Računanje 3 10" xfId="17862"/>
    <cellStyle name="Računanje 3 11" xfId="17863"/>
    <cellStyle name="Računanje 3 12" xfId="17864"/>
    <cellStyle name="Računanje 3 13" xfId="17865"/>
    <cellStyle name="Računanje 3 14" xfId="17866"/>
    <cellStyle name="Računanje 3 15" xfId="17867"/>
    <cellStyle name="Računanje 3 16" xfId="17868"/>
    <cellStyle name="Računanje 3 17" xfId="17869"/>
    <cellStyle name="Računanje 3 18" xfId="17870"/>
    <cellStyle name="Računanje 3 2" xfId="1408"/>
    <cellStyle name="Računanje 3 3" xfId="1409"/>
    <cellStyle name="Računanje 3 4" xfId="17871"/>
    <cellStyle name="Računanje 3 5" xfId="17872"/>
    <cellStyle name="Računanje 3 6" xfId="17873"/>
    <cellStyle name="Računanje 3 7" xfId="17874"/>
    <cellStyle name="Računanje 3 8" xfId="17875"/>
    <cellStyle name="Računanje 3 9" xfId="17876"/>
    <cellStyle name="regstoresfromspecstores" xfId="3709"/>
    <cellStyle name="regstoresfromspecstores 2" xfId="3710"/>
    <cellStyle name="regstoresfromspecstores 2 2" xfId="3711"/>
    <cellStyle name="regstoresfromspecstores 2 3" xfId="3712"/>
    <cellStyle name="regstoresfromspecstores 2_H1.11" xfId="3713"/>
    <cellStyle name="Result" xfId="1410"/>
    <cellStyle name="Result2" xfId="1411"/>
    <cellStyle name="RevList" xfId="3714"/>
    <cellStyle name="RevList 10" xfId="3715"/>
    <cellStyle name="RevList 2" xfId="3716"/>
    <cellStyle name="RevList 2 2" xfId="3717"/>
    <cellStyle name="RevList 2 3" xfId="3718"/>
    <cellStyle name="RevList 2_H1.11" xfId="3719"/>
    <cellStyle name="RevList 3" xfId="3720"/>
    <cellStyle name="RevList 4" xfId="3721"/>
    <cellStyle name="RevList 5" xfId="3722"/>
    <cellStyle name="RevList 6" xfId="3723"/>
    <cellStyle name="RevList 7" xfId="3724"/>
    <cellStyle name="RevList 8" xfId="3725"/>
    <cellStyle name="RevList 9" xfId="3726"/>
    <cellStyle name="RevList_H1.11" xfId="3727"/>
    <cellStyle name="S0" xfId="3728"/>
    <cellStyle name="S1" xfId="3729"/>
    <cellStyle name="S10" xfId="3730"/>
    <cellStyle name="S11" xfId="3731"/>
    <cellStyle name="S12" xfId="3732"/>
    <cellStyle name="S13" xfId="3733"/>
    <cellStyle name="S14" xfId="3734"/>
    <cellStyle name="S15" xfId="3735"/>
    <cellStyle name="S16" xfId="3736"/>
    <cellStyle name="S17" xfId="3737"/>
    <cellStyle name="S17 2" xfId="3738"/>
    <cellStyle name="S18" xfId="3739"/>
    <cellStyle name="S18 2" xfId="3740"/>
    <cellStyle name="S19" xfId="3741"/>
    <cellStyle name="S2" xfId="3742"/>
    <cellStyle name="S20" xfId="3743"/>
    <cellStyle name="S21" xfId="1412"/>
    <cellStyle name="S22" xfId="3744"/>
    <cellStyle name="S22 2" xfId="3745"/>
    <cellStyle name="S23" xfId="3746"/>
    <cellStyle name="S23 2" xfId="3747"/>
    <cellStyle name="S24" xfId="3748"/>
    <cellStyle name="S24 2" xfId="3749"/>
    <cellStyle name="S25" xfId="3750"/>
    <cellStyle name="S25 2" xfId="3751"/>
    <cellStyle name="S26" xfId="3752"/>
    <cellStyle name="S26 2" xfId="3753"/>
    <cellStyle name="S27" xfId="3754"/>
    <cellStyle name="S27 2" xfId="3755"/>
    <cellStyle name="S28" xfId="3756"/>
    <cellStyle name="S28 2" xfId="3757"/>
    <cellStyle name="S29" xfId="3758"/>
    <cellStyle name="S29 2" xfId="3759"/>
    <cellStyle name="S3" xfId="1413"/>
    <cellStyle name="S3 3" xfId="1414"/>
    <cellStyle name="S30" xfId="3760"/>
    <cellStyle name="S30 2" xfId="3761"/>
    <cellStyle name="S31" xfId="3762"/>
    <cellStyle name="S31 2" xfId="3763"/>
    <cellStyle name="S32" xfId="3764"/>
    <cellStyle name="S32 2" xfId="3765"/>
    <cellStyle name="S32_002 Popis opreme in del MS - Rev 1" xfId="3766"/>
    <cellStyle name="S33" xfId="3767"/>
    <cellStyle name="S33 2" xfId="3768"/>
    <cellStyle name="S34" xfId="3769"/>
    <cellStyle name="S35" xfId="3770"/>
    <cellStyle name="S36" xfId="3771"/>
    <cellStyle name="S4" xfId="3772"/>
    <cellStyle name="S5" xfId="3773"/>
    <cellStyle name="S6" xfId="3774"/>
    <cellStyle name="S6 2" xfId="3775"/>
    <cellStyle name="S7" xfId="3776"/>
    <cellStyle name="S8" xfId="3777"/>
    <cellStyle name="S9" xfId="3778"/>
    <cellStyle name="SBC_nasl_2" xfId="17877"/>
    <cellStyle name="SHADEDSTORES" xfId="3779"/>
    <cellStyle name="SHADEDSTORES 2" xfId="3780"/>
    <cellStyle name="SHADEDSTORES 2 2" xfId="3781"/>
    <cellStyle name="SHADEDSTORES 2 3" xfId="3782"/>
    <cellStyle name="SHADEDSTORES 2_H1.11" xfId="3783"/>
    <cellStyle name="Sheet Title" xfId="3784"/>
    <cellStyle name="Skupaj" xfId="1415"/>
    <cellStyle name="Skupaj 1" xfId="1416"/>
    <cellStyle name="Skupaj 2" xfId="1417"/>
    <cellStyle name="Skupaj 3" xfId="1418"/>
    <cellStyle name="Skupaj 4" xfId="1419"/>
    <cellStyle name="Skupaj 5" xfId="1420"/>
    <cellStyle name="Skupaj 6" xfId="1421"/>
    <cellStyle name="Slabo 2" xfId="1422"/>
    <cellStyle name="Slabo 2 2" xfId="1423"/>
    <cellStyle name="Slabo 2 3" xfId="1424"/>
    <cellStyle name="Slabo 2 4" xfId="17878"/>
    <cellStyle name="Slabo 2 5" xfId="17879"/>
    <cellStyle name="Slabo 2 6" xfId="17880"/>
    <cellStyle name="Slabo 2 7" xfId="17881"/>
    <cellStyle name="Slabo 2 8" xfId="17882"/>
    <cellStyle name="Slabo 2 9" xfId="17883"/>
    <cellStyle name="Slabo 3" xfId="1425"/>
    <cellStyle name="Slabo 3 2" xfId="1426"/>
    <cellStyle name="Slabo 3 3" xfId="1427"/>
    <cellStyle name="Slog 1" xfId="1428"/>
    <cellStyle name="Slog 1 2" xfId="1429"/>
    <cellStyle name="Slog 1 3" xfId="1430"/>
    <cellStyle name="Slog 1 4" xfId="1431"/>
    <cellStyle name="Slog 1_II.  MONITORING" xfId="3785"/>
    <cellStyle name="specstores" xfId="3786"/>
    <cellStyle name="specstores 10" xfId="3787"/>
    <cellStyle name="specstores 2" xfId="3788"/>
    <cellStyle name="specstores 2 2" xfId="3789"/>
    <cellStyle name="specstores 2 3" xfId="3790"/>
    <cellStyle name="specstores 2_H1.11" xfId="3791"/>
    <cellStyle name="specstores 3" xfId="3792"/>
    <cellStyle name="specstores 4" xfId="3793"/>
    <cellStyle name="specstores 5" xfId="3794"/>
    <cellStyle name="specstores 6" xfId="3795"/>
    <cellStyle name="specstores 7" xfId="3796"/>
    <cellStyle name="specstores 8" xfId="3797"/>
    <cellStyle name="specstores 9" xfId="3798"/>
    <cellStyle name="specstores_H1.11" xfId="3799"/>
    <cellStyle name="Standard_ANBO" xfId="3800"/>
    <cellStyle name="Stara postavka" xfId="1432"/>
    <cellStyle name="Style 1" xfId="1433"/>
    <cellStyle name="Style 1 2" xfId="17884"/>
    <cellStyle name="Style 1 3" xfId="17885"/>
    <cellStyle name="Style 1 4" xfId="17886"/>
    <cellStyle name="Subtotal" xfId="3801"/>
    <cellStyle name="Subtotal 2" xfId="3802"/>
    <cellStyle name="Subtotal 3" xfId="3803"/>
    <cellStyle name="Subtotal_H1.11" xfId="3804"/>
    <cellStyle name="TableStyleLight1" xfId="1434"/>
    <cellStyle name="TableStyleLight1 2" xfId="1435"/>
    <cellStyle name="TableStyleLight1 3" xfId="2616"/>
    <cellStyle name="TableStyleLight1 4" xfId="3832"/>
    <cellStyle name="Title" xfId="17887"/>
    <cellStyle name="Title 1" xfId="1436"/>
    <cellStyle name="Title 2" xfId="1437"/>
    <cellStyle name="Title 2 2" xfId="3805"/>
    <cellStyle name="Title 2 3" xfId="3806"/>
    <cellStyle name="Title 2 4" xfId="3807"/>
    <cellStyle name="Title 2_H1.11" xfId="3808"/>
    <cellStyle name="Title 3" xfId="1438"/>
    <cellStyle name="Title 4" xfId="1439"/>
    <cellStyle name="Title 5" xfId="1440"/>
    <cellStyle name="Title 6" xfId="1441"/>
    <cellStyle name="Title 7" xfId="3809"/>
    <cellStyle name="Total" xfId="1442"/>
    <cellStyle name="Total 1" xfId="1443"/>
    <cellStyle name="Total 2" xfId="1444"/>
    <cellStyle name="Total 2 10" xfId="17888"/>
    <cellStyle name="Total 2 11" xfId="17889"/>
    <cellStyle name="Total 2 12" xfId="17890"/>
    <cellStyle name="Total 2 13" xfId="17891"/>
    <cellStyle name="Total 2 14" xfId="17892"/>
    <cellStyle name="Total 2 15" xfId="17893"/>
    <cellStyle name="Total 2 16" xfId="17894"/>
    <cellStyle name="Total 2 17" xfId="17895"/>
    <cellStyle name="Total 2 18" xfId="17896"/>
    <cellStyle name="Total 2 2" xfId="3810"/>
    <cellStyle name="Total 2 3" xfId="3811"/>
    <cellStyle name="Total 2 4" xfId="3812"/>
    <cellStyle name="Total 2 5" xfId="17897"/>
    <cellStyle name="Total 2 6" xfId="17898"/>
    <cellStyle name="Total 2 7" xfId="17899"/>
    <cellStyle name="Total 2 8" xfId="17900"/>
    <cellStyle name="Total 2 9" xfId="17901"/>
    <cellStyle name="Total 2_8.2.3." xfId="3813"/>
    <cellStyle name="Total 3" xfId="1445"/>
    <cellStyle name="Total 3 10" xfId="17902"/>
    <cellStyle name="Total 3 11" xfId="17903"/>
    <cellStyle name="Total 3 12" xfId="17904"/>
    <cellStyle name="Total 3 13" xfId="17905"/>
    <cellStyle name="Total 3 14" xfId="17906"/>
    <cellStyle name="Total 3 15" xfId="17907"/>
    <cellStyle name="Total 3 16" xfId="17908"/>
    <cellStyle name="Total 3 17" xfId="17909"/>
    <cellStyle name="Total 3 18" xfId="17910"/>
    <cellStyle name="Total 3 2" xfId="17911"/>
    <cellStyle name="Total 3 3" xfId="17912"/>
    <cellStyle name="Total 3 4" xfId="17913"/>
    <cellStyle name="Total 3 5" xfId="17914"/>
    <cellStyle name="Total 3 6" xfId="17915"/>
    <cellStyle name="Total 3 7" xfId="17916"/>
    <cellStyle name="Total 3 8" xfId="17917"/>
    <cellStyle name="Total 3 9" xfId="17918"/>
    <cellStyle name="Total 4" xfId="1446"/>
    <cellStyle name="Total 4 10" xfId="17919"/>
    <cellStyle name="Total 4 11" xfId="17920"/>
    <cellStyle name="Total 4 12" xfId="17921"/>
    <cellStyle name="Total 4 13" xfId="17922"/>
    <cellStyle name="Total 4 14" xfId="17923"/>
    <cellStyle name="Total 4 15" xfId="17924"/>
    <cellStyle name="Total 4 16" xfId="17925"/>
    <cellStyle name="Total 4 17" xfId="17926"/>
    <cellStyle name="Total 4 18" xfId="17927"/>
    <cellStyle name="Total 4 2" xfId="17928"/>
    <cellStyle name="Total 4 3" xfId="17929"/>
    <cellStyle name="Total 4 4" xfId="17930"/>
    <cellStyle name="Total 4 5" xfId="17931"/>
    <cellStyle name="Total 4 6" xfId="17932"/>
    <cellStyle name="Total 4 7" xfId="17933"/>
    <cellStyle name="Total 4 8" xfId="17934"/>
    <cellStyle name="Total 4 9" xfId="17935"/>
    <cellStyle name="Total 5" xfId="1447"/>
    <cellStyle name="Total 6" xfId="1448"/>
    <cellStyle name="Total 7" xfId="1449"/>
    <cellStyle name="Valuta (0)_LACEYS TV price list 20030603" xfId="3814"/>
    <cellStyle name="Valuta 10" xfId="1450"/>
    <cellStyle name="Valuta 10 2" xfId="1451"/>
    <cellStyle name="Valuta 10 2 2" xfId="1452"/>
    <cellStyle name="Valuta 10 2 3" xfId="1453"/>
    <cellStyle name="Valuta 10 2 4" xfId="1454"/>
    <cellStyle name="Valuta 10 3" xfId="1455"/>
    <cellStyle name="Valuta 10 3 2" xfId="1456"/>
    <cellStyle name="Valuta 10 3 3" xfId="1457"/>
    <cellStyle name="Valuta 10 3 4" xfId="1458"/>
    <cellStyle name="Valuta 10 4" xfId="1459"/>
    <cellStyle name="Valuta 10 5" xfId="1460"/>
    <cellStyle name="Valuta 10 6" xfId="1461"/>
    <cellStyle name="Valuta 11 2" xfId="1462"/>
    <cellStyle name="Valuta 11 2 2" xfId="1463"/>
    <cellStyle name="Valuta 11 2 3" xfId="1464"/>
    <cellStyle name="Valuta 11 2 4" xfId="1465"/>
    <cellStyle name="Valuta 11 3" xfId="1466"/>
    <cellStyle name="Valuta 11 3 2" xfId="1467"/>
    <cellStyle name="Valuta 11 3 3" xfId="1468"/>
    <cellStyle name="Valuta 11 3 4" xfId="1469"/>
    <cellStyle name="Valuta 12 2" xfId="1470"/>
    <cellStyle name="Valuta 12 2 2" xfId="1471"/>
    <cellStyle name="Valuta 12 2 3" xfId="1472"/>
    <cellStyle name="Valuta 12 2 4" xfId="1473"/>
    <cellStyle name="Valuta 12 3" xfId="1474"/>
    <cellStyle name="Valuta 12 3 2" xfId="1475"/>
    <cellStyle name="Valuta 12 3 3" xfId="1476"/>
    <cellStyle name="Valuta 12 3 4" xfId="1477"/>
    <cellStyle name="Valuta 13 2" xfId="1478"/>
    <cellStyle name="Valuta 13 2 2" xfId="1479"/>
    <cellStyle name="Valuta 13 2 3" xfId="1480"/>
    <cellStyle name="Valuta 13 2 4" xfId="1481"/>
    <cellStyle name="Valuta 13 3" xfId="1482"/>
    <cellStyle name="Valuta 13 3 2" xfId="1483"/>
    <cellStyle name="Valuta 13 3 3" xfId="1484"/>
    <cellStyle name="Valuta 13 3 4" xfId="1485"/>
    <cellStyle name="Valuta 15" xfId="1486"/>
    <cellStyle name="Valuta 15 2" xfId="1487"/>
    <cellStyle name="Valuta 15 2 2" xfId="1488"/>
    <cellStyle name="Valuta 15 3" xfId="1489"/>
    <cellStyle name="Valuta 15 4" xfId="1490"/>
    <cellStyle name="Valuta 15_ogr hl" xfId="1491"/>
    <cellStyle name="Valuta 19" xfId="1492"/>
    <cellStyle name="Valuta 19 2" xfId="1493"/>
    <cellStyle name="Valuta 19 3" xfId="1494"/>
    <cellStyle name="Valuta 19 4" xfId="1495"/>
    <cellStyle name="Valuta 2" xfId="1496"/>
    <cellStyle name="Valuta 2 1" xfId="1497"/>
    <cellStyle name="Valuta 2 2" xfId="1498"/>
    <cellStyle name="Valuta 2 2 2" xfId="1499"/>
    <cellStyle name="Valuta 2 2 2 2" xfId="1500"/>
    <cellStyle name="Valuta 2 2 2 3" xfId="1501"/>
    <cellStyle name="Valuta 2 2 3" xfId="1502"/>
    <cellStyle name="Valuta 2 2 4" xfId="1503"/>
    <cellStyle name="Valuta 2 2 5" xfId="1504"/>
    <cellStyle name="Valuta 2 3" xfId="1505"/>
    <cellStyle name="Valuta 2 3 2" xfId="1506"/>
    <cellStyle name="Valuta 2 3 3" xfId="1507"/>
    <cellStyle name="Valuta 2 3 4" xfId="1508"/>
    <cellStyle name="Valuta 2 3 5" xfId="1509"/>
    <cellStyle name="Valuta 2 4" xfId="1510"/>
    <cellStyle name="Valuta 2 5" xfId="1511"/>
    <cellStyle name="Valuta 2 6" xfId="1512"/>
    <cellStyle name="Valuta 2 7" xfId="1513"/>
    <cellStyle name="Valuta 2 7 2" xfId="1514"/>
    <cellStyle name="Valuta 2 7 3" xfId="1515"/>
    <cellStyle name="Valuta 2 8" xfId="1516"/>
    <cellStyle name="Valuta 2 9" xfId="1517"/>
    <cellStyle name="Valuta 3" xfId="1518"/>
    <cellStyle name="Valuta 3 2" xfId="1519"/>
    <cellStyle name="Valuta 3 2 2" xfId="1520"/>
    <cellStyle name="Valuta 3 2 3" xfId="1521"/>
    <cellStyle name="Valuta 3 2 4" xfId="1522"/>
    <cellStyle name="Valuta 3 3" xfId="1523"/>
    <cellStyle name="Valuta 3 3 2" xfId="1524"/>
    <cellStyle name="Valuta 3 3 3" xfId="1525"/>
    <cellStyle name="Valuta 3 3 4" xfId="1526"/>
    <cellStyle name="Valuta 3 4" xfId="1527"/>
    <cellStyle name="Valuta 3 4 2" xfId="1528"/>
    <cellStyle name="Valuta 3 4 3" xfId="1529"/>
    <cellStyle name="Valuta 3 4 4" xfId="1530"/>
    <cellStyle name="Valuta 3 5" xfId="1531"/>
    <cellStyle name="Valuta 3 5 2" xfId="1532"/>
    <cellStyle name="Valuta 3 5 3" xfId="1533"/>
    <cellStyle name="Valuta 3 5 4" xfId="1534"/>
    <cellStyle name="Valuta 3 6" xfId="1535"/>
    <cellStyle name="Valuta 3 6 2" xfId="1536"/>
    <cellStyle name="Valuta 3 6 3" xfId="1537"/>
    <cellStyle name="Valuta 3 6 4" xfId="1538"/>
    <cellStyle name="Valuta 3 7" xfId="1539"/>
    <cellStyle name="Valuta 3 7 2" xfId="1540"/>
    <cellStyle name="Valuta 3 7 3" xfId="1541"/>
    <cellStyle name="Valuta 3 7 4" xfId="1542"/>
    <cellStyle name="Valuta 3 8" xfId="1543"/>
    <cellStyle name="Valuta 3 8 2" xfId="1544"/>
    <cellStyle name="Valuta 3 8 3" xfId="1545"/>
    <cellStyle name="Valuta 3 8 4" xfId="1546"/>
    <cellStyle name="Valuta 4" xfId="2639"/>
    <cellStyle name="Vejica [0] 2" xfId="1547"/>
    <cellStyle name="Vejica [0] 2 2" xfId="1548"/>
    <cellStyle name="Vejica [0] 2 3" xfId="1549"/>
    <cellStyle name="Vejica [0] 2 4" xfId="1550"/>
    <cellStyle name="Vejica [0] 2 5" xfId="1551"/>
    <cellStyle name="Vejica [0] 3" xfId="2620"/>
    <cellStyle name="Vejica 10" xfId="1552"/>
    <cellStyle name="Vejica 10 2" xfId="1553"/>
    <cellStyle name="Vejica 10 2 2" xfId="1554"/>
    <cellStyle name="Vejica 10 2 3" xfId="1555"/>
    <cellStyle name="Vejica 10 2 4" xfId="1556"/>
    <cellStyle name="Vejica 10 3" xfId="1557"/>
    <cellStyle name="Vejica 10 3 2" xfId="1558"/>
    <cellStyle name="Vejica 10 3 3" xfId="1559"/>
    <cellStyle name="Vejica 10 3 4" xfId="1560"/>
    <cellStyle name="Vejica 10 4" xfId="1561"/>
    <cellStyle name="Vejica 10 5" xfId="1562"/>
    <cellStyle name="Vejica 10 6" xfId="1563"/>
    <cellStyle name="Vejica 11" xfId="1564"/>
    <cellStyle name="Vejica 11 2" xfId="1565"/>
    <cellStyle name="Vejica 11 2 2" xfId="1566"/>
    <cellStyle name="Vejica 11 2 3" xfId="1567"/>
    <cellStyle name="Vejica 11 2 4" xfId="1568"/>
    <cellStyle name="Vejica 11 3" xfId="1569"/>
    <cellStyle name="Vejica 11 3 2" xfId="1570"/>
    <cellStyle name="Vejica 11 3 3" xfId="1571"/>
    <cellStyle name="Vejica 11 3 4" xfId="1572"/>
    <cellStyle name="Vejica 11 4" xfId="1573"/>
    <cellStyle name="Vejica 11 5" xfId="1574"/>
    <cellStyle name="Vejica 11 6" xfId="1575"/>
    <cellStyle name="Vejica 12" xfId="1576"/>
    <cellStyle name="Vejica 12 2" xfId="1577"/>
    <cellStyle name="Vejica 12 2 2" xfId="1578"/>
    <cellStyle name="Vejica 12 2 3" xfId="1579"/>
    <cellStyle name="Vejica 12 2 4" xfId="1580"/>
    <cellStyle name="Vejica 12 3" xfId="1581"/>
    <cellStyle name="Vejica 12 3 2" xfId="1582"/>
    <cellStyle name="Vejica 12 3 3" xfId="1583"/>
    <cellStyle name="Vejica 12 3 4" xfId="1584"/>
    <cellStyle name="Vejica 12 4" xfId="1585"/>
    <cellStyle name="Vejica 12 5" xfId="1586"/>
    <cellStyle name="Vejica 12 6" xfId="1587"/>
    <cellStyle name="Vejica 13" xfId="1588"/>
    <cellStyle name="Vejica 13 2" xfId="1589"/>
    <cellStyle name="Vejica 13 2 2" xfId="1590"/>
    <cellStyle name="Vejica 13 2 3" xfId="1591"/>
    <cellStyle name="Vejica 13 2 4" xfId="1592"/>
    <cellStyle name="Vejica 13 3" xfId="1593"/>
    <cellStyle name="Vejica 13 3 2" xfId="1594"/>
    <cellStyle name="Vejica 13 3 3" xfId="1595"/>
    <cellStyle name="Vejica 13 3 4" xfId="1596"/>
    <cellStyle name="Vejica 13 4" xfId="1597"/>
    <cellStyle name="Vejica 13 5" xfId="1598"/>
    <cellStyle name="Vejica 13 6" xfId="1599"/>
    <cellStyle name="Vejica 14" xfId="1600"/>
    <cellStyle name="Vejica 14 2" xfId="1601"/>
    <cellStyle name="Vejica 14 3" xfId="1602"/>
    <cellStyle name="Vejica 14 4" xfId="1603"/>
    <cellStyle name="Vejica 15" xfId="1604"/>
    <cellStyle name="Vejica 15 2" xfId="1605"/>
    <cellStyle name="Vejica 15 2 2" xfId="1606"/>
    <cellStyle name="Vejica 15 2 3" xfId="1607"/>
    <cellStyle name="Vejica 15 2 4" xfId="1608"/>
    <cellStyle name="Vejica 15 3" xfId="1609"/>
    <cellStyle name="Vejica 15 3 2" xfId="1610"/>
    <cellStyle name="Vejica 15 4" xfId="1611"/>
    <cellStyle name="Vejica 15 5" xfId="1612"/>
    <cellStyle name="Vejica 15 6" xfId="1613"/>
    <cellStyle name="Vejica 16" xfId="1614"/>
    <cellStyle name="Vejica 16 2" xfId="1615"/>
    <cellStyle name="Vejica 16 3" xfId="1616"/>
    <cellStyle name="Vejica 16 4" xfId="1617"/>
    <cellStyle name="Vejica 17" xfId="1618"/>
    <cellStyle name="Vejica 17 10" xfId="1619"/>
    <cellStyle name="Vejica 17 2" xfId="1620"/>
    <cellStyle name="Vejica 17 2 2" xfId="1621"/>
    <cellStyle name="Vejica 17 2 2 2" xfId="1622"/>
    <cellStyle name="Vejica 17 2 2 3" xfId="1623"/>
    <cellStyle name="Vejica 17 2 2 4" xfId="1624"/>
    <cellStyle name="Vejica 17 2 3" xfId="1625"/>
    <cellStyle name="Vejica 17 2 4" xfId="1626"/>
    <cellStyle name="Vejica 17 2 5" xfId="1627"/>
    <cellStyle name="Vejica 17 3" xfId="1628"/>
    <cellStyle name="Vejica 17 3 2" xfId="1629"/>
    <cellStyle name="Vejica 17 3 3" xfId="1630"/>
    <cellStyle name="Vejica 17 4" xfId="1631"/>
    <cellStyle name="Vejica 17 5" xfId="1632"/>
    <cellStyle name="Vejica 17 6" xfId="1633"/>
    <cellStyle name="Vejica 17 6 2" xfId="1634"/>
    <cellStyle name="Vejica 17 6 3" xfId="1635"/>
    <cellStyle name="Vejica 17 6 3 2" xfId="1636"/>
    <cellStyle name="Vejica 17 6 3 3" xfId="1637"/>
    <cellStyle name="Vejica 17 7" xfId="1638"/>
    <cellStyle name="Vejica 17 8" xfId="1639"/>
    <cellStyle name="Vejica 17 9" xfId="1640"/>
    <cellStyle name="Vejica 18" xfId="1641"/>
    <cellStyle name="Vejica 18 10" xfId="1642"/>
    <cellStyle name="Vejica 18 2" xfId="1643"/>
    <cellStyle name="Vejica 18 2 2" xfId="1644"/>
    <cellStyle name="Vejica 18 2 2 2" xfId="1645"/>
    <cellStyle name="Vejica 18 2 2 3" xfId="1646"/>
    <cellStyle name="Vejica 18 2 2 4" xfId="1647"/>
    <cellStyle name="Vejica 18 2 3" xfId="1648"/>
    <cellStyle name="Vejica 18 2 4" xfId="1649"/>
    <cellStyle name="Vejica 18 2 5" xfId="1650"/>
    <cellStyle name="Vejica 18 3" xfId="1651"/>
    <cellStyle name="Vejica 18 3 2" xfId="1652"/>
    <cellStyle name="Vejica 18 3 3" xfId="1653"/>
    <cellStyle name="Vejica 18 4" xfId="1654"/>
    <cellStyle name="Vejica 18 5" xfId="1655"/>
    <cellStyle name="Vejica 18 6" xfId="1656"/>
    <cellStyle name="Vejica 18 6 2" xfId="1657"/>
    <cellStyle name="Vejica 18 6 3" xfId="1658"/>
    <cellStyle name="Vejica 18 6 3 2" xfId="1659"/>
    <cellStyle name="Vejica 18 6 3 3" xfId="1660"/>
    <cellStyle name="Vejica 18 7" xfId="1661"/>
    <cellStyle name="Vejica 18 8" xfId="1662"/>
    <cellStyle name="Vejica 18 9" xfId="1663"/>
    <cellStyle name="Vejica 19" xfId="1664"/>
    <cellStyle name="Vejica 19 10" xfId="1665"/>
    <cellStyle name="Vejica 19 2" xfId="1666"/>
    <cellStyle name="Vejica 19 2 2" xfId="1667"/>
    <cellStyle name="Vejica 19 2 2 2" xfId="1668"/>
    <cellStyle name="Vejica 19 2 2 3" xfId="1669"/>
    <cellStyle name="Vejica 19 2 2 4" xfId="1670"/>
    <cellStyle name="Vejica 19 2 3" xfId="1671"/>
    <cellStyle name="Vejica 19 2 4" xfId="1672"/>
    <cellStyle name="Vejica 19 2 5" xfId="1673"/>
    <cellStyle name="Vejica 19 3" xfId="1674"/>
    <cellStyle name="Vejica 19 3 2" xfId="1675"/>
    <cellStyle name="Vejica 19 3 3" xfId="1676"/>
    <cellStyle name="Vejica 19 4" xfId="1677"/>
    <cellStyle name="Vejica 19 5" xfId="1678"/>
    <cellStyle name="Vejica 19 6" xfId="1679"/>
    <cellStyle name="Vejica 19 6 2" xfId="1680"/>
    <cellStyle name="Vejica 19 6 3" xfId="1681"/>
    <cellStyle name="Vejica 19 6 3 2" xfId="1682"/>
    <cellStyle name="Vejica 19 6 3 3" xfId="1683"/>
    <cellStyle name="Vejica 19 7" xfId="1684"/>
    <cellStyle name="Vejica 19 8" xfId="1685"/>
    <cellStyle name="Vejica 19 9" xfId="1686"/>
    <cellStyle name="Vejica 2" xfId="1687"/>
    <cellStyle name="Vejica 2 10" xfId="1688"/>
    <cellStyle name="Vejica 2 10 2" xfId="1689"/>
    <cellStyle name="Vejica 2 10 2 2" xfId="1690"/>
    <cellStyle name="Vejica 2 10 2 2 2" xfId="1691"/>
    <cellStyle name="Vejica 2 10 2 2 3" xfId="1692"/>
    <cellStyle name="Vejica 2 10 2 2 4" xfId="1693"/>
    <cellStyle name="Vejica 2 10 2 3" xfId="1694"/>
    <cellStyle name="Vejica 2 10 2 4" xfId="1695"/>
    <cellStyle name="Vejica 2 10 2 5" xfId="1696"/>
    <cellStyle name="Vejica 2 10 2 6" xfId="1697"/>
    <cellStyle name="Vejica 2 10 3" xfId="1698"/>
    <cellStyle name="Vejica 2 10 3 2" xfId="1699"/>
    <cellStyle name="Vejica 2 10 3 2 2" xfId="1700"/>
    <cellStyle name="Vejica 2 10 3 2 3" xfId="1701"/>
    <cellStyle name="Vejica 2 10 3 2 4" xfId="1702"/>
    <cellStyle name="Vejica 2 10 3 3" xfId="1703"/>
    <cellStyle name="Vejica 2 10 3 4" xfId="1704"/>
    <cellStyle name="Vejica 2 10 3 5" xfId="1705"/>
    <cellStyle name="Vejica 2 10 4" xfId="1706"/>
    <cellStyle name="Vejica 2 10 4 2" xfId="1707"/>
    <cellStyle name="Vejica 2 10 4 2 2" xfId="1708"/>
    <cellStyle name="Vejica 2 10 4 2 3" xfId="1709"/>
    <cellStyle name="Vejica 2 10 4 2 4" xfId="1710"/>
    <cellStyle name="Vejica 2 10 4 3" xfId="1711"/>
    <cellStyle name="Vejica 2 10 4 4" xfId="1712"/>
    <cellStyle name="Vejica 2 10 4 5" xfId="1713"/>
    <cellStyle name="Vejica 2 10 5" xfId="1714"/>
    <cellStyle name="Vejica 2 10 5 2" xfId="1715"/>
    <cellStyle name="Vejica 2 10 5 3" xfId="1716"/>
    <cellStyle name="Vejica 2 10 5 4" xfId="1717"/>
    <cellStyle name="Vejica 2 10 6" xfId="1718"/>
    <cellStyle name="Vejica 2 10 7" xfId="1719"/>
    <cellStyle name="Vejica 2 10 8" xfId="1720"/>
    <cellStyle name="Vejica 2 11" xfId="1721"/>
    <cellStyle name="Vejica 2 11 2" xfId="1722"/>
    <cellStyle name="Vejica 2 11 2 2" xfId="1723"/>
    <cellStyle name="Vejica 2 11 2 3" xfId="1724"/>
    <cellStyle name="Vejica 2 11 2 4" xfId="1725"/>
    <cellStyle name="Vejica 2 11 3" xfId="1726"/>
    <cellStyle name="Vejica 2 11 4" xfId="1727"/>
    <cellStyle name="Vejica 2 11 5" xfId="1728"/>
    <cellStyle name="Vejica 2 12" xfId="1729"/>
    <cellStyle name="Vejica 2 12 2" xfId="1730"/>
    <cellStyle name="Vejica 2 12 2 2" xfId="1731"/>
    <cellStyle name="Vejica 2 12 2 3" xfId="1732"/>
    <cellStyle name="Vejica 2 12 2 4" xfId="1733"/>
    <cellStyle name="Vejica 2 12 3" xfId="1734"/>
    <cellStyle name="Vejica 2 12 4" xfId="1735"/>
    <cellStyle name="Vejica 2 12 5" xfId="1736"/>
    <cellStyle name="Vejica 2 13" xfId="1737"/>
    <cellStyle name="Vejica 2 13 2" xfId="1738"/>
    <cellStyle name="Vejica 2 13 2 2" xfId="1739"/>
    <cellStyle name="Vejica 2 13 2 3" xfId="1740"/>
    <cellStyle name="Vejica 2 13 2 4" xfId="1741"/>
    <cellStyle name="Vejica 2 13 3" xfId="1742"/>
    <cellStyle name="Vejica 2 13 4" xfId="1743"/>
    <cellStyle name="Vejica 2 13 5" xfId="1744"/>
    <cellStyle name="Vejica 2 14" xfId="1745"/>
    <cellStyle name="Vejica 2 15" xfId="1746"/>
    <cellStyle name="Vejica 2 16" xfId="1747"/>
    <cellStyle name="Vejica 2 17" xfId="1748"/>
    <cellStyle name="Vejica 2 18" xfId="1749"/>
    <cellStyle name="Vejica 2 19" xfId="1750"/>
    <cellStyle name="Vejica 2 2" xfId="1751"/>
    <cellStyle name="Vejica 2 2 2" xfId="1752"/>
    <cellStyle name="Vejica 2 2 2 2" xfId="1753"/>
    <cellStyle name="Vejica 2 2 2 2 2" xfId="1754"/>
    <cellStyle name="Vejica 2 2 2 2 2 2" xfId="1755"/>
    <cellStyle name="Vejica 2 2 2 2 2 2 2" xfId="1756"/>
    <cellStyle name="Vejica 2 2 2 2 2 2 3" xfId="1757"/>
    <cellStyle name="Vejica 2 2 2 2 2 2 4" xfId="1758"/>
    <cellStyle name="Vejica 2 2 2 2 2 3" xfId="1759"/>
    <cellStyle name="Vejica 2 2 2 2 2 4" xfId="1760"/>
    <cellStyle name="Vejica 2 2 2 2 2 5" xfId="1761"/>
    <cellStyle name="Vejica 2 2 2 2 3" xfId="1762"/>
    <cellStyle name="Vejica 2 2 2 2 3 2" xfId="1763"/>
    <cellStyle name="Vejica 2 2 2 2 3 3" xfId="1764"/>
    <cellStyle name="Vejica 2 2 2 2 3 4" xfId="1765"/>
    <cellStyle name="Vejica 2 2 2 2 4" xfId="1766"/>
    <cellStyle name="Vejica 2 2 2 2 5" xfId="1767"/>
    <cellStyle name="Vejica 2 2 2 2 6" xfId="1768"/>
    <cellStyle name="Vejica 2 2 2 3" xfId="1769"/>
    <cellStyle name="Vejica 2 2 2 3 2" xfId="1770"/>
    <cellStyle name="Vejica 2 2 2 3 2 2" xfId="1771"/>
    <cellStyle name="Vejica 2 2 2 3 2 2 2" xfId="1772"/>
    <cellStyle name="Vejica 2 2 2 3 2 2 3" xfId="1773"/>
    <cellStyle name="Vejica 2 2 2 3 2 2 4" xfId="1774"/>
    <cellStyle name="Vejica 2 2 2 3 2 3" xfId="1775"/>
    <cellStyle name="Vejica 2 2 2 3 2 4" xfId="1776"/>
    <cellStyle name="Vejica 2 2 2 3 2 5" xfId="1777"/>
    <cellStyle name="Vejica 2 2 2 3 3" xfId="1778"/>
    <cellStyle name="Vejica 2 2 2 3 3 2" xfId="1779"/>
    <cellStyle name="Vejica 2 2 2 3 3 3" xfId="1780"/>
    <cellStyle name="Vejica 2 2 2 3 3 4" xfId="1781"/>
    <cellStyle name="Vejica 2 2 2 3 4" xfId="1782"/>
    <cellStyle name="Vejica 2 2 2 3 5" xfId="1783"/>
    <cellStyle name="Vejica 2 2 2 3 6" xfId="1784"/>
    <cellStyle name="Vejica 2 2 2 4" xfId="1785"/>
    <cellStyle name="Vejica 2 2 2 4 2" xfId="1786"/>
    <cellStyle name="Vejica 2 2 2 4 2 2" xfId="1787"/>
    <cellStyle name="Vejica 2 2 2 4 2 3" xfId="1788"/>
    <cellStyle name="Vejica 2 2 2 4 2 4" xfId="1789"/>
    <cellStyle name="Vejica 2 2 2 4 3" xfId="1790"/>
    <cellStyle name="Vejica 2 2 2 4 4" xfId="1791"/>
    <cellStyle name="Vejica 2 2 2 4 5" xfId="1792"/>
    <cellStyle name="Vejica 2 2 2 5" xfId="1793"/>
    <cellStyle name="Vejica 2 2 2 5 2" xfId="1794"/>
    <cellStyle name="Vejica 2 2 2 5 3" xfId="1795"/>
    <cellStyle name="Vejica 2 2 2 5 4" xfId="1796"/>
    <cellStyle name="Vejica 2 2 2 6" xfId="1797"/>
    <cellStyle name="Vejica 2 2 2 7" xfId="1798"/>
    <cellStyle name="Vejica 2 2 2 8" xfId="1799"/>
    <cellStyle name="Vejica 2 2 3" xfId="1800"/>
    <cellStyle name="Vejica 2 2 4" xfId="1801"/>
    <cellStyle name="Vejica 2 2 5" xfId="1802"/>
    <cellStyle name="Vejica 2 3" xfId="1803"/>
    <cellStyle name="Vejica 2 3 2" xfId="1804"/>
    <cellStyle name="Vejica 2 3 2 2" xfId="1805"/>
    <cellStyle name="Vejica 2 3 2 2 2" xfId="17936"/>
    <cellStyle name="Vejica 2 3 2 3" xfId="1806"/>
    <cellStyle name="Vejica 2 3 2 4" xfId="1807"/>
    <cellStyle name="Vejica 2 3 3" xfId="1808"/>
    <cellStyle name="Vejica 2 3 3 2" xfId="1809"/>
    <cellStyle name="Vejica 2 3 3 2 2" xfId="1810"/>
    <cellStyle name="Vejica 2 3 3 2 2 2" xfId="1811"/>
    <cellStyle name="Vejica 2 3 3 2 2 3" xfId="1812"/>
    <cellStyle name="Vejica 2 3 3 2 2 4" xfId="1813"/>
    <cellStyle name="Vejica 2 3 3 2 3" xfId="1814"/>
    <cellStyle name="Vejica 2 3 3 2 4" xfId="1815"/>
    <cellStyle name="Vejica 2 3 3 2 5" xfId="1816"/>
    <cellStyle name="Vejica 2 3 3 3" xfId="1817"/>
    <cellStyle name="Vejica 2 3 3 3 2" xfId="1818"/>
    <cellStyle name="Vejica 2 3 3 3 3" xfId="1819"/>
    <cellStyle name="Vejica 2 3 3 3 4" xfId="1820"/>
    <cellStyle name="Vejica 2 3 3 4" xfId="1821"/>
    <cellStyle name="Vejica 2 3 3 5" xfId="1822"/>
    <cellStyle name="Vejica 2 3 3 6" xfId="1823"/>
    <cellStyle name="Vejica 2 3 4" xfId="1824"/>
    <cellStyle name="Vejica 2 3 4 2" xfId="1825"/>
    <cellStyle name="Vejica 2 3 4 2 2" xfId="1826"/>
    <cellStyle name="Vejica 2 3 4 2 2 2" xfId="1827"/>
    <cellStyle name="Vejica 2 3 4 2 2 3" xfId="1828"/>
    <cellStyle name="Vejica 2 3 4 2 2 4" xfId="1829"/>
    <cellStyle name="Vejica 2 3 4 2 3" xfId="1830"/>
    <cellStyle name="Vejica 2 3 4 2 4" xfId="1831"/>
    <cellStyle name="Vejica 2 3 4 2 5" xfId="1832"/>
    <cellStyle name="Vejica 2 3 4 3" xfId="1833"/>
    <cellStyle name="Vejica 2 3 4 3 2" xfId="1834"/>
    <cellStyle name="Vejica 2 3 4 3 3" xfId="1835"/>
    <cellStyle name="Vejica 2 3 4 3 4" xfId="1836"/>
    <cellStyle name="Vejica 2 3 4 4" xfId="1837"/>
    <cellStyle name="Vejica 2 3 4 5" xfId="1838"/>
    <cellStyle name="Vejica 2 3 4 6" xfId="1839"/>
    <cellStyle name="Vejica 2 3 5" xfId="1840"/>
    <cellStyle name="Vejica 2 3 5 2" xfId="1841"/>
    <cellStyle name="Vejica 2 3 5 2 2" xfId="1842"/>
    <cellStyle name="Vejica 2 3 5 2 3" xfId="1843"/>
    <cellStyle name="Vejica 2 3 5 2 4" xfId="1844"/>
    <cellStyle name="Vejica 2 3 5 3" xfId="1845"/>
    <cellStyle name="Vejica 2 3 5 4" xfId="1846"/>
    <cellStyle name="Vejica 2 3 5 5" xfId="1847"/>
    <cellStyle name="Vejica 2 3 6" xfId="1848"/>
    <cellStyle name="Vejica 2 3 6 2" xfId="1849"/>
    <cellStyle name="Vejica 2 3 6 3" xfId="1850"/>
    <cellStyle name="Vejica 2 3 6 4" xfId="1851"/>
    <cellStyle name="Vejica 2 3 7" xfId="1852"/>
    <cellStyle name="Vejica 2 3 8" xfId="1853"/>
    <cellStyle name="Vejica 2 3 9" xfId="1854"/>
    <cellStyle name="Vejica 2 4" xfId="1855"/>
    <cellStyle name="Vejica 2 4 2" xfId="1856"/>
    <cellStyle name="Vejica 2 4 2 2" xfId="1857"/>
    <cellStyle name="Vejica 2 4 2 2 2" xfId="1858"/>
    <cellStyle name="Vejica 2 4 2 2 2 2" xfId="1859"/>
    <cellStyle name="Vejica 2 4 2 2 2 3" xfId="1860"/>
    <cellStyle name="Vejica 2 4 2 2 2 4" xfId="1861"/>
    <cellStyle name="Vejica 2 4 2 2 3" xfId="1862"/>
    <cellStyle name="Vejica 2 4 2 2 4" xfId="1863"/>
    <cellStyle name="Vejica 2 4 2 2 5" xfId="1864"/>
    <cellStyle name="Vejica 2 4 2 3" xfId="1865"/>
    <cellStyle name="Vejica 2 4 2 3 2" xfId="1866"/>
    <cellStyle name="Vejica 2 4 2 3 3" xfId="1867"/>
    <cellStyle name="Vejica 2 4 2 3 4" xfId="1868"/>
    <cellStyle name="Vejica 2 4 2 4" xfId="1869"/>
    <cellStyle name="Vejica 2 4 2 5" xfId="1870"/>
    <cellStyle name="Vejica 2 4 2 6" xfId="1871"/>
    <cellStyle name="Vejica 2 4 3" xfId="1872"/>
    <cellStyle name="Vejica 2 4 3 2" xfId="1873"/>
    <cellStyle name="Vejica 2 4 3 2 2" xfId="1874"/>
    <cellStyle name="Vejica 2 4 3 2 2 2" xfId="1875"/>
    <cellStyle name="Vejica 2 4 3 2 2 3" xfId="1876"/>
    <cellStyle name="Vejica 2 4 3 2 2 4" xfId="1877"/>
    <cellStyle name="Vejica 2 4 3 2 3" xfId="1878"/>
    <cellStyle name="Vejica 2 4 3 2 4" xfId="1879"/>
    <cellStyle name="Vejica 2 4 3 2 5" xfId="1880"/>
    <cellStyle name="Vejica 2 4 3 3" xfId="1881"/>
    <cellStyle name="Vejica 2 4 3 3 2" xfId="1882"/>
    <cellStyle name="Vejica 2 4 3 3 3" xfId="1883"/>
    <cellStyle name="Vejica 2 4 3 3 4" xfId="1884"/>
    <cellStyle name="Vejica 2 4 3 4" xfId="1885"/>
    <cellStyle name="Vejica 2 4 3 5" xfId="1886"/>
    <cellStyle name="Vejica 2 4 3 6" xfId="1887"/>
    <cellStyle name="Vejica 2 4 4" xfId="1888"/>
    <cellStyle name="Vejica 2 4 4 2" xfId="1889"/>
    <cellStyle name="Vejica 2 4 4 2 2" xfId="1890"/>
    <cellStyle name="Vejica 2 4 4 2 3" xfId="1891"/>
    <cellStyle name="Vejica 2 4 4 2 4" xfId="1892"/>
    <cellStyle name="Vejica 2 4 4 3" xfId="1893"/>
    <cellStyle name="Vejica 2 4 4 4" xfId="1894"/>
    <cellStyle name="Vejica 2 4 4 5" xfId="1895"/>
    <cellStyle name="Vejica 2 4 5" xfId="1896"/>
    <cellStyle name="Vejica 2 4 5 2" xfId="1897"/>
    <cellStyle name="Vejica 2 4 5 3" xfId="1898"/>
    <cellStyle name="Vejica 2 4 5 4" xfId="1899"/>
    <cellStyle name="Vejica 2 4 6" xfId="1900"/>
    <cellStyle name="Vejica 2 4 7" xfId="1901"/>
    <cellStyle name="Vejica 2 4 8" xfId="1902"/>
    <cellStyle name="Vejica 2 5" xfId="1903"/>
    <cellStyle name="Vejica 2 5 2" xfId="1904"/>
    <cellStyle name="Vejica 2 5 2 2" xfId="1905"/>
    <cellStyle name="Vejica 2 5 2 2 2" xfId="1906"/>
    <cellStyle name="Vejica 2 5 2 2 2 2" xfId="1907"/>
    <cellStyle name="Vejica 2 5 2 2 2 3" xfId="1908"/>
    <cellStyle name="Vejica 2 5 2 2 2 4" xfId="1909"/>
    <cellStyle name="Vejica 2 5 2 2 3" xfId="1910"/>
    <cellStyle name="Vejica 2 5 2 2 4" xfId="1911"/>
    <cellStyle name="Vejica 2 5 2 2 5" xfId="1912"/>
    <cellStyle name="Vejica 2 5 2 3" xfId="1913"/>
    <cellStyle name="Vejica 2 5 2 3 2" xfId="1914"/>
    <cellStyle name="Vejica 2 5 2 3 3" xfId="1915"/>
    <cellStyle name="Vejica 2 5 2 3 4" xfId="1916"/>
    <cellStyle name="Vejica 2 5 2 4" xfId="1917"/>
    <cellStyle name="Vejica 2 5 2 5" xfId="1918"/>
    <cellStyle name="Vejica 2 5 2 6" xfId="1919"/>
    <cellStyle name="Vejica 2 5 3" xfId="1920"/>
    <cellStyle name="Vejica 2 5 3 2" xfId="1921"/>
    <cellStyle name="Vejica 2 5 3 2 2" xfId="1922"/>
    <cellStyle name="Vejica 2 5 3 2 2 2" xfId="1923"/>
    <cellStyle name="Vejica 2 5 3 2 2 3" xfId="1924"/>
    <cellStyle name="Vejica 2 5 3 2 2 4" xfId="1925"/>
    <cellStyle name="Vejica 2 5 3 2 3" xfId="1926"/>
    <cellStyle name="Vejica 2 5 3 2 4" xfId="1927"/>
    <cellStyle name="Vejica 2 5 3 2 5" xfId="1928"/>
    <cellStyle name="Vejica 2 5 3 3" xfId="1929"/>
    <cellStyle name="Vejica 2 5 3 3 2" xfId="1930"/>
    <cellStyle name="Vejica 2 5 3 3 3" xfId="1931"/>
    <cellStyle name="Vejica 2 5 3 3 4" xfId="1932"/>
    <cellStyle name="Vejica 2 5 3 4" xfId="1933"/>
    <cellStyle name="Vejica 2 5 3 5" xfId="1934"/>
    <cellStyle name="Vejica 2 5 3 6" xfId="1935"/>
    <cellStyle name="Vejica 2 5 4" xfId="1936"/>
    <cellStyle name="Vejica 2 5 4 2" xfId="1937"/>
    <cellStyle name="Vejica 2 5 4 2 2" xfId="1938"/>
    <cellStyle name="Vejica 2 5 4 2 3" xfId="1939"/>
    <cellStyle name="Vejica 2 5 4 2 4" xfId="1940"/>
    <cellStyle name="Vejica 2 5 4 3" xfId="1941"/>
    <cellStyle name="Vejica 2 5 4 4" xfId="1942"/>
    <cellStyle name="Vejica 2 5 4 5" xfId="1943"/>
    <cellStyle name="Vejica 2 5 5" xfId="1944"/>
    <cellStyle name="Vejica 2 5 5 2" xfId="1945"/>
    <cellStyle name="Vejica 2 5 5 3" xfId="1946"/>
    <cellStyle name="Vejica 2 5 5 4" xfId="1947"/>
    <cellStyle name="Vejica 2 5 6" xfId="1948"/>
    <cellStyle name="Vejica 2 5 7" xfId="1949"/>
    <cellStyle name="Vejica 2 5 8" xfId="1950"/>
    <cellStyle name="Vejica 2 6" xfId="1951"/>
    <cellStyle name="Vejica 2 6 2" xfId="1952"/>
    <cellStyle name="Vejica 2 6 2 2" xfId="1953"/>
    <cellStyle name="Vejica 2 6 2 2 2" xfId="1954"/>
    <cellStyle name="Vejica 2 6 2 2 2 2" xfId="1955"/>
    <cellStyle name="Vejica 2 6 2 2 2 3" xfId="1956"/>
    <cellStyle name="Vejica 2 6 2 2 2 4" xfId="1957"/>
    <cellStyle name="Vejica 2 6 2 2 3" xfId="1958"/>
    <cellStyle name="Vejica 2 6 2 2 4" xfId="1959"/>
    <cellStyle name="Vejica 2 6 2 2 5" xfId="1960"/>
    <cellStyle name="Vejica 2 6 2 3" xfId="1961"/>
    <cellStyle name="Vejica 2 6 2 3 2" xfId="1962"/>
    <cellStyle name="Vejica 2 6 2 3 3" xfId="1963"/>
    <cellStyle name="Vejica 2 6 2 3 4" xfId="1964"/>
    <cellStyle name="Vejica 2 6 2 4" xfId="1965"/>
    <cellStyle name="Vejica 2 6 2 5" xfId="1966"/>
    <cellStyle name="Vejica 2 6 2 6" xfId="1967"/>
    <cellStyle name="Vejica 2 6 3" xfId="1968"/>
    <cellStyle name="Vejica 2 6 3 2" xfId="1969"/>
    <cellStyle name="Vejica 2 6 3 2 2" xfId="1970"/>
    <cellStyle name="Vejica 2 6 3 2 2 2" xfId="1971"/>
    <cellStyle name="Vejica 2 6 3 2 2 3" xfId="1972"/>
    <cellStyle name="Vejica 2 6 3 2 2 4" xfId="1973"/>
    <cellStyle name="Vejica 2 6 3 2 3" xfId="1974"/>
    <cellStyle name="Vejica 2 6 3 2 4" xfId="1975"/>
    <cellStyle name="Vejica 2 6 3 2 5" xfId="1976"/>
    <cellStyle name="Vejica 2 6 3 3" xfId="1977"/>
    <cellStyle name="Vejica 2 6 3 3 2" xfId="1978"/>
    <cellStyle name="Vejica 2 6 3 3 3" xfId="1979"/>
    <cellStyle name="Vejica 2 6 3 3 4" xfId="1980"/>
    <cellStyle name="Vejica 2 6 3 4" xfId="1981"/>
    <cellStyle name="Vejica 2 6 3 5" xfId="1982"/>
    <cellStyle name="Vejica 2 6 3 6" xfId="1983"/>
    <cellStyle name="Vejica 2 6 4" xfId="1984"/>
    <cellStyle name="Vejica 2 6 4 2" xfId="1985"/>
    <cellStyle name="Vejica 2 6 4 2 2" xfId="1986"/>
    <cellStyle name="Vejica 2 6 4 2 3" xfId="1987"/>
    <cellStyle name="Vejica 2 6 4 2 4" xfId="1988"/>
    <cellStyle name="Vejica 2 6 4 3" xfId="1989"/>
    <cellStyle name="Vejica 2 6 4 4" xfId="1990"/>
    <cellStyle name="Vejica 2 6 4 5" xfId="1991"/>
    <cellStyle name="Vejica 2 6 5" xfId="1992"/>
    <cellStyle name="Vejica 2 6 5 2" xfId="1993"/>
    <cellStyle name="Vejica 2 6 5 3" xfId="1994"/>
    <cellStyle name="Vejica 2 6 5 4" xfId="1995"/>
    <cellStyle name="Vejica 2 6 6" xfId="1996"/>
    <cellStyle name="Vejica 2 6 7" xfId="1997"/>
    <cellStyle name="Vejica 2 6 8" xfId="1998"/>
    <cellStyle name="Vejica 2 7" xfId="1999"/>
    <cellStyle name="Vejica 2 7 2" xfId="2000"/>
    <cellStyle name="Vejica 2 7 2 2" xfId="2001"/>
    <cellStyle name="Vejica 2 7 2 2 2" xfId="2002"/>
    <cellStyle name="Vejica 2 7 2 2 2 2" xfId="2003"/>
    <cellStyle name="Vejica 2 7 2 2 2 3" xfId="2004"/>
    <cellStyle name="Vejica 2 7 2 2 2 4" xfId="2005"/>
    <cellStyle name="Vejica 2 7 2 2 3" xfId="2006"/>
    <cellStyle name="Vejica 2 7 2 2 4" xfId="2007"/>
    <cellStyle name="Vejica 2 7 2 2 5" xfId="2008"/>
    <cellStyle name="Vejica 2 7 2 3" xfId="2009"/>
    <cellStyle name="Vejica 2 7 2 3 2" xfId="2010"/>
    <cellStyle name="Vejica 2 7 2 3 3" xfId="2011"/>
    <cellStyle name="Vejica 2 7 2 3 4" xfId="2012"/>
    <cellStyle name="Vejica 2 7 2 4" xfId="2013"/>
    <cellStyle name="Vejica 2 7 2 5" xfId="2014"/>
    <cellStyle name="Vejica 2 7 2 6" xfId="2015"/>
    <cellStyle name="Vejica 2 7 2 7" xfId="2016"/>
    <cellStyle name="Vejica 2 7 3" xfId="2017"/>
    <cellStyle name="Vejica 2 7 3 2" xfId="2018"/>
    <cellStyle name="Vejica 2 7 3 2 2" xfId="2019"/>
    <cellStyle name="Vejica 2 7 3 2 2 2" xfId="2020"/>
    <cellStyle name="Vejica 2 7 3 2 2 3" xfId="2021"/>
    <cellStyle name="Vejica 2 7 3 2 2 4" xfId="2022"/>
    <cellStyle name="Vejica 2 7 3 2 3" xfId="2023"/>
    <cellStyle name="Vejica 2 7 3 2 4" xfId="2024"/>
    <cellStyle name="Vejica 2 7 3 2 5" xfId="2025"/>
    <cellStyle name="Vejica 2 7 3 3" xfId="2026"/>
    <cellStyle name="Vejica 2 7 3 3 2" xfId="2027"/>
    <cellStyle name="Vejica 2 7 3 3 3" xfId="2028"/>
    <cellStyle name="Vejica 2 7 3 3 4" xfId="2029"/>
    <cellStyle name="Vejica 2 7 3 4" xfId="2030"/>
    <cellStyle name="Vejica 2 7 3 5" xfId="2031"/>
    <cellStyle name="Vejica 2 7 3 6" xfId="2032"/>
    <cellStyle name="Vejica 2 7 4" xfId="2033"/>
    <cellStyle name="Vejica 2 7 4 2" xfId="2034"/>
    <cellStyle name="Vejica 2 7 4 2 2" xfId="2035"/>
    <cellStyle name="Vejica 2 7 4 2 3" xfId="2036"/>
    <cellStyle name="Vejica 2 7 4 2 4" xfId="2037"/>
    <cellStyle name="Vejica 2 7 4 3" xfId="2038"/>
    <cellStyle name="Vejica 2 7 4 4" xfId="2039"/>
    <cellStyle name="Vejica 2 7 4 5" xfId="2040"/>
    <cellStyle name="Vejica 2 7 5" xfId="2041"/>
    <cellStyle name="Vejica 2 7 5 2" xfId="2042"/>
    <cellStyle name="Vejica 2 7 5 3" xfId="2043"/>
    <cellStyle name="Vejica 2 7 5 4" xfId="2044"/>
    <cellStyle name="Vejica 2 7 6" xfId="2045"/>
    <cellStyle name="Vejica 2 7 7" xfId="2046"/>
    <cellStyle name="Vejica 2 7 8" xfId="2047"/>
    <cellStyle name="Vejica 2 8" xfId="2048"/>
    <cellStyle name="Vejica 2 8 2" xfId="2049"/>
    <cellStyle name="Vejica 2 8 2 2" xfId="2050"/>
    <cellStyle name="Vejica 2 8 2 2 2" xfId="2051"/>
    <cellStyle name="Vejica 2 8 2 2 2 2" xfId="2052"/>
    <cellStyle name="Vejica 2 8 2 2 2 3" xfId="2053"/>
    <cellStyle name="Vejica 2 8 2 2 2 4" xfId="2054"/>
    <cellStyle name="Vejica 2 8 2 2 3" xfId="2055"/>
    <cellStyle name="Vejica 2 8 2 2 4" xfId="2056"/>
    <cellStyle name="Vejica 2 8 2 2 5" xfId="2057"/>
    <cellStyle name="Vejica 2 8 2 3" xfId="2058"/>
    <cellStyle name="Vejica 2 8 2 3 2" xfId="2059"/>
    <cellStyle name="Vejica 2 8 2 3 3" xfId="2060"/>
    <cellStyle name="Vejica 2 8 2 3 4" xfId="2061"/>
    <cellStyle name="Vejica 2 8 2 4" xfId="2062"/>
    <cellStyle name="Vejica 2 8 2 5" xfId="2063"/>
    <cellStyle name="Vejica 2 8 2 6" xfId="2064"/>
    <cellStyle name="Vejica 2 8 3" xfId="2065"/>
    <cellStyle name="Vejica 2 8 3 2" xfId="2066"/>
    <cellStyle name="Vejica 2 8 3 2 2" xfId="2067"/>
    <cellStyle name="Vejica 2 8 3 2 2 2" xfId="2068"/>
    <cellStyle name="Vejica 2 8 3 2 2 3" xfId="2069"/>
    <cellStyle name="Vejica 2 8 3 2 2 4" xfId="2070"/>
    <cellStyle name="Vejica 2 8 3 2 3" xfId="2071"/>
    <cellStyle name="Vejica 2 8 3 2 4" xfId="2072"/>
    <cellStyle name="Vejica 2 8 3 2 5" xfId="2073"/>
    <cellStyle name="Vejica 2 8 3 3" xfId="2074"/>
    <cellStyle name="Vejica 2 8 3 3 2" xfId="2075"/>
    <cellStyle name="Vejica 2 8 3 3 3" xfId="2076"/>
    <cellStyle name="Vejica 2 8 3 3 4" xfId="2077"/>
    <cellStyle name="Vejica 2 8 3 4" xfId="2078"/>
    <cellStyle name="Vejica 2 8 3 5" xfId="2079"/>
    <cellStyle name="Vejica 2 8 3 6" xfId="2080"/>
    <cellStyle name="Vejica 2 8 4" xfId="2081"/>
    <cellStyle name="Vejica 2 8 4 2" xfId="2082"/>
    <cellStyle name="Vejica 2 8 4 2 2" xfId="2083"/>
    <cellStyle name="Vejica 2 8 4 2 3" xfId="2084"/>
    <cellStyle name="Vejica 2 8 4 2 4" xfId="2085"/>
    <cellStyle name="Vejica 2 8 4 3" xfId="2086"/>
    <cellStyle name="Vejica 2 8 4 4" xfId="2087"/>
    <cellStyle name="Vejica 2 8 4 5" xfId="2088"/>
    <cellStyle name="Vejica 2 8 5" xfId="2089"/>
    <cellStyle name="Vejica 2 8 5 2" xfId="2090"/>
    <cellStyle name="Vejica 2 8 5 2 2" xfId="2091"/>
    <cellStyle name="Vejica 2 8 5 2 3" xfId="2092"/>
    <cellStyle name="Vejica 2 8 5 2 4" xfId="2093"/>
    <cellStyle name="Vejica 2 8 5 3" xfId="2094"/>
    <cellStyle name="Vejica 2 8 5 4" xfId="2095"/>
    <cellStyle name="Vejica 2 8 5 5" xfId="2096"/>
    <cellStyle name="Vejica 2 8 6" xfId="2097"/>
    <cellStyle name="Vejica 2 8 6 2" xfId="2098"/>
    <cellStyle name="Vejica 2 8 6 3" xfId="2099"/>
    <cellStyle name="Vejica 2 8 6 4" xfId="2100"/>
    <cellStyle name="Vejica 2 8 7" xfId="2101"/>
    <cellStyle name="Vejica 2 8 8" xfId="2102"/>
    <cellStyle name="Vejica 2 8 9" xfId="2103"/>
    <cellStyle name="Vejica 2 9" xfId="2104"/>
    <cellStyle name="Vejica 2 9 2" xfId="2105"/>
    <cellStyle name="Vejica 2 9 2 2" xfId="2106"/>
    <cellStyle name="Vejica 2 9 2 2 2" xfId="2107"/>
    <cellStyle name="Vejica 2 9 2 2 3" xfId="2108"/>
    <cellStyle name="Vejica 2 9 2 2 4" xfId="2109"/>
    <cellStyle name="Vejica 2 9 2 3" xfId="2110"/>
    <cellStyle name="Vejica 2 9 2 4" xfId="2111"/>
    <cellStyle name="Vejica 2 9 2 5" xfId="2112"/>
    <cellStyle name="Vejica 2 9 3" xfId="2113"/>
    <cellStyle name="Vejica 2 9 3 2" xfId="2114"/>
    <cellStyle name="Vejica 2 9 3 2 2" xfId="2115"/>
    <cellStyle name="Vejica 2 9 3 2 3" xfId="2116"/>
    <cellStyle name="Vejica 2 9 3 2 4" xfId="2117"/>
    <cellStyle name="Vejica 2 9 3 3" xfId="2118"/>
    <cellStyle name="Vejica 2 9 3 4" xfId="2119"/>
    <cellStyle name="Vejica 2 9 3 5" xfId="2120"/>
    <cellStyle name="Vejica 2 9 4" xfId="2121"/>
    <cellStyle name="Vejica 2 9 4 2" xfId="2122"/>
    <cellStyle name="Vejica 2 9 4 2 2" xfId="2123"/>
    <cellStyle name="Vejica 2 9 4 2 3" xfId="2124"/>
    <cellStyle name="Vejica 2 9 4 2 4" xfId="2125"/>
    <cellStyle name="Vejica 2 9 4 3" xfId="2126"/>
    <cellStyle name="Vejica 2 9 4 4" xfId="2127"/>
    <cellStyle name="Vejica 2 9 4 5" xfId="2128"/>
    <cellStyle name="Vejica 2 9 5" xfId="2129"/>
    <cellStyle name="Vejica 2 9 5 2" xfId="2130"/>
    <cellStyle name="Vejica 2 9 5 3" xfId="2131"/>
    <cellStyle name="Vejica 2 9 5 4" xfId="2132"/>
    <cellStyle name="Vejica 2 9 6" xfId="2133"/>
    <cellStyle name="Vejica 2 9 7" xfId="2134"/>
    <cellStyle name="Vejica 2 9 8" xfId="2135"/>
    <cellStyle name="Vejica 2_223_16-4_5_pm_PZR_2_faza" xfId="3815"/>
    <cellStyle name="Vejica 20" xfId="2136"/>
    <cellStyle name="Vejica 20 10" xfId="2137"/>
    <cellStyle name="Vejica 20 2" xfId="2138"/>
    <cellStyle name="Vejica 20 2 2" xfId="2139"/>
    <cellStyle name="Vejica 20 2 2 2" xfId="2140"/>
    <cellStyle name="Vejica 20 2 2 3" xfId="2141"/>
    <cellStyle name="Vejica 20 2 2 4" xfId="2142"/>
    <cellStyle name="Vejica 20 2 3" xfId="2143"/>
    <cellStyle name="Vejica 20 2 4" xfId="2144"/>
    <cellStyle name="Vejica 20 2 5" xfId="2145"/>
    <cellStyle name="Vejica 20 3" xfId="2146"/>
    <cellStyle name="Vejica 20 3 2" xfId="2147"/>
    <cellStyle name="Vejica 20 3 3" xfId="2148"/>
    <cellStyle name="Vejica 20 4" xfId="2149"/>
    <cellStyle name="Vejica 20 5" xfId="2150"/>
    <cellStyle name="Vejica 20 6" xfId="2151"/>
    <cellStyle name="Vejica 20 6 2" xfId="2152"/>
    <cellStyle name="Vejica 20 6 3" xfId="2153"/>
    <cellStyle name="Vejica 20 6 3 2" xfId="2154"/>
    <cellStyle name="Vejica 20 6 3 3" xfId="2155"/>
    <cellStyle name="Vejica 20 7" xfId="2156"/>
    <cellStyle name="Vejica 20 8" xfId="2157"/>
    <cellStyle name="Vejica 20 9" xfId="2158"/>
    <cellStyle name="Vejica 21" xfId="2159"/>
    <cellStyle name="Vejica 21 10" xfId="2160"/>
    <cellStyle name="Vejica 21 2" xfId="2161"/>
    <cellStyle name="Vejica 21 2 2" xfId="2162"/>
    <cellStyle name="Vejica 21 2 2 2" xfId="2163"/>
    <cellStyle name="Vejica 21 2 2 3" xfId="2164"/>
    <cellStyle name="Vejica 21 2 2 4" xfId="2165"/>
    <cellStyle name="Vejica 21 2 3" xfId="2166"/>
    <cellStyle name="Vejica 21 2 4" xfId="2167"/>
    <cellStyle name="Vejica 21 2 5" xfId="2168"/>
    <cellStyle name="Vejica 21 3" xfId="2169"/>
    <cellStyle name="Vejica 21 3 2" xfId="2170"/>
    <cellStyle name="Vejica 21 3 3" xfId="2171"/>
    <cellStyle name="Vejica 21 4" xfId="2172"/>
    <cellStyle name="Vejica 21 5" xfId="2173"/>
    <cellStyle name="Vejica 21 6" xfId="2174"/>
    <cellStyle name="Vejica 21 6 2" xfId="2175"/>
    <cellStyle name="Vejica 21 6 3" xfId="2176"/>
    <cellStyle name="Vejica 21 6 3 2" xfId="2177"/>
    <cellStyle name="Vejica 21 6 3 3" xfId="2178"/>
    <cellStyle name="Vejica 21 7" xfId="2179"/>
    <cellStyle name="Vejica 21 8" xfId="2180"/>
    <cellStyle name="Vejica 21 9" xfId="2181"/>
    <cellStyle name="Vejica 22" xfId="2182"/>
    <cellStyle name="Vejica 22 10" xfId="2183"/>
    <cellStyle name="Vejica 22 2" xfId="2184"/>
    <cellStyle name="Vejica 22 2 2" xfId="2185"/>
    <cellStyle name="Vejica 22 2 2 2" xfId="2186"/>
    <cellStyle name="Vejica 22 2 2 3" xfId="2187"/>
    <cellStyle name="Vejica 22 2 2 4" xfId="2188"/>
    <cellStyle name="Vejica 22 2 3" xfId="2189"/>
    <cellStyle name="Vejica 22 2 4" xfId="2190"/>
    <cellStyle name="Vejica 22 2 5" xfId="2191"/>
    <cellStyle name="Vejica 22 3" xfId="2192"/>
    <cellStyle name="Vejica 22 3 2" xfId="2193"/>
    <cellStyle name="Vejica 22 3 3" xfId="2194"/>
    <cellStyle name="Vejica 22 4" xfId="2195"/>
    <cellStyle name="Vejica 22 5" xfId="2196"/>
    <cellStyle name="Vejica 22 6" xfId="2197"/>
    <cellStyle name="Vejica 22 6 2" xfId="2198"/>
    <cellStyle name="Vejica 22 6 3" xfId="2199"/>
    <cellStyle name="Vejica 22 6 3 2" xfId="2200"/>
    <cellStyle name="Vejica 22 6 3 3" xfId="2201"/>
    <cellStyle name="Vejica 22 7" xfId="2202"/>
    <cellStyle name="Vejica 22 8" xfId="2203"/>
    <cellStyle name="Vejica 22 9" xfId="2204"/>
    <cellStyle name="Vejica 23" xfId="2205"/>
    <cellStyle name="Vejica 23 2" xfId="2206"/>
    <cellStyle name="Vejica 23 2 2" xfId="2207"/>
    <cellStyle name="Vejica 23 2 2 2" xfId="2208"/>
    <cellStyle name="Vejica 23 2 2 3" xfId="2209"/>
    <cellStyle name="Vejica 23 2 2 4" xfId="2210"/>
    <cellStyle name="Vejica 23 2 3" xfId="2211"/>
    <cellStyle name="Vejica 23 2 4" xfId="2212"/>
    <cellStyle name="Vejica 23 2 5" xfId="2213"/>
    <cellStyle name="Vejica 23 3" xfId="2214"/>
    <cellStyle name="Vejica 23 4" xfId="2215"/>
    <cellStyle name="Vejica 23 5" xfId="2216"/>
    <cellStyle name="Vejica 23 5 2" xfId="2217"/>
    <cellStyle name="Vejica 23 5 3" xfId="2218"/>
    <cellStyle name="Vejica 23 5 3 2" xfId="2219"/>
    <cellStyle name="Vejica 23 5 3 3" xfId="2220"/>
    <cellStyle name="Vejica 23 6" xfId="2221"/>
    <cellStyle name="Vejica 23 7" xfId="2222"/>
    <cellStyle name="Vejica 23 7 2" xfId="2223"/>
    <cellStyle name="Vejica 23 8" xfId="2224"/>
    <cellStyle name="Vejica 23 9" xfId="2225"/>
    <cellStyle name="Vejica 24" xfId="2226"/>
    <cellStyle name="Vejica 24 2" xfId="2227"/>
    <cellStyle name="Vejica 24 2 2" xfId="2228"/>
    <cellStyle name="Vejica 24 2 2 2" xfId="2229"/>
    <cellStyle name="Vejica 24 2 2 3" xfId="2230"/>
    <cellStyle name="Vejica 24 2 2 4" xfId="2231"/>
    <cellStyle name="Vejica 24 2 3" xfId="2232"/>
    <cellStyle name="Vejica 24 2 4" xfId="2233"/>
    <cellStyle name="Vejica 24 2 5" xfId="2234"/>
    <cellStyle name="Vejica 24 3" xfId="2235"/>
    <cellStyle name="Vejica 24 4" xfId="2236"/>
    <cellStyle name="Vejica 24 5" xfId="2237"/>
    <cellStyle name="Vejica 24 5 2" xfId="2238"/>
    <cellStyle name="Vejica 24 5 3" xfId="2239"/>
    <cellStyle name="Vejica 24 5 3 2" xfId="2240"/>
    <cellStyle name="Vejica 24 5 3 3" xfId="2241"/>
    <cellStyle name="Vejica 24 6" xfId="2242"/>
    <cellStyle name="Vejica 24 7" xfId="2243"/>
    <cellStyle name="Vejica 24 7 2" xfId="2244"/>
    <cellStyle name="Vejica 24 8" xfId="2245"/>
    <cellStyle name="Vejica 24 9" xfId="2246"/>
    <cellStyle name="Vejica 25" xfId="2247"/>
    <cellStyle name="Vejica 25 2" xfId="2248"/>
    <cellStyle name="Vejica 25 2 2" xfId="2249"/>
    <cellStyle name="Vejica 25 2 2 2" xfId="2250"/>
    <cellStyle name="Vejica 25 2 2 3" xfId="2251"/>
    <cellStyle name="Vejica 25 2 2 4" xfId="2252"/>
    <cellStyle name="Vejica 25 2 3" xfId="2253"/>
    <cellStyle name="Vejica 25 2 4" xfId="2254"/>
    <cellStyle name="Vejica 25 2 5" xfId="2255"/>
    <cellStyle name="Vejica 25 3" xfId="2256"/>
    <cellStyle name="Vejica 25 4" xfId="2257"/>
    <cellStyle name="Vejica 25 5" xfId="2258"/>
    <cellStyle name="Vejica 25 5 2" xfId="2259"/>
    <cellStyle name="Vejica 25 5 3" xfId="2260"/>
    <cellStyle name="Vejica 25 5 3 2" xfId="2261"/>
    <cellStyle name="Vejica 25 5 3 3" xfId="2262"/>
    <cellStyle name="Vejica 25 6" xfId="2263"/>
    <cellStyle name="Vejica 25 7" xfId="2264"/>
    <cellStyle name="Vejica 25 7 2" xfId="2265"/>
    <cellStyle name="Vejica 25 8" xfId="2266"/>
    <cellStyle name="Vejica 25 9" xfId="2267"/>
    <cellStyle name="Vejica 26" xfId="2268"/>
    <cellStyle name="Vejica 26 2" xfId="2269"/>
    <cellStyle name="Vejica 26 3" xfId="2270"/>
    <cellStyle name="Vejica 27" xfId="2271"/>
    <cellStyle name="Vejica 27 2" xfId="2272"/>
    <cellStyle name="Vejica 27 3" xfId="2273"/>
    <cellStyle name="Vejica 28" xfId="2274"/>
    <cellStyle name="Vejica 28 2" xfId="2275"/>
    <cellStyle name="Vejica 28 3" xfId="2276"/>
    <cellStyle name="Vejica 29" xfId="2277"/>
    <cellStyle name="Vejica 29 2" xfId="2278"/>
    <cellStyle name="Vejica 29 3" xfId="2279"/>
    <cellStyle name="Vejica 3" xfId="2280"/>
    <cellStyle name="Vejica 3 10" xfId="2281"/>
    <cellStyle name="Vejica 3 10 2" xfId="2282"/>
    <cellStyle name="Vejica 3 10 2 2" xfId="2283"/>
    <cellStyle name="Vejica 3 10 2 2 2" xfId="2284"/>
    <cellStyle name="Vejica 3 10 2 2 3" xfId="2285"/>
    <cellStyle name="Vejica 3 10 2 2 4" xfId="2286"/>
    <cellStyle name="Vejica 3 10 2 3" xfId="2287"/>
    <cellStyle name="Vejica 3 10 2 4" xfId="2288"/>
    <cellStyle name="Vejica 3 10 2 5" xfId="2289"/>
    <cellStyle name="Vejica 3 10 3" xfId="2290"/>
    <cellStyle name="Vejica 3 10 3 2" xfId="2291"/>
    <cellStyle name="Vejica 3 10 3 3" xfId="2292"/>
    <cellStyle name="Vejica 3 10 3 4" xfId="2293"/>
    <cellStyle name="Vejica 3 10 4" xfId="2294"/>
    <cellStyle name="Vejica 3 10 5" xfId="2295"/>
    <cellStyle name="Vejica 3 10 6" xfId="2296"/>
    <cellStyle name="Vejica 3 11" xfId="2297"/>
    <cellStyle name="Vejica 3 11 2" xfId="2298"/>
    <cellStyle name="Vejica 3 11 2 2" xfId="2299"/>
    <cellStyle name="Vejica 3 11 2 3" xfId="2300"/>
    <cellStyle name="Vejica 3 11 2 4" xfId="2301"/>
    <cellStyle name="Vejica 3 11 3" xfId="2302"/>
    <cellStyle name="Vejica 3 11 4" xfId="2303"/>
    <cellStyle name="Vejica 3 11 5" xfId="2304"/>
    <cellStyle name="Vejica 3 12" xfId="2305"/>
    <cellStyle name="Vejica 3 12 2" xfId="2306"/>
    <cellStyle name="Vejica 3 12 3" xfId="2307"/>
    <cellStyle name="Vejica 3 12 4" xfId="2308"/>
    <cellStyle name="Vejica 3 13" xfId="2309"/>
    <cellStyle name="Vejica 3 14" xfId="2310"/>
    <cellStyle name="Vejica 3 15" xfId="2311"/>
    <cellStyle name="Vejica 3 16" xfId="2312"/>
    <cellStyle name="Vejica 3 17" xfId="2313"/>
    <cellStyle name="Vejica 3 2" xfId="2314"/>
    <cellStyle name="Vejica 3 2 2" xfId="2315"/>
    <cellStyle name="Vejica 3 2 2 2" xfId="2316"/>
    <cellStyle name="Vejica 3 2 2 3" xfId="2317"/>
    <cellStyle name="Vejica 3 2 2 4" xfId="2318"/>
    <cellStyle name="Vejica 3 2 3" xfId="2319"/>
    <cellStyle name="Vejica 3 3" xfId="2320"/>
    <cellStyle name="Vejica 3 3 2" xfId="2321"/>
    <cellStyle name="Vejica 3 3 3" xfId="2322"/>
    <cellStyle name="Vejica 3 3 4" xfId="2323"/>
    <cellStyle name="Vejica 3 4" xfId="2324"/>
    <cellStyle name="Vejica 3 4 2" xfId="2325"/>
    <cellStyle name="Vejica 3 4 3" xfId="2326"/>
    <cellStyle name="Vejica 3 4 4" xfId="2327"/>
    <cellStyle name="Vejica 3 5" xfId="2328"/>
    <cellStyle name="Vejica 3 5 2" xfId="2329"/>
    <cellStyle name="Vejica 3 5 3" xfId="2330"/>
    <cellStyle name="Vejica 3 5 4" xfId="2331"/>
    <cellStyle name="Vejica 3 6" xfId="2332"/>
    <cellStyle name="Vejica 3 6 2" xfId="2333"/>
    <cellStyle name="Vejica 3 6 3" xfId="2334"/>
    <cellStyle name="Vejica 3 6 4" xfId="2335"/>
    <cellStyle name="Vejica 3 7" xfId="2336"/>
    <cellStyle name="Vejica 3 7 2" xfId="2337"/>
    <cellStyle name="Vejica 3 7 3" xfId="2338"/>
    <cellStyle name="Vejica 3 7 4" xfId="2339"/>
    <cellStyle name="Vejica 3 8" xfId="2340"/>
    <cellStyle name="Vejica 3 8 2" xfId="2341"/>
    <cellStyle name="Vejica 3 8 3" xfId="2342"/>
    <cellStyle name="Vejica 3 8 4" xfId="2343"/>
    <cellStyle name="Vejica 3 9" xfId="2344"/>
    <cellStyle name="Vejica 3 9 2" xfId="2345"/>
    <cellStyle name="Vejica 3 9 2 2" xfId="2346"/>
    <cellStyle name="Vejica 3 9 2 2 2" xfId="2347"/>
    <cellStyle name="Vejica 3 9 2 2 3" xfId="2348"/>
    <cellStyle name="Vejica 3 9 2 2 4" xfId="2349"/>
    <cellStyle name="Vejica 3 9 2 3" xfId="2350"/>
    <cellStyle name="Vejica 3 9 2 4" xfId="2351"/>
    <cellStyle name="Vejica 3 9 2 5" xfId="2352"/>
    <cellStyle name="Vejica 3 9 3" xfId="2353"/>
    <cellStyle name="Vejica 3 9 3 2" xfId="2354"/>
    <cellStyle name="Vejica 3 9 3 3" xfId="2355"/>
    <cellStyle name="Vejica 3 9 3 4" xfId="2356"/>
    <cellStyle name="Vejica 3 9 4" xfId="2357"/>
    <cellStyle name="Vejica 3 9 5" xfId="2358"/>
    <cellStyle name="Vejica 3 9 6" xfId="2359"/>
    <cellStyle name="Vejica 3_H1.11" xfId="3816"/>
    <cellStyle name="Vejica 30" xfId="2360"/>
    <cellStyle name="Vejica 30 2" xfId="2361"/>
    <cellStyle name="Vejica 30 3" xfId="2362"/>
    <cellStyle name="Vejica 31" xfId="2363"/>
    <cellStyle name="Vejica 31 2" xfId="2364"/>
    <cellStyle name="Vejica 31 3" xfId="2365"/>
    <cellStyle name="Vejica 31 4" xfId="2366"/>
    <cellStyle name="Vejica 31 5" xfId="2367"/>
    <cellStyle name="Vejica 31 6" xfId="2368"/>
    <cellStyle name="Vejica 32" xfId="2369"/>
    <cellStyle name="Vejica 32 2" xfId="2370"/>
    <cellStyle name="Vejica 32 3" xfId="2371"/>
    <cellStyle name="Vejica 32 4" xfId="2372"/>
    <cellStyle name="Vejica 32 5" xfId="2373"/>
    <cellStyle name="Vejica 32 6" xfId="2374"/>
    <cellStyle name="Vejica 33" xfId="2375"/>
    <cellStyle name="Vejica 33 2" xfId="2376"/>
    <cellStyle name="Vejica 33 3" xfId="2377"/>
    <cellStyle name="Vejica 33 4" xfId="2378"/>
    <cellStyle name="Vejica 33 5" xfId="2379"/>
    <cellStyle name="Vejica 33 6" xfId="2380"/>
    <cellStyle name="Vejica 34" xfId="2381"/>
    <cellStyle name="Vejica 34 2" xfId="2382"/>
    <cellStyle name="Vejica 34 3" xfId="2383"/>
    <cellStyle name="Vejica 34 4" xfId="2384"/>
    <cellStyle name="Vejica 34 5" xfId="2385"/>
    <cellStyle name="Vejica 34 6" xfId="2386"/>
    <cellStyle name="Vejica 35" xfId="2387"/>
    <cellStyle name="Vejica 35 2" xfId="2388"/>
    <cellStyle name="Vejica 35 3" xfId="2389"/>
    <cellStyle name="Vejica 36" xfId="2390"/>
    <cellStyle name="Vejica 37" xfId="2391"/>
    <cellStyle name="Vejica 38" xfId="2392"/>
    <cellStyle name="Vejica 39" xfId="2393"/>
    <cellStyle name="Vejica 4" xfId="2394"/>
    <cellStyle name="Vejica 4 10" xfId="2395"/>
    <cellStyle name="Vejica 4 10 2" xfId="2396"/>
    <cellStyle name="Vejica 4 10 2 2" xfId="2397"/>
    <cellStyle name="Vejica 4 10 2 2 2" xfId="2398"/>
    <cellStyle name="Vejica 4 10 2 2 3" xfId="2399"/>
    <cellStyle name="Vejica 4 10 2 2 4" xfId="2400"/>
    <cellStyle name="Vejica 4 10 2 3" xfId="2401"/>
    <cellStyle name="Vejica 4 10 2 4" xfId="2402"/>
    <cellStyle name="Vejica 4 10 2 5" xfId="2403"/>
    <cellStyle name="Vejica 4 10 3" xfId="2404"/>
    <cellStyle name="Vejica 4 10 3 2" xfId="2405"/>
    <cellStyle name="Vejica 4 10 3 3" xfId="2406"/>
    <cellStyle name="Vejica 4 10 3 4" xfId="2407"/>
    <cellStyle name="Vejica 4 10 4" xfId="2408"/>
    <cellStyle name="Vejica 4 10 5" xfId="2409"/>
    <cellStyle name="Vejica 4 10 6" xfId="2410"/>
    <cellStyle name="Vejica 4 11" xfId="2411"/>
    <cellStyle name="Vejica 4 11 2" xfId="2412"/>
    <cellStyle name="Vejica 4 11 2 2" xfId="2413"/>
    <cellStyle name="Vejica 4 11 2 2 2" xfId="2414"/>
    <cellStyle name="Vejica 4 11 2 2 3" xfId="2415"/>
    <cellStyle name="Vejica 4 11 2 2 4" xfId="2416"/>
    <cellStyle name="Vejica 4 11 2 3" xfId="2417"/>
    <cellStyle name="Vejica 4 11 2 4" xfId="2418"/>
    <cellStyle name="Vejica 4 11 2 5" xfId="2419"/>
    <cellStyle name="Vejica 4 11 3" xfId="2420"/>
    <cellStyle name="Vejica 4 11 4" xfId="2421"/>
    <cellStyle name="Vejica 4 11 5" xfId="2422"/>
    <cellStyle name="Vejica 4 11 5 2" xfId="2423"/>
    <cellStyle name="Vejica 4 11 5 3" xfId="2424"/>
    <cellStyle name="Vejica 4 11 5 3 2" xfId="2425"/>
    <cellStyle name="Vejica 4 11 5 3 3" xfId="2426"/>
    <cellStyle name="Vejica 4 11 6" xfId="2427"/>
    <cellStyle name="Vejica 4 11 7" xfId="2428"/>
    <cellStyle name="Vejica 4 11 8" xfId="2429"/>
    <cellStyle name="Vejica 4 12" xfId="2430"/>
    <cellStyle name="Vejica 4 12 2" xfId="2431"/>
    <cellStyle name="Vejica 4 12 2 2" xfId="2432"/>
    <cellStyle name="Vejica 4 12 2 3" xfId="2433"/>
    <cellStyle name="Vejica 4 12 2 4" xfId="2434"/>
    <cellStyle name="Vejica 4 12 3" xfId="2435"/>
    <cellStyle name="Vejica 4 12 4" xfId="2436"/>
    <cellStyle name="Vejica 4 12 5" xfId="2437"/>
    <cellStyle name="Vejica 4 13" xfId="2438"/>
    <cellStyle name="Vejica 4 13 2" xfId="2439"/>
    <cellStyle name="Vejica 4 13 2 2" xfId="2440"/>
    <cellStyle name="Vejica 4 13 2 2 2" xfId="2441"/>
    <cellStyle name="Vejica 4 13 2 2 3" xfId="2442"/>
    <cellStyle name="Vejica 4 13 2 2 4" xfId="2443"/>
    <cellStyle name="Vejica 4 13 2 3" xfId="2444"/>
    <cellStyle name="Vejica 4 13 2 4" xfId="2445"/>
    <cellStyle name="Vejica 4 13 2 5" xfId="2446"/>
    <cellStyle name="Vejica 4 13 3" xfId="2447"/>
    <cellStyle name="Vejica 4 13 4" xfId="2448"/>
    <cellStyle name="Vejica 4 13 5" xfId="2449"/>
    <cellStyle name="Vejica 4 13 6" xfId="2450"/>
    <cellStyle name="Vejica 4 13 7" xfId="2451"/>
    <cellStyle name="Vejica 4 14" xfId="2452"/>
    <cellStyle name="Vejica 4 14 2" xfId="2453"/>
    <cellStyle name="Vejica 4 14 3" xfId="2454"/>
    <cellStyle name="Vejica 4 14 4" xfId="2455"/>
    <cellStyle name="Vejica 4 15" xfId="2456"/>
    <cellStyle name="Vejica 4 16" xfId="2457"/>
    <cellStyle name="Vejica 4 17" xfId="2458"/>
    <cellStyle name="Vejica 4 17 2" xfId="2459"/>
    <cellStyle name="Vejica 4 17 3" xfId="2460"/>
    <cellStyle name="Vejica 4 17 3 2" xfId="2461"/>
    <cellStyle name="Vejica 4 17 3 3" xfId="2462"/>
    <cellStyle name="Vejica 4 18" xfId="2463"/>
    <cellStyle name="Vejica 4 18 2" xfId="2464"/>
    <cellStyle name="Vejica 4 19" xfId="2465"/>
    <cellStyle name="Vejica 4 2" xfId="2466"/>
    <cellStyle name="Vejica 4 2 2" xfId="2467"/>
    <cellStyle name="Vejica 4 2 2 2" xfId="3817"/>
    <cellStyle name="Vejica 4 2 3" xfId="2468"/>
    <cellStyle name="Vejica 4 2 4" xfId="2469"/>
    <cellStyle name="Vejica 4 3" xfId="2470"/>
    <cellStyle name="Vejica 4 3 2" xfId="2471"/>
    <cellStyle name="Vejica 4 3 3" xfId="2472"/>
    <cellStyle name="Vejica 4 3 4" xfId="2473"/>
    <cellStyle name="Vejica 4 4" xfId="2474"/>
    <cellStyle name="Vejica 4 4 2" xfId="2475"/>
    <cellStyle name="Vejica 4 4 3" xfId="2476"/>
    <cellStyle name="Vejica 4 4 4" xfId="2477"/>
    <cellStyle name="Vejica 4 5" xfId="2478"/>
    <cellStyle name="Vejica 4 5 2" xfId="2479"/>
    <cellStyle name="Vejica 4 5 3" xfId="2480"/>
    <cellStyle name="Vejica 4 5 4" xfId="2481"/>
    <cellStyle name="Vejica 4 6" xfId="2482"/>
    <cellStyle name="Vejica 4 6 2" xfId="2483"/>
    <cellStyle name="Vejica 4 6 3" xfId="2484"/>
    <cellStyle name="Vejica 4 6 4" xfId="2485"/>
    <cellStyle name="Vejica 4 7" xfId="2486"/>
    <cellStyle name="Vejica 4 7 2" xfId="2487"/>
    <cellStyle name="Vejica 4 7 3" xfId="2488"/>
    <cellStyle name="Vejica 4 7 4" xfId="2489"/>
    <cellStyle name="Vejica 4 8" xfId="2490"/>
    <cellStyle name="Vejica 4 8 2" xfId="2491"/>
    <cellStyle name="Vejica 4 8 3" xfId="2492"/>
    <cellStyle name="Vejica 4 8 4" xfId="2493"/>
    <cellStyle name="Vejica 4 9" xfId="2494"/>
    <cellStyle name="Vejica 4 9 2" xfId="2495"/>
    <cellStyle name="Vejica 4 9 2 2" xfId="2496"/>
    <cellStyle name="Vejica 4 9 2 2 2" xfId="2497"/>
    <cellStyle name="Vejica 4 9 2 2 2 2" xfId="2498"/>
    <cellStyle name="Vejica 4 9 2 2 2 3" xfId="2499"/>
    <cellStyle name="Vejica 4 9 2 2 2 4" xfId="2500"/>
    <cellStyle name="Vejica 4 9 2 2 3" xfId="2501"/>
    <cellStyle name="Vejica 4 9 2 2 4" xfId="2502"/>
    <cellStyle name="Vejica 4 9 2 2 5" xfId="2503"/>
    <cellStyle name="Vejica 4 9 2 3" xfId="2504"/>
    <cellStyle name="Vejica 4 9 2 4" xfId="2505"/>
    <cellStyle name="Vejica 4 9 2 5" xfId="2506"/>
    <cellStyle name="Vejica 4 9 2 5 2" xfId="2507"/>
    <cellStyle name="Vejica 4 9 2 5 3" xfId="2508"/>
    <cellStyle name="Vejica 4 9 2 5 3 2" xfId="2509"/>
    <cellStyle name="Vejica 4 9 2 5 3 3" xfId="2510"/>
    <cellStyle name="Vejica 4 9 2 6" xfId="2511"/>
    <cellStyle name="Vejica 4 9 2 7" xfId="2512"/>
    <cellStyle name="Vejica 4 9 2 8" xfId="2513"/>
    <cellStyle name="Vejica 4 9 3" xfId="2514"/>
    <cellStyle name="Vejica 4 9 3 2" xfId="2515"/>
    <cellStyle name="Vejica 4 9 3 2 2" xfId="2516"/>
    <cellStyle name="Vejica 4 9 3 2 3" xfId="2517"/>
    <cellStyle name="Vejica 4 9 3 2 4" xfId="2518"/>
    <cellStyle name="Vejica 4 9 3 3" xfId="2519"/>
    <cellStyle name="Vejica 4 9 3 4" xfId="2520"/>
    <cellStyle name="Vejica 4 9 3 5" xfId="2521"/>
    <cellStyle name="Vejica 4 9 4" xfId="2522"/>
    <cellStyle name="Vejica 4 9 5" xfId="2523"/>
    <cellStyle name="Vejica 4 9 6" xfId="2524"/>
    <cellStyle name="Vejica 4 9 6 2" xfId="2525"/>
    <cellStyle name="Vejica 4 9 6 3" xfId="2526"/>
    <cellStyle name="Vejica 4 9 6 3 2" xfId="2527"/>
    <cellStyle name="Vejica 4 9 6 3 3" xfId="2528"/>
    <cellStyle name="Vejica 4 9 7" xfId="2529"/>
    <cellStyle name="Vejica 4 9 8" xfId="2530"/>
    <cellStyle name="Vejica 4_lek_LJ-liofilizacija-2-dop" xfId="17937"/>
    <cellStyle name="Vejica 40" xfId="3824"/>
    <cellStyle name="Vejica 5" xfId="2531"/>
    <cellStyle name="Vejica 5 2" xfId="2532"/>
    <cellStyle name="Vejica 5 2 2" xfId="2533"/>
    <cellStyle name="Vejica 5 2 3" xfId="2534"/>
    <cellStyle name="Vejica 5 2 4" xfId="2535"/>
    <cellStyle name="Vejica 5 3" xfId="2536"/>
    <cellStyle name="Vejica 5 3 2" xfId="2537"/>
    <cellStyle name="Vejica 5 3 2 2" xfId="2538"/>
    <cellStyle name="Vejica 5 3 2 3" xfId="2539"/>
    <cellStyle name="Vejica 5 3 2 4" xfId="2540"/>
    <cellStyle name="Vejica 5 3 3" xfId="2541"/>
    <cellStyle name="Vejica 5 3 4" xfId="2542"/>
    <cellStyle name="Vejica 5 3 5" xfId="2543"/>
    <cellStyle name="Vejica 5 4" xfId="2544"/>
    <cellStyle name="Vejica 5 5" xfId="2545"/>
    <cellStyle name="Vejica 5 6" xfId="2546"/>
    <cellStyle name="Vejica 6" xfId="2547"/>
    <cellStyle name="Vejica 6 2" xfId="2548"/>
    <cellStyle name="Vejica 6 2 2" xfId="17938"/>
    <cellStyle name="Vejica 6 3" xfId="2549"/>
    <cellStyle name="Vejica 6 4" xfId="2550"/>
    <cellStyle name="Vejica 7" xfId="2551"/>
    <cellStyle name="Vejica 7 2" xfId="2552"/>
    <cellStyle name="Vejica 7 2 2" xfId="2553"/>
    <cellStyle name="Vejica 7 2 3" xfId="2554"/>
    <cellStyle name="Vejica 7 2 4" xfId="2555"/>
    <cellStyle name="Vejica 7 3" xfId="2556"/>
    <cellStyle name="Vejica 7 3 2" xfId="2557"/>
    <cellStyle name="Vejica 7 3 3" xfId="2558"/>
    <cellStyle name="Vejica 7 3 4" xfId="2559"/>
    <cellStyle name="Vejica 7 4" xfId="2560"/>
    <cellStyle name="Vejica 7 5" xfId="2561"/>
    <cellStyle name="Vejica 7 6" xfId="2562"/>
    <cellStyle name="Vejica 8" xfId="2563"/>
    <cellStyle name="Vejica 8 2" xfId="2564"/>
    <cellStyle name="Vejica 8 2 2" xfId="2565"/>
    <cellStyle name="Vejica 8 2 3" xfId="2566"/>
    <cellStyle name="Vejica 8 2 4" xfId="2567"/>
    <cellStyle name="Vejica 8 3" xfId="2568"/>
    <cellStyle name="Vejica 8 3 2" xfId="2569"/>
    <cellStyle name="Vejica 8 3 3" xfId="2570"/>
    <cellStyle name="Vejica 8 3 4" xfId="2571"/>
    <cellStyle name="Vejica 8 4" xfId="2572"/>
    <cellStyle name="Vejica 8 5" xfId="2573"/>
    <cellStyle name="Vejica 8 6" xfId="2574"/>
    <cellStyle name="Vejica 9" xfId="2575"/>
    <cellStyle name="Vejica 9 2" xfId="2576"/>
    <cellStyle name="Vejica 9 2 2" xfId="2577"/>
    <cellStyle name="Vejica 9 2 3" xfId="2578"/>
    <cellStyle name="Vejica 9 2 4" xfId="2579"/>
    <cellStyle name="Vejica 9 3" xfId="2580"/>
    <cellStyle name="Vejica 9 3 2" xfId="2581"/>
    <cellStyle name="Vejica 9 3 3" xfId="2582"/>
    <cellStyle name="Vejica 9 3 4" xfId="2583"/>
    <cellStyle name="Vejica 9 4" xfId="2584"/>
    <cellStyle name="Vejica 9 5" xfId="2585"/>
    <cellStyle name="Vejica 9 6" xfId="2586"/>
    <cellStyle name="VN podatki" xfId="17939"/>
    <cellStyle name="VN podnaslov" xfId="17940"/>
    <cellStyle name="Vnos 2" xfId="2587"/>
    <cellStyle name="Vnos 2 10" xfId="17941"/>
    <cellStyle name="Vnos 2 11" xfId="17942"/>
    <cellStyle name="Vnos 2 12" xfId="17943"/>
    <cellStyle name="Vnos 2 13" xfId="17944"/>
    <cellStyle name="Vnos 2 14" xfId="17945"/>
    <cellStyle name="Vnos 2 15" xfId="17946"/>
    <cellStyle name="Vnos 2 16" xfId="17947"/>
    <cellStyle name="Vnos 2 17" xfId="17948"/>
    <cellStyle name="Vnos 2 18" xfId="17949"/>
    <cellStyle name="Vnos 2 2" xfId="2588"/>
    <cellStyle name="Vnos 2 3" xfId="2589"/>
    <cellStyle name="Vnos 2 4" xfId="17950"/>
    <cellStyle name="Vnos 2 5" xfId="17951"/>
    <cellStyle name="Vnos 2 6" xfId="17952"/>
    <cellStyle name="Vnos 2 7" xfId="17953"/>
    <cellStyle name="Vnos 2 8" xfId="17954"/>
    <cellStyle name="Vnos 2 9" xfId="17955"/>
    <cellStyle name="Vnos 3" xfId="2590"/>
    <cellStyle name="Vnos 3 10" xfId="17956"/>
    <cellStyle name="Vnos 3 11" xfId="17957"/>
    <cellStyle name="Vnos 3 12" xfId="17958"/>
    <cellStyle name="Vnos 3 13" xfId="17959"/>
    <cellStyle name="Vnos 3 14" xfId="17960"/>
    <cellStyle name="Vnos 3 15" xfId="17961"/>
    <cellStyle name="Vnos 3 16" xfId="17962"/>
    <cellStyle name="Vnos 3 17" xfId="17963"/>
    <cellStyle name="Vnos 3 18" xfId="17964"/>
    <cellStyle name="Vnos 3 2" xfId="2591"/>
    <cellStyle name="Vnos 3 3" xfId="2592"/>
    <cellStyle name="Vnos 3 4" xfId="17965"/>
    <cellStyle name="Vnos 3 5" xfId="17966"/>
    <cellStyle name="Vnos 3 6" xfId="17967"/>
    <cellStyle name="Vnos 3 7" xfId="17968"/>
    <cellStyle name="Vnos 3 8" xfId="17969"/>
    <cellStyle name="Vnos 3 9" xfId="17970"/>
    <cellStyle name="Vsota 2" xfId="2593"/>
    <cellStyle name="Vsota 2 10" xfId="17971"/>
    <cellStyle name="Vsota 2 11" xfId="17972"/>
    <cellStyle name="Vsota 2 12" xfId="17973"/>
    <cellStyle name="Vsota 2 13" xfId="17974"/>
    <cellStyle name="Vsota 2 14" xfId="17975"/>
    <cellStyle name="Vsota 2 15" xfId="17976"/>
    <cellStyle name="Vsota 2 16" xfId="17977"/>
    <cellStyle name="Vsota 2 17" xfId="17978"/>
    <cellStyle name="Vsota 2 18" xfId="17979"/>
    <cellStyle name="Vsota 2 2" xfId="2594"/>
    <cellStyle name="Vsota 2 3" xfId="17980"/>
    <cellStyle name="Vsota 2 4" xfId="17981"/>
    <cellStyle name="Vsota 2 5" xfId="17982"/>
    <cellStyle name="Vsota 2 6" xfId="17983"/>
    <cellStyle name="Vsota 2 7" xfId="17984"/>
    <cellStyle name="Vsota 2 8" xfId="17985"/>
    <cellStyle name="Vsota 2 9" xfId="17986"/>
    <cellStyle name="Vsota 3" xfId="17987"/>
    <cellStyle name="Vsota 3 10" xfId="17988"/>
    <cellStyle name="Vsota 3 11" xfId="17989"/>
    <cellStyle name="Vsota 3 12" xfId="17990"/>
    <cellStyle name="Vsota 3 13" xfId="17991"/>
    <cellStyle name="Vsota 3 14" xfId="17992"/>
    <cellStyle name="Vsota 3 15" xfId="17993"/>
    <cellStyle name="Vsota 3 16" xfId="17994"/>
    <cellStyle name="Vsota 3 17" xfId="17995"/>
    <cellStyle name="Vsota 3 18" xfId="17996"/>
    <cellStyle name="Vsota 3 2" xfId="17997"/>
    <cellStyle name="Vsota 3 3" xfId="17998"/>
    <cellStyle name="Vsota 3 4" xfId="17999"/>
    <cellStyle name="Vsota 3 5" xfId="18000"/>
    <cellStyle name="Vsota 3 6" xfId="18001"/>
    <cellStyle name="Vsota 3 7" xfId="18002"/>
    <cellStyle name="Vsota 3 8" xfId="18003"/>
    <cellStyle name="Vsota 3 9" xfId="18004"/>
    <cellStyle name="Währung_ANBODECK" xfId="3818"/>
    <cellStyle name="Warning Text" xfId="18005"/>
    <cellStyle name="Warning Text 1" xfId="2595"/>
    <cellStyle name="Warning Text 1 2" xfId="2596"/>
    <cellStyle name="Warning Text 2" xfId="2597"/>
    <cellStyle name="Warning Text 2 2" xfId="2598"/>
    <cellStyle name="Warning Text 2 3" xfId="3819"/>
    <cellStyle name="Warning Text 2 4" xfId="3820"/>
    <cellStyle name="Warning Text 2_H1.11" xfId="3821"/>
    <cellStyle name="Warning Text 3" xfId="2599"/>
    <cellStyle name="Warning Text 3 2" xfId="2600"/>
    <cellStyle name="Warning Text 4" xfId="2601"/>
    <cellStyle name="Warning Text 4 2" xfId="2602"/>
    <cellStyle name="Warning Text 5" xfId="2603"/>
    <cellStyle name="Warning Text 5 2" xfId="2604"/>
    <cellStyle name="Warning Text 6" xfId="2605"/>
    <cellStyle name="Warning Text 6 2" xfId="2606"/>
    <cellStyle name="Warning Text 7" xfId="3822"/>
    <cellStyle name="Zarez_Kabeli" xfId="382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sheetPr>
    <tabColor theme="9" tint="-0.249977111117893"/>
  </sheetPr>
  <dimension ref="A1:F43"/>
  <sheetViews>
    <sheetView tabSelected="1" view="pageBreakPreview" zoomScaleSheetLayoutView="100" workbookViewId="0">
      <selection activeCell="C34" sqref="C34"/>
    </sheetView>
  </sheetViews>
  <sheetFormatPr defaultRowHeight="12.75"/>
  <cols>
    <col min="1" max="1" width="7.7109375" style="2089" customWidth="1"/>
    <col min="2" max="2" width="48.28515625" style="2090" customWidth="1"/>
    <col min="3" max="4" width="65.7109375" style="2091" customWidth="1"/>
    <col min="5" max="16384" width="9.140625" style="2076"/>
  </cols>
  <sheetData>
    <row r="1" spans="1:6" ht="15">
      <c r="A1" s="2066"/>
      <c r="B1" s="2067"/>
      <c r="C1" s="2068"/>
      <c r="D1" s="2068"/>
    </row>
    <row r="2" spans="1:6" ht="27.75" customHeight="1">
      <c r="A2" s="2069"/>
      <c r="B2" s="2070"/>
      <c r="C2" s="2071"/>
      <c r="D2" s="2071"/>
    </row>
    <row r="3" spans="1:6" ht="47.25" customHeight="1">
      <c r="A3" s="2072"/>
      <c r="B3" s="2073" t="s">
        <v>3223</v>
      </c>
      <c r="C3" s="2073"/>
      <c r="D3" s="2074"/>
      <c r="E3" s="2115"/>
      <c r="F3" s="2115"/>
    </row>
    <row r="4" spans="1:6" ht="27.75">
      <c r="A4" s="2072"/>
      <c r="B4" s="2074"/>
      <c r="C4" s="2074"/>
      <c r="D4" s="2074"/>
    </row>
    <row r="5" spans="1:6" ht="17.100000000000001" customHeight="1">
      <c r="A5" s="2072"/>
      <c r="B5" s="2075"/>
      <c r="C5" s="2075"/>
      <c r="D5" s="2075"/>
    </row>
    <row r="6" spans="1:6" ht="17.100000000000001" customHeight="1">
      <c r="A6" s="2076"/>
      <c r="B6" s="2077" t="s">
        <v>75</v>
      </c>
      <c r="C6" s="2078" t="s">
        <v>388</v>
      </c>
      <c r="D6" s="2078"/>
    </row>
    <row r="7" spans="1:6" ht="17.100000000000001" customHeight="1">
      <c r="A7" s="2076"/>
      <c r="B7" s="2077"/>
      <c r="C7" s="2078"/>
      <c r="D7" s="2078"/>
    </row>
    <row r="8" spans="1:6" ht="17.100000000000001" customHeight="1">
      <c r="A8" s="2076"/>
      <c r="B8" s="2077" t="s">
        <v>100</v>
      </c>
      <c r="C8" s="2078" t="s">
        <v>389</v>
      </c>
      <c r="D8" s="2078"/>
    </row>
    <row r="9" spans="1:6" ht="17.100000000000001" customHeight="1">
      <c r="A9" s="2076"/>
      <c r="B9" s="2079"/>
      <c r="C9" s="2080"/>
      <c r="D9" s="2080"/>
    </row>
    <row r="10" spans="1:6" ht="17.100000000000001" customHeight="1">
      <c r="A10" s="2076"/>
      <c r="B10" s="2081" t="s">
        <v>76</v>
      </c>
      <c r="C10" s="2082" t="s">
        <v>394</v>
      </c>
      <c r="D10" s="2082"/>
    </row>
    <row r="11" spans="1:6" s="2083" customFormat="1" ht="17.100000000000001" customHeight="1">
      <c r="B11" s="2080"/>
      <c r="C11" s="2080"/>
      <c r="D11" s="2080"/>
    </row>
    <row r="12" spans="1:6" s="2083" customFormat="1" ht="17.100000000000001" customHeight="1">
      <c r="B12" s="2084" t="s">
        <v>390</v>
      </c>
      <c r="C12" s="2085" t="s">
        <v>385</v>
      </c>
      <c r="D12" s="2085"/>
    </row>
    <row r="13" spans="1:6" s="2083" customFormat="1" ht="17.100000000000001" customHeight="1">
      <c r="B13" s="2084"/>
      <c r="C13" s="2085"/>
      <c r="D13" s="2085"/>
    </row>
    <row r="14" spans="1:6" s="2083" customFormat="1" ht="17.100000000000001" customHeight="1">
      <c r="B14" s="2084" t="s">
        <v>386</v>
      </c>
      <c r="C14" s="2085" t="s">
        <v>391</v>
      </c>
      <c r="D14" s="2085"/>
    </row>
    <row r="15" spans="1:6" s="2083" customFormat="1" ht="17.100000000000001" customHeight="1">
      <c r="B15" s="2084"/>
      <c r="C15" s="2085"/>
      <c r="D15" s="2085"/>
    </row>
    <row r="16" spans="1:6" s="2083" customFormat="1" ht="17.100000000000001" customHeight="1">
      <c r="B16" s="2084" t="s">
        <v>392</v>
      </c>
      <c r="C16" s="2085" t="s">
        <v>391</v>
      </c>
      <c r="D16" s="2085"/>
    </row>
    <row r="17" spans="1:4" s="2083" customFormat="1" ht="17.100000000000001" customHeight="1">
      <c r="B17" s="2084"/>
      <c r="C17" s="2085"/>
      <c r="D17" s="2085"/>
    </row>
    <row r="18" spans="1:4" s="2083" customFormat="1" ht="17.100000000000001" customHeight="1">
      <c r="A18" s="2066"/>
      <c r="B18" s="2086" t="s">
        <v>77</v>
      </c>
      <c r="C18" s="2085" t="s">
        <v>147</v>
      </c>
      <c r="D18" s="2085"/>
    </row>
    <row r="19" spans="1:4" s="2083" customFormat="1" ht="17.100000000000001" customHeight="1">
      <c r="B19" s="2084"/>
      <c r="C19" s="2085"/>
      <c r="D19" s="2085"/>
    </row>
    <row r="20" spans="1:4" s="2083" customFormat="1" ht="17.100000000000001" customHeight="1">
      <c r="B20" s="2084" t="s">
        <v>235</v>
      </c>
      <c r="C20" s="2087" t="s">
        <v>393</v>
      </c>
      <c r="D20" s="2087"/>
    </row>
    <row r="21" spans="1:4" s="2083" customFormat="1" ht="17.100000000000001" customHeight="1">
      <c r="A21" s="2088"/>
      <c r="B21" s="2081"/>
      <c r="C21" s="2085"/>
      <c r="D21" s="2085"/>
    </row>
    <row r="25" spans="1:4" ht="15">
      <c r="B25" s="2092" t="s">
        <v>948</v>
      </c>
    </row>
    <row r="27" spans="1:4" ht="18">
      <c r="A27" s="2093"/>
      <c r="B27" s="2094" t="s">
        <v>265</v>
      </c>
      <c r="C27" s="2095"/>
      <c r="D27" s="2095"/>
    </row>
    <row r="28" spans="1:4" ht="15.75">
      <c r="A28" s="2096"/>
      <c r="B28" s="2097" t="s">
        <v>3203</v>
      </c>
      <c r="C28" s="2098"/>
      <c r="D28" s="2095"/>
    </row>
    <row r="29" spans="1:4" ht="15.75">
      <c r="A29" s="2099" t="s">
        <v>9</v>
      </c>
      <c r="B29" s="2100" t="s">
        <v>395</v>
      </c>
      <c r="C29" s="2101">
        <f>Rekapitulacija!C11</f>
        <v>0</v>
      </c>
      <c r="D29" s="2116"/>
    </row>
    <row r="30" spans="1:4" ht="15.75">
      <c r="A30" s="2099" t="s">
        <v>10</v>
      </c>
      <c r="B30" s="2100" t="s">
        <v>396</v>
      </c>
      <c r="C30" s="2101">
        <f>Rekapitulacija!C13</f>
        <v>0</v>
      </c>
      <c r="D30" s="2116"/>
    </row>
    <row r="31" spans="1:4" ht="15.75">
      <c r="A31" s="2099" t="s">
        <v>51</v>
      </c>
      <c r="B31" s="2100" t="s">
        <v>397</v>
      </c>
      <c r="C31" s="2101">
        <f>Rekapitulacija!C15</f>
        <v>0</v>
      </c>
      <c r="D31" s="2116"/>
    </row>
    <row r="32" spans="1:4" ht="15.75">
      <c r="A32" s="2099" t="s">
        <v>11</v>
      </c>
      <c r="B32" s="2100" t="s">
        <v>3206</v>
      </c>
      <c r="C32" s="2101">
        <f>Rekapitulacija!C17</f>
        <v>0</v>
      </c>
      <c r="D32" s="2116"/>
    </row>
    <row r="33" spans="1:3" ht="15.75">
      <c r="A33" s="2102" t="s">
        <v>3204</v>
      </c>
      <c r="B33" s="2097" t="s">
        <v>3205</v>
      </c>
      <c r="C33" s="2103"/>
    </row>
    <row r="34" spans="1:3" ht="15.75">
      <c r="A34" s="2104"/>
      <c r="B34" s="2105" t="s">
        <v>3221</v>
      </c>
      <c r="C34" s="2101">
        <f>'EI_skupna rekapitulacija'!D21</f>
        <v>0</v>
      </c>
    </row>
    <row r="35" spans="1:3" ht="15.75">
      <c r="A35" s="2106"/>
      <c r="B35" s="2107" t="s">
        <v>3209</v>
      </c>
      <c r="C35" s="2108">
        <f>'EI_skupna rekapitulacija'!F21</f>
        <v>0</v>
      </c>
    </row>
    <row r="36" spans="1:3" ht="15.75">
      <c r="A36" s="2099" t="s">
        <v>56</v>
      </c>
      <c r="B36" s="2100" t="s">
        <v>3207</v>
      </c>
      <c r="C36" s="2109"/>
    </row>
    <row r="37" spans="1:3" ht="15.75">
      <c r="A37" s="2104"/>
      <c r="B37" s="2105" t="s">
        <v>3208</v>
      </c>
      <c r="C37" s="2101">
        <f>'SI_Skupna rekapitulacija'!I13</f>
        <v>0</v>
      </c>
    </row>
    <row r="38" spans="1:3" ht="15.75">
      <c r="A38" s="2104"/>
      <c r="B38" s="2105" t="s">
        <v>3209</v>
      </c>
      <c r="C38" s="2101">
        <f>'SI_Skupna rekapitulacija'!K13</f>
        <v>0</v>
      </c>
    </row>
    <row r="39" spans="1:3" ht="15.75">
      <c r="A39" s="2110" t="s">
        <v>57</v>
      </c>
      <c r="B39" s="2111" t="s">
        <v>3210</v>
      </c>
      <c r="C39" s="2112">
        <f>'POPIS-ZU'!F28</f>
        <v>0</v>
      </c>
    </row>
    <row r="40" spans="1:3" ht="15.75">
      <c r="A40" s="2110" t="s">
        <v>63</v>
      </c>
      <c r="B40" s="2111" t="s">
        <v>3212</v>
      </c>
      <c r="C40" s="2112">
        <f>SUM(C29:C39)*0.1</f>
        <v>0</v>
      </c>
    </row>
    <row r="41" spans="1:3" ht="15.75">
      <c r="A41" s="2113"/>
      <c r="B41" s="2114" t="s">
        <v>1350</v>
      </c>
      <c r="C41" s="2112">
        <f>SUM(C29:C40)</f>
        <v>0</v>
      </c>
    </row>
    <row r="42" spans="1:3" ht="15.75">
      <c r="A42" s="2113"/>
      <c r="B42" s="2114" t="s">
        <v>3211</v>
      </c>
      <c r="C42" s="2112">
        <f>C41*0.22</f>
        <v>0</v>
      </c>
    </row>
    <row r="43" spans="1:3" ht="15.75">
      <c r="A43" s="2113"/>
      <c r="B43" s="2114" t="s">
        <v>3202</v>
      </c>
      <c r="C43" s="2112">
        <f>C41+C42</f>
        <v>0</v>
      </c>
    </row>
  </sheetData>
  <sheetProtection password="E982" sheet="1" objects="1" scenarios="1"/>
  <mergeCells count="1">
    <mergeCell ref="B3:C3"/>
  </mergeCells>
  <pageMargins left="0.70866141732283472" right="0.70866141732283472" top="0.74803149606299213" bottom="0.74803149606299213" header="0.31496062992125984" footer="0.31496062992125984"/>
  <pageSetup paperSize="9" scale="72" orientation="portrait" r:id="rId1"/>
</worksheet>
</file>

<file path=xl/worksheets/sheet2.xml><?xml version="1.0" encoding="utf-8"?>
<worksheet xmlns="http://schemas.openxmlformats.org/spreadsheetml/2006/main" xmlns:r="http://schemas.openxmlformats.org/officeDocument/2006/relationships">
  <dimension ref="A1:E26"/>
  <sheetViews>
    <sheetView view="pageBreakPreview" zoomScaleSheetLayoutView="100" workbookViewId="0">
      <selection activeCell="C16" sqref="C16"/>
    </sheetView>
  </sheetViews>
  <sheetFormatPr defaultRowHeight="12.75"/>
  <cols>
    <col min="1" max="1" width="7.7109375" style="493" customWidth="1"/>
    <col min="2" max="2" width="36.7109375" style="501" customWidth="1"/>
    <col min="3" max="3" width="65.7109375" style="495" customWidth="1"/>
    <col min="4" max="16384" width="9.140625" style="473"/>
  </cols>
  <sheetData>
    <row r="1" spans="1:5" ht="15">
      <c r="A1" s="470"/>
      <c r="B1" s="471"/>
      <c r="C1" s="472"/>
    </row>
    <row r="2" spans="1:5" ht="27.75" customHeight="1">
      <c r="A2" s="474"/>
      <c r="B2" s="475"/>
      <c r="C2" s="476"/>
    </row>
    <row r="3" spans="1:5" ht="47.25" customHeight="1">
      <c r="A3" s="477"/>
      <c r="B3" s="2019" t="s">
        <v>384</v>
      </c>
      <c r="C3" s="2019"/>
      <c r="D3" s="479"/>
      <c r="E3" s="479"/>
    </row>
    <row r="4" spans="1:5" ht="27.75">
      <c r="A4" s="477"/>
      <c r="B4" s="478"/>
      <c r="C4" s="478"/>
    </row>
    <row r="5" spans="1:5" ht="17.100000000000001" customHeight="1">
      <c r="A5" s="477"/>
      <c r="B5" s="480"/>
      <c r="C5" s="480"/>
    </row>
    <row r="6" spans="1:5" ht="17.100000000000001" customHeight="1">
      <c r="A6" s="473"/>
      <c r="B6" s="481" t="s">
        <v>75</v>
      </c>
      <c r="C6" s="482" t="s">
        <v>388</v>
      </c>
    </row>
    <row r="7" spans="1:5" ht="17.100000000000001" customHeight="1">
      <c r="A7" s="473"/>
      <c r="B7" s="481"/>
      <c r="C7" s="482"/>
    </row>
    <row r="8" spans="1:5" ht="17.100000000000001" customHeight="1">
      <c r="A8" s="473"/>
      <c r="B8" s="481" t="s">
        <v>100</v>
      </c>
      <c r="C8" s="482" t="s">
        <v>389</v>
      </c>
    </row>
    <row r="9" spans="1:5" ht="17.100000000000001" customHeight="1">
      <c r="A9" s="473"/>
      <c r="B9" s="483"/>
      <c r="C9" s="484"/>
    </row>
    <row r="10" spans="1:5" ht="17.100000000000001" customHeight="1">
      <c r="A10" s="473"/>
      <c r="B10" s="485" t="s">
        <v>76</v>
      </c>
      <c r="C10" s="486" t="s">
        <v>394</v>
      </c>
    </row>
    <row r="11" spans="1:5" s="487" customFormat="1" ht="17.100000000000001" customHeight="1">
      <c r="B11" s="484"/>
      <c r="C11" s="484"/>
    </row>
    <row r="12" spans="1:5" s="487" customFormat="1" ht="17.100000000000001" customHeight="1">
      <c r="B12" s="488" t="s">
        <v>390</v>
      </c>
      <c r="C12" s="489" t="s">
        <v>385</v>
      </c>
    </row>
    <row r="13" spans="1:5" s="487" customFormat="1" ht="17.100000000000001" customHeight="1">
      <c r="B13" s="488"/>
      <c r="C13" s="489"/>
    </row>
    <row r="14" spans="1:5" s="487" customFormat="1" ht="17.100000000000001" customHeight="1">
      <c r="B14" s="488" t="s">
        <v>386</v>
      </c>
      <c r="C14" s="489" t="s">
        <v>391</v>
      </c>
    </row>
    <row r="15" spans="1:5" s="487" customFormat="1" ht="17.100000000000001" customHeight="1">
      <c r="B15" s="488"/>
      <c r="C15" s="489"/>
    </row>
    <row r="16" spans="1:5" s="487" customFormat="1" ht="17.100000000000001" customHeight="1">
      <c r="B16" s="488" t="s">
        <v>392</v>
      </c>
      <c r="C16" s="489" t="s">
        <v>391</v>
      </c>
    </row>
    <row r="17" spans="1:3" s="487" customFormat="1" ht="17.100000000000001" customHeight="1">
      <c r="B17" s="488"/>
      <c r="C17" s="489"/>
    </row>
    <row r="18" spans="1:3" s="487" customFormat="1" ht="17.100000000000001" customHeight="1">
      <c r="A18" s="470"/>
      <c r="B18" s="490" t="s">
        <v>77</v>
      </c>
      <c r="C18" s="489" t="s">
        <v>147</v>
      </c>
    </row>
    <row r="19" spans="1:3" s="487" customFormat="1" ht="17.100000000000001" customHeight="1">
      <c r="B19" s="488"/>
      <c r="C19" s="489"/>
    </row>
    <row r="20" spans="1:3" s="487" customFormat="1" ht="17.100000000000001" customHeight="1">
      <c r="B20" s="488" t="s">
        <v>235</v>
      </c>
      <c r="C20" s="491" t="s">
        <v>393</v>
      </c>
    </row>
    <row r="21" spans="1:3" s="487" customFormat="1" ht="17.100000000000001" customHeight="1">
      <c r="A21" s="492"/>
      <c r="B21" s="485"/>
      <c r="C21" s="489"/>
    </row>
    <row r="22" spans="1:3" s="487" customFormat="1" ht="17.100000000000001" customHeight="1">
      <c r="A22" s="492"/>
      <c r="B22" s="490" t="s">
        <v>236</v>
      </c>
      <c r="C22" s="502" t="s">
        <v>387</v>
      </c>
    </row>
    <row r="26" spans="1:3" ht="15">
      <c r="B26" s="494" t="s">
        <v>948</v>
      </c>
    </row>
  </sheetData>
  <sheetProtection password="E982" sheet="1" objects="1" scenarios="1"/>
  <mergeCells count="1">
    <mergeCell ref="B3:C3"/>
  </mergeCells>
  <pageMargins left="0.70866141732283472" right="0.70866141732283472" top="0.74803149606299213" bottom="0.74803149606299213" header="0.31496062992125984" footer="0.31496062992125984"/>
  <pageSetup paperSize="9" scale="79" orientation="portrait" r:id="rId1"/>
</worksheet>
</file>

<file path=xl/worksheets/sheet3.xml><?xml version="1.0" encoding="utf-8"?>
<worksheet xmlns="http://schemas.openxmlformats.org/spreadsheetml/2006/main" xmlns:r="http://schemas.openxmlformats.org/officeDocument/2006/relationships">
  <dimension ref="A2:B40"/>
  <sheetViews>
    <sheetView view="pageBreakPreview" zoomScaleSheetLayoutView="100" workbookViewId="0">
      <selection activeCell="B16" sqref="B16"/>
    </sheetView>
  </sheetViews>
  <sheetFormatPr defaultRowHeight="12.75"/>
  <cols>
    <col min="1" max="1" width="11.140625" style="503" customWidth="1"/>
    <col min="2" max="2" width="86.28515625" style="503" customWidth="1"/>
    <col min="3" max="16384" width="9.140625" style="473"/>
  </cols>
  <sheetData>
    <row r="2" spans="1:2" ht="13.5" thickBot="1"/>
    <row r="3" spans="1:2" ht="13.5" thickBot="1">
      <c r="A3" s="504" t="s">
        <v>58</v>
      </c>
      <c r="B3" s="505"/>
    </row>
    <row r="4" spans="1:2">
      <c r="A4" s="506"/>
      <c r="B4" s="506"/>
    </row>
    <row r="5" spans="1:2">
      <c r="A5" s="506"/>
      <c r="B5" s="506"/>
    </row>
    <row r="6" spans="1:2" ht="25.5">
      <c r="A6" s="507" t="s">
        <v>9</v>
      </c>
      <c r="B6" s="508" t="s">
        <v>59</v>
      </c>
    </row>
    <row r="7" spans="1:2">
      <c r="A7" s="507"/>
      <c r="B7" s="508"/>
    </row>
    <row r="8" spans="1:2" ht="25.5">
      <c r="A8" s="507" t="s">
        <v>10</v>
      </c>
      <c r="B8" s="508" t="s">
        <v>60</v>
      </c>
    </row>
    <row r="9" spans="1:2">
      <c r="A9" s="507"/>
      <c r="B9" s="508"/>
    </row>
    <row r="10" spans="1:2">
      <c r="A10" s="507" t="s">
        <v>51</v>
      </c>
      <c r="B10" s="508" t="s">
        <v>54</v>
      </c>
    </row>
    <row r="11" spans="1:2">
      <c r="A11" s="507"/>
      <c r="B11" s="508"/>
    </row>
    <row r="12" spans="1:2" ht="63.75">
      <c r="A12" s="507" t="s">
        <v>11</v>
      </c>
      <c r="B12" s="508" t="s">
        <v>55</v>
      </c>
    </row>
    <row r="13" spans="1:2">
      <c r="A13" s="507"/>
      <c r="B13" s="508"/>
    </row>
    <row r="14" spans="1:2" ht="51">
      <c r="A14" s="507" t="s">
        <v>12</v>
      </c>
      <c r="B14" s="508" t="s">
        <v>61</v>
      </c>
    </row>
    <row r="15" spans="1:2">
      <c r="A15" s="507"/>
      <c r="B15" s="508"/>
    </row>
    <row r="16" spans="1:2" ht="25.5">
      <c r="A16" s="507" t="s">
        <v>56</v>
      </c>
      <c r="B16" s="508" t="s">
        <v>62</v>
      </c>
    </row>
    <row r="17" spans="1:2">
      <c r="A17" s="507"/>
      <c r="B17" s="508"/>
    </row>
    <row r="18" spans="1:2" ht="25.5">
      <c r="A18" s="507" t="s">
        <v>57</v>
      </c>
      <c r="B18" s="509" t="s">
        <v>85</v>
      </c>
    </row>
    <row r="19" spans="1:2">
      <c r="A19" s="507"/>
      <c r="B19" s="508"/>
    </row>
    <row r="20" spans="1:2">
      <c r="A20" s="507" t="s">
        <v>63</v>
      </c>
      <c r="B20" s="510" t="s">
        <v>86</v>
      </c>
    </row>
    <row r="21" spans="1:2">
      <c r="A21" s="507"/>
      <c r="B21" s="510"/>
    </row>
    <row r="22" spans="1:2" ht="24">
      <c r="A22" s="507" t="s">
        <v>65</v>
      </c>
      <c r="B22" s="511" t="s">
        <v>87</v>
      </c>
    </row>
    <row r="23" spans="1:2">
      <c r="A23" s="507"/>
      <c r="B23" s="508"/>
    </row>
    <row r="24" spans="1:2" ht="25.5">
      <c r="A24" s="507" t="s">
        <v>73</v>
      </c>
      <c r="B24" s="508" t="s">
        <v>82</v>
      </c>
    </row>
    <row r="25" spans="1:2">
      <c r="A25" s="507"/>
      <c r="B25" s="508"/>
    </row>
    <row r="26" spans="1:2" ht="76.5">
      <c r="A26" s="507" t="s">
        <v>88</v>
      </c>
      <c r="B26" s="508" t="s">
        <v>64</v>
      </c>
    </row>
    <row r="27" spans="1:2">
      <c r="A27" s="507"/>
      <c r="B27" s="508"/>
    </row>
    <row r="28" spans="1:2">
      <c r="A28" s="507" t="s">
        <v>89</v>
      </c>
      <c r="B28" s="512" t="s">
        <v>66</v>
      </c>
    </row>
    <row r="29" spans="1:2" ht="25.5">
      <c r="A29" s="507"/>
      <c r="B29" s="508" t="s">
        <v>67</v>
      </c>
    </row>
    <row r="30" spans="1:2" ht="63.75">
      <c r="A30" s="507"/>
      <c r="B30" s="508" t="s">
        <v>68</v>
      </c>
    </row>
    <row r="31" spans="1:2" ht="51">
      <c r="A31" s="507"/>
      <c r="B31" s="508" t="s">
        <v>69</v>
      </c>
    </row>
    <row r="32" spans="1:2" ht="38.25">
      <c r="A32" s="507"/>
      <c r="B32" s="508" t="s">
        <v>70</v>
      </c>
    </row>
    <row r="33" spans="1:2" ht="63.75">
      <c r="A33" s="507"/>
      <c r="B33" s="508" t="s">
        <v>71</v>
      </c>
    </row>
    <row r="34" spans="1:2">
      <c r="A34" s="507"/>
      <c r="B34" s="508" t="s">
        <v>90</v>
      </c>
    </row>
    <row r="35" spans="1:2">
      <c r="A35" s="507"/>
      <c r="B35" s="508" t="s">
        <v>72</v>
      </c>
    </row>
    <row r="36" spans="1:2" ht="63.75">
      <c r="A36" s="507"/>
      <c r="B36" s="508" t="s">
        <v>83</v>
      </c>
    </row>
    <row r="37" spans="1:2">
      <c r="A37" s="507"/>
      <c r="B37" s="508"/>
    </row>
    <row r="38" spans="1:2">
      <c r="A38" s="507"/>
      <c r="B38" s="508"/>
    </row>
    <row r="39" spans="1:2">
      <c r="A39" s="513" t="s">
        <v>91</v>
      </c>
      <c r="B39" s="514" t="s">
        <v>74</v>
      </c>
    </row>
    <row r="40" spans="1:2">
      <c r="A40" s="515"/>
      <c r="B40" s="516"/>
    </row>
  </sheetData>
  <sheetProtection password="E982" sheet="1" objects="1" scenarios="1"/>
  <pageMargins left="0.70866141732283472" right="0.70866141732283472" top="0.74803149606299213" bottom="0.74803149606299213" header="0.31496062992125984" footer="0.31496062992125984"/>
  <pageSetup paperSize="9" scale="75" orientation="portrait" r:id="rId1"/>
</worksheet>
</file>

<file path=xl/worksheets/sheet4.xml><?xml version="1.0" encoding="utf-8"?>
<worksheet xmlns="http://schemas.openxmlformats.org/spreadsheetml/2006/main" xmlns:r="http://schemas.openxmlformats.org/officeDocument/2006/relationships">
  <dimension ref="A4:F30"/>
  <sheetViews>
    <sheetView view="pageBreakPreview" zoomScaleSheetLayoutView="100" workbookViewId="0">
      <selection activeCell="C17" sqref="C17"/>
    </sheetView>
  </sheetViews>
  <sheetFormatPr defaultRowHeight="12.75"/>
  <cols>
    <col min="1" max="1" width="9.140625" style="496" customWidth="1"/>
    <col min="2" max="2" width="80.85546875" style="473" customWidth="1"/>
    <col min="3" max="3" width="15.140625" style="498" customWidth="1"/>
    <col min="4" max="16384" width="9.140625" style="473"/>
  </cols>
  <sheetData>
    <row r="4" spans="1:6" ht="19.5">
      <c r="B4" s="517" t="s">
        <v>264</v>
      </c>
    </row>
    <row r="6" spans="1:6" ht="20.25" customHeight="1">
      <c r="B6" s="2020" t="s">
        <v>398</v>
      </c>
      <c r="C6" s="2020"/>
      <c r="D6" s="518"/>
      <c r="E6" s="518"/>
      <c r="F6" s="518"/>
    </row>
    <row r="7" spans="1:6" ht="20.25" customHeight="1">
      <c r="B7" s="519"/>
      <c r="C7" s="520"/>
      <c r="D7" s="518"/>
      <c r="E7" s="518"/>
      <c r="F7" s="518"/>
    </row>
    <row r="9" spans="1:6" ht="18">
      <c r="B9" s="497" t="s">
        <v>265</v>
      </c>
    </row>
    <row r="11" spans="1:6" ht="15.75">
      <c r="A11" s="521" t="s">
        <v>9</v>
      </c>
      <c r="B11" s="522" t="s">
        <v>395</v>
      </c>
      <c r="C11" s="499">
        <f>'1.Energetska sanacija ovoja'!F49</f>
        <v>0</v>
      </c>
    </row>
    <row r="12" spans="1:6" ht="15.75">
      <c r="A12" s="521"/>
      <c r="B12" s="522"/>
      <c r="C12" s="499"/>
    </row>
    <row r="13" spans="1:6" ht="15.75">
      <c r="A13" s="521" t="s">
        <v>10</v>
      </c>
      <c r="B13" s="522" t="s">
        <v>396</v>
      </c>
      <c r="C13" s="499">
        <f>'2.Prenova pritličje'!F43</f>
        <v>0</v>
      </c>
    </row>
    <row r="14" spans="1:6" ht="15.75">
      <c r="A14" s="521"/>
      <c r="B14" s="522"/>
      <c r="C14" s="499"/>
    </row>
    <row r="15" spans="1:6" ht="15.75">
      <c r="A15" s="521" t="s">
        <v>51</v>
      </c>
      <c r="B15" s="522" t="s">
        <v>397</v>
      </c>
      <c r="C15" s="499">
        <f>'3.Zamenjava stropov klet-mans.'!F29</f>
        <v>0</v>
      </c>
    </row>
    <row r="16" spans="1:6" ht="15.75">
      <c r="A16" s="521"/>
      <c r="B16" s="522"/>
      <c r="C16" s="499"/>
    </row>
    <row r="17" spans="1:3" ht="15.75">
      <c r="A17" s="521" t="s">
        <v>11</v>
      </c>
      <c r="B17" s="522" t="s">
        <v>891</v>
      </c>
      <c r="C17" s="499">
        <f>'4.Sanacijska dela'!F33</f>
        <v>0</v>
      </c>
    </row>
    <row r="18" spans="1:3" ht="15.95" customHeight="1">
      <c r="A18" s="521"/>
      <c r="B18" s="522"/>
      <c r="C18" s="499"/>
    </row>
    <row r="19" spans="1:3" ht="15.75">
      <c r="A19" s="521"/>
      <c r="B19" s="522" t="s">
        <v>241</v>
      </c>
      <c r="C19" s="499">
        <f>SUM(C11:C18)</f>
        <v>0</v>
      </c>
    </row>
    <row r="20" spans="1:3" ht="15.75">
      <c r="A20" s="521"/>
      <c r="B20" s="522" t="s">
        <v>266</v>
      </c>
      <c r="C20" s="499">
        <f>C19*22%</f>
        <v>0</v>
      </c>
    </row>
    <row r="21" spans="1:3" ht="16.5" thickBot="1">
      <c r="A21" s="521"/>
      <c r="B21" s="523" t="s">
        <v>36</v>
      </c>
      <c r="C21" s="524">
        <f>SUM(C19:C20)</f>
        <v>0</v>
      </c>
    </row>
    <row r="22" spans="1:3" ht="13.5" thickTop="1"/>
    <row r="30" spans="1:3" ht="15">
      <c r="B30" s="494" t="s">
        <v>952</v>
      </c>
    </row>
  </sheetData>
  <sheetProtection password="E982" sheet="1" objects="1" scenarios="1"/>
  <mergeCells count="1">
    <mergeCell ref="B6:C6"/>
  </mergeCells>
  <pageMargins left="0.7" right="0.7" top="0.75" bottom="0.75" header="0.3" footer="0.3"/>
  <pageSetup paperSize="9" scale="78" orientation="portrait" r:id="rId1"/>
</worksheet>
</file>

<file path=xl/worksheets/sheet5.xml><?xml version="1.0" encoding="utf-8"?>
<worksheet xmlns="http://schemas.openxmlformats.org/spreadsheetml/2006/main" xmlns:r="http://schemas.openxmlformats.org/officeDocument/2006/relationships">
  <dimension ref="A1:Z846"/>
  <sheetViews>
    <sheetView showGridLines="0" view="pageBreakPreview" topLeftCell="A67" zoomScaleNormal="145" zoomScaleSheetLayoutView="100" zoomScalePageLayoutView="85" workbookViewId="0">
      <selection activeCell="F77" sqref="F77"/>
    </sheetView>
  </sheetViews>
  <sheetFormatPr defaultColWidth="0.140625" defaultRowHeight="12.75"/>
  <cols>
    <col min="1" max="1" width="8.140625" style="16" customWidth="1"/>
    <col min="2" max="2" width="65.85546875" style="8" customWidth="1"/>
    <col min="3" max="3" width="8.7109375" style="14" customWidth="1"/>
    <col min="4" max="4" width="11.28515625" style="5" customWidth="1"/>
    <col min="5" max="5" width="11.7109375" style="5" customWidth="1"/>
    <col min="6" max="6" width="14.28515625" style="5" customWidth="1"/>
    <col min="7" max="7" width="36.28515625" style="26" customWidth="1"/>
    <col min="8" max="8" width="56.7109375" style="10" customWidth="1"/>
    <col min="9" max="9" width="19.7109375" style="1" customWidth="1"/>
    <col min="10" max="10" width="0.140625" style="1"/>
    <col min="11" max="11" width="33.42578125" style="1" customWidth="1"/>
    <col min="12" max="13" width="0.140625" style="1"/>
    <col min="14" max="14" width="41.5703125" style="1" customWidth="1"/>
    <col min="15" max="16384" width="0.140625" style="1"/>
  </cols>
  <sheetData>
    <row r="1" spans="1:8" s="2" customFormat="1" ht="14.25">
      <c r="A1" s="16"/>
      <c r="B1" s="7"/>
      <c r="C1" s="13"/>
      <c r="D1" s="4"/>
      <c r="E1" s="15"/>
      <c r="F1" s="15"/>
      <c r="G1" s="26"/>
      <c r="H1" s="10"/>
    </row>
    <row r="2" spans="1:8" s="2" customFormat="1" ht="15.75">
      <c r="A2" s="525"/>
      <c r="B2" s="526"/>
      <c r="C2" s="527"/>
      <c r="D2" s="528"/>
      <c r="E2" s="529"/>
      <c r="F2" s="529"/>
      <c r="G2" s="26"/>
      <c r="H2" s="10"/>
    </row>
    <row r="3" spans="1:8" s="2" customFormat="1" ht="23.25">
      <c r="A3" s="530"/>
      <c r="B3" s="2022" t="s">
        <v>384</v>
      </c>
      <c r="C3" s="2022"/>
      <c r="D3" s="2022"/>
      <c r="E3" s="2022"/>
      <c r="F3" s="2022"/>
      <c r="G3" s="26"/>
      <c r="H3" s="10"/>
    </row>
    <row r="4" spans="1:8" s="2" customFormat="1" ht="20.25">
      <c r="A4" s="530"/>
      <c r="B4" s="2023" t="s">
        <v>398</v>
      </c>
      <c r="C4" s="2023"/>
      <c r="D4" s="2023"/>
      <c r="E4" s="2023"/>
      <c r="F4" s="2023"/>
      <c r="G4" s="26"/>
      <c r="H4" s="10"/>
    </row>
    <row r="5" spans="1:8" s="2" customFormat="1" ht="26.25">
      <c r="A5" s="525"/>
      <c r="B5" s="531"/>
      <c r="C5" s="532"/>
      <c r="D5" s="525"/>
      <c r="E5" s="533"/>
      <c r="F5" s="533"/>
      <c r="G5" s="26"/>
      <c r="H5" s="10"/>
    </row>
    <row r="6" spans="1:8" s="2" customFormat="1" ht="15.75">
      <c r="A6" s="530"/>
      <c r="B6" s="534"/>
      <c r="C6" s="535"/>
      <c r="D6" s="529"/>
      <c r="E6" s="529"/>
      <c r="F6" s="529"/>
      <c r="G6" s="26"/>
      <c r="H6" s="10"/>
    </row>
    <row r="7" spans="1:8" s="3" customFormat="1" ht="23.25">
      <c r="A7" s="533"/>
      <c r="B7" s="536" t="s">
        <v>5</v>
      </c>
      <c r="C7" s="537"/>
      <c r="D7" s="538"/>
      <c r="E7" s="538"/>
      <c r="F7" s="539"/>
      <c r="G7" s="27"/>
      <c r="H7" s="12"/>
    </row>
    <row r="8" spans="1:8" ht="15.75">
      <c r="A8" s="540"/>
      <c r="B8" s="534"/>
      <c r="C8" s="535"/>
      <c r="D8" s="529"/>
      <c r="E8" s="529"/>
      <c r="F8" s="529"/>
    </row>
    <row r="9" spans="1:8" ht="13.5" thickBot="1">
      <c r="A9" s="541"/>
      <c r="B9" s="542"/>
      <c r="C9" s="543"/>
      <c r="D9" s="544"/>
      <c r="E9" s="545"/>
      <c r="F9" s="541"/>
    </row>
    <row r="10" spans="1:8" ht="18">
      <c r="A10" s="546" t="s">
        <v>80</v>
      </c>
      <c r="B10" s="547" t="s">
        <v>7</v>
      </c>
      <c r="C10" s="548"/>
      <c r="D10" s="549"/>
      <c r="E10" s="550"/>
      <c r="F10" s="551"/>
    </row>
    <row r="11" spans="1:8" ht="18">
      <c r="A11" s="541"/>
      <c r="B11" s="552"/>
      <c r="C11" s="553"/>
      <c r="D11" s="554"/>
      <c r="E11" s="555"/>
      <c r="F11" s="556"/>
    </row>
    <row r="12" spans="1:8">
      <c r="A12" s="541" t="s">
        <v>27</v>
      </c>
      <c r="B12" s="557" t="s">
        <v>43</v>
      </c>
      <c r="C12" s="558"/>
      <c r="D12" s="559"/>
      <c r="E12" s="560"/>
      <c r="F12" s="561">
        <f>F93</f>
        <v>0</v>
      </c>
    </row>
    <row r="13" spans="1:8">
      <c r="A13" s="541"/>
      <c r="B13" s="557"/>
      <c r="C13" s="558"/>
      <c r="D13" s="559"/>
      <c r="E13" s="560"/>
      <c r="F13" s="561"/>
    </row>
    <row r="14" spans="1:8">
      <c r="A14" s="541" t="s">
        <v>40</v>
      </c>
      <c r="B14" s="557" t="s">
        <v>187</v>
      </c>
      <c r="C14" s="558"/>
      <c r="D14" s="559"/>
      <c r="E14" s="560"/>
      <c r="F14" s="561">
        <f>F209</f>
        <v>0</v>
      </c>
    </row>
    <row r="15" spans="1:8">
      <c r="A15" s="541"/>
      <c r="B15" s="557"/>
      <c r="C15" s="558"/>
      <c r="D15" s="559"/>
      <c r="E15" s="560"/>
      <c r="F15" s="561"/>
    </row>
    <row r="16" spans="1:8">
      <c r="A16" s="541" t="s">
        <v>42</v>
      </c>
      <c r="B16" s="557" t="s">
        <v>127</v>
      </c>
      <c r="C16" s="558"/>
      <c r="D16" s="559"/>
      <c r="E16" s="560"/>
      <c r="F16" s="561">
        <f>F237</f>
        <v>0</v>
      </c>
    </row>
    <row r="17" spans="1:6">
      <c r="A17" s="541"/>
      <c r="B17" s="557"/>
      <c r="C17" s="558"/>
      <c r="D17" s="559"/>
      <c r="E17" s="560"/>
      <c r="F17" s="561"/>
    </row>
    <row r="18" spans="1:6">
      <c r="A18" s="541" t="s">
        <v>115</v>
      </c>
      <c r="B18" s="557" t="s">
        <v>128</v>
      </c>
      <c r="C18" s="558"/>
      <c r="D18" s="559"/>
      <c r="E18" s="560"/>
      <c r="F18" s="561">
        <f>F269</f>
        <v>0</v>
      </c>
    </row>
    <row r="19" spans="1:6">
      <c r="A19" s="541"/>
      <c r="B19" s="557"/>
      <c r="C19" s="558"/>
      <c r="D19" s="559"/>
      <c r="E19" s="560"/>
      <c r="F19" s="561"/>
    </row>
    <row r="20" spans="1:6">
      <c r="A20" s="541" t="s">
        <v>129</v>
      </c>
      <c r="B20" s="557" t="s">
        <v>130</v>
      </c>
      <c r="C20" s="558"/>
      <c r="D20" s="559"/>
      <c r="E20" s="560"/>
      <c r="F20" s="561">
        <f>F292</f>
        <v>0</v>
      </c>
    </row>
    <row r="21" spans="1:6">
      <c r="A21" s="541"/>
      <c r="B21" s="557"/>
      <c r="C21" s="558"/>
      <c r="D21" s="559"/>
      <c r="E21" s="560"/>
      <c r="F21" s="561"/>
    </row>
    <row r="22" spans="1:6">
      <c r="A22" s="541" t="s">
        <v>131</v>
      </c>
      <c r="B22" s="557" t="s">
        <v>99</v>
      </c>
      <c r="C22" s="558"/>
      <c r="D22" s="559"/>
      <c r="E22" s="560"/>
      <c r="F22" s="561">
        <f>F359</f>
        <v>0</v>
      </c>
    </row>
    <row r="23" spans="1:6">
      <c r="A23" s="541"/>
      <c r="B23" s="557"/>
      <c r="C23" s="558"/>
      <c r="D23" s="559"/>
      <c r="E23" s="560"/>
      <c r="F23" s="561"/>
    </row>
    <row r="24" spans="1:6" ht="13.5" customHeight="1">
      <c r="A24" s="541" t="s">
        <v>556</v>
      </c>
      <c r="B24" s="557" t="s">
        <v>891</v>
      </c>
      <c r="C24" s="558"/>
      <c r="D24" s="559"/>
      <c r="E24" s="560"/>
      <c r="F24" s="561">
        <f>F377</f>
        <v>0</v>
      </c>
    </row>
    <row r="25" spans="1:6" ht="13.5" thickBot="1">
      <c r="A25" s="541"/>
      <c r="B25" s="563"/>
      <c r="C25" s="564"/>
      <c r="D25" s="540"/>
      <c r="E25" s="540"/>
      <c r="F25" s="565"/>
    </row>
    <row r="26" spans="1:6" ht="13.5" thickBot="1">
      <c r="A26" s="541"/>
      <c r="B26" s="566" t="s">
        <v>21</v>
      </c>
      <c r="C26" s="567"/>
      <c r="D26" s="568"/>
      <c r="E26" s="569"/>
      <c r="F26" s="570">
        <f>SUM(F11:F25)</f>
        <v>0</v>
      </c>
    </row>
    <row r="27" spans="1:6">
      <c r="A27" s="541"/>
      <c r="B27" s="571"/>
      <c r="C27" s="564"/>
      <c r="D27" s="530"/>
      <c r="E27" s="540"/>
      <c r="F27" s="541"/>
    </row>
    <row r="28" spans="1:6" ht="13.5" thickBot="1">
      <c r="A28" s="541"/>
      <c r="B28" s="572"/>
      <c r="C28" s="573"/>
      <c r="D28" s="574"/>
      <c r="E28" s="575"/>
      <c r="F28" s="576"/>
    </row>
    <row r="29" spans="1:6" ht="18">
      <c r="A29" s="546" t="s">
        <v>81</v>
      </c>
      <c r="B29" s="577" t="s">
        <v>8</v>
      </c>
      <c r="C29" s="578"/>
      <c r="D29" s="579"/>
      <c r="E29" s="550"/>
      <c r="F29" s="580"/>
    </row>
    <row r="30" spans="1:6" ht="18">
      <c r="A30" s="541"/>
      <c r="B30" s="581"/>
      <c r="C30" s="582"/>
      <c r="D30" s="583"/>
      <c r="E30" s="560"/>
      <c r="F30" s="561"/>
    </row>
    <row r="31" spans="1:6">
      <c r="A31" s="541" t="s">
        <v>24</v>
      </c>
      <c r="B31" s="557" t="s">
        <v>120</v>
      </c>
      <c r="C31" s="558"/>
      <c r="D31" s="559"/>
      <c r="E31" s="560"/>
      <c r="F31" s="561">
        <f>F491</f>
        <v>0</v>
      </c>
    </row>
    <row r="32" spans="1:6" ht="18">
      <c r="A32" s="541"/>
      <c r="B32" s="581"/>
      <c r="C32" s="582"/>
      <c r="D32" s="583"/>
      <c r="E32" s="560"/>
      <c r="F32" s="561"/>
    </row>
    <row r="33" spans="1:6">
      <c r="A33" s="541" t="s">
        <v>6</v>
      </c>
      <c r="B33" s="557" t="s">
        <v>33</v>
      </c>
      <c r="C33" s="558"/>
      <c r="D33" s="559"/>
      <c r="E33" s="560"/>
      <c r="F33" s="561">
        <f>F621</f>
        <v>0</v>
      </c>
    </row>
    <row r="34" spans="1:6">
      <c r="A34" s="541"/>
      <c r="B34" s="557"/>
      <c r="C34" s="558"/>
      <c r="D34" s="559"/>
      <c r="E34" s="560"/>
      <c r="F34" s="561"/>
    </row>
    <row r="35" spans="1:6">
      <c r="A35" s="541" t="s">
        <v>25</v>
      </c>
      <c r="B35" s="557" t="s">
        <v>103</v>
      </c>
      <c r="C35" s="558"/>
      <c r="D35" s="559"/>
      <c r="E35" s="560"/>
      <c r="F35" s="561">
        <f>F661</f>
        <v>0</v>
      </c>
    </row>
    <row r="36" spans="1:6">
      <c r="A36" s="541"/>
      <c r="B36" s="557"/>
      <c r="C36" s="558"/>
      <c r="D36" s="559"/>
      <c r="E36" s="560"/>
      <c r="F36" s="561"/>
    </row>
    <row r="37" spans="1:6">
      <c r="A37" s="541" t="s">
        <v>26</v>
      </c>
      <c r="B37" s="557" t="s">
        <v>38</v>
      </c>
      <c r="C37" s="558"/>
      <c r="D37" s="559"/>
      <c r="E37" s="560"/>
      <c r="F37" s="561">
        <f>F685</f>
        <v>0</v>
      </c>
    </row>
    <row r="38" spans="1:6">
      <c r="A38" s="541"/>
      <c r="B38" s="557"/>
      <c r="C38" s="558"/>
      <c r="D38" s="559"/>
      <c r="E38" s="560"/>
      <c r="F38" s="561"/>
    </row>
    <row r="39" spans="1:6">
      <c r="A39" s="541" t="s">
        <v>35</v>
      </c>
      <c r="B39" s="557" t="s">
        <v>45</v>
      </c>
      <c r="C39" s="558"/>
      <c r="D39" s="559"/>
      <c r="E39" s="560"/>
      <c r="F39" s="561">
        <f>F717</f>
        <v>0</v>
      </c>
    </row>
    <row r="40" spans="1:6">
      <c r="A40" s="541"/>
      <c r="B40" s="557"/>
      <c r="C40" s="558"/>
      <c r="D40" s="559"/>
      <c r="E40" s="560"/>
      <c r="F40" s="561"/>
    </row>
    <row r="41" spans="1:6">
      <c r="A41" s="541" t="s">
        <v>96</v>
      </c>
      <c r="B41" s="557" t="s">
        <v>48</v>
      </c>
      <c r="C41" s="558"/>
      <c r="D41" s="559"/>
      <c r="E41" s="560"/>
      <c r="F41" s="561">
        <f>F776</f>
        <v>0</v>
      </c>
    </row>
    <row r="42" spans="1:6">
      <c r="A42" s="541"/>
      <c r="B42" s="557"/>
      <c r="C42" s="558"/>
      <c r="D42" s="559"/>
      <c r="E42" s="560"/>
      <c r="F42" s="561"/>
    </row>
    <row r="43" spans="1:6">
      <c r="A43" s="541" t="s">
        <v>113</v>
      </c>
      <c r="B43" s="557" t="s">
        <v>121</v>
      </c>
      <c r="C43" s="558"/>
      <c r="D43" s="559"/>
      <c r="E43" s="560"/>
      <c r="F43" s="561">
        <f>F817</f>
        <v>0</v>
      </c>
    </row>
    <row r="44" spans="1:6">
      <c r="A44" s="541"/>
      <c r="B44" s="557"/>
      <c r="C44" s="558"/>
      <c r="D44" s="559"/>
      <c r="E44" s="560"/>
      <c r="F44" s="561"/>
    </row>
    <row r="45" spans="1:6">
      <c r="A45" s="541" t="s">
        <v>119</v>
      </c>
      <c r="B45" s="557" t="s">
        <v>52</v>
      </c>
      <c r="C45" s="558"/>
      <c r="D45" s="559"/>
      <c r="E45" s="560"/>
      <c r="F45" s="561">
        <f>F835</f>
        <v>0</v>
      </c>
    </row>
    <row r="46" spans="1:6" ht="13.5" thickBot="1">
      <c r="A46" s="541"/>
      <c r="B46" s="563"/>
      <c r="C46" s="564"/>
      <c r="D46" s="540"/>
      <c r="E46" s="540"/>
      <c r="F46" s="565"/>
    </row>
    <row r="47" spans="1:6" ht="13.5" thickBot="1">
      <c r="A47" s="541"/>
      <c r="B47" s="566" t="s">
        <v>22</v>
      </c>
      <c r="C47" s="567"/>
      <c r="D47" s="568"/>
      <c r="E47" s="569"/>
      <c r="F47" s="584">
        <f>SUM(F30:F46)</f>
        <v>0</v>
      </c>
    </row>
    <row r="48" spans="1:6" ht="13.5" thickBot="1">
      <c r="A48" s="541"/>
      <c r="B48" s="571"/>
      <c r="C48" s="564"/>
      <c r="D48" s="530"/>
      <c r="E48" s="540"/>
      <c r="F48" s="541"/>
    </row>
    <row r="49" spans="1:6" ht="16.5" thickBot="1">
      <c r="A49" s="541"/>
      <c r="B49" s="585" t="s">
        <v>530</v>
      </c>
      <c r="C49" s="586"/>
      <c r="D49" s="568"/>
      <c r="E49" s="569"/>
      <c r="F49" s="587">
        <f>+F47+F26</f>
        <v>0</v>
      </c>
    </row>
    <row r="50" spans="1:6" ht="16.5" thickBot="1">
      <c r="A50" s="541"/>
      <c r="B50" s="585" t="s">
        <v>145</v>
      </c>
      <c r="C50" s="586"/>
      <c r="D50" s="568"/>
      <c r="E50" s="569"/>
      <c r="F50" s="587">
        <f>F49*22%</f>
        <v>0</v>
      </c>
    </row>
    <row r="51" spans="1:6" ht="16.5" thickBot="1">
      <c r="A51" s="541"/>
      <c r="B51" s="585" t="s">
        <v>36</v>
      </c>
      <c r="C51" s="586"/>
      <c r="D51" s="568"/>
      <c r="E51" s="569"/>
      <c r="F51" s="587">
        <f>F49+F50</f>
        <v>0</v>
      </c>
    </row>
    <row r="52" spans="1:6" ht="15.75">
      <c r="A52" s="541"/>
      <c r="B52" s="534"/>
      <c r="C52" s="535"/>
      <c r="D52" s="530"/>
      <c r="E52" s="540"/>
      <c r="F52" s="541"/>
    </row>
    <row r="53" spans="1:6" ht="15.75">
      <c r="A53" s="541"/>
      <c r="B53" s="534"/>
      <c r="C53" s="535"/>
      <c r="D53" s="530"/>
      <c r="E53" s="540"/>
      <c r="F53" s="541"/>
    </row>
    <row r="54" spans="1:6" ht="15.75">
      <c r="A54" s="541"/>
      <c r="B54" s="534"/>
      <c r="C54" s="535"/>
      <c r="D54" s="530"/>
      <c r="E54" s="540"/>
      <c r="F54" s="541"/>
    </row>
    <row r="55" spans="1:6" ht="15.75">
      <c r="A55" s="541"/>
      <c r="B55" s="534"/>
      <c r="C55" s="535"/>
      <c r="D55" s="530"/>
      <c r="E55" s="540"/>
      <c r="F55" s="541"/>
    </row>
    <row r="56" spans="1:6" ht="15.75">
      <c r="A56" s="541"/>
      <c r="B56" s="534"/>
      <c r="C56" s="535"/>
      <c r="D56" s="530"/>
      <c r="E56" s="540"/>
      <c r="F56" s="541"/>
    </row>
    <row r="57" spans="1:6" ht="15.75">
      <c r="A57" s="541"/>
      <c r="B57" s="534"/>
      <c r="C57" s="535"/>
      <c r="D57" s="530"/>
      <c r="E57" s="540"/>
      <c r="F57" s="541"/>
    </row>
    <row r="58" spans="1:6" ht="15.75">
      <c r="A58" s="541"/>
      <c r="B58" s="534"/>
      <c r="C58" s="535"/>
      <c r="D58" s="530"/>
      <c r="E58" s="540"/>
      <c r="F58" s="541"/>
    </row>
    <row r="59" spans="1:6" ht="15.75">
      <c r="A59" s="541"/>
      <c r="B59" s="534"/>
      <c r="C59" s="535"/>
      <c r="D59" s="530"/>
      <c r="E59" s="540"/>
      <c r="F59" s="541"/>
    </row>
    <row r="60" spans="1:6" ht="15.75">
      <c r="A60" s="541"/>
      <c r="B60" s="534"/>
      <c r="C60" s="535"/>
      <c r="D60" s="530"/>
      <c r="E60" s="540"/>
      <c r="F60" s="541"/>
    </row>
    <row r="61" spans="1:6" ht="15.75">
      <c r="A61" s="541"/>
      <c r="B61" s="534"/>
      <c r="C61" s="535"/>
      <c r="D61" s="530"/>
      <c r="E61" s="540"/>
      <c r="F61" s="541"/>
    </row>
    <row r="62" spans="1:6" ht="15.75">
      <c r="A62" s="541"/>
      <c r="B62" s="534"/>
      <c r="C62" s="535"/>
      <c r="D62" s="530"/>
      <c r="E62" s="540"/>
      <c r="F62" s="541"/>
    </row>
    <row r="63" spans="1:6" ht="15.75">
      <c r="A63" s="541"/>
      <c r="B63" s="534"/>
      <c r="C63" s="535"/>
      <c r="D63" s="530"/>
      <c r="E63" s="540"/>
      <c r="F63" s="541"/>
    </row>
    <row r="64" spans="1:6" ht="15.75">
      <c r="A64" s="541"/>
      <c r="B64" s="534"/>
      <c r="C64" s="535"/>
      <c r="D64" s="530"/>
      <c r="E64" s="540"/>
      <c r="F64" s="541"/>
    </row>
    <row r="65" spans="1:8" ht="15.75">
      <c r="A65" s="541"/>
      <c r="B65" s="534"/>
      <c r="C65" s="535"/>
      <c r="D65" s="530"/>
      <c r="E65" s="540"/>
      <c r="F65" s="541"/>
    </row>
    <row r="66" spans="1:8" ht="15.75">
      <c r="A66" s="541"/>
      <c r="B66" s="534"/>
      <c r="C66" s="535"/>
      <c r="D66" s="530"/>
      <c r="E66" s="540"/>
      <c r="F66" s="541"/>
    </row>
    <row r="67" spans="1:8" ht="15.75">
      <c r="A67" s="541"/>
      <c r="B67" s="534"/>
      <c r="C67" s="535"/>
      <c r="D67" s="530"/>
      <c r="E67" s="540"/>
      <c r="F67" s="541"/>
    </row>
    <row r="68" spans="1:8" ht="15.75">
      <c r="A68" s="541"/>
      <c r="B68" s="534"/>
      <c r="C68" s="535"/>
      <c r="D68" s="530"/>
      <c r="E68" s="540"/>
      <c r="F68" s="541"/>
    </row>
    <row r="69" spans="1:8" ht="15.75">
      <c r="A69" s="541"/>
      <c r="B69" s="534"/>
      <c r="C69" s="535"/>
      <c r="D69" s="530"/>
      <c r="E69" s="540"/>
      <c r="F69" s="541"/>
    </row>
    <row r="70" spans="1:8" ht="15.75">
      <c r="A70" s="541"/>
      <c r="B70" s="534"/>
      <c r="C70" s="535"/>
      <c r="D70" s="530"/>
      <c r="E70" s="540"/>
      <c r="F70" s="541"/>
    </row>
    <row r="71" spans="1:8" ht="15.75">
      <c r="A71" s="541"/>
      <c r="B71" s="534"/>
      <c r="C71" s="535"/>
      <c r="D71" s="530"/>
      <c r="E71" s="540"/>
      <c r="F71" s="541"/>
    </row>
    <row r="72" spans="1:8" ht="15.75">
      <c r="A72" s="541"/>
      <c r="B72" s="534"/>
      <c r="C72" s="535"/>
      <c r="D72" s="530"/>
      <c r="E72" s="540"/>
      <c r="F72" s="541"/>
    </row>
    <row r="73" spans="1:8" ht="15.75">
      <c r="A73" s="541"/>
      <c r="B73" s="534"/>
      <c r="C73" s="535"/>
      <c r="D73" s="530"/>
      <c r="E73" s="540"/>
      <c r="F73" s="541"/>
    </row>
    <row r="74" spans="1:8" s="2" customFormat="1">
      <c r="A74" s="588"/>
      <c r="B74" s="589"/>
      <c r="C74" s="590"/>
      <c r="D74" s="591"/>
      <c r="E74" s="592"/>
      <c r="F74" s="593"/>
      <c r="G74" s="26"/>
      <c r="H74" s="10"/>
    </row>
    <row r="75" spans="1:8">
      <c r="A75" s="594"/>
      <c r="B75" s="595"/>
      <c r="C75" s="596"/>
      <c r="D75" s="597"/>
      <c r="E75" s="597"/>
      <c r="F75" s="598"/>
    </row>
    <row r="76" spans="1:8" ht="18.75">
      <c r="A76" s="599" t="str">
        <f>+A10</f>
        <v>A.</v>
      </c>
      <c r="B76" s="2021" t="s">
        <v>29</v>
      </c>
      <c r="C76" s="2021"/>
      <c r="D76" s="2021"/>
      <c r="E76" s="2021"/>
      <c r="F76" s="600"/>
    </row>
    <row r="77" spans="1:8">
      <c r="A77" s="601" t="s">
        <v>15</v>
      </c>
      <c r="B77" s="602" t="s">
        <v>16</v>
      </c>
      <c r="C77" s="603"/>
      <c r="D77" s="604" t="s">
        <v>17</v>
      </c>
      <c r="E77" s="605" t="s">
        <v>18</v>
      </c>
      <c r="F77" s="606" t="s">
        <v>19</v>
      </c>
    </row>
    <row r="78" spans="1:8">
      <c r="A78" s="601"/>
      <c r="B78" s="602"/>
      <c r="C78" s="603"/>
      <c r="D78" s="604"/>
      <c r="E78" s="607"/>
      <c r="F78" s="606"/>
    </row>
    <row r="79" spans="1:8" s="2" customFormat="1" ht="28.5">
      <c r="A79" s="608"/>
      <c r="B79" s="609" t="s">
        <v>78</v>
      </c>
      <c r="C79" s="610"/>
      <c r="D79" s="611"/>
      <c r="E79" s="612"/>
      <c r="F79" s="613"/>
      <c r="G79" s="26"/>
      <c r="H79" s="10"/>
    </row>
    <row r="80" spans="1:8" s="2" customFormat="1" ht="28.5">
      <c r="A80" s="594"/>
      <c r="B80" s="614" t="s">
        <v>95</v>
      </c>
      <c r="C80" s="615"/>
      <c r="D80" s="597"/>
      <c r="E80" s="612"/>
      <c r="F80" s="598"/>
      <c r="G80" s="26"/>
      <c r="H80" s="10"/>
    </row>
    <row r="81" spans="1:8" s="2" customFormat="1" ht="14.25">
      <c r="A81" s="594"/>
      <c r="B81" s="614"/>
      <c r="C81" s="615"/>
      <c r="D81" s="597"/>
      <c r="E81" s="612"/>
      <c r="F81" s="598"/>
      <c r="G81" s="26"/>
      <c r="H81" s="10"/>
    </row>
    <row r="82" spans="1:8">
      <c r="A82" s="594"/>
      <c r="B82" s="595"/>
      <c r="C82" s="596"/>
      <c r="D82" s="616"/>
      <c r="E82" s="616"/>
      <c r="F82" s="617"/>
    </row>
    <row r="83" spans="1:8" s="2" customFormat="1">
      <c r="A83" s="618" t="s">
        <v>27</v>
      </c>
      <c r="B83" s="619" t="s">
        <v>43</v>
      </c>
      <c r="C83" s="620"/>
      <c r="D83" s="621"/>
      <c r="E83" s="17"/>
      <c r="F83" s="868"/>
      <c r="G83" s="26"/>
      <c r="H83" s="10"/>
    </row>
    <row r="84" spans="1:8" s="2" customFormat="1">
      <c r="A84" s="622"/>
      <c r="B84" s="623"/>
      <c r="C84" s="624"/>
      <c r="D84" s="625"/>
      <c r="E84" s="918"/>
      <c r="F84" s="869"/>
      <c r="G84" s="26"/>
      <c r="H84" s="10"/>
    </row>
    <row r="85" spans="1:8" s="2" customFormat="1">
      <c r="A85" s="626"/>
      <c r="B85" s="627"/>
      <c r="C85" s="628"/>
      <c r="D85" s="629"/>
      <c r="E85" s="919"/>
      <c r="F85" s="870"/>
      <c r="G85" s="26"/>
      <c r="H85" s="10"/>
    </row>
    <row r="86" spans="1:8" s="2" customFormat="1" ht="191.25">
      <c r="A86" s="608" t="s">
        <v>37</v>
      </c>
      <c r="B86" s="630" t="s">
        <v>399</v>
      </c>
      <c r="C86" s="631" t="s">
        <v>31</v>
      </c>
      <c r="D86" s="632">
        <v>1</v>
      </c>
      <c r="E86" s="18"/>
      <c r="F86" s="871">
        <f>D86*E86</f>
        <v>0</v>
      </c>
      <c r="G86" s="26"/>
      <c r="H86" s="10"/>
    </row>
    <row r="87" spans="1:8" s="2" customFormat="1">
      <c r="A87" s="608"/>
      <c r="B87" s="633"/>
      <c r="C87" s="634"/>
      <c r="D87" s="635"/>
      <c r="E87" s="920"/>
      <c r="F87" s="872"/>
      <c r="G87" s="26"/>
      <c r="H87" s="10"/>
    </row>
    <row r="88" spans="1:8" s="2" customFormat="1" ht="38.25">
      <c r="A88" s="608" t="s">
        <v>41</v>
      </c>
      <c r="B88" s="630" t="s">
        <v>712</v>
      </c>
      <c r="C88" s="636" t="s">
        <v>3</v>
      </c>
      <c r="D88" s="632">
        <v>48</v>
      </c>
      <c r="E88" s="18"/>
      <c r="F88" s="871">
        <f>D88*E88</f>
        <v>0</v>
      </c>
      <c r="G88" s="26"/>
      <c r="H88" s="10"/>
    </row>
    <row r="89" spans="1:8" s="2" customFormat="1">
      <c r="A89" s="608"/>
      <c r="B89" s="637"/>
      <c r="C89" s="636"/>
      <c r="D89" s="638"/>
      <c r="E89" s="18"/>
      <c r="F89" s="871"/>
      <c r="G89" s="26"/>
      <c r="H89" s="10"/>
    </row>
    <row r="90" spans="1:8" customFormat="1" ht="51">
      <c r="A90" s="608" t="s">
        <v>143</v>
      </c>
      <c r="B90" s="633" t="s">
        <v>307</v>
      </c>
      <c r="C90" s="634" t="s">
        <v>3</v>
      </c>
      <c r="D90" s="632">
        <v>150</v>
      </c>
      <c r="E90" s="18"/>
      <c r="F90" s="871">
        <f>D90*E90</f>
        <v>0</v>
      </c>
    </row>
    <row r="91" spans="1:8" s="2" customFormat="1">
      <c r="A91" s="608"/>
      <c r="B91" s="633"/>
      <c r="C91" s="634"/>
      <c r="D91" s="635"/>
      <c r="E91" s="920"/>
      <c r="F91" s="872"/>
      <c r="G91" s="26"/>
      <c r="H91" s="10"/>
    </row>
    <row r="92" spans="1:8" s="2" customFormat="1">
      <c r="A92" s="639"/>
      <c r="B92" s="640"/>
      <c r="C92" s="641"/>
      <c r="D92" s="642"/>
      <c r="E92" s="921"/>
      <c r="F92" s="873"/>
      <c r="G92" s="26"/>
      <c r="H92" s="10"/>
    </row>
    <row r="93" spans="1:8" s="2" customFormat="1">
      <c r="A93" s="618"/>
      <c r="B93" s="619" t="s">
        <v>44</v>
      </c>
      <c r="C93" s="620"/>
      <c r="D93" s="621"/>
      <c r="E93" s="922"/>
      <c r="F93" s="874">
        <f>SUM(F86:F92)</f>
        <v>0</v>
      </c>
      <c r="G93" s="26"/>
      <c r="H93" s="10"/>
    </row>
    <row r="94" spans="1:8" s="2" customFormat="1">
      <c r="A94" s="643"/>
      <c r="B94" s="644"/>
      <c r="C94" s="645"/>
      <c r="D94" s="646"/>
      <c r="E94" s="923"/>
      <c r="F94" s="875"/>
      <c r="G94" s="26"/>
      <c r="H94" s="10"/>
    </row>
    <row r="95" spans="1:8" s="2" customFormat="1">
      <c r="A95" s="647"/>
      <c r="B95" s="648"/>
      <c r="C95" s="649"/>
      <c r="D95" s="650"/>
      <c r="E95" s="924"/>
      <c r="F95" s="876"/>
      <c r="G95" s="26"/>
      <c r="H95" s="10"/>
    </row>
    <row r="96" spans="1:8" customFormat="1">
      <c r="A96" s="618" t="s">
        <v>40</v>
      </c>
      <c r="B96" s="619" t="s">
        <v>187</v>
      </c>
      <c r="C96" s="620"/>
      <c r="D96" s="621"/>
      <c r="E96" s="922"/>
      <c r="F96" s="868"/>
      <c r="G96" s="28"/>
    </row>
    <row r="97" spans="1:9" customFormat="1">
      <c r="A97" s="651"/>
      <c r="B97" s="652" t="s">
        <v>13</v>
      </c>
      <c r="C97" s="653"/>
      <c r="D97" s="625"/>
      <c r="E97" s="918"/>
      <c r="F97" s="877"/>
      <c r="G97" s="28"/>
    </row>
    <row r="98" spans="1:9" customFormat="1" ht="38.25">
      <c r="A98" s="654" t="s">
        <v>9</v>
      </c>
      <c r="B98" s="655" t="s">
        <v>188</v>
      </c>
      <c r="C98" s="656"/>
      <c r="D98" s="625"/>
      <c r="E98" s="918"/>
      <c r="F98" s="877"/>
      <c r="G98" s="28"/>
    </row>
    <row r="99" spans="1:9" customFormat="1" ht="51">
      <c r="A99" s="654" t="s">
        <v>10</v>
      </c>
      <c r="B99" s="657" t="s">
        <v>189</v>
      </c>
      <c r="C99" s="658"/>
      <c r="D99" s="659"/>
      <c r="E99" s="920"/>
      <c r="F99" s="878"/>
      <c r="G99" s="28"/>
    </row>
    <row r="100" spans="1:9" customFormat="1" ht="63.75">
      <c r="A100" s="654" t="s">
        <v>51</v>
      </c>
      <c r="B100" s="660" t="s">
        <v>190</v>
      </c>
      <c r="C100" s="661"/>
      <c r="D100" s="662"/>
      <c r="E100" s="920"/>
      <c r="F100" s="878"/>
      <c r="G100" s="28"/>
    </row>
    <row r="101" spans="1:9" customFormat="1" ht="38.25">
      <c r="A101" s="654" t="s">
        <v>11</v>
      </c>
      <c r="B101" s="657" t="s">
        <v>191</v>
      </c>
      <c r="C101" s="658"/>
      <c r="D101" s="659"/>
      <c r="E101" s="920"/>
      <c r="F101" s="878"/>
      <c r="G101" s="28"/>
    </row>
    <row r="102" spans="1:9" customFormat="1" ht="38.25">
      <c r="A102" s="654" t="s">
        <v>12</v>
      </c>
      <c r="B102" s="657" t="s">
        <v>192</v>
      </c>
      <c r="C102" s="658"/>
      <c r="D102" s="659"/>
      <c r="E102" s="920"/>
      <c r="F102" s="878"/>
      <c r="G102" s="28"/>
    </row>
    <row r="103" spans="1:9" customFormat="1" ht="127.5">
      <c r="A103" s="654" t="s">
        <v>56</v>
      </c>
      <c r="B103" s="657" t="s">
        <v>193</v>
      </c>
      <c r="C103" s="658"/>
      <c r="D103" s="659"/>
      <c r="E103" s="920"/>
      <c r="F103" s="878"/>
      <c r="G103" s="28"/>
    </row>
    <row r="104" spans="1:9" customFormat="1" ht="25.5">
      <c r="A104" s="654" t="s">
        <v>57</v>
      </c>
      <c r="B104" s="657" t="s">
        <v>194</v>
      </c>
      <c r="C104" s="658"/>
      <c r="D104" s="659"/>
      <c r="E104" s="920"/>
      <c r="F104" s="878"/>
      <c r="G104" s="28"/>
    </row>
    <row r="105" spans="1:9" customFormat="1" ht="25.5">
      <c r="A105" s="654" t="s">
        <v>63</v>
      </c>
      <c r="B105" s="657" t="s">
        <v>195</v>
      </c>
      <c r="C105" s="658"/>
      <c r="D105" s="659"/>
      <c r="E105" s="920"/>
      <c r="F105" s="878"/>
      <c r="G105" s="28"/>
    </row>
    <row r="106" spans="1:9" customFormat="1">
      <c r="A106" s="663"/>
      <c r="B106" s="657"/>
      <c r="C106" s="658"/>
      <c r="D106" s="659"/>
      <c r="E106" s="920"/>
      <c r="F106" s="878"/>
      <c r="G106" s="28"/>
    </row>
    <row r="107" spans="1:9" s="2" customFormat="1">
      <c r="A107" s="608"/>
      <c r="B107" s="633"/>
      <c r="C107" s="664"/>
      <c r="D107" s="662"/>
      <c r="E107" s="925"/>
      <c r="F107" s="879"/>
      <c r="G107" s="26"/>
      <c r="H107" s="10"/>
    </row>
    <row r="108" spans="1:9" s="6" customFormat="1" ht="38.25">
      <c r="A108" s="665" t="s">
        <v>102</v>
      </c>
      <c r="B108" s="666" t="s">
        <v>477</v>
      </c>
      <c r="C108" s="611" t="s">
        <v>183</v>
      </c>
      <c r="D108" s="667">
        <v>514.4</v>
      </c>
      <c r="E108" s="33"/>
      <c r="F108" s="880">
        <f>D108*E108</f>
        <v>0</v>
      </c>
      <c r="I108" s="35"/>
    </row>
    <row r="109" spans="1:9" s="6" customFormat="1" ht="15">
      <c r="A109" s="608"/>
      <c r="B109" s="666"/>
      <c r="C109" s="611"/>
      <c r="D109" s="667"/>
      <c r="E109" s="33"/>
      <c r="F109" s="880"/>
      <c r="I109" s="35"/>
    </row>
    <row r="110" spans="1:9" s="6" customFormat="1" ht="38.25">
      <c r="A110" s="665" t="s">
        <v>242</v>
      </c>
      <c r="B110" s="666" t="s">
        <v>553</v>
      </c>
      <c r="C110" s="611" t="s">
        <v>183</v>
      </c>
      <c r="D110" s="667">
        <v>94</v>
      </c>
      <c r="E110" s="33"/>
      <c r="F110" s="880">
        <f>D110*E110</f>
        <v>0</v>
      </c>
      <c r="I110" s="35"/>
    </row>
    <row r="111" spans="1:9" s="6" customFormat="1" ht="15">
      <c r="A111" s="608"/>
      <c r="B111" s="666"/>
      <c r="C111" s="611"/>
      <c r="D111" s="667"/>
      <c r="E111" s="33"/>
      <c r="F111" s="880"/>
      <c r="I111" s="35"/>
    </row>
    <row r="112" spans="1:9" s="6" customFormat="1" ht="25.5">
      <c r="A112" s="608" t="s">
        <v>243</v>
      </c>
      <c r="B112" s="666" t="s">
        <v>404</v>
      </c>
      <c r="C112" s="611" t="s">
        <v>183</v>
      </c>
      <c r="D112" s="667">
        <v>46</v>
      </c>
      <c r="E112" s="33"/>
      <c r="F112" s="880">
        <f>D112*E112</f>
        <v>0</v>
      </c>
      <c r="I112" s="35"/>
    </row>
    <row r="113" spans="1:9" s="6" customFormat="1" ht="15">
      <c r="A113" s="665"/>
      <c r="B113" s="668"/>
      <c r="C113" s="669"/>
      <c r="D113" s="667"/>
      <c r="E113" s="33"/>
      <c r="F113" s="880"/>
      <c r="G113" s="32"/>
      <c r="I113" s="20"/>
    </row>
    <row r="114" spans="1:9" s="6" customFormat="1" ht="38.25">
      <c r="A114" s="670" t="s">
        <v>244</v>
      </c>
      <c r="B114" s="666" t="s">
        <v>478</v>
      </c>
      <c r="C114" s="611" t="s">
        <v>183</v>
      </c>
      <c r="D114" s="667">
        <v>509</v>
      </c>
      <c r="E114" s="33"/>
      <c r="F114" s="880">
        <f>D114*E114</f>
        <v>0</v>
      </c>
      <c r="I114" s="35"/>
    </row>
    <row r="115" spans="1:9" s="6" customFormat="1" ht="15">
      <c r="A115" s="608"/>
      <c r="B115" s="666"/>
      <c r="C115" s="611"/>
      <c r="D115" s="667"/>
      <c r="E115" s="33"/>
      <c r="F115" s="880"/>
      <c r="I115" s="35"/>
    </row>
    <row r="116" spans="1:9" s="6" customFormat="1" ht="25.5">
      <c r="A116" s="608" t="s">
        <v>261</v>
      </c>
      <c r="B116" s="666" t="s">
        <v>407</v>
      </c>
      <c r="C116" s="611" t="s">
        <v>183</v>
      </c>
      <c r="D116" s="667">
        <v>22</v>
      </c>
      <c r="E116" s="33"/>
      <c r="F116" s="880">
        <f>D116*E116</f>
        <v>0</v>
      </c>
      <c r="I116" s="35"/>
    </row>
    <row r="117" spans="1:9" s="6" customFormat="1" ht="15">
      <c r="A117" s="608"/>
      <c r="B117" s="666"/>
      <c r="C117" s="611"/>
      <c r="D117" s="667"/>
      <c r="E117" s="33"/>
      <c r="F117" s="880"/>
      <c r="I117" s="35"/>
    </row>
    <row r="118" spans="1:9" s="6" customFormat="1" ht="38.25">
      <c r="A118" s="608" t="s">
        <v>262</v>
      </c>
      <c r="B118" s="666" t="s">
        <v>405</v>
      </c>
      <c r="C118" s="611" t="s">
        <v>183</v>
      </c>
      <c r="D118" s="667">
        <v>168.2</v>
      </c>
      <c r="E118" s="33"/>
      <c r="F118" s="880">
        <f>D118*E118</f>
        <v>0</v>
      </c>
      <c r="I118" s="35"/>
    </row>
    <row r="119" spans="1:9" s="2" customFormat="1" ht="15">
      <c r="A119" s="608"/>
      <c r="B119" s="668"/>
      <c r="C119" s="635"/>
      <c r="D119" s="632"/>
      <c r="E119" s="18"/>
      <c r="F119" s="871"/>
      <c r="G119" s="32"/>
      <c r="H119" s="19"/>
      <c r="I119" s="20"/>
    </row>
    <row r="120" spans="1:9" s="6" customFormat="1" ht="25.5">
      <c r="A120" s="608" t="s">
        <v>263</v>
      </c>
      <c r="B120" s="666" t="s">
        <v>403</v>
      </c>
      <c r="C120" s="611" t="s">
        <v>183</v>
      </c>
      <c r="D120" s="667">
        <v>281.10000000000002</v>
      </c>
      <c r="E120" s="33"/>
      <c r="F120" s="880">
        <f>D120*E120</f>
        <v>0</v>
      </c>
      <c r="I120" s="35"/>
    </row>
    <row r="121" spans="1:9" s="2" customFormat="1" ht="15">
      <c r="A121" s="608"/>
      <c r="B121" s="668"/>
      <c r="C121" s="635"/>
      <c r="D121" s="632"/>
      <c r="E121" s="18"/>
      <c r="F121" s="871"/>
      <c r="G121" s="32"/>
      <c r="H121" s="19"/>
      <c r="I121" s="20"/>
    </row>
    <row r="122" spans="1:9" s="6" customFormat="1" ht="38.25">
      <c r="A122" s="608" t="s">
        <v>271</v>
      </c>
      <c r="B122" s="666" t="s">
        <v>548</v>
      </c>
      <c r="C122" s="671" t="s">
        <v>94</v>
      </c>
      <c r="D122" s="667">
        <v>232.3</v>
      </c>
      <c r="E122" s="33"/>
      <c r="F122" s="880">
        <f>D122*E122</f>
        <v>0</v>
      </c>
      <c r="I122" s="35"/>
    </row>
    <row r="123" spans="1:9" s="6" customFormat="1" ht="15">
      <c r="A123" s="608"/>
      <c r="B123" s="666"/>
      <c r="C123" s="671"/>
      <c r="D123" s="667"/>
      <c r="E123" s="33"/>
      <c r="F123" s="880"/>
      <c r="I123" s="35"/>
    </row>
    <row r="124" spans="1:9" s="6" customFormat="1" ht="38.25">
      <c r="A124" s="608" t="s">
        <v>289</v>
      </c>
      <c r="B124" s="666" t="s">
        <v>550</v>
      </c>
      <c r="C124" s="671" t="s">
        <v>4</v>
      </c>
      <c r="D124" s="667">
        <v>2</v>
      </c>
      <c r="E124" s="33"/>
      <c r="F124" s="880">
        <f>D124*E124</f>
        <v>0</v>
      </c>
      <c r="I124" s="35"/>
    </row>
    <row r="125" spans="1:9" s="6" customFormat="1" ht="15">
      <c r="A125" s="608"/>
      <c r="B125" s="666"/>
      <c r="C125" s="671"/>
      <c r="D125" s="667"/>
      <c r="E125" s="33"/>
      <c r="F125" s="880"/>
      <c r="I125" s="35"/>
    </row>
    <row r="126" spans="1:9" s="6" customFormat="1" ht="38.25">
      <c r="A126" s="608" t="s">
        <v>290</v>
      </c>
      <c r="B126" s="666" t="s">
        <v>549</v>
      </c>
      <c r="C126" s="671" t="s">
        <v>4</v>
      </c>
      <c r="D126" s="667">
        <v>2</v>
      </c>
      <c r="E126" s="33"/>
      <c r="F126" s="880">
        <f>D126*E126</f>
        <v>0</v>
      </c>
      <c r="I126" s="35"/>
    </row>
    <row r="127" spans="1:9" customFormat="1">
      <c r="A127" s="672"/>
      <c r="B127" s="668"/>
      <c r="C127" s="636"/>
      <c r="D127" s="632"/>
      <c r="E127" s="18"/>
      <c r="F127" s="871"/>
      <c r="G127" s="28"/>
    </row>
    <row r="128" spans="1:9" s="2" customFormat="1" ht="89.25">
      <c r="A128" s="608" t="s">
        <v>291</v>
      </c>
      <c r="B128" s="673" t="s">
        <v>479</v>
      </c>
      <c r="C128" s="671" t="s">
        <v>94</v>
      </c>
      <c r="D128" s="632">
        <v>148.9</v>
      </c>
      <c r="E128" s="18"/>
      <c r="F128" s="871">
        <f>D128*E128</f>
        <v>0</v>
      </c>
      <c r="G128" s="32"/>
      <c r="H128" s="19"/>
      <c r="I128" s="20"/>
    </row>
    <row r="129" spans="1:9" customFormat="1">
      <c r="A129" s="594"/>
      <c r="B129" s="668"/>
      <c r="C129" s="636"/>
      <c r="D129" s="632"/>
      <c r="E129" s="18"/>
      <c r="F129" s="871"/>
      <c r="G129" s="28"/>
    </row>
    <row r="130" spans="1:9" s="2" customFormat="1" ht="153">
      <c r="A130" s="608" t="s">
        <v>292</v>
      </c>
      <c r="B130" s="673" t="s">
        <v>415</v>
      </c>
      <c r="C130" s="671" t="s">
        <v>94</v>
      </c>
      <c r="D130" s="632">
        <v>1633.7</v>
      </c>
      <c r="E130" s="18"/>
      <c r="F130" s="871">
        <f>D130*E130</f>
        <v>0</v>
      </c>
      <c r="G130" s="32"/>
      <c r="H130" s="19"/>
      <c r="I130" s="20"/>
    </row>
    <row r="131" spans="1:9" s="2" customFormat="1" ht="15">
      <c r="A131" s="608"/>
      <c r="B131" s="673"/>
      <c r="C131" s="671"/>
      <c r="D131" s="632"/>
      <c r="E131" s="18"/>
      <c r="F131" s="871"/>
      <c r="G131" s="32"/>
      <c r="H131" s="19"/>
      <c r="I131" s="20"/>
    </row>
    <row r="132" spans="1:9" s="2" customFormat="1" ht="140.25">
      <c r="A132" s="608" t="s">
        <v>293</v>
      </c>
      <c r="B132" s="673" t="s">
        <v>436</v>
      </c>
      <c r="C132" s="671" t="s">
        <v>94</v>
      </c>
      <c r="D132" s="632">
        <v>83.2</v>
      </c>
      <c r="E132" s="18"/>
      <c r="F132" s="871">
        <f>D132*E132</f>
        <v>0</v>
      </c>
      <c r="G132" s="32"/>
      <c r="H132" s="19"/>
      <c r="I132" s="20"/>
    </row>
    <row r="133" spans="1:9" s="2" customFormat="1" ht="15">
      <c r="A133" s="608"/>
      <c r="B133" s="673"/>
      <c r="C133" s="674"/>
      <c r="D133" s="632"/>
      <c r="E133" s="18"/>
      <c r="F133" s="871"/>
      <c r="G133" s="32"/>
      <c r="H133" s="19"/>
      <c r="I133" s="20"/>
    </row>
    <row r="134" spans="1:9" s="2" customFormat="1" ht="127.5">
      <c r="A134" s="608" t="s">
        <v>294</v>
      </c>
      <c r="B134" s="673" t="s">
        <v>435</v>
      </c>
      <c r="C134" s="671" t="s">
        <v>94</v>
      </c>
      <c r="D134" s="632">
        <v>519.4</v>
      </c>
      <c r="E134" s="18"/>
      <c r="F134" s="871">
        <f>D134*E134</f>
        <v>0</v>
      </c>
      <c r="G134" s="32"/>
      <c r="H134" s="19"/>
      <c r="I134" s="20"/>
    </row>
    <row r="135" spans="1:9" s="2" customFormat="1" ht="15">
      <c r="A135" s="608"/>
      <c r="B135" s="673"/>
      <c r="C135" s="671"/>
      <c r="D135" s="632"/>
      <c r="E135" s="18"/>
      <c r="F135" s="871"/>
      <c r="G135" s="32"/>
      <c r="H135" s="19"/>
      <c r="I135" s="20"/>
    </row>
    <row r="136" spans="1:9" s="2" customFormat="1" ht="140.25">
      <c r="A136" s="608" t="s">
        <v>295</v>
      </c>
      <c r="B136" s="673" t="s">
        <v>434</v>
      </c>
      <c r="C136" s="671" t="s">
        <v>94</v>
      </c>
      <c r="D136" s="632">
        <v>96</v>
      </c>
      <c r="E136" s="18"/>
      <c r="F136" s="871">
        <f>D136*E136</f>
        <v>0</v>
      </c>
      <c r="G136" s="32"/>
      <c r="H136" s="19"/>
      <c r="I136" s="20"/>
    </row>
    <row r="137" spans="1:9" s="2" customFormat="1" ht="15">
      <c r="A137" s="608"/>
      <c r="B137" s="673"/>
      <c r="C137" s="671"/>
      <c r="D137" s="632"/>
      <c r="E137" s="18"/>
      <c r="F137" s="871"/>
      <c r="G137" s="32"/>
      <c r="H137" s="19"/>
      <c r="I137" s="20"/>
    </row>
    <row r="138" spans="1:9" s="2" customFormat="1" ht="114.75">
      <c r="A138" s="608" t="s">
        <v>294</v>
      </c>
      <c r="B138" s="673" t="s">
        <v>433</v>
      </c>
      <c r="C138" s="671" t="s">
        <v>94</v>
      </c>
      <c r="D138" s="632">
        <v>93</v>
      </c>
      <c r="E138" s="18"/>
      <c r="F138" s="871">
        <f>D138*E138</f>
        <v>0</v>
      </c>
      <c r="G138" s="32"/>
      <c r="H138" s="19"/>
      <c r="I138" s="20"/>
    </row>
    <row r="139" spans="1:9" s="2" customFormat="1" ht="15">
      <c r="A139" s="608"/>
      <c r="B139" s="673"/>
      <c r="C139" s="671"/>
      <c r="D139" s="632"/>
      <c r="E139" s="18"/>
      <c r="F139" s="871"/>
      <c r="G139" s="32"/>
      <c r="H139" s="19"/>
      <c r="I139" s="20"/>
    </row>
    <row r="140" spans="1:9" s="2" customFormat="1" ht="102">
      <c r="A140" s="608" t="s">
        <v>296</v>
      </c>
      <c r="B140" s="673" t="s">
        <v>414</v>
      </c>
      <c r="C140" s="671" t="s">
        <v>94</v>
      </c>
      <c r="D140" s="632">
        <v>104</v>
      </c>
      <c r="E140" s="18"/>
      <c r="F140" s="871">
        <f>D140*E140</f>
        <v>0</v>
      </c>
      <c r="G140" s="32"/>
      <c r="H140" s="19"/>
      <c r="I140" s="20"/>
    </row>
    <row r="141" spans="1:9" s="2" customFormat="1" ht="15">
      <c r="A141" s="594"/>
      <c r="B141" s="673"/>
      <c r="C141" s="671"/>
      <c r="D141" s="632"/>
      <c r="E141" s="18"/>
      <c r="F141" s="871"/>
      <c r="G141" s="32"/>
      <c r="H141" s="19"/>
      <c r="I141" s="20"/>
    </row>
    <row r="142" spans="1:9" s="6" customFormat="1" ht="76.5">
      <c r="A142" s="608" t="s">
        <v>297</v>
      </c>
      <c r="B142" s="666" t="s">
        <v>427</v>
      </c>
      <c r="C142" s="671" t="s">
        <v>94</v>
      </c>
      <c r="D142" s="667">
        <v>82.1</v>
      </c>
      <c r="E142" s="33"/>
      <c r="F142" s="880">
        <f>D142*E142</f>
        <v>0</v>
      </c>
      <c r="I142" s="35"/>
    </row>
    <row r="143" spans="1:9" s="10" customFormat="1" ht="15">
      <c r="A143" s="594"/>
      <c r="B143" s="666"/>
      <c r="C143" s="675"/>
      <c r="D143" s="676"/>
      <c r="E143" s="39"/>
      <c r="F143" s="881"/>
      <c r="I143" s="40"/>
    </row>
    <row r="144" spans="1:9" s="6" customFormat="1" ht="114.75">
      <c r="A144" s="608" t="s">
        <v>298</v>
      </c>
      <c r="B144" s="666" t="s">
        <v>552</v>
      </c>
      <c r="C144" s="671" t="s">
        <v>94</v>
      </c>
      <c r="D144" s="667">
        <v>29</v>
      </c>
      <c r="E144" s="33"/>
      <c r="F144" s="880">
        <f>D144*E144</f>
        <v>0</v>
      </c>
      <c r="I144" s="35"/>
    </row>
    <row r="145" spans="1:9" s="2" customFormat="1" ht="15">
      <c r="A145" s="608"/>
      <c r="B145" s="673"/>
      <c r="C145" s="671"/>
      <c r="D145" s="632"/>
      <c r="E145" s="18"/>
      <c r="F145" s="871"/>
      <c r="G145" s="32"/>
      <c r="H145" s="19"/>
      <c r="I145" s="20"/>
    </row>
    <row r="146" spans="1:9" s="6" customFormat="1" ht="51">
      <c r="A146" s="665" t="s">
        <v>300</v>
      </c>
      <c r="B146" s="668" t="s">
        <v>413</v>
      </c>
      <c r="C146" s="671" t="s">
        <v>94</v>
      </c>
      <c r="D146" s="667">
        <v>21</v>
      </c>
      <c r="E146" s="33"/>
      <c r="F146" s="880">
        <f>D146*E146</f>
        <v>0</v>
      </c>
      <c r="G146" s="32"/>
      <c r="I146" s="20"/>
    </row>
    <row r="147" spans="1:9" s="2" customFormat="1">
      <c r="A147" s="608"/>
      <c r="B147" s="633"/>
      <c r="C147" s="664"/>
      <c r="D147" s="662"/>
      <c r="E147" s="925"/>
      <c r="F147" s="879"/>
      <c r="G147" s="26"/>
      <c r="H147" s="10"/>
    </row>
    <row r="148" spans="1:9" s="2" customFormat="1" ht="51">
      <c r="A148" s="608" t="s">
        <v>301</v>
      </c>
      <c r="B148" s="633" t="s">
        <v>437</v>
      </c>
      <c r="C148" s="635" t="s">
        <v>4</v>
      </c>
      <c r="D148" s="632">
        <v>329</v>
      </c>
      <c r="E148" s="18"/>
      <c r="F148" s="871">
        <f>D148*E148</f>
        <v>0</v>
      </c>
      <c r="G148" s="32"/>
      <c r="H148" s="19"/>
      <c r="I148" s="20"/>
    </row>
    <row r="149" spans="1:9" s="2" customFormat="1" ht="15">
      <c r="A149" s="608"/>
      <c r="B149" s="668"/>
      <c r="C149" s="635"/>
      <c r="D149" s="632"/>
      <c r="E149" s="18"/>
      <c r="F149" s="871"/>
      <c r="G149" s="32"/>
      <c r="H149" s="19"/>
      <c r="I149" s="20"/>
    </row>
    <row r="150" spans="1:9" s="2" customFormat="1" ht="51">
      <c r="A150" s="608" t="s">
        <v>302</v>
      </c>
      <c r="B150" s="633" t="s">
        <v>438</v>
      </c>
      <c r="C150" s="635" t="s">
        <v>4</v>
      </c>
      <c r="D150" s="632">
        <v>87</v>
      </c>
      <c r="E150" s="18"/>
      <c r="F150" s="871">
        <f>D150*E150</f>
        <v>0</v>
      </c>
      <c r="G150" s="32"/>
      <c r="H150" s="19"/>
      <c r="I150" s="20"/>
    </row>
    <row r="151" spans="1:9" s="2" customFormat="1" ht="15">
      <c r="A151" s="608"/>
      <c r="B151" s="668"/>
      <c r="C151" s="635"/>
      <c r="D151" s="632"/>
      <c r="E151" s="18"/>
      <c r="F151" s="871"/>
      <c r="G151" s="32"/>
      <c r="H151" s="19"/>
      <c r="I151" s="20"/>
    </row>
    <row r="152" spans="1:9" s="2" customFormat="1" ht="51">
      <c r="A152" s="608" t="s">
        <v>303</v>
      </c>
      <c r="B152" s="633" t="s">
        <v>420</v>
      </c>
      <c r="C152" s="635" t="s">
        <v>4</v>
      </c>
      <c r="D152" s="632">
        <v>22</v>
      </c>
      <c r="E152" s="18"/>
      <c r="F152" s="871">
        <f>D152*E152</f>
        <v>0</v>
      </c>
      <c r="G152" s="32"/>
      <c r="H152" s="19"/>
      <c r="I152" s="20"/>
    </row>
    <row r="153" spans="1:9" s="2" customFormat="1" ht="15">
      <c r="A153" s="608"/>
      <c r="B153" s="633"/>
      <c r="C153" s="635"/>
      <c r="D153" s="632"/>
      <c r="E153" s="18"/>
      <c r="F153" s="871"/>
      <c r="G153" s="32"/>
      <c r="H153" s="19"/>
      <c r="I153" s="20"/>
    </row>
    <row r="154" spans="1:9" s="2" customFormat="1" ht="51">
      <c r="A154" s="608" t="s">
        <v>304</v>
      </c>
      <c r="B154" s="633" t="s">
        <v>740</v>
      </c>
      <c r="C154" s="635" t="s">
        <v>4</v>
      </c>
      <c r="D154" s="632">
        <v>4</v>
      </c>
      <c r="E154" s="18"/>
      <c r="F154" s="871">
        <f>D154*E154</f>
        <v>0</v>
      </c>
      <c r="G154" s="32"/>
      <c r="H154" s="19"/>
      <c r="I154" s="20"/>
    </row>
    <row r="155" spans="1:9" s="2" customFormat="1" ht="15">
      <c r="A155" s="608"/>
      <c r="B155" s="668"/>
      <c r="C155" s="635"/>
      <c r="D155" s="632"/>
      <c r="E155" s="18"/>
      <c r="F155" s="871"/>
      <c r="G155" s="32"/>
      <c r="H155" s="19"/>
      <c r="I155" s="20"/>
    </row>
    <row r="156" spans="1:9" s="2" customFormat="1" ht="51">
      <c r="A156" s="608" t="s">
        <v>305</v>
      </c>
      <c r="B156" s="633" t="s">
        <v>400</v>
      </c>
      <c r="C156" s="635" t="s">
        <v>4</v>
      </c>
      <c r="D156" s="632">
        <v>20</v>
      </c>
      <c r="E156" s="18"/>
      <c r="F156" s="871">
        <f>D156*E156</f>
        <v>0</v>
      </c>
      <c r="G156" s="32"/>
      <c r="H156" s="19"/>
      <c r="I156" s="20"/>
    </row>
    <row r="157" spans="1:9" s="2" customFormat="1" ht="15">
      <c r="A157" s="594"/>
      <c r="B157" s="633"/>
      <c r="C157" s="635"/>
      <c r="D157" s="632"/>
      <c r="E157" s="18"/>
      <c r="F157" s="871"/>
      <c r="G157" s="32"/>
      <c r="H157" s="19"/>
      <c r="I157" s="20"/>
    </row>
    <row r="158" spans="1:9" s="2" customFormat="1" ht="51">
      <c r="A158" s="608" t="s">
        <v>423</v>
      </c>
      <c r="B158" s="633" t="s">
        <v>418</v>
      </c>
      <c r="C158" s="671" t="s">
        <v>94</v>
      </c>
      <c r="D158" s="632">
        <v>251</v>
      </c>
      <c r="E158" s="18"/>
      <c r="F158" s="871">
        <f>D158*E158</f>
        <v>0</v>
      </c>
      <c r="G158" s="32"/>
      <c r="H158" s="19"/>
      <c r="I158" s="20"/>
    </row>
    <row r="159" spans="1:9" s="2" customFormat="1" ht="15">
      <c r="A159" s="608"/>
      <c r="B159" s="633"/>
      <c r="C159" s="671"/>
      <c r="D159" s="632"/>
      <c r="E159" s="18"/>
      <c r="F159" s="871"/>
      <c r="G159" s="32"/>
      <c r="H159" s="19"/>
      <c r="I159" s="20"/>
    </row>
    <row r="160" spans="1:9" s="2" customFormat="1" ht="51">
      <c r="A160" s="665" t="s">
        <v>306</v>
      </c>
      <c r="B160" s="633" t="s">
        <v>421</v>
      </c>
      <c r="C160" s="671" t="s">
        <v>94</v>
      </c>
      <c r="D160" s="632">
        <v>115.6</v>
      </c>
      <c r="E160" s="18"/>
      <c r="F160" s="871">
        <f>D160*E160</f>
        <v>0</v>
      </c>
      <c r="G160" s="32"/>
      <c r="H160" s="19"/>
      <c r="I160" s="20"/>
    </row>
    <row r="161" spans="1:9" s="2" customFormat="1" ht="15">
      <c r="A161" s="672"/>
      <c r="B161" s="633"/>
      <c r="C161" s="671"/>
      <c r="D161" s="632"/>
      <c r="E161" s="18"/>
      <c r="F161" s="871"/>
      <c r="G161" s="32"/>
      <c r="H161" s="19"/>
      <c r="I161" s="20"/>
    </row>
    <row r="162" spans="1:9" s="2" customFormat="1" ht="51">
      <c r="A162" s="672" t="s">
        <v>309</v>
      </c>
      <c r="B162" s="633" t="s">
        <v>551</v>
      </c>
      <c r="C162" s="671" t="s">
        <v>94</v>
      </c>
      <c r="D162" s="632">
        <f>357.8+50.4</f>
        <v>408.2</v>
      </c>
      <c r="E162" s="18"/>
      <c r="F162" s="871">
        <f>D162*E162</f>
        <v>0</v>
      </c>
      <c r="G162" s="32"/>
      <c r="H162" s="19"/>
      <c r="I162" s="20"/>
    </row>
    <row r="163" spans="1:9" s="2" customFormat="1" ht="15">
      <c r="A163" s="672"/>
      <c r="B163" s="633"/>
      <c r="C163" s="671"/>
      <c r="D163" s="632"/>
      <c r="E163" s="18"/>
      <c r="F163" s="871"/>
      <c r="G163" s="32"/>
      <c r="H163" s="19"/>
      <c r="I163" s="20"/>
    </row>
    <row r="164" spans="1:9" s="6" customFormat="1" ht="51">
      <c r="A164" s="608" t="s">
        <v>310</v>
      </c>
      <c r="B164" s="677" t="s">
        <v>555</v>
      </c>
      <c r="C164" s="671" t="s">
        <v>94</v>
      </c>
      <c r="D164" s="667">
        <v>74.2</v>
      </c>
      <c r="E164" s="33"/>
      <c r="F164" s="880">
        <f>D164*E164</f>
        <v>0</v>
      </c>
      <c r="I164" s="35"/>
    </row>
    <row r="165" spans="1:9" s="10" customFormat="1" ht="15">
      <c r="A165" s="672"/>
      <c r="B165" s="677"/>
      <c r="C165" s="675"/>
      <c r="D165" s="676"/>
      <c r="E165" s="39"/>
      <c r="F165" s="881"/>
      <c r="I165" s="40"/>
    </row>
    <row r="166" spans="1:9" s="6" customFormat="1" ht="63.75">
      <c r="A166" s="608" t="s">
        <v>311</v>
      </c>
      <c r="B166" s="677" t="s">
        <v>554</v>
      </c>
      <c r="C166" s="671" t="s">
        <v>94</v>
      </c>
      <c r="D166" s="667">
        <v>52.1</v>
      </c>
      <c r="E166" s="33"/>
      <c r="F166" s="880">
        <f>D166*E166</f>
        <v>0</v>
      </c>
      <c r="I166" s="35"/>
    </row>
    <row r="167" spans="1:9" s="2" customFormat="1" ht="15">
      <c r="A167" s="608"/>
      <c r="B167" s="633"/>
      <c r="C167" s="635"/>
      <c r="D167" s="632"/>
      <c r="E167" s="18"/>
      <c r="F167" s="871"/>
      <c r="G167" s="32"/>
      <c r="H167" s="19"/>
      <c r="I167" s="20"/>
    </row>
    <row r="168" spans="1:9" s="2" customFormat="1" ht="38.25">
      <c r="A168" s="608" t="s">
        <v>312</v>
      </c>
      <c r="B168" s="633" t="s">
        <v>406</v>
      </c>
      <c r="C168" s="635" t="s">
        <v>4</v>
      </c>
      <c r="D168" s="632">
        <v>102</v>
      </c>
      <c r="E168" s="18"/>
      <c r="F168" s="871">
        <f>D168*E168</f>
        <v>0</v>
      </c>
      <c r="G168" s="32"/>
      <c r="H168" s="19"/>
      <c r="I168" s="20"/>
    </row>
    <row r="169" spans="1:9" s="2" customFormat="1" ht="15">
      <c r="A169" s="608"/>
      <c r="B169" s="668"/>
      <c r="C169" s="635"/>
      <c r="D169" s="632"/>
      <c r="E169" s="18"/>
      <c r="F169" s="871"/>
      <c r="G169" s="32"/>
      <c r="H169" s="19"/>
      <c r="I169" s="20"/>
    </row>
    <row r="170" spans="1:9" s="2" customFormat="1" ht="38.25">
      <c r="A170" s="608" t="s">
        <v>313</v>
      </c>
      <c r="B170" s="633" t="s">
        <v>401</v>
      </c>
      <c r="C170" s="635" t="s">
        <v>4</v>
      </c>
      <c r="D170" s="632">
        <v>3</v>
      </c>
      <c r="E170" s="18"/>
      <c r="F170" s="871">
        <f>D170*E170</f>
        <v>0</v>
      </c>
      <c r="G170" s="32"/>
      <c r="H170" s="19"/>
      <c r="I170" s="20"/>
    </row>
    <row r="171" spans="1:9" s="2" customFormat="1" ht="15">
      <c r="A171" s="608"/>
      <c r="B171" s="668"/>
      <c r="C171" s="635"/>
      <c r="D171" s="632"/>
      <c r="E171" s="18"/>
      <c r="F171" s="871"/>
      <c r="G171" s="32"/>
      <c r="H171" s="19"/>
      <c r="I171" s="20"/>
    </row>
    <row r="172" spans="1:9" s="2" customFormat="1" ht="38.25">
      <c r="A172" s="608" t="s">
        <v>314</v>
      </c>
      <c r="B172" s="633" t="s">
        <v>402</v>
      </c>
      <c r="C172" s="635" t="s">
        <v>4</v>
      </c>
      <c r="D172" s="632">
        <v>1</v>
      </c>
      <c r="E172" s="18"/>
      <c r="F172" s="871">
        <f>D172*E172</f>
        <v>0</v>
      </c>
      <c r="G172" s="32"/>
      <c r="H172" s="19"/>
      <c r="I172" s="20"/>
    </row>
    <row r="173" spans="1:9" s="2" customFormat="1" ht="15">
      <c r="A173" s="608"/>
      <c r="B173" s="633"/>
      <c r="C173" s="635"/>
      <c r="D173" s="632"/>
      <c r="E173" s="18"/>
      <c r="F173" s="871"/>
      <c r="G173" s="32"/>
      <c r="H173" s="19"/>
      <c r="I173" s="20"/>
    </row>
    <row r="174" spans="1:9" s="2" customFormat="1" ht="38.25">
      <c r="A174" s="608" t="s">
        <v>315</v>
      </c>
      <c r="B174" s="633" t="s">
        <v>419</v>
      </c>
      <c r="C174" s="635" t="s">
        <v>31</v>
      </c>
      <c r="D174" s="632">
        <v>1</v>
      </c>
      <c r="E174" s="18"/>
      <c r="F174" s="871">
        <f>D174*E174</f>
        <v>0</v>
      </c>
      <c r="G174" s="32"/>
      <c r="H174" s="19"/>
      <c r="I174" s="20"/>
    </row>
    <row r="175" spans="1:9" s="2" customFormat="1" ht="15">
      <c r="A175" s="608"/>
      <c r="B175" s="668"/>
      <c r="C175" s="635"/>
      <c r="D175" s="632"/>
      <c r="E175" s="18"/>
      <c r="F175" s="871"/>
      <c r="G175" s="32"/>
      <c r="H175" s="19"/>
      <c r="I175" s="20"/>
    </row>
    <row r="176" spans="1:9" s="2" customFormat="1" ht="51">
      <c r="A176" s="608" t="s">
        <v>316</v>
      </c>
      <c r="B176" s="633" t="s">
        <v>426</v>
      </c>
      <c r="C176" s="671" t="s">
        <v>94</v>
      </c>
      <c r="D176" s="632">
        <v>849.1</v>
      </c>
      <c r="E176" s="18"/>
      <c r="F176" s="871">
        <f>D176*E176</f>
        <v>0</v>
      </c>
      <c r="G176" s="32"/>
      <c r="H176" s="19"/>
      <c r="I176" s="20"/>
    </row>
    <row r="177" spans="1:9" s="2" customFormat="1" ht="15">
      <c r="A177" s="608"/>
      <c r="B177" s="633"/>
      <c r="C177" s="671"/>
      <c r="D177" s="632"/>
      <c r="E177" s="18"/>
      <c r="F177" s="871"/>
      <c r="G177" s="32"/>
      <c r="H177" s="19"/>
      <c r="I177" s="20"/>
    </row>
    <row r="178" spans="1:9" s="2" customFormat="1" ht="51">
      <c r="A178" s="608" t="s">
        <v>317</v>
      </c>
      <c r="B178" s="633" t="s">
        <v>425</v>
      </c>
      <c r="C178" s="671" t="s">
        <v>94</v>
      </c>
      <c r="D178" s="632">
        <v>788.7</v>
      </c>
      <c r="E178" s="18"/>
      <c r="F178" s="871">
        <f>D178*E178</f>
        <v>0</v>
      </c>
      <c r="G178" s="32"/>
      <c r="H178" s="19"/>
      <c r="I178" s="20"/>
    </row>
    <row r="179" spans="1:9" s="6" customFormat="1" ht="15">
      <c r="A179" s="608"/>
      <c r="B179" s="668"/>
      <c r="C179" s="671"/>
      <c r="D179" s="667"/>
      <c r="E179" s="33"/>
      <c r="F179" s="880"/>
      <c r="G179" s="32"/>
      <c r="I179" s="20"/>
    </row>
    <row r="180" spans="1:9" s="6" customFormat="1" ht="25.5">
      <c r="A180" s="608" t="s">
        <v>318</v>
      </c>
      <c r="B180" s="666" t="s">
        <v>422</v>
      </c>
      <c r="C180" s="636" t="s">
        <v>31</v>
      </c>
      <c r="D180" s="667">
        <v>1</v>
      </c>
      <c r="E180" s="33"/>
      <c r="F180" s="880">
        <f>D180*E180</f>
        <v>0</v>
      </c>
      <c r="I180" s="35"/>
    </row>
    <row r="181" spans="1:9" s="6" customFormat="1" ht="15">
      <c r="A181" s="672"/>
      <c r="B181" s="668"/>
      <c r="C181" s="671"/>
      <c r="D181" s="667"/>
      <c r="E181" s="33"/>
      <c r="F181" s="880"/>
      <c r="G181" s="32"/>
      <c r="I181" s="20"/>
    </row>
    <row r="182" spans="1:9" s="6" customFormat="1" ht="63.75">
      <c r="A182" s="608" t="s">
        <v>319</v>
      </c>
      <c r="B182" s="666" t="s">
        <v>424</v>
      </c>
      <c r="C182" s="636" t="s">
        <v>3</v>
      </c>
      <c r="D182" s="667">
        <v>3782.3</v>
      </c>
      <c r="E182" s="33"/>
      <c r="F182" s="880">
        <f>D182*E182</f>
        <v>0</v>
      </c>
      <c r="I182" s="35"/>
    </row>
    <row r="183" spans="1:9" s="6" customFormat="1" ht="15">
      <c r="A183" s="672"/>
      <c r="B183" s="666"/>
      <c r="C183" s="636"/>
      <c r="D183" s="667"/>
      <c r="E183" s="33"/>
      <c r="F183" s="880"/>
      <c r="I183" s="35"/>
    </row>
    <row r="184" spans="1:9" s="6" customFormat="1" ht="51">
      <c r="A184" s="608" t="s">
        <v>320</v>
      </c>
      <c r="B184" s="666" t="s">
        <v>417</v>
      </c>
      <c r="C184" s="636" t="s">
        <v>3</v>
      </c>
      <c r="D184" s="667">
        <v>288</v>
      </c>
      <c r="E184" s="33"/>
      <c r="F184" s="880">
        <f>D184*E184</f>
        <v>0</v>
      </c>
      <c r="I184" s="35"/>
    </row>
    <row r="185" spans="1:9" s="6" customFormat="1" ht="15">
      <c r="A185" s="608"/>
      <c r="B185" s="666"/>
      <c r="C185" s="671"/>
      <c r="D185" s="667"/>
      <c r="E185" s="33"/>
      <c r="F185" s="880"/>
      <c r="I185" s="35"/>
    </row>
    <row r="186" spans="1:9" s="6" customFormat="1" ht="25.5">
      <c r="A186" s="608" t="s">
        <v>321</v>
      </c>
      <c r="B186" s="666" t="s">
        <v>416</v>
      </c>
      <c r="C186" s="671" t="s">
        <v>94</v>
      </c>
      <c r="D186" s="667">
        <v>655</v>
      </c>
      <c r="E186" s="33"/>
      <c r="F186" s="880">
        <f>D186*E186</f>
        <v>0</v>
      </c>
      <c r="I186" s="35"/>
    </row>
    <row r="187" spans="1:9" s="2" customFormat="1" ht="15">
      <c r="A187" s="608"/>
      <c r="B187" s="678"/>
      <c r="C187" s="632"/>
      <c r="D187" s="632"/>
      <c r="E187" s="18"/>
      <c r="F187" s="871"/>
      <c r="G187" s="32"/>
      <c r="H187" s="19"/>
      <c r="I187" s="20"/>
    </row>
    <row r="188" spans="1:9" s="6" customFormat="1" ht="38.25">
      <c r="A188" s="608" t="s">
        <v>322</v>
      </c>
      <c r="B188" s="666" t="s">
        <v>428</v>
      </c>
      <c r="C188" s="636" t="s">
        <v>4</v>
      </c>
      <c r="D188" s="667">
        <v>26</v>
      </c>
      <c r="E188" s="33"/>
      <c r="F188" s="880">
        <f>D188*E188</f>
        <v>0</v>
      </c>
      <c r="I188" s="35"/>
    </row>
    <row r="189" spans="1:9" s="6" customFormat="1" ht="15">
      <c r="A189" s="608"/>
      <c r="B189" s="666"/>
      <c r="C189" s="636"/>
      <c r="D189" s="667"/>
      <c r="E189" s="33"/>
      <c r="F189" s="880"/>
      <c r="I189" s="35"/>
    </row>
    <row r="190" spans="1:9" s="6" customFormat="1" ht="25.5">
      <c r="A190" s="608" t="s">
        <v>323</v>
      </c>
      <c r="B190" s="666" t="s">
        <v>431</v>
      </c>
      <c r="C190" s="636" t="s">
        <v>3</v>
      </c>
      <c r="D190" s="667">
        <v>20</v>
      </c>
      <c r="E190" s="33"/>
      <c r="F190" s="880">
        <f>D190*E190</f>
        <v>0</v>
      </c>
      <c r="I190" s="35"/>
    </row>
    <row r="191" spans="1:9" s="6" customFormat="1" ht="15">
      <c r="A191" s="608"/>
      <c r="B191" s="666"/>
      <c r="C191" s="636"/>
      <c r="D191" s="667"/>
      <c r="E191" s="33"/>
      <c r="F191" s="880"/>
      <c r="I191" s="35"/>
    </row>
    <row r="192" spans="1:9" s="6" customFormat="1" ht="38.25">
      <c r="A192" s="608" t="s">
        <v>324</v>
      </c>
      <c r="B192" s="666" t="s">
        <v>429</v>
      </c>
      <c r="C192" s="636" t="s">
        <v>3</v>
      </c>
      <c r="D192" s="667">
        <v>166.7</v>
      </c>
      <c r="E192" s="33"/>
      <c r="F192" s="880">
        <f>D192*E192</f>
        <v>0</v>
      </c>
      <c r="I192" s="35"/>
    </row>
    <row r="193" spans="1:9" s="6" customFormat="1" ht="15">
      <c r="A193" s="608"/>
      <c r="B193" s="666"/>
      <c r="C193" s="636"/>
      <c r="D193" s="667"/>
      <c r="E193" s="33"/>
      <c r="F193" s="880"/>
      <c r="I193" s="35"/>
    </row>
    <row r="194" spans="1:9" s="6" customFormat="1" ht="25.5">
      <c r="A194" s="608" t="s">
        <v>325</v>
      </c>
      <c r="B194" s="666" t="s">
        <v>430</v>
      </c>
      <c r="C194" s="669" t="s">
        <v>182</v>
      </c>
      <c r="D194" s="667">
        <v>28.6</v>
      </c>
      <c r="E194" s="33"/>
      <c r="F194" s="880">
        <f>D194*E194</f>
        <v>0</v>
      </c>
      <c r="I194" s="35"/>
    </row>
    <row r="195" spans="1:9" s="6" customFormat="1" ht="15">
      <c r="A195" s="608"/>
      <c r="B195" s="666"/>
      <c r="C195" s="669"/>
      <c r="D195" s="667"/>
      <c r="E195" s="33"/>
      <c r="F195" s="880"/>
      <c r="I195" s="35"/>
    </row>
    <row r="196" spans="1:9" s="2" customFormat="1" ht="102">
      <c r="A196" s="608" t="s">
        <v>326</v>
      </c>
      <c r="B196" s="673" t="s">
        <v>521</v>
      </c>
      <c r="C196" s="671" t="s">
        <v>94</v>
      </c>
      <c r="D196" s="632">
        <v>201</v>
      </c>
      <c r="E196" s="18"/>
      <c r="F196" s="871">
        <f>D196*E196</f>
        <v>0</v>
      </c>
      <c r="G196" s="32"/>
      <c r="H196" s="19"/>
      <c r="I196" s="20"/>
    </row>
    <row r="197" spans="1:9" s="19" customFormat="1" ht="15">
      <c r="A197" s="601"/>
      <c r="B197" s="668"/>
      <c r="C197" s="679"/>
      <c r="D197" s="680"/>
      <c r="E197" s="34"/>
      <c r="F197" s="882"/>
      <c r="G197" s="32"/>
      <c r="I197" s="20"/>
    </row>
    <row r="198" spans="1:9" customFormat="1" ht="89.25">
      <c r="A198" s="681" t="s">
        <v>327</v>
      </c>
      <c r="B198" s="668" t="s">
        <v>655</v>
      </c>
      <c r="C198" s="671" t="s">
        <v>94</v>
      </c>
      <c r="D198" s="667">
        <v>12.6</v>
      </c>
      <c r="E198" s="33"/>
      <c r="F198" s="880">
        <f>D198*E198</f>
        <v>0</v>
      </c>
    </row>
    <row r="199" spans="1:9" customFormat="1">
      <c r="A199" s="608"/>
      <c r="B199" s="682"/>
      <c r="C199" s="611"/>
      <c r="D199" s="632"/>
      <c r="E199" s="18"/>
      <c r="F199" s="871"/>
      <c r="G199" s="28"/>
    </row>
    <row r="200" spans="1:9" customFormat="1" ht="102">
      <c r="A200" s="681" t="s">
        <v>328</v>
      </c>
      <c r="B200" s="668" t="s">
        <v>660</v>
      </c>
      <c r="C200" s="671" t="s">
        <v>94</v>
      </c>
      <c r="D200" s="667">
        <v>8.9</v>
      </c>
      <c r="E200" s="33"/>
      <c r="F200" s="880">
        <f>D200*E200</f>
        <v>0</v>
      </c>
    </row>
    <row r="201" spans="1:9" customFormat="1">
      <c r="A201" s="608"/>
      <c r="B201" s="668"/>
      <c r="C201" s="671"/>
      <c r="D201" s="667"/>
      <c r="E201" s="33"/>
      <c r="F201" s="880"/>
    </row>
    <row r="202" spans="1:9" customFormat="1" ht="51">
      <c r="A202" s="681" t="s">
        <v>329</v>
      </c>
      <c r="B202" s="668" t="s">
        <v>904</v>
      </c>
      <c r="C202" s="635" t="s">
        <v>4</v>
      </c>
      <c r="D202" s="632">
        <v>9</v>
      </c>
      <c r="E202" s="18"/>
      <c r="F202" s="871">
        <f>D202*E202</f>
        <v>0</v>
      </c>
    </row>
    <row r="203" spans="1:9" customFormat="1">
      <c r="A203" s="683"/>
      <c r="B203" s="668"/>
      <c r="C203" s="635"/>
      <c r="D203" s="632"/>
      <c r="E203" s="18"/>
      <c r="F203" s="871"/>
    </row>
    <row r="204" spans="1:9" customFormat="1" ht="38.25">
      <c r="A204" s="608" t="s">
        <v>903</v>
      </c>
      <c r="B204" s="668" t="s">
        <v>924</v>
      </c>
      <c r="C204" s="611" t="s">
        <v>183</v>
      </c>
      <c r="D204" s="632">
        <v>35</v>
      </c>
      <c r="E204" s="18"/>
      <c r="F204" s="871">
        <f>D204*E204</f>
        <v>0</v>
      </c>
    </row>
    <row r="205" spans="1:9" customFormat="1">
      <c r="A205" s="608"/>
      <c r="B205" s="668"/>
      <c r="C205" s="611"/>
      <c r="D205" s="632"/>
      <c r="E205" s="18"/>
      <c r="F205" s="871"/>
    </row>
    <row r="206" spans="1:9" s="2" customFormat="1" ht="51">
      <c r="A206" s="608" t="s">
        <v>923</v>
      </c>
      <c r="B206" s="684" t="s">
        <v>947</v>
      </c>
      <c r="C206" s="685" t="s">
        <v>946</v>
      </c>
      <c r="D206" s="686">
        <v>3.8</v>
      </c>
      <c r="E206" s="44"/>
      <c r="F206" s="883">
        <f>D206*E206</f>
        <v>0</v>
      </c>
      <c r="G206" s="26"/>
      <c r="H206" s="10"/>
    </row>
    <row r="207" spans="1:9" s="23" customFormat="1">
      <c r="A207" s="687"/>
      <c r="B207" s="677"/>
      <c r="C207" s="636"/>
      <c r="D207" s="605"/>
      <c r="E207" s="926"/>
      <c r="F207" s="884"/>
      <c r="G207" s="29"/>
    </row>
    <row r="208" spans="1:9" customFormat="1">
      <c r="A208" s="688"/>
      <c r="B208" s="640"/>
      <c r="C208" s="641"/>
      <c r="D208" s="642"/>
      <c r="E208" s="921"/>
      <c r="F208" s="873"/>
      <c r="G208" s="28"/>
    </row>
    <row r="209" spans="1:8" customFormat="1">
      <c r="A209" s="500"/>
      <c r="B209" s="619" t="s">
        <v>196</v>
      </c>
      <c r="C209" s="620"/>
      <c r="D209" s="621"/>
      <c r="E209" s="922"/>
      <c r="F209" s="874">
        <f>SUM(F108:F208)</f>
        <v>0</v>
      </c>
      <c r="G209" s="28"/>
    </row>
    <row r="210" spans="1:8" s="2" customFormat="1">
      <c r="A210" s="643"/>
      <c r="B210" s="644"/>
      <c r="C210" s="645"/>
      <c r="D210" s="646"/>
      <c r="E210" s="927"/>
      <c r="F210" s="875"/>
      <c r="G210" s="26"/>
      <c r="H210" s="10"/>
    </row>
    <row r="211" spans="1:8" s="2" customFormat="1">
      <c r="A211" s="647"/>
      <c r="B211" s="648"/>
      <c r="C211" s="649"/>
      <c r="D211" s="689"/>
      <c r="E211" s="928"/>
      <c r="F211" s="876"/>
      <c r="G211" s="26"/>
      <c r="H211" s="10"/>
    </row>
    <row r="212" spans="1:8" s="2" customFormat="1">
      <c r="A212" s="690" t="s">
        <v>42</v>
      </c>
      <c r="B212" s="691" t="s">
        <v>127</v>
      </c>
      <c r="C212" s="692"/>
      <c r="D212" s="692"/>
      <c r="E212" s="929"/>
      <c r="F212" s="885"/>
      <c r="G212" s="26"/>
      <c r="H212" s="10"/>
    </row>
    <row r="213" spans="1:8" s="2" customFormat="1">
      <c r="A213" s="654"/>
      <c r="B213" s="693" t="s">
        <v>13</v>
      </c>
      <c r="C213" s="625"/>
      <c r="D213" s="694"/>
      <c r="E213" s="918"/>
      <c r="F213" s="875"/>
      <c r="G213" s="26"/>
      <c r="H213" s="10"/>
    </row>
    <row r="214" spans="1:8" s="2" customFormat="1" ht="38.25">
      <c r="A214" s="695" t="s">
        <v>9</v>
      </c>
      <c r="B214" s="696" t="s">
        <v>148</v>
      </c>
      <c r="C214" s="662"/>
      <c r="D214" s="697"/>
      <c r="E214" s="920"/>
      <c r="F214" s="879"/>
      <c r="G214" s="26"/>
      <c r="H214" s="10"/>
    </row>
    <row r="215" spans="1:8" s="2" customFormat="1" ht="38.25">
      <c r="A215" s="698" t="s">
        <v>10</v>
      </c>
      <c r="B215" s="696" t="s">
        <v>149</v>
      </c>
      <c r="C215" s="662"/>
      <c r="D215" s="635"/>
      <c r="E215" s="920"/>
      <c r="F215" s="879"/>
      <c r="G215" s="26"/>
      <c r="H215" s="10"/>
    </row>
    <row r="216" spans="1:8" s="2" customFormat="1" ht="25.5">
      <c r="A216" s="698" t="s">
        <v>51</v>
      </c>
      <c r="B216" s="699" t="s">
        <v>133</v>
      </c>
      <c r="C216" s="662"/>
      <c r="D216" s="635"/>
      <c r="E216" s="920"/>
      <c r="F216" s="879"/>
      <c r="G216" s="26"/>
      <c r="H216" s="10"/>
    </row>
    <row r="217" spans="1:8" s="2" customFormat="1" ht="38.25">
      <c r="A217" s="698" t="s">
        <v>11</v>
      </c>
      <c r="B217" s="699" t="s">
        <v>134</v>
      </c>
      <c r="C217" s="662"/>
      <c r="D217" s="635"/>
      <c r="E217" s="920"/>
      <c r="F217" s="879"/>
      <c r="G217" s="26"/>
      <c r="H217" s="10"/>
    </row>
    <row r="218" spans="1:8" s="2" customFormat="1" ht="25.5">
      <c r="A218" s="698" t="s">
        <v>12</v>
      </c>
      <c r="B218" s="699" t="s">
        <v>135</v>
      </c>
      <c r="C218" s="662"/>
      <c r="D218" s="635"/>
      <c r="E218" s="920"/>
      <c r="F218" s="879"/>
      <c r="G218" s="26"/>
      <c r="H218" s="10"/>
    </row>
    <row r="219" spans="1:8" s="2" customFormat="1" ht="38.25">
      <c r="A219" s="698" t="s">
        <v>56</v>
      </c>
      <c r="B219" s="699" t="s">
        <v>150</v>
      </c>
      <c r="C219" s="662"/>
      <c r="D219" s="635"/>
      <c r="E219" s="920"/>
      <c r="F219" s="879"/>
      <c r="G219" s="26"/>
      <c r="H219" s="10"/>
    </row>
    <row r="220" spans="1:8" s="2" customFormat="1" ht="25.5">
      <c r="A220" s="698" t="s">
        <v>57</v>
      </c>
      <c r="B220" s="699" t="s">
        <v>186</v>
      </c>
      <c r="C220" s="662"/>
      <c r="D220" s="635"/>
      <c r="E220" s="920"/>
      <c r="F220" s="879"/>
      <c r="G220" s="26"/>
      <c r="H220" s="10"/>
    </row>
    <row r="221" spans="1:8" s="2" customFormat="1">
      <c r="A221" s="698" t="s">
        <v>63</v>
      </c>
      <c r="B221" s="696" t="s">
        <v>132</v>
      </c>
      <c r="C221" s="662"/>
      <c r="D221" s="635"/>
      <c r="E221" s="920"/>
      <c r="F221" s="879"/>
      <c r="G221" s="26"/>
      <c r="H221" s="10"/>
    </row>
    <row r="222" spans="1:8" s="2" customFormat="1">
      <c r="A222" s="700"/>
      <c r="B222" s="701"/>
      <c r="C222" s="662"/>
      <c r="D222" s="635"/>
      <c r="E222" s="920"/>
      <c r="F222" s="879"/>
      <c r="G222" s="26"/>
      <c r="H222" s="10"/>
    </row>
    <row r="223" spans="1:8" s="2" customFormat="1">
      <c r="A223" s="702"/>
      <c r="B223" s="701"/>
      <c r="C223" s="662"/>
      <c r="D223" s="635"/>
      <c r="E223" s="920"/>
      <c r="F223" s="879"/>
      <c r="G223" s="26"/>
      <c r="H223" s="10"/>
    </row>
    <row r="224" spans="1:8" s="2" customFormat="1" ht="38.25">
      <c r="A224" s="681" t="s">
        <v>84</v>
      </c>
      <c r="B224" s="666" t="s">
        <v>524</v>
      </c>
      <c r="C224" s="703" t="s">
        <v>136</v>
      </c>
      <c r="D224" s="667">
        <v>59.6</v>
      </c>
      <c r="E224" s="33"/>
      <c r="F224" s="880">
        <f>D224*E224</f>
        <v>0</v>
      </c>
      <c r="G224" s="26"/>
      <c r="H224" s="10"/>
    </row>
    <row r="225" spans="1:8" s="2" customFormat="1">
      <c r="A225" s="681"/>
      <c r="B225" s="701"/>
      <c r="C225" s="662"/>
      <c r="D225" s="635"/>
      <c r="E225" s="920"/>
      <c r="F225" s="879"/>
      <c r="G225" s="26"/>
      <c r="H225" s="10"/>
    </row>
    <row r="226" spans="1:8" s="2" customFormat="1" ht="25.5">
      <c r="A226" s="704" t="s">
        <v>49</v>
      </c>
      <c r="B226" s="666" t="s">
        <v>432</v>
      </c>
      <c r="C226" s="703" t="s">
        <v>136</v>
      </c>
      <c r="D226" s="667">
        <v>88</v>
      </c>
      <c r="E226" s="33"/>
      <c r="F226" s="880">
        <f>D226*E226</f>
        <v>0</v>
      </c>
      <c r="G226" s="26"/>
      <c r="H226" s="10"/>
    </row>
    <row r="227" spans="1:8" s="2" customFormat="1">
      <c r="A227" s="681"/>
      <c r="B227" s="666"/>
      <c r="C227" s="703"/>
      <c r="D227" s="667"/>
      <c r="E227" s="33"/>
      <c r="F227" s="880"/>
      <c r="G227" s="26"/>
      <c r="H227" s="10"/>
    </row>
    <row r="228" spans="1:8" s="6" customFormat="1" ht="51">
      <c r="A228" s="681" t="s">
        <v>114</v>
      </c>
      <c r="B228" s="677" t="s">
        <v>523</v>
      </c>
      <c r="C228" s="705" t="s">
        <v>146</v>
      </c>
      <c r="D228" s="667">
        <v>39</v>
      </c>
      <c r="E228" s="33"/>
      <c r="F228" s="880">
        <f>D228*E228</f>
        <v>0</v>
      </c>
      <c r="G228" s="9"/>
    </row>
    <row r="229" spans="1:8" s="2" customFormat="1">
      <c r="A229" s="681"/>
      <c r="B229" s="633"/>
      <c r="C229" s="634"/>
      <c r="D229" s="632"/>
      <c r="E229" s="18"/>
      <c r="F229" s="871"/>
      <c r="G229" s="26"/>
      <c r="H229" s="10"/>
    </row>
    <row r="230" spans="1:8" s="6" customFormat="1" ht="25.5">
      <c r="A230" s="681" t="s">
        <v>79</v>
      </c>
      <c r="B230" s="677" t="s">
        <v>451</v>
      </c>
      <c r="C230" s="706" t="s">
        <v>146</v>
      </c>
      <c r="D230" s="667">
        <v>47</v>
      </c>
      <c r="E230" s="33"/>
      <c r="F230" s="880">
        <f>D230*E230</f>
        <v>0</v>
      </c>
      <c r="G230" s="9"/>
    </row>
    <row r="231" spans="1:8" s="10" customFormat="1">
      <c r="A231" s="681"/>
      <c r="B231" s="677"/>
      <c r="C231" s="707"/>
      <c r="D231" s="676"/>
      <c r="E231" s="39"/>
      <c r="F231" s="881"/>
      <c r="G231" s="26"/>
    </row>
    <row r="232" spans="1:8" s="6" customFormat="1" ht="38.25">
      <c r="A232" s="702" t="s">
        <v>97</v>
      </c>
      <c r="B232" s="677" t="s">
        <v>450</v>
      </c>
      <c r="C232" s="705" t="s">
        <v>94</v>
      </c>
      <c r="D232" s="667">
        <v>93.6</v>
      </c>
      <c r="E232" s="33"/>
      <c r="F232" s="880">
        <f>D232*E232</f>
        <v>0</v>
      </c>
      <c r="G232" s="9"/>
    </row>
    <row r="233" spans="1:8" s="6" customFormat="1">
      <c r="A233" s="702"/>
      <c r="B233" s="677"/>
      <c r="C233" s="705"/>
      <c r="D233" s="667"/>
      <c r="E233" s="33"/>
      <c r="F233" s="880"/>
      <c r="G233" s="9"/>
    </row>
    <row r="234" spans="1:8" s="6" customFormat="1" ht="38.25">
      <c r="A234" s="708" t="s">
        <v>98</v>
      </c>
      <c r="B234" s="677" t="s">
        <v>463</v>
      </c>
      <c r="C234" s="705" t="s">
        <v>146</v>
      </c>
      <c r="D234" s="667">
        <v>6.4</v>
      </c>
      <c r="E234" s="33"/>
      <c r="F234" s="880">
        <f>D234*E234</f>
        <v>0</v>
      </c>
      <c r="G234" s="9"/>
    </row>
    <row r="235" spans="1:8" s="2" customFormat="1">
      <c r="A235" s="608"/>
      <c r="B235" s="633"/>
      <c r="C235" s="632"/>
      <c r="D235" s="632"/>
      <c r="E235" s="18"/>
      <c r="F235" s="879"/>
      <c r="G235" s="26"/>
      <c r="H235" s="10"/>
    </row>
    <row r="236" spans="1:8" s="2" customFormat="1">
      <c r="A236" s="647"/>
      <c r="B236" s="648"/>
      <c r="C236" s="649"/>
      <c r="D236" s="689"/>
      <c r="E236" s="25"/>
      <c r="F236" s="617"/>
      <c r="G236" s="26"/>
      <c r="H236" s="10"/>
    </row>
    <row r="237" spans="1:8" s="2" customFormat="1">
      <c r="A237" s="618"/>
      <c r="B237" s="619" t="s">
        <v>137</v>
      </c>
      <c r="C237" s="709"/>
      <c r="D237" s="710"/>
      <c r="E237" s="930"/>
      <c r="F237" s="886">
        <f>SUM(F223:F235)</f>
        <v>0</v>
      </c>
      <c r="G237" s="26"/>
      <c r="H237" s="10"/>
    </row>
    <row r="238" spans="1:8" s="2" customFormat="1">
      <c r="A238" s="643"/>
      <c r="B238" s="644"/>
      <c r="C238" s="645"/>
      <c r="D238" s="646"/>
      <c r="E238" s="927"/>
      <c r="F238" s="875"/>
      <c r="G238" s="26"/>
      <c r="H238" s="10"/>
    </row>
    <row r="239" spans="1:8" s="2" customFormat="1">
      <c r="A239" s="647"/>
      <c r="B239" s="648"/>
      <c r="C239" s="649"/>
      <c r="D239" s="689"/>
      <c r="E239" s="928"/>
      <c r="F239" s="876"/>
      <c r="G239" s="26"/>
      <c r="H239" s="10"/>
    </row>
    <row r="240" spans="1:8" s="2" customFormat="1">
      <c r="A240" s="618" t="s">
        <v>115</v>
      </c>
      <c r="B240" s="619" t="s">
        <v>128</v>
      </c>
      <c r="C240" s="711"/>
      <c r="D240" s="711"/>
      <c r="E240" s="931"/>
      <c r="F240" s="885"/>
      <c r="G240" s="26"/>
      <c r="H240" s="10"/>
    </row>
    <row r="241" spans="1:8" s="2" customFormat="1">
      <c r="A241" s="654"/>
      <c r="B241" s="712" t="s">
        <v>13</v>
      </c>
      <c r="C241" s="625"/>
      <c r="D241" s="713"/>
      <c r="E241" s="918"/>
      <c r="F241" s="875"/>
      <c r="G241" s="26"/>
      <c r="H241" s="10"/>
    </row>
    <row r="242" spans="1:8" s="2" customFormat="1" ht="76.5">
      <c r="A242" s="695" t="s">
        <v>9</v>
      </c>
      <c r="B242" s="699" t="s">
        <v>151</v>
      </c>
      <c r="C242" s="662"/>
      <c r="D242" s="635"/>
      <c r="E242" s="920"/>
      <c r="F242" s="879"/>
      <c r="G242" s="26"/>
      <c r="H242" s="10"/>
    </row>
    <row r="243" spans="1:8" s="2" customFormat="1" ht="51">
      <c r="A243" s="695" t="s">
        <v>10</v>
      </c>
      <c r="B243" s="699" t="s">
        <v>138</v>
      </c>
      <c r="C243" s="662"/>
      <c r="D243" s="635"/>
      <c r="E243" s="920"/>
      <c r="F243" s="879"/>
      <c r="G243" s="26"/>
      <c r="H243" s="10"/>
    </row>
    <row r="244" spans="1:8" s="2" customFormat="1" ht="89.25">
      <c r="A244" s="695" t="s">
        <v>51</v>
      </c>
      <c r="B244" s="699" t="s">
        <v>152</v>
      </c>
      <c r="C244" s="662"/>
      <c r="D244" s="635"/>
      <c r="E244" s="920"/>
      <c r="F244" s="879"/>
      <c r="G244" s="26"/>
      <c r="H244" s="10"/>
    </row>
    <row r="245" spans="1:8" s="2" customFormat="1" ht="25.5">
      <c r="A245" s="695" t="s">
        <v>11</v>
      </c>
      <c r="B245" s="699" t="s">
        <v>139</v>
      </c>
      <c r="C245" s="662"/>
      <c r="D245" s="635"/>
      <c r="E245" s="920"/>
      <c r="F245" s="879"/>
      <c r="G245" s="26"/>
      <c r="H245" s="10"/>
    </row>
    <row r="246" spans="1:8" s="2" customFormat="1" ht="38.25">
      <c r="A246" s="695" t="s">
        <v>12</v>
      </c>
      <c r="B246" s="699" t="s">
        <v>153</v>
      </c>
      <c r="C246" s="662"/>
      <c r="D246" s="635"/>
      <c r="E246" s="920"/>
      <c r="F246" s="879"/>
      <c r="G246" s="26"/>
      <c r="H246" s="10"/>
    </row>
    <row r="247" spans="1:8" s="2" customFormat="1" ht="38.25">
      <c r="A247" s="695" t="s">
        <v>56</v>
      </c>
      <c r="B247" s="699" t="s">
        <v>154</v>
      </c>
      <c r="C247" s="662"/>
      <c r="D247" s="635"/>
      <c r="E247" s="920"/>
      <c r="F247" s="879"/>
      <c r="G247" s="26"/>
      <c r="H247" s="10"/>
    </row>
    <row r="248" spans="1:8" s="2" customFormat="1" ht="25.5">
      <c r="A248" s="695" t="s">
        <v>57</v>
      </c>
      <c r="B248" s="699" t="s">
        <v>155</v>
      </c>
      <c r="C248" s="662"/>
      <c r="D248" s="635"/>
      <c r="E248" s="920"/>
      <c r="F248" s="879"/>
      <c r="G248" s="26"/>
      <c r="H248" s="10"/>
    </row>
    <row r="249" spans="1:8" s="2" customFormat="1" ht="38.25">
      <c r="A249" s="695" t="s">
        <v>63</v>
      </c>
      <c r="B249" s="699" t="s">
        <v>156</v>
      </c>
      <c r="C249" s="662"/>
      <c r="D249" s="635"/>
      <c r="E249" s="920"/>
      <c r="F249" s="879"/>
      <c r="G249" s="26"/>
      <c r="H249" s="10"/>
    </row>
    <row r="250" spans="1:8" s="2" customFormat="1" ht="76.5">
      <c r="A250" s="695" t="s">
        <v>65</v>
      </c>
      <c r="B250" s="699" t="s">
        <v>140</v>
      </c>
      <c r="C250" s="662"/>
      <c r="D250" s="635"/>
      <c r="E250" s="920"/>
      <c r="F250" s="879"/>
      <c r="G250" s="26"/>
      <c r="H250" s="10"/>
    </row>
    <row r="251" spans="1:8" s="2" customFormat="1" ht="25.5">
      <c r="A251" s="698"/>
      <c r="B251" s="699" t="s">
        <v>229</v>
      </c>
      <c r="C251" s="714"/>
      <c r="D251" s="714"/>
      <c r="E251" s="18"/>
      <c r="F251" s="879"/>
      <c r="G251" s="26"/>
      <c r="H251" s="10"/>
    </row>
    <row r="252" spans="1:8" s="2" customFormat="1">
      <c r="A252" s="601"/>
      <c r="B252" s="701"/>
      <c r="C252" s="662"/>
      <c r="D252" s="635"/>
      <c r="E252" s="920"/>
      <c r="F252" s="879"/>
      <c r="G252" s="26"/>
      <c r="H252" s="10"/>
    </row>
    <row r="253" spans="1:8" s="2" customFormat="1">
      <c r="A253" s="601"/>
      <c r="B253" s="701"/>
      <c r="C253" s="662"/>
      <c r="D253" s="635"/>
      <c r="E253" s="920"/>
      <c r="F253" s="879"/>
      <c r="G253" s="26"/>
      <c r="H253" s="10"/>
    </row>
    <row r="254" spans="1:8" s="2" customFormat="1" ht="39.75">
      <c r="A254" s="672" t="s">
        <v>504</v>
      </c>
      <c r="B254" s="682" t="s">
        <v>925</v>
      </c>
      <c r="C254" s="703" t="s">
        <v>136</v>
      </c>
      <c r="D254" s="632">
        <v>2.1</v>
      </c>
      <c r="E254" s="18"/>
      <c r="F254" s="871">
        <f>D254*E254</f>
        <v>0</v>
      </c>
      <c r="G254" s="26"/>
      <c r="H254" s="10"/>
    </row>
    <row r="255" spans="1:8" s="2" customFormat="1">
      <c r="A255" s="672"/>
      <c r="B255" s="682"/>
      <c r="C255" s="703"/>
      <c r="D255" s="632"/>
      <c r="E255" s="18"/>
      <c r="F255" s="871"/>
      <c r="G255" s="26"/>
      <c r="H255" s="10"/>
    </row>
    <row r="256" spans="1:8" s="6" customFormat="1" ht="76.5">
      <c r="A256" s="608" t="s">
        <v>531</v>
      </c>
      <c r="B256" s="666" t="s">
        <v>930</v>
      </c>
      <c r="C256" s="705" t="s">
        <v>94</v>
      </c>
      <c r="D256" s="667">
        <v>19</v>
      </c>
      <c r="E256" s="33"/>
      <c r="F256" s="880">
        <f>D256*E256</f>
        <v>0</v>
      </c>
      <c r="G256" s="9"/>
    </row>
    <row r="257" spans="1:8" s="6" customFormat="1">
      <c r="A257" s="608"/>
      <c r="B257" s="666"/>
      <c r="C257" s="705"/>
      <c r="D257" s="667"/>
      <c r="E257" s="33"/>
      <c r="F257" s="880"/>
      <c r="G257" s="9"/>
    </row>
    <row r="258" spans="1:8" s="6" customFormat="1" ht="63.75">
      <c r="A258" s="608" t="s">
        <v>590</v>
      </c>
      <c r="B258" s="666" t="s">
        <v>671</v>
      </c>
      <c r="C258" s="705" t="s">
        <v>4</v>
      </c>
      <c r="D258" s="667">
        <v>2</v>
      </c>
      <c r="E258" s="33"/>
      <c r="F258" s="880">
        <f>D258*E258</f>
        <v>0</v>
      </c>
      <c r="G258" s="9"/>
    </row>
    <row r="259" spans="1:8" s="6" customFormat="1">
      <c r="A259" s="608"/>
      <c r="B259" s="666"/>
      <c r="C259" s="705"/>
      <c r="D259" s="667"/>
      <c r="E259" s="33"/>
      <c r="F259" s="880"/>
      <c r="G259" s="9"/>
    </row>
    <row r="260" spans="1:8" s="6" customFormat="1" ht="127.5">
      <c r="A260" s="608" t="s">
        <v>759</v>
      </c>
      <c r="B260" s="715" t="s">
        <v>761</v>
      </c>
      <c r="C260" s="611" t="s">
        <v>4</v>
      </c>
      <c r="D260" s="632">
        <v>8</v>
      </c>
      <c r="E260" s="18"/>
      <c r="F260" s="871">
        <f t="shared" ref="F260" si="0">D260*E260</f>
        <v>0</v>
      </c>
    </row>
    <row r="261" spans="1:8" s="6" customFormat="1">
      <c r="A261" s="608"/>
      <c r="B261" s="715"/>
      <c r="C261" s="611"/>
      <c r="D261" s="632"/>
      <c r="E261" s="18"/>
      <c r="F261" s="871"/>
    </row>
    <row r="262" spans="1:8" s="6" customFormat="1" ht="117" customHeight="1">
      <c r="A262" s="608" t="s">
        <v>760</v>
      </c>
      <c r="B262" s="715" t="s">
        <v>762</v>
      </c>
      <c r="C262" s="611" t="s">
        <v>4</v>
      </c>
      <c r="D262" s="632">
        <v>1</v>
      </c>
      <c r="E262" s="18"/>
      <c r="F262" s="871">
        <f t="shared" ref="F262" si="1">D262*E262</f>
        <v>0</v>
      </c>
    </row>
    <row r="263" spans="1:8" s="6" customFormat="1">
      <c r="A263" s="608"/>
      <c r="B263" s="715"/>
      <c r="C263" s="611"/>
      <c r="D263" s="632"/>
      <c r="E263" s="18"/>
      <c r="F263" s="871"/>
    </row>
    <row r="264" spans="1:8" customFormat="1" ht="25.5">
      <c r="A264" s="608" t="s">
        <v>883</v>
      </c>
      <c r="B264" s="716" t="s">
        <v>951</v>
      </c>
      <c r="C264" s="632" t="s">
        <v>101</v>
      </c>
      <c r="D264" s="632">
        <v>320</v>
      </c>
      <c r="E264" s="18"/>
      <c r="F264" s="871">
        <f>D264*E264</f>
        <v>0</v>
      </c>
    </row>
    <row r="265" spans="1:8" customFormat="1">
      <c r="A265" s="608"/>
      <c r="B265" s="716"/>
      <c r="C265" s="632"/>
      <c r="D265" s="632"/>
      <c r="E265" s="18"/>
      <c r="F265" s="871"/>
    </row>
    <row r="266" spans="1:8" s="2" customFormat="1" ht="78.599999999999994" customHeight="1">
      <c r="A266" s="608" t="s">
        <v>884</v>
      </c>
      <c r="B266" s="673" t="s">
        <v>927</v>
      </c>
      <c r="C266" s="706" t="s">
        <v>4</v>
      </c>
      <c r="D266" s="667">
        <v>30</v>
      </c>
      <c r="E266" s="33"/>
      <c r="F266" s="880">
        <f>D266*E266</f>
        <v>0</v>
      </c>
      <c r="G266" s="10"/>
      <c r="H266" s="10"/>
    </row>
    <row r="267" spans="1:8" s="2" customFormat="1">
      <c r="A267" s="717"/>
      <c r="B267" s="678"/>
      <c r="C267" s="632"/>
      <c r="D267" s="667"/>
      <c r="E267" s="18"/>
      <c r="F267" s="871"/>
      <c r="G267" s="26"/>
      <c r="H267" s="10"/>
    </row>
    <row r="268" spans="1:8" s="2" customFormat="1">
      <c r="A268" s="639"/>
      <c r="B268" s="718"/>
      <c r="C268" s="719"/>
      <c r="D268" s="720"/>
      <c r="E268" s="932"/>
      <c r="F268" s="617"/>
      <c r="G268" s="26"/>
      <c r="H268" s="10"/>
    </row>
    <row r="269" spans="1:8" s="2" customFormat="1">
      <c r="A269" s="618"/>
      <c r="B269" s="619" t="s">
        <v>141</v>
      </c>
      <c r="C269" s="711"/>
      <c r="D269" s="711"/>
      <c r="E269" s="933"/>
      <c r="F269" s="886">
        <f>SUM(F253:F267)</f>
        <v>0</v>
      </c>
      <c r="G269" s="26"/>
      <c r="H269" s="10"/>
    </row>
    <row r="270" spans="1:8" s="2" customFormat="1">
      <c r="A270" s="643"/>
      <c r="B270" s="721"/>
      <c r="C270" s="645"/>
      <c r="D270" s="646"/>
      <c r="E270" s="927"/>
      <c r="F270" s="875"/>
      <c r="G270" s="26"/>
      <c r="H270" s="10"/>
    </row>
    <row r="271" spans="1:8" s="2" customFormat="1">
      <c r="A271" s="647"/>
      <c r="B271" s="722"/>
      <c r="C271" s="649"/>
      <c r="D271" s="689"/>
      <c r="E271" s="928"/>
      <c r="F271" s="876"/>
      <c r="G271" s="26"/>
      <c r="H271" s="10"/>
    </row>
    <row r="272" spans="1:8" s="2" customFormat="1">
      <c r="A272" s="618" t="s">
        <v>129</v>
      </c>
      <c r="B272" s="619" t="s">
        <v>130</v>
      </c>
      <c r="C272" s="723"/>
      <c r="D272" s="724"/>
      <c r="E272" s="934"/>
      <c r="F272" s="885"/>
      <c r="G272" s="26"/>
      <c r="H272" s="10"/>
    </row>
    <row r="273" spans="1:8" s="2" customFormat="1">
      <c r="A273" s="725"/>
      <c r="B273" s="652" t="s">
        <v>13</v>
      </c>
      <c r="C273" s="625"/>
      <c r="D273" s="726"/>
      <c r="E273" s="935"/>
      <c r="F273" s="875"/>
      <c r="G273" s="26"/>
      <c r="H273" s="10"/>
    </row>
    <row r="274" spans="1:8" s="2" customFormat="1">
      <c r="A274" s="725" t="s">
        <v>9</v>
      </c>
      <c r="B274" s="727" t="s">
        <v>157</v>
      </c>
      <c r="C274" s="662"/>
      <c r="D274" s="697"/>
      <c r="E274" s="936"/>
      <c r="F274" s="879"/>
      <c r="G274" s="26"/>
      <c r="H274" s="10"/>
    </row>
    <row r="275" spans="1:8" s="2" customFormat="1" ht="102">
      <c r="A275" s="725" t="s">
        <v>10</v>
      </c>
      <c r="B275" s="727" t="s">
        <v>158</v>
      </c>
      <c r="C275" s="625"/>
      <c r="D275" s="694"/>
      <c r="E275" s="936"/>
      <c r="F275" s="879"/>
      <c r="G275" s="26"/>
      <c r="H275" s="10"/>
    </row>
    <row r="276" spans="1:8" s="2" customFormat="1" ht="25.5">
      <c r="A276" s="725" t="s">
        <v>51</v>
      </c>
      <c r="B276" s="727" t="s">
        <v>159</v>
      </c>
      <c r="C276" s="625"/>
      <c r="D276" s="694"/>
      <c r="E276" s="936"/>
      <c r="F276" s="879"/>
      <c r="G276" s="26"/>
      <c r="H276" s="10"/>
    </row>
    <row r="277" spans="1:8" s="2" customFormat="1" ht="63.75">
      <c r="A277" s="725" t="s">
        <v>11</v>
      </c>
      <c r="B277" s="728" t="s">
        <v>210</v>
      </c>
      <c r="C277" s="662"/>
      <c r="D277" s="697"/>
      <c r="E277" s="936"/>
      <c r="F277" s="879"/>
      <c r="G277" s="26"/>
      <c r="H277" s="10"/>
    </row>
    <row r="278" spans="1:8" s="2" customFormat="1" ht="89.25">
      <c r="A278" s="725" t="s">
        <v>12</v>
      </c>
      <c r="B278" s="727" t="s">
        <v>160</v>
      </c>
      <c r="C278" s="625"/>
      <c r="D278" s="694"/>
      <c r="E278" s="936"/>
      <c r="F278" s="879"/>
      <c r="G278" s="26"/>
      <c r="H278" s="10"/>
    </row>
    <row r="279" spans="1:8" s="2" customFormat="1" ht="25.5">
      <c r="A279" s="725" t="s">
        <v>56</v>
      </c>
      <c r="B279" s="727" t="s">
        <v>161</v>
      </c>
      <c r="C279" s="625"/>
      <c r="D279" s="694"/>
      <c r="E279" s="936"/>
      <c r="F279" s="879"/>
      <c r="G279" s="26"/>
      <c r="H279" s="10"/>
    </row>
    <row r="280" spans="1:8" s="2" customFormat="1" ht="25.5">
      <c r="A280" s="698"/>
      <c r="B280" s="699" t="s">
        <v>229</v>
      </c>
      <c r="C280" s="714"/>
      <c r="D280" s="714"/>
      <c r="E280" s="937"/>
      <c r="F280" s="879"/>
      <c r="G280" s="26"/>
      <c r="H280" s="10"/>
    </row>
    <row r="281" spans="1:8" s="2" customFormat="1">
      <c r="A281" s="622"/>
      <c r="B281" s="729"/>
      <c r="C281" s="625"/>
      <c r="D281" s="726"/>
      <c r="E281" s="936"/>
      <c r="F281" s="879"/>
      <c r="G281" s="26"/>
      <c r="H281" s="10"/>
    </row>
    <row r="282" spans="1:8" s="2" customFormat="1">
      <c r="A282" s="601"/>
      <c r="B282" s="701"/>
      <c r="C282" s="662"/>
      <c r="D282" s="730"/>
      <c r="E282" s="936"/>
      <c r="F282" s="879"/>
      <c r="G282" s="26"/>
      <c r="H282" s="10"/>
    </row>
    <row r="283" spans="1:8" s="22" customFormat="1" ht="89.25">
      <c r="A283" s="608" t="s">
        <v>237</v>
      </c>
      <c r="B283" s="668" t="s">
        <v>608</v>
      </c>
      <c r="C283" s="705" t="s">
        <v>94</v>
      </c>
      <c r="D283" s="667">
        <v>18.399999999999999</v>
      </c>
      <c r="E283" s="938"/>
      <c r="F283" s="880">
        <f>D283*E283</f>
        <v>0</v>
      </c>
    </row>
    <row r="284" spans="1:8" s="22" customFormat="1">
      <c r="A284" s="608"/>
      <c r="B284" s="668"/>
      <c r="C284" s="705"/>
      <c r="D284" s="667"/>
      <c r="E284" s="938"/>
      <c r="F284" s="880"/>
    </row>
    <row r="285" spans="1:8" s="22" customFormat="1" ht="63.75">
      <c r="A285" s="608" t="s">
        <v>238</v>
      </c>
      <c r="B285" s="668" t="s">
        <v>609</v>
      </c>
      <c r="C285" s="611" t="s">
        <v>183</v>
      </c>
      <c r="D285" s="667">
        <v>1268</v>
      </c>
      <c r="E285" s="938"/>
      <c r="F285" s="880">
        <f>D285*E285</f>
        <v>0</v>
      </c>
    </row>
    <row r="286" spans="1:8" s="2" customFormat="1">
      <c r="A286" s="608"/>
      <c r="B286" s="701"/>
      <c r="C286" s="662"/>
      <c r="D286" s="730"/>
      <c r="E286" s="936"/>
      <c r="F286" s="879"/>
      <c r="G286" s="26"/>
      <c r="H286" s="10"/>
    </row>
    <row r="287" spans="1:8" s="6" customFormat="1" ht="38.25">
      <c r="A287" s="608" t="s">
        <v>592</v>
      </c>
      <c r="B287" s="668" t="s">
        <v>532</v>
      </c>
      <c r="C287" s="705" t="s">
        <v>94</v>
      </c>
      <c r="D287" s="667">
        <v>5056</v>
      </c>
      <c r="E287" s="33"/>
      <c r="F287" s="880">
        <f>D287*E287</f>
        <v>0</v>
      </c>
      <c r="G287" s="26"/>
    </row>
    <row r="288" spans="1:8" s="6" customFormat="1">
      <c r="A288" s="608"/>
      <c r="B288" s="668"/>
      <c r="C288" s="705"/>
      <c r="D288" s="667"/>
      <c r="E288" s="33"/>
      <c r="F288" s="880"/>
      <c r="G288" s="26"/>
    </row>
    <row r="289" spans="1:8" s="6" customFormat="1">
      <c r="A289" s="608" t="s">
        <v>605</v>
      </c>
      <c r="B289" s="668" t="s">
        <v>565</v>
      </c>
      <c r="C289" s="705" t="s">
        <v>31</v>
      </c>
      <c r="D289" s="667">
        <v>1</v>
      </c>
      <c r="E289" s="33"/>
      <c r="F289" s="880">
        <f>D289*E289</f>
        <v>0</v>
      </c>
      <c r="G289" s="26"/>
    </row>
    <row r="290" spans="1:8" s="2" customFormat="1">
      <c r="A290" s="601"/>
      <c r="B290" s="633"/>
      <c r="C290" s="731"/>
      <c r="D290" s="731"/>
      <c r="E290" s="939"/>
      <c r="F290" s="879"/>
      <c r="G290" s="26"/>
      <c r="H290" s="10"/>
    </row>
    <row r="291" spans="1:8" s="2" customFormat="1">
      <c r="A291" s="639"/>
      <c r="B291" s="640"/>
      <c r="C291" s="642"/>
      <c r="D291" s="732"/>
      <c r="E291" s="940"/>
      <c r="F291" s="617"/>
      <c r="G291" s="26"/>
      <c r="H291" s="10"/>
    </row>
    <row r="292" spans="1:8" s="2" customFormat="1">
      <c r="A292" s="618"/>
      <c r="B292" s="619" t="s">
        <v>142</v>
      </c>
      <c r="C292" s="621"/>
      <c r="D292" s="733"/>
      <c r="E292" s="941"/>
      <c r="F292" s="886">
        <f>SUM(F281:F290)</f>
        <v>0</v>
      </c>
      <c r="G292" s="26"/>
      <c r="H292" s="10"/>
    </row>
    <row r="293" spans="1:8" s="2" customFormat="1">
      <c r="A293" s="643"/>
      <c r="B293" s="721"/>
      <c r="C293" s="645"/>
      <c r="D293" s="734"/>
      <c r="E293" s="927"/>
      <c r="F293" s="875"/>
      <c r="G293" s="26"/>
      <c r="H293" s="10"/>
    </row>
    <row r="294" spans="1:8">
      <c r="A294" s="608"/>
      <c r="B294" s="633"/>
      <c r="C294" s="634"/>
      <c r="D294" s="735"/>
      <c r="E294" s="942"/>
      <c r="F294" s="879"/>
    </row>
    <row r="295" spans="1:8">
      <c r="A295" s="618" t="s">
        <v>131</v>
      </c>
      <c r="B295" s="619" t="s">
        <v>99</v>
      </c>
      <c r="C295" s="620"/>
      <c r="D295" s="621"/>
      <c r="E295" s="922"/>
      <c r="F295" s="868"/>
    </row>
    <row r="296" spans="1:8" s="6" customFormat="1">
      <c r="A296" s="725"/>
      <c r="B296" s="652" t="s">
        <v>13</v>
      </c>
      <c r="C296" s="653"/>
      <c r="D296" s="713"/>
      <c r="E296" s="918"/>
      <c r="F296" s="869"/>
      <c r="G296" s="26"/>
      <c r="H296" s="10"/>
    </row>
    <row r="297" spans="1:8" s="2" customFormat="1" ht="25.5">
      <c r="A297" s="698" t="s">
        <v>9</v>
      </c>
      <c r="B297" s="699" t="s">
        <v>20</v>
      </c>
      <c r="C297" s="736"/>
      <c r="D297" s="635"/>
      <c r="E297" s="920"/>
      <c r="F297" s="872"/>
      <c r="G297" s="26"/>
      <c r="H297" s="10"/>
    </row>
    <row r="298" spans="1:8" s="2" customFormat="1" ht="89.25">
      <c r="A298" s="698" t="s">
        <v>10</v>
      </c>
      <c r="B298" s="699" t="s">
        <v>23</v>
      </c>
      <c r="C298" s="736"/>
      <c r="D298" s="635"/>
      <c r="E298" s="920"/>
      <c r="F298" s="872"/>
      <c r="G298" s="26"/>
      <c r="H298" s="10"/>
    </row>
    <row r="299" spans="1:8" s="2" customFormat="1" ht="51">
      <c r="A299" s="698" t="s">
        <v>51</v>
      </c>
      <c r="B299" s="699" t="s">
        <v>162</v>
      </c>
      <c r="C299" s="736"/>
      <c r="D299" s="635"/>
      <c r="E299" s="920"/>
      <c r="F299" s="872"/>
      <c r="G299" s="26"/>
      <c r="H299" s="10"/>
    </row>
    <row r="300" spans="1:8" s="2" customFormat="1" ht="25.5">
      <c r="A300" s="698" t="s">
        <v>11</v>
      </c>
      <c r="B300" s="727" t="s">
        <v>163</v>
      </c>
      <c r="C300" s="736"/>
      <c r="D300" s="635"/>
      <c r="E300" s="920"/>
      <c r="F300" s="872"/>
      <c r="G300" s="26"/>
      <c r="H300" s="10"/>
    </row>
    <row r="301" spans="1:8" s="2" customFormat="1" ht="25.5">
      <c r="A301" s="698" t="s">
        <v>12</v>
      </c>
      <c r="B301" s="727" t="s">
        <v>155</v>
      </c>
      <c r="C301" s="736"/>
      <c r="D301" s="635"/>
      <c r="E301" s="920"/>
      <c r="F301" s="872"/>
      <c r="G301" s="26"/>
      <c r="H301" s="10"/>
    </row>
    <row r="302" spans="1:8" s="2" customFormat="1" ht="38.25">
      <c r="A302" s="698" t="s">
        <v>56</v>
      </c>
      <c r="B302" s="727" t="s">
        <v>164</v>
      </c>
      <c r="C302" s="634"/>
      <c r="D302" s="635"/>
      <c r="E302" s="920"/>
      <c r="F302" s="872"/>
      <c r="G302" s="26"/>
      <c r="H302" s="10"/>
    </row>
    <row r="303" spans="1:8" ht="25.5">
      <c r="A303" s="639"/>
      <c r="B303" s="699" t="s">
        <v>229</v>
      </c>
      <c r="C303" s="596"/>
      <c r="D303" s="642"/>
      <c r="E303" s="928"/>
      <c r="F303" s="887"/>
    </row>
    <row r="304" spans="1:8">
      <c r="A304" s="639"/>
      <c r="B304" s="699"/>
      <c r="C304" s="737"/>
      <c r="D304" s="642"/>
      <c r="E304" s="18"/>
      <c r="F304" s="871"/>
    </row>
    <row r="305" spans="1:26">
      <c r="A305" s="601"/>
      <c r="B305" s="699"/>
      <c r="C305" s="634"/>
      <c r="D305" s="635"/>
      <c r="E305" s="18"/>
      <c r="F305" s="871"/>
    </row>
    <row r="306" spans="1:26" s="2" customFormat="1" ht="63.75">
      <c r="A306" s="608" t="s">
        <v>528</v>
      </c>
      <c r="B306" s="727" t="s">
        <v>503</v>
      </c>
      <c r="C306" s="634" t="s">
        <v>3</v>
      </c>
      <c r="D306" s="632">
        <v>76.900000000000006</v>
      </c>
      <c r="E306" s="18"/>
      <c r="F306" s="871">
        <f>D306*E306</f>
        <v>0</v>
      </c>
      <c r="G306" s="26"/>
    </row>
    <row r="307" spans="1:26" s="2" customFormat="1">
      <c r="A307" s="608"/>
      <c r="B307" s="738"/>
      <c r="C307" s="634"/>
      <c r="D307" s="632"/>
      <c r="E307" s="18"/>
      <c r="F307" s="871"/>
      <c r="G307" s="26"/>
    </row>
    <row r="308" spans="1:26" s="2" customFormat="1" ht="51">
      <c r="A308" s="608" t="s">
        <v>529</v>
      </c>
      <c r="B308" s="727" t="s">
        <v>527</v>
      </c>
      <c r="C308" s="634" t="s">
        <v>3</v>
      </c>
      <c r="D308" s="632">
        <v>225.2</v>
      </c>
      <c r="E308" s="18"/>
      <c r="F308" s="871">
        <f>D308*E308</f>
        <v>0</v>
      </c>
      <c r="G308" s="26"/>
    </row>
    <row r="309" spans="1:26" s="6" customFormat="1">
      <c r="A309" s="608"/>
      <c r="B309" s="666"/>
      <c r="C309" s="671"/>
      <c r="D309" s="605"/>
      <c r="E309" s="926"/>
      <c r="F309" s="884"/>
      <c r="G309" s="9"/>
    </row>
    <row r="310" spans="1:26" s="6" customFormat="1" ht="51">
      <c r="A310" s="608" t="s">
        <v>211</v>
      </c>
      <c r="B310" s="666" t="s">
        <v>567</v>
      </c>
      <c r="C310" s="705" t="s">
        <v>94</v>
      </c>
      <c r="D310" s="667">
        <v>137.5</v>
      </c>
      <c r="E310" s="33"/>
      <c r="F310" s="880">
        <f>D310*E310</f>
        <v>0</v>
      </c>
      <c r="G310" s="9"/>
    </row>
    <row r="311" spans="1:26" s="10" customFormat="1">
      <c r="A311" s="608"/>
      <c r="B311" s="666"/>
      <c r="C311" s="675"/>
      <c r="D311" s="739"/>
      <c r="E311" s="943"/>
      <c r="F311" s="888"/>
      <c r="G311" s="26"/>
    </row>
    <row r="312" spans="1:26" s="6" customFormat="1" ht="38.25">
      <c r="A312" s="702" t="s">
        <v>373</v>
      </c>
      <c r="B312" s="666" t="s">
        <v>741</v>
      </c>
      <c r="C312" s="705" t="s">
        <v>94</v>
      </c>
      <c r="D312" s="667">
        <v>89</v>
      </c>
      <c r="E312" s="33"/>
      <c r="F312" s="880">
        <f>D312*E312</f>
        <v>0</v>
      </c>
      <c r="G312" s="9"/>
    </row>
    <row r="313" spans="1:26" s="6" customFormat="1">
      <c r="A313" s="740"/>
      <c r="B313" s="666"/>
      <c r="C313" s="705"/>
      <c r="D313" s="667"/>
      <c r="E313" s="33"/>
      <c r="F313" s="880"/>
      <c r="G313" s="9"/>
    </row>
    <row r="314" spans="1:26" customFormat="1" ht="25.5">
      <c r="A314" s="702" t="s">
        <v>212</v>
      </c>
      <c r="B314" s="741" t="s">
        <v>540</v>
      </c>
      <c r="C314" s="634" t="s">
        <v>3</v>
      </c>
      <c r="D314" s="742">
        <v>4</v>
      </c>
      <c r="E314" s="944"/>
      <c r="F314" s="889">
        <f>D314*E314</f>
        <v>0</v>
      </c>
      <c r="G314" s="42"/>
      <c r="H314" s="24"/>
      <c r="I314" s="24"/>
      <c r="J314" s="24"/>
      <c r="K314" s="24"/>
      <c r="L314" s="24"/>
      <c r="M314" s="24"/>
      <c r="N314" s="24"/>
      <c r="O314" s="24"/>
      <c r="P314" s="24"/>
      <c r="Q314" s="24"/>
      <c r="R314" s="24"/>
      <c r="S314" s="24"/>
      <c r="T314" s="24"/>
      <c r="U314" s="24"/>
      <c r="V314" s="24"/>
      <c r="W314" s="24"/>
      <c r="X314" s="24"/>
      <c r="Y314" s="24"/>
      <c r="Z314" s="24"/>
    </row>
    <row r="315" spans="1:26" s="2" customFormat="1">
      <c r="A315" s="702"/>
      <c r="B315" s="741"/>
      <c r="C315" s="634"/>
      <c r="D315" s="632"/>
      <c r="E315" s="18"/>
      <c r="F315" s="871"/>
      <c r="G315" s="30"/>
    </row>
    <row r="316" spans="1:26" s="2" customFormat="1" ht="51">
      <c r="A316" s="702" t="s">
        <v>213</v>
      </c>
      <c r="B316" s="727" t="s">
        <v>496</v>
      </c>
      <c r="C316" s="634" t="s">
        <v>3</v>
      </c>
      <c r="D316" s="632">
        <v>10.9</v>
      </c>
      <c r="E316" s="18"/>
      <c r="F316" s="871">
        <f>D316*E316</f>
        <v>0</v>
      </c>
      <c r="G316" s="30"/>
    </row>
    <row r="317" spans="1:26" s="2" customFormat="1">
      <c r="A317" s="702"/>
      <c r="B317" s="738"/>
      <c r="C317" s="634"/>
      <c r="D317" s="632"/>
      <c r="E317" s="18"/>
      <c r="F317" s="871"/>
      <c r="G317" s="30"/>
    </row>
    <row r="318" spans="1:26" s="2" customFormat="1" ht="51">
      <c r="A318" s="702" t="s">
        <v>374</v>
      </c>
      <c r="B318" s="727" t="s">
        <v>497</v>
      </c>
      <c r="C318" s="634" t="s">
        <v>3</v>
      </c>
      <c r="D318" s="632">
        <v>172.3</v>
      </c>
      <c r="E318" s="18"/>
      <c r="F318" s="871">
        <f>D318*E318</f>
        <v>0</v>
      </c>
      <c r="G318" s="30"/>
    </row>
    <row r="319" spans="1:26" s="2" customFormat="1">
      <c r="A319" s="702"/>
      <c r="B319" s="673"/>
      <c r="C319" s="636"/>
      <c r="D319" s="635"/>
      <c r="E319" s="920"/>
      <c r="F319" s="872"/>
      <c r="G319" s="30"/>
    </row>
    <row r="320" spans="1:26" s="2" customFormat="1" ht="51">
      <c r="A320" s="608" t="s">
        <v>375</v>
      </c>
      <c r="B320" s="673" t="s">
        <v>495</v>
      </c>
      <c r="C320" s="634" t="s">
        <v>94</v>
      </c>
      <c r="D320" s="632">
        <v>184</v>
      </c>
      <c r="E320" s="18"/>
      <c r="F320" s="871">
        <f>D320*E320</f>
        <v>0</v>
      </c>
      <c r="G320" s="30"/>
    </row>
    <row r="321" spans="1:8" s="2" customFormat="1">
      <c r="A321" s="608"/>
      <c r="B321" s="633"/>
      <c r="C321" s="634"/>
      <c r="D321" s="743"/>
      <c r="E321" s="18"/>
      <c r="F321" s="890"/>
      <c r="G321" s="26"/>
    </row>
    <row r="322" spans="1:8" s="2" customFormat="1" ht="102">
      <c r="A322" s="608" t="s">
        <v>376</v>
      </c>
      <c r="B322" s="727" t="s">
        <v>505</v>
      </c>
      <c r="C322" s="634" t="s">
        <v>3</v>
      </c>
      <c r="D322" s="632">
        <v>28.2</v>
      </c>
      <c r="E322" s="18"/>
      <c r="F322" s="871">
        <f>D322*E322</f>
        <v>0</v>
      </c>
      <c r="G322" s="26"/>
    </row>
    <row r="323" spans="1:8" s="2" customFormat="1">
      <c r="A323" s="744"/>
      <c r="B323" s="727"/>
      <c r="C323" s="634"/>
      <c r="D323" s="632"/>
      <c r="E323" s="18"/>
      <c r="F323" s="871"/>
      <c r="G323" s="26"/>
    </row>
    <row r="324" spans="1:8" s="2" customFormat="1" ht="102">
      <c r="A324" s="608" t="s">
        <v>214</v>
      </c>
      <c r="B324" s="727" t="s">
        <v>515</v>
      </c>
      <c r="C324" s="634" t="s">
        <v>3</v>
      </c>
      <c r="D324" s="632">
        <v>7.9</v>
      </c>
      <c r="E324" s="18"/>
      <c r="F324" s="871">
        <f>D324*E324</f>
        <v>0</v>
      </c>
      <c r="G324" s="26"/>
    </row>
    <row r="325" spans="1:8" s="2" customFormat="1">
      <c r="A325" s="608"/>
      <c r="B325" s="727"/>
      <c r="C325" s="634"/>
      <c r="D325" s="632"/>
      <c r="E325" s="18"/>
      <c r="F325" s="871"/>
      <c r="G325" s="26"/>
    </row>
    <row r="326" spans="1:8" s="2" customFormat="1" ht="102">
      <c r="A326" s="608" t="s">
        <v>215</v>
      </c>
      <c r="B326" s="727" t="s">
        <v>506</v>
      </c>
      <c r="C326" s="634" t="s">
        <v>3</v>
      </c>
      <c r="D326" s="632">
        <v>7.6</v>
      </c>
      <c r="E326" s="18"/>
      <c r="F326" s="871">
        <f>D326*E326</f>
        <v>0</v>
      </c>
      <c r="G326" s="26"/>
    </row>
    <row r="327" spans="1:8" s="2" customFormat="1">
      <c r="A327" s="608"/>
      <c r="B327" s="727"/>
      <c r="C327" s="634"/>
      <c r="D327" s="632"/>
      <c r="E327" s="18"/>
      <c r="F327" s="871"/>
      <c r="G327" s="26"/>
    </row>
    <row r="328" spans="1:8" s="2" customFormat="1" ht="140.25">
      <c r="A328" s="608" t="s">
        <v>216</v>
      </c>
      <c r="B328" s="727" t="s">
        <v>569</v>
      </c>
      <c r="C328" s="634" t="s">
        <v>3</v>
      </c>
      <c r="D328" s="632">
        <v>12.2</v>
      </c>
      <c r="E328" s="18"/>
      <c r="F328" s="871">
        <f>D328*E328</f>
        <v>0</v>
      </c>
      <c r="G328" s="26"/>
    </row>
    <row r="329" spans="1:8" s="2" customFormat="1">
      <c r="A329" s="608"/>
      <c r="B329" s="727"/>
      <c r="C329" s="634"/>
      <c r="D329" s="632"/>
      <c r="E329" s="18"/>
      <c r="F329" s="871"/>
      <c r="G329" s="26"/>
    </row>
    <row r="330" spans="1:8" s="2" customFormat="1" ht="102">
      <c r="A330" s="608" t="s">
        <v>217</v>
      </c>
      <c r="B330" s="727" t="s">
        <v>516</v>
      </c>
      <c r="C330" s="634" t="s">
        <v>3</v>
      </c>
      <c r="D330" s="632">
        <v>5.6</v>
      </c>
      <c r="E330" s="18"/>
      <c r="F330" s="871">
        <f>D330*E330</f>
        <v>0</v>
      </c>
      <c r="G330" s="26"/>
    </row>
    <row r="331" spans="1:8" s="2" customFormat="1">
      <c r="A331" s="608"/>
      <c r="B331" s="633"/>
      <c r="C331" s="634"/>
      <c r="D331" s="635"/>
      <c r="E331" s="920"/>
      <c r="F331" s="872"/>
      <c r="G331" s="26"/>
      <c r="H331" s="10"/>
    </row>
    <row r="332" spans="1:8" s="2" customFormat="1" ht="25.5">
      <c r="A332" s="608" t="s">
        <v>742</v>
      </c>
      <c r="B332" s="745" t="s">
        <v>462</v>
      </c>
      <c r="C332" s="611" t="s">
        <v>183</v>
      </c>
      <c r="D332" s="632">
        <v>38</v>
      </c>
      <c r="E332" s="33"/>
      <c r="F332" s="880">
        <f>D332*E332</f>
        <v>0</v>
      </c>
      <c r="G332" s="26"/>
      <c r="H332" s="10"/>
    </row>
    <row r="333" spans="1:8" s="2" customFormat="1">
      <c r="A333" s="608"/>
      <c r="B333" s="633"/>
      <c r="C333" s="634"/>
      <c r="D333" s="632"/>
      <c r="E333" s="18"/>
      <c r="F333" s="871"/>
      <c r="G333" s="26"/>
      <c r="H333" s="10"/>
    </row>
    <row r="334" spans="1:8" s="2" customFormat="1">
      <c r="A334" s="608" t="s">
        <v>743</v>
      </c>
      <c r="B334" s="633" t="s">
        <v>409</v>
      </c>
      <c r="C334" s="634" t="s">
        <v>4</v>
      </c>
      <c r="D334" s="632">
        <v>2</v>
      </c>
      <c r="E334" s="18"/>
      <c r="F334" s="871">
        <f>D334*E334</f>
        <v>0</v>
      </c>
      <c r="G334" s="26"/>
      <c r="H334" s="10"/>
    </row>
    <row r="335" spans="1:8" s="2" customFormat="1">
      <c r="A335" s="608"/>
      <c r="B335" s="633"/>
      <c r="C335" s="634"/>
      <c r="D335" s="632"/>
      <c r="E335" s="18"/>
      <c r="F335" s="871"/>
      <c r="G335" s="26"/>
      <c r="H335" s="10"/>
    </row>
    <row r="336" spans="1:8" s="2" customFormat="1">
      <c r="A336" s="608" t="s">
        <v>744</v>
      </c>
      <c r="B336" s="633" t="s">
        <v>508</v>
      </c>
      <c r="C336" s="634" t="s">
        <v>4</v>
      </c>
      <c r="D336" s="632">
        <v>1</v>
      </c>
      <c r="E336" s="18"/>
      <c r="F336" s="871">
        <f>D336*E336</f>
        <v>0</v>
      </c>
      <c r="G336" s="26"/>
      <c r="H336" s="10"/>
    </row>
    <row r="337" spans="1:8" s="2" customFormat="1">
      <c r="A337" s="608"/>
      <c r="B337" s="633"/>
      <c r="C337" s="634"/>
      <c r="D337" s="632"/>
      <c r="E337" s="18"/>
      <c r="F337" s="871"/>
      <c r="G337" s="26"/>
      <c r="H337" s="10"/>
    </row>
    <row r="338" spans="1:8" s="2" customFormat="1">
      <c r="A338" s="608" t="s">
        <v>745</v>
      </c>
      <c r="B338" s="633" t="s">
        <v>507</v>
      </c>
      <c r="C338" s="634" t="s">
        <v>4</v>
      </c>
      <c r="D338" s="632">
        <v>1</v>
      </c>
      <c r="E338" s="18"/>
      <c r="F338" s="871">
        <f>D338*E338</f>
        <v>0</v>
      </c>
      <c r="G338" s="26"/>
      <c r="H338" s="10"/>
    </row>
    <row r="339" spans="1:8" s="2" customFormat="1">
      <c r="A339" s="608"/>
      <c r="B339" s="633"/>
      <c r="C339" s="634"/>
      <c r="D339" s="632"/>
      <c r="E339" s="18"/>
      <c r="F339" s="871"/>
      <c r="G339" s="26"/>
      <c r="H339" s="10"/>
    </row>
    <row r="340" spans="1:8" s="41" customFormat="1" ht="25.5">
      <c r="A340" s="670" t="s">
        <v>746</v>
      </c>
      <c r="B340" s="746" t="s">
        <v>688</v>
      </c>
      <c r="C340" s="634" t="s">
        <v>4</v>
      </c>
      <c r="D340" s="635">
        <v>12</v>
      </c>
      <c r="E340" s="920"/>
      <c r="F340" s="872">
        <f>D340*E340</f>
        <v>0</v>
      </c>
    </row>
    <row r="341" spans="1:8" s="41" customFormat="1">
      <c r="A341" s="747"/>
      <c r="B341" s="633"/>
      <c r="C341" s="634"/>
      <c r="D341" s="635"/>
      <c r="E341" s="920"/>
      <c r="F341" s="872"/>
    </row>
    <row r="342" spans="1:8" s="41" customFormat="1" ht="25.5">
      <c r="A342" s="670" t="s">
        <v>747</v>
      </c>
      <c r="B342" s="746" t="s">
        <v>690</v>
      </c>
      <c r="C342" s="634"/>
      <c r="D342" s="635"/>
      <c r="E342" s="920"/>
      <c r="F342" s="872"/>
    </row>
    <row r="343" spans="1:8" s="41" customFormat="1">
      <c r="A343" s="748" t="s">
        <v>0</v>
      </c>
      <c r="B343" s="633" t="s">
        <v>689</v>
      </c>
      <c r="C343" s="634" t="s">
        <v>4</v>
      </c>
      <c r="D343" s="632">
        <v>3</v>
      </c>
      <c r="E343" s="18"/>
      <c r="F343" s="871">
        <f>D343*E343</f>
        <v>0</v>
      </c>
    </row>
    <row r="344" spans="1:8" s="41" customFormat="1">
      <c r="A344" s="748" t="s">
        <v>1</v>
      </c>
      <c r="B344" s="633" t="s">
        <v>691</v>
      </c>
      <c r="C344" s="634" t="s">
        <v>4</v>
      </c>
      <c r="D344" s="632">
        <v>31</v>
      </c>
      <c r="E344" s="18"/>
      <c r="F344" s="871">
        <f>D344*E344</f>
        <v>0</v>
      </c>
    </row>
    <row r="345" spans="1:8" s="41" customFormat="1">
      <c r="A345" s="749" t="s">
        <v>2</v>
      </c>
      <c r="B345" s="633" t="s">
        <v>692</v>
      </c>
      <c r="C345" s="634" t="s">
        <v>4</v>
      </c>
      <c r="D345" s="632">
        <v>55</v>
      </c>
      <c r="E345" s="18"/>
      <c r="F345" s="871">
        <f>D345*E345</f>
        <v>0</v>
      </c>
    </row>
    <row r="346" spans="1:8" s="41" customFormat="1">
      <c r="A346" s="749"/>
      <c r="B346" s="633"/>
      <c r="C346" s="634"/>
      <c r="D346" s="632"/>
      <c r="E346" s="18"/>
      <c r="F346" s="871"/>
    </row>
    <row r="347" spans="1:8" s="41" customFormat="1" ht="25.5">
      <c r="A347" s="643" t="s">
        <v>748</v>
      </c>
      <c r="B347" s="746" t="s">
        <v>693</v>
      </c>
      <c r="C347" s="634"/>
      <c r="D347" s="635"/>
      <c r="E347" s="920"/>
      <c r="F347" s="872"/>
    </row>
    <row r="348" spans="1:8" s="41" customFormat="1">
      <c r="A348" s="748" t="s">
        <v>0</v>
      </c>
      <c r="B348" s="633" t="s">
        <v>689</v>
      </c>
      <c r="C348" s="634" t="s">
        <v>4</v>
      </c>
      <c r="D348" s="632">
        <v>5</v>
      </c>
      <c r="E348" s="18"/>
      <c r="F348" s="871">
        <f>D348*E348</f>
        <v>0</v>
      </c>
    </row>
    <row r="349" spans="1:8" s="41" customFormat="1">
      <c r="A349" s="748" t="s">
        <v>1</v>
      </c>
      <c r="B349" s="633" t="s">
        <v>691</v>
      </c>
      <c r="C349" s="634" t="s">
        <v>4</v>
      </c>
      <c r="D349" s="632">
        <v>71</v>
      </c>
      <c r="E349" s="18"/>
      <c r="F349" s="871">
        <f>D349*E349</f>
        <v>0</v>
      </c>
    </row>
    <row r="350" spans="1:8" s="41" customFormat="1">
      <c r="A350" s="749" t="s">
        <v>2</v>
      </c>
      <c r="B350" s="633" t="s">
        <v>692</v>
      </c>
      <c r="C350" s="634" t="s">
        <v>4</v>
      </c>
      <c r="D350" s="632">
        <v>240</v>
      </c>
      <c r="E350" s="18"/>
      <c r="F350" s="871">
        <f>D350*E350</f>
        <v>0</v>
      </c>
    </row>
    <row r="351" spans="1:8" s="2" customFormat="1">
      <c r="A351" s="608"/>
      <c r="B351" s="633"/>
      <c r="C351" s="634"/>
      <c r="D351" s="632"/>
      <c r="E351" s="18"/>
      <c r="F351" s="871"/>
      <c r="G351" s="26"/>
      <c r="H351" s="10"/>
    </row>
    <row r="352" spans="1:8" s="2" customFormat="1" ht="38.25">
      <c r="A352" s="608" t="s">
        <v>769</v>
      </c>
      <c r="B352" s="633" t="s">
        <v>201</v>
      </c>
      <c r="C352" s="634" t="s">
        <v>4</v>
      </c>
      <c r="D352" s="632">
        <v>10</v>
      </c>
      <c r="E352" s="18"/>
      <c r="F352" s="871">
        <f>D352*E352</f>
        <v>0</v>
      </c>
      <c r="G352" s="26"/>
      <c r="H352" s="10"/>
    </row>
    <row r="353" spans="1:8" s="2" customFormat="1">
      <c r="A353" s="594"/>
      <c r="B353" s="673"/>
      <c r="C353" s="636"/>
      <c r="D353" s="743"/>
      <c r="E353" s="18"/>
      <c r="F353" s="890"/>
      <c r="G353" s="26"/>
    </row>
    <row r="354" spans="1:8" s="2" customFormat="1" ht="25.5">
      <c r="A354" s="608" t="s">
        <v>770</v>
      </c>
      <c r="B354" s="633" t="s">
        <v>185</v>
      </c>
      <c r="C354" s="634" t="s">
        <v>32</v>
      </c>
      <c r="D354" s="632">
        <v>200</v>
      </c>
      <c r="E354" s="18"/>
      <c r="F354" s="871">
        <f>D354*E354</f>
        <v>0</v>
      </c>
      <c r="G354" s="26"/>
      <c r="H354" s="10"/>
    </row>
    <row r="355" spans="1:8" s="2" customFormat="1">
      <c r="A355" s="601"/>
      <c r="B355" s="633"/>
      <c r="C355" s="634"/>
      <c r="D355" s="632"/>
      <c r="E355" s="18"/>
      <c r="F355" s="871"/>
      <c r="G355" s="26"/>
      <c r="H355" s="10"/>
    </row>
    <row r="356" spans="1:8" s="2" customFormat="1" ht="51">
      <c r="A356" s="643" t="s">
        <v>771</v>
      </c>
      <c r="B356" s="668" t="s">
        <v>377</v>
      </c>
      <c r="C356" s="634" t="s">
        <v>31</v>
      </c>
      <c r="D356" s="632">
        <v>1</v>
      </c>
      <c r="E356" s="18"/>
      <c r="F356" s="871">
        <f>D356*E356</f>
        <v>0</v>
      </c>
      <c r="G356" s="26"/>
      <c r="H356" s="10"/>
    </row>
    <row r="357" spans="1:8">
      <c r="A357" s="750"/>
      <c r="B357" s="751"/>
      <c r="C357" s="752"/>
      <c r="D357" s="638"/>
      <c r="E357" s="945"/>
      <c r="F357" s="891"/>
    </row>
    <row r="358" spans="1:8" s="2" customFormat="1">
      <c r="A358" s="639"/>
      <c r="B358" s="627"/>
      <c r="C358" s="753"/>
      <c r="D358" s="719"/>
      <c r="E358" s="25"/>
      <c r="F358" s="892"/>
      <c r="G358" s="26"/>
      <c r="H358" s="10"/>
    </row>
    <row r="359" spans="1:8" s="2" customFormat="1">
      <c r="A359" s="618"/>
      <c r="B359" s="619" t="s">
        <v>30</v>
      </c>
      <c r="C359" s="620"/>
      <c r="D359" s="621"/>
      <c r="E359" s="922"/>
      <c r="F359" s="874">
        <f>SUM(F306:F358)</f>
        <v>0</v>
      </c>
      <c r="G359" s="26"/>
      <c r="H359" s="10"/>
    </row>
    <row r="360" spans="1:8" s="2" customFormat="1">
      <c r="A360" s="608"/>
      <c r="B360" s="633"/>
      <c r="C360" s="634"/>
      <c r="D360" s="735"/>
      <c r="E360" s="25"/>
      <c r="F360" s="879"/>
      <c r="G360" s="26"/>
      <c r="H360" s="10"/>
    </row>
    <row r="361" spans="1:8" s="2" customFormat="1">
      <c r="A361" s="608"/>
      <c r="B361" s="633"/>
      <c r="C361" s="634"/>
      <c r="D361" s="735"/>
      <c r="E361" s="25"/>
      <c r="F361" s="879"/>
      <c r="G361" s="26"/>
      <c r="H361" s="10"/>
    </row>
    <row r="362" spans="1:8">
      <c r="A362" s="618" t="s">
        <v>556</v>
      </c>
      <c r="B362" s="619" t="s">
        <v>891</v>
      </c>
      <c r="C362" s="620"/>
      <c r="D362" s="621"/>
      <c r="E362" s="922"/>
      <c r="F362" s="868"/>
    </row>
    <row r="363" spans="1:8" s="6" customFormat="1">
      <c r="A363" s="725"/>
      <c r="B363" s="652" t="s">
        <v>13</v>
      </c>
      <c r="C363" s="653"/>
      <c r="D363" s="713"/>
      <c r="E363" s="918"/>
      <c r="F363" s="869"/>
      <c r="G363" s="26"/>
      <c r="H363" s="10"/>
    </row>
    <row r="364" spans="1:8" s="2" customFormat="1" ht="25.5">
      <c r="A364" s="698" t="s">
        <v>9</v>
      </c>
      <c r="B364" s="699" t="s">
        <v>892</v>
      </c>
      <c r="C364" s="736"/>
      <c r="D364" s="635"/>
      <c r="E364" s="920"/>
      <c r="F364" s="872"/>
      <c r="G364" s="26"/>
      <c r="H364" s="10"/>
    </row>
    <row r="365" spans="1:8" s="2" customFormat="1" ht="76.5">
      <c r="A365" s="698" t="s">
        <v>10</v>
      </c>
      <c r="B365" s="699" t="s">
        <v>893</v>
      </c>
      <c r="C365" s="736"/>
      <c r="D365" s="635"/>
      <c r="E365" s="920"/>
      <c r="F365" s="872"/>
      <c r="G365" s="26"/>
      <c r="H365" s="10"/>
    </row>
    <row r="366" spans="1:8" s="2" customFormat="1" ht="25.5">
      <c r="A366" s="698" t="s">
        <v>51</v>
      </c>
      <c r="B366" s="727" t="s">
        <v>155</v>
      </c>
      <c r="C366" s="736"/>
      <c r="D366" s="635"/>
      <c r="E366" s="920"/>
      <c r="F366" s="872"/>
      <c r="G366" s="26"/>
      <c r="H366" s="10"/>
    </row>
    <row r="367" spans="1:8" s="2" customFormat="1" ht="38.25">
      <c r="A367" s="698" t="s">
        <v>11</v>
      </c>
      <c r="B367" s="699" t="s">
        <v>164</v>
      </c>
      <c r="C367" s="634"/>
      <c r="D367" s="635"/>
      <c r="E367" s="920"/>
      <c r="F367" s="872"/>
      <c r="G367" s="26"/>
      <c r="H367" s="10"/>
    </row>
    <row r="368" spans="1:8" s="2" customFormat="1">
      <c r="A368" s="698" t="s">
        <v>12</v>
      </c>
      <c r="B368" s="699" t="s">
        <v>897</v>
      </c>
      <c r="C368" s="634"/>
      <c r="D368" s="635"/>
      <c r="E368" s="920"/>
      <c r="F368" s="872"/>
      <c r="G368" s="26"/>
      <c r="H368" s="10"/>
    </row>
    <row r="369" spans="1:26">
      <c r="A369" s="601"/>
      <c r="B369" s="699"/>
      <c r="C369" s="634"/>
      <c r="D369" s="635"/>
      <c r="E369" s="18"/>
      <c r="F369" s="871"/>
    </row>
    <row r="370" spans="1:26">
      <c r="A370" s="601"/>
      <c r="B370" s="699"/>
      <c r="C370" s="634"/>
      <c r="D370" s="635"/>
      <c r="E370" s="18"/>
      <c r="F370" s="871"/>
    </row>
    <row r="371" spans="1:26" s="6" customFormat="1">
      <c r="A371" s="754"/>
      <c r="B371" s="741" t="s">
        <v>932</v>
      </c>
      <c r="C371" s="636"/>
      <c r="D371" s="632"/>
      <c r="E371" s="18"/>
      <c r="F371" s="871"/>
    </row>
    <row r="372" spans="1:26" customFormat="1" ht="157.5" customHeight="1">
      <c r="A372" s="672" t="s">
        <v>558</v>
      </c>
      <c r="B372" s="755" t="s">
        <v>933</v>
      </c>
      <c r="C372" s="756" t="s">
        <v>931</v>
      </c>
      <c r="D372" s="757">
        <v>166</v>
      </c>
      <c r="E372" s="946"/>
      <c r="F372" s="893">
        <f>D372*E372</f>
        <v>0</v>
      </c>
    </row>
    <row r="373" spans="1:26" customFormat="1">
      <c r="A373" s="672"/>
      <c r="B373" s="755"/>
      <c r="C373" s="756"/>
      <c r="D373" s="757"/>
      <c r="E373" s="946"/>
      <c r="F373" s="893"/>
    </row>
    <row r="374" spans="1:26" customFormat="1" ht="159.94999999999999" customHeight="1">
      <c r="A374" s="672" t="s">
        <v>895</v>
      </c>
      <c r="B374" s="755" t="s">
        <v>945</v>
      </c>
      <c r="C374" s="758" t="s">
        <v>944</v>
      </c>
      <c r="D374" s="757">
        <v>43</v>
      </c>
      <c r="E374" s="946"/>
      <c r="F374" s="893">
        <f>D374*E374</f>
        <v>0</v>
      </c>
    </row>
    <row r="375" spans="1:26">
      <c r="A375" s="750"/>
      <c r="B375" s="751"/>
      <c r="C375" s="752"/>
      <c r="D375" s="638"/>
      <c r="E375" s="945"/>
      <c r="F375" s="891"/>
    </row>
    <row r="376" spans="1:26" s="2" customFormat="1">
      <c r="A376" s="639"/>
      <c r="B376" s="627"/>
      <c r="C376" s="753"/>
      <c r="D376" s="719"/>
      <c r="E376" s="25"/>
      <c r="F376" s="892"/>
      <c r="G376" s="26"/>
      <c r="H376" s="10"/>
    </row>
    <row r="377" spans="1:26" s="2" customFormat="1">
      <c r="A377" s="618"/>
      <c r="B377" s="619" t="s">
        <v>894</v>
      </c>
      <c r="C377" s="620"/>
      <c r="D377" s="621"/>
      <c r="E377" s="922"/>
      <c r="F377" s="874">
        <f>SUM(F369:F375)</f>
        <v>0</v>
      </c>
      <c r="G377" s="26"/>
      <c r="H377" s="10"/>
    </row>
    <row r="378" spans="1:26" s="2" customFormat="1">
      <c r="A378" s="608"/>
      <c r="B378" s="633"/>
      <c r="C378" s="634"/>
      <c r="D378" s="735"/>
      <c r="E378" s="25"/>
      <c r="F378" s="879"/>
      <c r="G378" s="26"/>
      <c r="H378" s="10"/>
    </row>
    <row r="379" spans="1:26" s="2" customFormat="1">
      <c r="A379" s="608"/>
      <c r="B379" s="633"/>
      <c r="C379" s="634"/>
      <c r="D379" s="735"/>
      <c r="E379" s="25"/>
      <c r="F379" s="879"/>
      <c r="G379" s="26"/>
      <c r="H379" s="10"/>
    </row>
    <row r="380" spans="1:26" customFormat="1">
      <c r="A380" s="759" t="s">
        <v>889</v>
      </c>
      <c r="B380" s="760" t="s">
        <v>557</v>
      </c>
      <c r="C380" s="761"/>
      <c r="D380" s="762"/>
      <c r="E380" s="916"/>
      <c r="F380" s="894"/>
      <c r="G380" s="10"/>
      <c r="H380" s="10"/>
      <c r="I380" s="24"/>
      <c r="J380" s="24"/>
      <c r="K380" s="24"/>
      <c r="L380" s="24"/>
      <c r="M380" s="24"/>
      <c r="N380" s="24"/>
      <c r="O380" s="24"/>
      <c r="P380" s="24"/>
      <c r="Q380" s="24"/>
      <c r="R380" s="24"/>
      <c r="S380" s="24"/>
      <c r="T380" s="24"/>
      <c r="U380" s="24"/>
      <c r="V380" s="24"/>
      <c r="W380" s="24"/>
      <c r="X380" s="24"/>
      <c r="Y380" s="24"/>
      <c r="Z380" s="24"/>
    </row>
    <row r="381" spans="1:26" customFormat="1">
      <c r="A381" s="763"/>
      <c r="B381" s="764"/>
      <c r="C381" s="765"/>
      <c r="D381" s="765"/>
      <c r="E381" s="1062"/>
      <c r="F381" s="895"/>
      <c r="G381" s="10"/>
      <c r="H381" s="10"/>
      <c r="I381" s="24"/>
      <c r="J381" s="24"/>
      <c r="K381" s="24"/>
      <c r="L381" s="24"/>
      <c r="M381" s="24"/>
      <c r="N381" s="24"/>
      <c r="O381" s="24"/>
      <c r="P381" s="24"/>
      <c r="Q381" s="24"/>
      <c r="R381" s="24"/>
      <c r="S381" s="24"/>
      <c r="T381" s="24"/>
      <c r="U381" s="24"/>
      <c r="V381" s="24"/>
      <c r="W381" s="24"/>
      <c r="X381" s="24"/>
      <c r="Y381" s="24"/>
      <c r="Z381" s="24"/>
    </row>
    <row r="382" spans="1:26" customFormat="1">
      <c r="A382" s="702" t="s">
        <v>890</v>
      </c>
      <c r="B382" s="766" t="s">
        <v>559</v>
      </c>
      <c r="C382" s="767" t="s">
        <v>31</v>
      </c>
      <c r="D382" s="742">
        <v>1</v>
      </c>
      <c r="E382" s="913">
        <f>F377+F359+F292+F269+F237+F209+F93</f>
        <v>0</v>
      </c>
      <c r="F382" s="889">
        <f>D382*E382*10%</f>
        <v>0</v>
      </c>
      <c r="G382" s="10"/>
      <c r="H382" s="10"/>
      <c r="I382" s="24"/>
      <c r="J382" s="24"/>
      <c r="K382" s="24"/>
      <c r="L382" s="24"/>
      <c r="M382" s="24"/>
      <c r="N382" s="24"/>
      <c r="O382" s="24"/>
      <c r="P382" s="24"/>
      <c r="Q382" s="24"/>
      <c r="R382" s="24"/>
      <c r="S382" s="24"/>
      <c r="T382" s="24"/>
      <c r="U382" s="24"/>
      <c r="V382" s="24"/>
      <c r="W382" s="24"/>
      <c r="X382" s="24"/>
      <c r="Y382" s="24"/>
      <c r="Z382" s="24"/>
    </row>
    <row r="383" spans="1:26" customFormat="1">
      <c r="A383" s="768"/>
      <c r="B383" s="769"/>
      <c r="C383" s="770"/>
      <c r="D383" s="765"/>
      <c r="E383" s="1063"/>
      <c r="F383" s="896"/>
      <c r="G383" s="10"/>
      <c r="H383" s="10"/>
      <c r="I383" s="24"/>
      <c r="J383" s="24"/>
      <c r="K383" s="24"/>
      <c r="L383" s="24"/>
      <c r="M383" s="24"/>
      <c r="N383" s="24"/>
      <c r="O383" s="24"/>
      <c r="P383" s="24"/>
      <c r="Q383" s="24"/>
      <c r="R383" s="24"/>
      <c r="S383" s="24"/>
      <c r="T383" s="24"/>
      <c r="U383" s="24"/>
      <c r="V383" s="24"/>
      <c r="W383" s="24"/>
      <c r="X383" s="24"/>
      <c r="Y383" s="24"/>
      <c r="Z383" s="24"/>
    </row>
    <row r="384" spans="1:26" customFormat="1">
      <c r="A384" s="771"/>
      <c r="B384" s="772"/>
      <c r="C384" s="773"/>
      <c r="D384" s="774"/>
      <c r="E384" s="1064"/>
      <c r="F384" s="897"/>
      <c r="G384" s="10"/>
      <c r="H384" s="10"/>
      <c r="I384" s="24"/>
      <c r="J384" s="24"/>
      <c r="K384" s="24"/>
      <c r="L384" s="24"/>
      <c r="M384" s="24"/>
      <c r="N384" s="24"/>
      <c r="O384" s="24"/>
      <c r="P384" s="24"/>
      <c r="Q384" s="24"/>
      <c r="R384" s="24"/>
      <c r="S384" s="24"/>
      <c r="T384" s="24"/>
      <c r="U384" s="24"/>
      <c r="V384" s="24"/>
      <c r="W384" s="24"/>
      <c r="X384" s="24"/>
      <c r="Y384" s="24"/>
      <c r="Z384" s="24"/>
    </row>
    <row r="385" spans="1:26" customFormat="1">
      <c r="A385" s="759"/>
      <c r="B385" s="775" t="s">
        <v>560</v>
      </c>
      <c r="C385" s="761"/>
      <c r="D385" s="762"/>
      <c r="E385" s="947"/>
      <c r="F385" s="898">
        <f>SUM(F382:F384)</f>
        <v>0</v>
      </c>
      <c r="G385" s="10"/>
      <c r="H385" s="10"/>
      <c r="I385" s="24"/>
      <c r="J385" s="24"/>
      <c r="K385" s="24"/>
      <c r="L385" s="24"/>
      <c r="M385" s="24"/>
      <c r="N385" s="24"/>
      <c r="O385" s="24"/>
      <c r="P385" s="24"/>
      <c r="Q385" s="24"/>
      <c r="R385" s="24"/>
      <c r="S385" s="24"/>
      <c r="T385" s="24"/>
      <c r="U385" s="24"/>
      <c r="V385" s="24"/>
      <c r="W385" s="24"/>
      <c r="X385" s="24"/>
      <c r="Y385" s="24"/>
      <c r="Z385" s="24"/>
    </row>
    <row r="386" spans="1:26" s="2" customFormat="1">
      <c r="A386" s="608"/>
      <c r="B386" s="633"/>
      <c r="C386" s="634"/>
      <c r="D386" s="735"/>
      <c r="E386" s="25"/>
      <c r="F386" s="879"/>
      <c r="G386" s="26"/>
      <c r="H386" s="10"/>
    </row>
    <row r="387" spans="1:26">
      <c r="A387" s="608"/>
      <c r="B387" s="633"/>
      <c r="C387" s="634"/>
      <c r="D387" s="735"/>
      <c r="E387" s="942"/>
      <c r="F387" s="879"/>
    </row>
    <row r="388" spans="1:26" ht="18.75">
      <c r="A388" s="776" t="s">
        <v>81</v>
      </c>
      <c r="B388" s="777" t="s">
        <v>28</v>
      </c>
      <c r="C388" s="778"/>
      <c r="D388" s="779"/>
      <c r="E388" s="948"/>
      <c r="F388" s="899"/>
    </row>
    <row r="389" spans="1:26" s="2" customFormat="1">
      <c r="A389" s="608"/>
      <c r="B389" s="633"/>
      <c r="C389" s="634"/>
      <c r="D389" s="735"/>
      <c r="E389" s="25"/>
      <c r="F389" s="879"/>
      <c r="G389" s="26"/>
      <c r="H389" s="10"/>
    </row>
    <row r="390" spans="1:26">
      <c r="A390" s="594"/>
      <c r="B390" s="595"/>
      <c r="C390" s="596"/>
      <c r="D390" s="616"/>
      <c r="E390" s="949"/>
      <c r="F390" s="617"/>
    </row>
    <row r="391" spans="1:26">
      <c r="A391" s="618" t="s">
        <v>24</v>
      </c>
      <c r="B391" s="780" t="s">
        <v>116</v>
      </c>
      <c r="C391" s="621"/>
      <c r="D391" s="621"/>
      <c r="E391" s="922"/>
      <c r="F391" s="885"/>
    </row>
    <row r="392" spans="1:26" s="2" customFormat="1">
      <c r="A392" s="781"/>
      <c r="B392" s="652" t="s">
        <v>13</v>
      </c>
      <c r="C392" s="713"/>
      <c r="D392" s="713"/>
      <c r="E392" s="950"/>
      <c r="F392" s="875"/>
      <c r="G392" s="26"/>
      <c r="H392" s="10"/>
    </row>
    <row r="393" spans="1:26" s="2" customFormat="1" ht="25.5">
      <c r="A393" s="698" t="s">
        <v>9</v>
      </c>
      <c r="B393" s="696" t="s">
        <v>14</v>
      </c>
      <c r="C393" s="714"/>
      <c r="D393" s="714"/>
      <c r="E393" s="937"/>
      <c r="F393" s="879"/>
      <c r="G393" s="26"/>
      <c r="H393" s="10"/>
    </row>
    <row r="394" spans="1:26" s="2" customFormat="1">
      <c r="A394" s="698" t="s">
        <v>10</v>
      </c>
      <c r="B394" s="696" t="s">
        <v>165</v>
      </c>
      <c r="C394" s="714"/>
      <c r="D394" s="714"/>
      <c r="E394" s="937"/>
      <c r="F394" s="879"/>
      <c r="G394" s="26"/>
      <c r="H394" s="10"/>
    </row>
    <row r="395" spans="1:26" s="2" customFormat="1" ht="102">
      <c r="A395" s="698" t="s">
        <v>51</v>
      </c>
      <c r="B395" s="696" t="s">
        <v>166</v>
      </c>
      <c r="C395" s="714"/>
      <c r="D395" s="714"/>
      <c r="E395" s="937"/>
      <c r="F395" s="879"/>
      <c r="G395" s="26"/>
      <c r="H395" s="10"/>
    </row>
    <row r="396" spans="1:26" s="2" customFormat="1" ht="38.25">
      <c r="A396" s="698" t="s">
        <v>11</v>
      </c>
      <c r="B396" s="727" t="s">
        <v>164</v>
      </c>
      <c r="C396" s="714"/>
      <c r="D396" s="714"/>
      <c r="E396" s="937"/>
      <c r="F396" s="879"/>
      <c r="G396" s="26"/>
      <c r="H396" s="10"/>
    </row>
    <row r="397" spans="1:26" s="2" customFormat="1" ht="25.5">
      <c r="A397" s="698" t="s">
        <v>12</v>
      </c>
      <c r="B397" s="727" t="s">
        <v>167</v>
      </c>
      <c r="C397" s="714"/>
      <c r="D397" s="714"/>
      <c r="E397" s="937"/>
      <c r="F397" s="879"/>
      <c r="G397" s="26"/>
      <c r="H397" s="10"/>
    </row>
    <row r="398" spans="1:26" s="2" customFormat="1">
      <c r="A398" s="698" t="s">
        <v>56</v>
      </c>
      <c r="B398" s="727" t="s">
        <v>330</v>
      </c>
      <c r="C398" s="714"/>
      <c r="D398" s="714"/>
      <c r="E398" s="937"/>
      <c r="F398" s="879"/>
      <c r="G398" s="26"/>
      <c r="H398" s="10"/>
    </row>
    <row r="399" spans="1:26" s="2" customFormat="1" ht="25.5">
      <c r="A399" s="698" t="s">
        <v>57</v>
      </c>
      <c r="B399" s="699" t="s">
        <v>168</v>
      </c>
      <c r="C399" s="714"/>
      <c r="D399" s="714"/>
      <c r="E399" s="937"/>
      <c r="F399" s="879"/>
      <c r="G399" s="26"/>
      <c r="H399" s="10"/>
    </row>
    <row r="400" spans="1:26" s="2" customFormat="1" ht="25.5">
      <c r="A400" s="698"/>
      <c r="B400" s="699" t="s">
        <v>229</v>
      </c>
      <c r="C400" s="714"/>
      <c r="D400" s="714"/>
      <c r="E400" s="937"/>
      <c r="F400" s="879"/>
      <c r="G400" s="26"/>
      <c r="H400" s="10"/>
    </row>
    <row r="401" spans="1:6">
      <c r="A401" s="608"/>
      <c r="B401" s="782"/>
      <c r="C401" s="632"/>
      <c r="D401" s="632"/>
      <c r="E401" s="18"/>
      <c r="F401" s="879"/>
    </row>
    <row r="402" spans="1:6">
      <c r="A402" s="608"/>
      <c r="B402" s="783"/>
      <c r="C402" s="632"/>
      <c r="D402" s="632"/>
      <c r="E402" s="18"/>
      <c r="F402" s="879"/>
    </row>
    <row r="403" spans="1:6" ht="242.25">
      <c r="A403" s="608" t="s">
        <v>92</v>
      </c>
      <c r="B403" s="677" t="s">
        <v>586</v>
      </c>
      <c r="C403" s="636" t="s">
        <v>3</v>
      </c>
      <c r="D403" s="632">
        <v>652.9</v>
      </c>
      <c r="E403" s="18"/>
      <c r="F403" s="871">
        <f>D403*E403</f>
        <v>0</v>
      </c>
    </row>
    <row r="404" spans="1:6">
      <c r="A404" s="608"/>
      <c r="B404" s="783"/>
      <c r="C404" s="632"/>
      <c r="D404" s="632"/>
      <c r="E404" s="18"/>
      <c r="F404" s="879"/>
    </row>
    <row r="405" spans="1:6" ht="187.5" customHeight="1">
      <c r="A405" s="608" t="s">
        <v>93</v>
      </c>
      <c r="B405" s="677" t="s">
        <v>585</v>
      </c>
      <c r="C405" s="636" t="s">
        <v>3</v>
      </c>
      <c r="D405" s="632">
        <v>979.3</v>
      </c>
      <c r="E405" s="18"/>
      <c r="F405" s="871">
        <f>D405*E405</f>
        <v>0</v>
      </c>
    </row>
    <row r="406" spans="1:6">
      <c r="A406" s="608"/>
      <c r="B406" s="783"/>
      <c r="C406" s="632"/>
      <c r="D406" s="632"/>
      <c r="E406" s="18"/>
      <c r="F406" s="879"/>
    </row>
    <row r="407" spans="1:6" ht="216.75">
      <c r="A407" s="608" t="s">
        <v>239</v>
      </c>
      <c r="B407" s="677" t="s">
        <v>541</v>
      </c>
      <c r="C407" s="636" t="s">
        <v>3</v>
      </c>
      <c r="D407" s="632">
        <v>147.30000000000001</v>
      </c>
      <c r="E407" s="18"/>
      <c r="F407" s="871">
        <f>D407*E407</f>
        <v>0</v>
      </c>
    </row>
    <row r="408" spans="1:6">
      <c r="A408" s="608"/>
      <c r="B408" s="783"/>
      <c r="C408" s="632"/>
      <c r="D408" s="632"/>
      <c r="E408" s="18"/>
      <c r="F408" s="879"/>
    </row>
    <row r="409" spans="1:6" ht="114.75">
      <c r="A409" s="608" t="s">
        <v>273</v>
      </c>
      <c r="B409" s="677" t="s">
        <v>442</v>
      </c>
      <c r="C409" s="636" t="s">
        <v>3</v>
      </c>
      <c r="D409" s="632">
        <v>231.1</v>
      </c>
      <c r="E409" s="18"/>
      <c r="F409" s="871">
        <f>D409*E409</f>
        <v>0</v>
      </c>
    </row>
    <row r="410" spans="1:6">
      <c r="A410" s="608"/>
      <c r="B410" s="783"/>
      <c r="C410" s="632"/>
      <c r="D410" s="632"/>
      <c r="E410" s="18"/>
      <c r="F410" s="879"/>
    </row>
    <row r="411" spans="1:6" ht="165.75">
      <c r="A411" s="608" t="s">
        <v>274</v>
      </c>
      <c r="B411" s="677" t="s">
        <v>542</v>
      </c>
      <c r="C411" s="636" t="s">
        <v>3</v>
      </c>
      <c r="D411" s="632">
        <v>24.3</v>
      </c>
      <c r="E411" s="18"/>
      <c r="F411" s="871">
        <f>D411*E411</f>
        <v>0</v>
      </c>
    </row>
    <row r="412" spans="1:6">
      <c r="A412" s="608"/>
      <c r="B412" s="677"/>
      <c r="C412" s="636"/>
      <c r="D412" s="632"/>
      <c r="E412" s="18"/>
      <c r="F412" s="871"/>
    </row>
    <row r="413" spans="1:6" ht="267.75">
      <c r="A413" s="608" t="s">
        <v>275</v>
      </c>
      <c r="B413" s="677" t="s">
        <v>443</v>
      </c>
      <c r="C413" s="636" t="s">
        <v>3</v>
      </c>
      <c r="D413" s="632">
        <v>61.6</v>
      </c>
      <c r="E413" s="18"/>
      <c r="F413" s="871">
        <f>D413*E413</f>
        <v>0</v>
      </c>
    </row>
    <row r="414" spans="1:6">
      <c r="A414" s="608"/>
      <c r="B414" s="677"/>
      <c r="C414" s="636"/>
      <c r="D414" s="632"/>
      <c r="E414" s="18"/>
      <c r="F414" s="871"/>
    </row>
    <row r="415" spans="1:6" ht="267.75">
      <c r="A415" s="608" t="s">
        <v>272</v>
      </c>
      <c r="B415" s="677" t="s">
        <v>445</v>
      </c>
      <c r="C415" s="636" t="s">
        <v>3</v>
      </c>
      <c r="D415" s="632">
        <v>27.5</v>
      </c>
      <c r="E415" s="18"/>
      <c r="F415" s="871">
        <f>D415*E415</f>
        <v>0</v>
      </c>
    </row>
    <row r="416" spans="1:6">
      <c r="A416" s="608"/>
      <c r="B416" s="677"/>
      <c r="C416" s="636"/>
      <c r="D416" s="632"/>
      <c r="E416" s="18"/>
      <c r="F416" s="871"/>
    </row>
    <row r="417" spans="1:7" ht="280.5">
      <c r="A417" s="608" t="s">
        <v>276</v>
      </c>
      <c r="B417" s="677" t="s">
        <v>444</v>
      </c>
      <c r="C417" s="636" t="s">
        <v>3</v>
      </c>
      <c r="D417" s="632">
        <v>612.79999999999995</v>
      </c>
      <c r="E417" s="18"/>
      <c r="F417" s="871">
        <f>D417*E417</f>
        <v>0</v>
      </c>
    </row>
    <row r="418" spans="1:7">
      <c r="A418" s="608"/>
      <c r="B418" s="677"/>
      <c r="C418" s="636"/>
      <c r="D418" s="638"/>
      <c r="E418" s="18"/>
      <c r="F418" s="871"/>
    </row>
    <row r="419" spans="1:7" ht="255">
      <c r="A419" s="608" t="s">
        <v>277</v>
      </c>
      <c r="B419" s="677" t="s">
        <v>520</v>
      </c>
      <c r="C419" s="636" t="s">
        <v>3</v>
      </c>
      <c r="D419" s="632">
        <v>55.8</v>
      </c>
      <c r="E419" s="18"/>
      <c r="F419" s="871">
        <f>D419*E419</f>
        <v>0</v>
      </c>
    </row>
    <row r="420" spans="1:7">
      <c r="A420" s="608"/>
      <c r="B420" s="677"/>
      <c r="C420" s="636"/>
      <c r="D420" s="632"/>
      <c r="E420" s="18"/>
      <c r="F420" s="871"/>
    </row>
    <row r="421" spans="1:7" ht="352.5" customHeight="1">
      <c r="A421" s="608" t="s">
        <v>285</v>
      </c>
      <c r="B421" s="677" t="s">
        <v>446</v>
      </c>
      <c r="C421" s="636"/>
      <c r="D421" s="632"/>
      <c r="E421" s="18"/>
      <c r="F421" s="871"/>
    </row>
    <row r="422" spans="1:7" ht="89.25">
      <c r="A422" s="608"/>
      <c r="B422" s="677" t="s">
        <v>449</v>
      </c>
      <c r="C422" s="636" t="s">
        <v>3</v>
      </c>
      <c r="D422" s="632">
        <v>101.5</v>
      </c>
      <c r="E422" s="18"/>
      <c r="F422" s="871">
        <f>D422*E422</f>
        <v>0</v>
      </c>
    </row>
    <row r="423" spans="1:7">
      <c r="A423" s="608"/>
      <c r="B423" s="677"/>
      <c r="C423" s="636"/>
      <c r="D423" s="632"/>
      <c r="E423" s="18"/>
      <c r="F423" s="871"/>
    </row>
    <row r="424" spans="1:7" ht="255">
      <c r="A424" s="608" t="s">
        <v>286</v>
      </c>
      <c r="B424" s="677" t="s">
        <v>447</v>
      </c>
      <c r="C424" s="636"/>
      <c r="D424" s="632"/>
      <c r="E424" s="18"/>
      <c r="F424" s="871"/>
    </row>
    <row r="425" spans="1:7" ht="89.25">
      <c r="A425" s="608"/>
      <c r="B425" s="677" t="s">
        <v>448</v>
      </c>
      <c r="C425" s="636" t="s">
        <v>3</v>
      </c>
      <c r="D425" s="632">
        <v>101.5</v>
      </c>
      <c r="E425" s="18"/>
      <c r="F425" s="871">
        <f>D425*E425</f>
        <v>0</v>
      </c>
    </row>
    <row r="426" spans="1:7">
      <c r="A426" s="608"/>
      <c r="B426" s="677"/>
      <c r="C426" s="636"/>
      <c r="D426" s="632"/>
      <c r="E426" s="18"/>
      <c r="F426" s="871"/>
    </row>
    <row r="427" spans="1:7" ht="229.5">
      <c r="A427" s="608" t="s">
        <v>287</v>
      </c>
      <c r="B427" s="677" t="s">
        <v>581</v>
      </c>
      <c r="C427" s="636" t="s">
        <v>3</v>
      </c>
      <c r="D427" s="632">
        <v>5.2</v>
      </c>
      <c r="E427" s="18"/>
      <c r="F427" s="871">
        <f>D427*E427</f>
        <v>0</v>
      </c>
    </row>
    <row r="428" spans="1:7">
      <c r="A428" s="608"/>
      <c r="B428" s="677"/>
      <c r="C428" s="636"/>
      <c r="D428" s="632"/>
      <c r="E428" s="18"/>
      <c r="F428" s="871"/>
    </row>
    <row r="429" spans="1:7" s="6" customFormat="1" ht="216.75">
      <c r="A429" s="608" t="s">
        <v>288</v>
      </c>
      <c r="B429" s="677" t="s">
        <v>582</v>
      </c>
      <c r="C429" s="636" t="s">
        <v>3</v>
      </c>
      <c r="D429" s="667">
        <v>33.1</v>
      </c>
      <c r="E429" s="33"/>
      <c r="F429" s="880">
        <f>D429*E429</f>
        <v>0</v>
      </c>
      <c r="G429" s="26"/>
    </row>
    <row r="430" spans="1:7" s="6" customFormat="1">
      <c r="A430" s="608"/>
      <c r="B430" s="677"/>
      <c r="C430" s="636"/>
      <c r="D430" s="667"/>
      <c r="E430" s="33"/>
      <c r="F430" s="880"/>
      <c r="G430" s="26"/>
    </row>
    <row r="431" spans="1:7" s="6" customFormat="1" ht="146.44999999999999" customHeight="1">
      <c r="A431" s="608" t="s">
        <v>359</v>
      </c>
      <c r="B431" s="677" t="s">
        <v>836</v>
      </c>
      <c r="C431" s="671" t="s">
        <v>94</v>
      </c>
      <c r="D431" s="667">
        <v>78.900000000000006</v>
      </c>
      <c r="E431" s="33"/>
      <c r="F431" s="880">
        <f>D431*E431</f>
        <v>0</v>
      </c>
      <c r="G431" s="9"/>
    </row>
    <row r="432" spans="1:7" s="6" customFormat="1">
      <c r="A432" s="608"/>
      <c r="B432" s="677"/>
      <c r="C432" s="671"/>
      <c r="D432" s="667"/>
      <c r="E432" s="33"/>
      <c r="F432" s="880"/>
      <c r="G432" s="9"/>
    </row>
    <row r="433" spans="1:8" s="6" customFormat="1" ht="229.5">
      <c r="A433" s="608" t="s">
        <v>360</v>
      </c>
      <c r="B433" s="677" t="s">
        <v>600</v>
      </c>
      <c r="C433" s="671" t="s">
        <v>94</v>
      </c>
      <c r="D433" s="667">
        <v>26</v>
      </c>
      <c r="E433" s="33"/>
      <c r="F433" s="880">
        <f>D433*E433</f>
        <v>0</v>
      </c>
      <c r="G433" s="9"/>
    </row>
    <row r="434" spans="1:8" s="6" customFormat="1">
      <c r="A434" s="608"/>
      <c r="B434" s="677"/>
      <c r="C434" s="636"/>
      <c r="D434" s="667"/>
      <c r="E434" s="33"/>
      <c r="F434" s="880"/>
      <c r="G434" s="26"/>
    </row>
    <row r="435" spans="1:8" s="6" customFormat="1" ht="216.75">
      <c r="A435" s="608" t="s">
        <v>361</v>
      </c>
      <c r="B435" s="677" t="s">
        <v>466</v>
      </c>
      <c r="C435" s="671" t="s">
        <v>94</v>
      </c>
      <c r="D435" s="667">
        <v>61.3</v>
      </c>
      <c r="E435" s="33"/>
      <c r="F435" s="880">
        <f>D435*E435</f>
        <v>0</v>
      </c>
      <c r="G435" s="9"/>
    </row>
    <row r="436" spans="1:8" s="6" customFormat="1">
      <c r="A436" s="601"/>
      <c r="B436" s="677"/>
      <c r="C436" s="636"/>
      <c r="D436" s="667"/>
      <c r="E436" s="33"/>
      <c r="F436" s="880"/>
    </row>
    <row r="437" spans="1:8" s="6" customFormat="1" ht="216.75">
      <c r="A437" s="608" t="s">
        <v>357</v>
      </c>
      <c r="B437" s="677" t="s">
        <v>464</v>
      </c>
      <c r="C437" s="611" t="s">
        <v>183</v>
      </c>
      <c r="D437" s="667">
        <v>82</v>
      </c>
      <c r="E437" s="33"/>
      <c r="F437" s="880">
        <f>D437*E437</f>
        <v>0</v>
      </c>
      <c r="G437" s="26"/>
    </row>
    <row r="438" spans="1:8" s="6" customFormat="1">
      <c r="A438" s="601"/>
      <c r="B438" s="677"/>
      <c r="C438" s="636"/>
      <c r="D438" s="667"/>
      <c r="E438" s="33"/>
      <c r="F438" s="880"/>
    </row>
    <row r="439" spans="1:8" s="6" customFormat="1" ht="216.75">
      <c r="A439" s="608" t="s">
        <v>362</v>
      </c>
      <c r="B439" s="677" t="s">
        <v>465</v>
      </c>
      <c r="C439" s="611" t="s">
        <v>183</v>
      </c>
      <c r="D439" s="667">
        <v>71.2</v>
      </c>
      <c r="E439" s="33"/>
      <c r="F439" s="880">
        <f>D439*E439</f>
        <v>0</v>
      </c>
      <c r="G439" s="26"/>
    </row>
    <row r="440" spans="1:8" s="6" customFormat="1">
      <c r="A440" s="601"/>
      <c r="B440" s="677"/>
      <c r="C440" s="611"/>
      <c r="D440" s="667"/>
      <c r="E440" s="33"/>
      <c r="F440" s="880"/>
      <c r="G440" s="26"/>
    </row>
    <row r="441" spans="1:8" s="2" customFormat="1" ht="51">
      <c r="A441" s="608" t="s">
        <v>363</v>
      </c>
      <c r="B441" s="677" t="s">
        <v>467</v>
      </c>
      <c r="C441" s="636" t="s">
        <v>3</v>
      </c>
      <c r="D441" s="720">
        <v>25</v>
      </c>
      <c r="E441" s="25"/>
      <c r="F441" s="900">
        <f>D441*E441</f>
        <v>0</v>
      </c>
      <c r="H441" s="10"/>
    </row>
    <row r="442" spans="1:8" s="6" customFormat="1">
      <c r="A442" s="608"/>
      <c r="B442" s="677"/>
      <c r="C442" s="611"/>
      <c r="D442" s="667"/>
      <c r="E442" s="33"/>
      <c r="F442" s="880"/>
      <c r="G442" s="26"/>
    </row>
    <row r="443" spans="1:8" s="2" customFormat="1" ht="76.5">
      <c r="A443" s="608" t="s">
        <v>364</v>
      </c>
      <c r="B443" s="633" t="s">
        <v>460</v>
      </c>
      <c r="C443" s="632" t="s">
        <v>4</v>
      </c>
      <c r="D443" s="632">
        <v>14</v>
      </c>
      <c r="E443" s="18"/>
      <c r="F443" s="871">
        <f>D443*E443</f>
        <v>0</v>
      </c>
      <c r="H443" s="10"/>
    </row>
    <row r="444" spans="1:8" s="2" customFormat="1">
      <c r="A444" s="608"/>
      <c r="B444" s="633"/>
      <c r="C444" s="632"/>
      <c r="D444" s="632"/>
      <c r="E444" s="18"/>
      <c r="F444" s="871"/>
      <c r="H444" s="10"/>
    </row>
    <row r="445" spans="1:8" s="2" customFormat="1" ht="89.25">
      <c r="A445" s="608" t="s">
        <v>365</v>
      </c>
      <c r="B445" s="633" t="s">
        <v>461</v>
      </c>
      <c r="C445" s="632" t="s">
        <v>4</v>
      </c>
      <c r="D445" s="632">
        <v>2</v>
      </c>
      <c r="E445" s="18"/>
      <c r="F445" s="871">
        <f>D445*E445</f>
        <v>0</v>
      </c>
      <c r="H445" s="10"/>
    </row>
    <row r="446" spans="1:8" s="6" customFormat="1">
      <c r="A446" s="608"/>
      <c r="B446" s="677"/>
      <c r="C446" s="611"/>
      <c r="D446" s="667"/>
      <c r="E446" s="33"/>
      <c r="F446" s="880"/>
      <c r="G446" s="26"/>
    </row>
    <row r="447" spans="1:8" customFormat="1" ht="51">
      <c r="A447" s="670" t="s">
        <v>366</v>
      </c>
      <c r="B447" s="677" t="s">
        <v>468</v>
      </c>
      <c r="C447" s="611" t="s">
        <v>4</v>
      </c>
      <c r="D447" s="632">
        <v>9</v>
      </c>
      <c r="E447" s="18"/>
      <c r="F447" s="871">
        <f>D447*E447</f>
        <v>0</v>
      </c>
    </row>
    <row r="448" spans="1:8" customFormat="1">
      <c r="A448" s="608"/>
      <c r="B448" s="633"/>
      <c r="C448" s="632"/>
      <c r="D448" s="632"/>
      <c r="E448" s="18"/>
      <c r="F448" s="871"/>
    </row>
    <row r="449" spans="1:8" s="2" customFormat="1" ht="63.75">
      <c r="A449" s="608" t="s">
        <v>367</v>
      </c>
      <c r="B449" s="666" t="s">
        <v>469</v>
      </c>
      <c r="C449" s="611" t="s">
        <v>183</v>
      </c>
      <c r="D449" s="667">
        <v>35</v>
      </c>
      <c r="E449" s="33"/>
      <c r="F449" s="880">
        <f t="shared" ref="F449" si="2">D449*E449</f>
        <v>0</v>
      </c>
      <c r="H449" s="10"/>
    </row>
    <row r="450" spans="1:8" s="2" customFormat="1">
      <c r="A450" s="608"/>
      <c r="B450" s="677"/>
      <c r="C450" s="632"/>
      <c r="D450" s="632"/>
      <c r="E450" s="18"/>
      <c r="F450" s="871"/>
      <c r="H450" s="10"/>
    </row>
    <row r="451" spans="1:8" s="2" customFormat="1" ht="38.25">
      <c r="A451" s="670" t="s">
        <v>368</v>
      </c>
      <c r="B451" s="633" t="s">
        <v>473</v>
      </c>
      <c r="C451" s="669" t="s">
        <v>182</v>
      </c>
      <c r="D451" s="632">
        <v>233.5</v>
      </c>
      <c r="E451" s="18"/>
      <c r="F451" s="871">
        <f>D451*E451</f>
        <v>0</v>
      </c>
      <c r="H451" s="10"/>
    </row>
    <row r="452" spans="1:8" s="2" customFormat="1">
      <c r="A452" s="670"/>
      <c r="B452" s="633"/>
      <c r="C452" s="669"/>
      <c r="D452" s="632"/>
      <c r="E452" s="18"/>
      <c r="F452" s="871"/>
      <c r="H452" s="10"/>
    </row>
    <row r="453" spans="1:8" s="2" customFormat="1" ht="76.5">
      <c r="A453" s="670" t="s">
        <v>369</v>
      </c>
      <c r="B453" s="633" t="s">
        <v>482</v>
      </c>
      <c r="C453" s="735" t="s">
        <v>182</v>
      </c>
      <c r="D453" s="632">
        <v>5</v>
      </c>
      <c r="E453" s="18"/>
      <c r="F453" s="871">
        <f>D453*E453</f>
        <v>0</v>
      </c>
    </row>
    <row r="454" spans="1:8" s="2" customFormat="1">
      <c r="A454" s="670"/>
      <c r="B454" s="633"/>
      <c r="C454" s="669"/>
      <c r="D454" s="632"/>
      <c r="E454" s="18"/>
      <c r="F454" s="871"/>
      <c r="H454" s="10"/>
    </row>
    <row r="455" spans="1:8" s="2" customFormat="1" ht="38.25">
      <c r="A455" s="670" t="s">
        <v>370</v>
      </c>
      <c r="B455" s="633" t="s">
        <v>474</v>
      </c>
      <c r="C455" s="669" t="s">
        <v>182</v>
      </c>
      <c r="D455" s="632">
        <v>58</v>
      </c>
      <c r="E455" s="18"/>
      <c r="F455" s="871">
        <f>D455*E455</f>
        <v>0</v>
      </c>
      <c r="H455" s="10"/>
    </row>
    <row r="456" spans="1:8" s="2" customFormat="1">
      <c r="A456" s="670"/>
      <c r="B456" s="633"/>
      <c r="C456" s="669"/>
      <c r="D456" s="632"/>
      <c r="E456" s="18"/>
      <c r="F456" s="871"/>
      <c r="H456" s="10"/>
    </row>
    <row r="457" spans="1:8" s="2" customFormat="1" ht="51">
      <c r="A457" s="670" t="s">
        <v>371</v>
      </c>
      <c r="B457" s="633" t="s">
        <v>475</v>
      </c>
      <c r="C457" s="735" t="s">
        <v>182</v>
      </c>
      <c r="D457" s="632">
        <v>52</v>
      </c>
      <c r="E457" s="18"/>
      <c r="F457" s="871">
        <f>D457*E457</f>
        <v>0</v>
      </c>
    </row>
    <row r="458" spans="1:8" s="2" customFormat="1">
      <c r="A458" s="670"/>
      <c r="B458" s="633"/>
      <c r="C458" s="735"/>
      <c r="D458" s="632"/>
      <c r="E458" s="18"/>
      <c r="F458" s="871"/>
    </row>
    <row r="459" spans="1:8" s="2" customFormat="1" ht="38.25">
      <c r="A459" s="670" t="s">
        <v>486</v>
      </c>
      <c r="B459" s="633" t="s">
        <v>476</v>
      </c>
      <c r="C459" s="735" t="s">
        <v>182</v>
      </c>
      <c r="D459" s="632">
        <v>54</v>
      </c>
      <c r="E459" s="18"/>
      <c r="F459" s="871">
        <f>D459*E459</f>
        <v>0</v>
      </c>
    </row>
    <row r="460" spans="1:8" s="2" customFormat="1">
      <c r="A460" s="784"/>
      <c r="B460" s="633"/>
      <c r="C460" s="636"/>
      <c r="D460" s="632"/>
      <c r="E460" s="18"/>
      <c r="F460" s="871"/>
    </row>
    <row r="461" spans="1:8" s="41" customFormat="1" ht="25.5">
      <c r="A461" s="670" t="s">
        <v>487</v>
      </c>
      <c r="B461" s="633" t="s">
        <v>484</v>
      </c>
      <c r="C461" s="735" t="s">
        <v>182</v>
      </c>
      <c r="D461" s="632">
        <v>69.2</v>
      </c>
      <c r="E461" s="18"/>
      <c r="F461" s="871">
        <f>D461*E461</f>
        <v>0</v>
      </c>
    </row>
    <row r="462" spans="1:8" s="41" customFormat="1">
      <c r="A462" s="670"/>
      <c r="B462" s="633"/>
      <c r="C462" s="636"/>
      <c r="D462" s="632"/>
      <c r="E462" s="18"/>
      <c r="F462" s="871"/>
    </row>
    <row r="463" spans="1:8" s="2" customFormat="1" ht="25.5">
      <c r="A463" s="670" t="s">
        <v>488</v>
      </c>
      <c r="B463" s="633" t="s">
        <v>471</v>
      </c>
      <c r="C463" s="735" t="s">
        <v>182</v>
      </c>
      <c r="D463" s="632">
        <v>69.2</v>
      </c>
      <c r="E463" s="18"/>
      <c r="F463" s="871">
        <f>D463*E463</f>
        <v>0</v>
      </c>
    </row>
    <row r="464" spans="1:8" s="2" customFormat="1">
      <c r="A464" s="670"/>
      <c r="B464" s="633"/>
      <c r="C464" s="636"/>
      <c r="D464" s="632"/>
      <c r="E464" s="18"/>
      <c r="F464" s="871"/>
    </row>
    <row r="465" spans="1:8" s="2" customFormat="1" ht="25.5">
      <c r="A465" s="670" t="s">
        <v>489</v>
      </c>
      <c r="B465" s="633" t="s">
        <v>472</v>
      </c>
      <c r="C465" s="735" t="s">
        <v>182</v>
      </c>
      <c r="D465" s="632">
        <v>69.2</v>
      </c>
      <c r="E465" s="18"/>
      <c r="F465" s="871">
        <f>D465*E465</f>
        <v>0</v>
      </c>
    </row>
    <row r="466" spans="1:8" s="21" customFormat="1">
      <c r="A466" s="601"/>
      <c r="B466" s="751"/>
      <c r="C466" s="638"/>
      <c r="D466" s="638"/>
      <c r="E466" s="945"/>
      <c r="F466" s="891"/>
    </row>
    <row r="467" spans="1:8" s="2" customFormat="1" ht="38.25">
      <c r="A467" s="608" t="s">
        <v>490</v>
      </c>
      <c r="B467" s="633" t="s">
        <v>480</v>
      </c>
      <c r="C467" s="735" t="s">
        <v>182</v>
      </c>
      <c r="D467" s="632">
        <v>69.2</v>
      </c>
      <c r="E467" s="18"/>
      <c r="F467" s="871">
        <f>D467*E467</f>
        <v>0</v>
      </c>
    </row>
    <row r="468" spans="1:8" s="2" customFormat="1">
      <c r="A468" s="608"/>
      <c r="B468" s="633"/>
      <c r="C468" s="735"/>
      <c r="D468" s="632"/>
      <c r="E468" s="18"/>
      <c r="F468" s="871"/>
    </row>
    <row r="469" spans="1:8" s="2" customFormat="1" ht="76.5">
      <c r="A469" s="608" t="s">
        <v>491</v>
      </c>
      <c r="B469" s="633" t="s">
        <v>481</v>
      </c>
      <c r="C469" s="735" t="s">
        <v>182</v>
      </c>
      <c r="D469" s="632">
        <v>48.3</v>
      </c>
      <c r="E469" s="18"/>
      <c r="F469" s="871">
        <f>D469*E469</f>
        <v>0</v>
      </c>
    </row>
    <row r="470" spans="1:8" s="2" customFormat="1">
      <c r="A470" s="608"/>
      <c r="B470" s="633"/>
      <c r="C470" s="735"/>
      <c r="D470" s="632"/>
      <c r="E470" s="18"/>
      <c r="F470" s="871"/>
    </row>
    <row r="471" spans="1:8" s="2" customFormat="1" ht="51">
      <c r="A471" s="608" t="s">
        <v>492</v>
      </c>
      <c r="B471" s="633" t="s">
        <v>577</v>
      </c>
      <c r="C471" s="735" t="s">
        <v>182</v>
      </c>
      <c r="D471" s="632">
        <v>36.700000000000003</v>
      </c>
      <c r="E471" s="18"/>
      <c r="F471" s="871">
        <f>D471*E471</f>
        <v>0</v>
      </c>
    </row>
    <row r="472" spans="1:8" s="2" customFormat="1">
      <c r="A472" s="608"/>
      <c r="B472" s="633"/>
      <c r="C472" s="735"/>
      <c r="D472" s="632"/>
      <c r="E472" s="18"/>
      <c r="F472" s="871"/>
    </row>
    <row r="473" spans="1:8" s="2" customFormat="1" ht="25.5">
      <c r="A473" s="717" t="s">
        <v>493</v>
      </c>
      <c r="B473" s="633" t="s">
        <v>750</v>
      </c>
      <c r="C473" s="636" t="s">
        <v>4</v>
      </c>
      <c r="D473" s="632">
        <v>31</v>
      </c>
      <c r="E473" s="18"/>
      <c r="F473" s="871">
        <f>D473*E473</f>
        <v>0</v>
      </c>
    </row>
    <row r="474" spans="1:8" s="2" customFormat="1">
      <c r="A474" s="717"/>
      <c r="B474" s="633"/>
      <c r="C474" s="669"/>
      <c r="D474" s="632"/>
      <c r="E474" s="18"/>
      <c r="F474" s="871"/>
      <c r="H474" s="10"/>
    </row>
    <row r="475" spans="1:8" s="2" customFormat="1" ht="38.25">
      <c r="A475" s="717" t="s">
        <v>494</v>
      </c>
      <c r="B475" s="633" t="s">
        <v>749</v>
      </c>
      <c r="C475" s="669" t="s">
        <v>182</v>
      </c>
      <c r="D475" s="632">
        <v>407</v>
      </c>
      <c r="E475" s="18"/>
      <c r="F475" s="871">
        <f>D475*E475</f>
        <v>0</v>
      </c>
      <c r="H475" s="10"/>
    </row>
    <row r="476" spans="1:8" s="2" customFormat="1">
      <c r="A476" s="717"/>
      <c r="B476" s="677"/>
      <c r="C476" s="632"/>
      <c r="D476" s="632"/>
      <c r="E476" s="18"/>
      <c r="F476" s="871"/>
      <c r="H476" s="10"/>
    </row>
    <row r="477" spans="1:8" s="6" customFormat="1" ht="25.5">
      <c r="A477" s="717" t="s">
        <v>519</v>
      </c>
      <c r="B477" s="677" t="s">
        <v>483</v>
      </c>
      <c r="C477" s="611" t="s">
        <v>4</v>
      </c>
      <c r="D477" s="667">
        <v>16</v>
      </c>
      <c r="E477" s="33"/>
      <c r="F477" s="880">
        <f>D477*E477</f>
        <v>0</v>
      </c>
    </row>
    <row r="478" spans="1:8" s="2" customFormat="1">
      <c r="A478" s="717"/>
      <c r="B478" s="677"/>
      <c r="C478" s="632"/>
      <c r="D478" s="632"/>
      <c r="E478" s="18"/>
      <c r="F478" s="871"/>
      <c r="H478" s="10"/>
    </row>
    <row r="479" spans="1:8" s="2" customFormat="1" ht="25.5">
      <c r="A479" s="717" t="s">
        <v>574</v>
      </c>
      <c r="B479" s="633" t="s">
        <v>470</v>
      </c>
      <c r="C479" s="669" t="s">
        <v>182</v>
      </c>
      <c r="D479" s="632">
        <v>284.3</v>
      </c>
      <c r="E479" s="18"/>
      <c r="F479" s="871">
        <f>D479*E479</f>
        <v>0</v>
      </c>
      <c r="H479" s="10"/>
    </row>
    <row r="480" spans="1:8" s="6" customFormat="1">
      <c r="A480" s="717"/>
      <c r="B480" s="677"/>
      <c r="C480" s="611"/>
      <c r="D480" s="667"/>
      <c r="E480" s="33"/>
      <c r="F480" s="880"/>
      <c r="G480" s="26"/>
    </row>
    <row r="481" spans="1:8" s="2" customFormat="1" ht="25.5">
      <c r="A481" s="717" t="s">
        <v>576</v>
      </c>
      <c r="B481" s="633" t="s">
        <v>579</v>
      </c>
      <c r="C481" s="669" t="s">
        <v>182</v>
      </c>
      <c r="D481" s="632">
        <v>36.700000000000003</v>
      </c>
      <c r="E481" s="18"/>
      <c r="F481" s="871">
        <f>D481*E481</f>
        <v>0</v>
      </c>
      <c r="H481" s="10"/>
    </row>
    <row r="482" spans="1:8" s="6" customFormat="1">
      <c r="A482" s="717"/>
      <c r="B482" s="677"/>
      <c r="C482" s="611"/>
      <c r="D482" s="667"/>
      <c r="E482" s="33"/>
      <c r="F482" s="880"/>
      <c r="G482" s="26"/>
    </row>
    <row r="483" spans="1:8" s="6" customFormat="1" ht="38.25">
      <c r="A483" s="717" t="s">
        <v>580</v>
      </c>
      <c r="B483" s="785" t="s">
        <v>358</v>
      </c>
      <c r="C483" s="611" t="s">
        <v>183</v>
      </c>
      <c r="D483" s="667">
        <v>186</v>
      </c>
      <c r="E483" s="33"/>
      <c r="F483" s="880">
        <f>D483*E483</f>
        <v>0</v>
      </c>
      <c r="G483" s="9"/>
    </row>
    <row r="484" spans="1:8" s="2" customFormat="1">
      <c r="A484" s="717"/>
      <c r="B484" s="785"/>
      <c r="C484" s="611"/>
      <c r="D484" s="632"/>
      <c r="E484" s="18"/>
      <c r="F484" s="871"/>
      <c r="G484" s="26"/>
      <c r="H484" s="19"/>
    </row>
    <row r="485" spans="1:8" s="2" customFormat="1" ht="38.25">
      <c r="A485" s="717" t="s">
        <v>752</v>
      </c>
      <c r="B485" s="785" t="s">
        <v>485</v>
      </c>
      <c r="C485" s="611"/>
      <c r="D485" s="632"/>
      <c r="E485" s="18"/>
      <c r="F485" s="871"/>
      <c r="G485" s="30"/>
      <c r="H485" s="10"/>
    </row>
    <row r="486" spans="1:8" s="2" customFormat="1" ht="14.25">
      <c r="A486" s="608" t="s">
        <v>0</v>
      </c>
      <c r="B486" s="677" t="s">
        <v>278</v>
      </c>
      <c r="C486" s="611" t="s">
        <v>183</v>
      </c>
      <c r="D486" s="632">
        <v>80</v>
      </c>
      <c r="E486" s="18"/>
      <c r="F486" s="871">
        <f>D486*E486</f>
        <v>0</v>
      </c>
      <c r="G486" s="30"/>
      <c r="H486" s="10"/>
    </row>
    <row r="487" spans="1:8" s="2" customFormat="1" ht="15">
      <c r="A487" s="608" t="s">
        <v>1</v>
      </c>
      <c r="B487" s="677" t="s">
        <v>279</v>
      </c>
      <c r="C487" s="611" t="s">
        <v>218</v>
      </c>
      <c r="D487" s="635">
        <v>60</v>
      </c>
      <c r="E487" s="18"/>
      <c r="F487" s="871">
        <f>D487*E487</f>
        <v>0</v>
      </c>
      <c r="G487" s="30"/>
      <c r="H487" s="10"/>
    </row>
    <row r="488" spans="1:8" s="2" customFormat="1" ht="15">
      <c r="A488" s="608" t="s">
        <v>2</v>
      </c>
      <c r="B488" s="677" t="s">
        <v>280</v>
      </c>
      <c r="C488" s="611" t="s">
        <v>372</v>
      </c>
      <c r="D488" s="635">
        <v>50</v>
      </c>
      <c r="E488" s="18"/>
      <c r="F488" s="871">
        <f>D488*E488</f>
        <v>0</v>
      </c>
      <c r="G488" s="30"/>
      <c r="H488" s="10"/>
    </row>
    <row r="489" spans="1:8" s="6" customFormat="1">
      <c r="A489" s="608"/>
      <c r="B489" s="677"/>
      <c r="C489" s="667"/>
      <c r="D489" s="667"/>
      <c r="E489" s="33"/>
      <c r="F489" s="880"/>
      <c r="G489" s="26"/>
    </row>
    <row r="490" spans="1:8" s="6" customFormat="1">
      <c r="A490" s="786"/>
      <c r="B490" s="787"/>
      <c r="C490" s="597"/>
      <c r="D490" s="597"/>
      <c r="E490" s="951"/>
      <c r="F490" s="598"/>
      <c r="G490" s="26"/>
    </row>
    <row r="491" spans="1:8" s="6" customFormat="1">
      <c r="A491" s="618"/>
      <c r="B491" s="788" t="s">
        <v>117</v>
      </c>
      <c r="C491" s="789"/>
      <c r="D491" s="789"/>
      <c r="E491" s="952"/>
      <c r="F491" s="901">
        <f>SUM(F402:F489)</f>
        <v>0</v>
      </c>
      <c r="G491" s="26"/>
    </row>
    <row r="492" spans="1:8" s="6" customFormat="1">
      <c r="A492" s="626"/>
      <c r="B492" s="790"/>
      <c r="C492" s="791"/>
      <c r="D492" s="792"/>
      <c r="E492" s="953"/>
      <c r="F492" s="613"/>
      <c r="G492" s="26"/>
    </row>
    <row r="493" spans="1:8" s="6" customFormat="1">
      <c r="A493" s="594"/>
      <c r="B493" s="787"/>
      <c r="C493" s="597"/>
      <c r="D493" s="597"/>
      <c r="E493" s="951"/>
      <c r="F493" s="598"/>
      <c r="G493" s="26"/>
    </row>
    <row r="494" spans="1:8" s="6" customFormat="1">
      <c r="A494" s="618" t="s">
        <v>6</v>
      </c>
      <c r="B494" s="793" t="s">
        <v>33</v>
      </c>
      <c r="C494" s="794"/>
      <c r="D494" s="789"/>
      <c r="E494" s="954"/>
      <c r="F494" s="902"/>
      <c r="G494" s="26"/>
    </row>
    <row r="495" spans="1:8" s="6" customFormat="1">
      <c r="A495" s="725"/>
      <c r="B495" s="652" t="s">
        <v>13</v>
      </c>
      <c r="C495" s="795"/>
      <c r="D495" s="796"/>
      <c r="E495" s="955"/>
      <c r="F495" s="903"/>
      <c r="G495" s="26"/>
    </row>
    <row r="496" spans="1:8" s="6" customFormat="1" ht="25.5">
      <c r="A496" s="725" t="s">
        <v>9</v>
      </c>
      <c r="B496" s="797" t="s">
        <v>108</v>
      </c>
      <c r="C496" s="798"/>
      <c r="D496" s="799"/>
      <c r="E496" s="956"/>
      <c r="F496" s="880"/>
      <c r="G496" s="26"/>
    </row>
    <row r="497" spans="1:8" s="6" customFormat="1" ht="25.5">
      <c r="A497" s="725" t="s">
        <v>10</v>
      </c>
      <c r="B497" s="699" t="s">
        <v>14</v>
      </c>
      <c r="C497" s="736"/>
      <c r="D497" s="714"/>
      <c r="E497" s="957"/>
      <c r="F497" s="871"/>
      <c r="G497" s="26"/>
    </row>
    <row r="498" spans="1:8" s="6" customFormat="1" ht="51">
      <c r="A498" s="725" t="s">
        <v>51</v>
      </c>
      <c r="B498" s="699" t="s">
        <v>106</v>
      </c>
      <c r="C498" s="736"/>
      <c r="D498" s="714"/>
      <c r="E498" s="957"/>
      <c r="F498" s="871"/>
      <c r="G498" s="26"/>
    </row>
    <row r="499" spans="1:8" s="6" customFormat="1" ht="153">
      <c r="A499" s="725" t="s">
        <v>11</v>
      </c>
      <c r="B499" s="696" t="s">
        <v>169</v>
      </c>
      <c r="C499" s="736"/>
      <c r="D499" s="714"/>
      <c r="E499" s="957"/>
      <c r="F499" s="871"/>
      <c r="G499" s="26"/>
    </row>
    <row r="500" spans="1:8" s="6" customFormat="1" ht="51">
      <c r="A500" s="725" t="s">
        <v>12</v>
      </c>
      <c r="B500" s="699" t="s">
        <v>107</v>
      </c>
      <c r="C500" s="736"/>
      <c r="D500" s="714"/>
      <c r="E500" s="957"/>
      <c r="F500" s="871"/>
      <c r="G500" s="26"/>
    </row>
    <row r="501" spans="1:8" s="6" customFormat="1" ht="76.5">
      <c r="A501" s="725" t="s">
        <v>56</v>
      </c>
      <c r="B501" s="699" t="s">
        <v>170</v>
      </c>
      <c r="C501" s="736"/>
      <c r="D501" s="714"/>
      <c r="E501" s="957"/>
      <c r="F501" s="871"/>
      <c r="G501" s="26"/>
    </row>
    <row r="502" spans="1:8" s="2" customFormat="1" ht="25.5">
      <c r="A502" s="698"/>
      <c r="B502" s="699" t="s">
        <v>229</v>
      </c>
      <c r="C502" s="714"/>
      <c r="D502" s="714"/>
      <c r="E502" s="937"/>
      <c r="F502" s="879"/>
      <c r="G502" s="26"/>
      <c r="H502" s="10"/>
    </row>
    <row r="503" spans="1:8" s="6" customFormat="1">
      <c r="A503" s="698"/>
      <c r="B503" s="699"/>
      <c r="C503" s="736"/>
      <c r="D503" s="714"/>
      <c r="E503" s="957"/>
      <c r="F503" s="871"/>
      <c r="G503" s="26"/>
    </row>
    <row r="504" spans="1:8" s="6" customFormat="1" ht="127.5">
      <c r="A504" s="698"/>
      <c r="B504" s="800" t="s">
        <v>757</v>
      </c>
      <c r="C504" s="736"/>
      <c r="D504" s="714"/>
      <c r="E504" s="957"/>
      <c r="F504" s="871"/>
      <c r="G504" s="26"/>
    </row>
    <row r="505" spans="1:8" s="6" customFormat="1">
      <c r="A505" s="698"/>
      <c r="B505" s="800"/>
      <c r="C505" s="736"/>
      <c r="D505" s="714"/>
      <c r="E505" s="957"/>
      <c r="F505" s="871"/>
      <c r="G505" s="26"/>
    </row>
    <row r="506" spans="1:8" s="6" customFormat="1">
      <c r="A506" s="698"/>
      <c r="B506" s="800"/>
      <c r="C506" s="736"/>
      <c r="D506" s="714"/>
      <c r="E506" s="957"/>
      <c r="F506" s="871"/>
      <c r="G506" s="26"/>
    </row>
    <row r="507" spans="1:8" s="6" customFormat="1">
      <c r="A507" s="698"/>
      <c r="B507" s="677" t="s">
        <v>268</v>
      </c>
      <c r="C507" s="736"/>
      <c r="D507" s="714"/>
      <c r="E507" s="957"/>
      <c r="F507" s="871"/>
      <c r="G507" s="26"/>
    </row>
    <row r="508" spans="1:8" s="2" customFormat="1" ht="229.5">
      <c r="A508" s="608" t="s">
        <v>269</v>
      </c>
      <c r="B508" s="741" t="s">
        <v>776</v>
      </c>
      <c r="C508" s="611" t="s">
        <v>4</v>
      </c>
      <c r="D508" s="632">
        <v>299</v>
      </c>
      <c r="E508" s="18"/>
      <c r="F508" s="871">
        <f t="shared" ref="F508" si="3">D508*E508</f>
        <v>0</v>
      </c>
      <c r="G508" s="26"/>
      <c r="H508" s="10"/>
    </row>
    <row r="509" spans="1:8" s="6" customFormat="1">
      <c r="A509" s="608"/>
      <c r="B509" s="677"/>
      <c r="C509" s="611"/>
      <c r="D509" s="632"/>
      <c r="E509" s="18"/>
      <c r="F509" s="871"/>
      <c r="G509" s="26"/>
    </row>
    <row r="510" spans="1:8" s="2" customFormat="1" ht="242.25">
      <c r="A510" s="608" t="s">
        <v>341</v>
      </c>
      <c r="B510" s="741" t="s">
        <v>777</v>
      </c>
      <c r="C510" s="611" t="s">
        <v>4</v>
      </c>
      <c r="D510" s="632">
        <v>15</v>
      </c>
      <c r="E510" s="18"/>
      <c r="F510" s="871">
        <f t="shared" ref="F510" si="4">D510*E510</f>
        <v>0</v>
      </c>
      <c r="G510" s="26"/>
      <c r="H510" s="10"/>
    </row>
    <row r="511" spans="1:8" s="6" customFormat="1">
      <c r="A511" s="608"/>
      <c r="B511" s="677"/>
      <c r="C511" s="611"/>
      <c r="D511" s="632"/>
      <c r="E511" s="18"/>
      <c r="F511" s="871"/>
      <c r="G511" s="26"/>
    </row>
    <row r="512" spans="1:8" s="6" customFormat="1" ht="255">
      <c r="A512" s="608" t="s">
        <v>342</v>
      </c>
      <c r="B512" s="741" t="s">
        <v>778</v>
      </c>
      <c r="C512" s="635" t="s">
        <v>4</v>
      </c>
      <c r="D512" s="801">
        <v>13</v>
      </c>
      <c r="E512" s="18"/>
      <c r="F512" s="871">
        <f>D512*E512</f>
        <v>0</v>
      </c>
      <c r="G512" s="10"/>
    </row>
    <row r="513" spans="1:7" s="6" customFormat="1">
      <c r="A513" s="698"/>
      <c r="B513" s="699"/>
      <c r="C513" s="736"/>
      <c r="D513" s="714"/>
      <c r="E513" s="957"/>
      <c r="F513" s="871"/>
      <c r="G513" s="10"/>
    </row>
    <row r="514" spans="1:7" s="6" customFormat="1" ht="267.75">
      <c r="A514" s="608" t="s">
        <v>343</v>
      </c>
      <c r="B514" s="741" t="s">
        <v>779</v>
      </c>
      <c r="C514" s="635" t="s">
        <v>4</v>
      </c>
      <c r="D514" s="801">
        <v>2</v>
      </c>
      <c r="E514" s="18"/>
      <c r="F514" s="871">
        <f>D514*E514</f>
        <v>0</v>
      </c>
      <c r="G514" s="10"/>
    </row>
    <row r="515" spans="1:7" s="6" customFormat="1">
      <c r="A515" s="608"/>
      <c r="B515" s="802"/>
      <c r="C515" s="635"/>
      <c r="D515" s="801"/>
      <c r="E515" s="18"/>
      <c r="F515" s="871"/>
      <c r="G515" s="10"/>
    </row>
    <row r="516" spans="1:7" s="6" customFormat="1" ht="229.5">
      <c r="A516" s="608" t="s">
        <v>344</v>
      </c>
      <c r="B516" s="741" t="s">
        <v>780</v>
      </c>
      <c r="C516" s="635" t="s">
        <v>4</v>
      </c>
      <c r="D516" s="801">
        <v>78</v>
      </c>
      <c r="E516" s="18"/>
      <c r="F516" s="871">
        <f>D516*E516</f>
        <v>0</v>
      </c>
      <c r="G516" s="10"/>
    </row>
    <row r="517" spans="1:7" s="6" customFormat="1">
      <c r="A517" s="608"/>
      <c r="B517" s="741"/>
      <c r="C517" s="635"/>
      <c r="D517" s="801"/>
      <c r="E517" s="18"/>
      <c r="F517" s="871"/>
      <c r="G517" s="10"/>
    </row>
    <row r="518" spans="1:7" s="6" customFormat="1" ht="242.25">
      <c r="A518" s="608" t="s">
        <v>344</v>
      </c>
      <c r="B518" s="741" t="s">
        <v>781</v>
      </c>
      <c r="C518" s="635" t="s">
        <v>4</v>
      </c>
      <c r="D518" s="801">
        <v>7</v>
      </c>
      <c r="E518" s="18"/>
      <c r="F518" s="871">
        <f>D518*E518</f>
        <v>0</v>
      </c>
      <c r="G518" s="10"/>
    </row>
    <row r="519" spans="1:7" s="6" customFormat="1">
      <c r="A519" s="608"/>
      <c r="B519" s="802"/>
      <c r="C519" s="635"/>
      <c r="D519" s="801"/>
      <c r="E519" s="18"/>
      <c r="F519" s="871"/>
      <c r="G519" s="10"/>
    </row>
    <row r="520" spans="1:7" s="6" customFormat="1" ht="165.75">
      <c r="A520" s="608" t="s">
        <v>345</v>
      </c>
      <c r="B520" s="741" t="s">
        <v>855</v>
      </c>
      <c r="C520" s="635" t="s">
        <v>4</v>
      </c>
      <c r="D520" s="801">
        <v>22</v>
      </c>
      <c r="E520" s="18"/>
      <c r="F520" s="871">
        <f>D520*E520</f>
        <v>0</v>
      </c>
      <c r="G520" s="10"/>
    </row>
    <row r="521" spans="1:7" s="6" customFormat="1">
      <c r="A521" s="698"/>
      <c r="B521" s="699"/>
      <c r="C521" s="736"/>
      <c r="D521" s="714"/>
      <c r="E521" s="957"/>
      <c r="F521" s="871"/>
      <c r="G521" s="10"/>
    </row>
    <row r="522" spans="1:7" s="6" customFormat="1" ht="204">
      <c r="A522" s="608" t="s">
        <v>346</v>
      </c>
      <c r="B522" s="741" t="s">
        <v>782</v>
      </c>
      <c r="C522" s="635" t="s">
        <v>4</v>
      </c>
      <c r="D522" s="801">
        <v>20</v>
      </c>
      <c r="E522" s="18"/>
      <c r="F522" s="871">
        <f>D522*E522</f>
        <v>0</v>
      </c>
      <c r="G522" s="10"/>
    </row>
    <row r="523" spans="1:7" s="6" customFormat="1">
      <c r="A523" s="608"/>
      <c r="B523" s="741"/>
      <c r="C523" s="635"/>
      <c r="D523" s="801"/>
      <c r="E523" s="18"/>
      <c r="F523" s="871"/>
      <c r="G523" s="10"/>
    </row>
    <row r="524" spans="1:7" s="6" customFormat="1" ht="229.5">
      <c r="A524" s="608" t="s">
        <v>347</v>
      </c>
      <c r="B524" s="741" t="s">
        <v>775</v>
      </c>
      <c r="C524" s="635" t="s">
        <v>4</v>
      </c>
      <c r="D524" s="801">
        <v>2</v>
      </c>
      <c r="E524" s="18"/>
      <c r="F524" s="871">
        <f>D524*E524</f>
        <v>0</v>
      </c>
      <c r="G524" s="10"/>
    </row>
    <row r="525" spans="1:7" s="6" customFormat="1">
      <c r="A525" s="608"/>
      <c r="B525" s="741"/>
      <c r="C525" s="635"/>
      <c r="D525" s="801"/>
      <c r="E525" s="18"/>
      <c r="F525" s="871"/>
      <c r="G525" s="10"/>
    </row>
    <row r="526" spans="1:7" s="6" customFormat="1" ht="216.75">
      <c r="A526" s="608" t="s">
        <v>348</v>
      </c>
      <c r="B526" s="741" t="s">
        <v>774</v>
      </c>
      <c r="C526" s="635" t="s">
        <v>4</v>
      </c>
      <c r="D526" s="801">
        <v>1</v>
      </c>
      <c r="E526" s="18"/>
      <c r="F526" s="871">
        <f>D526*E526</f>
        <v>0</v>
      </c>
      <c r="G526" s="10"/>
    </row>
    <row r="527" spans="1:7" s="6" customFormat="1">
      <c r="A527" s="608"/>
      <c r="B527" s="741"/>
      <c r="C527" s="635"/>
      <c r="D527" s="801"/>
      <c r="E527" s="18"/>
      <c r="F527" s="871"/>
      <c r="G527" s="10"/>
    </row>
    <row r="528" spans="1:7" s="6" customFormat="1">
      <c r="A528" s="608"/>
      <c r="B528" s="741" t="s">
        <v>758</v>
      </c>
      <c r="C528" s="635"/>
      <c r="D528" s="801"/>
      <c r="E528" s="18"/>
      <c r="F528" s="871"/>
      <c r="G528" s="10"/>
    </row>
    <row r="529" spans="1:7" s="6" customFormat="1" ht="216.75">
      <c r="A529" s="608" t="s">
        <v>349</v>
      </c>
      <c r="B529" s="741" t="s">
        <v>790</v>
      </c>
      <c r="C529" s="636" t="s">
        <v>3</v>
      </c>
      <c r="D529" s="801">
        <v>55.6</v>
      </c>
      <c r="E529" s="18"/>
      <c r="F529" s="871">
        <f>D529*E529</f>
        <v>0</v>
      </c>
      <c r="G529" s="10"/>
    </row>
    <row r="530" spans="1:7" s="6" customFormat="1">
      <c r="A530" s="608"/>
      <c r="B530" s="741"/>
      <c r="C530" s="635"/>
      <c r="D530" s="801"/>
      <c r="E530" s="18"/>
      <c r="F530" s="871"/>
      <c r="G530" s="10"/>
    </row>
    <row r="531" spans="1:7" s="6" customFormat="1" ht="216.75">
      <c r="A531" s="608" t="s">
        <v>350</v>
      </c>
      <c r="B531" s="741" t="s">
        <v>789</v>
      </c>
      <c r="C531" s="636" t="s">
        <v>3</v>
      </c>
      <c r="D531" s="801">
        <v>55.6</v>
      </c>
      <c r="E531" s="18"/>
      <c r="F531" s="871">
        <f>D531*E531</f>
        <v>0</v>
      </c>
      <c r="G531" s="10"/>
    </row>
    <row r="532" spans="1:7" s="6" customFormat="1">
      <c r="A532" s="750"/>
      <c r="B532" s="741"/>
      <c r="C532" s="636"/>
      <c r="D532" s="801"/>
      <c r="E532" s="18"/>
      <c r="F532" s="871"/>
      <c r="G532" s="10"/>
    </row>
    <row r="533" spans="1:7" s="6" customFormat="1" ht="267.75">
      <c r="A533" s="608" t="s">
        <v>351</v>
      </c>
      <c r="B533" s="741" t="s">
        <v>856</v>
      </c>
      <c r="C533" s="636" t="s">
        <v>3</v>
      </c>
      <c r="D533" s="801">
        <v>67</v>
      </c>
      <c r="E533" s="18"/>
      <c r="F533" s="871">
        <f>D533*E533</f>
        <v>0</v>
      </c>
      <c r="G533" s="10"/>
    </row>
    <row r="534" spans="1:7" s="6" customFormat="1">
      <c r="A534" s="750"/>
      <c r="B534" s="741"/>
      <c r="C534" s="636"/>
      <c r="D534" s="801"/>
      <c r="E534" s="18"/>
      <c r="F534" s="871"/>
      <c r="G534" s="10"/>
    </row>
    <row r="535" spans="1:7" s="6" customFormat="1" ht="267.75">
      <c r="A535" s="608" t="s">
        <v>802</v>
      </c>
      <c r="B535" s="741" t="s">
        <v>857</v>
      </c>
      <c r="C535" s="636" t="s">
        <v>3</v>
      </c>
      <c r="D535" s="801">
        <v>67</v>
      </c>
      <c r="E535" s="18"/>
      <c r="F535" s="871">
        <f>D535*E535</f>
        <v>0</v>
      </c>
      <c r="G535" s="10"/>
    </row>
    <row r="536" spans="1:7" s="6" customFormat="1">
      <c r="A536" s="750"/>
      <c r="B536" s="741"/>
      <c r="C536" s="636"/>
      <c r="D536" s="801"/>
      <c r="E536" s="18"/>
      <c r="F536" s="871"/>
      <c r="G536" s="10"/>
    </row>
    <row r="537" spans="1:7" s="6" customFormat="1" ht="216.75">
      <c r="A537" s="608" t="s">
        <v>352</v>
      </c>
      <c r="B537" s="741" t="s">
        <v>829</v>
      </c>
      <c r="C537" s="636" t="s">
        <v>3</v>
      </c>
      <c r="D537" s="801">
        <v>94.4</v>
      </c>
      <c r="E537" s="18"/>
      <c r="F537" s="871">
        <f>D537*E537</f>
        <v>0</v>
      </c>
      <c r="G537" s="10"/>
    </row>
    <row r="538" spans="1:7" s="6" customFormat="1">
      <c r="A538" s="803"/>
      <c r="B538" s="741"/>
      <c r="C538" s="636"/>
      <c r="D538" s="801"/>
      <c r="E538" s="18"/>
      <c r="F538" s="871"/>
      <c r="G538" s="10"/>
    </row>
    <row r="539" spans="1:7" s="6" customFormat="1" ht="216.75">
      <c r="A539" s="608" t="s">
        <v>353</v>
      </c>
      <c r="B539" s="741" t="s">
        <v>828</v>
      </c>
      <c r="C539" s="636" t="s">
        <v>3</v>
      </c>
      <c r="D539" s="801">
        <v>94.4</v>
      </c>
      <c r="E539" s="18"/>
      <c r="F539" s="871">
        <f>D539*E539</f>
        <v>0</v>
      </c>
      <c r="G539" s="10"/>
    </row>
    <row r="540" spans="1:7" s="6" customFormat="1">
      <c r="A540" s="804"/>
      <c r="B540" s="741"/>
      <c r="C540" s="636"/>
      <c r="D540" s="801"/>
      <c r="E540" s="18"/>
      <c r="F540" s="871"/>
      <c r="G540" s="10"/>
    </row>
    <row r="541" spans="1:7" s="6" customFormat="1" ht="140.25">
      <c r="A541" s="608" t="s">
        <v>354</v>
      </c>
      <c r="B541" s="741" t="s">
        <v>800</v>
      </c>
      <c r="C541" s="636" t="s">
        <v>3</v>
      </c>
      <c r="D541" s="801">
        <v>26.1</v>
      </c>
      <c r="E541" s="18"/>
      <c r="F541" s="871">
        <f>D541*E541</f>
        <v>0</v>
      </c>
      <c r="G541" s="10"/>
    </row>
    <row r="542" spans="1:7" s="6" customFormat="1">
      <c r="A542" s="804"/>
      <c r="B542" s="741"/>
      <c r="C542" s="636"/>
      <c r="D542" s="801"/>
      <c r="E542" s="18"/>
      <c r="F542" s="871"/>
      <c r="G542" s="10"/>
    </row>
    <row r="543" spans="1:7" s="6" customFormat="1" ht="140.25">
      <c r="A543" s="608" t="s">
        <v>355</v>
      </c>
      <c r="B543" s="741" t="s">
        <v>801</v>
      </c>
      <c r="C543" s="636" t="s">
        <v>3</v>
      </c>
      <c r="D543" s="801">
        <v>26.1</v>
      </c>
      <c r="E543" s="18"/>
      <c r="F543" s="871">
        <f>D543*E543</f>
        <v>0</v>
      </c>
      <c r="G543" s="10"/>
    </row>
    <row r="544" spans="1:7" s="6" customFormat="1">
      <c r="A544" s="804"/>
      <c r="B544" s="741"/>
      <c r="C544" s="636"/>
      <c r="D544" s="801"/>
      <c r="E544" s="18"/>
      <c r="F544" s="871"/>
      <c r="G544" s="10"/>
    </row>
    <row r="545" spans="1:7" s="6" customFormat="1" ht="204">
      <c r="A545" s="608" t="s">
        <v>356</v>
      </c>
      <c r="B545" s="741" t="s">
        <v>799</v>
      </c>
      <c r="C545" s="636" t="s">
        <v>3</v>
      </c>
      <c r="D545" s="801">
        <v>105.1</v>
      </c>
      <c r="E545" s="18"/>
      <c r="F545" s="871">
        <f>D545*E545</f>
        <v>0</v>
      </c>
      <c r="G545" s="10"/>
    </row>
    <row r="546" spans="1:7" s="6" customFormat="1">
      <c r="A546" s="804"/>
      <c r="B546" s="741"/>
      <c r="C546" s="636"/>
      <c r="D546" s="801"/>
      <c r="E546" s="18"/>
      <c r="F546" s="871"/>
      <c r="G546" s="10"/>
    </row>
    <row r="547" spans="1:7" s="6" customFormat="1" ht="216.75">
      <c r="A547" s="608" t="s">
        <v>270</v>
      </c>
      <c r="B547" s="741" t="s">
        <v>788</v>
      </c>
      <c r="C547" s="636" t="s">
        <v>4</v>
      </c>
      <c r="D547" s="801">
        <v>1</v>
      </c>
      <c r="E547" s="18"/>
      <c r="F547" s="871">
        <f>D547*E547</f>
        <v>0</v>
      </c>
      <c r="G547" s="10"/>
    </row>
    <row r="548" spans="1:7" s="6" customFormat="1">
      <c r="A548" s="804"/>
      <c r="B548" s="741"/>
      <c r="C548" s="636"/>
      <c r="D548" s="801"/>
      <c r="E548" s="18"/>
      <c r="F548" s="871"/>
      <c r="G548" s="10"/>
    </row>
    <row r="549" spans="1:7" s="6" customFormat="1" ht="216.75">
      <c r="A549" s="608" t="s">
        <v>803</v>
      </c>
      <c r="B549" s="741" t="s">
        <v>787</v>
      </c>
      <c r="C549" s="636" t="s">
        <v>4</v>
      </c>
      <c r="D549" s="801">
        <v>1</v>
      </c>
      <c r="E549" s="18"/>
      <c r="F549" s="871">
        <f>D549*E549</f>
        <v>0</v>
      </c>
      <c r="G549" s="10"/>
    </row>
    <row r="550" spans="1:7" s="6" customFormat="1">
      <c r="A550" s="804"/>
      <c r="B550" s="741"/>
      <c r="C550" s="636"/>
      <c r="D550" s="801"/>
      <c r="E550" s="18"/>
      <c r="F550" s="871"/>
      <c r="G550" s="10"/>
    </row>
    <row r="551" spans="1:7" s="6" customFormat="1" ht="229.5">
      <c r="A551" s="608" t="s">
        <v>804</v>
      </c>
      <c r="B551" s="741" t="s">
        <v>786</v>
      </c>
      <c r="C551" s="636" t="s">
        <v>4</v>
      </c>
      <c r="D551" s="801">
        <v>1</v>
      </c>
      <c r="E551" s="18"/>
      <c r="F551" s="871">
        <f>D551*E551</f>
        <v>0</v>
      </c>
      <c r="G551" s="10"/>
    </row>
    <row r="552" spans="1:7" s="6" customFormat="1">
      <c r="A552" s="804"/>
      <c r="B552" s="741"/>
      <c r="C552" s="636"/>
      <c r="D552" s="801"/>
      <c r="E552" s="18"/>
      <c r="F552" s="871"/>
      <c r="G552" s="10"/>
    </row>
    <row r="553" spans="1:7" s="6" customFormat="1" ht="140.25">
      <c r="A553" s="608" t="s">
        <v>805</v>
      </c>
      <c r="B553" s="741" t="s">
        <v>858</v>
      </c>
      <c r="C553" s="636" t="s">
        <v>4</v>
      </c>
      <c r="D553" s="801">
        <v>1</v>
      </c>
      <c r="E553" s="18"/>
      <c r="F553" s="871">
        <f>D553*E553</f>
        <v>0</v>
      </c>
      <c r="G553" s="10"/>
    </row>
    <row r="554" spans="1:7" s="6" customFormat="1">
      <c r="A554" s="804"/>
      <c r="B554" s="741"/>
      <c r="C554" s="636"/>
      <c r="D554" s="801"/>
      <c r="E554" s="18"/>
      <c r="F554" s="871"/>
      <c r="G554" s="10"/>
    </row>
    <row r="555" spans="1:7" s="6" customFormat="1" ht="140.25">
      <c r="A555" s="608" t="s">
        <v>806</v>
      </c>
      <c r="B555" s="741" t="s">
        <v>859</v>
      </c>
      <c r="C555" s="636" t="s">
        <v>4</v>
      </c>
      <c r="D555" s="801">
        <v>1</v>
      </c>
      <c r="E555" s="18"/>
      <c r="F555" s="871">
        <f>D555*E555</f>
        <v>0</v>
      </c>
      <c r="G555" s="10"/>
    </row>
    <row r="556" spans="1:7" s="6" customFormat="1">
      <c r="A556" s="804"/>
      <c r="B556" s="741"/>
      <c r="C556" s="636"/>
      <c r="D556" s="801"/>
      <c r="E556" s="18"/>
      <c r="F556" s="871"/>
      <c r="G556" s="10"/>
    </row>
    <row r="557" spans="1:7" s="6" customFormat="1" ht="229.5">
      <c r="A557" s="608" t="s">
        <v>807</v>
      </c>
      <c r="B557" s="741" t="s">
        <v>785</v>
      </c>
      <c r="C557" s="636" t="s">
        <v>4</v>
      </c>
      <c r="D557" s="801">
        <v>1</v>
      </c>
      <c r="E557" s="18"/>
      <c r="F557" s="871">
        <f>D557*E557</f>
        <v>0</v>
      </c>
      <c r="G557" s="10"/>
    </row>
    <row r="558" spans="1:7" s="6" customFormat="1">
      <c r="A558" s="805"/>
      <c r="B558" s="741"/>
      <c r="C558" s="636"/>
      <c r="D558" s="801"/>
      <c r="E558" s="18"/>
      <c r="F558" s="871"/>
      <c r="G558" s="10"/>
    </row>
    <row r="559" spans="1:7" s="6" customFormat="1" ht="155.25" customHeight="1">
      <c r="A559" s="608" t="s">
        <v>835</v>
      </c>
      <c r="B559" s="741" t="s">
        <v>834</v>
      </c>
      <c r="C559" s="636" t="s">
        <v>4</v>
      </c>
      <c r="D559" s="801">
        <v>1</v>
      </c>
      <c r="E559" s="18"/>
      <c r="F559" s="871">
        <f>E559*D559</f>
        <v>0</v>
      </c>
      <c r="G559" s="10"/>
    </row>
    <row r="560" spans="1:7" s="6" customFormat="1">
      <c r="A560" s="804"/>
      <c r="B560" s="741"/>
      <c r="C560" s="636"/>
      <c r="D560" s="801"/>
      <c r="E560" s="18"/>
      <c r="F560" s="871"/>
      <c r="G560" s="10"/>
    </row>
    <row r="561" spans="1:7" s="6" customFormat="1" ht="229.5">
      <c r="A561" s="608" t="s">
        <v>808</v>
      </c>
      <c r="B561" s="741" t="s">
        <v>860</v>
      </c>
      <c r="C561" s="636" t="s">
        <v>4</v>
      </c>
      <c r="D561" s="801">
        <v>1</v>
      </c>
      <c r="E561" s="18"/>
      <c r="F561" s="871">
        <f>D561*E561</f>
        <v>0</v>
      </c>
      <c r="G561" s="10"/>
    </row>
    <row r="562" spans="1:7" s="6" customFormat="1">
      <c r="A562" s="608"/>
      <c r="B562" s="741"/>
      <c r="C562" s="636"/>
      <c r="D562" s="801"/>
      <c r="E562" s="18"/>
      <c r="F562" s="871"/>
      <c r="G562" s="10"/>
    </row>
    <row r="563" spans="1:7" s="6" customFormat="1" ht="216.75">
      <c r="A563" s="670" t="s">
        <v>809</v>
      </c>
      <c r="B563" s="741" t="s">
        <v>861</v>
      </c>
      <c r="C563" s="636" t="s">
        <v>4</v>
      </c>
      <c r="D563" s="801">
        <v>1</v>
      </c>
      <c r="E563" s="18"/>
      <c r="F563" s="871">
        <f>D563*E563</f>
        <v>0</v>
      </c>
      <c r="G563" s="10"/>
    </row>
    <row r="564" spans="1:7" s="6" customFormat="1">
      <c r="A564" s="806"/>
      <c r="B564" s="741"/>
      <c r="C564" s="636"/>
      <c r="D564" s="801"/>
      <c r="E564" s="18"/>
      <c r="F564" s="871"/>
      <c r="G564" s="10"/>
    </row>
    <row r="565" spans="1:7" s="6" customFormat="1" ht="216.75">
      <c r="A565" s="670" t="s">
        <v>810</v>
      </c>
      <c r="B565" s="741" t="s">
        <v>862</v>
      </c>
      <c r="C565" s="636" t="s">
        <v>4</v>
      </c>
      <c r="D565" s="801">
        <v>1</v>
      </c>
      <c r="E565" s="18"/>
      <c r="F565" s="871">
        <f>D565*E565</f>
        <v>0</v>
      </c>
      <c r="G565" s="10"/>
    </row>
    <row r="566" spans="1:7" s="6" customFormat="1">
      <c r="A566" s="806"/>
      <c r="B566" s="741"/>
      <c r="C566" s="636"/>
      <c r="D566" s="801"/>
      <c r="E566" s="18"/>
      <c r="F566" s="871"/>
      <c r="G566" s="10"/>
    </row>
    <row r="567" spans="1:7" s="6" customFormat="1" ht="216.75">
      <c r="A567" s="670" t="s">
        <v>811</v>
      </c>
      <c r="B567" s="741" t="s">
        <v>784</v>
      </c>
      <c r="C567" s="636" t="s">
        <v>4</v>
      </c>
      <c r="D567" s="801">
        <v>1</v>
      </c>
      <c r="E567" s="18"/>
      <c r="F567" s="871">
        <f>D567*E567</f>
        <v>0</v>
      </c>
      <c r="G567" s="10"/>
    </row>
    <row r="568" spans="1:7" s="6" customFormat="1">
      <c r="A568" s="804"/>
      <c r="B568" s="741"/>
      <c r="C568" s="636"/>
      <c r="D568" s="801"/>
      <c r="E568" s="18"/>
      <c r="F568" s="871"/>
      <c r="G568" s="10"/>
    </row>
    <row r="569" spans="1:7" s="6" customFormat="1" ht="216.75">
      <c r="A569" s="608" t="s">
        <v>812</v>
      </c>
      <c r="B569" s="741" t="s">
        <v>783</v>
      </c>
      <c r="C569" s="636" t="s">
        <v>4</v>
      </c>
      <c r="D569" s="801">
        <v>1</v>
      </c>
      <c r="E569" s="18"/>
      <c r="F569" s="871">
        <f>D569*E569</f>
        <v>0</v>
      </c>
      <c r="G569" s="10"/>
    </row>
    <row r="570" spans="1:7" s="6" customFormat="1">
      <c r="A570" s="608"/>
      <c r="B570" s="741"/>
      <c r="C570" s="636"/>
      <c r="D570" s="801"/>
      <c r="E570" s="18"/>
      <c r="F570" s="871"/>
      <c r="G570" s="10"/>
    </row>
    <row r="571" spans="1:7" s="6" customFormat="1" ht="216.75">
      <c r="A571" s="608" t="s">
        <v>813</v>
      </c>
      <c r="B571" s="741" t="s">
        <v>792</v>
      </c>
      <c r="C571" s="636" t="s">
        <v>4</v>
      </c>
      <c r="D571" s="801">
        <v>1</v>
      </c>
      <c r="E571" s="18"/>
      <c r="F571" s="871">
        <f>D571*E571</f>
        <v>0</v>
      </c>
      <c r="G571" s="10"/>
    </row>
    <row r="572" spans="1:7" s="6" customFormat="1">
      <c r="A572" s="608"/>
      <c r="B572" s="741"/>
      <c r="C572" s="636"/>
      <c r="D572" s="801"/>
      <c r="E572" s="18"/>
      <c r="F572" s="871"/>
      <c r="G572" s="10"/>
    </row>
    <row r="573" spans="1:7" s="6" customFormat="1" ht="216.75">
      <c r="A573" s="608" t="s">
        <v>814</v>
      </c>
      <c r="B573" s="741" t="s">
        <v>791</v>
      </c>
      <c r="C573" s="636" t="s">
        <v>4</v>
      </c>
      <c r="D573" s="801">
        <v>1</v>
      </c>
      <c r="E573" s="18"/>
      <c r="F573" s="871">
        <f>D573*E573</f>
        <v>0</v>
      </c>
      <c r="G573" s="10"/>
    </row>
    <row r="574" spans="1:7" s="6" customFormat="1">
      <c r="A574" s="608"/>
      <c r="B574" s="741"/>
      <c r="C574" s="636"/>
      <c r="D574" s="801"/>
      <c r="E574" s="18"/>
      <c r="F574" s="871"/>
      <c r="G574" s="10"/>
    </row>
    <row r="575" spans="1:7" s="6" customFormat="1" ht="216.75">
      <c r="A575" s="608" t="s">
        <v>815</v>
      </c>
      <c r="B575" s="741" t="s">
        <v>793</v>
      </c>
      <c r="C575" s="636" t="s">
        <v>4</v>
      </c>
      <c r="D575" s="801">
        <v>1</v>
      </c>
      <c r="E575" s="18"/>
      <c r="F575" s="871">
        <f>D575*E575</f>
        <v>0</v>
      </c>
      <c r="G575" s="10"/>
    </row>
    <row r="576" spans="1:7" s="6" customFormat="1">
      <c r="A576" s="608"/>
      <c r="B576" s="741"/>
      <c r="C576" s="636"/>
      <c r="D576" s="801"/>
      <c r="E576" s="18"/>
      <c r="F576" s="871"/>
      <c r="G576" s="10"/>
    </row>
    <row r="577" spans="1:7" s="6" customFormat="1" ht="216.75">
      <c r="A577" s="608" t="s">
        <v>816</v>
      </c>
      <c r="B577" s="741" t="s">
        <v>796</v>
      </c>
      <c r="C577" s="636" t="s">
        <v>4</v>
      </c>
      <c r="D577" s="801">
        <v>2</v>
      </c>
      <c r="E577" s="18"/>
      <c r="F577" s="871">
        <f>D577*E577</f>
        <v>0</v>
      </c>
      <c r="G577" s="10"/>
    </row>
    <row r="578" spans="1:7" s="6" customFormat="1">
      <c r="A578" s="608"/>
      <c r="B578" s="741"/>
      <c r="C578" s="636"/>
      <c r="D578" s="801"/>
      <c r="E578" s="18"/>
      <c r="F578" s="871"/>
      <c r="G578" s="10"/>
    </row>
    <row r="579" spans="1:7" s="6" customFormat="1" ht="216.75">
      <c r="A579" s="608" t="s">
        <v>817</v>
      </c>
      <c r="B579" s="741" t="s">
        <v>795</v>
      </c>
      <c r="C579" s="636" t="s">
        <v>4</v>
      </c>
      <c r="D579" s="801">
        <v>2</v>
      </c>
      <c r="E579" s="18"/>
      <c r="F579" s="871">
        <f>D579*E579</f>
        <v>0</v>
      </c>
      <c r="G579" s="10"/>
    </row>
    <row r="580" spans="1:7" s="6" customFormat="1">
      <c r="A580" s="608"/>
      <c r="B580" s="741"/>
      <c r="C580" s="636"/>
      <c r="D580" s="801"/>
      <c r="E580" s="18"/>
      <c r="F580" s="871"/>
      <c r="G580" s="10"/>
    </row>
    <row r="581" spans="1:7" s="6" customFormat="1" ht="216.75">
      <c r="A581" s="608" t="s">
        <v>818</v>
      </c>
      <c r="B581" s="741" t="s">
        <v>794</v>
      </c>
      <c r="C581" s="636" t="s">
        <v>4</v>
      </c>
      <c r="D581" s="801">
        <v>2</v>
      </c>
      <c r="E581" s="18"/>
      <c r="F581" s="871">
        <f>D581*E581</f>
        <v>0</v>
      </c>
      <c r="G581" s="10"/>
    </row>
    <row r="582" spans="1:7" s="6" customFormat="1">
      <c r="A582" s="608"/>
      <c r="B582" s="741"/>
      <c r="C582" s="636"/>
      <c r="D582" s="801"/>
      <c r="E582" s="18"/>
      <c r="F582" s="871"/>
      <c r="G582" s="10"/>
    </row>
    <row r="583" spans="1:7" s="6" customFormat="1" ht="216.75">
      <c r="A583" s="608" t="s">
        <v>819</v>
      </c>
      <c r="B583" s="741" t="s">
        <v>797</v>
      </c>
      <c r="C583" s="636" t="s">
        <v>4</v>
      </c>
      <c r="D583" s="801">
        <v>1</v>
      </c>
      <c r="E583" s="18"/>
      <c r="F583" s="871">
        <f>D583*E583</f>
        <v>0</v>
      </c>
      <c r="G583" s="10"/>
    </row>
    <row r="584" spans="1:7" s="6" customFormat="1">
      <c r="A584" s="608"/>
      <c r="B584" s="741"/>
      <c r="C584" s="636"/>
      <c r="D584" s="801"/>
      <c r="E584" s="18"/>
      <c r="F584" s="871"/>
      <c r="G584" s="10"/>
    </row>
    <row r="585" spans="1:7" s="6" customFormat="1" ht="229.5">
      <c r="A585" s="608" t="s">
        <v>820</v>
      </c>
      <c r="B585" s="741" t="s">
        <v>863</v>
      </c>
      <c r="C585" s="636" t="s">
        <v>4</v>
      </c>
      <c r="D585" s="801">
        <v>5</v>
      </c>
      <c r="E585" s="18"/>
      <c r="F585" s="871">
        <f>D585*E585</f>
        <v>0</v>
      </c>
      <c r="G585" s="10"/>
    </row>
    <row r="586" spans="1:7" s="6" customFormat="1">
      <c r="A586" s="608"/>
      <c r="B586" s="741"/>
      <c r="C586" s="636"/>
      <c r="D586" s="801"/>
      <c r="E586" s="18"/>
      <c r="F586" s="871"/>
      <c r="G586" s="10"/>
    </row>
    <row r="587" spans="1:7" s="6" customFormat="1" ht="216.75">
      <c r="A587" s="608" t="s">
        <v>821</v>
      </c>
      <c r="B587" s="741" t="s">
        <v>798</v>
      </c>
      <c r="C587" s="636" t="s">
        <v>4</v>
      </c>
      <c r="D587" s="801">
        <v>1</v>
      </c>
      <c r="E587" s="18"/>
      <c r="F587" s="871">
        <f>D587*E587</f>
        <v>0</v>
      </c>
      <c r="G587" s="10"/>
    </row>
    <row r="588" spans="1:7" s="6" customFormat="1">
      <c r="A588" s="608"/>
      <c r="B588" s="741"/>
      <c r="C588" s="635"/>
      <c r="D588" s="801"/>
      <c r="E588" s="18"/>
      <c r="F588" s="871"/>
      <c r="G588" s="10"/>
    </row>
    <row r="589" spans="1:7" s="6" customFormat="1">
      <c r="A589" s="608"/>
      <c r="B589" s="802" t="s">
        <v>603</v>
      </c>
      <c r="C589" s="635"/>
      <c r="D589" s="801"/>
      <c r="E589" s="18"/>
      <c r="F589" s="871"/>
      <c r="G589" s="10"/>
    </row>
    <row r="590" spans="1:7" s="6" customFormat="1" ht="204">
      <c r="A590" s="608" t="s">
        <v>822</v>
      </c>
      <c r="B590" s="741" t="s">
        <v>440</v>
      </c>
      <c r="C590" s="635" t="s">
        <v>4</v>
      </c>
      <c r="D590" s="801">
        <v>2</v>
      </c>
      <c r="E590" s="18"/>
      <c r="F590" s="871">
        <f>D590*E590</f>
        <v>0</v>
      </c>
      <c r="G590" s="10"/>
    </row>
    <row r="591" spans="1:7" s="6" customFormat="1">
      <c r="A591" s="608"/>
      <c r="B591" s="699"/>
      <c r="C591" s="736"/>
      <c r="D591" s="714"/>
      <c r="E591" s="957"/>
      <c r="F591" s="871"/>
      <c r="G591" s="10"/>
    </row>
    <row r="592" spans="1:7" s="6" customFormat="1" ht="165.75">
      <c r="A592" s="608" t="s">
        <v>823</v>
      </c>
      <c r="B592" s="741" t="s">
        <v>441</v>
      </c>
      <c r="C592" s="635" t="s">
        <v>4</v>
      </c>
      <c r="D592" s="801">
        <v>1</v>
      </c>
      <c r="E592" s="18"/>
      <c r="F592" s="871">
        <f>D592*E592</f>
        <v>0</v>
      </c>
      <c r="G592" s="10"/>
    </row>
    <row r="593" spans="1:7" s="6" customFormat="1">
      <c r="A593" s="608"/>
      <c r="B593" s="807"/>
      <c r="C593" s="635"/>
      <c r="D593" s="801"/>
      <c r="E593" s="18"/>
      <c r="F593" s="871"/>
      <c r="G593" s="10"/>
    </row>
    <row r="594" spans="1:7" s="6" customFormat="1" ht="204">
      <c r="A594" s="608" t="s">
        <v>824</v>
      </c>
      <c r="B594" s="741" t="s">
        <v>766</v>
      </c>
      <c r="C594" s="635" t="s">
        <v>4</v>
      </c>
      <c r="D594" s="801">
        <v>1</v>
      </c>
      <c r="E594" s="18"/>
      <c r="F594" s="871">
        <f>D594*E594</f>
        <v>0</v>
      </c>
      <c r="G594" s="10"/>
    </row>
    <row r="595" spans="1:7" s="6" customFormat="1">
      <c r="A595" s="608"/>
      <c r="B595" s="699"/>
      <c r="C595" s="736"/>
      <c r="D595" s="714"/>
      <c r="E595" s="957"/>
      <c r="F595" s="871"/>
      <c r="G595" s="10"/>
    </row>
    <row r="596" spans="1:7" s="6" customFormat="1" ht="204">
      <c r="A596" s="608" t="s">
        <v>825</v>
      </c>
      <c r="B596" s="741" t="s">
        <v>604</v>
      </c>
      <c r="C596" s="635" t="s">
        <v>4</v>
      </c>
      <c r="D596" s="801">
        <v>2</v>
      </c>
      <c r="E596" s="18"/>
      <c r="F596" s="871">
        <f>D596*E596</f>
        <v>0</v>
      </c>
      <c r="G596" s="10"/>
    </row>
    <row r="597" spans="1:7" s="6" customFormat="1">
      <c r="A597" s="608"/>
      <c r="B597" s="802"/>
      <c r="C597" s="635"/>
      <c r="D597" s="801"/>
      <c r="E597" s="18"/>
      <c r="F597" s="871"/>
      <c r="G597" s="10"/>
    </row>
    <row r="598" spans="1:7" s="2" customFormat="1" ht="204">
      <c r="A598" s="670" t="s">
        <v>826</v>
      </c>
      <c r="B598" s="741" t="s">
        <v>534</v>
      </c>
      <c r="C598" s="635" t="s">
        <v>4</v>
      </c>
      <c r="D598" s="801">
        <v>2</v>
      </c>
      <c r="E598" s="18"/>
      <c r="F598" s="871">
        <f>D598*E598</f>
        <v>0</v>
      </c>
    </row>
    <row r="599" spans="1:7" s="2" customFormat="1">
      <c r="A599" s="670"/>
      <c r="B599" s="741"/>
      <c r="C599" s="713"/>
      <c r="D599" s="801"/>
      <c r="E599" s="18"/>
      <c r="F599" s="871"/>
    </row>
    <row r="600" spans="1:7" s="2" customFormat="1" ht="229.5">
      <c r="A600" s="670" t="s">
        <v>827</v>
      </c>
      <c r="B600" s="741" t="s">
        <v>905</v>
      </c>
      <c r="C600" s="635" t="s">
        <v>4</v>
      </c>
      <c r="D600" s="801">
        <v>1</v>
      </c>
      <c r="E600" s="18"/>
      <c r="F600" s="871">
        <f>D600*E600</f>
        <v>0</v>
      </c>
    </row>
    <row r="601" spans="1:7" s="2" customFormat="1">
      <c r="A601" s="670"/>
      <c r="B601" s="741"/>
      <c r="C601" s="713"/>
      <c r="D601" s="801"/>
      <c r="E601" s="18"/>
      <c r="F601" s="871"/>
    </row>
    <row r="602" spans="1:7" s="2" customFormat="1" ht="229.5">
      <c r="A602" s="670" t="s">
        <v>907</v>
      </c>
      <c r="B602" s="741" t="s">
        <v>906</v>
      </c>
      <c r="C602" s="635" t="s">
        <v>4</v>
      </c>
      <c r="D602" s="801">
        <v>1</v>
      </c>
      <c r="E602" s="18"/>
      <c r="F602" s="871">
        <f>D602*E602</f>
        <v>0</v>
      </c>
    </row>
    <row r="603" spans="1:7" s="2" customFormat="1">
      <c r="A603" s="670"/>
      <c r="B603" s="741"/>
      <c r="C603" s="713"/>
      <c r="D603" s="801"/>
      <c r="E603" s="18"/>
      <c r="F603" s="871"/>
    </row>
    <row r="604" spans="1:7" s="2" customFormat="1" ht="229.5">
      <c r="A604" s="670" t="s">
        <v>908</v>
      </c>
      <c r="B604" s="741" t="s">
        <v>909</v>
      </c>
      <c r="C604" s="635" t="s">
        <v>4</v>
      </c>
      <c r="D604" s="801">
        <v>1</v>
      </c>
      <c r="E604" s="18"/>
      <c r="F604" s="871">
        <f>D604*E604</f>
        <v>0</v>
      </c>
    </row>
    <row r="605" spans="1:7" s="2" customFormat="1">
      <c r="A605" s="670"/>
      <c r="B605" s="741"/>
      <c r="C605" s="713"/>
      <c r="D605" s="801"/>
      <c r="E605" s="18"/>
      <c r="F605" s="871"/>
    </row>
    <row r="606" spans="1:7" s="2" customFormat="1" ht="229.5">
      <c r="A606" s="670" t="s">
        <v>910</v>
      </c>
      <c r="B606" s="741" t="s">
        <v>911</v>
      </c>
      <c r="C606" s="635" t="s">
        <v>4</v>
      </c>
      <c r="D606" s="801">
        <v>1</v>
      </c>
      <c r="E606" s="18"/>
      <c r="F606" s="871">
        <f>D606*E606</f>
        <v>0</v>
      </c>
    </row>
    <row r="607" spans="1:7" s="2" customFormat="1">
      <c r="A607" s="670"/>
      <c r="B607" s="741"/>
      <c r="C607" s="713"/>
      <c r="D607" s="801"/>
      <c r="E607" s="18"/>
      <c r="F607" s="871"/>
    </row>
    <row r="608" spans="1:7" s="2" customFormat="1" ht="229.5">
      <c r="A608" s="670" t="s">
        <v>914</v>
      </c>
      <c r="B608" s="741" t="s">
        <v>912</v>
      </c>
      <c r="C608" s="635" t="s">
        <v>4</v>
      </c>
      <c r="D608" s="801">
        <v>1</v>
      </c>
      <c r="E608" s="18"/>
      <c r="F608" s="871">
        <f>D608*E608</f>
        <v>0</v>
      </c>
    </row>
    <row r="609" spans="1:7" s="2" customFormat="1">
      <c r="A609" s="670"/>
      <c r="B609" s="741"/>
      <c r="C609" s="713"/>
      <c r="D609" s="801"/>
      <c r="E609" s="18"/>
      <c r="F609" s="871"/>
    </row>
    <row r="610" spans="1:7" s="2" customFormat="1" ht="229.5">
      <c r="A610" s="670" t="s">
        <v>915</v>
      </c>
      <c r="B610" s="741" t="s">
        <v>913</v>
      </c>
      <c r="C610" s="635" t="s">
        <v>4</v>
      </c>
      <c r="D610" s="801">
        <v>1</v>
      </c>
      <c r="E610" s="18"/>
      <c r="F610" s="871">
        <f>D610*E610</f>
        <v>0</v>
      </c>
    </row>
    <row r="611" spans="1:7" s="2" customFormat="1">
      <c r="A611" s="670"/>
      <c r="B611" s="741"/>
      <c r="C611" s="713"/>
      <c r="D611" s="801"/>
      <c r="E611" s="18"/>
      <c r="F611" s="871"/>
    </row>
    <row r="612" spans="1:7" s="2" customFormat="1" ht="229.5">
      <c r="A612" s="670" t="s">
        <v>916</v>
      </c>
      <c r="B612" s="741" t="s">
        <v>917</v>
      </c>
      <c r="C612" s="635" t="s">
        <v>4</v>
      </c>
      <c r="D612" s="801">
        <v>1</v>
      </c>
      <c r="E612" s="18"/>
      <c r="F612" s="871">
        <f>D612*E612</f>
        <v>0</v>
      </c>
    </row>
    <row r="613" spans="1:7" s="2" customFormat="1">
      <c r="A613" s="670"/>
      <c r="B613" s="741"/>
      <c r="C613" s="713"/>
      <c r="D613" s="801"/>
      <c r="E613" s="18"/>
      <c r="F613" s="871"/>
    </row>
    <row r="614" spans="1:7" s="2" customFormat="1" ht="229.5">
      <c r="A614" s="670" t="s">
        <v>918</v>
      </c>
      <c r="B614" s="741" t="s">
        <v>919</v>
      </c>
      <c r="C614" s="635" t="s">
        <v>4</v>
      </c>
      <c r="D614" s="801">
        <v>1</v>
      </c>
      <c r="E614" s="18"/>
      <c r="F614" s="871">
        <f>D614*E614</f>
        <v>0</v>
      </c>
    </row>
    <row r="615" spans="1:7" s="2" customFormat="1">
      <c r="A615" s="670"/>
      <c r="B615" s="741"/>
      <c r="C615" s="713"/>
      <c r="D615" s="801"/>
      <c r="E615" s="18"/>
      <c r="F615" s="871"/>
    </row>
    <row r="616" spans="1:7" s="2" customFormat="1" ht="207.6" customHeight="1">
      <c r="A616" s="670" t="s">
        <v>920</v>
      </c>
      <c r="B616" s="741" t="s">
        <v>921</v>
      </c>
      <c r="C616" s="635" t="s">
        <v>4</v>
      </c>
      <c r="D616" s="801">
        <v>1</v>
      </c>
      <c r="E616" s="18"/>
      <c r="F616" s="871">
        <f>D616*E616</f>
        <v>0</v>
      </c>
    </row>
    <row r="617" spans="1:7" s="2" customFormat="1">
      <c r="A617" s="670"/>
      <c r="B617" s="783"/>
      <c r="C617" s="713"/>
      <c r="D617" s="801"/>
      <c r="E617" s="18"/>
      <c r="F617" s="871"/>
    </row>
    <row r="618" spans="1:7" s="2" customFormat="1" ht="25.5">
      <c r="A618" s="670" t="s">
        <v>922</v>
      </c>
      <c r="B618" s="783" t="s">
        <v>439</v>
      </c>
      <c r="C618" s="735" t="s">
        <v>182</v>
      </c>
      <c r="D618" s="632">
        <v>87</v>
      </c>
      <c r="E618" s="18"/>
      <c r="F618" s="871">
        <f>D618*E618</f>
        <v>0</v>
      </c>
      <c r="G618" s="30"/>
    </row>
    <row r="619" spans="1:7" s="6" customFormat="1">
      <c r="A619" s="608"/>
      <c r="B619" s="807"/>
      <c r="C619" s="808"/>
      <c r="D619" s="801"/>
      <c r="E619" s="33"/>
      <c r="F619" s="871"/>
      <c r="G619" s="26"/>
    </row>
    <row r="620" spans="1:7" s="6" customFormat="1">
      <c r="A620" s="608"/>
      <c r="B620" s="751"/>
      <c r="C620" s="808"/>
      <c r="D620" s="801"/>
      <c r="E620" s="18"/>
      <c r="F620" s="871"/>
      <c r="G620" s="26"/>
    </row>
    <row r="621" spans="1:7" s="6" customFormat="1">
      <c r="A621" s="618"/>
      <c r="B621" s="793" t="s">
        <v>34</v>
      </c>
      <c r="C621" s="620"/>
      <c r="D621" s="621"/>
      <c r="E621" s="922"/>
      <c r="F621" s="874">
        <f>SUM(F506:F620)</f>
        <v>0</v>
      </c>
      <c r="G621" s="26"/>
    </row>
    <row r="622" spans="1:7" s="6" customFormat="1">
      <c r="A622" s="698"/>
      <c r="B622" s="800"/>
      <c r="C622" s="736"/>
      <c r="D622" s="714"/>
      <c r="E622" s="957"/>
      <c r="F622" s="871"/>
      <c r="G622" s="26"/>
    </row>
    <row r="623" spans="1:7">
      <c r="A623" s="643"/>
      <c r="B623" s="644"/>
      <c r="C623" s="645"/>
      <c r="D623" s="646"/>
      <c r="E623" s="958"/>
      <c r="F623" s="875"/>
    </row>
    <row r="624" spans="1:7" s="2" customFormat="1">
      <c r="A624" s="618" t="s">
        <v>25</v>
      </c>
      <c r="B624" s="780" t="s">
        <v>103</v>
      </c>
      <c r="C624" s="809"/>
      <c r="D624" s="621"/>
      <c r="E624" s="922"/>
      <c r="F624" s="868"/>
      <c r="G624" s="26"/>
    </row>
    <row r="625" spans="1:9" s="6" customFormat="1">
      <c r="A625" s="725"/>
      <c r="B625" s="652" t="s">
        <v>13</v>
      </c>
      <c r="C625" s="653"/>
      <c r="D625" s="810"/>
      <c r="E625" s="927"/>
      <c r="F625" s="904"/>
      <c r="G625" s="26"/>
    </row>
    <row r="626" spans="1:9" s="6" customFormat="1" ht="25.5">
      <c r="A626" s="725" t="s">
        <v>9</v>
      </c>
      <c r="B626" s="797" t="s">
        <v>108</v>
      </c>
      <c r="C626" s="664"/>
      <c r="D626" s="714"/>
      <c r="E626" s="957"/>
      <c r="F626" s="871"/>
      <c r="G626" s="26"/>
    </row>
    <row r="627" spans="1:9" s="6" customFormat="1" ht="25.5">
      <c r="A627" s="725" t="s">
        <v>10</v>
      </c>
      <c r="B627" s="696" t="s">
        <v>14</v>
      </c>
      <c r="C627" s="664"/>
      <c r="D627" s="714"/>
      <c r="E627" s="957"/>
      <c r="F627" s="871"/>
      <c r="G627" s="26"/>
    </row>
    <row r="628" spans="1:9" s="2" customFormat="1" ht="153">
      <c r="A628" s="725" t="s">
        <v>51</v>
      </c>
      <c r="B628" s="696" t="s">
        <v>171</v>
      </c>
      <c r="C628" s="811"/>
      <c r="D628" s="812"/>
      <c r="E628" s="959"/>
      <c r="F628" s="904"/>
      <c r="G628" s="26"/>
    </row>
    <row r="629" spans="1:9" s="2" customFormat="1" ht="38.25">
      <c r="A629" s="725" t="s">
        <v>11</v>
      </c>
      <c r="B629" s="727" t="s">
        <v>164</v>
      </c>
      <c r="C629" s="736"/>
      <c r="D629" s="714"/>
      <c r="E629" s="957"/>
      <c r="F629" s="871"/>
      <c r="G629" s="26"/>
    </row>
    <row r="630" spans="1:9" s="2" customFormat="1" ht="76.5">
      <c r="A630" s="725" t="s">
        <v>12</v>
      </c>
      <c r="B630" s="699" t="s">
        <v>172</v>
      </c>
      <c r="C630" s="813"/>
      <c r="D630" s="635"/>
      <c r="E630" s="920"/>
      <c r="F630" s="871"/>
      <c r="G630" s="26"/>
    </row>
    <row r="631" spans="1:9" s="2" customFormat="1" ht="25.5">
      <c r="A631" s="698"/>
      <c r="B631" s="699" t="s">
        <v>229</v>
      </c>
      <c r="C631" s="714"/>
      <c r="D631" s="714"/>
      <c r="E631" s="937"/>
      <c r="F631" s="879"/>
      <c r="G631" s="26"/>
      <c r="H631" s="10"/>
    </row>
    <row r="632" spans="1:9" s="2" customFormat="1">
      <c r="A632" s="725"/>
      <c r="B632" s="699"/>
      <c r="C632" s="813"/>
      <c r="D632" s="635"/>
      <c r="E632" s="920"/>
      <c r="F632" s="871"/>
      <c r="G632" s="26"/>
    </row>
    <row r="633" spans="1:9" s="2" customFormat="1">
      <c r="A633" s="725"/>
      <c r="B633" s="699"/>
      <c r="C633" s="813"/>
      <c r="D633" s="635"/>
      <c r="E633" s="920"/>
      <c r="F633" s="871"/>
      <c r="G633" s="26"/>
    </row>
    <row r="634" spans="1:9" s="6" customFormat="1" ht="119.45" customHeight="1">
      <c r="A634" s="608" t="s">
        <v>219</v>
      </c>
      <c r="B634" s="785" t="s">
        <v>751</v>
      </c>
      <c r="C634" s="611" t="s">
        <v>101</v>
      </c>
      <c r="D634" s="667">
        <v>220</v>
      </c>
      <c r="E634" s="33"/>
      <c r="F634" s="880">
        <f>D634*E634</f>
        <v>0</v>
      </c>
      <c r="G634" s="9"/>
      <c r="I634" s="35"/>
    </row>
    <row r="635" spans="1:9" s="6" customFormat="1" ht="15">
      <c r="A635" s="670"/>
      <c r="B635" s="677"/>
      <c r="C635" s="611"/>
      <c r="D635" s="667"/>
      <c r="E635" s="33"/>
      <c r="F635" s="880"/>
      <c r="G635" s="9"/>
      <c r="I635" s="35"/>
    </row>
    <row r="636" spans="1:9" s="6" customFormat="1" ht="89.25">
      <c r="A636" s="608" t="s">
        <v>220</v>
      </c>
      <c r="B636" s="785" t="s">
        <v>412</v>
      </c>
      <c r="C636" s="611" t="s">
        <v>4</v>
      </c>
      <c r="D636" s="667">
        <v>78</v>
      </c>
      <c r="E636" s="33"/>
      <c r="F636" s="880">
        <f>D636*E636</f>
        <v>0</v>
      </c>
      <c r="G636" s="9"/>
      <c r="I636" s="35"/>
    </row>
    <row r="637" spans="1:9" s="6" customFormat="1" ht="15">
      <c r="A637" s="698"/>
      <c r="B637" s="785"/>
      <c r="C637" s="611"/>
      <c r="D637" s="667"/>
      <c r="E637" s="33"/>
      <c r="F637" s="880"/>
      <c r="G637" s="9"/>
      <c r="I637" s="35"/>
    </row>
    <row r="638" spans="1:9" s="6" customFormat="1" ht="89.25">
      <c r="A638" s="608" t="s">
        <v>283</v>
      </c>
      <c r="B638" s="785" t="s">
        <v>864</v>
      </c>
      <c r="C638" s="611" t="s">
        <v>4</v>
      </c>
      <c r="D638" s="667">
        <v>24</v>
      </c>
      <c r="E638" s="33"/>
      <c r="F638" s="880">
        <f>D638*E638</f>
        <v>0</v>
      </c>
      <c r="G638" s="9"/>
      <c r="I638" s="35"/>
    </row>
    <row r="639" spans="1:9" s="6" customFormat="1" ht="15">
      <c r="A639" s="608"/>
      <c r="B639" s="785"/>
      <c r="C639" s="611"/>
      <c r="D639" s="667"/>
      <c r="E639" s="33"/>
      <c r="F639" s="880"/>
      <c r="G639" s="9"/>
      <c r="I639" s="35"/>
    </row>
    <row r="640" spans="1:9" s="6" customFormat="1" ht="102">
      <c r="A640" s="608" t="s">
        <v>284</v>
      </c>
      <c r="B640" s="785" t="s">
        <v>411</v>
      </c>
      <c r="C640" s="611" t="s">
        <v>4</v>
      </c>
      <c r="D640" s="667">
        <v>3</v>
      </c>
      <c r="E640" s="33"/>
      <c r="F640" s="880">
        <f>D640*E640</f>
        <v>0</v>
      </c>
      <c r="G640" s="9"/>
      <c r="I640" s="35"/>
    </row>
    <row r="641" spans="1:9" s="6" customFormat="1" ht="15">
      <c r="A641" s="608"/>
      <c r="B641" s="785"/>
      <c r="C641" s="611"/>
      <c r="D641" s="667"/>
      <c r="E641" s="33"/>
      <c r="F641" s="880"/>
      <c r="G641" s="9"/>
      <c r="I641" s="35"/>
    </row>
    <row r="642" spans="1:9" s="6" customFormat="1" ht="89.25">
      <c r="A642" s="608" t="s">
        <v>230</v>
      </c>
      <c r="B642" s="785" t="s">
        <v>410</v>
      </c>
      <c r="C642" s="611" t="s">
        <v>4</v>
      </c>
      <c r="D642" s="667">
        <v>1</v>
      </c>
      <c r="E642" s="33"/>
      <c r="F642" s="880">
        <f>D642*E642</f>
        <v>0</v>
      </c>
      <c r="G642" s="9"/>
      <c r="I642" s="35"/>
    </row>
    <row r="643" spans="1:9" s="6" customFormat="1" ht="15">
      <c r="A643" s="608"/>
      <c r="B643" s="785"/>
      <c r="C643" s="611"/>
      <c r="D643" s="667"/>
      <c r="E643" s="33"/>
      <c r="F643" s="880"/>
      <c r="G643" s="9"/>
      <c r="I643" s="35"/>
    </row>
    <row r="644" spans="1:9" s="2" customFormat="1" ht="89.25">
      <c r="A644" s="670" t="s">
        <v>231</v>
      </c>
      <c r="B644" s="814" t="s">
        <v>772</v>
      </c>
      <c r="C644" s="735" t="s">
        <v>182</v>
      </c>
      <c r="D644" s="632">
        <v>12</v>
      </c>
      <c r="E644" s="18"/>
      <c r="F644" s="871">
        <f>D644*E644</f>
        <v>0</v>
      </c>
      <c r="G644" s="30"/>
      <c r="I644" s="43"/>
    </row>
    <row r="645" spans="1:9" s="2" customFormat="1" ht="15">
      <c r="A645" s="748"/>
      <c r="B645" s="814"/>
      <c r="C645" s="735"/>
      <c r="D645" s="632"/>
      <c r="E645" s="18"/>
      <c r="F645" s="871"/>
      <c r="G645" s="30"/>
      <c r="I645" s="43"/>
    </row>
    <row r="646" spans="1:9" s="2" customFormat="1" ht="102">
      <c r="A646" s="748" t="s">
        <v>232</v>
      </c>
      <c r="B646" s="751" t="s">
        <v>773</v>
      </c>
      <c r="C646" s="735" t="s">
        <v>4</v>
      </c>
      <c r="D646" s="632">
        <v>2</v>
      </c>
      <c r="E646" s="18"/>
      <c r="F646" s="871">
        <f>D646*E646</f>
        <v>0</v>
      </c>
      <c r="G646" s="30"/>
      <c r="I646" s="43"/>
    </row>
    <row r="647" spans="1:9" s="2" customFormat="1" ht="15">
      <c r="A647" s="748"/>
      <c r="B647" s="633"/>
      <c r="C647" s="735"/>
      <c r="D647" s="632"/>
      <c r="E647" s="18"/>
      <c r="F647" s="871"/>
      <c r="G647" s="30"/>
      <c r="I647" s="43"/>
    </row>
    <row r="648" spans="1:9" s="2" customFormat="1" ht="63.75">
      <c r="A648" s="748" t="s">
        <v>233</v>
      </c>
      <c r="B648" s="633" t="s">
        <v>408</v>
      </c>
      <c r="C648" s="735" t="s">
        <v>4</v>
      </c>
      <c r="D648" s="632">
        <v>2</v>
      </c>
      <c r="E648" s="18"/>
      <c r="F648" s="871">
        <f>D648*E648</f>
        <v>0</v>
      </c>
      <c r="G648" s="30"/>
      <c r="I648" s="43"/>
    </row>
    <row r="649" spans="1:9" s="6" customFormat="1" ht="15">
      <c r="A649" s="717"/>
      <c r="B649" s="677"/>
      <c r="C649" s="611"/>
      <c r="D649" s="667"/>
      <c r="E649" s="33"/>
      <c r="F649" s="880"/>
      <c r="G649" s="9"/>
      <c r="I649" s="35"/>
    </row>
    <row r="650" spans="1:9" s="22" customFormat="1" ht="51">
      <c r="A650" s="717" t="s">
        <v>754</v>
      </c>
      <c r="B650" s="677" t="s">
        <v>764</v>
      </c>
      <c r="C650" s="815" t="s">
        <v>4</v>
      </c>
      <c r="D650" s="667">
        <v>9</v>
      </c>
      <c r="E650" s="33"/>
      <c r="F650" s="880">
        <f>D650*E650</f>
        <v>0</v>
      </c>
    </row>
    <row r="651" spans="1:9" s="6" customFormat="1" ht="15">
      <c r="A651" s="717"/>
      <c r="B651" s="677"/>
      <c r="C651" s="611"/>
      <c r="D651" s="667"/>
      <c r="E651" s="33"/>
      <c r="F651" s="880"/>
      <c r="G651" s="9"/>
      <c r="I651" s="35"/>
    </row>
    <row r="652" spans="1:9" s="6" customFormat="1" ht="80.45" customHeight="1">
      <c r="A652" s="608" t="s">
        <v>755</v>
      </c>
      <c r="B652" s="816" t="s">
        <v>756</v>
      </c>
      <c r="C652" s="611" t="s">
        <v>4</v>
      </c>
      <c r="D652" s="667">
        <v>1</v>
      </c>
      <c r="E652" s="33"/>
      <c r="F652" s="880">
        <f>D652*E652</f>
        <v>0</v>
      </c>
      <c r="G652" s="9"/>
      <c r="I652" s="35"/>
    </row>
    <row r="653" spans="1:9" s="6" customFormat="1" ht="15">
      <c r="A653" s="608"/>
      <c r="B653" s="816"/>
      <c r="C653" s="611"/>
      <c r="D653" s="667"/>
      <c r="E653" s="33"/>
      <c r="F653" s="880"/>
      <c r="G653" s="9"/>
      <c r="I653" s="35"/>
    </row>
    <row r="654" spans="1:9" s="6" customFormat="1" ht="51">
      <c r="A654" s="608" t="s">
        <v>763</v>
      </c>
      <c r="B654" s="677" t="s">
        <v>902</v>
      </c>
      <c r="C654" s="611" t="s">
        <v>183</v>
      </c>
      <c r="D654" s="667">
        <v>15</v>
      </c>
      <c r="E654" s="33"/>
      <c r="F654" s="880">
        <f>D654*E654</f>
        <v>0</v>
      </c>
      <c r="G654" s="9"/>
      <c r="I654" s="35"/>
    </row>
    <row r="655" spans="1:9" s="6" customFormat="1" ht="15">
      <c r="A655" s="717"/>
      <c r="B655" s="816"/>
      <c r="C655" s="611"/>
      <c r="D655" s="667"/>
      <c r="E655" s="33"/>
      <c r="F655" s="880"/>
      <c r="G655" s="9"/>
      <c r="I655" s="35"/>
    </row>
    <row r="656" spans="1:9" s="6" customFormat="1" ht="102">
      <c r="A656" s="608" t="s">
        <v>887</v>
      </c>
      <c r="B656" s="816" t="s">
        <v>888</v>
      </c>
      <c r="C656" s="611" t="s">
        <v>4</v>
      </c>
      <c r="D656" s="667">
        <v>6</v>
      </c>
      <c r="E656" s="33"/>
      <c r="F656" s="880">
        <f>D656*E656</f>
        <v>0</v>
      </c>
      <c r="G656" s="9"/>
      <c r="I656" s="35"/>
    </row>
    <row r="657" spans="1:9" s="2" customFormat="1">
      <c r="A657" s="717"/>
      <c r="B657" s="785"/>
      <c r="C657" s="611"/>
      <c r="D657" s="638"/>
      <c r="E657" s="18"/>
      <c r="F657" s="871"/>
      <c r="G657" s="26"/>
      <c r="H657" s="19"/>
    </row>
    <row r="658" spans="1:9" s="2" customFormat="1" ht="38.25">
      <c r="A658" s="608" t="s">
        <v>901</v>
      </c>
      <c r="B658" s="677" t="s">
        <v>200</v>
      </c>
      <c r="C658" s="674" t="s">
        <v>101</v>
      </c>
      <c r="D658" s="632">
        <v>500</v>
      </c>
      <c r="E658" s="18"/>
      <c r="F658" s="871">
        <f>D658*E658</f>
        <v>0</v>
      </c>
      <c r="G658" s="26"/>
      <c r="I658" s="20"/>
    </row>
    <row r="659" spans="1:9" s="2" customFormat="1" ht="15">
      <c r="A659" s="594"/>
      <c r="B659" s="817"/>
      <c r="C659" s="818"/>
      <c r="D659" s="819"/>
      <c r="E659" s="25"/>
      <c r="F659" s="900"/>
      <c r="G659" s="26"/>
      <c r="I659" s="20"/>
    </row>
    <row r="660" spans="1:9" s="2" customFormat="1">
      <c r="A660" s="639"/>
      <c r="B660" s="820"/>
      <c r="C660" s="821"/>
      <c r="D660" s="642"/>
      <c r="E660" s="921"/>
      <c r="F660" s="873"/>
      <c r="G660" s="26"/>
    </row>
    <row r="661" spans="1:9" s="2" customFormat="1">
      <c r="A661" s="618"/>
      <c r="B661" s="780" t="s">
        <v>104</v>
      </c>
      <c r="C661" s="809"/>
      <c r="D661" s="621"/>
      <c r="E661" s="922"/>
      <c r="F661" s="874">
        <f>SUM(F633:F658)</f>
        <v>0</v>
      </c>
      <c r="G661" s="26"/>
    </row>
    <row r="662" spans="1:9" s="2" customFormat="1">
      <c r="A662" s="643"/>
      <c r="B662" s="644"/>
      <c r="C662" s="645"/>
      <c r="D662" s="646"/>
      <c r="E662" s="960"/>
      <c r="F662" s="875"/>
      <c r="G662" s="26"/>
      <c r="H662" s="10"/>
    </row>
    <row r="663" spans="1:9" s="2" customFormat="1">
      <c r="A663" s="608"/>
      <c r="B663" s="633"/>
      <c r="C663" s="634"/>
      <c r="D663" s="735"/>
      <c r="E663" s="942"/>
      <c r="F663" s="879"/>
      <c r="G663" s="26"/>
      <c r="H663" s="10"/>
    </row>
    <row r="664" spans="1:9" s="2" customFormat="1">
      <c r="A664" s="822" t="s">
        <v>26</v>
      </c>
      <c r="B664" s="823" t="s">
        <v>38</v>
      </c>
      <c r="C664" s="824"/>
      <c r="D664" s="621"/>
      <c r="E664" s="922"/>
      <c r="F664" s="868"/>
      <c r="G664" s="26"/>
      <c r="H664" s="10"/>
    </row>
    <row r="665" spans="1:9" s="6" customFormat="1">
      <c r="A665" s="825"/>
      <c r="B665" s="652" t="s">
        <v>13</v>
      </c>
      <c r="C665" s="653"/>
      <c r="D665" s="810"/>
      <c r="E665" s="927"/>
      <c r="F665" s="904"/>
      <c r="G665" s="26"/>
      <c r="H665" s="10"/>
    </row>
    <row r="666" spans="1:9" s="6" customFormat="1" ht="25.5">
      <c r="A666" s="825" t="s">
        <v>9</v>
      </c>
      <c r="B666" s="797" t="s">
        <v>108</v>
      </c>
      <c r="C666" s="811"/>
      <c r="D666" s="810"/>
      <c r="E666" s="927"/>
      <c r="F666" s="904"/>
      <c r="G666" s="26"/>
      <c r="H666" s="10"/>
    </row>
    <row r="667" spans="1:9" s="6" customFormat="1" ht="25.5">
      <c r="A667" s="826" t="s">
        <v>10</v>
      </c>
      <c r="B667" s="827" t="s">
        <v>14</v>
      </c>
      <c r="C667" s="828"/>
      <c r="D667" s="714"/>
      <c r="E667" s="957"/>
      <c r="F667" s="871"/>
      <c r="G667" s="26"/>
      <c r="H667" s="10"/>
    </row>
    <row r="668" spans="1:9" s="6" customFormat="1" ht="38.25">
      <c r="A668" s="826" t="s">
        <v>51</v>
      </c>
      <c r="B668" s="827" t="s">
        <v>109</v>
      </c>
      <c r="C668" s="828"/>
      <c r="D668" s="714"/>
      <c r="E668" s="957"/>
      <c r="F668" s="871"/>
      <c r="G668" s="26"/>
      <c r="H668" s="10"/>
    </row>
    <row r="669" spans="1:9" s="6" customFormat="1" ht="140.25">
      <c r="A669" s="826" t="s">
        <v>11</v>
      </c>
      <c r="B669" s="827" t="s">
        <v>173</v>
      </c>
      <c r="C669" s="828"/>
      <c r="D669" s="714"/>
      <c r="E669" s="957"/>
      <c r="F669" s="871"/>
      <c r="G669" s="26"/>
      <c r="H669" s="10"/>
    </row>
    <row r="670" spans="1:9" s="6" customFormat="1" ht="51">
      <c r="A670" s="826" t="s">
        <v>12</v>
      </c>
      <c r="B670" s="827" t="s">
        <v>110</v>
      </c>
      <c r="C670" s="828"/>
      <c r="D670" s="714"/>
      <c r="E670" s="957"/>
      <c r="F670" s="871"/>
      <c r="G670" s="26"/>
      <c r="H670" s="10"/>
    </row>
    <row r="671" spans="1:9" s="2" customFormat="1" ht="25.5">
      <c r="A671" s="698"/>
      <c r="B671" s="699" t="s">
        <v>229</v>
      </c>
      <c r="C671" s="714"/>
      <c r="D671" s="714"/>
      <c r="E671" s="18"/>
      <c r="F671" s="879"/>
      <c r="G671" s="26"/>
      <c r="H671" s="10"/>
    </row>
    <row r="672" spans="1:9" s="6" customFormat="1">
      <c r="A672" s="826"/>
      <c r="B672" s="699"/>
      <c r="C672" s="736"/>
      <c r="D672" s="632"/>
      <c r="E672" s="18"/>
      <c r="F672" s="871"/>
      <c r="G672" s="26"/>
      <c r="H672" s="10"/>
    </row>
    <row r="673" spans="1:26" s="6" customFormat="1">
      <c r="A673" s="826"/>
      <c r="B673" s="827"/>
      <c r="C673" s="828"/>
      <c r="D673" s="714"/>
      <c r="E673" s="957"/>
      <c r="F673" s="871"/>
      <c r="G673" s="26"/>
      <c r="H673" s="10"/>
    </row>
    <row r="674" spans="1:26" s="2" customFormat="1" ht="51">
      <c r="A674" s="717" t="s">
        <v>206</v>
      </c>
      <c r="B674" s="633" t="s">
        <v>509</v>
      </c>
      <c r="C674" s="636" t="s">
        <v>3</v>
      </c>
      <c r="D674" s="632">
        <v>34.200000000000003</v>
      </c>
      <c r="E674" s="18"/>
      <c r="F674" s="871">
        <f>D674*E674</f>
        <v>0</v>
      </c>
      <c r="G674" s="26"/>
      <c r="H674" s="19"/>
    </row>
    <row r="675" spans="1:26" s="2" customFormat="1">
      <c r="A675" s="717"/>
      <c r="B675" s="633"/>
      <c r="C675" s="636"/>
      <c r="D675" s="632"/>
      <c r="E675" s="18"/>
      <c r="F675" s="871"/>
      <c r="G675" s="26"/>
      <c r="H675" s="19"/>
    </row>
    <row r="676" spans="1:26" s="2" customFormat="1" ht="102">
      <c r="A676" s="608" t="s">
        <v>197</v>
      </c>
      <c r="B676" s="633" t="s">
        <v>575</v>
      </c>
      <c r="C676" s="636" t="s">
        <v>3</v>
      </c>
      <c r="D676" s="632">
        <v>26</v>
      </c>
      <c r="E676" s="18"/>
      <c r="F676" s="871">
        <f>D676*E676</f>
        <v>0</v>
      </c>
      <c r="G676" s="32"/>
      <c r="H676" s="19"/>
    </row>
    <row r="677" spans="1:26" s="6" customFormat="1">
      <c r="A677" s="672"/>
      <c r="B677" s="827"/>
      <c r="C677" s="828"/>
      <c r="D677" s="714"/>
      <c r="E677" s="957"/>
      <c r="F677" s="871"/>
      <c r="G677" s="26"/>
      <c r="H677" s="10"/>
    </row>
    <row r="678" spans="1:26" customFormat="1" ht="76.5">
      <c r="A678" s="717" t="s">
        <v>207</v>
      </c>
      <c r="B678" s="677" t="s">
        <v>865</v>
      </c>
      <c r="C678" s="829" t="s">
        <v>198</v>
      </c>
      <c r="D678" s="667">
        <v>5.6</v>
      </c>
      <c r="E678" s="33"/>
      <c r="F678" s="883">
        <f>D678*E678</f>
        <v>0</v>
      </c>
      <c r="G678" s="26"/>
      <c r="H678" s="10"/>
      <c r="I678" s="24"/>
      <c r="J678" s="24"/>
      <c r="K678" s="24"/>
      <c r="L678" s="24"/>
      <c r="M678" s="24"/>
      <c r="N678" s="24"/>
      <c r="O678" s="24"/>
      <c r="P678" s="24"/>
      <c r="Q678" s="24"/>
      <c r="R678" s="24"/>
      <c r="S678" s="24"/>
      <c r="T678" s="24"/>
      <c r="U678" s="24"/>
      <c r="V678" s="24"/>
      <c r="W678" s="24"/>
      <c r="X678" s="24"/>
      <c r="Y678" s="24"/>
      <c r="Z678" s="24"/>
    </row>
    <row r="679" spans="1:26" s="2" customFormat="1">
      <c r="A679" s="672"/>
      <c r="B679" s="751"/>
      <c r="C679" s="636"/>
      <c r="D679" s="676"/>
      <c r="E679" s="18"/>
      <c r="F679" s="871"/>
      <c r="G679" s="26"/>
      <c r="H679" s="19"/>
    </row>
    <row r="680" spans="1:26" s="22" customFormat="1" ht="76.5">
      <c r="A680" s="717" t="s">
        <v>208</v>
      </c>
      <c r="B680" s="751" t="s">
        <v>734</v>
      </c>
      <c r="C680" s="605" t="s">
        <v>94</v>
      </c>
      <c r="D680" s="667">
        <v>22.5</v>
      </c>
      <c r="E680" s="33"/>
      <c r="F680" s="880">
        <f>D680*E680</f>
        <v>0</v>
      </c>
      <c r="G680" s="9"/>
      <c r="H680" s="6"/>
      <c r="I680" s="6"/>
      <c r="J680" s="6"/>
      <c r="K680" s="6"/>
      <c r="L680" s="6"/>
      <c r="M680" s="6"/>
      <c r="N680" s="6"/>
      <c r="O680" s="6"/>
      <c r="P680" s="6"/>
      <c r="Q680" s="6"/>
      <c r="R680" s="6"/>
      <c r="S680" s="6"/>
      <c r="T680" s="6"/>
      <c r="U680" s="6"/>
      <c r="V680" s="6"/>
      <c r="W680" s="6"/>
      <c r="X680" s="6"/>
      <c r="Y680" s="6"/>
      <c r="Z680" s="6"/>
    </row>
    <row r="681" spans="1:26" s="2" customFormat="1">
      <c r="A681" s="672"/>
      <c r="B681" s="751"/>
      <c r="C681" s="636"/>
      <c r="D681" s="632"/>
      <c r="E681" s="18"/>
      <c r="F681" s="871"/>
      <c r="G681" s="26"/>
      <c r="H681" s="19"/>
    </row>
    <row r="682" spans="1:26" customFormat="1" ht="25.5">
      <c r="A682" s="717" t="s">
        <v>209</v>
      </c>
      <c r="B682" s="668" t="s">
        <v>221</v>
      </c>
      <c r="C682" s="669" t="s">
        <v>182</v>
      </c>
      <c r="D682" s="632">
        <v>4.5999999999999996</v>
      </c>
      <c r="E682" s="33"/>
      <c r="F682" s="871">
        <f>D682*E682</f>
        <v>0</v>
      </c>
      <c r="G682" s="26"/>
      <c r="H682" s="10"/>
      <c r="I682" s="24"/>
      <c r="J682" s="24"/>
      <c r="K682" s="24"/>
      <c r="L682" s="24"/>
      <c r="M682" s="24"/>
      <c r="N682" s="24"/>
      <c r="O682" s="24"/>
      <c r="P682" s="24"/>
      <c r="Q682" s="24"/>
      <c r="R682" s="24"/>
      <c r="S682" s="24"/>
      <c r="T682" s="24"/>
      <c r="U682" s="24"/>
      <c r="V682" s="24"/>
      <c r="W682" s="24"/>
      <c r="X682" s="24"/>
      <c r="Y682" s="24"/>
      <c r="Z682" s="24"/>
    </row>
    <row r="683" spans="1:26" s="2" customFormat="1">
      <c r="A683" s="717"/>
      <c r="B683" s="751"/>
      <c r="C683" s="635"/>
      <c r="D683" s="632"/>
      <c r="E683" s="18"/>
      <c r="F683" s="871"/>
      <c r="G683" s="26"/>
      <c r="H683" s="10"/>
    </row>
    <row r="684" spans="1:26">
      <c r="A684" s="639"/>
      <c r="B684" s="627"/>
      <c r="C684" s="753"/>
      <c r="D684" s="719"/>
      <c r="E684" s="25"/>
      <c r="F684" s="892"/>
    </row>
    <row r="685" spans="1:26">
      <c r="A685" s="618"/>
      <c r="B685" s="619" t="s">
        <v>39</v>
      </c>
      <c r="C685" s="620"/>
      <c r="D685" s="621"/>
      <c r="E685" s="922"/>
      <c r="F685" s="874">
        <f>SUM(F674:F683)</f>
        <v>0</v>
      </c>
    </row>
    <row r="686" spans="1:26" s="2" customFormat="1">
      <c r="A686" s="643"/>
      <c r="B686" s="644"/>
      <c r="C686" s="645"/>
      <c r="D686" s="646"/>
      <c r="E686" s="960"/>
      <c r="F686" s="875"/>
      <c r="G686" s="26"/>
      <c r="H686" s="10"/>
    </row>
    <row r="687" spans="1:26" s="2" customFormat="1">
      <c r="A687" s="608"/>
      <c r="B687" s="633"/>
      <c r="C687" s="634"/>
      <c r="D687" s="735"/>
      <c r="E687" s="942"/>
      <c r="F687" s="879"/>
      <c r="G687" s="26"/>
      <c r="H687" s="10"/>
    </row>
    <row r="688" spans="1:26" customFormat="1">
      <c r="A688" s="822" t="s">
        <v>35</v>
      </c>
      <c r="B688" s="823" t="s">
        <v>45</v>
      </c>
      <c r="C688" s="824"/>
      <c r="D688" s="621"/>
      <c r="E688" s="922"/>
      <c r="F688" s="868"/>
      <c r="G688" s="28"/>
      <c r="H688" s="11"/>
    </row>
    <row r="689" spans="1:8" customFormat="1">
      <c r="A689" s="825"/>
      <c r="B689" s="652" t="s">
        <v>13</v>
      </c>
      <c r="C689" s="653"/>
      <c r="D689" s="810"/>
      <c r="E689" s="927"/>
      <c r="F689" s="904"/>
      <c r="G689" s="28"/>
      <c r="H689" s="11"/>
    </row>
    <row r="690" spans="1:8" customFormat="1" ht="25.5">
      <c r="A690" s="825" t="s">
        <v>9</v>
      </c>
      <c r="B690" s="797" t="s">
        <v>108</v>
      </c>
      <c r="C690" s="811"/>
      <c r="D690" s="810"/>
      <c r="E690" s="927"/>
      <c r="F690" s="904"/>
      <c r="G690" s="28"/>
      <c r="H690" s="11"/>
    </row>
    <row r="691" spans="1:8" customFormat="1" ht="25.5">
      <c r="A691" s="825"/>
      <c r="B691" s="827" t="s">
        <v>14</v>
      </c>
      <c r="C691" s="811"/>
      <c r="D691" s="810"/>
      <c r="E691" s="927"/>
      <c r="F691" s="904"/>
      <c r="G691" s="28"/>
      <c r="H691" s="11"/>
    </row>
    <row r="692" spans="1:8" customFormat="1" ht="25.5">
      <c r="A692" s="825" t="s">
        <v>10</v>
      </c>
      <c r="B692" s="797" t="s">
        <v>112</v>
      </c>
      <c r="C692" s="828"/>
      <c r="D692" s="714"/>
      <c r="E692" s="957"/>
      <c r="F692" s="871"/>
      <c r="G692" s="28"/>
      <c r="H692" s="11"/>
    </row>
    <row r="693" spans="1:8" customFormat="1" ht="38.25">
      <c r="A693" s="826" t="s">
        <v>11</v>
      </c>
      <c r="B693" s="827" t="s">
        <v>111</v>
      </c>
      <c r="C693" s="828"/>
      <c r="D693" s="714"/>
      <c r="E693" s="957"/>
      <c r="F693" s="871"/>
      <c r="G693" s="28"/>
      <c r="H693" s="11"/>
    </row>
    <row r="694" spans="1:8" customFormat="1" ht="153">
      <c r="A694" s="826" t="s">
        <v>10</v>
      </c>
      <c r="B694" s="827" t="s">
        <v>174</v>
      </c>
      <c r="C694" s="828"/>
      <c r="D694" s="714"/>
      <c r="E694" s="957"/>
      <c r="F694" s="871"/>
      <c r="G694" s="28"/>
      <c r="H694" s="11"/>
    </row>
    <row r="695" spans="1:8" s="2" customFormat="1" ht="25.5">
      <c r="A695" s="698"/>
      <c r="B695" s="699" t="s">
        <v>229</v>
      </c>
      <c r="C695" s="714"/>
      <c r="D695" s="714"/>
      <c r="E695" s="937"/>
      <c r="F695" s="879"/>
      <c r="G695" s="26"/>
      <c r="H695" s="10"/>
    </row>
    <row r="696" spans="1:8" customFormat="1">
      <c r="A696" s="826"/>
      <c r="B696" s="827"/>
      <c r="C696" s="828"/>
      <c r="D696" s="714"/>
      <c r="E696" s="957"/>
      <c r="F696" s="871"/>
      <c r="G696" s="28"/>
      <c r="H696" s="11"/>
    </row>
    <row r="697" spans="1:8" customFormat="1">
      <c r="A697" s="826"/>
      <c r="B697" s="827"/>
      <c r="C697" s="828"/>
      <c r="D697" s="714"/>
      <c r="E697" s="957"/>
      <c r="F697" s="871"/>
      <c r="G697" s="28"/>
      <c r="H697" s="11"/>
    </row>
    <row r="698" spans="1:8" s="2" customFormat="1" ht="38.25">
      <c r="A698" s="608" t="s">
        <v>202</v>
      </c>
      <c r="B698" s="746" t="s">
        <v>498</v>
      </c>
      <c r="C698" s="636" t="s">
        <v>3</v>
      </c>
      <c r="D698" s="632">
        <v>287</v>
      </c>
      <c r="E698" s="18"/>
      <c r="F698" s="871">
        <f>D698*E698</f>
        <v>0</v>
      </c>
      <c r="G698" s="26"/>
      <c r="H698" s="19"/>
    </row>
    <row r="699" spans="1:8" s="2" customFormat="1">
      <c r="A699" s="608"/>
      <c r="B699" s="746"/>
      <c r="C699" s="636"/>
      <c r="D699" s="632"/>
      <c r="E699" s="18"/>
      <c r="F699" s="871"/>
      <c r="G699" s="26"/>
      <c r="H699" s="19"/>
    </row>
    <row r="700" spans="1:8" s="2" customFormat="1" ht="114.75">
      <c r="A700" s="608" t="s">
        <v>203</v>
      </c>
      <c r="B700" s="677" t="s">
        <v>499</v>
      </c>
      <c r="C700" s="636"/>
      <c r="D700" s="632"/>
      <c r="E700" s="18"/>
      <c r="F700" s="871"/>
      <c r="G700" s="26"/>
      <c r="H700" s="19"/>
    </row>
    <row r="701" spans="1:8" s="22" customFormat="1" ht="14.25">
      <c r="A701" s="608" t="s">
        <v>0</v>
      </c>
      <c r="B701" s="677" t="s">
        <v>240</v>
      </c>
      <c r="C701" s="636" t="s">
        <v>94</v>
      </c>
      <c r="D701" s="632">
        <v>287</v>
      </c>
      <c r="E701" s="18"/>
      <c r="F701" s="871">
        <f>D701*E701</f>
        <v>0</v>
      </c>
      <c r="G701" s="31"/>
    </row>
    <row r="702" spans="1:8" s="22" customFormat="1" ht="14.25">
      <c r="A702" s="608" t="s">
        <v>1</v>
      </c>
      <c r="B702" s="668" t="s">
        <v>627</v>
      </c>
      <c r="C702" s="669" t="s">
        <v>182</v>
      </c>
      <c r="D702" s="632">
        <v>189</v>
      </c>
      <c r="E702" s="18"/>
      <c r="F702" s="871">
        <f>D702*E702</f>
        <v>0</v>
      </c>
      <c r="G702" s="31"/>
    </row>
    <row r="703" spans="1:8" s="2" customFormat="1">
      <c r="A703" s="608"/>
      <c r="B703" s="746"/>
      <c r="C703" s="636"/>
      <c r="D703" s="632"/>
      <c r="E703" s="18"/>
      <c r="F703" s="871"/>
      <c r="G703" s="26"/>
      <c r="H703" s="19"/>
    </row>
    <row r="704" spans="1:8" s="38" customFormat="1" ht="127.5">
      <c r="A704" s="608" t="s">
        <v>204</v>
      </c>
      <c r="B704" s="633" t="s">
        <v>518</v>
      </c>
      <c r="C704" s="634" t="s">
        <v>3</v>
      </c>
      <c r="D704" s="632">
        <v>93.6</v>
      </c>
      <c r="E704" s="18"/>
      <c r="F704" s="871">
        <f>D704*E704</f>
        <v>0</v>
      </c>
      <c r="G704" s="36"/>
      <c r="H704" s="37"/>
    </row>
    <row r="705" spans="1:8" s="2" customFormat="1">
      <c r="A705" s="608"/>
      <c r="B705" s="746"/>
      <c r="C705" s="636"/>
      <c r="D705" s="638"/>
      <c r="E705" s="18"/>
      <c r="F705" s="871"/>
      <c r="G705" s="26"/>
      <c r="H705" s="19"/>
    </row>
    <row r="706" spans="1:8" s="2" customFormat="1" ht="102">
      <c r="A706" s="608" t="s">
        <v>205</v>
      </c>
      <c r="B706" s="633" t="s">
        <v>517</v>
      </c>
      <c r="C706" s="636" t="s">
        <v>3</v>
      </c>
      <c r="D706" s="632">
        <v>71</v>
      </c>
      <c r="E706" s="18"/>
      <c r="F706" s="871">
        <f>D706*E706</f>
        <v>0</v>
      </c>
      <c r="G706" s="26"/>
      <c r="H706" s="19"/>
    </row>
    <row r="707" spans="1:8" s="2" customFormat="1">
      <c r="A707" s="608"/>
      <c r="B707" s="746"/>
      <c r="C707" s="636"/>
      <c r="D707" s="632"/>
      <c r="E707" s="18"/>
      <c r="F707" s="871"/>
      <c r="G707" s="26"/>
      <c r="H707" s="19"/>
    </row>
    <row r="708" spans="1:8" s="2" customFormat="1" ht="63.75">
      <c r="A708" s="608" t="s">
        <v>331</v>
      </c>
      <c r="B708" s="668" t="s">
        <v>510</v>
      </c>
      <c r="C708" s="611" t="s">
        <v>183</v>
      </c>
      <c r="D708" s="632">
        <v>5.6</v>
      </c>
      <c r="E708" s="18"/>
      <c r="F708" s="871">
        <f>D708*E708</f>
        <v>0</v>
      </c>
      <c r="G708" s="26"/>
      <c r="H708" s="19"/>
    </row>
    <row r="709" spans="1:8" s="2" customFormat="1">
      <c r="A709" s="608"/>
      <c r="B709" s="633"/>
      <c r="C709" s="636"/>
      <c r="D709" s="632"/>
      <c r="E709" s="18"/>
      <c r="F709" s="871"/>
      <c r="G709" s="26"/>
      <c r="H709" s="19"/>
    </row>
    <row r="710" spans="1:8" s="6" customFormat="1" ht="89.25">
      <c r="A710" s="717" t="s">
        <v>332</v>
      </c>
      <c r="B710" s="677" t="s">
        <v>502</v>
      </c>
      <c r="C710" s="671"/>
      <c r="D710" s="667"/>
      <c r="E710" s="33"/>
      <c r="F710" s="880"/>
      <c r="G710" s="9"/>
    </row>
    <row r="711" spans="1:8" s="22" customFormat="1">
      <c r="A711" s="608" t="s">
        <v>0</v>
      </c>
      <c r="B711" s="677" t="s">
        <v>501</v>
      </c>
      <c r="C711" s="671" t="s">
        <v>4</v>
      </c>
      <c r="D711" s="632">
        <v>1</v>
      </c>
      <c r="E711" s="18"/>
      <c r="F711" s="871">
        <f>D711*E711</f>
        <v>0</v>
      </c>
      <c r="G711" s="31"/>
    </row>
    <row r="712" spans="1:8" s="22" customFormat="1">
      <c r="A712" s="608" t="s">
        <v>1</v>
      </c>
      <c r="B712" s="677" t="s">
        <v>500</v>
      </c>
      <c r="C712" s="671" t="s">
        <v>4</v>
      </c>
      <c r="D712" s="632">
        <v>1</v>
      </c>
      <c r="E712" s="18"/>
      <c r="F712" s="871">
        <f>D712*E712</f>
        <v>0</v>
      </c>
      <c r="G712" s="31"/>
    </row>
    <row r="713" spans="1:8" s="22" customFormat="1">
      <c r="A713" s="608" t="s">
        <v>2</v>
      </c>
      <c r="B713" s="677" t="s">
        <v>525</v>
      </c>
      <c r="C713" s="671" t="s">
        <v>4</v>
      </c>
      <c r="D713" s="632">
        <v>1</v>
      </c>
      <c r="E713" s="18"/>
      <c r="F713" s="871">
        <f t="shared" ref="F713:F714" si="5">D713*E713</f>
        <v>0</v>
      </c>
      <c r="G713" s="31"/>
    </row>
    <row r="714" spans="1:8" s="22" customFormat="1">
      <c r="A714" s="608" t="s">
        <v>199</v>
      </c>
      <c r="B714" s="677" t="s">
        <v>526</v>
      </c>
      <c r="C714" s="671" t="s">
        <v>4</v>
      </c>
      <c r="D714" s="632">
        <v>1</v>
      </c>
      <c r="E714" s="18"/>
      <c r="F714" s="871">
        <f t="shared" si="5"/>
        <v>0</v>
      </c>
      <c r="G714" s="31"/>
    </row>
    <row r="715" spans="1:8" customFormat="1">
      <c r="A715" s="608"/>
      <c r="B715" s="677"/>
      <c r="C715" s="636"/>
      <c r="D715" s="632"/>
      <c r="E715" s="18"/>
      <c r="F715" s="871"/>
      <c r="G715" s="28"/>
      <c r="H715" s="11"/>
    </row>
    <row r="716" spans="1:8" customFormat="1">
      <c r="A716" s="639"/>
      <c r="B716" s="627"/>
      <c r="C716" s="753"/>
      <c r="D716" s="719"/>
      <c r="E716" s="25"/>
      <c r="F716" s="892"/>
      <c r="G716" s="28"/>
      <c r="H716" s="11"/>
    </row>
    <row r="717" spans="1:8" customFormat="1">
      <c r="A717" s="618"/>
      <c r="B717" s="619" t="s">
        <v>46</v>
      </c>
      <c r="C717" s="620"/>
      <c r="D717" s="621"/>
      <c r="E717" s="922"/>
      <c r="F717" s="874">
        <f>SUM(F698:F715)</f>
        <v>0</v>
      </c>
      <c r="G717" s="28"/>
      <c r="H717" s="11"/>
    </row>
    <row r="718" spans="1:8" s="2" customFormat="1">
      <c r="A718" s="643"/>
      <c r="B718" s="644"/>
      <c r="C718" s="645"/>
      <c r="D718" s="646"/>
      <c r="E718" s="960"/>
      <c r="F718" s="875"/>
      <c r="G718" s="26"/>
      <c r="H718" s="10"/>
    </row>
    <row r="719" spans="1:8" s="2" customFormat="1">
      <c r="A719" s="608"/>
      <c r="B719" s="633"/>
      <c r="C719" s="634"/>
      <c r="D719" s="735"/>
      <c r="E719" s="942"/>
      <c r="F719" s="879"/>
      <c r="G719" s="26"/>
      <c r="H719" s="10"/>
    </row>
    <row r="720" spans="1:8" s="2" customFormat="1">
      <c r="A720" s="618" t="s">
        <v>96</v>
      </c>
      <c r="B720" s="619" t="s">
        <v>47</v>
      </c>
      <c r="C720" s="620"/>
      <c r="D720" s="621"/>
      <c r="E720" s="961"/>
      <c r="F720" s="868"/>
      <c r="G720" s="26"/>
      <c r="H720" s="10"/>
    </row>
    <row r="721" spans="1:8" s="6" customFormat="1">
      <c r="A721" s="725"/>
      <c r="B721" s="652" t="s">
        <v>13</v>
      </c>
      <c r="C721" s="653"/>
      <c r="D721" s="810"/>
      <c r="E721" s="927"/>
      <c r="F721" s="904"/>
      <c r="G721" s="26"/>
      <c r="H721" s="10"/>
    </row>
    <row r="722" spans="1:8" s="6" customFormat="1" ht="25.5">
      <c r="A722" s="825" t="s">
        <v>9</v>
      </c>
      <c r="B722" s="797" t="s">
        <v>108</v>
      </c>
      <c r="C722" s="736"/>
      <c r="D722" s="714"/>
      <c r="E722" s="957"/>
      <c r="F722" s="871"/>
      <c r="G722" s="26"/>
      <c r="H722" s="10"/>
    </row>
    <row r="723" spans="1:8" s="6" customFormat="1" ht="25.5">
      <c r="A723" s="826" t="s">
        <v>10</v>
      </c>
      <c r="B723" s="827" t="s">
        <v>14</v>
      </c>
      <c r="C723" s="736"/>
      <c r="D723" s="714"/>
      <c r="E723" s="957"/>
      <c r="F723" s="871"/>
      <c r="G723" s="26"/>
      <c r="H723" s="10"/>
    </row>
    <row r="724" spans="1:8" s="6" customFormat="1" ht="153">
      <c r="A724" s="725" t="s">
        <v>51</v>
      </c>
      <c r="B724" s="827" t="s">
        <v>175</v>
      </c>
      <c r="C724" s="736"/>
      <c r="D724" s="714"/>
      <c r="E724" s="957"/>
      <c r="F724" s="871"/>
      <c r="G724" s="26"/>
      <c r="H724" s="10"/>
    </row>
    <row r="725" spans="1:8" s="6" customFormat="1">
      <c r="A725" s="725" t="s">
        <v>11</v>
      </c>
      <c r="B725" s="797" t="s">
        <v>176</v>
      </c>
      <c r="C725" s="736"/>
      <c r="D725" s="714"/>
      <c r="E725" s="957"/>
      <c r="F725" s="871"/>
      <c r="G725" s="26"/>
      <c r="H725" s="10"/>
    </row>
    <row r="726" spans="1:8" s="2" customFormat="1" ht="25.5">
      <c r="A726" s="698"/>
      <c r="B726" s="699" t="s">
        <v>229</v>
      </c>
      <c r="C726" s="714"/>
      <c r="D726" s="714"/>
      <c r="E726" s="937"/>
      <c r="F726" s="879"/>
      <c r="G726" s="26"/>
      <c r="H726" s="10"/>
    </row>
    <row r="727" spans="1:8" s="2" customFormat="1">
      <c r="A727" s="830"/>
      <c r="B727" s="831"/>
      <c r="C727" s="832"/>
      <c r="D727" s="714"/>
      <c r="E727" s="957"/>
      <c r="F727" s="871"/>
      <c r="G727" s="26"/>
      <c r="H727" s="10"/>
    </row>
    <row r="728" spans="1:8" s="2" customFormat="1">
      <c r="A728" s="830"/>
      <c r="B728" s="831"/>
      <c r="C728" s="832"/>
      <c r="D728" s="714"/>
      <c r="E728" s="957"/>
      <c r="F728" s="871"/>
      <c r="G728" s="26"/>
      <c r="H728" s="10"/>
    </row>
    <row r="729" spans="1:8" s="2" customFormat="1">
      <c r="A729" s="833"/>
      <c r="B729" s="677" t="s">
        <v>339</v>
      </c>
      <c r="C729" s="834"/>
      <c r="D729" s="835"/>
      <c r="E729" s="956"/>
      <c r="F729" s="883"/>
      <c r="G729" s="26"/>
      <c r="H729" s="10"/>
    </row>
    <row r="730" spans="1:8" s="6" customFormat="1" ht="165.75">
      <c r="A730" s="608" t="s">
        <v>118</v>
      </c>
      <c r="B730" s="668" t="s">
        <v>535</v>
      </c>
      <c r="C730" s="671" t="s">
        <v>94</v>
      </c>
      <c r="D730" s="667">
        <v>2.6</v>
      </c>
      <c r="E730" s="33"/>
      <c r="F730" s="880">
        <f>D730*E730</f>
        <v>0</v>
      </c>
      <c r="G730" s="9"/>
    </row>
    <row r="731" spans="1:8" s="2" customFormat="1">
      <c r="A731" s="608"/>
      <c r="B731" s="800"/>
      <c r="C731" s="834"/>
      <c r="D731" s="835"/>
      <c r="E731" s="956"/>
      <c r="F731" s="883"/>
      <c r="G731" s="9"/>
      <c r="H731" s="10"/>
    </row>
    <row r="732" spans="1:8" s="2" customFormat="1" ht="165.75">
      <c r="A732" s="717" t="s">
        <v>144</v>
      </c>
      <c r="B732" s="751" t="s">
        <v>246</v>
      </c>
      <c r="C732" s="636" t="s">
        <v>3</v>
      </c>
      <c r="D732" s="632">
        <v>21.8</v>
      </c>
      <c r="E732" s="33"/>
      <c r="F732" s="871">
        <f>D732*E732</f>
        <v>0</v>
      </c>
      <c r="G732" s="9"/>
      <c r="H732" s="10"/>
    </row>
    <row r="733" spans="1:8" s="2" customFormat="1">
      <c r="A733" s="608"/>
      <c r="B733" s="800"/>
      <c r="C733" s="834"/>
      <c r="D733" s="835"/>
      <c r="E733" s="956"/>
      <c r="F733" s="883"/>
      <c r="G733" s="9"/>
      <c r="H733" s="10"/>
    </row>
    <row r="734" spans="1:8" s="2" customFormat="1" ht="140.25">
      <c r="A734" s="608" t="s">
        <v>105</v>
      </c>
      <c r="B734" s="783" t="s">
        <v>538</v>
      </c>
      <c r="C734" s="636" t="s">
        <v>3</v>
      </c>
      <c r="D734" s="632">
        <v>3.9</v>
      </c>
      <c r="E734" s="33"/>
      <c r="F734" s="871">
        <f>D734*E734</f>
        <v>0</v>
      </c>
      <c r="G734" s="9"/>
      <c r="H734" s="10"/>
    </row>
    <row r="735" spans="1:8" s="2" customFormat="1">
      <c r="A735" s="608"/>
      <c r="B735" s="800"/>
      <c r="C735" s="834"/>
      <c r="D735" s="835"/>
      <c r="E735" s="956"/>
      <c r="F735" s="883"/>
      <c r="G735" s="9"/>
      <c r="H735" s="10"/>
    </row>
    <row r="736" spans="1:8" s="2" customFormat="1" ht="140.25">
      <c r="A736" s="608" t="s">
        <v>126</v>
      </c>
      <c r="B736" s="783" t="s">
        <v>536</v>
      </c>
      <c r="C736" s="636" t="s">
        <v>3</v>
      </c>
      <c r="D736" s="632">
        <v>4.2</v>
      </c>
      <c r="E736" s="33"/>
      <c r="F736" s="871">
        <f>D736*E736</f>
        <v>0</v>
      </c>
      <c r="G736" s="9"/>
      <c r="H736" s="10"/>
    </row>
    <row r="737" spans="1:8" s="2" customFormat="1">
      <c r="A737" s="608"/>
      <c r="B737" s="783"/>
      <c r="C737" s="636"/>
      <c r="D737" s="632"/>
      <c r="E737" s="33"/>
      <c r="F737" s="871"/>
      <c r="G737" s="9"/>
      <c r="H737" s="10"/>
    </row>
    <row r="738" spans="1:8" s="2" customFormat="1" ht="140.25">
      <c r="A738" s="608" t="s">
        <v>184</v>
      </c>
      <c r="B738" s="783" t="s">
        <v>537</v>
      </c>
      <c r="C738" s="636" t="s">
        <v>3</v>
      </c>
      <c r="D738" s="632">
        <v>7.8</v>
      </c>
      <c r="E738" s="33"/>
      <c r="F738" s="871">
        <f>D738*E738</f>
        <v>0</v>
      </c>
      <c r="G738" s="9"/>
      <c r="H738" s="10"/>
    </row>
    <row r="739" spans="1:8" s="2" customFormat="1">
      <c r="A739" s="750"/>
      <c r="B739" s="783"/>
      <c r="C739" s="636"/>
      <c r="D739" s="632"/>
      <c r="E739" s="33"/>
      <c r="F739" s="871"/>
      <c r="G739" s="9"/>
      <c r="H739" s="10"/>
    </row>
    <row r="740" spans="1:8" s="2" customFormat="1" ht="63.75">
      <c r="A740" s="717" t="s">
        <v>247</v>
      </c>
      <c r="B740" s="633" t="s">
        <v>539</v>
      </c>
      <c r="C740" s="636" t="s">
        <v>3</v>
      </c>
      <c r="D740" s="632">
        <v>6</v>
      </c>
      <c r="E740" s="33"/>
      <c r="F740" s="871">
        <f>D740*E740</f>
        <v>0</v>
      </c>
      <c r="H740" s="10"/>
    </row>
    <row r="741" spans="1:8" s="2" customFormat="1">
      <c r="A741" s="750"/>
      <c r="B741" s="668"/>
      <c r="C741" s="829"/>
      <c r="D741" s="686"/>
      <c r="E741" s="33"/>
      <c r="F741" s="883"/>
      <c r="G741" s="26"/>
      <c r="H741" s="10"/>
    </row>
    <row r="742" spans="1:8" s="2" customFormat="1" ht="14.25">
      <c r="A742" s="608" t="s">
        <v>248</v>
      </c>
      <c r="B742" s="668" t="s">
        <v>222</v>
      </c>
      <c r="C742" s="836" t="s">
        <v>3</v>
      </c>
      <c r="D742" s="632">
        <v>41</v>
      </c>
      <c r="E742" s="18"/>
      <c r="F742" s="871">
        <f>D742*E742</f>
        <v>0</v>
      </c>
      <c r="G742" s="26"/>
      <c r="H742" s="10"/>
    </row>
    <row r="743" spans="1:8" s="2" customFormat="1">
      <c r="A743" s="608"/>
      <c r="B743" s="668"/>
      <c r="C743" s="836"/>
      <c r="D743" s="837"/>
      <c r="E743" s="962"/>
      <c r="F743" s="905"/>
      <c r="G743" s="26"/>
      <c r="H743" s="10"/>
    </row>
    <row r="744" spans="1:8" s="2" customFormat="1" ht="25.5">
      <c r="A744" s="717" t="s">
        <v>249</v>
      </c>
      <c r="B744" s="751" t="s">
        <v>381</v>
      </c>
      <c r="C744" s="611" t="s">
        <v>183</v>
      </c>
      <c r="D744" s="632">
        <v>17</v>
      </c>
      <c r="E744" s="18"/>
      <c r="F744" s="871">
        <f>D744*E744</f>
        <v>0</v>
      </c>
      <c r="G744" s="26"/>
      <c r="H744" s="19"/>
    </row>
    <row r="745" spans="1:8" s="6" customFormat="1">
      <c r="A745" s="608"/>
      <c r="B745" s="668"/>
      <c r="C745" s="671"/>
      <c r="D745" s="667"/>
      <c r="E745" s="33"/>
      <c r="F745" s="880"/>
      <c r="G745" s="26"/>
    </row>
    <row r="746" spans="1:8" s="6" customFormat="1" ht="51">
      <c r="A746" s="717" t="s">
        <v>250</v>
      </c>
      <c r="B746" s="668" t="s">
        <v>767</v>
      </c>
      <c r="C746" s="611" t="s">
        <v>183</v>
      </c>
      <c r="D746" s="667">
        <v>5</v>
      </c>
      <c r="E746" s="33"/>
      <c r="F746" s="880">
        <f>D746*E746</f>
        <v>0</v>
      </c>
      <c r="G746" s="9"/>
    </row>
    <row r="747" spans="1:8" s="2" customFormat="1">
      <c r="A747" s="672"/>
      <c r="B747" s="668"/>
      <c r="C747" s="829"/>
      <c r="D747" s="686"/>
      <c r="E747" s="33"/>
      <c r="F747" s="883"/>
      <c r="G747" s="26"/>
      <c r="H747" s="10"/>
    </row>
    <row r="748" spans="1:8" s="2" customFormat="1">
      <c r="A748" s="717"/>
      <c r="B748" s="668" t="s">
        <v>378</v>
      </c>
      <c r="C748" s="836"/>
      <c r="D748" s="837"/>
      <c r="E748" s="962"/>
      <c r="F748" s="905"/>
      <c r="G748" s="26"/>
      <c r="H748" s="10"/>
    </row>
    <row r="749" spans="1:8" s="2" customFormat="1" ht="165.75">
      <c r="A749" s="717" t="s">
        <v>251</v>
      </c>
      <c r="B749" s="668" t="s">
        <v>584</v>
      </c>
      <c r="C749" s="671" t="s">
        <v>94</v>
      </c>
      <c r="D749" s="667">
        <v>62.3</v>
      </c>
      <c r="E749" s="33"/>
      <c r="F749" s="880">
        <f>D749*E749</f>
        <v>0</v>
      </c>
      <c r="G749" s="26"/>
      <c r="H749" s="10"/>
    </row>
    <row r="750" spans="1:8" s="2" customFormat="1">
      <c r="A750" s="717"/>
      <c r="B750" s="838"/>
      <c r="C750" s="671"/>
      <c r="D750" s="667"/>
      <c r="E750" s="33"/>
      <c r="F750" s="880"/>
      <c r="G750" s="26"/>
      <c r="H750" s="10"/>
    </row>
    <row r="751" spans="1:8" s="2" customFormat="1" ht="89.25">
      <c r="A751" s="717" t="s">
        <v>252</v>
      </c>
      <c r="B751" s="751" t="s">
        <v>695</v>
      </c>
      <c r="C751" s="671" t="s">
        <v>94</v>
      </c>
      <c r="D751" s="667">
        <v>5.4</v>
      </c>
      <c r="E751" s="33"/>
      <c r="F751" s="880">
        <f>D751*E751</f>
        <v>0</v>
      </c>
      <c r="G751" s="26"/>
      <c r="H751" s="10"/>
    </row>
    <row r="752" spans="1:8" s="2" customFormat="1">
      <c r="A752" s="750"/>
      <c r="B752" s="668"/>
      <c r="C752" s="836"/>
      <c r="D752" s="837"/>
      <c r="E752" s="962"/>
      <c r="F752" s="905"/>
      <c r="G752" s="26"/>
      <c r="H752" s="10"/>
    </row>
    <row r="753" spans="1:8" s="2" customFormat="1" ht="204">
      <c r="A753" s="717" t="s">
        <v>253</v>
      </c>
      <c r="B753" s="668" t="s">
        <v>698</v>
      </c>
      <c r="C753" s="671" t="s">
        <v>94</v>
      </c>
      <c r="D753" s="667">
        <v>19.8</v>
      </c>
      <c r="E753" s="33"/>
      <c r="F753" s="880">
        <f>D753*E753</f>
        <v>0</v>
      </c>
      <c r="G753" s="26"/>
      <c r="H753" s="10"/>
    </row>
    <row r="754" spans="1:8" s="2" customFormat="1">
      <c r="A754" s="750"/>
      <c r="B754" s="668"/>
      <c r="C754" s="836"/>
      <c r="D754" s="837"/>
      <c r="E754" s="962"/>
      <c r="F754" s="905"/>
      <c r="G754" s="26"/>
      <c r="H754" s="10"/>
    </row>
    <row r="755" spans="1:8" s="2" customFormat="1" ht="165.75">
      <c r="A755" s="717" t="s">
        <v>254</v>
      </c>
      <c r="B755" s="668" t="s">
        <v>699</v>
      </c>
      <c r="C755" s="671" t="s">
        <v>94</v>
      </c>
      <c r="D755" s="667">
        <v>804.7</v>
      </c>
      <c r="E755" s="33"/>
      <c r="F755" s="880">
        <f>D755*E755</f>
        <v>0</v>
      </c>
      <c r="G755" s="26"/>
      <c r="H755" s="10"/>
    </row>
    <row r="756" spans="1:8" s="2" customFormat="1">
      <c r="A756" s="750"/>
      <c r="B756" s="668"/>
      <c r="C756" s="671"/>
      <c r="D756" s="667"/>
      <c r="E756" s="33"/>
      <c r="F756" s="880"/>
      <c r="G756" s="26"/>
      <c r="H756" s="10"/>
    </row>
    <row r="757" spans="1:8" s="2" customFormat="1" ht="165.75">
      <c r="A757" s="608" t="s">
        <v>255</v>
      </c>
      <c r="B757" s="668" t="s">
        <v>700</v>
      </c>
      <c r="C757" s="671" t="s">
        <v>94</v>
      </c>
      <c r="D757" s="667">
        <v>24.1</v>
      </c>
      <c r="E757" s="33"/>
      <c r="F757" s="880">
        <f>D757*E757</f>
        <v>0</v>
      </c>
      <c r="G757" s="26"/>
      <c r="H757" s="10"/>
    </row>
    <row r="758" spans="1:8" s="6" customFormat="1">
      <c r="A758" s="750"/>
      <c r="B758" s="668"/>
      <c r="C758" s="671"/>
      <c r="D758" s="667"/>
      <c r="E758" s="33"/>
      <c r="F758" s="880"/>
      <c r="G758" s="26"/>
    </row>
    <row r="759" spans="1:8" s="6" customFormat="1" ht="51">
      <c r="A759" s="608" t="s">
        <v>256</v>
      </c>
      <c r="B759" s="668" t="s">
        <v>454</v>
      </c>
      <c r="C759" s="671" t="s">
        <v>94</v>
      </c>
      <c r="D759" s="667">
        <v>27.3</v>
      </c>
      <c r="E759" s="33"/>
      <c r="F759" s="880">
        <f>D759*E759</f>
        <v>0</v>
      </c>
      <c r="G759" s="26"/>
    </row>
    <row r="760" spans="1:8" s="6" customFormat="1">
      <c r="A760" s="750"/>
      <c r="B760" s="668"/>
      <c r="C760" s="671"/>
      <c r="D760" s="667"/>
      <c r="E760" s="33"/>
      <c r="F760" s="880"/>
      <c r="G760" s="26"/>
    </row>
    <row r="761" spans="1:8" s="6" customFormat="1" ht="51">
      <c r="A761" s="608" t="s">
        <v>257</v>
      </c>
      <c r="B761" s="668" t="s">
        <v>452</v>
      </c>
      <c r="C761" s="671" t="s">
        <v>94</v>
      </c>
      <c r="D761" s="667">
        <v>739.2</v>
      </c>
      <c r="E761" s="33"/>
      <c r="F761" s="880">
        <f>D761*E761</f>
        <v>0</v>
      </c>
      <c r="G761" s="26"/>
    </row>
    <row r="762" spans="1:8" s="6" customFormat="1">
      <c r="A762" s="750"/>
      <c r="B762" s="668"/>
      <c r="C762" s="671"/>
      <c r="D762" s="667"/>
      <c r="E762" s="33"/>
      <c r="F762" s="880"/>
      <c r="G762" s="26"/>
    </row>
    <row r="763" spans="1:8" s="6" customFormat="1" ht="51">
      <c r="A763" s="608" t="s">
        <v>258</v>
      </c>
      <c r="B763" s="668" t="s">
        <v>453</v>
      </c>
      <c r="C763" s="671" t="s">
        <v>94</v>
      </c>
      <c r="D763" s="667">
        <v>216.2</v>
      </c>
      <c r="E763" s="33"/>
      <c r="F763" s="880">
        <f>D763*E763</f>
        <v>0</v>
      </c>
      <c r="G763" s="26"/>
    </row>
    <row r="764" spans="1:8" s="6" customFormat="1">
      <c r="A764" s="608"/>
      <c r="B764" s="668"/>
      <c r="C764" s="671"/>
      <c r="D764" s="667"/>
      <c r="E764" s="33"/>
      <c r="F764" s="880"/>
      <c r="G764" s="26"/>
    </row>
    <row r="765" spans="1:8" s="6" customFormat="1" ht="51">
      <c r="A765" s="608" t="s">
        <v>259</v>
      </c>
      <c r="B765" s="668" t="s">
        <v>533</v>
      </c>
      <c r="C765" s="671" t="s">
        <v>94</v>
      </c>
      <c r="D765" s="667">
        <v>67.400000000000006</v>
      </c>
      <c r="E765" s="33"/>
      <c r="F765" s="880">
        <f>D765*E765</f>
        <v>0</v>
      </c>
      <c r="G765" s="26"/>
    </row>
    <row r="766" spans="1:8" s="6" customFormat="1">
      <c r="A766" s="608"/>
      <c r="B766" s="668"/>
      <c r="C766" s="671"/>
      <c r="D766" s="667"/>
      <c r="E766" s="33"/>
      <c r="F766" s="880"/>
      <c r="G766" s="26"/>
    </row>
    <row r="767" spans="1:8" s="6" customFormat="1" ht="127.5">
      <c r="A767" s="608" t="s">
        <v>260</v>
      </c>
      <c r="B767" s="783" t="s">
        <v>606</v>
      </c>
      <c r="C767" s="671" t="s">
        <v>94</v>
      </c>
      <c r="D767" s="667">
        <v>75</v>
      </c>
      <c r="E767" s="33"/>
      <c r="F767" s="880">
        <f>D767*E767</f>
        <v>0</v>
      </c>
      <c r="G767" s="26"/>
    </row>
    <row r="768" spans="1:8" s="6" customFormat="1">
      <c r="A768" s="608"/>
      <c r="B768" s="783"/>
      <c r="C768" s="671"/>
      <c r="D768" s="667"/>
      <c r="E768" s="33"/>
      <c r="F768" s="880"/>
      <c r="G768" s="26"/>
    </row>
    <row r="769" spans="1:8" s="6" customFormat="1" ht="114.75">
      <c r="A769" s="608" t="s">
        <v>267</v>
      </c>
      <c r="B769" s="783" t="s">
        <v>610</v>
      </c>
      <c r="C769" s="671" t="s">
        <v>94</v>
      </c>
      <c r="D769" s="667">
        <v>550</v>
      </c>
      <c r="E769" s="33"/>
      <c r="F769" s="880">
        <f>D769*E769</f>
        <v>0</v>
      </c>
      <c r="G769" s="26"/>
    </row>
    <row r="770" spans="1:8" s="6" customFormat="1">
      <c r="A770" s="750"/>
      <c r="B770" s="783"/>
      <c r="C770" s="671"/>
      <c r="D770" s="667"/>
      <c r="E770" s="33"/>
      <c r="F770" s="880"/>
      <c r="G770" s="26"/>
    </row>
    <row r="771" spans="1:8" s="6" customFormat="1" ht="63.75">
      <c r="A771" s="608" t="s">
        <v>281</v>
      </c>
      <c r="B771" s="783" t="s">
        <v>611</v>
      </c>
      <c r="C771" s="671" t="s">
        <v>94</v>
      </c>
      <c r="D771" s="667">
        <v>61</v>
      </c>
      <c r="E771" s="33"/>
      <c r="F771" s="880">
        <f>D771*E771</f>
        <v>0</v>
      </c>
      <c r="G771" s="26"/>
    </row>
    <row r="772" spans="1:8" s="6" customFormat="1">
      <c r="A772" s="750"/>
      <c r="B772" s="668"/>
      <c r="C772" s="671"/>
      <c r="D772" s="667"/>
      <c r="E772" s="33"/>
      <c r="F772" s="880"/>
      <c r="G772" s="26"/>
    </row>
    <row r="773" spans="1:8" s="2" customFormat="1" ht="127.5">
      <c r="A773" s="608" t="s">
        <v>282</v>
      </c>
      <c r="B773" s="783" t="s">
        <v>607</v>
      </c>
      <c r="C773" s="636" t="s">
        <v>3</v>
      </c>
      <c r="D773" s="632">
        <v>17</v>
      </c>
      <c r="E773" s="33"/>
      <c r="F773" s="871">
        <f>D773*E773</f>
        <v>0</v>
      </c>
      <c r="G773" s="9"/>
      <c r="H773" s="10"/>
    </row>
    <row r="774" spans="1:8" s="10" customFormat="1">
      <c r="A774" s="839"/>
      <c r="B774" s="668"/>
      <c r="C774" s="840"/>
      <c r="D774" s="841"/>
      <c r="E774" s="963"/>
      <c r="F774" s="906"/>
      <c r="G774" s="26"/>
    </row>
    <row r="775" spans="1:8">
      <c r="A775" s="639"/>
      <c r="B775" s="627"/>
      <c r="C775" s="753"/>
      <c r="D775" s="719"/>
      <c r="E775" s="25"/>
      <c r="F775" s="892"/>
    </row>
    <row r="776" spans="1:8">
      <c r="A776" s="618"/>
      <c r="B776" s="619" t="s">
        <v>50</v>
      </c>
      <c r="C776" s="620"/>
      <c r="D776" s="621"/>
      <c r="E776" s="922"/>
      <c r="F776" s="874">
        <f>SUM(F727:F774)</f>
        <v>0</v>
      </c>
    </row>
    <row r="777" spans="1:8">
      <c r="A777" s="643"/>
      <c r="B777" s="644"/>
      <c r="C777" s="645"/>
      <c r="D777" s="646"/>
      <c r="E777" s="958"/>
      <c r="F777" s="875"/>
    </row>
    <row r="778" spans="1:8">
      <c r="A778" s="594"/>
      <c r="B778" s="595"/>
      <c r="C778" s="596"/>
      <c r="D778" s="616"/>
      <c r="E778" s="949"/>
      <c r="F778" s="617"/>
    </row>
    <row r="779" spans="1:8" s="2" customFormat="1">
      <c r="A779" s="842" t="s">
        <v>113</v>
      </c>
      <c r="B779" s="843" t="s">
        <v>121</v>
      </c>
      <c r="C779" s="711"/>
      <c r="D779" s="711"/>
      <c r="E779" s="931"/>
      <c r="F779" s="907"/>
      <c r="G779" s="26"/>
    </row>
    <row r="780" spans="1:8" s="2" customFormat="1">
      <c r="A780" s="725"/>
      <c r="B780" s="652" t="s">
        <v>13</v>
      </c>
      <c r="C780" s="713"/>
      <c r="D780" s="713"/>
      <c r="E780" s="918"/>
      <c r="F780" s="904"/>
      <c r="G780" s="26"/>
    </row>
    <row r="781" spans="1:8" s="2" customFormat="1" ht="51">
      <c r="A781" s="698" t="s">
        <v>122</v>
      </c>
      <c r="B781" s="699" t="s">
        <v>123</v>
      </c>
      <c r="C781" s="714"/>
      <c r="D781" s="714"/>
      <c r="E781" s="942"/>
      <c r="F781" s="871"/>
      <c r="G781" s="26"/>
    </row>
    <row r="782" spans="1:8" s="2" customFormat="1" ht="25.5">
      <c r="A782" s="698" t="s">
        <v>10</v>
      </c>
      <c r="B782" s="699" t="s">
        <v>14</v>
      </c>
      <c r="C782" s="714"/>
      <c r="D782" s="714"/>
      <c r="E782" s="942"/>
      <c r="F782" s="871"/>
      <c r="G782" s="26"/>
    </row>
    <row r="783" spans="1:8" s="2" customFormat="1" ht="127.5">
      <c r="A783" s="698" t="s">
        <v>177</v>
      </c>
      <c r="B783" s="827" t="s">
        <v>178</v>
      </c>
      <c r="C783" s="714"/>
      <c r="D783" s="714"/>
      <c r="E783" s="942"/>
      <c r="F783" s="871"/>
      <c r="G783" s="26"/>
    </row>
    <row r="784" spans="1:8" s="2" customFormat="1" ht="38.25">
      <c r="A784" s="698" t="s">
        <v>179</v>
      </c>
      <c r="B784" s="699" t="s">
        <v>379</v>
      </c>
      <c r="C784" s="714"/>
      <c r="D784" s="714"/>
      <c r="E784" s="942"/>
      <c r="F784" s="871"/>
      <c r="G784" s="26"/>
    </row>
    <row r="785" spans="1:8" s="2" customFormat="1" ht="25.5">
      <c r="A785" s="698"/>
      <c r="B785" s="699" t="s">
        <v>229</v>
      </c>
      <c r="C785" s="714"/>
      <c r="D785" s="714"/>
      <c r="E785" s="937"/>
      <c r="F785" s="879"/>
      <c r="G785" s="26"/>
      <c r="H785" s="10"/>
    </row>
    <row r="786" spans="1:8" s="2" customFormat="1">
      <c r="A786" s="608"/>
      <c r="B786" s="677"/>
      <c r="C786" s="735"/>
      <c r="D786" s="735"/>
      <c r="E786" s="942"/>
      <c r="F786" s="871"/>
      <c r="G786" s="26"/>
    </row>
    <row r="787" spans="1:8" s="2" customFormat="1">
      <c r="A787" s="608"/>
      <c r="B787" s="677"/>
      <c r="C787" s="735"/>
      <c r="D787" s="735"/>
      <c r="E787" s="942"/>
      <c r="F787" s="871"/>
      <c r="G787" s="26"/>
    </row>
    <row r="788" spans="1:8" s="6" customFormat="1" ht="229.5">
      <c r="A788" s="672" t="s">
        <v>223</v>
      </c>
      <c r="B788" s="677" t="s">
        <v>866</v>
      </c>
      <c r="C788" s="636" t="s">
        <v>3</v>
      </c>
      <c r="D788" s="667">
        <f>(266.5+444+3.75*0.75+0.9*3.75-2.8*12-1.28*6-2*83)+(214.4*2+4.46*29.1*2+3.5*47.7-2*8-2.8*8-2.8*16+9.2)+(641.6+2.8*30.2+2.8*(0.75+0.9)-2*16-2*64-2.8*14-1.2*6)+(947.4+5.6*7.4*2+2.53*10.6*2+2.6*6.1*2-19-2.8*24-2*28)+(324+94+367+362-2.8*11-2*128-1.28*8-6.3*6)-123.2</f>
        <v>3477.5055000000002</v>
      </c>
      <c r="E788" s="33"/>
      <c r="F788" s="880">
        <f>D788*E788</f>
        <v>0</v>
      </c>
      <c r="G788" s="26"/>
    </row>
    <row r="789" spans="1:8" s="6" customFormat="1">
      <c r="A789" s="672"/>
      <c r="B789" s="677"/>
      <c r="C789" s="636"/>
      <c r="D789" s="667"/>
      <c r="E789" s="33"/>
      <c r="F789" s="880"/>
      <c r="G789" s="26"/>
    </row>
    <row r="790" spans="1:8" s="6" customFormat="1" ht="229.5">
      <c r="A790" s="672" t="s">
        <v>224</v>
      </c>
      <c r="B790" s="677" t="s">
        <v>867</v>
      </c>
      <c r="C790" s="636" t="s">
        <v>3</v>
      </c>
      <c r="D790" s="667">
        <v>123.2</v>
      </c>
      <c r="E790" s="33"/>
      <c r="F790" s="880">
        <f>D790*E790</f>
        <v>0</v>
      </c>
      <c r="G790" s="26"/>
    </row>
    <row r="791" spans="1:8" s="6" customFormat="1">
      <c r="A791" s="672"/>
      <c r="B791" s="677"/>
      <c r="C791" s="636"/>
      <c r="D791" s="667"/>
      <c r="E791" s="33"/>
      <c r="F791" s="880"/>
      <c r="G791" s="26"/>
    </row>
    <row r="792" spans="1:8" s="6" customFormat="1" ht="191.25">
      <c r="A792" s="672" t="s">
        <v>225</v>
      </c>
      <c r="B792" s="677" t="s">
        <v>868</v>
      </c>
      <c r="C792" s="636" t="s">
        <v>3</v>
      </c>
      <c r="D792" s="667">
        <v>17.899999999999999</v>
      </c>
      <c r="E792" s="33"/>
      <c r="F792" s="880">
        <f>D792*E792</f>
        <v>0</v>
      </c>
      <c r="G792" s="26"/>
    </row>
    <row r="793" spans="1:8" s="2" customFormat="1">
      <c r="A793" s="672"/>
      <c r="B793" s="677"/>
      <c r="C793" s="735"/>
      <c r="D793" s="735"/>
      <c r="E793" s="942"/>
      <c r="F793" s="871"/>
      <c r="G793" s="26"/>
    </row>
    <row r="794" spans="1:8" s="6" customFormat="1" ht="255">
      <c r="A794" s="608" t="s">
        <v>226</v>
      </c>
      <c r="B794" s="677" t="s">
        <v>869</v>
      </c>
      <c r="C794" s="636" t="s">
        <v>3</v>
      </c>
      <c r="D794" s="667">
        <v>442.8</v>
      </c>
      <c r="E794" s="33"/>
      <c r="F794" s="880">
        <f>D794*E794</f>
        <v>0</v>
      </c>
      <c r="G794" s="26"/>
    </row>
    <row r="795" spans="1:8" s="6" customFormat="1">
      <c r="A795" s="608"/>
      <c r="B795" s="677"/>
      <c r="C795" s="636"/>
      <c r="D795" s="667"/>
      <c r="E795" s="33"/>
      <c r="F795" s="880"/>
      <c r="G795" s="26"/>
    </row>
    <row r="796" spans="1:8" s="6" customFormat="1" ht="229.5">
      <c r="A796" s="608" t="s">
        <v>511</v>
      </c>
      <c r="B796" s="677" t="s">
        <v>870</v>
      </c>
      <c r="C796" s="636" t="s">
        <v>3</v>
      </c>
      <c r="D796" s="667">
        <v>17.399999999999999</v>
      </c>
      <c r="E796" s="33"/>
      <c r="F796" s="880">
        <f>D796*E796</f>
        <v>0</v>
      </c>
      <c r="G796" s="26"/>
    </row>
    <row r="797" spans="1:8" s="6" customFormat="1">
      <c r="A797" s="608"/>
      <c r="B797" s="677"/>
      <c r="C797" s="636"/>
      <c r="D797" s="667"/>
      <c r="E797" s="33"/>
      <c r="F797" s="880"/>
      <c r="G797" s="26"/>
    </row>
    <row r="798" spans="1:8" s="6" customFormat="1" ht="178.5">
      <c r="A798" s="717" t="s">
        <v>512</v>
      </c>
      <c r="B798" s="677" t="s">
        <v>631</v>
      </c>
      <c r="C798" s="671" t="s">
        <v>94</v>
      </c>
      <c r="D798" s="667">
        <v>289.39999999999998</v>
      </c>
      <c r="E798" s="33"/>
      <c r="F798" s="880">
        <f>D798*E798</f>
        <v>0</v>
      </c>
    </row>
    <row r="799" spans="1:8" s="6" customFormat="1">
      <c r="A799" s="717"/>
      <c r="B799" s="677"/>
      <c r="C799" s="636"/>
      <c r="D799" s="667"/>
      <c r="E799" s="33"/>
      <c r="F799" s="880"/>
      <c r="G799" s="26"/>
    </row>
    <row r="800" spans="1:8" s="10" customFormat="1" ht="114.75">
      <c r="A800" s="717" t="s">
        <v>513</v>
      </c>
      <c r="B800" s="677" t="s">
        <v>830</v>
      </c>
      <c r="C800" s="611" t="s">
        <v>183</v>
      </c>
      <c r="D800" s="667">
        <v>1462</v>
      </c>
      <c r="E800" s="33"/>
      <c r="F800" s="880">
        <f>D800*E800</f>
        <v>0</v>
      </c>
    </row>
    <row r="801" spans="1:7" s="10" customFormat="1">
      <c r="A801" s="717"/>
      <c r="B801" s="677"/>
      <c r="C801" s="611"/>
      <c r="D801" s="667"/>
      <c r="E801" s="33"/>
      <c r="F801" s="880"/>
    </row>
    <row r="802" spans="1:7" s="10" customFormat="1" ht="114.75">
      <c r="A802" s="717" t="s">
        <v>514</v>
      </c>
      <c r="B802" s="677" t="s">
        <v>832</v>
      </c>
      <c r="C802" s="611" t="s">
        <v>183</v>
      </c>
      <c r="D802" s="667">
        <v>1763</v>
      </c>
      <c r="E802" s="33"/>
      <c r="F802" s="880">
        <f>D802*E802</f>
        <v>0</v>
      </c>
    </row>
    <row r="803" spans="1:7" s="6" customFormat="1">
      <c r="A803" s="717"/>
      <c r="B803" s="677"/>
      <c r="C803" s="636"/>
      <c r="D803" s="667"/>
      <c r="E803" s="33"/>
      <c r="F803" s="880"/>
      <c r="G803" s="26"/>
    </row>
    <row r="804" spans="1:7" s="6" customFormat="1" ht="165.75">
      <c r="A804" s="717" t="s">
        <v>544</v>
      </c>
      <c r="B804" s="844" t="s">
        <v>456</v>
      </c>
      <c r="C804" s="636" t="s">
        <v>3</v>
      </c>
      <c r="D804" s="667">
        <v>41.2</v>
      </c>
      <c r="E804" s="33"/>
      <c r="F804" s="880">
        <f>D804*E804</f>
        <v>0</v>
      </c>
      <c r="G804" s="26"/>
    </row>
    <row r="805" spans="1:7" s="6" customFormat="1">
      <c r="A805" s="717"/>
      <c r="B805" s="844"/>
      <c r="C805" s="636"/>
      <c r="D805" s="667"/>
      <c r="E805" s="33"/>
      <c r="F805" s="880"/>
      <c r="G805" s="26"/>
    </row>
    <row r="806" spans="1:7" s="6" customFormat="1" ht="165.75">
      <c r="A806" s="717" t="s">
        <v>545</v>
      </c>
      <c r="B806" s="844" t="s">
        <v>457</v>
      </c>
      <c r="C806" s="636" t="s">
        <v>3</v>
      </c>
      <c r="D806" s="667">
        <v>10.5</v>
      </c>
      <c r="E806" s="33"/>
      <c r="F806" s="880">
        <f>D806*E806</f>
        <v>0</v>
      </c>
      <c r="G806" s="26"/>
    </row>
    <row r="807" spans="1:7" s="2" customFormat="1">
      <c r="A807" s="717"/>
      <c r="B807" s="677"/>
      <c r="C807" s="735"/>
      <c r="D807" s="735"/>
      <c r="E807" s="942"/>
      <c r="F807" s="871"/>
      <c r="G807" s="26"/>
    </row>
    <row r="808" spans="1:7" s="6" customFormat="1" ht="165.75">
      <c r="A808" s="717" t="s">
        <v>546</v>
      </c>
      <c r="B808" s="844" t="s">
        <v>459</v>
      </c>
      <c r="C808" s="636" t="s">
        <v>3</v>
      </c>
      <c r="D808" s="667">
        <v>41.7</v>
      </c>
      <c r="E808" s="33"/>
      <c r="F808" s="880">
        <f>D808*E808</f>
        <v>0</v>
      </c>
      <c r="G808" s="26"/>
    </row>
    <row r="809" spans="1:7" s="6" customFormat="1">
      <c r="A809" s="717"/>
      <c r="B809" s="844"/>
      <c r="C809" s="636"/>
      <c r="D809" s="667"/>
      <c r="E809" s="33"/>
      <c r="F809" s="880"/>
      <c r="G809" s="26"/>
    </row>
    <row r="810" spans="1:7" s="6" customFormat="1" ht="165.75">
      <c r="A810" s="717" t="s">
        <v>547</v>
      </c>
      <c r="B810" s="844" t="s">
        <v>458</v>
      </c>
      <c r="C810" s="636" t="s">
        <v>3</v>
      </c>
      <c r="D810" s="667">
        <v>15.2</v>
      </c>
      <c r="E810" s="33"/>
      <c r="F810" s="880">
        <f>D810*E810</f>
        <v>0</v>
      </c>
      <c r="G810" s="26"/>
    </row>
    <row r="811" spans="1:7" s="2" customFormat="1">
      <c r="A811" s="717"/>
      <c r="B811" s="677"/>
      <c r="C811" s="735"/>
      <c r="D811" s="735"/>
      <c r="E811" s="942"/>
      <c r="F811" s="871"/>
      <c r="G811" s="26"/>
    </row>
    <row r="812" spans="1:7" s="6" customFormat="1" ht="165.75">
      <c r="A812" s="717" t="s">
        <v>632</v>
      </c>
      <c r="B812" s="844" t="s">
        <v>543</v>
      </c>
      <c r="C812" s="636" t="s">
        <v>3</v>
      </c>
      <c r="D812" s="667">
        <v>19.2</v>
      </c>
      <c r="E812" s="33"/>
      <c r="F812" s="880">
        <f>D812*E812</f>
        <v>0</v>
      </c>
      <c r="G812" s="26"/>
    </row>
    <row r="813" spans="1:7" s="6" customFormat="1">
      <c r="A813" s="717"/>
      <c r="B813" s="844"/>
      <c r="C813" s="636"/>
      <c r="D813" s="667"/>
      <c r="E813" s="33"/>
      <c r="F813" s="880"/>
      <c r="G813" s="26"/>
    </row>
    <row r="814" spans="1:7" s="6" customFormat="1" ht="165.75">
      <c r="A814" s="717" t="s">
        <v>831</v>
      </c>
      <c r="B814" s="844" t="s">
        <v>455</v>
      </c>
      <c r="C814" s="636" t="s">
        <v>3</v>
      </c>
      <c r="D814" s="667">
        <v>49.4</v>
      </c>
      <c r="E814" s="33"/>
      <c r="F814" s="880">
        <f>D814*E814</f>
        <v>0</v>
      </c>
      <c r="G814" s="26"/>
    </row>
    <row r="815" spans="1:7" s="6" customFormat="1">
      <c r="A815" s="717"/>
      <c r="B815" s="668"/>
      <c r="C815" s="611"/>
      <c r="D815" s="667"/>
      <c r="E815" s="33"/>
      <c r="F815" s="880"/>
      <c r="G815" s="26"/>
    </row>
    <row r="816" spans="1:7" s="2" customFormat="1">
      <c r="A816" s="639"/>
      <c r="B816" s="627"/>
      <c r="C816" s="719"/>
      <c r="D816" s="720"/>
      <c r="E816" s="932"/>
      <c r="F816" s="892"/>
      <c r="G816" s="26"/>
    </row>
    <row r="817" spans="1:8" s="2" customFormat="1">
      <c r="A817" s="842"/>
      <c r="B817" s="843" t="s">
        <v>124</v>
      </c>
      <c r="C817" s="711"/>
      <c r="D817" s="711"/>
      <c r="E817" s="933"/>
      <c r="F817" s="908">
        <f>SUM(F786:F816)</f>
        <v>0</v>
      </c>
      <c r="G817" s="26"/>
    </row>
    <row r="818" spans="1:8">
      <c r="A818" s="643"/>
      <c r="B818" s="644"/>
      <c r="C818" s="645"/>
      <c r="D818" s="646"/>
      <c r="E818" s="960"/>
      <c r="F818" s="875"/>
    </row>
    <row r="819" spans="1:8">
      <c r="A819" s="608"/>
      <c r="B819" s="633"/>
      <c r="C819" s="634"/>
      <c r="D819" s="735"/>
      <c r="E819" s="942"/>
      <c r="F819" s="879"/>
    </row>
    <row r="820" spans="1:8" s="2" customFormat="1">
      <c r="A820" s="822" t="s">
        <v>119</v>
      </c>
      <c r="B820" s="845" t="s">
        <v>52</v>
      </c>
      <c r="C820" s="846"/>
      <c r="D820" s="621"/>
      <c r="E820" s="922"/>
      <c r="F820" s="868"/>
      <c r="G820" s="26"/>
      <c r="H820" s="10"/>
    </row>
    <row r="821" spans="1:8" s="6" customFormat="1">
      <c r="A821" s="825"/>
      <c r="B821" s="652" t="s">
        <v>13</v>
      </c>
      <c r="C821" s="653"/>
      <c r="D821" s="810"/>
      <c r="E821" s="927"/>
      <c r="F821" s="904"/>
      <c r="G821" s="26"/>
      <c r="H821" s="10"/>
    </row>
    <row r="822" spans="1:8" s="6" customFormat="1" ht="25.5">
      <c r="A822" s="698" t="s">
        <v>9</v>
      </c>
      <c r="B822" s="797" t="s">
        <v>108</v>
      </c>
      <c r="C822" s="664"/>
      <c r="D822" s="714"/>
      <c r="E822" s="957"/>
      <c r="F822" s="871"/>
      <c r="G822" s="26"/>
      <c r="H822" s="10"/>
    </row>
    <row r="823" spans="1:8" s="6" customFormat="1" ht="140.25">
      <c r="A823" s="698" t="s">
        <v>10</v>
      </c>
      <c r="B823" s="827" t="s">
        <v>180</v>
      </c>
      <c r="C823" s="664"/>
      <c r="D823" s="714"/>
      <c r="E823" s="957"/>
      <c r="F823" s="871"/>
      <c r="G823" s="26"/>
      <c r="H823" s="10"/>
    </row>
    <row r="824" spans="1:8" s="6" customFormat="1">
      <c r="A824" s="698" t="s">
        <v>51</v>
      </c>
      <c r="B824" s="696" t="s">
        <v>181</v>
      </c>
      <c r="C824" s="664"/>
      <c r="D824" s="714"/>
      <c r="E824" s="957"/>
      <c r="F824" s="871"/>
      <c r="G824" s="26"/>
      <c r="H824" s="10"/>
    </row>
    <row r="825" spans="1:8" s="2" customFormat="1" ht="25.5">
      <c r="A825" s="698"/>
      <c r="B825" s="699" t="s">
        <v>229</v>
      </c>
      <c r="C825" s="714"/>
      <c r="D825" s="714"/>
      <c r="E825" s="937"/>
      <c r="F825" s="879"/>
      <c r="G825" s="26"/>
      <c r="H825" s="10"/>
    </row>
    <row r="826" spans="1:8" s="2" customFormat="1">
      <c r="A826" s="725"/>
      <c r="B826" s="847"/>
      <c r="C826" s="714"/>
      <c r="D826" s="714"/>
      <c r="E826" s="937"/>
      <c r="F826" s="879"/>
      <c r="G826" s="26"/>
      <c r="H826" s="10"/>
    </row>
    <row r="827" spans="1:8" s="2" customFormat="1">
      <c r="A827" s="848"/>
      <c r="B827" s="849"/>
      <c r="C827" s="714"/>
      <c r="D827" s="714"/>
      <c r="E827" s="957"/>
      <c r="F827" s="871"/>
      <c r="G827" s="26"/>
      <c r="H827" s="10"/>
    </row>
    <row r="828" spans="1:8" s="2" customFormat="1" ht="76.5">
      <c r="A828" s="608" t="s">
        <v>227</v>
      </c>
      <c r="B828" s="751" t="s">
        <v>578</v>
      </c>
      <c r="C828" s="636" t="s">
        <v>3</v>
      </c>
      <c r="D828" s="632">
        <v>18</v>
      </c>
      <c r="E828" s="33"/>
      <c r="F828" s="871">
        <f>D828*E828</f>
        <v>0</v>
      </c>
      <c r="G828" s="26"/>
      <c r="H828" s="10"/>
    </row>
    <row r="829" spans="1:8" s="2" customFormat="1">
      <c r="A829" s="594"/>
      <c r="B829" s="850"/>
      <c r="C829" s="851"/>
      <c r="D829" s="720"/>
      <c r="E829" s="964"/>
      <c r="F829" s="900"/>
      <c r="G829" s="26"/>
      <c r="H829" s="10"/>
    </row>
    <row r="830" spans="1:8" s="2" customFormat="1" ht="102">
      <c r="A830" s="608" t="s">
        <v>228</v>
      </c>
      <c r="B830" s="751" t="s">
        <v>718</v>
      </c>
      <c r="C830" s="636" t="s">
        <v>3</v>
      </c>
      <c r="D830" s="632">
        <v>1660</v>
      </c>
      <c r="E830" s="33"/>
      <c r="F830" s="871">
        <f>D830*E830</f>
        <v>0</v>
      </c>
      <c r="G830" s="26"/>
      <c r="H830" s="10"/>
    </row>
    <row r="831" spans="1:8" s="2" customFormat="1">
      <c r="A831" s="594"/>
      <c r="B831" s="850"/>
      <c r="C831" s="851"/>
      <c r="D831" s="720"/>
      <c r="E831" s="964"/>
      <c r="F831" s="900"/>
      <c r="G831" s="26"/>
      <c r="H831" s="10"/>
    </row>
    <row r="832" spans="1:8" s="6" customFormat="1" ht="89.25">
      <c r="A832" s="608" t="s">
        <v>380</v>
      </c>
      <c r="B832" s="668" t="s">
        <v>765</v>
      </c>
      <c r="C832" s="671" t="s">
        <v>94</v>
      </c>
      <c r="D832" s="667">
        <v>54</v>
      </c>
      <c r="E832" s="33"/>
      <c r="F832" s="880">
        <f>D832*E832</f>
        <v>0</v>
      </c>
      <c r="G832" s="9"/>
    </row>
    <row r="833" spans="1:26" s="2" customFormat="1">
      <c r="A833" s="594"/>
      <c r="B833" s="852"/>
      <c r="C833" s="720"/>
      <c r="D833" s="720"/>
      <c r="E833" s="25"/>
      <c r="F833" s="892"/>
      <c r="G833" s="26"/>
      <c r="H833" s="10"/>
    </row>
    <row r="834" spans="1:26" s="2" customFormat="1">
      <c r="A834" s="639"/>
      <c r="B834" s="853"/>
      <c r="C834" s="659"/>
      <c r="D834" s="719"/>
      <c r="E834" s="25"/>
      <c r="F834" s="892"/>
      <c r="G834" s="26"/>
      <c r="H834" s="10"/>
    </row>
    <row r="835" spans="1:26" s="2" customFormat="1">
      <c r="A835" s="618"/>
      <c r="B835" s="780" t="s">
        <v>53</v>
      </c>
      <c r="C835" s="809"/>
      <c r="D835" s="621"/>
      <c r="E835" s="922"/>
      <c r="F835" s="874">
        <f>SUM(F828:F833)</f>
        <v>0</v>
      </c>
      <c r="G835" s="26"/>
      <c r="H835" s="10"/>
    </row>
    <row r="836" spans="1:26">
      <c r="A836" s="643"/>
      <c r="B836" s="644"/>
      <c r="C836" s="645"/>
      <c r="D836" s="646"/>
      <c r="E836" s="960"/>
      <c r="F836" s="875"/>
    </row>
    <row r="837" spans="1:26">
      <c r="A837" s="608"/>
      <c r="B837" s="633"/>
      <c r="C837" s="634"/>
      <c r="D837" s="735"/>
      <c r="E837" s="942"/>
      <c r="F837" s="879"/>
    </row>
    <row r="838" spans="1:26" s="2" customFormat="1">
      <c r="A838" s="618" t="s">
        <v>125</v>
      </c>
      <c r="B838" s="775" t="s">
        <v>561</v>
      </c>
      <c r="C838" s="620"/>
      <c r="D838" s="621"/>
      <c r="E838" s="961"/>
      <c r="F838" s="868"/>
      <c r="G838" s="26"/>
      <c r="H838" s="10"/>
    </row>
    <row r="839" spans="1:26" s="6" customFormat="1">
      <c r="A839" s="725"/>
      <c r="B839" s="652"/>
      <c r="C839" s="653"/>
      <c r="D839" s="810"/>
      <c r="E839" s="927"/>
      <c r="F839" s="904"/>
      <c r="G839" s="26"/>
      <c r="H839" s="10"/>
    </row>
    <row r="840" spans="1:26" s="6" customFormat="1">
      <c r="A840" s="825"/>
      <c r="B840" s="797"/>
      <c r="C840" s="736"/>
      <c r="D840" s="714"/>
      <c r="E840" s="957"/>
      <c r="F840" s="871"/>
      <c r="G840" s="26"/>
      <c r="H840" s="10"/>
    </row>
    <row r="841" spans="1:26" customFormat="1">
      <c r="A841" s="702" t="s">
        <v>564</v>
      </c>
      <c r="B841" s="766" t="s">
        <v>562</v>
      </c>
      <c r="C841" s="854" t="s">
        <v>31</v>
      </c>
      <c r="D841" s="742">
        <v>1</v>
      </c>
      <c r="E841" s="913">
        <f>F835+F817+F776+F717+F685+F661+F621+F491</f>
        <v>0</v>
      </c>
      <c r="F841" s="889">
        <f>D841*E841*10%</f>
        <v>0</v>
      </c>
      <c r="G841" s="26"/>
      <c r="H841" s="10"/>
      <c r="I841" s="6"/>
      <c r="J841" s="24"/>
      <c r="K841" s="24"/>
      <c r="L841" s="24"/>
      <c r="M841" s="24"/>
      <c r="N841" s="24"/>
      <c r="O841" s="24"/>
      <c r="P841" s="24"/>
      <c r="Q841" s="24"/>
      <c r="R841" s="24"/>
      <c r="S841" s="24"/>
      <c r="T841" s="24"/>
      <c r="U841" s="24"/>
      <c r="V841" s="24"/>
      <c r="W841" s="24"/>
      <c r="X841" s="24"/>
      <c r="Y841" s="24"/>
      <c r="Z841" s="24"/>
    </row>
    <row r="842" spans="1:26" customFormat="1">
      <c r="A842" s="855"/>
      <c r="B842" s="856"/>
      <c r="C842" s="562"/>
      <c r="D842" s="857"/>
      <c r="E842" s="914"/>
      <c r="F842" s="909"/>
      <c r="G842" s="26"/>
      <c r="H842" s="10"/>
      <c r="I842" s="6"/>
      <c r="J842" s="24"/>
      <c r="K842" s="24"/>
      <c r="L842" s="24"/>
      <c r="M842" s="24"/>
      <c r="N842" s="24"/>
      <c r="O842" s="24"/>
      <c r="P842" s="24"/>
      <c r="Q842" s="24"/>
      <c r="R842" s="24"/>
      <c r="S842" s="24"/>
      <c r="T842" s="24"/>
      <c r="U842" s="24"/>
      <c r="V842" s="24"/>
      <c r="W842" s="24"/>
      <c r="X842" s="24"/>
      <c r="Y842" s="24"/>
      <c r="Z842" s="24"/>
    </row>
    <row r="843" spans="1:26" customFormat="1">
      <c r="A843" s="771"/>
      <c r="B843" s="858"/>
      <c r="C843" s="859"/>
      <c r="D843" s="860"/>
      <c r="E843" s="915"/>
      <c r="F843" s="910"/>
      <c r="G843" s="26"/>
      <c r="H843" s="10"/>
      <c r="I843" s="6"/>
      <c r="J843" s="24"/>
      <c r="K843" s="24"/>
      <c r="L843" s="24"/>
      <c r="M843" s="24"/>
      <c r="N843" s="24"/>
      <c r="O843" s="24"/>
      <c r="P843" s="24"/>
      <c r="Q843" s="24"/>
      <c r="R843" s="24"/>
      <c r="S843" s="24"/>
      <c r="T843" s="24"/>
      <c r="U843" s="24"/>
      <c r="V843" s="24"/>
      <c r="W843" s="24"/>
      <c r="X843" s="24"/>
      <c r="Y843" s="24"/>
      <c r="Z843" s="24"/>
    </row>
    <row r="844" spans="1:26" s="22" customFormat="1">
      <c r="A844" s="861"/>
      <c r="B844" s="775" t="s">
        <v>563</v>
      </c>
      <c r="C844" s="862"/>
      <c r="D844" s="863"/>
      <c r="E844" s="916"/>
      <c r="F844" s="911">
        <f>SUM(F841:F843)</f>
        <v>0</v>
      </c>
      <c r="G844" s="26"/>
      <c r="H844" s="10"/>
      <c r="I844" s="6"/>
      <c r="J844" s="6"/>
      <c r="K844" s="6"/>
      <c r="L844" s="6"/>
      <c r="M844" s="6"/>
      <c r="N844" s="6"/>
      <c r="O844" s="6"/>
      <c r="P844" s="6"/>
      <c r="Q844" s="6"/>
      <c r="R844" s="6"/>
      <c r="S844" s="6"/>
      <c r="T844" s="6"/>
      <c r="U844" s="6"/>
      <c r="V844" s="6"/>
      <c r="W844" s="6"/>
      <c r="X844" s="6"/>
      <c r="Y844" s="6"/>
      <c r="Z844" s="6"/>
    </row>
    <row r="845" spans="1:26" s="2" customFormat="1">
      <c r="A845" s="698"/>
      <c r="B845" s="699"/>
      <c r="C845" s="714"/>
      <c r="D845" s="714"/>
      <c r="E845" s="917"/>
      <c r="F845" s="879"/>
      <c r="G845" s="26"/>
      <c r="H845" s="10"/>
    </row>
    <row r="846" spans="1:26" s="2" customFormat="1">
      <c r="A846" s="864"/>
      <c r="B846" s="865"/>
      <c r="C846" s="866"/>
      <c r="D846" s="867"/>
      <c r="E846" s="867"/>
      <c r="F846" s="912"/>
      <c r="G846" s="26"/>
      <c r="H846" s="10"/>
    </row>
  </sheetData>
  <sheetProtection password="E982" sheet="1" objects="1" scenarios="1"/>
  <protectedRanges>
    <protectedRange sqref="A410:B410 A406:B406 A408:B408 A401:B402 A404:B404" name="Obseg27_1"/>
    <protectedRange password="C032" sqref="A410 A406 A408 A401:A402 A404" name="Obseg26_1"/>
    <protectedRange sqref="A410 A406 A408 A401:A402 A404" name="Obseg4_1_1"/>
    <protectedRange sqref="A410 A406 A408 A401:A402 A404" name="Obseg2_1_1"/>
    <protectedRange sqref="A410 A406 A408 A401:A402 A404" name="Obseg1_1_1"/>
    <protectedRange sqref="A410 A406 A408 A401:A402 A404" name="Obseg3_1_1"/>
    <protectedRange sqref="A410 A406 A408 A401:A402 A404" name="Obseg5_1_1"/>
    <protectedRange sqref="C393:D400 C280:D280 C251:D251 C502:D502 C631:D631 C671:D671 C695:D695 C845:D845 C726:D726 C785:D785 C825:D826" name="Obseg27_1_1"/>
    <protectedRange password="C032" sqref="C393:C400 C280 C251 C502 C631 C671 C695 C845 C726 C785 C825:C826" name="Obseg26_1_1"/>
    <protectedRange sqref="C393:C400 C280 C251 C502 C631 C671 C695 C845 C726 C785 C825:C826" name="Obseg4_1_1_1"/>
    <protectedRange sqref="C393:C400 C280 C251 C502 C631 C671 C695 C845 C726 C785 C825:C826" name="Obseg2_1_1_1"/>
    <protectedRange sqref="C393:C400 C280 C251 C502 C631 C671 C695 C845 C726 C785 C825:C826" name="Obseg1_1_1_1"/>
    <protectedRange sqref="C393:C400 C280 C251 C502 C631 C671 C695 C845 C726 C785 C825:C826" name="Obseg3_1_1_1"/>
    <protectedRange sqref="C393:C400 C280 C251 C502 C631 C671 C695 C845 C726 C785 C825:C826" name="Obseg5_1_1_1"/>
  </protectedRanges>
  <mergeCells count="3">
    <mergeCell ref="B76:E76"/>
    <mergeCell ref="B3:F3"/>
    <mergeCell ref="B4:F4"/>
  </mergeCells>
  <phoneticPr fontId="8" type="noConversion"/>
  <pageMargins left="1.1023622047244095" right="0.11811023622047245" top="0.55118110236220474" bottom="0.43307086614173229" header="0.31496062992125984" footer="0.15748031496062992"/>
  <pageSetup paperSize="9" scale="70" orientation="portrait" r:id="rId1"/>
  <headerFooter alignWithMargins="0">
    <oddFooter>&amp;C&amp;"BankGothic Lt BT,Light"  &amp;R&amp;P/&amp;N</oddFooter>
  </headerFooter>
  <rowBreaks count="4" manualBreakCount="4">
    <brk id="412" max="5" man="1"/>
    <brk id="426" max="5" man="1"/>
    <brk id="496" max="5" man="1"/>
    <brk id="514" max="5" man="1"/>
  </rowBreaks>
  <ignoredErrors>
    <ignoredError sqref="F26 F47:F51" evalError="1"/>
  </ignoredErrors>
</worksheet>
</file>

<file path=xl/worksheets/sheet6.xml><?xml version="1.0" encoding="utf-8"?>
<worksheet xmlns="http://schemas.openxmlformats.org/spreadsheetml/2006/main" xmlns:r="http://schemas.openxmlformats.org/officeDocument/2006/relationships">
  <dimension ref="A1:Z542"/>
  <sheetViews>
    <sheetView showGridLines="0" view="pageBreakPreview" topLeftCell="A37" zoomScaleSheetLayoutView="100" workbookViewId="0">
      <selection activeCell="F67" sqref="F67"/>
    </sheetView>
  </sheetViews>
  <sheetFormatPr defaultRowHeight="12.75"/>
  <cols>
    <col min="1" max="1" width="8.140625" style="965" customWidth="1"/>
    <col min="2" max="2" width="65.85546875" style="971" customWidth="1"/>
    <col min="3" max="3" width="8.7109375" style="979" customWidth="1"/>
    <col min="4" max="4" width="11.28515625" style="967" customWidth="1"/>
    <col min="5" max="5" width="11.7109375" style="967" customWidth="1"/>
    <col min="6" max="6" width="14.28515625" style="967" customWidth="1"/>
    <col min="7" max="16384" width="9.140625" style="966"/>
  </cols>
  <sheetData>
    <row r="1" spans="1:6" ht="14.25">
      <c r="A1" s="530"/>
      <c r="B1" s="471"/>
      <c r="C1" s="980"/>
      <c r="D1" s="981"/>
      <c r="E1" s="982"/>
      <c r="F1" s="982"/>
    </row>
    <row r="2" spans="1:6" ht="15.75">
      <c r="A2" s="525"/>
      <c r="B2" s="526"/>
      <c r="C2" s="527"/>
      <c r="D2" s="528"/>
      <c r="E2" s="529"/>
      <c r="F2" s="529"/>
    </row>
    <row r="3" spans="1:6" ht="23.25">
      <c r="A3" s="530"/>
      <c r="B3" s="2022" t="s">
        <v>384</v>
      </c>
      <c r="C3" s="2022"/>
      <c r="D3" s="2022"/>
      <c r="E3" s="2022"/>
      <c r="F3" s="2022"/>
    </row>
    <row r="4" spans="1:6" ht="20.25">
      <c r="A4" s="530"/>
      <c r="B4" s="2023" t="s">
        <v>566</v>
      </c>
      <c r="C4" s="2023"/>
      <c r="D4" s="2023"/>
      <c r="E4" s="2023"/>
      <c r="F4" s="2023"/>
    </row>
    <row r="5" spans="1:6" ht="26.25">
      <c r="A5" s="525"/>
      <c r="B5" s="531"/>
      <c r="C5" s="532"/>
      <c r="D5" s="525"/>
      <c r="E5" s="533"/>
      <c r="F5" s="533"/>
    </row>
    <row r="6" spans="1:6" ht="15.75">
      <c r="A6" s="530"/>
      <c r="B6" s="534"/>
      <c r="C6" s="535"/>
      <c r="D6" s="529"/>
      <c r="E6" s="529"/>
      <c r="F6" s="529"/>
    </row>
    <row r="7" spans="1:6" ht="20.25">
      <c r="A7" s="533"/>
      <c r="B7" s="536" t="s">
        <v>5</v>
      </c>
      <c r="C7" s="537"/>
      <c r="D7" s="538"/>
      <c r="E7" s="538"/>
      <c r="F7" s="538"/>
    </row>
    <row r="8" spans="1:6" ht="15.75">
      <c r="A8" s="540"/>
      <c r="B8" s="534"/>
      <c r="C8" s="535"/>
      <c r="D8" s="529"/>
      <c r="E8" s="529"/>
      <c r="F8" s="529"/>
    </row>
    <row r="9" spans="1:6" ht="13.5" thickBot="1">
      <c r="A9" s="541"/>
      <c r="B9" s="542"/>
      <c r="C9" s="543"/>
      <c r="D9" s="544"/>
      <c r="E9" s="545"/>
      <c r="F9" s="541"/>
    </row>
    <row r="10" spans="1:6" ht="18">
      <c r="A10" s="546" t="s">
        <v>80</v>
      </c>
      <c r="B10" s="547" t="s">
        <v>7</v>
      </c>
      <c r="C10" s="548"/>
      <c r="D10" s="549"/>
      <c r="E10" s="550"/>
      <c r="F10" s="551"/>
    </row>
    <row r="11" spans="1:6" ht="18">
      <c r="A11" s="541"/>
      <c r="B11" s="552"/>
      <c r="C11" s="553"/>
      <c r="D11" s="554"/>
      <c r="E11" s="555"/>
      <c r="F11" s="556"/>
    </row>
    <row r="12" spans="1:6">
      <c r="A12" s="541" t="s">
        <v>27</v>
      </c>
      <c r="B12" s="557" t="s">
        <v>43</v>
      </c>
      <c r="C12" s="558"/>
      <c r="D12" s="559"/>
      <c r="E12" s="560"/>
      <c r="F12" s="561">
        <f>F83</f>
        <v>0</v>
      </c>
    </row>
    <row r="13" spans="1:6">
      <c r="A13" s="541"/>
      <c r="B13" s="557"/>
      <c r="C13" s="558"/>
      <c r="D13" s="559"/>
      <c r="E13" s="560"/>
      <c r="F13" s="561"/>
    </row>
    <row r="14" spans="1:6">
      <c r="A14" s="541" t="s">
        <v>40</v>
      </c>
      <c r="B14" s="557" t="s">
        <v>187</v>
      </c>
      <c r="C14" s="558"/>
      <c r="D14" s="559"/>
      <c r="E14" s="560"/>
      <c r="F14" s="561">
        <f>F162</f>
        <v>0</v>
      </c>
    </row>
    <row r="15" spans="1:6">
      <c r="A15" s="541"/>
      <c r="B15" s="557"/>
      <c r="C15" s="558"/>
      <c r="D15" s="559"/>
      <c r="E15" s="560"/>
      <c r="F15" s="561"/>
    </row>
    <row r="16" spans="1:6">
      <c r="A16" s="541" t="s">
        <v>42</v>
      </c>
      <c r="B16" s="557" t="s">
        <v>128</v>
      </c>
      <c r="C16" s="558"/>
      <c r="D16" s="559"/>
      <c r="E16" s="560"/>
      <c r="F16" s="561">
        <f>F186</f>
        <v>0</v>
      </c>
    </row>
    <row r="17" spans="1:6">
      <c r="A17" s="541"/>
      <c r="B17" s="557"/>
      <c r="C17" s="558"/>
      <c r="D17" s="559"/>
      <c r="E17" s="560"/>
      <c r="F17" s="561"/>
    </row>
    <row r="18" spans="1:6">
      <c r="A18" s="541" t="s">
        <v>115</v>
      </c>
      <c r="B18" s="557" t="s">
        <v>130</v>
      </c>
      <c r="C18" s="558"/>
      <c r="D18" s="559"/>
      <c r="E18" s="560"/>
      <c r="F18" s="561">
        <f>F205</f>
        <v>0</v>
      </c>
    </row>
    <row r="19" spans="1:6">
      <c r="A19" s="541"/>
      <c r="B19" s="557"/>
      <c r="C19" s="558"/>
      <c r="D19" s="559"/>
      <c r="E19" s="560"/>
      <c r="F19" s="561"/>
    </row>
    <row r="20" spans="1:6">
      <c r="A20" s="541" t="s">
        <v>129</v>
      </c>
      <c r="B20" s="557" t="s">
        <v>99</v>
      </c>
      <c r="C20" s="558"/>
      <c r="D20" s="559"/>
      <c r="E20" s="560"/>
      <c r="F20" s="561">
        <f>F250</f>
        <v>0</v>
      </c>
    </row>
    <row r="21" spans="1:6" ht="13.5" thickBot="1">
      <c r="A21" s="541"/>
      <c r="B21" s="563"/>
      <c r="C21" s="564"/>
      <c r="D21" s="540"/>
      <c r="E21" s="540"/>
      <c r="F21" s="565"/>
    </row>
    <row r="22" spans="1:6" ht="13.5" thickBot="1">
      <c r="A22" s="541"/>
      <c r="B22" s="566" t="s">
        <v>21</v>
      </c>
      <c r="C22" s="567"/>
      <c r="D22" s="568"/>
      <c r="E22" s="569"/>
      <c r="F22" s="570">
        <f>SUM(F11:F21)</f>
        <v>0</v>
      </c>
    </row>
    <row r="23" spans="1:6">
      <c r="A23" s="541"/>
      <c r="B23" s="571"/>
      <c r="C23" s="564"/>
      <c r="D23" s="530"/>
      <c r="E23" s="540"/>
      <c r="F23" s="541"/>
    </row>
    <row r="24" spans="1:6" ht="13.5" thickBot="1">
      <c r="A24" s="541"/>
      <c r="B24" s="572"/>
      <c r="C24" s="573"/>
      <c r="D24" s="574"/>
      <c r="E24" s="575"/>
      <c r="F24" s="576"/>
    </row>
    <row r="25" spans="1:6" ht="18">
      <c r="A25" s="546" t="s">
        <v>81</v>
      </c>
      <c r="B25" s="577" t="s">
        <v>8</v>
      </c>
      <c r="C25" s="578"/>
      <c r="D25" s="579"/>
      <c r="E25" s="550"/>
      <c r="F25" s="580"/>
    </row>
    <row r="26" spans="1:6" ht="18">
      <c r="A26" s="541"/>
      <c r="B26" s="581"/>
      <c r="C26" s="582"/>
      <c r="D26" s="583"/>
      <c r="E26" s="560"/>
      <c r="F26" s="561"/>
    </row>
    <row r="27" spans="1:6">
      <c r="A27" s="541" t="s">
        <v>24</v>
      </c>
      <c r="B27" s="557" t="s">
        <v>33</v>
      </c>
      <c r="C27" s="558"/>
      <c r="D27" s="559"/>
      <c r="E27" s="560"/>
      <c r="F27" s="561">
        <f>F370</f>
        <v>0</v>
      </c>
    </row>
    <row r="28" spans="1:6">
      <c r="A28" s="541"/>
      <c r="B28" s="557"/>
      <c r="C28" s="558"/>
      <c r="D28" s="559"/>
      <c r="E28" s="560"/>
      <c r="F28" s="561"/>
    </row>
    <row r="29" spans="1:6">
      <c r="A29" s="541" t="s">
        <v>6</v>
      </c>
      <c r="B29" s="557" t="s">
        <v>103</v>
      </c>
      <c r="C29" s="558"/>
      <c r="D29" s="559"/>
      <c r="E29" s="560"/>
      <c r="F29" s="561">
        <f>F390</f>
        <v>0</v>
      </c>
    </row>
    <row r="30" spans="1:6">
      <c r="A30" s="541"/>
      <c r="B30" s="557"/>
      <c r="C30" s="558"/>
      <c r="D30" s="559"/>
      <c r="E30" s="560"/>
      <c r="F30" s="561"/>
    </row>
    <row r="31" spans="1:6">
      <c r="A31" s="541" t="s">
        <v>25</v>
      </c>
      <c r="B31" s="557" t="s">
        <v>38</v>
      </c>
      <c r="C31" s="558"/>
      <c r="D31" s="559"/>
      <c r="E31" s="560"/>
      <c r="F31" s="561">
        <f>F415</f>
        <v>0</v>
      </c>
    </row>
    <row r="32" spans="1:6">
      <c r="A32" s="541"/>
      <c r="B32" s="557"/>
      <c r="C32" s="558"/>
      <c r="D32" s="559"/>
      <c r="E32" s="560"/>
      <c r="F32" s="561"/>
    </row>
    <row r="33" spans="1:6">
      <c r="A33" s="541" t="s">
        <v>26</v>
      </c>
      <c r="B33" s="557" t="s">
        <v>45</v>
      </c>
      <c r="C33" s="558"/>
      <c r="D33" s="559"/>
      <c r="E33" s="560"/>
      <c r="F33" s="561">
        <f>F445</f>
        <v>0</v>
      </c>
    </row>
    <row r="34" spans="1:6">
      <c r="A34" s="541"/>
      <c r="B34" s="557"/>
      <c r="C34" s="558"/>
      <c r="D34" s="559"/>
      <c r="E34" s="560"/>
      <c r="F34" s="561"/>
    </row>
    <row r="35" spans="1:6">
      <c r="A35" s="541" t="s">
        <v>35</v>
      </c>
      <c r="B35" s="557" t="s">
        <v>48</v>
      </c>
      <c r="C35" s="558"/>
      <c r="D35" s="559"/>
      <c r="E35" s="560"/>
      <c r="F35" s="561">
        <f>F502</f>
        <v>0</v>
      </c>
    </row>
    <row r="36" spans="1:6">
      <c r="A36" s="541"/>
      <c r="B36" s="557"/>
      <c r="C36" s="558"/>
      <c r="D36" s="559"/>
      <c r="E36" s="560"/>
      <c r="F36" s="561"/>
    </row>
    <row r="37" spans="1:6">
      <c r="A37" s="541" t="s">
        <v>96</v>
      </c>
      <c r="B37" s="557" t="s">
        <v>52</v>
      </c>
      <c r="C37" s="558"/>
      <c r="D37" s="559"/>
      <c r="E37" s="560"/>
      <c r="F37" s="561">
        <f>F522</f>
        <v>0</v>
      </c>
    </row>
    <row r="38" spans="1:6">
      <c r="A38" s="541"/>
      <c r="B38" s="557"/>
      <c r="C38" s="558"/>
      <c r="D38" s="559"/>
      <c r="E38" s="560"/>
      <c r="F38" s="561"/>
    </row>
    <row r="39" spans="1:6">
      <c r="A39" s="541" t="s">
        <v>113</v>
      </c>
      <c r="B39" s="557" t="s">
        <v>732</v>
      </c>
      <c r="C39" s="558"/>
      <c r="D39" s="559"/>
      <c r="E39" s="560"/>
      <c r="F39" s="561">
        <f>F532</f>
        <v>0</v>
      </c>
    </row>
    <row r="40" spans="1:6" ht="13.5" thickBot="1">
      <c r="A40" s="541"/>
      <c r="B40" s="563"/>
      <c r="C40" s="564"/>
      <c r="D40" s="540"/>
      <c r="E40" s="540"/>
      <c r="F40" s="565"/>
    </row>
    <row r="41" spans="1:6" ht="13.5" thickBot="1">
      <c r="A41" s="541"/>
      <c r="B41" s="566" t="s">
        <v>22</v>
      </c>
      <c r="C41" s="567"/>
      <c r="D41" s="568"/>
      <c r="E41" s="569"/>
      <c r="F41" s="584">
        <f>SUM(F26:F40)</f>
        <v>0</v>
      </c>
    </row>
    <row r="42" spans="1:6" ht="13.5" thickBot="1">
      <c r="A42" s="541"/>
      <c r="B42" s="571"/>
      <c r="C42" s="564"/>
      <c r="D42" s="530"/>
      <c r="E42" s="540"/>
      <c r="F42" s="541"/>
    </row>
    <row r="43" spans="1:6" ht="16.5" thickBot="1">
      <c r="A43" s="541"/>
      <c r="B43" s="585" t="s">
        <v>530</v>
      </c>
      <c r="C43" s="586"/>
      <c r="D43" s="568"/>
      <c r="E43" s="569"/>
      <c r="F43" s="587">
        <f>+F41+F22</f>
        <v>0</v>
      </c>
    </row>
    <row r="44" spans="1:6" ht="16.5" thickBot="1">
      <c r="A44" s="541"/>
      <c r="B44" s="585" t="s">
        <v>145</v>
      </c>
      <c r="C44" s="586"/>
      <c r="D44" s="568"/>
      <c r="E44" s="569"/>
      <c r="F44" s="587">
        <f>F43*22%</f>
        <v>0</v>
      </c>
    </row>
    <row r="45" spans="1:6" ht="16.5" thickBot="1">
      <c r="A45" s="541"/>
      <c r="B45" s="585" t="s">
        <v>36</v>
      </c>
      <c r="C45" s="586"/>
      <c r="D45" s="568"/>
      <c r="E45" s="569"/>
      <c r="F45" s="587">
        <f>F43+F44</f>
        <v>0</v>
      </c>
    </row>
    <row r="46" spans="1:6" ht="15.75">
      <c r="A46" s="541"/>
      <c r="B46" s="534"/>
      <c r="C46" s="535"/>
      <c r="D46" s="530"/>
      <c r="E46" s="540"/>
      <c r="F46" s="541"/>
    </row>
    <row r="47" spans="1:6" ht="15.75">
      <c r="A47" s="541"/>
      <c r="B47" s="534"/>
      <c r="C47" s="535"/>
      <c r="D47" s="530"/>
      <c r="E47" s="540"/>
      <c r="F47" s="541"/>
    </row>
    <row r="48" spans="1:6" ht="15.75">
      <c r="A48" s="541"/>
      <c r="B48" s="534"/>
      <c r="C48" s="535"/>
      <c r="D48" s="530"/>
      <c r="E48" s="540"/>
      <c r="F48" s="541"/>
    </row>
    <row r="49" spans="1:6" ht="15.75">
      <c r="A49" s="541"/>
      <c r="B49" s="534"/>
      <c r="C49" s="535"/>
      <c r="D49" s="530"/>
      <c r="E49" s="540"/>
      <c r="F49" s="541"/>
    </row>
    <row r="50" spans="1:6" ht="15.75">
      <c r="A50" s="541"/>
      <c r="B50" s="534"/>
      <c r="C50" s="535"/>
      <c r="D50" s="530"/>
      <c r="E50" s="540"/>
      <c r="F50" s="541"/>
    </row>
    <row r="51" spans="1:6" ht="15.75">
      <c r="A51" s="541"/>
      <c r="B51" s="534"/>
      <c r="C51" s="535"/>
      <c r="D51" s="530"/>
      <c r="E51" s="540"/>
      <c r="F51" s="541"/>
    </row>
    <row r="52" spans="1:6" ht="15.75">
      <c r="A52" s="541"/>
      <c r="B52" s="534"/>
      <c r="C52" s="535"/>
      <c r="D52" s="530"/>
      <c r="E52" s="540"/>
      <c r="F52" s="541"/>
    </row>
    <row r="53" spans="1:6" ht="15.75">
      <c r="A53" s="541"/>
      <c r="B53" s="534"/>
      <c r="C53" s="535"/>
      <c r="D53" s="530"/>
      <c r="E53" s="540"/>
      <c r="F53" s="541"/>
    </row>
    <row r="54" spans="1:6" ht="15.75">
      <c r="A54" s="541"/>
      <c r="B54" s="534"/>
      <c r="C54" s="535"/>
      <c r="D54" s="530"/>
      <c r="E54" s="540"/>
      <c r="F54" s="541"/>
    </row>
    <row r="55" spans="1:6" ht="15.75">
      <c r="A55" s="541"/>
      <c r="B55" s="534"/>
      <c r="C55" s="535"/>
      <c r="D55" s="530"/>
      <c r="E55" s="540"/>
      <c r="F55" s="541"/>
    </row>
    <row r="56" spans="1:6" ht="15.75">
      <c r="A56" s="541"/>
      <c r="B56" s="534"/>
      <c r="C56" s="535"/>
      <c r="D56" s="530"/>
      <c r="E56" s="540"/>
      <c r="F56" s="541"/>
    </row>
    <row r="57" spans="1:6" ht="15.75">
      <c r="A57" s="541"/>
      <c r="B57" s="534"/>
      <c r="C57" s="535"/>
      <c r="D57" s="530"/>
      <c r="E57" s="540"/>
      <c r="F57" s="541"/>
    </row>
    <row r="58" spans="1:6" ht="15.75">
      <c r="A58" s="541"/>
      <c r="B58" s="534"/>
      <c r="C58" s="535"/>
      <c r="D58" s="530"/>
      <c r="E58" s="540"/>
      <c r="F58" s="541"/>
    </row>
    <row r="59" spans="1:6" ht="15.75">
      <c r="A59" s="541"/>
      <c r="B59" s="534"/>
      <c r="C59" s="535"/>
      <c r="D59" s="530"/>
      <c r="E59" s="540"/>
      <c r="F59" s="541"/>
    </row>
    <row r="60" spans="1:6" ht="15.75">
      <c r="A60" s="541"/>
      <c r="B60" s="534"/>
      <c r="C60" s="535"/>
      <c r="D60" s="530"/>
      <c r="E60" s="540"/>
      <c r="F60" s="541"/>
    </row>
    <row r="61" spans="1:6" ht="15.75">
      <c r="A61" s="541"/>
      <c r="B61" s="534"/>
      <c r="C61" s="535"/>
      <c r="D61" s="530"/>
      <c r="E61" s="540"/>
      <c r="F61" s="541"/>
    </row>
    <row r="62" spans="1:6" ht="15.75">
      <c r="A62" s="541"/>
      <c r="B62" s="534"/>
      <c r="C62" s="535"/>
      <c r="D62" s="530"/>
      <c r="E62" s="540"/>
      <c r="F62" s="541"/>
    </row>
    <row r="63" spans="1:6" ht="15.75">
      <c r="A63" s="541"/>
      <c r="B63" s="534"/>
      <c r="C63" s="535"/>
      <c r="D63" s="530"/>
      <c r="E63" s="540"/>
      <c r="F63" s="541"/>
    </row>
    <row r="64" spans="1:6">
      <c r="A64" s="588"/>
      <c r="B64" s="589"/>
      <c r="C64" s="590"/>
      <c r="D64" s="591"/>
      <c r="E64" s="592"/>
      <c r="F64" s="593"/>
    </row>
    <row r="65" spans="1:6">
      <c r="A65" s="594"/>
      <c r="B65" s="595"/>
      <c r="C65" s="596"/>
      <c r="D65" s="597"/>
      <c r="E65" s="597"/>
      <c r="F65" s="598"/>
    </row>
    <row r="66" spans="1:6" ht="18.75">
      <c r="A66" s="599" t="str">
        <f>+A10</f>
        <v>A.</v>
      </c>
      <c r="B66" s="2021" t="s">
        <v>29</v>
      </c>
      <c r="C66" s="2021"/>
      <c r="D66" s="2021"/>
      <c r="E66" s="2021"/>
      <c r="F66" s="600"/>
    </row>
    <row r="67" spans="1:6">
      <c r="A67" s="601" t="s">
        <v>15</v>
      </c>
      <c r="B67" s="602" t="s">
        <v>16</v>
      </c>
      <c r="C67" s="603"/>
      <c r="D67" s="604" t="s">
        <v>17</v>
      </c>
      <c r="E67" s="605" t="s">
        <v>18</v>
      </c>
      <c r="F67" s="606" t="s">
        <v>19</v>
      </c>
    </row>
    <row r="68" spans="1:6">
      <c r="A68" s="601"/>
      <c r="B68" s="602"/>
      <c r="C68" s="603"/>
      <c r="D68" s="604"/>
      <c r="E68" s="607"/>
      <c r="F68" s="606"/>
    </row>
    <row r="69" spans="1:6" ht="28.5">
      <c r="A69" s="608"/>
      <c r="B69" s="609" t="s">
        <v>78</v>
      </c>
      <c r="C69" s="610"/>
      <c r="D69" s="611"/>
      <c r="E69" s="612"/>
      <c r="F69" s="613"/>
    </row>
    <row r="70" spans="1:6" ht="28.5">
      <c r="A70" s="594"/>
      <c r="B70" s="614" t="s">
        <v>95</v>
      </c>
      <c r="C70" s="615"/>
      <c r="D70" s="597"/>
      <c r="E70" s="612"/>
      <c r="F70" s="598"/>
    </row>
    <row r="71" spans="1:6" ht="14.25">
      <c r="A71" s="594"/>
      <c r="B71" s="614"/>
      <c r="C71" s="615"/>
      <c r="D71" s="597"/>
      <c r="E71" s="612"/>
      <c r="F71" s="598"/>
    </row>
    <row r="72" spans="1:6">
      <c r="A72" s="594"/>
      <c r="B72" s="595"/>
      <c r="C72" s="596"/>
      <c r="D72" s="616"/>
      <c r="E72" s="616"/>
      <c r="F72" s="617"/>
    </row>
    <row r="73" spans="1:6">
      <c r="A73" s="618" t="s">
        <v>27</v>
      </c>
      <c r="B73" s="619" t="s">
        <v>43</v>
      </c>
      <c r="C73" s="620"/>
      <c r="D73" s="621"/>
      <c r="E73" s="621"/>
      <c r="F73" s="868"/>
    </row>
    <row r="74" spans="1:6">
      <c r="A74" s="622"/>
      <c r="B74" s="623"/>
      <c r="C74" s="624"/>
      <c r="D74" s="625"/>
      <c r="E74" s="713"/>
      <c r="F74" s="869"/>
    </row>
    <row r="75" spans="1:6">
      <c r="A75" s="626"/>
      <c r="B75" s="701"/>
      <c r="C75" s="984"/>
      <c r="D75" s="662"/>
      <c r="E75" s="635"/>
      <c r="F75" s="872"/>
    </row>
    <row r="76" spans="1:6" ht="178.5">
      <c r="A76" s="670" t="s">
        <v>37</v>
      </c>
      <c r="B76" s="630" t="s">
        <v>382</v>
      </c>
      <c r="C76" s="631" t="s">
        <v>31</v>
      </c>
      <c r="D76" s="985">
        <v>0</v>
      </c>
      <c r="E76" s="2024" t="s">
        <v>833</v>
      </c>
      <c r="F76" s="2025"/>
    </row>
    <row r="77" spans="1:6">
      <c r="A77" s="608"/>
      <c r="B77" s="633"/>
      <c r="C77" s="634"/>
      <c r="D77" s="635"/>
      <c r="E77" s="635"/>
      <c r="F77" s="872"/>
    </row>
    <row r="78" spans="1:6" ht="38.25">
      <c r="A78" s="608" t="s">
        <v>41</v>
      </c>
      <c r="B78" s="630" t="s">
        <v>712</v>
      </c>
      <c r="C78" s="636" t="s">
        <v>3</v>
      </c>
      <c r="D78" s="632">
        <v>100</v>
      </c>
      <c r="E78" s="18"/>
      <c r="F78" s="871">
        <f>D78*E78</f>
        <v>0</v>
      </c>
    </row>
    <row r="79" spans="1:6">
      <c r="A79" s="608"/>
      <c r="B79" s="637"/>
      <c r="C79" s="636"/>
      <c r="D79" s="632"/>
      <c r="E79" s="18"/>
      <c r="F79" s="871"/>
    </row>
    <row r="80" spans="1:6" ht="51">
      <c r="A80" s="608" t="s">
        <v>143</v>
      </c>
      <c r="B80" s="633" t="s">
        <v>307</v>
      </c>
      <c r="C80" s="634" t="s">
        <v>3</v>
      </c>
      <c r="D80" s="632">
        <v>150</v>
      </c>
      <c r="E80" s="18"/>
      <c r="F80" s="871">
        <f>D80*E80</f>
        <v>0</v>
      </c>
    </row>
    <row r="81" spans="1:6">
      <c r="A81" s="608"/>
      <c r="B81" s="633"/>
      <c r="C81" s="634"/>
      <c r="D81" s="635"/>
      <c r="E81" s="920"/>
      <c r="F81" s="872"/>
    </row>
    <row r="82" spans="1:6">
      <c r="A82" s="639"/>
      <c r="B82" s="640"/>
      <c r="C82" s="641"/>
      <c r="D82" s="642"/>
      <c r="E82" s="921"/>
      <c r="F82" s="873"/>
    </row>
    <row r="83" spans="1:6">
      <c r="A83" s="618"/>
      <c r="B83" s="619" t="s">
        <v>44</v>
      </c>
      <c r="C83" s="620"/>
      <c r="D83" s="621"/>
      <c r="E83" s="922"/>
      <c r="F83" s="874">
        <f>SUM(F76:F82)</f>
        <v>0</v>
      </c>
    </row>
    <row r="84" spans="1:6">
      <c r="A84" s="643"/>
      <c r="B84" s="644"/>
      <c r="C84" s="645"/>
      <c r="D84" s="646"/>
      <c r="E84" s="923"/>
      <c r="F84" s="875"/>
    </row>
    <row r="85" spans="1:6">
      <c r="A85" s="647"/>
      <c r="B85" s="648"/>
      <c r="C85" s="649"/>
      <c r="D85" s="650"/>
      <c r="E85" s="924"/>
      <c r="F85" s="876"/>
    </row>
    <row r="86" spans="1:6">
      <c r="A86" s="618" t="s">
        <v>40</v>
      </c>
      <c r="B86" s="619" t="s">
        <v>187</v>
      </c>
      <c r="C86" s="620"/>
      <c r="D86" s="621"/>
      <c r="E86" s="922"/>
      <c r="F86" s="868"/>
    </row>
    <row r="87" spans="1:6">
      <c r="A87" s="651"/>
      <c r="B87" s="652" t="s">
        <v>13</v>
      </c>
      <c r="C87" s="653"/>
      <c r="D87" s="625"/>
      <c r="E87" s="918"/>
      <c r="F87" s="877"/>
    </row>
    <row r="88" spans="1:6" ht="38.25">
      <c r="A88" s="654" t="s">
        <v>9</v>
      </c>
      <c r="B88" s="655" t="s">
        <v>188</v>
      </c>
      <c r="C88" s="656"/>
      <c r="D88" s="625"/>
      <c r="E88" s="918"/>
      <c r="F88" s="877"/>
    </row>
    <row r="89" spans="1:6" ht="51">
      <c r="A89" s="654" t="s">
        <v>10</v>
      </c>
      <c r="B89" s="657" t="s">
        <v>189</v>
      </c>
      <c r="C89" s="658"/>
      <c r="D89" s="659"/>
      <c r="E89" s="920"/>
      <c r="F89" s="878"/>
    </row>
    <row r="90" spans="1:6" ht="63.75">
      <c r="A90" s="654" t="s">
        <v>51</v>
      </c>
      <c r="B90" s="660" t="s">
        <v>190</v>
      </c>
      <c r="C90" s="661"/>
      <c r="D90" s="662"/>
      <c r="E90" s="920"/>
      <c r="F90" s="878"/>
    </row>
    <row r="91" spans="1:6" ht="38.25">
      <c r="A91" s="654" t="s">
        <v>11</v>
      </c>
      <c r="B91" s="657" t="s">
        <v>191</v>
      </c>
      <c r="C91" s="658"/>
      <c r="D91" s="659"/>
      <c r="E91" s="920"/>
      <c r="F91" s="878"/>
    </row>
    <row r="92" spans="1:6" ht="38.25">
      <c r="A92" s="654" t="s">
        <v>12</v>
      </c>
      <c r="B92" s="657" t="s">
        <v>192</v>
      </c>
      <c r="C92" s="658"/>
      <c r="D92" s="659"/>
      <c r="E92" s="920"/>
      <c r="F92" s="878"/>
    </row>
    <row r="93" spans="1:6" ht="127.5">
      <c r="A93" s="654" t="s">
        <v>56</v>
      </c>
      <c r="B93" s="657" t="s">
        <v>193</v>
      </c>
      <c r="C93" s="658"/>
      <c r="D93" s="659"/>
      <c r="E93" s="920"/>
      <c r="F93" s="878"/>
    </row>
    <row r="94" spans="1:6" ht="25.5">
      <c r="A94" s="654" t="s">
        <v>57</v>
      </c>
      <c r="B94" s="657" t="s">
        <v>194</v>
      </c>
      <c r="C94" s="658"/>
      <c r="D94" s="659"/>
      <c r="E94" s="920"/>
      <c r="F94" s="878"/>
    </row>
    <row r="95" spans="1:6" ht="25.5">
      <c r="A95" s="654" t="s">
        <v>63</v>
      </c>
      <c r="B95" s="657" t="s">
        <v>195</v>
      </c>
      <c r="C95" s="658"/>
      <c r="D95" s="659"/>
      <c r="E95" s="920"/>
      <c r="F95" s="878"/>
    </row>
    <row r="96" spans="1:6">
      <c r="A96" s="663"/>
      <c r="B96" s="657"/>
      <c r="C96" s="658"/>
      <c r="D96" s="659"/>
      <c r="E96" s="920"/>
      <c r="F96" s="878"/>
    </row>
    <row r="97" spans="1:6">
      <c r="A97" s="647"/>
      <c r="B97" s="648"/>
      <c r="C97" s="658"/>
      <c r="D97" s="659"/>
      <c r="E97" s="924"/>
      <c r="F97" s="876"/>
    </row>
    <row r="98" spans="1:6" ht="38.25">
      <c r="A98" s="665" t="s">
        <v>102</v>
      </c>
      <c r="B98" s="668" t="s">
        <v>684</v>
      </c>
      <c r="C98" s="703" t="s">
        <v>136</v>
      </c>
      <c r="D98" s="632">
        <v>82</v>
      </c>
      <c r="E98" s="18"/>
      <c r="F98" s="871">
        <f>D98*E98</f>
        <v>0</v>
      </c>
    </row>
    <row r="99" spans="1:6">
      <c r="A99" s="608"/>
      <c r="B99" s="668"/>
      <c r="C99" s="635"/>
      <c r="D99" s="632"/>
      <c r="E99" s="18"/>
      <c r="F99" s="871"/>
    </row>
    <row r="100" spans="1:6" ht="38.25">
      <c r="A100" s="665" t="s">
        <v>242</v>
      </c>
      <c r="B100" s="668" t="s">
        <v>685</v>
      </c>
      <c r="C100" s="703" t="s">
        <v>136</v>
      </c>
      <c r="D100" s="632">
        <v>5</v>
      </c>
      <c r="E100" s="18"/>
      <c r="F100" s="871">
        <f>D100*E100</f>
        <v>0</v>
      </c>
    </row>
    <row r="101" spans="1:6">
      <c r="A101" s="608"/>
      <c r="B101" s="668"/>
      <c r="C101" s="703"/>
      <c r="D101" s="632"/>
      <c r="E101" s="18"/>
      <c r="F101" s="871"/>
    </row>
    <row r="102" spans="1:6" ht="51">
      <c r="A102" s="608" t="s">
        <v>243</v>
      </c>
      <c r="B102" s="751" t="s">
        <v>686</v>
      </c>
      <c r="C102" s="703" t="s">
        <v>136</v>
      </c>
      <c r="D102" s="632">
        <v>10</v>
      </c>
      <c r="E102" s="18"/>
      <c r="F102" s="871">
        <f>D102*E102</f>
        <v>0</v>
      </c>
    </row>
    <row r="103" spans="1:6">
      <c r="A103" s="665"/>
      <c r="B103" s="751"/>
      <c r="C103" s="635"/>
      <c r="D103" s="632"/>
      <c r="E103" s="18"/>
      <c r="F103" s="871"/>
    </row>
    <row r="104" spans="1:6" s="970" customFormat="1" ht="38.25">
      <c r="A104" s="670" t="s">
        <v>244</v>
      </c>
      <c r="B104" s="751" t="s">
        <v>680</v>
      </c>
      <c r="C104" s="636"/>
      <c r="D104" s="636"/>
      <c r="E104" s="18"/>
      <c r="F104" s="871"/>
    </row>
    <row r="105" spans="1:6" s="970" customFormat="1">
      <c r="A105" s="986" t="s">
        <v>0</v>
      </c>
      <c r="B105" s="987" t="s">
        <v>681</v>
      </c>
      <c r="C105" s="632" t="s">
        <v>4</v>
      </c>
      <c r="D105" s="632">
        <v>11</v>
      </c>
      <c r="E105" s="18"/>
      <c r="F105" s="871">
        <f>D105*E105</f>
        <v>0</v>
      </c>
    </row>
    <row r="106" spans="1:6" s="970" customFormat="1">
      <c r="A106" s="986" t="s">
        <v>1</v>
      </c>
      <c r="B106" s="987" t="s">
        <v>738</v>
      </c>
      <c r="C106" s="632" t="s">
        <v>4</v>
      </c>
      <c r="D106" s="632">
        <v>7</v>
      </c>
      <c r="E106" s="18"/>
      <c r="F106" s="871">
        <f>D106*E106</f>
        <v>0</v>
      </c>
    </row>
    <row r="107" spans="1:6" s="970" customFormat="1">
      <c r="A107" s="986" t="s">
        <v>2</v>
      </c>
      <c r="B107" s="501" t="s">
        <v>682</v>
      </c>
      <c r="C107" s="632" t="s">
        <v>4</v>
      </c>
      <c r="D107" s="632">
        <v>17</v>
      </c>
      <c r="E107" s="18"/>
      <c r="F107" s="871">
        <f>D107*E107</f>
        <v>0</v>
      </c>
    </row>
    <row r="108" spans="1:6" s="970" customFormat="1">
      <c r="A108" s="670"/>
      <c r="B108" s="633"/>
      <c r="C108" s="634"/>
      <c r="D108" s="988"/>
      <c r="E108" s="920"/>
      <c r="F108" s="872"/>
    </row>
    <row r="109" spans="1:6" s="970" customFormat="1" ht="38.25">
      <c r="A109" s="670" t="s">
        <v>261</v>
      </c>
      <c r="B109" s="633" t="s">
        <v>737</v>
      </c>
      <c r="C109" s="636" t="s">
        <v>31</v>
      </c>
      <c r="D109" s="801">
        <v>1</v>
      </c>
      <c r="E109" s="18"/>
      <c r="F109" s="871">
        <f>D109*E109</f>
        <v>0</v>
      </c>
    </row>
    <row r="110" spans="1:6">
      <c r="A110" s="670"/>
      <c r="B110" s="751"/>
      <c r="C110" s="635"/>
      <c r="D110" s="632"/>
      <c r="E110" s="18"/>
      <c r="F110" s="871"/>
    </row>
    <row r="111" spans="1:6" ht="38.25">
      <c r="A111" s="670" t="s">
        <v>262</v>
      </c>
      <c r="B111" s="668" t="s">
        <v>679</v>
      </c>
      <c r="C111" s="635" t="s">
        <v>4</v>
      </c>
      <c r="D111" s="632">
        <v>2</v>
      </c>
      <c r="E111" s="18"/>
      <c r="F111" s="871">
        <f>D111*E111</f>
        <v>0</v>
      </c>
    </row>
    <row r="112" spans="1:6">
      <c r="A112" s="670"/>
      <c r="B112" s="668"/>
      <c r="C112" s="635"/>
      <c r="D112" s="632"/>
      <c r="E112" s="18"/>
      <c r="F112" s="871"/>
    </row>
    <row r="113" spans="1:6" ht="51">
      <c r="A113" s="665" t="s">
        <v>263</v>
      </c>
      <c r="B113" s="668" t="s">
        <v>663</v>
      </c>
      <c r="C113" s="635" t="s">
        <v>4</v>
      </c>
      <c r="D113" s="632">
        <v>33</v>
      </c>
      <c r="E113" s="18"/>
      <c r="F113" s="871">
        <f>D113*E113</f>
        <v>0</v>
      </c>
    </row>
    <row r="114" spans="1:6">
      <c r="A114" s="608"/>
      <c r="B114" s="668"/>
      <c r="C114" s="635"/>
      <c r="D114" s="632"/>
      <c r="E114" s="18"/>
      <c r="F114" s="871"/>
    </row>
    <row r="115" spans="1:6" ht="51">
      <c r="A115" s="608" t="s">
        <v>271</v>
      </c>
      <c r="B115" s="668" t="s">
        <v>664</v>
      </c>
      <c r="C115" s="635" t="s">
        <v>4</v>
      </c>
      <c r="D115" s="632">
        <v>5</v>
      </c>
      <c r="E115" s="18"/>
      <c r="F115" s="871">
        <f>D115*E115</f>
        <v>0</v>
      </c>
    </row>
    <row r="116" spans="1:6">
      <c r="A116" s="608"/>
      <c r="B116" s="668"/>
      <c r="C116" s="635"/>
      <c r="D116" s="632"/>
      <c r="E116" s="18"/>
      <c r="F116" s="871"/>
    </row>
    <row r="117" spans="1:6" ht="51">
      <c r="A117" s="608" t="s">
        <v>289</v>
      </c>
      <c r="B117" s="668" t="s">
        <v>665</v>
      </c>
      <c r="C117" s="635" t="s">
        <v>4</v>
      </c>
      <c r="D117" s="632">
        <v>1</v>
      </c>
      <c r="E117" s="18"/>
      <c r="F117" s="871">
        <f>D117*E117</f>
        <v>0</v>
      </c>
    </row>
    <row r="118" spans="1:6">
      <c r="A118" s="608"/>
      <c r="B118" s="668"/>
      <c r="C118" s="635"/>
      <c r="D118" s="632"/>
      <c r="E118" s="18"/>
      <c r="F118" s="871"/>
    </row>
    <row r="119" spans="1:6" ht="51">
      <c r="A119" s="608" t="s">
        <v>290</v>
      </c>
      <c r="B119" s="668" t="s">
        <v>668</v>
      </c>
      <c r="C119" s="635" t="s">
        <v>4</v>
      </c>
      <c r="D119" s="632">
        <v>1</v>
      </c>
      <c r="E119" s="18"/>
      <c r="F119" s="871">
        <f>D119*E119</f>
        <v>0</v>
      </c>
    </row>
    <row r="120" spans="1:6">
      <c r="A120" s="608"/>
      <c r="B120" s="668"/>
      <c r="C120" s="635"/>
      <c r="D120" s="632"/>
      <c r="E120" s="18"/>
      <c r="F120" s="871"/>
    </row>
    <row r="121" spans="1:6" ht="51">
      <c r="A121" s="608" t="s">
        <v>291</v>
      </c>
      <c r="B121" s="668" t="s">
        <v>670</v>
      </c>
      <c r="C121" s="636" t="s">
        <v>4</v>
      </c>
      <c r="D121" s="632">
        <v>1</v>
      </c>
      <c r="E121" s="18"/>
      <c r="F121" s="871">
        <f>D121*E121</f>
        <v>0</v>
      </c>
    </row>
    <row r="122" spans="1:6">
      <c r="A122" s="594"/>
      <c r="B122" s="668"/>
      <c r="C122" s="635"/>
      <c r="D122" s="632"/>
      <c r="E122" s="18"/>
      <c r="F122" s="871"/>
    </row>
    <row r="123" spans="1:6" ht="38.25">
      <c r="A123" s="608" t="s">
        <v>292</v>
      </c>
      <c r="B123" s="668" t="s">
        <v>662</v>
      </c>
      <c r="C123" s="636" t="s">
        <v>3</v>
      </c>
      <c r="D123" s="632">
        <v>9</v>
      </c>
      <c r="E123" s="18"/>
      <c r="F123" s="871">
        <f>D123*E123</f>
        <v>0</v>
      </c>
    </row>
    <row r="124" spans="1:6">
      <c r="A124" s="608"/>
      <c r="B124" s="668"/>
      <c r="C124" s="635"/>
      <c r="D124" s="632"/>
      <c r="E124" s="18"/>
      <c r="F124" s="871"/>
    </row>
    <row r="125" spans="1:6" ht="51">
      <c r="A125" s="608" t="s">
        <v>293</v>
      </c>
      <c r="B125" s="668" t="s">
        <v>667</v>
      </c>
      <c r="C125" s="636" t="s">
        <v>3</v>
      </c>
      <c r="D125" s="632">
        <v>64</v>
      </c>
      <c r="E125" s="18"/>
      <c r="F125" s="871">
        <f>D125*E125</f>
        <v>0</v>
      </c>
    </row>
    <row r="126" spans="1:6">
      <c r="A126" s="608"/>
      <c r="B126" s="668"/>
      <c r="C126" s="635"/>
      <c r="D126" s="632"/>
      <c r="E126" s="18"/>
      <c r="F126" s="871"/>
    </row>
    <row r="127" spans="1:6" ht="51">
      <c r="A127" s="608" t="s">
        <v>294</v>
      </c>
      <c r="B127" s="668" t="s">
        <v>308</v>
      </c>
      <c r="C127" s="635" t="s">
        <v>4</v>
      </c>
      <c r="D127" s="632">
        <v>1</v>
      </c>
      <c r="E127" s="18"/>
      <c r="F127" s="871">
        <f>D127*E127</f>
        <v>0</v>
      </c>
    </row>
    <row r="128" spans="1:6">
      <c r="A128" s="608"/>
      <c r="B128" s="668"/>
      <c r="C128" s="636"/>
      <c r="D128" s="632"/>
      <c r="E128" s="18"/>
      <c r="F128" s="871"/>
    </row>
    <row r="129" spans="1:8" ht="38.25">
      <c r="A129" s="608" t="s">
        <v>295</v>
      </c>
      <c r="B129" s="668" t="s">
        <v>678</v>
      </c>
      <c r="C129" s="735" t="s">
        <v>182</v>
      </c>
      <c r="D129" s="632">
        <v>24</v>
      </c>
      <c r="E129" s="18"/>
      <c r="F129" s="871">
        <f>D129*E129</f>
        <v>0</v>
      </c>
    </row>
    <row r="130" spans="1:8">
      <c r="A130" s="608"/>
      <c r="B130" s="668"/>
      <c r="C130" s="636"/>
      <c r="D130" s="632"/>
      <c r="E130" s="18"/>
      <c r="F130" s="871"/>
    </row>
    <row r="131" spans="1:8" ht="25.5">
      <c r="A131" s="608" t="s">
        <v>296</v>
      </c>
      <c r="B131" s="668" t="s">
        <v>666</v>
      </c>
      <c r="C131" s="735" t="s">
        <v>182</v>
      </c>
      <c r="D131" s="632">
        <v>43</v>
      </c>
      <c r="E131" s="18"/>
      <c r="F131" s="871">
        <f>D131*E131</f>
        <v>0</v>
      </c>
    </row>
    <row r="132" spans="1:8">
      <c r="A132" s="594"/>
      <c r="B132" s="673"/>
      <c r="C132" s="636"/>
      <c r="D132" s="632"/>
      <c r="E132" s="18"/>
      <c r="F132" s="871"/>
    </row>
    <row r="133" spans="1:8" ht="25.5">
      <c r="A133" s="608" t="s">
        <v>297</v>
      </c>
      <c r="B133" s="668" t="s">
        <v>676</v>
      </c>
      <c r="C133" s="634" t="s">
        <v>3</v>
      </c>
      <c r="D133" s="632">
        <v>21.8</v>
      </c>
      <c r="E133" s="18"/>
      <c r="F133" s="871">
        <f>D133*E133</f>
        <v>0</v>
      </c>
    </row>
    <row r="134" spans="1:8">
      <c r="A134" s="594"/>
      <c r="B134" s="668"/>
      <c r="C134" s="634"/>
      <c r="D134" s="632"/>
      <c r="E134" s="18"/>
      <c r="F134" s="871"/>
    </row>
    <row r="135" spans="1:8" s="970" customFormat="1" ht="38.25">
      <c r="A135" s="608" t="s">
        <v>298</v>
      </c>
      <c r="B135" s="633" t="s">
        <v>677</v>
      </c>
      <c r="C135" s="634" t="s">
        <v>3</v>
      </c>
      <c r="D135" s="632">
        <v>52</v>
      </c>
      <c r="E135" s="18"/>
      <c r="F135" s="871">
        <f>D135*E135</f>
        <v>0</v>
      </c>
      <c r="H135" s="968"/>
    </row>
    <row r="136" spans="1:8">
      <c r="A136" s="989"/>
      <c r="B136" s="673"/>
      <c r="C136" s="634"/>
      <c r="D136" s="632"/>
      <c r="E136" s="18"/>
      <c r="F136" s="871"/>
    </row>
    <row r="137" spans="1:8" ht="38.25">
      <c r="A137" s="608" t="s">
        <v>299</v>
      </c>
      <c r="B137" s="668" t="s">
        <v>669</v>
      </c>
      <c r="C137" s="636" t="s">
        <v>3</v>
      </c>
      <c r="D137" s="632">
        <v>764</v>
      </c>
      <c r="E137" s="18"/>
      <c r="F137" s="871">
        <f>D137*E137</f>
        <v>0</v>
      </c>
    </row>
    <row r="138" spans="1:8">
      <c r="A138" s="608"/>
      <c r="B138" s="668"/>
      <c r="C138" s="636"/>
      <c r="D138" s="632"/>
      <c r="E138" s="18"/>
      <c r="F138" s="871"/>
    </row>
    <row r="139" spans="1:8" ht="76.5">
      <c r="A139" s="665" t="s">
        <v>300</v>
      </c>
      <c r="B139" s="668" t="s">
        <v>658</v>
      </c>
      <c r="C139" s="671" t="s">
        <v>94</v>
      </c>
      <c r="D139" s="667">
        <v>305.7</v>
      </c>
      <c r="E139" s="33"/>
      <c r="F139" s="880">
        <f>D139*E139</f>
        <v>0</v>
      </c>
    </row>
    <row r="140" spans="1:8">
      <c r="A140" s="608"/>
      <c r="B140" s="668"/>
      <c r="C140" s="671"/>
      <c r="D140" s="667"/>
      <c r="E140" s="33"/>
      <c r="F140" s="880"/>
    </row>
    <row r="141" spans="1:8" ht="89.25">
      <c r="A141" s="608" t="s">
        <v>301</v>
      </c>
      <c r="B141" s="668" t="s">
        <v>659</v>
      </c>
      <c r="C141" s="671" t="s">
        <v>94</v>
      </c>
      <c r="D141" s="667">
        <v>11.5</v>
      </c>
      <c r="E141" s="33"/>
      <c r="F141" s="880">
        <f>D141*E141</f>
        <v>0</v>
      </c>
    </row>
    <row r="142" spans="1:8">
      <c r="A142" s="608"/>
      <c r="B142" s="668"/>
      <c r="C142" s="671"/>
      <c r="D142" s="667"/>
      <c r="E142" s="33"/>
      <c r="F142" s="880"/>
    </row>
    <row r="143" spans="1:8" ht="102">
      <c r="A143" s="608" t="s">
        <v>302</v>
      </c>
      <c r="B143" s="668" t="s">
        <v>654</v>
      </c>
      <c r="C143" s="671" t="s">
        <v>94</v>
      </c>
      <c r="D143" s="667">
        <v>97.3</v>
      </c>
      <c r="E143" s="33"/>
      <c r="F143" s="880">
        <f>D143*E143</f>
        <v>0</v>
      </c>
    </row>
    <row r="144" spans="1:8">
      <c r="A144" s="608"/>
      <c r="B144" s="668"/>
      <c r="C144" s="671"/>
      <c r="D144" s="667"/>
      <c r="E144" s="33"/>
      <c r="F144" s="880"/>
    </row>
    <row r="145" spans="1:8" ht="114.75">
      <c r="A145" s="608" t="s">
        <v>303</v>
      </c>
      <c r="B145" s="668" t="s">
        <v>653</v>
      </c>
      <c r="C145" s="671" t="s">
        <v>94</v>
      </c>
      <c r="D145" s="667">
        <v>243.2</v>
      </c>
      <c r="E145" s="33"/>
      <c r="F145" s="880">
        <f>D145*E145</f>
        <v>0</v>
      </c>
    </row>
    <row r="146" spans="1:8">
      <c r="A146" s="608"/>
      <c r="B146" s="668"/>
      <c r="C146" s="671"/>
      <c r="D146" s="667"/>
      <c r="E146" s="33"/>
      <c r="F146" s="880"/>
    </row>
    <row r="147" spans="1:8" s="970" customFormat="1" ht="102">
      <c r="A147" s="608" t="s">
        <v>304</v>
      </c>
      <c r="B147" s="668" t="s">
        <v>657</v>
      </c>
      <c r="C147" s="671" t="s">
        <v>94</v>
      </c>
      <c r="D147" s="667">
        <v>79.7</v>
      </c>
      <c r="E147" s="33"/>
      <c r="F147" s="880">
        <f>D147*E147</f>
        <v>0</v>
      </c>
      <c r="H147" s="968"/>
    </row>
    <row r="148" spans="1:8" s="970" customFormat="1">
      <c r="A148" s="608"/>
      <c r="B148" s="668"/>
      <c r="C148" s="671"/>
      <c r="D148" s="667"/>
      <c r="E148" s="33"/>
      <c r="F148" s="880"/>
      <c r="H148" s="968"/>
    </row>
    <row r="149" spans="1:8" s="970" customFormat="1" ht="127.5">
      <c r="A149" s="608" t="s">
        <v>305</v>
      </c>
      <c r="B149" s="668" t="s">
        <v>656</v>
      </c>
      <c r="C149" s="671" t="s">
        <v>94</v>
      </c>
      <c r="D149" s="667">
        <v>66.2</v>
      </c>
      <c r="E149" s="33"/>
      <c r="F149" s="880">
        <f>D149*E149</f>
        <v>0</v>
      </c>
      <c r="H149" s="968"/>
    </row>
    <row r="150" spans="1:8">
      <c r="A150" s="594"/>
      <c r="B150" s="668"/>
      <c r="C150" s="636"/>
      <c r="D150" s="667"/>
      <c r="E150" s="33"/>
      <c r="F150" s="880"/>
    </row>
    <row r="151" spans="1:8" ht="25.5">
      <c r="A151" s="608" t="s">
        <v>423</v>
      </c>
      <c r="B151" s="668" t="s">
        <v>661</v>
      </c>
      <c r="C151" s="636" t="s">
        <v>3</v>
      </c>
      <c r="D151" s="632">
        <v>8</v>
      </c>
      <c r="E151" s="18"/>
      <c r="F151" s="871">
        <f>D151*E151</f>
        <v>0</v>
      </c>
    </row>
    <row r="152" spans="1:8">
      <c r="A152" s="608"/>
      <c r="B152" s="668"/>
      <c r="C152" s="636"/>
      <c r="D152" s="667"/>
      <c r="E152" s="33"/>
      <c r="F152" s="880"/>
    </row>
    <row r="153" spans="1:8" ht="38.25">
      <c r="A153" s="665" t="s">
        <v>306</v>
      </c>
      <c r="B153" s="633" t="s">
        <v>675</v>
      </c>
      <c r="C153" s="636" t="s">
        <v>3</v>
      </c>
      <c r="D153" s="632">
        <v>251</v>
      </c>
      <c r="E153" s="18"/>
      <c r="F153" s="871">
        <f>D153*E153</f>
        <v>0</v>
      </c>
    </row>
    <row r="154" spans="1:8">
      <c r="A154" s="608"/>
      <c r="B154" s="633"/>
      <c r="C154" s="634"/>
      <c r="D154" s="632"/>
      <c r="E154" s="18"/>
      <c r="F154" s="871"/>
    </row>
    <row r="155" spans="1:8" ht="38.25">
      <c r="A155" s="608" t="s">
        <v>309</v>
      </c>
      <c r="B155" s="633" t="s">
        <v>674</v>
      </c>
      <c r="C155" s="636" t="s">
        <v>3</v>
      </c>
      <c r="D155" s="632">
        <v>386.3</v>
      </c>
      <c r="E155" s="18"/>
      <c r="F155" s="871">
        <f>D155*E155</f>
        <v>0</v>
      </c>
    </row>
    <row r="156" spans="1:8">
      <c r="A156" s="608"/>
      <c r="B156" s="668"/>
      <c r="C156" s="636"/>
      <c r="D156" s="667"/>
      <c r="E156" s="33"/>
      <c r="F156" s="880"/>
    </row>
    <row r="157" spans="1:8" ht="38.25">
      <c r="A157" s="608" t="s">
        <v>310</v>
      </c>
      <c r="B157" s="668" t="s">
        <v>652</v>
      </c>
      <c r="C157" s="636" t="s">
        <v>3</v>
      </c>
      <c r="D157" s="667">
        <v>78.400000000000006</v>
      </c>
      <c r="E157" s="33"/>
      <c r="F157" s="880">
        <f>D157*E157</f>
        <v>0</v>
      </c>
    </row>
    <row r="158" spans="1:8">
      <c r="A158" s="608"/>
      <c r="B158" s="668"/>
      <c r="C158" s="671"/>
      <c r="D158" s="667"/>
      <c r="E158" s="33"/>
      <c r="F158" s="880"/>
    </row>
    <row r="159" spans="1:8" ht="51">
      <c r="A159" s="608" t="s">
        <v>311</v>
      </c>
      <c r="B159" s="668" t="s">
        <v>683</v>
      </c>
      <c r="C159" s="636" t="s">
        <v>3</v>
      </c>
      <c r="D159" s="667">
        <f>4*11.5</f>
        <v>46</v>
      </c>
      <c r="E159" s="33"/>
      <c r="F159" s="880">
        <f>D159*E159</f>
        <v>0</v>
      </c>
    </row>
    <row r="160" spans="1:8">
      <c r="A160" s="608"/>
      <c r="B160" s="677"/>
      <c r="C160" s="636"/>
      <c r="D160" s="605"/>
      <c r="E160" s="926"/>
      <c r="F160" s="884"/>
    </row>
    <row r="161" spans="1:6">
      <c r="A161" s="688"/>
      <c r="B161" s="640"/>
      <c r="C161" s="641"/>
      <c r="D161" s="642"/>
      <c r="E161" s="921"/>
      <c r="F161" s="873"/>
    </row>
    <row r="162" spans="1:6">
      <c r="A162" s="500"/>
      <c r="B162" s="619" t="s">
        <v>196</v>
      </c>
      <c r="C162" s="620"/>
      <c r="D162" s="621"/>
      <c r="E162" s="922"/>
      <c r="F162" s="874">
        <f>SUM(F98:F161)</f>
        <v>0</v>
      </c>
    </row>
    <row r="163" spans="1:6">
      <c r="A163" s="643"/>
      <c r="B163" s="644"/>
      <c r="C163" s="645"/>
      <c r="D163" s="646"/>
      <c r="E163" s="927"/>
      <c r="F163" s="875"/>
    </row>
    <row r="164" spans="1:6">
      <c r="A164" s="647"/>
      <c r="B164" s="648"/>
      <c r="C164" s="649"/>
      <c r="D164" s="689"/>
      <c r="E164" s="928"/>
      <c r="F164" s="876"/>
    </row>
    <row r="165" spans="1:6">
      <c r="A165" s="618" t="s">
        <v>42</v>
      </c>
      <c r="B165" s="619" t="s">
        <v>128</v>
      </c>
      <c r="C165" s="711"/>
      <c r="D165" s="711"/>
      <c r="E165" s="931"/>
      <c r="F165" s="885"/>
    </row>
    <row r="166" spans="1:6">
      <c r="A166" s="654"/>
      <c r="B166" s="712" t="s">
        <v>13</v>
      </c>
      <c r="C166" s="625"/>
      <c r="D166" s="713"/>
      <c r="E166" s="918"/>
      <c r="F166" s="875"/>
    </row>
    <row r="167" spans="1:6" ht="76.5">
      <c r="A167" s="695" t="s">
        <v>9</v>
      </c>
      <c r="B167" s="699" t="s">
        <v>151</v>
      </c>
      <c r="C167" s="662"/>
      <c r="D167" s="635"/>
      <c r="E167" s="920"/>
      <c r="F167" s="879"/>
    </row>
    <row r="168" spans="1:6" ht="51">
      <c r="A168" s="695" t="s">
        <v>10</v>
      </c>
      <c r="B168" s="699" t="s">
        <v>138</v>
      </c>
      <c r="C168" s="662"/>
      <c r="D168" s="635"/>
      <c r="E168" s="920"/>
      <c r="F168" s="879"/>
    </row>
    <row r="169" spans="1:6" ht="89.25">
      <c r="A169" s="695" t="s">
        <v>51</v>
      </c>
      <c r="B169" s="699" t="s">
        <v>152</v>
      </c>
      <c r="C169" s="662"/>
      <c r="D169" s="635"/>
      <c r="E169" s="920"/>
      <c r="F169" s="879"/>
    </row>
    <row r="170" spans="1:6" ht="25.5">
      <c r="A170" s="695" t="s">
        <v>11</v>
      </c>
      <c r="B170" s="699" t="s">
        <v>139</v>
      </c>
      <c r="C170" s="662"/>
      <c r="D170" s="635"/>
      <c r="E170" s="920"/>
      <c r="F170" s="879"/>
    </row>
    <row r="171" spans="1:6" ht="38.25">
      <c r="A171" s="695" t="s">
        <v>12</v>
      </c>
      <c r="B171" s="699" t="s">
        <v>153</v>
      </c>
      <c r="C171" s="662"/>
      <c r="D171" s="635"/>
      <c r="E171" s="920"/>
      <c r="F171" s="879"/>
    </row>
    <row r="172" spans="1:6" ht="38.25">
      <c r="A172" s="695" t="s">
        <v>56</v>
      </c>
      <c r="B172" s="699" t="s">
        <v>154</v>
      </c>
      <c r="C172" s="662"/>
      <c r="D172" s="635"/>
      <c r="E172" s="920"/>
      <c r="F172" s="879"/>
    </row>
    <row r="173" spans="1:6" ht="25.5">
      <c r="A173" s="695" t="s">
        <v>57</v>
      </c>
      <c r="B173" s="699" t="s">
        <v>155</v>
      </c>
      <c r="C173" s="662"/>
      <c r="D173" s="635"/>
      <c r="E173" s="920"/>
      <c r="F173" s="879"/>
    </row>
    <row r="174" spans="1:6" ht="38.25">
      <c r="A174" s="695" t="s">
        <v>63</v>
      </c>
      <c r="B174" s="699" t="s">
        <v>156</v>
      </c>
      <c r="C174" s="662"/>
      <c r="D174" s="635"/>
      <c r="E174" s="920"/>
      <c r="F174" s="879"/>
    </row>
    <row r="175" spans="1:6" ht="76.5">
      <c r="A175" s="695" t="s">
        <v>65</v>
      </c>
      <c r="B175" s="699" t="s">
        <v>140</v>
      </c>
      <c r="C175" s="662"/>
      <c r="D175" s="635"/>
      <c r="E175" s="920"/>
      <c r="F175" s="879"/>
    </row>
    <row r="176" spans="1:6" ht="25.5">
      <c r="A176" s="698"/>
      <c r="B176" s="699" t="s">
        <v>229</v>
      </c>
      <c r="C176" s="714"/>
      <c r="D176" s="714"/>
      <c r="E176" s="18"/>
      <c r="F176" s="879"/>
    </row>
    <row r="177" spans="1:6">
      <c r="A177" s="601"/>
      <c r="B177" s="701"/>
      <c r="C177" s="662"/>
      <c r="D177" s="635"/>
      <c r="E177" s="920"/>
      <c r="F177" s="879"/>
    </row>
    <row r="178" spans="1:6">
      <c r="A178" s="601"/>
      <c r="B178" s="701"/>
      <c r="C178" s="662"/>
      <c r="D178" s="635"/>
      <c r="E178" s="920"/>
      <c r="F178" s="879"/>
    </row>
    <row r="179" spans="1:6" ht="25.5">
      <c r="A179" s="608" t="s">
        <v>84</v>
      </c>
      <c r="B179" s="682" t="s">
        <v>588</v>
      </c>
      <c r="C179" s="703" t="s">
        <v>136</v>
      </c>
      <c r="D179" s="632">
        <v>1.8</v>
      </c>
      <c r="E179" s="18"/>
      <c r="F179" s="871">
        <f>D179*E179</f>
        <v>0</v>
      </c>
    </row>
    <row r="180" spans="1:6">
      <c r="A180" s="608"/>
      <c r="B180" s="682"/>
      <c r="C180" s="703"/>
      <c r="D180" s="632"/>
      <c r="E180" s="18"/>
      <c r="F180" s="871"/>
    </row>
    <row r="181" spans="1:6" ht="38.25">
      <c r="A181" s="608" t="s">
        <v>49</v>
      </c>
      <c r="B181" s="751" t="s">
        <v>587</v>
      </c>
      <c r="C181" s="632" t="s">
        <v>101</v>
      </c>
      <c r="D181" s="667">
        <v>265</v>
      </c>
      <c r="E181" s="18"/>
      <c r="F181" s="871">
        <f>D181*E181</f>
        <v>0</v>
      </c>
    </row>
    <row r="182" spans="1:6">
      <c r="A182" s="717"/>
      <c r="B182" s="990"/>
      <c r="C182" s="632"/>
      <c r="D182" s="667"/>
      <c r="E182" s="18"/>
      <c r="F182" s="871"/>
    </row>
    <row r="183" spans="1:6" ht="63.75">
      <c r="A183" s="608" t="s">
        <v>114</v>
      </c>
      <c r="B183" s="673" t="s">
        <v>589</v>
      </c>
      <c r="C183" s="706" t="s">
        <v>4</v>
      </c>
      <c r="D183" s="667">
        <v>50</v>
      </c>
      <c r="E183" s="33"/>
      <c r="F183" s="880">
        <f>D183*E183</f>
        <v>0</v>
      </c>
    </row>
    <row r="184" spans="1:6">
      <c r="A184" s="608"/>
      <c r="B184" s="666"/>
      <c r="C184" s="634"/>
      <c r="D184" s="632"/>
      <c r="E184" s="18"/>
      <c r="F184" s="871"/>
    </row>
    <row r="185" spans="1:6">
      <c r="A185" s="639"/>
      <c r="B185" s="718"/>
      <c r="C185" s="719"/>
      <c r="D185" s="720"/>
      <c r="E185" s="932"/>
      <c r="F185" s="617"/>
    </row>
    <row r="186" spans="1:6">
      <c r="A186" s="618"/>
      <c r="B186" s="619" t="s">
        <v>141</v>
      </c>
      <c r="C186" s="711"/>
      <c r="D186" s="711"/>
      <c r="E186" s="933"/>
      <c r="F186" s="886">
        <f>SUM(F178:F184)</f>
        <v>0</v>
      </c>
    </row>
    <row r="187" spans="1:6">
      <c r="A187" s="643"/>
      <c r="B187" s="721"/>
      <c r="C187" s="645"/>
      <c r="D187" s="646"/>
      <c r="E187" s="927"/>
      <c r="F187" s="875"/>
    </row>
    <row r="188" spans="1:6">
      <c r="A188" s="647"/>
      <c r="B188" s="722"/>
      <c r="C188" s="649"/>
      <c r="D188" s="689"/>
      <c r="E188" s="928"/>
      <c r="F188" s="876"/>
    </row>
    <row r="189" spans="1:6">
      <c r="A189" s="618" t="s">
        <v>115</v>
      </c>
      <c r="B189" s="619" t="s">
        <v>130</v>
      </c>
      <c r="C189" s="723"/>
      <c r="D189" s="724"/>
      <c r="E189" s="934"/>
      <c r="F189" s="885"/>
    </row>
    <row r="190" spans="1:6">
      <c r="A190" s="725"/>
      <c r="B190" s="652" t="s">
        <v>13</v>
      </c>
      <c r="C190" s="625"/>
      <c r="D190" s="726"/>
      <c r="E190" s="935"/>
      <c r="F190" s="875"/>
    </row>
    <row r="191" spans="1:6">
      <c r="A191" s="725" t="s">
        <v>9</v>
      </c>
      <c r="B191" s="727" t="s">
        <v>157</v>
      </c>
      <c r="C191" s="662"/>
      <c r="D191" s="697"/>
      <c r="E191" s="936"/>
      <c r="F191" s="879"/>
    </row>
    <row r="192" spans="1:6" ht="102.75" customHeight="1">
      <c r="A192" s="725" t="s">
        <v>10</v>
      </c>
      <c r="B192" s="727" t="s">
        <v>158</v>
      </c>
      <c r="C192" s="625"/>
      <c r="D192" s="694"/>
      <c r="E192" s="936"/>
      <c r="F192" s="879"/>
    </row>
    <row r="193" spans="1:6" ht="25.5">
      <c r="A193" s="725" t="s">
        <v>51</v>
      </c>
      <c r="B193" s="727" t="s">
        <v>159</v>
      </c>
      <c r="C193" s="625"/>
      <c r="D193" s="694"/>
      <c r="E193" s="936"/>
      <c r="F193" s="879"/>
    </row>
    <row r="194" spans="1:6" ht="63.75">
      <c r="A194" s="725" t="s">
        <v>11</v>
      </c>
      <c r="B194" s="728" t="s">
        <v>210</v>
      </c>
      <c r="C194" s="662"/>
      <c r="D194" s="697"/>
      <c r="E194" s="936"/>
      <c r="F194" s="879"/>
    </row>
    <row r="195" spans="1:6" ht="89.25">
      <c r="A195" s="725" t="s">
        <v>12</v>
      </c>
      <c r="B195" s="727" t="s">
        <v>160</v>
      </c>
      <c r="C195" s="625"/>
      <c r="D195" s="694"/>
      <c r="E195" s="936"/>
      <c r="F195" s="879"/>
    </row>
    <row r="196" spans="1:6" ht="25.5">
      <c r="A196" s="725" t="s">
        <v>56</v>
      </c>
      <c r="B196" s="727" t="s">
        <v>161</v>
      </c>
      <c r="C196" s="625"/>
      <c r="D196" s="694"/>
      <c r="E196" s="936"/>
      <c r="F196" s="879"/>
    </row>
    <row r="197" spans="1:6" ht="25.5">
      <c r="A197" s="698"/>
      <c r="B197" s="699" t="s">
        <v>229</v>
      </c>
      <c r="C197" s="714"/>
      <c r="D197" s="714"/>
      <c r="E197" s="937"/>
      <c r="F197" s="879"/>
    </row>
    <row r="198" spans="1:6">
      <c r="A198" s="622"/>
      <c r="B198" s="729"/>
      <c r="C198" s="625"/>
      <c r="D198" s="726"/>
      <c r="E198" s="936"/>
      <c r="F198" s="879"/>
    </row>
    <row r="199" spans="1:6">
      <c r="A199" s="622"/>
      <c r="B199" s="729"/>
      <c r="C199" s="625"/>
      <c r="D199" s="726"/>
      <c r="E199" s="936"/>
      <c r="F199" s="879"/>
    </row>
    <row r="200" spans="1:6" ht="51">
      <c r="A200" s="665" t="s">
        <v>504</v>
      </c>
      <c r="B200" s="751" t="s">
        <v>591</v>
      </c>
      <c r="C200" s="634" t="s">
        <v>94</v>
      </c>
      <c r="D200" s="632">
        <v>17.2</v>
      </c>
      <c r="E200" s="937"/>
      <c r="F200" s="871">
        <f>D200*E200</f>
        <v>0</v>
      </c>
    </row>
    <row r="201" spans="1:6">
      <c r="A201" s="708"/>
      <c r="B201" s="701"/>
      <c r="C201" s="625"/>
      <c r="D201" s="726"/>
      <c r="E201" s="936"/>
      <c r="F201" s="879"/>
    </row>
    <row r="202" spans="1:6" ht="51">
      <c r="A202" s="608" t="s">
        <v>531</v>
      </c>
      <c r="B202" s="668" t="s">
        <v>687</v>
      </c>
      <c r="C202" s="634" t="s">
        <v>31</v>
      </c>
      <c r="D202" s="632">
        <v>1</v>
      </c>
      <c r="E202" s="937"/>
      <c r="F202" s="871">
        <f>D202*E202</f>
        <v>0</v>
      </c>
    </row>
    <row r="203" spans="1:6">
      <c r="A203" s="626"/>
      <c r="B203" s="501"/>
      <c r="C203" s="991"/>
      <c r="D203" s="992"/>
      <c r="E203" s="939"/>
      <c r="F203" s="879"/>
    </row>
    <row r="204" spans="1:6">
      <c r="A204" s="639"/>
      <c r="B204" s="640"/>
      <c r="C204" s="642"/>
      <c r="D204" s="732"/>
      <c r="E204" s="940"/>
      <c r="F204" s="617"/>
    </row>
    <row r="205" spans="1:6">
      <c r="A205" s="618"/>
      <c r="B205" s="619" t="s">
        <v>142</v>
      </c>
      <c r="C205" s="621"/>
      <c r="D205" s="733"/>
      <c r="E205" s="941"/>
      <c r="F205" s="886">
        <f>SUM(F200:F202)</f>
        <v>0</v>
      </c>
    </row>
    <row r="206" spans="1:6">
      <c r="A206" s="643"/>
      <c r="B206" s="721"/>
      <c r="C206" s="645"/>
      <c r="D206" s="734"/>
      <c r="E206" s="927"/>
      <c r="F206" s="875"/>
    </row>
    <row r="207" spans="1:6">
      <c r="A207" s="608"/>
      <c r="B207" s="633"/>
      <c r="C207" s="634"/>
      <c r="D207" s="735"/>
      <c r="E207" s="942"/>
      <c r="F207" s="879"/>
    </row>
    <row r="208" spans="1:6">
      <c r="A208" s="618" t="s">
        <v>129</v>
      </c>
      <c r="B208" s="619" t="s">
        <v>99</v>
      </c>
      <c r="C208" s="620"/>
      <c r="D208" s="621"/>
      <c r="E208" s="922"/>
      <c r="F208" s="868"/>
    </row>
    <row r="209" spans="1:6">
      <c r="A209" s="725"/>
      <c r="B209" s="652" t="s">
        <v>13</v>
      </c>
      <c r="C209" s="653"/>
      <c r="D209" s="713"/>
      <c r="E209" s="918"/>
      <c r="F209" s="869"/>
    </row>
    <row r="210" spans="1:6" ht="25.5">
      <c r="A210" s="698" t="s">
        <v>9</v>
      </c>
      <c r="B210" s="699" t="s">
        <v>20</v>
      </c>
      <c r="C210" s="736"/>
      <c r="D210" s="635"/>
      <c r="E210" s="920"/>
      <c r="F210" s="872"/>
    </row>
    <row r="211" spans="1:6" ht="89.25">
      <c r="A211" s="698" t="s">
        <v>10</v>
      </c>
      <c r="B211" s="699" t="s">
        <v>23</v>
      </c>
      <c r="C211" s="736"/>
      <c r="D211" s="635"/>
      <c r="E211" s="920"/>
      <c r="F211" s="872"/>
    </row>
    <row r="212" spans="1:6" ht="51">
      <c r="A212" s="698" t="s">
        <v>51</v>
      </c>
      <c r="B212" s="699" t="s">
        <v>162</v>
      </c>
      <c r="C212" s="736"/>
      <c r="D212" s="635"/>
      <c r="E212" s="920"/>
      <c r="F212" s="872"/>
    </row>
    <row r="213" spans="1:6" ht="25.5">
      <c r="A213" s="698" t="s">
        <v>11</v>
      </c>
      <c r="B213" s="727" t="s">
        <v>163</v>
      </c>
      <c r="C213" s="736"/>
      <c r="D213" s="635"/>
      <c r="E213" s="920"/>
      <c r="F213" s="872"/>
    </row>
    <row r="214" spans="1:6" ht="25.5">
      <c r="A214" s="698" t="s">
        <v>12</v>
      </c>
      <c r="B214" s="727" t="s">
        <v>155</v>
      </c>
      <c r="C214" s="736"/>
      <c r="D214" s="635"/>
      <c r="E214" s="920"/>
      <c r="F214" s="872"/>
    </row>
    <row r="215" spans="1:6" ht="38.25">
      <c r="A215" s="698" t="s">
        <v>56</v>
      </c>
      <c r="B215" s="727" t="s">
        <v>164</v>
      </c>
      <c r="C215" s="634"/>
      <c r="D215" s="635"/>
      <c r="E215" s="920"/>
      <c r="F215" s="872"/>
    </row>
    <row r="216" spans="1:6" ht="25.5">
      <c r="A216" s="639"/>
      <c r="B216" s="699" t="s">
        <v>229</v>
      </c>
      <c r="C216" s="596"/>
      <c r="D216" s="642"/>
      <c r="E216" s="928"/>
      <c r="F216" s="887"/>
    </row>
    <row r="217" spans="1:6">
      <c r="A217" s="601"/>
      <c r="B217" s="699"/>
      <c r="C217" s="634"/>
      <c r="D217" s="635"/>
      <c r="E217" s="18"/>
      <c r="F217" s="871"/>
    </row>
    <row r="218" spans="1:6">
      <c r="A218" s="601"/>
      <c r="B218" s="699"/>
      <c r="C218" s="634"/>
      <c r="D218" s="635"/>
      <c r="E218" s="18"/>
      <c r="F218" s="871"/>
    </row>
    <row r="219" spans="1:6" ht="51">
      <c r="A219" s="608" t="s">
        <v>237</v>
      </c>
      <c r="B219" s="746" t="s">
        <v>616</v>
      </c>
      <c r="C219" s="636" t="s">
        <v>3</v>
      </c>
      <c r="D219" s="632">
        <v>248</v>
      </c>
      <c r="E219" s="18"/>
      <c r="F219" s="871">
        <f>D219*E219</f>
        <v>0</v>
      </c>
    </row>
    <row r="220" spans="1:6">
      <c r="A220" s="608"/>
      <c r="B220" s="699"/>
      <c r="C220" s="634"/>
      <c r="D220" s="635"/>
      <c r="E220" s="18"/>
      <c r="F220" s="871"/>
    </row>
    <row r="221" spans="1:6" ht="63.75">
      <c r="A221" s="608" t="s">
        <v>238</v>
      </c>
      <c r="B221" s="746" t="s">
        <v>503</v>
      </c>
      <c r="C221" s="634" t="s">
        <v>3</v>
      </c>
      <c r="D221" s="632">
        <v>258</v>
      </c>
      <c r="E221" s="18"/>
      <c r="F221" s="871">
        <f>D221*E221</f>
        <v>0</v>
      </c>
    </row>
    <row r="222" spans="1:6">
      <c r="A222" s="608"/>
      <c r="B222" s="746"/>
      <c r="C222" s="634"/>
      <c r="D222" s="632"/>
      <c r="E222" s="18"/>
      <c r="F222" s="871"/>
    </row>
    <row r="223" spans="1:6" s="970" customFormat="1" ht="63.75">
      <c r="A223" s="608" t="s">
        <v>592</v>
      </c>
      <c r="B223" s="746" t="s">
        <v>673</v>
      </c>
      <c r="C223" s="634" t="s">
        <v>3</v>
      </c>
      <c r="D223" s="632">
        <v>120</v>
      </c>
      <c r="E223" s="18"/>
      <c r="F223" s="871">
        <f>D223*E223</f>
        <v>0</v>
      </c>
    </row>
    <row r="224" spans="1:6" s="970" customFormat="1">
      <c r="A224" s="608"/>
      <c r="B224" s="738"/>
      <c r="C224" s="634"/>
      <c r="D224" s="632"/>
      <c r="E224" s="18"/>
      <c r="F224" s="871"/>
    </row>
    <row r="225" spans="1:7" s="970" customFormat="1" ht="51">
      <c r="A225" s="608" t="s">
        <v>605</v>
      </c>
      <c r="B225" s="673" t="s">
        <v>672</v>
      </c>
      <c r="C225" s="634" t="s">
        <v>94</v>
      </c>
      <c r="D225" s="632">
        <v>220</v>
      </c>
      <c r="E225" s="18"/>
      <c r="F225" s="871">
        <f>D225*E225</f>
        <v>0</v>
      </c>
      <c r="G225" s="972"/>
    </row>
    <row r="226" spans="1:7">
      <c r="A226" s="608"/>
      <c r="B226" s="673"/>
      <c r="C226" s="636"/>
      <c r="D226" s="635"/>
      <c r="E226" s="920"/>
      <c r="F226" s="872"/>
    </row>
    <row r="227" spans="1:7" ht="38.25">
      <c r="A227" s="608" t="s">
        <v>617</v>
      </c>
      <c r="B227" s="673" t="s">
        <v>593</v>
      </c>
      <c r="C227" s="703" t="s">
        <v>136</v>
      </c>
      <c r="D227" s="632">
        <v>4.0999999999999996</v>
      </c>
      <c r="E227" s="18"/>
      <c r="F227" s="871">
        <f>D227*E227</f>
        <v>0</v>
      </c>
    </row>
    <row r="228" spans="1:7">
      <c r="A228" s="608"/>
      <c r="B228" s="838"/>
      <c r="C228" s="634"/>
      <c r="D228" s="632"/>
      <c r="E228" s="18"/>
      <c r="F228" s="871"/>
    </row>
    <row r="229" spans="1:7" ht="102">
      <c r="A229" s="608" t="s">
        <v>618</v>
      </c>
      <c r="B229" s="673" t="s">
        <v>568</v>
      </c>
      <c r="C229" s="634" t="s">
        <v>3</v>
      </c>
      <c r="D229" s="632">
        <v>139.69999999999999</v>
      </c>
      <c r="E229" s="18"/>
      <c r="F229" s="871">
        <f>D229*E229</f>
        <v>0</v>
      </c>
    </row>
    <row r="230" spans="1:7">
      <c r="A230" s="608"/>
      <c r="B230" s="673"/>
      <c r="C230" s="634"/>
      <c r="D230" s="632"/>
      <c r="E230" s="18"/>
      <c r="F230" s="871"/>
    </row>
    <row r="231" spans="1:7" ht="63.75">
      <c r="A231" s="608" t="s">
        <v>619</v>
      </c>
      <c r="B231" s="673" t="s">
        <v>596</v>
      </c>
      <c r="C231" s="634" t="s">
        <v>3</v>
      </c>
      <c r="D231" s="632">
        <v>169</v>
      </c>
      <c r="E231" s="18"/>
      <c r="F231" s="871">
        <f>D231*E231</f>
        <v>0</v>
      </c>
    </row>
    <row r="232" spans="1:7">
      <c r="A232" s="608"/>
      <c r="B232" s="673"/>
      <c r="C232" s="634"/>
      <c r="D232" s="632"/>
      <c r="E232" s="18"/>
      <c r="F232" s="871"/>
    </row>
    <row r="233" spans="1:7" ht="102">
      <c r="A233" s="608" t="s">
        <v>620</v>
      </c>
      <c r="B233" s="673" t="s">
        <v>570</v>
      </c>
      <c r="C233" s="634" t="s">
        <v>3</v>
      </c>
      <c r="D233" s="632">
        <v>5</v>
      </c>
      <c r="E233" s="18"/>
      <c r="F233" s="871">
        <f>D233*E233</f>
        <v>0</v>
      </c>
    </row>
    <row r="234" spans="1:7">
      <c r="A234" s="608"/>
      <c r="B234" s="673"/>
      <c r="C234" s="634"/>
      <c r="D234" s="632"/>
      <c r="E234" s="18"/>
      <c r="F234" s="871"/>
    </row>
    <row r="235" spans="1:7" ht="102">
      <c r="A235" s="608" t="s">
        <v>621</v>
      </c>
      <c r="B235" s="673" t="s">
        <v>571</v>
      </c>
      <c r="C235" s="634" t="s">
        <v>3</v>
      </c>
      <c r="D235" s="632">
        <v>243.1</v>
      </c>
      <c r="E235" s="18"/>
      <c r="F235" s="871">
        <f>D235*E235</f>
        <v>0</v>
      </c>
    </row>
    <row r="236" spans="1:7">
      <c r="A236" s="608"/>
      <c r="B236" s="673"/>
      <c r="C236" s="634"/>
      <c r="D236" s="632"/>
      <c r="E236" s="18"/>
      <c r="F236" s="871"/>
    </row>
    <row r="237" spans="1:7" ht="140.25">
      <c r="A237" s="608" t="s">
        <v>622</v>
      </c>
      <c r="B237" s="673" t="s">
        <v>572</v>
      </c>
      <c r="C237" s="634" t="s">
        <v>3</v>
      </c>
      <c r="D237" s="632">
        <v>213.6</v>
      </c>
      <c r="E237" s="18"/>
      <c r="F237" s="871">
        <f>D237*E237</f>
        <v>0</v>
      </c>
    </row>
    <row r="238" spans="1:7">
      <c r="A238" s="608"/>
      <c r="B238" s="673"/>
      <c r="C238" s="634"/>
      <c r="D238" s="632"/>
      <c r="E238" s="18"/>
      <c r="F238" s="871"/>
    </row>
    <row r="239" spans="1:7" ht="102">
      <c r="A239" s="608" t="s">
        <v>739</v>
      </c>
      <c r="B239" s="673" t="s">
        <v>598</v>
      </c>
      <c r="C239" s="634" t="s">
        <v>3</v>
      </c>
      <c r="D239" s="632">
        <v>15.3</v>
      </c>
      <c r="E239" s="18"/>
      <c r="F239" s="871">
        <f>D239*E239</f>
        <v>0</v>
      </c>
    </row>
    <row r="240" spans="1:7">
      <c r="A240" s="608"/>
      <c r="B240" s="673"/>
      <c r="C240" s="634"/>
      <c r="D240" s="632"/>
      <c r="E240" s="18"/>
      <c r="F240" s="871"/>
    </row>
    <row r="241" spans="1:26" ht="140.25">
      <c r="A241" s="608" t="s">
        <v>623</v>
      </c>
      <c r="B241" s="673" t="s">
        <v>573</v>
      </c>
      <c r="C241" s="634" t="s">
        <v>3</v>
      </c>
      <c r="D241" s="632">
        <v>17.100000000000001</v>
      </c>
      <c r="E241" s="18"/>
      <c r="F241" s="871">
        <f>D241*E241</f>
        <v>0</v>
      </c>
    </row>
    <row r="242" spans="1:26">
      <c r="A242" s="608"/>
      <c r="B242" s="741"/>
      <c r="C242" s="636"/>
      <c r="D242" s="632"/>
      <c r="E242" s="18"/>
      <c r="F242" s="871"/>
    </row>
    <row r="243" spans="1:26" ht="38.25">
      <c r="A243" s="608" t="s">
        <v>624</v>
      </c>
      <c r="B243" s="633" t="s">
        <v>201</v>
      </c>
      <c r="C243" s="634" t="s">
        <v>4</v>
      </c>
      <c r="D243" s="632">
        <v>20</v>
      </c>
      <c r="E243" s="18"/>
      <c r="F243" s="871">
        <f>D243*E243</f>
        <v>0</v>
      </c>
    </row>
    <row r="244" spans="1:26">
      <c r="A244" s="608"/>
      <c r="B244" s="673"/>
      <c r="C244" s="636"/>
      <c r="D244" s="743"/>
      <c r="E244" s="18"/>
      <c r="F244" s="890"/>
    </row>
    <row r="245" spans="1:26" ht="25.5">
      <c r="A245" s="608" t="s">
        <v>625</v>
      </c>
      <c r="B245" s="633" t="s">
        <v>185</v>
      </c>
      <c r="C245" s="634" t="s">
        <v>32</v>
      </c>
      <c r="D245" s="632">
        <v>200</v>
      </c>
      <c r="E245" s="18"/>
      <c r="F245" s="871">
        <f>D245*E245</f>
        <v>0</v>
      </c>
    </row>
    <row r="246" spans="1:26">
      <c r="A246" s="608"/>
      <c r="B246" s="633"/>
      <c r="C246" s="634"/>
      <c r="D246" s="632"/>
      <c r="E246" s="18"/>
      <c r="F246" s="871"/>
    </row>
    <row r="247" spans="1:26" ht="51">
      <c r="A247" s="608" t="s">
        <v>626</v>
      </c>
      <c r="B247" s="668" t="s">
        <v>602</v>
      </c>
      <c r="C247" s="634" t="s">
        <v>31</v>
      </c>
      <c r="D247" s="632">
        <v>1</v>
      </c>
      <c r="E247" s="18"/>
      <c r="F247" s="871">
        <f>D247*E247</f>
        <v>0</v>
      </c>
    </row>
    <row r="248" spans="1:26">
      <c r="A248" s="608"/>
      <c r="B248" s="751"/>
      <c r="C248" s="634"/>
      <c r="D248" s="632"/>
      <c r="E248" s="18"/>
      <c r="F248" s="871"/>
    </row>
    <row r="249" spans="1:26">
      <c r="A249" s="639"/>
      <c r="B249" s="627"/>
      <c r="C249" s="753"/>
      <c r="D249" s="719"/>
      <c r="E249" s="25"/>
      <c r="F249" s="892"/>
    </row>
    <row r="250" spans="1:26">
      <c r="A250" s="618"/>
      <c r="B250" s="619" t="s">
        <v>30</v>
      </c>
      <c r="C250" s="620"/>
      <c r="D250" s="621"/>
      <c r="E250" s="922"/>
      <c r="F250" s="874">
        <f>SUM(F218:F249)</f>
        <v>0</v>
      </c>
    </row>
    <row r="251" spans="1:26" s="970" customFormat="1">
      <c r="A251" s="608"/>
      <c r="B251" s="633"/>
      <c r="C251" s="634"/>
      <c r="D251" s="735"/>
      <c r="E251" s="25"/>
      <c r="F251" s="879"/>
      <c r="G251" s="973"/>
      <c r="H251" s="968"/>
    </row>
    <row r="252" spans="1:26" s="970" customFormat="1">
      <c r="A252" s="608"/>
      <c r="B252" s="633"/>
      <c r="C252" s="634"/>
      <c r="D252" s="735"/>
      <c r="E252" s="25"/>
      <c r="F252" s="879"/>
      <c r="G252" s="973"/>
      <c r="H252" s="968"/>
    </row>
    <row r="253" spans="1:26">
      <c r="A253" s="861" t="s">
        <v>131</v>
      </c>
      <c r="B253" s="760" t="s">
        <v>557</v>
      </c>
      <c r="C253" s="862"/>
      <c r="D253" s="863"/>
      <c r="E253" s="974"/>
      <c r="F253" s="1030"/>
      <c r="G253" s="968"/>
      <c r="H253" s="968"/>
      <c r="I253" s="968"/>
      <c r="J253" s="968"/>
      <c r="K253" s="968"/>
      <c r="L253" s="968"/>
      <c r="M253" s="968"/>
      <c r="N253" s="968"/>
      <c r="O253" s="968"/>
      <c r="P253" s="968"/>
      <c r="Q253" s="968"/>
      <c r="R253" s="968"/>
      <c r="S253" s="968"/>
      <c r="T253" s="968"/>
      <c r="U253" s="968"/>
      <c r="V253" s="968"/>
      <c r="W253" s="968"/>
      <c r="X253" s="968"/>
      <c r="Y253" s="968"/>
      <c r="Z253" s="968"/>
    </row>
    <row r="254" spans="1:26">
      <c r="A254" s="993"/>
      <c r="B254" s="764"/>
      <c r="C254" s="994"/>
      <c r="D254" s="994"/>
      <c r="E254" s="1060"/>
      <c r="F254" s="1031"/>
      <c r="G254" s="968"/>
      <c r="H254" s="968"/>
      <c r="I254" s="968"/>
      <c r="J254" s="968"/>
      <c r="K254" s="968"/>
      <c r="L254" s="968"/>
      <c r="M254" s="968"/>
      <c r="N254" s="968"/>
      <c r="O254" s="968"/>
      <c r="P254" s="968"/>
      <c r="Q254" s="968"/>
      <c r="R254" s="968"/>
      <c r="S254" s="968"/>
      <c r="T254" s="968"/>
      <c r="U254" s="968"/>
      <c r="V254" s="968"/>
      <c r="W254" s="968"/>
      <c r="X254" s="968"/>
      <c r="Y254" s="968"/>
      <c r="Z254" s="968"/>
    </row>
    <row r="255" spans="1:26">
      <c r="A255" s="708" t="s">
        <v>528</v>
      </c>
      <c r="B255" s="766" t="s">
        <v>559</v>
      </c>
      <c r="C255" s="995" t="s">
        <v>31</v>
      </c>
      <c r="D255" s="996">
        <v>1</v>
      </c>
      <c r="E255" s="996">
        <f>F250+F205+F186+F162+F83</f>
        <v>0</v>
      </c>
      <c r="F255" s="1032">
        <f>D255*E255*10%</f>
        <v>0</v>
      </c>
      <c r="G255" s="968"/>
      <c r="H255" s="968"/>
      <c r="I255" s="968"/>
      <c r="J255" s="968"/>
      <c r="K255" s="968"/>
      <c r="L255" s="968"/>
      <c r="M255" s="968"/>
      <c r="N255" s="968"/>
      <c r="O255" s="968"/>
      <c r="P255" s="968"/>
      <c r="Q255" s="968"/>
      <c r="R255" s="968"/>
      <c r="S255" s="968"/>
      <c r="T255" s="968"/>
      <c r="U255" s="968"/>
      <c r="V255" s="968"/>
      <c r="W255" s="968"/>
      <c r="X255" s="968"/>
      <c r="Y255" s="968"/>
      <c r="Z255" s="968"/>
    </row>
    <row r="256" spans="1:26">
      <c r="A256" s="997"/>
      <c r="B256" s="769"/>
      <c r="C256" s="998"/>
      <c r="D256" s="994"/>
      <c r="E256" s="994"/>
      <c r="F256" s="1033"/>
      <c r="G256" s="968"/>
      <c r="H256" s="968"/>
      <c r="I256" s="968"/>
      <c r="J256" s="968"/>
      <c r="K256" s="968"/>
      <c r="L256" s="968"/>
      <c r="M256" s="968"/>
      <c r="N256" s="968"/>
      <c r="O256" s="968"/>
      <c r="P256" s="968"/>
      <c r="Q256" s="968"/>
      <c r="R256" s="968"/>
      <c r="S256" s="968"/>
      <c r="T256" s="968"/>
      <c r="U256" s="968"/>
      <c r="V256" s="968"/>
      <c r="W256" s="968"/>
      <c r="X256" s="968"/>
      <c r="Y256" s="968"/>
      <c r="Z256" s="968"/>
    </row>
    <row r="257" spans="1:26">
      <c r="A257" s="999"/>
      <c r="B257" s="772"/>
      <c r="C257" s="1000"/>
      <c r="D257" s="1001"/>
      <c r="E257" s="1061"/>
      <c r="F257" s="1034"/>
      <c r="G257" s="968"/>
      <c r="H257" s="968"/>
      <c r="I257" s="968"/>
      <c r="J257" s="968"/>
      <c r="K257" s="968"/>
      <c r="L257" s="968"/>
      <c r="M257" s="968"/>
      <c r="N257" s="968"/>
      <c r="O257" s="968"/>
      <c r="P257" s="968"/>
      <c r="Q257" s="968"/>
      <c r="R257" s="968"/>
      <c r="S257" s="968"/>
      <c r="T257" s="968"/>
      <c r="U257" s="968"/>
      <c r="V257" s="968"/>
      <c r="W257" s="968"/>
      <c r="X257" s="968"/>
      <c r="Y257" s="968"/>
      <c r="Z257" s="968"/>
    </row>
    <row r="258" spans="1:26">
      <c r="A258" s="861"/>
      <c r="B258" s="775" t="s">
        <v>560</v>
      </c>
      <c r="C258" s="862"/>
      <c r="D258" s="863"/>
      <c r="E258" s="863"/>
      <c r="F258" s="911">
        <f>SUM(F255:F257)</f>
        <v>0</v>
      </c>
      <c r="G258" s="968"/>
      <c r="H258" s="968"/>
      <c r="I258" s="968"/>
      <c r="J258" s="968"/>
      <c r="K258" s="968"/>
      <c r="L258" s="968"/>
      <c r="M258" s="968"/>
      <c r="N258" s="968"/>
      <c r="O258" s="968"/>
      <c r="P258" s="968"/>
      <c r="Q258" s="968"/>
      <c r="R258" s="968"/>
      <c r="S258" s="968"/>
      <c r="T258" s="968"/>
      <c r="U258" s="968"/>
      <c r="V258" s="968"/>
      <c r="W258" s="968"/>
      <c r="X258" s="968"/>
      <c r="Y258" s="968"/>
      <c r="Z258" s="968"/>
    </row>
    <row r="259" spans="1:26">
      <c r="A259" s="608"/>
      <c r="B259" s="633"/>
      <c r="C259" s="634"/>
      <c r="D259" s="735"/>
      <c r="E259" s="25"/>
      <c r="F259" s="879"/>
    </row>
    <row r="260" spans="1:26">
      <c r="A260" s="608"/>
      <c r="B260" s="633"/>
      <c r="C260" s="634"/>
      <c r="D260" s="735"/>
      <c r="E260" s="942"/>
      <c r="F260" s="879"/>
    </row>
    <row r="261" spans="1:26" ht="18.75">
      <c r="A261" s="776" t="s">
        <v>81</v>
      </c>
      <c r="B261" s="777" t="s">
        <v>28</v>
      </c>
      <c r="C261" s="778"/>
      <c r="D261" s="779"/>
      <c r="E261" s="948"/>
      <c r="F261" s="899"/>
    </row>
    <row r="262" spans="1:26">
      <c r="A262" s="608"/>
      <c r="B262" s="633"/>
      <c r="C262" s="634"/>
      <c r="D262" s="735"/>
      <c r="E262" s="25"/>
      <c r="F262" s="879"/>
    </row>
    <row r="263" spans="1:26">
      <c r="A263" s="594"/>
      <c r="B263" s="787"/>
      <c r="C263" s="597"/>
      <c r="D263" s="597"/>
      <c r="E263" s="951"/>
      <c r="F263" s="598"/>
    </row>
    <row r="264" spans="1:26">
      <c r="A264" s="618" t="s">
        <v>24</v>
      </c>
      <c r="B264" s="793" t="s">
        <v>33</v>
      </c>
      <c r="C264" s="794"/>
      <c r="D264" s="789"/>
      <c r="E264" s="954"/>
      <c r="F264" s="902"/>
    </row>
    <row r="265" spans="1:26">
      <c r="A265" s="725"/>
      <c r="B265" s="652" t="s">
        <v>13</v>
      </c>
      <c r="C265" s="795"/>
      <c r="D265" s="796"/>
      <c r="E265" s="955"/>
      <c r="F265" s="903"/>
    </row>
    <row r="266" spans="1:26" ht="25.5">
      <c r="A266" s="725" t="s">
        <v>9</v>
      </c>
      <c r="B266" s="797" t="s">
        <v>108</v>
      </c>
      <c r="C266" s="798"/>
      <c r="D266" s="799"/>
      <c r="E266" s="956"/>
      <c r="F266" s="880"/>
    </row>
    <row r="267" spans="1:26" ht="25.5">
      <c r="A267" s="725" t="s">
        <v>10</v>
      </c>
      <c r="B267" s="699" t="s">
        <v>14</v>
      </c>
      <c r="C267" s="736"/>
      <c r="D267" s="714"/>
      <c r="E267" s="957"/>
      <c r="F267" s="871"/>
    </row>
    <row r="268" spans="1:26" ht="51">
      <c r="A268" s="725" t="s">
        <v>51</v>
      </c>
      <c r="B268" s="699" t="s">
        <v>106</v>
      </c>
      <c r="C268" s="736"/>
      <c r="D268" s="714"/>
      <c r="E268" s="957"/>
      <c r="F268" s="871"/>
    </row>
    <row r="269" spans="1:26" ht="153">
      <c r="A269" s="725" t="s">
        <v>11</v>
      </c>
      <c r="B269" s="696" t="s">
        <v>169</v>
      </c>
      <c r="C269" s="736"/>
      <c r="D269" s="714"/>
      <c r="E269" s="957"/>
      <c r="F269" s="871"/>
    </row>
    <row r="270" spans="1:26" ht="51">
      <c r="A270" s="725" t="s">
        <v>12</v>
      </c>
      <c r="B270" s="699" t="s">
        <v>107</v>
      </c>
      <c r="C270" s="736"/>
      <c r="D270" s="714"/>
      <c r="E270" s="957"/>
      <c r="F270" s="871"/>
    </row>
    <row r="271" spans="1:26" ht="76.5">
      <c r="A271" s="725" t="s">
        <v>56</v>
      </c>
      <c r="B271" s="699" t="s">
        <v>170</v>
      </c>
      <c r="C271" s="736"/>
      <c r="D271" s="714"/>
      <c r="E271" s="957"/>
      <c r="F271" s="871"/>
    </row>
    <row r="272" spans="1:26" ht="25.5">
      <c r="A272" s="698"/>
      <c r="B272" s="699" t="s">
        <v>229</v>
      </c>
      <c r="C272" s="714"/>
      <c r="D272" s="714"/>
      <c r="E272" s="937"/>
      <c r="F272" s="879"/>
    </row>
    <row r="273" spans="1:6">
      <c r="A273" s="698"/>
      <c r="B273" s="699"/>
      <c r="C273" s="736"/>
      <c r="D273" s="714"/>
      <c r="E273" s="957"/>
      <c r="F273" s="871"/>
    </row>
    <row r="274" spans="1:6" ht="102">
      <c r="A274" s="698"/>
      <c r="B274" s="800" t="s">
        <v>234</v>
      </c>
      <c r="C274" s="736"/>
      <c r="D274" s="714"/>
      <c r="E274" s="957"/>
      <c r="F274" s="871"/>
    </row>
    <row r="275" spans="1:6">
      <c r="A275" s="698"/>
      <c r="B275" s="800"/>
      <c r="C275" s="736"/>
      <c r="D275" s="714"/>
      <c r="E275" s="957"/>
      <c r="F275" s="871"/>
    </row>
    <row r="276" spans="1:6">
      <c r="A276" s="698"/>
      <c r="B276" s="800"/>
      <c r="C276" s="736"/>
      <c r="D276" s="714"/>
      <c r="E276" s="957"/>
      <c r="F276" s="871"/>
    </row>
    <row r="277" spans="1:6">
      <c r="A277" s="698"/>
      <c r="B277" s="633" t="s">
        <v>603</v>
      </c>
      <c r="C277" s="736"/>
      <c r="D277" s="714"/>
      <c r="E277" s="957"/>
      <c r="F277" s="871"/>
    </row>
    <row r="278" spans="1:6" ht="229.5">
      <c r="A278" s="608" t="s">
        <v>92</v>
      </c>
      <c r="B278" s="741" t="s">
        <v>871</v>
      </c>
      <c r="C278" s="635" t="s">
        <v>4</v>
      </c>
      <c r="D278" s="801">
        <v>2</v>
      </c>
      <c r="E278" s="18"/>
      <c r="F278" s="871">
        <f>D278*E278</f>
        <v>0</v>
      </c>
    </row>
    <row r="279" spans="1:6">
      <c r="A279" s="608"/>
      <c r="B279" s="741"/>
      <c r="C279" s="713"/>
      <c r="D279" s="801"/>
      <c r="E279" s="18"/>
      <c r="F279" s="871"/>
    </row>
    <row r="280" spans="1:6" ht="216.75">
      <c r="A280" s="608" t="s">
        <v>93</v>
      </c>
      <c r="B280" s="741" t="s">
        <v>837</v>
      </c>
      <c r="C280" s="635" t="s">
        <v>4</v>
      </c>
      <c r="D280" s="801">
        <v>1</v>
      </c>
      <c r="E280" s="18"/>
      <c r="F280" s="871">
        <f>D280*E280</f>
        <v>0</v>
      </c>
    </row>
    <row r="281" spans="1:6">
      <c r="A281" s="608"/>
      <c r="B281" s="741"/>
      <c r="C281" s="713"/>
      <c r="D281" s="801"/>
      <c r="E281" s="18"/>
      <c r="F281" s="871"/>
    </row>
    <row r="282" spans="1:6" ht="216.75">
      <c r="A282" s="608" t="s">
        <v>239</v>
      </c>
      <c r="B282" s="741" t="s">
        <v>838</v>
      </c>
      <c r="C282" s="635" t="s">
        <v>4</v>
      </c>
      <c r="D282" s="801">
        <v>1</v>
      </c>
      <c r="E282" s="18"/>
      <c r="F282" s="871">
        <f>D282*E282</f>
        <v>0</v>
      </c>
    </row>
    <row r="283" spans="1:6">
      <c r="A283" s="608"/>
      <c r="B283" s="741"/>
      <c r="C283" s="713"/>
      <c r="D283" s="801"/>
      <c r="E283" s="18"/>
      <c r="F283" s="871"/>
    </row>
    <row r="284" spans="1:6" ht="204">
      <c r="A284" s="608" t="s">
        <v>273</v>
      </c>
      <c r="B284" s="741" t="s">
        <v>839</v>
      </c>
      <c r="C284" s="635" t="s">
        <v>4</v>
      </c>
      <c r="D284" s="801">
        <v>2</v>
      </c>
      <c r="E284" s="18"/>
      <c r="F284" s="871">
        <f>D284*E284</f>
        <v>0</v>
      </c>
    </row>
    <row r="285" spans="1:6">
      <c r="A285" s="608"/>
      <c r="B285" s="741"/>
      <c r="C285" s="713"/>
      <c r="D285" s="801"/>
      <c r="E285" s="18"/>
      <c r="F285" s="871"/>
    </row>
    <row r="286" spans="1:6" ht="204">
      <c r="A286" s="608" t="s">
        <v>274</v>
      </c>
      <c r="B286" s="741" t="s">
        <v>840</v>
      </c>
      <c r="C286" s="635" t="s">
        <v>4</v>
      </c>
      <c r="D286" s="801">
        <v>2</v>
      </c>
      <c r="E286" s="18"/>
      <c r="F286" s="871">
        <f>D286*E286</f>
        <v>0</v>
      </c>
    </row>
    <row r="287" spans="1:6">
      <c r="A287" s="608"/>
      <c r="B287" s="741"/>
      <c r="C287" s="713"/>
      <c r="D287" s="801"/>
      <c r="E287" s="18"/>
      <c r="F287" s="871"/>
    </row>
    <row r="288" spans="1:6" ht="216.75">
      <c r="A288" s="608" t="s">
        <v>275</v>
      </c>
      <c r="B288" s="741" t="s">
        <v>841</v>
      </c>
      <c r="C288" s="635" t="s">
        <v>4</v>
      </c>
      <c r="D288" s="801">
        <v>1</v>
      </c>
      <c r="E288" s="18"/>
      <c r="F288" s="871">
        <f>D288*E288</f>
        <v>0</v>
      </c>
    </row>
    <row r="289" spans="1:6">
      <c r="A289" s="608"/>
      <c r="B289" s="741"/>
      <c r="C289" s="713"/>
      <c r="D289" s="801"/>
      <c r="E289" s="18"/>
      <c r="F289" s="871"/>
    </row>
    <row r="290" spans="1:6" ht="204">
      <c r="A290" s="608" t="s">
        <v>272</v>
      </c>
      <c r="B290" s="741" t="s">
        <v>842</v>
      </c>
      <c r="C290" s="635" t="s">
        <v>4</v>
      </c>
      <c r="D290" s="801">
        <v>1</v>
      </c>
      <c r="E290" s="18"/>
      <c r="F290" s="871">
        <f>D290*E290</f>
        <v>0</v>
      </c>
    </row>
    <row r="291" spans="1:6">
      <c r="A291" s="608"/>
      <c r="B291" s="741"/>
      <c r="C291" s="713"/>
      <c r="D291" s="801"/>
      <c r="E291" s="18"/>
      <c r="F291" s="871"/>
    </row>
    <row r="292" spans="1:6" ht="191.25">
      <c r="A292" s="608" t="s">
        <v>276</v>
      </c>
      <c r="B292" s="741" t="s">
        <v>843</v>
      </c>
      <c r="C292" s="635" t="s">
        <v>4</v>
      </c>
      <c r="D292" s="801">
        <v>2</v>
      </c>
      <c r="E292" s="18"/>
      <c r="F292" s="871">
        <f>D292*E292</f>
        <v>0</v>
      </c>
    </row>
    <row r="293" spans="1:6">
      <c r="A293" s="608"/>
      <c r="B293" s="741"/>
      <c r="C293" s="713"/>
      <c r="D293" s="801"/>
      <c r="E293" s="18"/>
      <c r="F293" s="871"/>
    </row>
    <row r="294" spans="1:6" ht="204">
      <c r="A294" s="608" t="s">
        <v>277</v>
      </c>
      <c r="B294" s="741" t="s">
        <v>844</v>
      </c>
      <c r="C294" s="635" t="s">
        <v>4</v>
      </c>
      <c r="D294" s="801">
        <v>1</v>
      </c>
      <c r="E294" s="18"/>
      <c r="F294" s="871">
        <f>D294*E294</f>
        <v>0</v>
      </c>
    </row>
    <row r="295" spans="1:6">
      <c r="A295" s="608"/>
      <c r="B295" s="741"/>
      <c r="C295" s="713"/>
      <c r="D295" s="801"/>
      <c r="E295" s="18"/>
      <c r="F295" s="871"/>
    </row>
    <row r="296" spans="1:6" ht="204">
      <c r="A296" s="608" t="s">
        <v>285</v>
      </c>
      <c r="B296" s="741" t="s">
        <v>845</v>
      </c>
      <c r="C296" s="635" t="s">
        <v>4</v>
      </c>
      <c r="D296" s="801">
        <v>1</v>
      </c>
      <c r="E296" s="18"/>
      <c r="F296" s="871">
        <f>D296*E296</f>
        <v>0</v>
      </c>
    </row>
    <row r="297" spans="1:6">
      <c r="A297" s="608"/>
      <c r="B297" s="741"/>
      <c r="C297" s="713"/>
      <c r="D297" s="801"/>
      <c r="E297" s="18"/>
      <c r="F297" s="871"/>
    </row>
    <row r="298" spans="1:6" ht="204">
      <c r="A298" s="608" t="s">
        <v>286</v>
      </c>
      <c r="B298" s="741" t="s">
        <v>846</v>
      </c>
      <c r="C298" s="635" t="s">
        <v>4</v>
      </c>
      <c r="D298" s="801">
        <v>1</v>
      </c>
      <c r="E298" s="18"/>
      <c r="F298" s="871">
        <f>D298*E298</f>
        <v>0</v>
      </c>
    </row>
    <row r="299" spans="1:6">
      <c r="A299" s="608"/>
      <c r="B299" s="741"/>
      <c r="C299" s="713"/>
      <c r="D299" s="801"/>
      <c r="E299" s="18"/>
      <c r="F299" s="871"/>
    </row>
    <row r="300" spans="1:6" ht="191.25">
      <c r="A300" s="608" t="s">
        <v>287</v>
      </c>
      <c r="B300" s="741" t="s">
        <v>847</v>
      </c>
      <c r="C300" s="635" t="s">
        <v>4</v>
      </c>
      <c r="D300" s="801">
        <v>4</v>
      </c>
      <c r="E300" s="18"/>
      <c r="F300" s="871">
        <f>D300*E300</f>
        <v>0</v>
      </c>
    </row>
    <row r="301" spans="1:6">
      <c r="A301" s="608"/>
      <c r="B301" s="741"/>
      <c r="C301" s="713"/>
      <c r="D301" s="801"/>
      <c r="E301" s="18"/>
      <c r="F301" s="871"/>
    </row>
    <row r="302" spans="1:6" ht="216.75">
      <c r="A302" s="608" t="s">
        <v>288</v>
      </c>
      <c r="B302" s="741" t="s">
        <v>848</v>
      </c>
      <c r="C302" s="635" t="s">
        <v>4</v>
      </c>
      <c r="D302" s="801">
        <v>1</v>
      </c>
      <c r="E302" s="18"/>
      <c r="F302" s="871">
        <f>D302*E302</f>
        <v>0</v>
      </c>
    </row>
    <row r="303" spans="1:6">
      <c r="A303" s="608"/>
      <c r="B303" s="741"/>
      <c r="C303" s="713"/>
      <c r="D303" s="801"/>
      <c r="E303" s="18"/>
      <c r="F303" s="871"/>
    </row>
    <row r="304" spans="1:6" ht="191.25">
      <c r="A304" s="608" t="s">
        <v>359</v>
      </c>
      <c r="B304" s="741" t="s">
        <v>849</v>
      </c>
      <c r="C304" s="635" t="s">
        <v>4</v>
      </c>
      <c r="D304" s="801">
        <v>1</v>
      </c>
      <c r="E304" s="18"/>
      <c r="F304" s="871">
        <f>D304*E304</f>
        <v>0</v>
      </c>
    </row>
    <row r="305" spans="1:6">
      <c r="A305" s="608"/>
      <c r="B305" s="741"/>
      <c r="C305" s="713"/>
      <c r="D305" s="801"/>
      <c r="E305" s="18"/>
      <c r="F305" s="871"/>
    </row>
    <row r="306" spans="1:6" ht="216.75">
      <c r="A306" s="608" t="s">
        <v>360</v>
      </c>
      <c r="B306" s="741" t="s">
        <v>850</v>
      </c>
      <c r="C306" s="635" t="s">
        <v>4</v>
      </c>
      <c r="D306" s="801">
        <v>1</v>
      </c>
      <c r="E306" s="18"/>
      <c r="F306" s="871">
        <f>D306*E306</f>
        <v>0</v>
      </c>
    </row>
    <row r="307" spans="1:6">
      <c r="A307" s="608"/>
      <c r="B307" s="741"/>
      <c r="C307" s="713"/>
      <c r="D307" s="801"/>
      <c r="E307" s="18"/>
      <c r="F307" s="871"/>
    </row>
    <row r="308" spans="1:6" ht="204">
      <c r="A308" s="608" t="s">
        <v>361</v>
      </c>
      <c r="B308" s="741" t="s">
        <v>851</v>
      </c>
      <c r="C308" s="635" t="s">
        <v>4</v>
      </c>
      <c r="D308" s="801">
        <v>1</v>
      </c>
      <c r="E308" s="18"/>
      <c r="F308" s="871">
        <f>D308*E308</f>
        <v>0</v>
      </c>
    </row>
    <row r="309" spans="1:6">
      <c r="A309" s="601"/>
      <c r="B309" s="741"/>
      <c r="C309" s="713"/>
      <c r="D309" s="801"/>
      <c r="E309" s="18"/>
      <c r="F309" s="871"/>
    </row>
    <row r="310" spans="1:6" ht="216.75">
      <c r="A310" s="608" t="s">
        <v>357</v>
      </c>
      <c r="B310" s="741" t="s">
        <v>852</v>
      </c>
      <c r="C310" s="635" t="s">
        <v>4</v>
      </c>
      <c r="D310" s="801">
        <v>1</v>
      </c>
      <c r="E310" s="18"/>
      <c r="F310" s="871">
        <f>D310*E310</f>
        <v>0</v>
      </c>
    </row>
    <row r="311" spans="1:6">
      <c r="A311" s="601"/>
      <c r="B311" s="741"/>
      <c r="C311" s="713"/>
      <c r="D311" s="801"/>
      <c r="E311" s="18"/>
      <c r="F311" s="871"/>
    </row>
    <row r="312" spans="1:6" ht="216.75">
      <c r="A312" s="608" t="s">
        <v>362</v>
      </c>
      <c r="B312" s="741" t="s">
        <v>853</v>
      </c>
      <c r="C312" s="635" t="s">
        <v>4</v>
      </c>
      <c r="D312" s="801">
        <v>1</v>
      </c>
      <c r="E312" s="18"/>
      <c r="F312" s="871">
        <f>D312*E312</f>
        <v>0</v>
      </c>
    </row>
    <row r="313" spans="1:6">
      <c r="A313" s="601"/>
      <c r="B313" s="741"/>
      <c r="C313" s="713"/>
      <c r="D313" s="801"/>
      <c r="E313" s="18"/>
      <c r="F313" s="871"/>
    </row>
    <row r="314" spans="1:6" ht="191.25">
      <c r="A314" s="608" t="s">
        <v>363</v>
      </c>
      <c r="B314" s="741" t="s">
        <v>854</v>
      </c>
      <c r="C314" s="635" t="s">
        <v>4</v>
      </c>
      <c r="D314" s="801">
        <v>1</v>
      </c>
      <c r="E314" s="18"/>
      <c r="F314" s="871">
        <f>D314*E314</f>
        <v>0</v>
      </c>
    </row>
    <row r="315" spans="1:6">
      <c r="A315" s="608"/>
      <c r="B315" s="741"/>
      <c r="C315" s="713"/>
      <c r="D315" s="801"/>
      <c r="E315" s="18"/>
      <c r="F315" s="871"/>
    </row>
    <row r="316" spans="1:6" ht="178.5">
      <c r="A316" s="608" t="s">
        <v>872</v>
      </c>
      <c r="B316" s="741" t="s">
        <v>874</v>
      </c>
      <c r="C316" s="713" t="s">
        <v>4</v>
      </c>
      <c r="D316" s="801">
        <v>1</v>
      </c>
      <c r="E316" s="18"/>
      <c r="F316" s="871">
        <f>D316*E316</f>
        <v>0</v>
      </c>
    </row>
    <row r="317" spans="1:6">
      <c r="A317" s="608"/>
      <c r="B317" s="741"/>
      <c r="C317" s="713"/>
      <c r="D317" s="801"/>
      <c r="E317" s="18"/>
      <c r="F317" s="871"/>
    </row>
    <row r="318" spans="1:6" ht="178.5">
      <c r="A318" s="608" t="s">
        <v>873</v>
      </c>
      <c r="B318" s="741" t="s">
        <v>875</v>
      </c>
      <c r="C318" s="713" t="s">
        <v>4</v>
      </c>
      <c r="D318" s="801">
        <v>1</v>
      </c>
      <c r="E318" s="18"/>
      <c r="F318" s="871">
        <f>D318*E318</f>
        <v>0</v>
      </c>
    </row>
    <row r="319" spans="1:6">
      <c r="A319" s="608"/>
      <c r="B319" s="741"/>
      <c r="C319" s="713"/>
      <c r="D319" s="801"/>
      <c r="E319" s="18"/>
      <c r="F319" s="871"/>
    </row>
    <row r="320" spans="1:6" ht="178.5">
      <c r="A320" s="608" t="s">
        <v>876</v>
      </c>
      <c r="B320" s="741" t="s">
        <v>877</v>
      </c>
      <c r="C320" s="713" t="s">
        <v>4</v>
      </c>
      <c r="D320" s="801">
        <v>1</v>
      </c>
      <c r="E320" s="18"/>
      <c r="F320" s="871">
        <f>D320*E320</f>
        <v>0</v>
      </c>
    </row>
    <row r="321" spans="1:6">
      <c r="A321" s="608"/>
      <c r="B321" s="741"/>
      <c r="C321" s="713"/>
      <c r="D321" s="801"/>
      <c r="E321" s="18"/>
      <c r="F321" s="871"/>
    </row>
    <row r="322" spans="1:6" ht="178.5">
      <c r="A322" s="608" t="s">
        <v>878</v>
      </c>
      <c r="B322" s="741" t="s">
        <v>879</v>
      </c>
      <c r="C322" s="713" t="s">
        <v>4</v>
      </c>
      <c r="D322" s="801">
        <v>1</v>
      </c>
      <c r="E322" s="18"/>
      <c r="F322" s="871">
        <f>D322*E322</f>
        <v>0</v>
      </c>
    </row>
    <row r="323" spans="1:6">
      <c r="A323" s="608"/>
      <c r="B323" s="741"/>
      <c r="C323" s="713"/>
      <c r="D323" s="801"/>
      <c r="E323" s="18"/>
      <c r="F323" s="871"/>
    </row>
    <row r="324" spans="1:6" ht="178.5">
      <c r="A324" s="608" t="s">
        <v>880</v>
      </c>
      <c r="B324" s="741" t="s">
        <v>882</v>
      </c>
      <c r="C324" s="713" t="s">
        <v>4</v>
      </c>
      <c r="D324" s="801">
        <v>1</v>
      </c>
      <c r="E324" s="18"/>
      <c r="F324" s="871">
        <f>D324*E324</f>
        <v>0</v>
      </c>
    </row>
    <row r="325" spans="1:6">
      <c r="A325" s="608"/>
      <c r="B325" s="741"/>
      <c r="C325" s="713"/>
      <c r="D325" s="801"/>
      <c r="E325" s="18"/>
      <c r="F325" s="871"/>
    </row>
    <row r="326" spans="1:6" ht="178.5">
      <c r="A326" s="608" t="s">
        <v>881</v>
      </c>
      <c r="B326" s="741" t="s">
        <v>877</v>
      </c>
      <c r="C326" s="713" t="s">
        <v>4</v>
      </c>
      <c r="D326" s="801">
        <v>1</v>
      </c>
      <c r="E326" s="18"/>
      <c r="F326" s="871">
        <f>D326*E326</f>
        <v>0</v>
      </c>
    </row>
    <row r="327" spans="1:6">
      <c r="A327" s="608"/>
      <c r="B327" s="741"/>
      <c r="C327" s="713"/>
      <c r="D327" s="801"/>
      <c r="E327" s="18"/>
      <c r="F327" s="871"/>
    </row>
    <row r="328" spans="1:6">
      <c r="A328" s="608"/>
      <c r="B328" s="741" t="s">
        <v>724</v>
      </c>
      <c r="C328" s="713"/>
      <c r="D328" s="801"/>
      <c r="E328" s="18"/>
      <c r="F328" s="871"/>
    </row>
    <row r="329" spans="1:6" ht="180">
      <c r="A329" s="608" t="s">
        <v>364</v>
      </c>
      <c r="B329" s="741" t="s">
        <v>725</v>
      </c>
      <c r="C329" s="635" t="s">
        <v>4</v>
      </c>
      <c r="D329" s="801">
        <v>1</v>
      </c>
      <c r="E329" s="18"/>
      <c r="F329" s="871">
        <f>D329*E329</f>
        <v>0</v>
      </c>
    </row>
    <row r="330" spans="1:6">
      <c r="A330" s="608"/>
      <c r="B330" s="807"/>
      <c r="C330" s="611"/>
      <c r="D330" s="632"/>
      <c r="E330" s="18"/>
      <c r="F330" s="871"/>
    </row>
    <row r="331" spans="1:6" ht="178.5">
      <c r="A331" s="608" t="s">
        <v>365</v>
      </c>
      <c r="B331" s="741" t="s">
        <v>728</v>
      </c>
      <c r="C331" s="635" t="s">
        <v>4</v>
      </c>
      <c r="D331" s="801">
        <v>1</v>
      </c>
      <c r="E331" s="18"/>
      <c r="F331" s="871">
        <f>D331*E331</f>
        <v>0</v>
      </c>
    </row>
    <row r="332" spans="1:6">
      <c r="A332" s="608"/>
      <c r="B332" s="807"/>
      <c r="C332" s="611"/>
      <c r="D332" s="632"/>
      <c r="E332" s="18"/>
      <c r="F332" s="871"/>
    </row>
    <row r="333" spans="1:6" ht="180">
      <c r="A333" s="608" t="s">
        <v>366</v>
      </c>
      <c r="B333" s="741" t="s">
        <v>727</v>
      </c>
      <c r="C333" s="635" t="s">
        <v>4</v>
      </c>
      <c r="D333" s="801">
        <v>1</v>
      </c>
      <c r="E333" s="18"/>
      <c r="F333" s="871">
        <f>D333*E333</f>
        <v>0</v>
      </c>
    </row>
    <row r="334" spans="1:6">
      <c r="A334" s="608"/>
      <c r="B334" s="741"/>
      <c r="C334" s="713"/>
      <c r="D334" s="801"/>
      <c r="E334" s="18"/>
      <c r="F334" s="871"/>
    </row>
    <row r="335" spans="1:6" ht="180">
      <c r="A335" s="608" t="s">
        <v>367</v>
      </c>
      <c r="B335" s="741" t="s">
        <v>726</v>
      </c>
      <c r="C335" s="635" t="s">
        <v>4</v>
      </c>
      <c r="D335" s="801">
        <v>1</v>
      </c>
      <c r="E335" s="18"/>
      <c r="F335" s="871">
        <f>D335*E335</f>
        <v>0</v>
      </c>
    </row>
    <row r="336" spans="1:6">
      <c r="A336" s="608"/>
      <c r="B336" s="741"/>
      <c r="C336" s="713"/>
      <c r="D336" s="801"/>
      <c r="E336" s="18"/>
      <c r="F336" s="871"/>
    </row>
    <row r="337" spans="1:6" ht="167.25">
      <c r="A337" s="608" t="s">
        <v>368</v>
      </c>
      <c r="B337" s="741" t="s">
        <v>953</v>
      </c>
      <c r="C337" s="635" t="s">
        <v>4</v>
      </c>
      <c r="D337" s="801">
        <v>1</v>
      </c>
      <c r="E337" s="18"/>
      <c r="F337" s="871">
        <f>D337*E337</f>
        <v>0</v>
      </c>
    </row>
    <row r="338" spans="1:6">
      <c r="A338" s="608"/>
      <c r="B338" s="741"/>
      <c r="C338" s="713"/>
      <c r="D338" s="801"/>
      <c r="E338" s="18"/>
      <c r="F338" s="871"/>
    </row>
    <row r="339" spans="1:6" ht="154.5">
      <c r="A339" s="608" t="s">
        <v>369</v>
      </c>
      <c r="B339" s="741" t="s">
        <v>954</v>
      </c>
      <c r="C339" s="635" t="s">
        <v>4</v>
      </c>
      <c r="D339" s="801">
        <v>1</v>
      </c>
      <c r="E339" s="18"/>
      <c r="F339" s="871">
        <f>D339*E339</f>
        <v>0</v>
      </c>
    </row>
    <row r="340" spans="1:6">
      <c r="A340" s="608"/>
      <c r="B340" s="741"/>
      <c r="C340" s="713"/>
      <c r="D340" s="801"/>
      <c r="E340" s="18"/>
      <c r="F340" s="871"/>
    </row>
    <row r="341" spans="1:6" ht="140.25">
      <c r="A341" s="608" t="s">
        <v>370</v>
      </c>
      <c r="B341" s="741" t="s">
        <v>955</v>
      </c>
      <c r="C341" s="635" t="s">
        <v>4</v>
      </c>
      <c r="D341" s="801">
        <v>1</v>
      </c>
      <c r="E341" s="18"/>
      <c r="F341" s="871">
        <f>D341*E341</f>
        <v>0</v>
      </c>
    </row>
    <row r="342" spans="1:6">
      <c r="A342" s="608"/>
      <c r="B342" s="741"/>
      <c r="C342" s="713"/>
      <c r="D342" s="801"/>
      <c r="E342" s="18"/>
      <c r="F342" s="871"/>
    </row>
    <row r="343" spans="1:6" ht="140.25">
      <c r="A343" s="608" t="s">
        <v>371</v>
      </c>
      <c r="B343" s="741" t="s">
        <v>956</v>
      </c>
      <c r="C343" s="635" t="s">
        <v>4</v>
      </c>
      <c r="D343" s="801">
        <v>1</v>
      </c>
      <c r="E343" s="18"/>
      <c r="F343" s="871">
        <f>D343*E343</f>
        <v>0</v>
      </c>
    </row>
    <row r="344" spans="1:6">
      <c r="A344" s="608"/>
      <c r="B344" s="741"/>
      <c r="C344" s="713"/>
      <c r="D344" s="801"/>
      <c r="E344" s="18"/>
      <c r="F344" s="871"/>
    </row>
    <row r="345" spans="1:6" ht="140.25">
      <c r="A345" s="608" t="s">
        <v>486</v>
      </c>
      <c r="B345" s="741" t="s">
        <v>957</v>
      </c>
      <c r="C345" s="635" t="s">
        <v>4</v>
      </c>
      <c r="D345" s="801">
        <v>1</v>
      </c>
      <c r="E345" s="18"/>
      <c r="F345" s="871">
        <f>D345*E345</f>
        <v>0</v>
      </c>
    </row>
    <row r="346" spans="1:6">
      <c r="A346" s="608"/>
      <c r="B346" s="741"/>
      <c r="C346" s="713"/>
      <c r="D346" s="801"/>
      <c r="E346" s="18"/>
      <c r="F346" s="871"/>
    </row>
    <row r="347" spans="1:6" ht="140.25">
      <c r="A347" s="608" t="s">
        <v>487</v>
      </c>
      <c r="B347" s="741" t="s">
        <v>958</v>
      </c>
      <c r="C347" s="635" t="s">
        <v>4</v>
      </c>
      <c r="D347" s="801">
        <v>1</v>
      </c>
      <c r="E347" s="18"/>
      <c r="F347" s="871">
        <f>D347*E347</f>
        <v>0</v>
      </c>
    </row>
    <row r="348" spans="1:6">
      <c r="A348" s="608"/>
      <c r="B348" s="741"/>
      <c r="C348" s="713"/>
      <c r="D348" s="801"/>
      <c r="E348" s="18"/>
      <c r="F348" s="871"/>
    </row>
    <row r="349" spans="1:6" ht="167.25">
      <c r="A349" s="608" t="s">
        <v>488</v>
      </c>
      <c r="B349" s="741" t="s">
        <v>959</v>
      </c>
      <c r="C349" s="635" t="s">
        <v>4</v>
      </c>
      <c r="D349" s="801">
        <v>1</v>
      </c>
      <c r="E349" s="18"/>
      <c r="F349" s="871">
        <f>D349*E349</f>
        <v>0</v>
      </c>
    </row>
    <row r="350" spans="1:6">
      <c r="A350" s="608"/>
      <c r="B350" s="741"/>
      <c r="C350" s="713"/>
      <c r="D350" s="801"/>
      <c r="E350" s="18"/>
      <c r="F350" s="871"/>
    </row>
    <row r="351" spans="1:6" ht="165.75">
      <c r="A351" s="608" t="s">
        <v>489</v>
      </c>
      <c r="B351" s="741" t="s">
        <v>960</v>
      </c>
      <c r="C351" s="635" t="s">
        <v>4</v>
      </c>
      <c r="D351" s="801">
        <v>1</v>
      </c>
      <c r="E351" s="18"/>
      <c r="F351" s="871">
        <f>D351*E351</f>
        <v>0</v>
      </c>
    </row>
    <row r="352" spans="1:6">
      <c r="A352" s="608"/>
      <c r="B352" s="741"/>
      <c r="C352" s="713"/>
      <c r="D352" s="801"/>
      <c r="E352" s="18"/>
      <c r="F352" s="871"/>
    </row>
    <row r="353" spans="1:6" ht="154.5">
      <c r="A353" s="608" t="s">
        <v>490</v>
      </c>
      <c r="B353" s="741" t="s">
        <v>961</v>
      </c>
      <c r="C353" s="635" t="s">
        <v>4</v>
      </c>
      <c r="D353" s="801">
        <v>1</v>
      </c>
      <c r="E353" s="18"/>
      <c r="F353" s="871">
        <f>D353*E353</f>
        <v>0</v>
      </c>
    </row>
    <row r="354" spans="1:6">
      <c r="A354" s="608"/>
      <c r="B354" s="741"/>
      <c r="C354" s="713"/>
      <c r="D354" s="801"/>
      <c r="E354" s="18"/>
      <c r="F354" s="871"/>
    </row>
    <row r="355" spans="1:6" ht="153">
      <c r="A355" s="608" t="s">
        <v>491</v>
      </c>
      <c r="B355" s="741" t="s">
        <v>729</v>
      </c>
      <c r="C355" s="635" t="s">
        <v>4</v>
      </c>
      <c r="D355" s="801">
        <v>1</v>
      </c>
      <c r="E355" s="18"/>
      <c r="F355" s="871">
        <f>D355*E355</f>
        <v>0</v>
      </c>
    </row>
    <row r="356" spans="1:6">
      <c r="A356" s="608"/>
      <c r="B356" s="741"/>
      <c r="C356" s="713"/>
      <c r="D356" s="801"/>
      <c r="E356" s="18"/>
      <c r="F356" s="871"/>
    </row>
    <row r="357" spans="1:6" ht="178.5">
      <c r="A357" s="608" t="s">
        <v>492</v>
      </c>
      <c r="B357" s="741" t="s">
        <v>730</v>
      </c>
      <c r="C357" s="635" t="s">
        <v>4</v>
      </c>
      <c r="D357" s="801">
        <v>1</v>
      </c>
      <c r="E357" s="18"/>
      <c r="F357" s="871">
        <f>D357*E357</f>
        <v>0</v>
      </c>
    </row>
    <row r="358" spans="1:6">
      <c r="A358" s="608"/>
      <c r="B358" s="741"/>
      <c r="C358" s="713"/>
      <c r="D358" s="801"/>
      <c r="E358" s="18"/>
      <c r="F358" s="871"/>
    </row>
    <row r="359" spans="1:6" ht="178.5">
      <c r="A359" s="608" t="s">
        <v>493</v>
      </c>
      <c r="B359" s="741" t="s">
        <v>731</v>
      </c>
      <c r="C359" s="635" t="s">
        <v>4</v>
      </c>
      <c r="D359" s="801">
        <v>1</v>
      </c>
      <c r="E359" s="18"/>
      <c r="F359" s="871">
        <f>D359*E359</f>
        <v>0</v>
      </c>
    </row>
    <row r="360" spans="1:6">
      <c r="A360" s="608"/>
      <c r="B360" s="741"/>
      <c r="C360" s="713"/>
      <c r="D360" s="801"/>
      <c r="E360" s="18"/>
      <c r="F360" s="871"/>
    </row>
    <row r="361" spans="1:6" ht="140.25">
      <c r="A361" s="608" t="s">
        <v>494</v>
      </c>
      <c r="B361" s="807" t="s">
        <v>723</v>
      </c>
      <c r="C361" s="635" t="s">
        <v>4</v>
      </c>
      <c r="D361" s="801">
        <v>1</v>
      </c>
      <c r="E361" s="18"/>
      <c r="F361" s="871">
        <f>D361*E361</f>
        <v>0</v>
      </c>
    </row>
    <row r="362" spans="1:6">
      <c r="A362" s="608"/>
      <c r="B362" s="741"/>
      <c r="C362" s="713"/>
      <c r="D362" s="801"/>
      <c r="E362" s="18"/>
      <c r="F362" s="871"/>
    </row>
    <row r="363" spans="1:6" ht="191.25">
      <c r="A363" s="608" t="s">
        <v>519</v>
      </c>
      <c r="B363" s="807" t="s">
        <v>628</v>
      </c>
      <c r="C363" s="635" t="s">
        <v>4</v>
      </c>
      <c r="D363" s="801">
        <v>1</v>
      </c>
      <c r="E363" s="18"/>
      <c r="F363" s="871">
        <f>D363*E363</f>
        <v>0</v>
      </c>
    </row>
    <row r="364" spans="1:6">
      <c r="A364" s="608"/>
      <c r="B364" s="807"/>
      <c r="C364" s="611"/>
      <c r="D364" s="632"/>
      <c r="E364" s="18"/>
      <c r="F364" s="871"/>
    </row>
    <row r="365" spans="1:6" ht="165.75">
      <c r="A365" s="608" t="s">
        <v>574</v>
      </c>
      <c r="B365" s="807" t="s">
        <v>629</v>
      </c>
      <c r="C365" s="635" t="s">
        <v>4</v>
      </c>
      <c r="D365" s="801">
        <v>1</v>
      </c>
      <c r="E365" s="18"/>
      <c r="F365" s="871">
        <f>D365*E365</f>
        <v>0</v>
      </c>
    </row>
    <row r="366" spans="1:6">
      <c r="A366" s="608"/>
      <c r="B366" s="807"/>
      <c r="C366" s="611"/>
      <c r="D366" s="632"/>
      <c r="E366" s="18"/>
      <c r="F366" s="871"/>
    </row>
    <row r="367" spans="1:6" ht="191.25">
      <c r="A367" s="608" t="s">
        <v>576</v>
      </c>
      <c r="B367" s="807" t="s">
        <v>630</v>
      </c>
      <c r="C367" s="635" t="s">
        <v>4</v>
      </c>
      <c r="D367" s="801">
        <v>2</v>
      </c>
      <c r="E367" s="18"/>
      <c r="F367" s="871">
        <f>D367*E367</f>
        <v>0</v>
      </c>
    </row>
    <row r="368" spans="1:6">
      <c r="A368" s="601"/>
      <c r="B368" s="673"/>
      <c r="C368" s="636"/>
      <c r="D368" s="632"/>
      <c r="E368" s="18"/>
      <c r="F368" s="871"/>
    </row>
    <row r="369" spans="1:6">
      <c r="A369" s="608"/>
      <c r="B369" s="751"/>
      <c r="C369" s="808"/>
      <c r="D369" s="801"/>
      <c r="E369" s="18"/>
      <c r="F369" s="871"/>
    </row>
    <row r="370" spans="1:6">
      <c r="A370" s="618"/>
      <c r="B370" s="793" t="s">
        <v>34</v>
      </c>
      <c r="C370" s="620"/>
      <c r="D370" s="621"/>
      <c r="E370" s="922"/>
      <c r="F370" s="874">
        <f>SUM(F277:F369)</f>
        <v>0</v>
      </c>
    </row>
    <row r="371" spans="1:6">
      <c r="A371" s="698"/>
      <c r="B371" s="800"/>
      <c r="C371" s="736"/>
      <c r="D371" s="714"/>
      <c r="E371" s="957"/>
      <c r="F371" s="871"/>
    </row>
    <row r="372" spans="1:6">
      <c r="A372" s="643"/>
      <c r="B372" s="644"/>
      <c r="C372" s="645"/>
      <c r="D372" s="646"/>
      <c r="E372" s="958"/>
      <c r="F372" s="875"/>
    </row>
    <row r="373" spans="1:6">
      <c r="A373" s="618" t="s">
        <v>6</v>
      </c>
      <c r="B373" s="780" t="s">
        <v>103</v>
      </c>
      <c r="C373" s="809"/>
      <c r="D373" s="621"/>
      <c r="E373" s="922"/>
      <c r="F373" s="868"/>
    </row>
    <row r="374" spans="1:6">
      <c r="A374" s="725"/>
      <c r="B374" s="652" t="s">
        <v>13</v>
      </c>
      <c r="C374" s="653"/>
      <c r="D374" s="810"/>
      <c r="E374" s="927"/>
      <c r="F374" s="904"/>
    </row>
    <row r="375" spans="1:6" ht="25.5">
      <c r="A375" s="725" t="s">
        <v>9</v>
      </c>
      <c r="B375" s="797" t="s">
        <v>108</v>
      </c>
      <c r="C375" s="664"/>
      <c r="D375" s="714"/>
      <c r="E375" s="957"/>
      <c r="F375" s="871"/>
    </row>
    <row r="376" spans="1:6" ht="25.5">
      <c r="A376" s="725" t="s">
        <v>10</v>
      </c>
      <c r="B376" s="696" t="s">
        <v>14</v>
      </c>
      <c r="C376" s="664"/>
      <c r="D376" s="714"/>
      <c r="E376" s="957"/>
      <c r="F376" s="871"/>
    </row>
    <row r="377" spans="1:6" ht="153">
      <c r="A377" s="725" t="s">
        <v>51</v>
      </c>
      <c r="B377" s="696" t="s">
        <v>171</v>
      </c>
      <c r="C377" s="811"/>
      <c r="D377" s="812"/>
      <c r="E377" s="959"/>
      <c r="F377" s="904"/>
    </row>
    <row r="378" spans="1:6" ht="38.25">
      <c r="A378" s="725" t="s">
        <v>11</v>
      </c>
      <c r="B378" s="727" t="s">
        <v>164</v>
      </c>
      <c r="C378" s="736"/>
      <c r="D378" s="714"/>
      <c r="E378" s="957"/>
      <c r="F378" s="871"/>
    </row>
    <row r="379" spans="1:6" ht="76.5">
      <c r="A379" s="725" t="s">
        <v>12</v>
      </c>
      <c r="B379" s="699" t="s">
        <v>172</v>
      </c>
      <c r="C379" s="1002"/>
      <c r="D379" s="635"/>
      <c r="E379" s="920"/>
      <c r="F379" s="871"/>
    </row>
    <row r="380" spans="1:6" ht="25.5">
      <c r="A380" s="698"/>
      <c r="B380" s="699" t="s">
        <v>229</v>
      </c>
      <c r="C380" s="714"/>
      <c r="D380" s="714"/>
      <c r="E380" s="937"/>
      <c r="F380" s="879"/>
    </row>
    <row r="381" spans="1:6">
      <c r="A381" s="725"/>
      <c r="B381" s="699"/>
      <c r="C381" s="1002"/>
      <c r="D381" s="635"/>
      <c r="E381" s="920"/>
      <c r="F381" s="871"/>
    </row>
    <row r="382" spans="1:6">
      <c r="A382" s="725"/>
      <c r="B382" s="699"/>
      <c r="C382" s="1002"/>
      <c r="D382" s="635"/>
      <c r="E382" s="920"/>
      <c r="F382" s="871"/>
    </row>
    <row r="383" spans="1:6" ht="127.5">
      <c r="A383" s="717" t="s">
        <v>269</v>
      </c>
      <c r="B383" s="785" t="s">
        <v>583</v>
      </c>
      <c r="C383" s="1003" t="s">
        <v>101</v>
      </c>
      <c r="D383" s="605">
        <v>160</v>
      </c>
      <c r="E383" s="926"/>
      <c r="F383" s="880">
        <f>D383*E383</f>
        <v>0</v>
      </c>
    </row>
    <row r="384" spans="1:6">
      <c r="A384" s="717"/>
      <c r="B384" s="785"/>
      <c r="C384" s="1004"/>
      <c r="D384" s="605"/>
      <c r="E384" s="926"/>
      <c r="F384" s="880"/>
    </row>
    <row r="385" spans="1:6" ht="140.25">
      <c r="A385" s="717" t="s">
        <v>341</v>
      </c>
      <c r="B385" s="785" t="s">
        <v>768</v>
      </c>
      <c r="C385" s="1003" t="s">
        <v>101</v>
      </c>
      <c r="D385" s="605">
        <v>210</v>
      </c>
      <c r="E385" s="926"/>
      <c r="F385" s="880">
        <f>D385*E385</f>
        <v>0</v>
      </c>
    </row>
    <row r="386" spans="1:6">
      <c r="A386" s="717"/>
      <c r="B386" s="785"/>
      <c r="C386" s="611"/>
      <c r="D386" s="632"/>
      <c r="E386" s="18"/>
      <c r="F386" s="871"/>
    </row>
    <row r="387" spans="1:6" ht="38.25">
      <c r="A387" s="670" t="s">
        <v>342</v>
      </c>
      <c r="B387" s="633" t="s">
        <v>200</v>
      </c>
      <c r="C387" s="735" t="s">
        <v>101</v>
      </c>
      <c r="D387" s="632">
        <v>400</v>
      </c>
      <c r="E387" s="18"/>
      <c r="F387" s="871">
        <f>D387*E387</f>
        <v>0</v>
      </c>
    </row>
    <row r="388" spans="1:6">
      <c r="A388" s="594"/>
      <c r="B388" s="817"/>
      <c r="C388" s="1004"/>
      <c r="D388" s="819"/>
      <c r="E388" s="25"/>
      <c r="F388" s="900"/>
    </row>
    <row r="389" spans="1:6">
      <c r="A389" s="639"/>
      <c r="B389" s="820"/>
      <c r="C389" s="821"/>
      <c r="D389" s="642"/>
      <c r="E389" s="921"/>
      <c r="F389" s="873"/>
    </row>
    <row r="390" spans="1:6">
      <c r="A390" s="618"/>
      <c r="B390" s="780" t="s">
        <v>104</v>
      </c>
      <c r="C390" s="809"/>
      <c r="D390" s="621"/>
      <c r="E390" s="922"/>
      <c r="F390" s="874">
        <f>SUM(F382:F387)</f>
        <v>0</v>
      </c>
    </row>
    <row r="391" spans="1:6">
      <c r="A391" s="643"/>
      <c r="B391" s="644"/>
      <c r="C391" s="645"/>
      <c r="D391" s="646"/>
      <c r="E391" s="960"/>
      <c r="F391" s="875"/>
    </row>
    <row r="392" spans="1:6">
      <c r="A392" s="608"/>
      <c r="B392" s="633"/>
      <c r="C392" s="634"/>
      <c r="D392" s="735"/>
      <c r="E392" s="942"/>
      <c r="F392" s="879"/>
    </row>
    <row r="393" spans="1:6">
      <c r="A393" s="822" t="s">
        <v>25</v>
      </c>
      <c r="B393" s="823" t="s">
        <v>38</v>
      </c>
      <c r="C393" s="824"/>
      <c r="D393" s="621"/>
      <c r="E393" s="922"/>
      <c r="F393" s="868"/>
    </row>
    <row r="394" spans="1:6">
      <c r="A394" s="825"/>
      <c r="B394" s="652" t="s">
        <v>13</v>
      </c>
      <c r="C394" s="653"/>
      <c r="D394" s="810"/>
      <c r="E394" s="927"/>
      <c r="F394" s="904"/>
    </row>
    <row r="395" spans="1:6" ht="25.5">
      <c r="A395" s="825" t="s">
        <v>9</v>
      </c>
      <c r="B395" s="797" t="s">
        <v>108</v>
      </c>
      <c r="C395" s="811"/>
      <c r="D395" s="810"/>
      <c r="E395" s="927"/>
      <c r="F395" s="904"/>
    </row>
    <row r="396" spans="1:6" ht="25.5">
      <c r="A396" s="826" t="s">
        <v>10</v>
      </c>
      <c r="B396" s="827" t="s">
        <v>14</v>
      </c>
      <c r="C396" s="828"/>
      <c r="D396" s="714"/>
      <c r="E396" s="957"/>
      <c r="F396" s="871"/>
    </row>
    <row r="397" spans="1:6" ht="38.25">
      <c r="A397" s="826" t="s">
        <v>51</v>
      </c>
      <c r="B397" s="827" t="s">
        <v>109</v>
      </c>
      <c r="C397" s="828"/>
      <c r="D397" s="714"/>
      <c r="E397" s="957"/>
      <c r="F397" s="871"/>
    </row>
    <row r="398" spans="1:6" ht="140.25">
      <c r="A398" s="826" t="s">
        <v>11</v>
      </c>
      <c r="B398" s="827" t="s">
        <v>173</v>
      </c>
      <c r="C398" s="828"/>
      <c r="D398" s="714"/>
      <c r="E398" s="957"/>
      <c r="F398" s="871"/>
    </row>
    <row r="399" spans="1:6" ht="51">
      <c r="A399" s="826" t="s">
        <v>12</v>
      </c>
      <c r="B399" s="827" t="s">
        <v>110</v>
      </c>
      <c r="C399" s="828"/>
      <c r="D399" s="714"/>
      <c r="E399" s="957"/>
      <c r="F399" s="871"/>
    </row>
    <row r="400" spans="1:6" ht="25.5">
      <c r="A400" s="826" t="s">
        <v>56</v>
      </c>
      <c r="B400" s="827" t="s">
        <v>601</v>
      </c>
      <c r="C400" s="828"/>
      <c r="D400" s="714"/>
      <c r="E400" s="957"/>
      <c r="F400" s="871"/>
    </row>
    <row r="401" spans="1:26" ht="25.5">
      <c r="A401" s="698"/>
      <c r="B401" s="699" t="s">
        <v>229</v>
      </c>
      <c r="C401" s="714"/>
      <c r="D401" s="714"/>
      <c r="E401" s="18"/>
      <c r="F401" s="879"/>
    </row>
    <row r="402" spans="1:26">
      <c r="A402" s="826"/>
      <c r="B402" s="699"/>
      <c r="C402" s="736"/>
      <c r="D402" s="632"/>
      <c r="E402" s="18"/>
      <c r="F402" s="871"/>
    </row>
    <row r="403" spans="1:26">
      <c r="A403" s="826"/>
      <c r="B403" s="827"/>
      <c r="C403" s="828"/>
      <c r="D403" s="714"/>
      <c r="E403" s="957"/>
      <c r="F403" s="871"/>
    </row>
    <row r="404" spans="1:26" ht="51">
      <c r="A404" s="608" t="s">
        <v>219</v>
      </c>
      <c r="B404" s="633" t="s">
        <v>599</v>
      </c>
      <c r="C404" s="636" t="s">
        <v>3</v>
      </c>
      <c r="D404" s="632">
        <v>43.2</v>
      </c>
      <c r="E404" s="18"/>
      <c r="F404" s="871">
        <f>D404*E404</f>
        <v>0</v>
      </c>
    </row>
    <row r="405" spans="1:26">
      <c r="A405" s="670"/>
      <c r="B405" s="827"/>
      <c r="C405" s="828"/>
      <c r="D405" s="714"/>
      <c r="E405" s="957"/>
      <c r="F405" s="871"/>
    </row>
    <row r="406" spans="1:26" ht="76.5">
      <c r="A406" s="608" t="s">
        <v>220</v>
      </c>
      <c r="B406" s="677" t="s">
        <v>962</v>
      </c>
      <c r="C406" s="1005" t="s">
        <v>94</v>
      </c>
      <c r="D406" s="667">
        <v>32.4</v>
      </c>
      <c r="E406" s="33"/>
      <c r="F406" s="880">
        <f>D406*E406</f>
        <v>0</v>
      </c>
      <c r="G406" s="973"/>
      <c r="H406" s="968"/>
      <c r="I406" s="968"/>
      <c r="J406" s="968"/>
      <c r="K406" s="968"/>
      <c r="L406" s="968"/>
      <c r="M406" s="968"/>
      <c r="N406" s="968"/>
      <c r="O406" s="968"/>
      <c r="P406" s="968"/>
      <c r="Q406" s="968"/>
      <c r="R406" s="968"/>
      <c r="S406" s="968"/>
      <c r="T406" s="968"/>
      <c r="U406" s="968"/>
      <c r="V406" s="968"/>
      <c r="W406" s="968"/>
      <c r="X406" s="968"/>
      <c r="Y406" s="968"/>
      <c r="Z406" s="968"/>
    </row>
    <row r="407" spans="1:26" s="970" customFormat="1">
      <c r="A407" s="698"/>
      <c r="B407" s="751"/>
      <c r="C407" s="636"/>
      <c r="D407" s="667"/>
      <c r="E407" s="18"/>
      <c r="F407" s="871"/>
      <c r="G407" s="973"/>
      <c r="H407" s="968"/>
    </row>
    <row r="408" spans="1:26" s="975" customFormat="1" ht="76.5">
      <c r="A408" s="608" t="s">
        <v>283</v>
      </c>
      <c r="B408" s="751" t="s">
        <v>734</v>
      </c>
      <c r="C408" s="605" t="s">
        <v>94</v>
      </c>
      <c r="D408" s="667">
        <v>147.6</v>
      </c>
      <c r="E408" s="33"/>
      <c r="F408" s="880">
        <f>D408*E408</f>
        <v>0</v>
      </c>
      <c r="G408" s="973"/>
      <c r="H408" s="968"/>
      <c r="I408" s="968"/>
      <c r="J408" s="968"/>
      <c r="K408" s="968"/>
      <c r="L408" s="968"/>
      <c r="M408" s="968"/>
      <c r="N408" s="968"/>
      <c r="O408" s="968"/>
      <c r="P408" s="968"/>
      <c r="Q408" s="968"/>
      <c r="R408" s="968"/>
      <c r="S408" s="968"/>
      <c r="T408" s="968"/>
      <c r="U408" s="968"/>
      <c r="V408" s="968"/>
      <c r="W408" s="968"/>
      <c r="X408" s="968"/>
      <c r="Y408" s="968"/>
      <c r="Z408" s="968"/>
    </row>
    <row r="409" spans="1:26">
      <c r="A409" s="608"/>
      <c r="B409" s="751"/>
      <c r="C409" s="636"/>
      <c r="D409" s="632"/>
      <c r="E409" s="18"/>
      <c r="F409" s="871"/>
    </row>
    <row r="410" spans="1:26" ht="25.5">
      <c r="A410" s="608" t="s">
        <v>284</v>
      </c>
      <c r="B410" s="668" t="s">
        <v>221</v>
      </c>
      <c r="C410" s="735" t="s">
        <v>182</v>
      </c>
      <c r="D410" s="632">
        <v>14</v>
      </c>
      <c r="E410" s="33"/>
      <c r="F410" s="871">
        <f>D410*E410</f>
        <v>0</v>
      </c>
    </row>
    <row r="411" spans="1:26">
      <c r="A411" s="608"/>
      <c r="B411" s="751"/>
      <c r="C411" s="735"/>
      <c r="D411" s="632"/>
      <c r="E411" s="33"/>
      <c r="F411" s="871"/>
    </row>
    <row r="412" spans="1:26" ht="25.5">
      <c r="A412" s="717" t="s">
        <v>230</v>
      </c>
      <c r="B412" s="751" t="s">
        <v>338</v>
      </c>
      <c r="C412" s="611" t="s">
        <v>182</v>
      </c>
      <c r="D412" s="632">
        <v>16</v>
      </c>
      <c r="E412" s="18"/>
      <c r="F412" s="871">
        <f>D412*E412</f>
        <v>0</v>
      </c>
    </row>
    <row r="413" spans="1:26">
      <c r="A413" s="717"/>
      <c r="B413" s="751"/>
      <c r="C413" s="635"/>
      <c r="D413" s="632"/>
      <c r="E413" s="18"/>
      <c r="F413" s="871"/>
    </row>
    <row r="414" spans="1:26">
      <c r="A414" s="639"/>
      <c r="B414" s="627"/>
      <c r="C414" s="753"/>
      <c r="D414" s="719"/>
      <c r="E414" s="25"/>
      <c r="F414" s="892"/>
    </row>
    <row r="415" spans="1:26">
      <c r="A415" s="618"/>
      <c r="B415" s="619" t="s">
        <v>39</v>
      </c>
      <c r="C415" s="620"/>
      <c r="D415" s="621"/>
      <c r="E415" s="922"/>
      <c r="F415" s="874">
        <f>SUM(F404:F413)</f>
        <v>0</v>
      </c>
    </row>
    <row r="416" spans="1:26">
      <c r="A416" s="643"/>
      <c r="B416" s="644"/>
      <c r="C416" s="645"/>
      <c r="D416" s="646"/>
      <c r="E416" s="960"/>
      <c r="F416" s="875"/>
    </row>
    <row r="417" spans="1:6">
      <c r="A417" s="608"/>
      <c r="B417" s="633"/>
      <c r="C417" s="634"/>
      <c r="D417" s="735"/>
      <c r="E417" s="942"/>
      <c r="F417" s="879"/>
    </row>
    <row r="418" spans="1:6">
      <c r="A418" s="822" t="s">
        <v>26</v>
      </c>
      <c r="B418" s="823" t="s">
        <v>45</v>
      </c>
      <c r="C418" s="824"/>
      <c r="D418" s="621"/>
      <c r="E418" s="922"/>
      <c r="F418" s="868"/>
    </row>
    <row r="419" spans="1:6">
      <c r="A419" s="825"/>
      <c r="B419" s="652" t="s">
        <v>13</v>
      </c>
      <c r="C419" s="653"/>
      <c r="D419" s="810"/>
      <c r="E419" s="927"/>
      <c r="F419" s="904"/>
    </row>
    <row r="420" spans="1:6" ht="25.5">
      <c r="A420" s="825" t="s">
        <v>9</v>
      </c>
      <c r="B420" s="797" t="s">
        <v>108</v>
      </c>
      <c r="C420" s="811"/>
      <c r="D420" s="810"/>
      <c r="E420" s="927"/>
      <c r="F420" s="904"/>
    </row>
    <row r="421" spans="1:6" ht="25.5">
      <c r="A421" s="825"/>
      <c r="B421" s="827" t="s">
        <v>14</v>
      </c>
      <c r="C421" s="811"/>
      <c r="D421" s="810"/>
      <c r="E421" s="927"/>
      <c r="F421" s="904"/>
    </row>
    <row r="422" spans="1:6" ht="25.5">
      <c r="A422" s="825" t="s">
        <v>10</v>
      </c>
      <c r="B422" s="797" t="s">
        <v>112</v>
      </c>
      <c r="C422" s="828"/>
      <c r="D422" s="714"/>
      <c r="E422" s="957"/>
      <c r="F422" s="871"/>
    </row>
    <row r="423" spans="1:6" ht="38.25">
      <c r="A423" s="826" t="s">
        <v>11</v>
      </c>
      <c r="B423" s="827" t="s">
        <v>111</v>
      </c>
      <c r="C423" s="828"/>
      <c r="D423" s="714"/>
      <c r="E423" s="957"/>
      <c r="F423" s="871"/>
    </row>
    <row r="424" spans="1:6" ht="153">
      <c r="A424" s="826" t="s">
        <v>10</v>
      </c>
      <c r="B424" s="827" t="s">
        <v>174</v>
      </c>
      <c r="C424" s="828"/>
      <c r="D424" s="714"/>
      <c r="E424" s="957"/>
      <c r="F424" s="871"/>
    </row>
    <row r="425" spans="1:6" ht="25.5">
      <c r="A425" s="698"/>
      <c r="B425" s="699" t="s">
        <v>229</v>
      </c>
      <c r="C425" s="714"/>
      <c r="D425" s="714"/>
      <c r="E425" s="937"/>
      <c r="F425" s="879"/>
    </row>
    <row r="426" spans="1:6">
      <c r="A426" s="826"/>
      <c r="B426" s="827"/>
      <c r="C426" s="828"/>
      <c r="D426" s="714"/>
      <c r="E426" s="957"/>
      <c r="F426" s="871"/>
    </row>
    <row r="427" spans="1:6">
      <c r="A427" s="826"/>
      <c r="B427" s="827"/>
      <c r="C427" s="828"/>
      <c r="D427" s="714"/>
      <c r="E427" s="957"/>
      <c r="F427" s="871"/>
    </row>
    <row r="428" spans="1:6" ht="51">
      <c r="A428" s="717" t="s">
        <v>206</v>
      </c>
      <c r="B428" s="746" t="s">
        <v>594</v>
      </c>
      <c r="C428" s="636" t="s">
        <v>3</v>
      </c>
      <c r="D428" s="632">
        <v>139.69999999999999</v>
      </c>
      <c r="E428" s="18"/>
      <c r="F428" s="871">
        <f>D428*E428</f>
        <v>0</v>
      </c>
    </row>
    <row r="429" spans="1:6">
      <c r="A429" s="717"/>
      <c r="B429" s="746"/>
      <c r="C429" s="636"/>
      <c r="D429" s="632"/>
      <c r="E429" s="18"/>
      <c r="F429" s="871"/>
    </row>
    <row r="430" spans="1:6" ht="102">
      <c r="A430" s="608" t="s">
        <v>197</v>
      </c>
      <c r="B430" s="633" t="s">
        <v>595</v>
      </c>
      <c r="C430" s="636" t="s">
        <v>3</v>
      </c>
      <c r="D430" s="632">
        <f>139.7+169</f>
        <v>308.7</v>
      </c>
      <c r="E430" s="18"/>
      <c r="F430" s="871">
        <f>D430*E430</f>
        <v>0</v>
      </c>
    </row>
    <row r="431" spans="1:6">
      <c r="A431" s="608"/>
      <c r="B431" s="746"/>
      <c r="C431" s="636"/>
      <c r="D431" s="632"/>
      <c r="E431" s="18"/>
      <c r="F431" s="871"/>
    </row>
    <row r="432" spans="1:6" ht="63.75">
      <c r="A432" s="717" t="s">
        <v>207</v>
      </c>
      <c r="B432" s="668" t="s">
        <v>510</v>
      </c>
      <c r="C432" s="611" t="s">
        <v>183</v>
      </c>
      <c r="D432" s="632">
        <v>38</v>
      </c>
      <c r="E432" s="18"/>
      <c r="F432" s="871">
        <f>D432*E432</f>
        <v>0</v>
      </c>
    </row>
    <row r="433" spans="1:6">
      <c r="A433" s="608"/>
      <c r="B433" s="668"/>
      <c r="C433" s="611"/>
      <c r="D433" s="632"/>
      <c r="E433" s="18"/>
      <c r="F433" s="871"/>
    </row>
    <row r="434" spans="1:6" ht="102">
      <c r="A434" s="717" t="s">
        <v>208</v>
      </c>
      <c r="B434" s="668" t="s">
        <v>597</v>
      </c>
      <c r="C434" s="636" t="s">
        <v>3</v>
      </c>
      <c r="D434" s="632">
        <v>9.8000000000000007</v>
      </c>
      <c r="E434" s="18"/>
      <c r="F434" s="871">
        <f>D434*E434</f>
        <v>0</v>
      </c>
    </row>
    <row r="435" spans="1:6">
      <c r="A435" s="608"/>
      <c r="B435" s="668"/>
      <c r="C435" s="735"/>
      <c r="D435" s="632"/>
      <c r="E435" s="18"/>
      <c r="F435" s="871"/>
    </row>
    <row r="436" spans="1:6" ht="165.75">
      <c r="A436" s="717" t="s">
        <v>209</v>
      </c>
      <c r="B436" s="677" t="s">
        <v>612</v>
      </c>
      <c r="C436" s="636"/>
      <c r="D436" s="632"/>
      <c r="E436" s="18"/>
      <c r="F436" s="871"/>
    </row>
    <row r="437" spans="1:6" ht="14.25">
      <c r="A437" s="608" t="s">
        <v>0</v>
      </c>
      <c r="B437" s="677" t="s">
        <v>240</v>
      </c>
      <c r="C437" s="636" t="s">
        <v>94</v>
      </c>
      <c r="D437" s="632">
        <v>5</v>
      </c>
      <c r="E437" s="18"/>
      <c r="F437" s="871">
        <f>D437*E437</f>
        <v>0</v>
      </c>
    </row>
    <row r="438" spans="1:6" ht="14.25">
      <c r="A438" s="608" t="s">
        <v>1</v>
      </c>
      <c r="B438" s="668" t="s">
        <v>613</v>
      </c>
      <c r="C438" s="735" t="s">
        <v>182</v>
      </c>
      <c r="D438" s="632">
        <v>8.1</v>
      </c>
      <c r="E438" s="18"/>
      <c r="F438" s="871">
        <f>D438*E438</f>
        <v>0</v>
      </c>
    </row>
    <row r="439" spans="1:6">
      <c r="A439" s="608"/>
      <c r="B439" s="668"/>
      <c r="C439" s="735"/>
      <c r="D439" s="632"/>
      <c r="E439" s="18"/>
      <c r="F439" s="871"/>
    </row>
    <row r="440" spans="1:6" ht="267.75">
      <c r="A440" s="670" t="s">
        <v>337</v>
      </c>
      <c r="B440" s="633" t="s">
        <v>615</v>
      </c>
      <c r="C440" s="636"/>
      <c r="D440" s="632"/>
      <c r="E440" s="18"/>
      <c r="F440" s="871"/>
    </row>
    <row r="441" spans="1:6" ht="14.25">
      <c r="A441" s="608" t="s">
        <v>0</v>
      </c>
      <c r="B441" s="677" t="s">
        <v>240</v>
      </c>
      <c r="C441" s="636" t="s">
        <v>94</v>
      </c>
      <c r="D441" s="632">
        <v>456.7</v>
      </c>
      <c r="E441" s="18"/>
      <c r="F441" s="871">
        <f>D441*E441</f>
        <v>0</v>
      </c>
    </row>
    <row r="442" spans="1:6" ht="14.25">
      <c r="A442" s="608" t="s">
        <v>1</v>
      </c>
      <c r="B442" s="668" t="s">
        <v>614</v>
      </c>
      <c r="C442" s="735" t="s">
        <v>182</v>
      </c>
      <c r="D442" s="632">
        <v>394</v>
      </c>
      <c r="E442" s="18"/>
      <c r="F442" s="871">
        <f>D442*E442</f>
        <v>0</v>
      </c>
    </row>
    <row r="443" spans="1:6">
      <c r="A443" s="608"/>
      <c r="B443" s="677"/>
      <c r="C443" s="636"/>
      <c r="D443" s="632"/>
      <c r="E443" s="18"/>
      <c r="F443" s="871"/>
    </row>
    <row r="444" spans="1:6">
      <c r="A444" s="639"/>
      <c r="B444" s="627"/>
      <c r="C444" s="753"/>
      <c r="D444" s="719"/>
      <c r="E444" s="25"/>
      <c r="F444" s="892"/>
    </row>
    <row r="445" spans="1:6">
      <c r="A445" s="618"/>
      <c r="B445" s="619" t="s">
        <v>46</v>
      </c>
      <c r="C445" s="620"/>
      <c r="D445" s="621"/>
      <c r="E445" s="922"/>
      <c r="F445" s="874">
        <f>SUM(F428:F443)</f>
        <v>0</v>
      </c>
    </row>
    <row r="446" spans="1:6">
      <c r="A446" s="643"/>
      <c r="B446" s="644"/>
      <c r="C446" s="645"/>
      <c r="D446" s="646"/>
      <c r="E446" s="960"/>
      <c r="F446" s="875"/>
    </row>
    <row r="447" spans="1:6">
      <c r="A447" s="608"/>
      <c r="B447" s="633"/>
      <c r="C447" s="634"/>
      <c r="D447" s="735"/>
      <c r="E447" s="942"/>
      <c r="F447" s="879"/>
    </row>
    <row r="448" spans="1:6">
      <c r="A448" s="618" t="s">
        <v>35</v>
      </c>
      <c r="B448" s="619" t="s">
        <v>47</v>
      </c>
      <c r="C448" s="620"/>
      <c r="D448" s="621"/>
      <c r="E448" s="961"/>
      <c r="F448" s="868"/>
    </row>
    <row r="449" spans="1:8">
      <c r="A449" s="725"/>
      <c r="B449" s="652" t="s">
        <v>13</v>
      </c>
      <c r="C449" s="653"/>
      <c r="D449" s="810"/>
      <c r="E449" s="927"/>
      <c r="F449" s="904"/>
    </row>
    <row r="450" spans="1:8" ht="25.5">
      <c r="A450" s="825" t="s">
        <v>9</v>
      </c>
      <c r="B450" s="797" t="s">
        <v>108</v>
      </c>
      <c r="C450" s="736"/>
      <c r="D450" s="714"/>
      <c r="E450" s="957"/>
      <c r="F450" s="871"/>
    </row>
    <row r="451" spans="1:8" ht="25.5">
      <c r="A451" s="826" t="s">
        <v>10</v>
      </c>
      <c r="B451" s="827" t="s">
        <v>14</v>
      </c>
      <c r="C451" s="736"/>
      <c r="D451" s="714"/>
      <c r="E451" s="957"/>
      <c r="F451" s="871"/>
    </row>
    <row r="452" spans="1:8" ht="153">
      <c r="A452" s="725" t="s">
        <v>51</v>
      </c>
      <c r="B452" s="827" t="s">
        <v>175</v>
      </c>
      <c r="C452" s="736"/>
      <c r="D452" s="714"/>
      <c r="E452" s="957"/>
      <c r="F452" s="871"/>
    </row>
    <row r="453" spans="1:8">
      <c r="A453" s="725" t="s">
        <v>11</v>
      </c>
      <c r="B453" s="797" t="s">
        <v>176</v>
      </c>
      <c r="C453" s="736"/>
      <c r="D453" s="714"/>
      <c r="E453" s="957"/>
      <c r="F453" s="871"/>
    </row>
    <row r="454" spans="1:8" ht="25.5">
      <c r="A454" s="698"/>
      <c r="B454" s="699" t="s">
        <v>229</v>
      </c>
      <c r="C454" s="714"/>
      <c r="D454" s="714"/>
      <c r="E454" s="937"/>
      <c r="F454" s="879"/>
    </row>
    <row r="455" spans="1:8">
      <c r="A455" s="1006"/>
      <c r="B455" s="1007"/>
      <c r="C455" s="1008"/>
      <c r="D455" s="1009"/>
      <c r="E455" s="976"/>
      <c r="F455" s="900"/>
    </row>
    <row r="456" spans="1:8">
      <c r="A456" s="1006"/>
      <c r="B456" s="831"/>
      <c r="C456" s="1008"/>
      <c r="D456" s="1009"/>
      <c r="E456" s="976"/>
      <c r="F456" s="900"/>
    </row>
    <row r="457" spans="1:8" s="970" customFormat="1">
      <c r="A457" s="830"/>
      <c r="B457" s="677" t="s">
        <v>339</v>
      </c>
      <c r="C457" s="1010"/>
      <c r="D457" s="799"/>
      <c r="E457" s="956"/>
      <c r="F457" s="880"/>
      <c r="G457" s="973"/>
      <c r="H457" s="968"/>
    </row>
    <row r="458" spans="1:8" s="968" customFormat="1" ht="165.75">
      <c r="A458" s="608" t="s">
        <v>202</v>
      </c>
      <c r="B458" s="668" t="s">
        <v>245</v>
      </c>
      <c r="C458" s="671" t="s">
        <v>94</v>
      </c>
      <c r="D458" s="667">
        <v>3.2</v>
      </c>
      <c r="E458" s="33"/>
      <c r="F458" s="880">
        <f>D458*E458</f>
        <v>0</v>
      </c>
      <c r="G458" s="973"/>
    </row>
    <row r="459" spans="1:8" s="970" customFormat="1">
      <c r="A459" s="608"/>
      <c r="B459" s="677"/>
      <c r="C459" s="1010"/>
      <c r="D459" s="799"/>
      <c r="E459" s="956"/>
      <c r="F459" s="880"/>
      <c r="G459" s="973"/>
      <c r="H459" s="968"/>
    </row>
    <row r="460" spans="1:8" s="968" customFormat="1" ht="165.75">
      <c r="A460" s="608" t="s">
        <v>203</v>
      </c>
      <c r="B460" s="668" t="s">
        <v>535</v>
      </c>
      <c r="C460" s="671" t="s">
        <v>94</v>
      </c>
      <c r="D460" s="667">
        <v>17.7</v>
      </c>
      <c r="E460" s="33"/>
      <c r="F460" s="880">
        <f>D460*E460</f>
        <v>0</v>
      </c>
      <c r="G460" s="973"/>
    </row>
    <row r="461" spans="1:8" s="970" customFormat="1">
      <c r="A461" s="608"/>
      <c r="B461" s="800"/>
      <c r="C461" s="1010"/>
      <c r="D461" s="799"/>
      <c r="E461" s="956"/>
      <c r="F461" s="880"/>
      <c r="G461" s="973"/>
      <c r="H461" s="968"/>
    </row>
    <row r="462" spans="1:8" s="970" customFormat="1" ht="165.75">
      <c r="A462" s="608" t="s">
        <v>204</v>
      </c>
      <c r="B462" s="751" t="s">
        <v>246</v>
      </c>
      <c r="C462" s="636" t="s">
        <v>3</v>
      </c>
      <c r="D462" s="632">
        <v>338.3</v>
      </c>
      <c r="E462" s="33"/>
      <c r="F462" s="871">
        <f>D462*E462</f>
        <v>0</v>
      </c>
      <c r="G462" s="973"/>
      <c r="H462" s="968"/>
    </row>
    <row r="463" spans="1:8" s="970" customFormat="1">
      <c r="A463" s="608"/>
      <c r="B463" s="751"/>
      <c r="C463" s="636"/>
      <c r="D463" s="632"/>
      <c r="E463" s="33"/>
      <c r="F463" s="871"/>
      <c r="G463" s="973"/>
      <c r="H463" s="968"/>
    </row>
    <row r="464" spans="1:8" s="970" customFormat="1" ht="178.5">
      <c r="A464" s="608" t="s">
        <v>205</v>
      </c>
      <c r="B464" s="751" t="s">
        <v>633</v>
      </c>
      <c r="C464" s="636" t="s">
        <v>3</v>
      </c>
      <c r="D464" s="632">
        <v>61.5</v>
      </c>
      <c r="E464" s="33"/>
      <c r="F464" s="871">
        <f>D464*E464</f>
        <v>0</v>
      </c>
      <c r="G464" s="973"/>
      <c r="H464" s="968"/>
    </row>
    <row r="465" spans="1:8" s="970" customFormat="1">
      <c r="A465" s="608"/>
      <c r="B465" s="751"/>
      <c r="C465" s="636"/>
      <c r="D465" s="632"/>
      <c r="E465" s="33"/>
      <c r="F465" s="871"/>
      <c r="G465" s="973"/>
      <c r="H465" s="968"/>
    </row>
    <row r="466" spans="1:8" s="970" customFormat="1" ht="178.5">
      <c r="A466" s="608" t="s">
        <v>331</v>
      </c>
      <c r="B466" s="751" t="s">
        <v>634</v>
      </c>
      <c r="C466" s="636" t="s">
        <v>3</v>
      </c>
      <c r="D466" s="632">
        <v>38.200000000000003</v>
      </c>
      <c r="E466" s="33"/>
      <c r="F466" s="871">
        <f>D466*E466</f>
        <v>0</v>
      </c>
      <c r="G466" s="973"/>
      <c r="H466" s="968"/>
    </row>
    <row r="467" spans="1:8" s="970" customFormat="1">
      <c r="A467" s="608"/>
      <c r="B467" s="751"/>
      <c r="C467" s="636"/>
      <c r="D467" s="632"/>
      <c r="E467" s="33"/>
      <c r="F467" s="871"/>
      <c r="G467" s="973"/>
      <c r="H467" s="968"/>
    </row>
    <row r="468" spans="1:8" s="970" customFormat="1" ht="204">
      <c r="A468" s="608" t="s">
        <v>332</v>
      </c>
      <c r="B468" s="751" t="s">
        <v>635</v>
      </c>
      <c r="C468" s="636" t="s">
        <v>3</v>
      </c>
      <c r="D468" s="632">
        <v>19.7</v>
      </c>
      <c r="E468" s="33"/>
      <c r="F468" s="871">
        <f>D468*E468</f>
        <v>0</v>
      </c>
      <c r="G468" s="973"/>
      <c r="H468" s="968"/>
    </row>
    <row r="469" spans="1:8" s="970" customFormat="1">
      <c r="A469" s="608"/>
      <c r="B469" s="751"/>
      <c r="C469" s="636"/>
      <c r="D469" s="632"/>
      <c r="E469" s="33"/>
      <c r="F469" s="871"/>
      <c r="G469" s="973"/>
      <c r="H469" s="968"/>
    </row>
    <row r="470" spans="1:8" s="970" customFormat="1" ht="178.5">
      <c r="A470" s="608" t="s">
        <v>333</v>
      </c>
      <c r="B470" s="751" t="s">
        <v>636</v>
      </c>
      <c r="C470" s="636" t="s">
        <v>3</v>
      </c>
      <c r="D470" s="632">
        <v>21.5</v>
      </c>
      <c r="E470" s="33"/>
      <c r="F470" s="871">
        <f>D470*E470</f>
        <v>0</v>
      </c>
      <c r="G470" s="973"/>
      <c r="H470" s="968"/>
    </row>
    <row r="471" spans="1:8" s="970" customFormat="1">
      <c r="A471" s="608"/>
      <c r="B471" s="800"/>
      <c r="C471" s="1010"/>
      <c r="D471" s="799"/>
      <c r="E471" s="956"/>
      <c r="F471" s="880"/>
      <c r="G471" s="973"/>
      <c r="H471" s="968"/>
    </row>
    <row r="472" spans="1:8" s="970" customFormat="1" ht="140.25">
      <c r="A472" s="608" t="s">
        <v>334</v>
      </c>
      <c r="B472" s="783" t="s">
        <v>639</v>
      </c>
      <c r="C472" s="636" t="s">
        <v>3</v>
      </c>
      <c r="D472" s="632">
        <v>139.9</v>
      </c>
      <c r="E472" s="33"/>
      <c r="F472" s="871">
        <f>D472*E472</f>
        <v>0</v>
      </c>
      <c r="G472" s="973"/>
      <c r="H472" s="968"/>
    </row>
    <row r="473" spans="1:8" s="970" customFormat="1">
      <c r="A473" s="608"/>
      <c r="B473" s="783"/>
      <c r="C473" s="636"/>
      <c r="D473" s="632"/>
      <c r="E473" s="33"/>
      <c r="F473" s="871"/>
      <c r="G473" s="973"/>
      <c r="H473" s="968"/>
    </row>
    <row r="474" spans="1:8" s="970" customFormat="1" ht="153">
      <c r="A474" s="608" t="s">
        <v>335</v>
      </c>
      <c r="B474" s="783" t="s">
        <v>638</v>
      </c>
      <c r="C474" s="636" t="s">
        <v>3</v>
      </c>
      <c r="D474" s="632">
        <v>36.299999999999997</v>
      </c>
      <c r="E474" s="33"/>
      <c r="F474" s="871">
        <f>D474*E474</f>
        <v>0</v>
      </c>
      <c r="G474" s="973"/>
      <c r="H474" s="968"/>
    </row>
    <row r="475" spans="1:8" s="970" customFormat="1">
      <c r="A475" s="608"/>
      <c r="B475" s="783"/>
      <c r="C475" s="636"/>
      <c r="D475" s="632"/>
      <c r="E475" s="33"/>
      <c r="F475" s="871"/>
      <c r="G475" s="973"/>
      <c r="H475" s="968"/>
    </row>
    <row r="476" spans="1:8" s="970" customFormat="1" ht="153">
      <c r="A476" s="608" t="s">
        <v>336</v>
      </c>
      <c r="B476" s="783" t="s">
        <v>641</v>
      </c>
      <c r="C476" s="636" t="s">
        <v>3</v>
      </c>
      <c r="D476" s="632">
        <v>16.200000000000003</v>
      </c>
      <c r="E476" s="33"/>
      <c r="F476" s="871">
        <f>D476*E476</f>
        <v>0</v>
      </c>
      <c r="G476" s="973"/>
      <c r="H476" s="968"/>
    </row>
    <row r="477" spans="1:8" s="970" customFormat="1">
      <c r="A477" s="608"/>
      <c r="B477" s="800"/>
      <c r="C477" s="1010"/>
      <c r="D477" s="799"/>
      <c r="E477" s="956"/>
      <c r="F477" s="880"/>
      <c r="G477" s="973"/>
      <c r="H477" s="968"/>
    </row>
    <row r="478" spans="1:8" s="970" customFormat="1" ht="140.25">
      <c r="A478" s="608" t="s">
        <v>383</v>
      </c>
      <c r="B478" s="783" t="s">
        <v>640</v>
      </c>
      <c r="C478" s="636" t="s">
        <v>3</v>
      </c>
      <c r="D478" s="632">
        <v>39.700000000000003</v>
      </c>
      <c r="E478" s="33"/>
      <c r="F478" s="871">
        <f>D478*E478</f>
        <v>0</v>
      </c>
      <c r="G478" s="973"/>
      <c r="H478" s="968"/>
    </row>
    <row r="479" spans="1:8" s="970" customFormat="1">
      <c r="A479" s="608"/>
      <c r="B479" s="783"/>
      <c r="C479" s="636"/>
      <c r="D479" s="632"/>
      <c r="E479" s="33"/>
      <c r="F479" s="871"/>
      <c r="G479" s="973"/>
      <c r="H479" s="968"/>
    </row>
    <row r="480" spans="1:8" s="970" customFormat="1" ht="153">
      <c r="A480" s="608" t="s">
        <v>642</v>
      </c>
      <c r="B480" s="751" t="s">
        <v>637</v>
      </c>
      <c r="C480" s="636" t="s">
        <v>3</v>
      </c>
      <c r="D480" s="632">
        <v>27</v>
      </c>
      <c r="E480" s="33"/>
      <c r="F480" s="871">
        <f>D480*E480</f>
        <v>0</v>
      </c>
      <c r="G480" s="973"/>
      <c r="H480" s="968"/>
    </row>
    <row r="481" spans="1:8" s="970" customFormat="1">
      <c r="A481" s="608"/>
      <c r="B481" s="783"/>
      <c r="C481" s="636"/>
      <c r="D481" s="632"/>
      <c r="E481" s="33"/>
      <c r="F481" s="871"/>
      <c r="G481" s="973"/>
      <c r="H481" s="968"/>
    </row>
    <row r="482" spans="1:8" s="970" customFormat="1" ht="63.75">
      <c r="A482" s="717" t="s">
        <v>643</v>
      </c>
      <c r="B482" s="633" t="s">
        <v>539</v>
      </c>
      <c r="C482" s="636" t="s">
        <v>3</v>
      </c>
      <c r="D482" s="632">
        <v>45</v>
      </c>
      <c r="E482" s="33"/>
      <c r="F482" s="871">
        <f>D482*E482</f>
        <v>0</v>
      </c>
      <c r="H482" s="968"/>
    </row>
    <row r="483" spans="1:8" s="970" customFormat="1">
      <c r="A483" s="608"/>
      <c r="B483" s="668"/>
      <c r="C483" s="1005"/>
      <c r="D483" s="667"/>
      <c r="E483" s="33"/>
      <c r="F483" s="880"/>
      <c r="G483" s="973"/>
      <c r="H483" s="968"/>
    </row>
    <row r="484" spans="1:8" s="970" customFormat="1" ht="14.25">
      <c r="A484" s="608" t="s">
        <v>644</v>
      </c>
      <c r="B484" s="668" t="s">
        <v>222</v>
      </c>
      <c r="C484" s="836" t="s">
        <v>3</v>
      </c>
      <c r="D484" s="632">
        <v>160</v>
      </c>
      <c r="E484" s="18"/>
      <c r="F484" s="871">
        <f>D484*E484</f>
        <v>0</v>
      </c>
      <c r="G484" s="973"/>
      <c r="H484" s="968"/>
    </row>
    <row r="485" spans="1:8" s="970" customFormat="1">
      <c r="A485" s="608"/>
      <c r="B485" s="668"/>
      <c r="C485" s="836"/>
      <c r="D485" s="837"/>
      <c r="E485" s="962"/>
      <c r="F485" s="905"/>
      <c r="G485" s="973"/>
      <c r="H485" s="968"/>
    </row>
    <row r="486" spans="1:8" s="970" customFormat="1" ht="25.5">
      <c r="A486" s="717" t="s">
        <v>645</v>
      </c>
      <c r="B486" s="751" t="s">
        <v>381</v>
      </c>
      <c r="C486" s="611" t="s">
        <v>183</v>
      </c>
      <c r="D486" s="632">
        <v>148</v>
      </c>
      <c r="E486" s="18"/>
      <c r="F486" s="871">
        <f>D486*E486</f>
        <v>0</v>
      </c>
      <c r="G486" s="973"/>
      <c r="H486" s="968"/>
    </row>
    <row r="487" spans="1:8" s="968" customFormat="1">
      <c r="A487" s="608"/>
      <c r="B487" s="668"/>
      <c r="C487" s="671"/>
      <c r="D487" s="667"/>
      <c r="E487" s="33"/>
      <c r="F487" s="880"/>
      <c r="G487" s="973"/>
    </row>
    <row r="488" spans="1:8" s="968" customFormat="1" ht="51">
      <c r="A488" s="717" t="s">
        <v>646</v>
      </c>
      <c r="B488" s="668" t="s">
        <v>767</v>
      </c>
      <c r="C488" s="611" t="s">
        <v>183</v>
      </c>
      <c r="D488" s="667">
        <v>61</v>
      </c>
      <c r="E488" s="33"/>
      <c r="F488" s="880">
        <f>D488*E488</f>
        <v>0</v>
      </c>
      <c r="G488" s="973"/>
    </row>
    <row r="489" spans="1:8" s="970" customFormat="1">
      <c r="A489" s="717"/>
      <c r="B489" s="751"/>
      <c r="C489" s="636"/>
      <c r="D489" s="632"/>
      <c r="E489" s="18"/>
      <c r="F489" s="871"/>
      <c r="G489" s="973"/>
      <c r="H489" s="968"/>
    </row>
    <row r="490" spans="1:8" s="970" customFormat="1">
      <c r="A490" s="717"/>
      <c r="B490" s="668" t="s">
        <v>378</v>
      </c>
      <c r="C490" s="836"/>
      <c r="D490" s="837"/>
      <c r="E490" s="962"/>
      <c r="F490" s="905"/>
      <c r="G490" s="973"/>
      <c r="H490" s="968"/>
    </row>
    <row r="491" spans="1:8" s="970" customFormat="1" ht="89.25">
      <c r="A491" s="717" t="s">
        <v>647</v>
      </c>
      <c r="B491" s="751" t="s">
        <v>695</v>
      </c>
      <c r="C491" s="671" t="s">
        <v>94</v>
      </c>
      <c r="D491" s="667">
        <v>18.600000000000001</v>
      </c>
      <c r="E491" s="33"/>
      <c r="F491" s="880">
        <f>D491*E491</f>
        <v>0</v>
      </c>
      <c r="G491" s="973"/>
      <c r="H491" s="968"/>
    </row>
    <row r="492" spans="1:8" s="970" customFormat="1">
      <c r="A492" s="717"/>
      <c r="B492" s="668"/>
      <c r="C492" s="836"/>
      <c r="D492" s="837"/>
      <c r="E492" s="962"/>
      <c r="F492" s="905"/>
      <c r="G492" s="973"/>
      <c r="H492" s="968"/>
    </row>
    <row r="493" spans="1:8" s="970" customFormat="1" ht="204">
      <c r="A493" s="717" t="s">
        <v>648</v>
      </c>
      <c r="B493" s="668" t="s">
        <v>697</v>
      </c>
      <c r="C493" s="671" t="s">
        <v>94</v>
      </c>
      <c r="D493" s="667">
        <v>258.3</v>
      </c>
      <c r="E493" s="33"/>
      <c r="F493" s="880">
        <f>D493*E493</f>
        <v>0</v>
      </c>
      <c r="G493" s="973"/>
      <c r="H493" s="968"/>
    </row>
    <row r="494" spans="1:8" s="970" customFormat="1">
      <c r="A494" s="608"/>
      <c r="B494" s="668"/>
      <c r="C494" s="836"/>
      <c r="D494" s="837"/>
      <c r="E494" s="962"/>
      <c r="F494" s="905"/>
      <c r="G494" s="973"/>
      <c r="H494" s="968"/>
    </row>
    <row r="495" spans="1:8" s="970" customFormat="1" ht="204">
      <c r="A495" s="717" t="s">
        <v>649</v>
      </c>
      <c r="B495" s="668" t="s">
        <v>696</v>
      </c>
      <c r="C495" s="671" t="s">
        <v>94</v>
      </c>
      <c r="D495" s="667">
        <v>412</v>
      </c>
      <c r="E495" s="33"/>
      <c r="F495" s="880">
        <f>D495*E495</f>
        <v>0</v>
      </c>
      <c r="G495" s="973"/>
      <c r="H495" s="968"/>
    </row>
    <row r="496" spans="1:8" s="970" customFormat="1">
      <c r="A496" s="608"/>
      <c r="B496" s="668"/>
      <c r="C496" s="671"/>
      <c r="D496" s="667"/>
      <c r="E496" s="33"/>
      <c r="F496" s="880"/>
      <c r="G496" s="973"/>
      <c r="H496" s="968"/>
    </row>
    <row r="497" spans="1:8" s="970" customFormat="1" ht="165.75">
      <c r="A497" s="717" t="s">
        <v>650</v>
      </c>
      <c r="B497" s="668" t="s">
        <v>701</v>
      </c>
      <c r="C497" s="671" t="s">
        <v>94</v>
      </c>
      <c r="D497" s="667">
        <v>47.2</v>
      </c>
      <c r="E497" s="33"/>
      <c r="F497" s="880">
        <f>D497*E497</f>
        <v>0</v>
      </c>
      <c r="G497" s="973"/>
      <c r="H497" s="968"/>
    </row>
    <row r="498" spans="1:8">
      <c r="A498" s="717"/>
      <c r="B498" s="807"/>
      <c r="C498" s="636"/>
      <c r="D498" s="632"/>
      <c r="E498" s="33"/>
      <c r="F498" s="871"/>
    </row>
    <row r="499" spans="1:8" s="970" customFormat="1" ht="51">
      <c r="A499" s="717" t="s">
        <v>651</v>
      </c>
      <c r="B499" s="668" t="s">
        <v>702</v>
      </c>
      <c r="C499" s="611" t="s">
        <v>183</v>
      </c>
      <c r="D499" s="667">
        <v>58.2</v>
      </c>
      <c r="E499" s="33"/>
      <c r="F499" s="880">
        <f>D499*E499</f>
        <v>0</v>
      </c>
      <c r="G499" s="973"/>
      <c r="H499" s="968"/>
    </row>
    <row r="500" spans="1:8">
      <c r="A500" s="717"/>
      <c r="B500" s="668"/>
      <c r="C500" s="611"/>
      <c r="D500" s="1011"/>
      <c r="E500" s="977"/>
      <c r="F500" s="1035"/>
    </row>
    <row r="501" spans="1:8">
      <c r="A501" s="639"/>
      <c r="B501" s="627"/>
      <c r="C501" s="753"/>
      <c r="D501" s="719"/>
      <c r="E501" s="25"/>
      <c r="F501" s="892"/>
    </row>
    <row r="502" spans="1:8">
      <c r="A502" s="618"/>
      <c r="B502" s="619" t="s">
        <v>50</v>
      </c>
      <c r="C502" s="620"/>
      <c r="D502" s="621"/>
      <c r="E502" s="922"/>
      <c r="F502" s="874">
        <f>SUM(F455:F500)</f>
        <v>0</v>
      </c>
    </row>
    <row r="503" spans="1:8">
      <c r="A503" s="643"/>
      <c r="B503" s="644"/>
      <c r="C503" s="645"/>
      <c r="D503" s="646"/>
      <c r="E503" s="958"/>
      <c r="F503" s="875"/>
    </row>
    <row r="504" spans="1:8">
      <c r="A504" s="608"/>
      <c r="B504" s="633"/>
      <c r="C504" s="634"/>
      <c r="D504" s="735"/>
      <c r="E504" s="942"/>
      <c r="F504" s="879"/>
    </row>
    <row r="505" spans="1:8">
      <c r="A505" s="822" t="s">
        <v>96</v>
      </c>
      <c r="B505" s="845" t="s">
        <v>52</v>
      </c>
      <c r="C505" s="846"/>
      <c r="D505" s="621"/>
      <c r="E505" s="922"/>
      <c r="F505" s="868"/>
    </row>
    <row r="506" spans="1:8">
      <c r="A506" s="825"/>
      <c r="B506" s="652" t="s">
        <v>13</v>
      </c>
      <c r="C506" s="653"/>
      <c r="D506" s="810"/>
      <c r="E506" s="927"/>
      <c r="F506" s="904"/>
    </row>
    <row r="507" spans="1:8" ht="25.5">
      <c r="A507" s="698" t="s">
        <v>9</v>
      </c>
      <c r="B507" s="797" t="s">
        <v>108</v>
      </c>
      <c r="C507" s="664"/>
      <c r="D507" s="714"/>
      <c r="E507" s="957"/>
      <c r="F507" s="871"/>
    </row>
    <row r="508" spans="1:8" ht="153">
      <c r="A508" s="698" t="s">
        <v>10</v>
      </c>
      <c r="B508" s="827" t="s">
        <v>719</v>
      </c>
      <c r="C508" s="664"/>
      <c r="D508" s="714"/>
      <c r="E508" s="957"/>
      <c r="F508" s="871"/>
    </row>
    <row r="509" spans="1:8">
      <c r="A509" s="698" t="s">
        <v>51</v>
      </c>
      <c r="B509" s="696" t="s">
        <v>181</v>
      </c>
      <c r="C509" s="664"/>
      <c r="D509" s="714"/>
      <c r="E509" s="957"/>
      <c r="F509" s="871"/>
    </row>
    <row r="510" spans="1:8" ht="25.5">
      <c r="A510" s="698"/>
      <c r="B510" s="699" t="s">
        <v>229</v>
      </c>
      <c r="C510" s="714"/>
      <c r="D510" s="714"/>
      <c r="E510" s="937"/>
      <c r="F510" s="879"/>
    </row>
    <row r="511" spans="1:8">
      <c r="A511" s="725"/>
      <c r="B511" s="847"/>
      <c r="C511" s="714"/>
      <c r="D511" s="714"/>
      <c r="E511" s="937"/>
      <c r="F511" s="879"/>
    </row>
    <row r="512" spans="1:8">
      <c r="A512" s="848"/>
      <c r="B512" s="849"/>
      <c r="C512" s="714"/>
      <c r="D512" s="714"/>
      <c r="E512" s="957"/>
      <c r="F512" s="871"/>
    </row>
    <row r="513" spans="1:6" ht="89.25">
      <c r="A513" s="608" t="s">
        <v>118</v>
      </c>
      <c r="B513" s="751" t="s">
        <v>721</v>
      </c>
      <c r="C513" s="636" t="s">
        <v>3</v>
      </c>
      <c r="D513" s="632">
        <v>476.3</v>
      </c>
      <c r="E513" s="33"/>
      <c r="F513" s="871">
        <f>D513*E513</f>
        <v>0</v>
      </c>
    </row>
    <row r="514" spans="1:6">
      <c r="A514" s="647"/>
      <c r="B514" s="800"/>
      <c r="C514" s="1010"/>
      <c r="D514" s="799"/>
      <c r="E514" s="956"/>
      <c r="F514" s="880"/>
    </row>
    <row r="515" spans="1:6" ht="89.25">
      <c r="A515" s="608" t="s">
        <v>144</v>
      </c>
      <c r="B515" s="751" t="s">
        <v>720</v>
      </c>
      <c r="C515" s="636" t="s">
        <v>3</v>
      </c>
      <c r="D515" s="632">
        <v>813.8</v>
      </c>
      <c r="E515" s="33"/>
      <c r="F515" s="871">
        <f>D515*E515</f>
        <v>0</v>
      </c>
    </row>
    <row r="516" spans="1:6">
      <c r="A516" s="1012"/>
      <c r="B516" s="1013"/>
      <c r="C516" s="1014"/>
      <c r="D516" s="1015"/>
      <c r="E516" s="978"/>
      <c r="F516" s="1036"/>
    </row>
    <row r="517" spans="1:6" ht="76.5">
      <c r="A517" s="608" t="s">
        <v>105</v>
      </c>
      <c r="B517" s="751" t="s">
        <v>717</v>
      </c>
      <c r="C517" s="636" t="s">
        <v>3</v>
      </c>
      <c r="D517" s="996">
        <v>19</v>
      </c>
      <c r="E517" s="33"/>
      <c r="F517" s="871">
        <f>D517*E517</f>
        <v>0</v>
      </c>
    </row>
    <row r="518" spans="1:6">
      <c r="A518" s="608"/>
      <c r="B518" s="1013"/>
      <c r="C518" s="1014"/>
      <c r="D518" s="1015"/>
      <c r="E518" s="978"/>
      <c r="F518" s="1036"/>
    </row>
    <row r="519" spans="1:6" ht="76.5">
      <c r="A519" s="608" t="s">
        <v>126</v>
      </c>
      <c r="B519" s="751" t="s">
        <v>340</v>
      </c>
      <c r="C519" s="636" t="s">
        <v>3</v>
      </c>
      <c r="D519" s="632">
        <v>6</v>
      </c>
      <c r="E519" s="33"/>
      <c r="F519" s="871">
        <f>D519*E519</f>
        <v>0</v>
      </c>
    </row>
    <row r="520" spans="1:6">
      <c r="A520" s="594"/>
      <c r="B520" s="1016"/>
      <c r="C520" s="720"/>
      <c r="D520" s="720"/>
      <c r="E520" s="25"/>
      <c r="F520" s="892"/>
    </row>
    <row r="521" spans="1:6">
      <c r="A521" s="639"/>
      <c r="B521" s="853"/>
      <c r="C521" s="659"/>
      <c r="D521" s="719"/>
      <c r="E521" s="25"/>
      <c r="F521" s="892"/>
    </row>
    <row r="522" spans="1:6">
      <c r="A522" s="618"/>
      <c r="B522" s="780" t="s">
        <v>53</v>
      </c>
      <c r="C522" s="809"/>
      <c r="D522" s="621"/>
      <c r="E522" s="922"/>
      <c r="F522" s="874">
        <f>SUM(F513:F520)</f>
        <v>0</v>
      </c>
    </row>
    <row r="523" spans="1:6">
      <c r="A523" s="643"/>
      <c r="B523" s="644"/>
      <c r="C523" s="645"/>
      <c r="D523" s="646"/>
      <c r="E523" s="960"/>
      <c r="F523" s="875"/>
    </row>
    <row r="524" spans="1:6">
      <c r="A524" s="643"/>
      <c r="B524" s="644"/>
      <c r="C524" s="645"/>
      <c r="D524" s="646"/>
      <c r="E524" s="960"/>
      <c r="F524" s="875"/>
    </row>
    <row r="525" spans="1:6">
      <c r="A525" s="822" t="s">
        <v>113</v>
      </c>
      <c r="B525" s="823" t="s">
        <v>732</v>
      </c>
      <c r="C525" s="824"/>
      <c r="D525" s="621"/>
      <c r="E525" s="922"/>
      <c r="F525" s="868"/>
    </row>
    <row r="526" spans="1:6">
      <c r="A526" s="1017"/>
      <c r="B526" s="1018"/>
      <c r="C526" s="1019"/>
      <c r="D526" s="819"/>
      <c r="E526" s="928"/>
      <c r="F526" s="887"/>
    </row>
    <row r="527" spans="1:6" ht="51">
      <c r="A527" s="608" t="s">
        <v>223</v>
      </c>
      <c r="B527" s="816" t="s">
        <v>735</v>
      </c>
      <c r="C527" s="611" t="s">
        <v>183</v>
      </c>
      <c r="D527" s="632">
        <v>69.599999999999994</v>
      </c>
      <c r="E527" s="18"/>
      <c r="F527" s="871">
        <f>D527*E527</f>
        <v>0</v>
      </c>
    </row>
    <row r="528" spans="1:6">
      <c r="A528" s="608"/>
      <c r="B528" s="816"/>
      <c r="C528" s="1020"/>
      <c r="D528" s="632"/>
      <c r="E528" s="18"/>
      <c r="F528" s="871"/>
    </row>
    <row r="529" spans="1:26" ht="38.25">
      <c r="A529" s="608" t="s">
        <v>224</v>
      </c>
      <c r="B529" s="751" t="s">
        <v>736</v>
      </c>
      <c r="C529" s="1020" t="s">
        <v>4</v>
      </c>
      <c r="D529" s="632">
        <v>12</v>
      </c>
      <c r="E529" s="18"/>
      <c r="F529" s="871">
        <f>D529*E529</f>
        <v>0</v>
      </c>
    </row>
    <row r="530" spans="1:26">
      <c r="A530" s="601"/>
      <c r="B530" s="701"/>
      <c r="C530" s="984"/>
      <c r="D530" s="605"/>
      <c r="E530" s="926"/>
      <c r="F530" s="884"/>
    </row>
    <row r="531" spans="1:26">
      <c r="A531" s="639"/>
      <c r="B531" s="640"/>
      <c r="C531" s="641"/>
      <c r="D531" s="607"/>
      <c r="E531" s="969"/>
      <c r="F531" s="1037"/>
    </row>
    <row r="532" spans="1:26">
      <c r="A532" s="618"/>
      <c r="B532" s="619" t="s">
        <v>733</v>
      </c>
      <c r="C532" s="620"/>
      <c r="D532" s="789"/>
      <c r="E532" s="789"/>
      <c r="F532" s="901">
        <f>SUM(F527:F531)</f>
        <v>0</v>
      </c>
    </row>
    <row r="533" spans="1:26">
      <c r="A533" s="643"/>
      <c r="B533" s="644"/>
      <c r="C533" s="645"/>
      <c r="D533" s="646"/>
      <c r="E533" s="646"/>
      <c r="F533" s="875"/>
    </row>
    <row r="534" spans="1:26">
      <c r="A534" s="608"/>
      <c r="B534" s="633"/>
      <c r="C534" s="634"/>
      <c r="D534" s="735"/>
      <c r="E534" s="735"/>
      <c r="F534" s="879"/>
    </row>
    <row r="535" spans="1:26" s="970" customFormat="1">
      <c r="A535" s="618" t="s">
        <v>119</v>
      </c>
      <c r="B535" s="775" t="s">
        <v>561</v>
      </c>
      <c r="C535" s="620"/>
      <c r="D535" s="621"/>
      <c r="E535" s="809"/>
      <c r="F535" s="868"/>
      <c r="G535" s="973"/>
      <c r="H535" s="968"/>
    </row>
    <row r="536" spans="1:26" s="968" customFormat="1">
      <c r="A536" s="725"/>
      <c r="B536" s="652"/>
      <c r="C536" s="653"/>
      <c r="D536" s="810"/>
      <c r="E536" s="810"/>
      <c r="F536" s="904"/>
      <c r="G536" s="973"/>
    </row>
    <row r="537" spans="1:26" s="968" customFormat="1">
      <c r="A537" s="825"/>
      <c r="B537" s="797"/>
      <c r="C537" s="736"/>
      <c r="D537" s="714"/>
      <c r="E537" s="714"/>
      <c r="F537" s="871"/>
      <c r="G537" s="973"/>
    </row>
    <row r="538" spans="1:26">
      <c r="A538" s="708" t="s">
        <v>227</v>
      </c>
      <c r="B538" s="766" t="s">
        <v>562</v>
      </c>
      <c r="C538" s="1021" t="s">
        <v>31</v>
      </c>
      <c r="D538" s="996">
        <v>1</v>
      </c>
      <c r="E538" s="996">
        <f>F522+F502+F445+F415+F390+F370+F532</f>
        <v>0</v>
      </c>
      <c r="F538" s="1032">
        <f>D538*E538*10%</f>
        <v>0</v>
      </c>
      <c r="G538" s="973"/>
      <c r="H538" s="968"/>
      <c r="I538" s="968"/>
      <c r="J538" s="968"/>
      <c r="K538" s="968"/>
      <c r="L538" s="968"/>
      <c r="M538" s="968"/>
      <c r="N538" s="968"/>
      <c r="O538" s="968"/>
      <c r="P538" s="968"/>
      <c r="Q538" s="968"/>
      <c r="R538" s="968"/>
      <c r="S538" s="968"/>
      <c r="T538" s="968"/>
      <c r="U538" s="968"/>
      <c r="V538" s="968"/>
      <c r="W538" s="968"/>
      <c r="X538" s="968"/>
      <c r="Y538" s="968"/>
      <c r="Z538" s="968"/>
    </row>
    <row r="539" spans="1:26">
      <c r="A539" s="1022"/>
      <c r="B539" s="856"/>
      <c r="C539" s="983"/>
      <c r="D539" s="1023"/>
      <c r="E539" s="1041"/>
      <c r="F539" s="1038"/>
      <c r="G539" s="973"/>
      <c r="H539" s="968"/>
      <c r="I539" s="968"/>
      <c r="J539" s="968"/>
      <c r="K539" s="968"/>
      <c r="L539" s="968"/>
      <c r="M539" s="968"/>
      <c r="N539" s="968"/>
      <c r="O539" s="968"/>
      <c r="P539" s="968"/>
      <c r="Q539" s="968"/>
      <c r="R539" s="968"/>
      <c r="S539" s="968"/>
      <c r="T539" s="968"/>
      <c r="U539" s="968"/>
      <c r="V539" s="968"/>
      <c r="W539" s="968"/>
      <c r="X539" s="968"/>
      <c r="Y539" s="968"/>
      <c r="Z539" s="968"/>
    </row>
    <row r="540" spans="1:26">
      <c r="A540" s="999"/>
      <c r="B540" s="858"/>
      <c r="C540" s="1024"/>
      <c r="D540" s="1025"/>
      <c r="E540" s="1025"/>
      <c r="F540" s="1039"/>
      <c r="G540" s="973"/>
      <c r="H540" s="968"/>
      <c r="I540" s="968"/>
      <c r="J540" s="968"/>
      <c r="K540" s="968"/>
      <c r="L540" s="968"/>
      <c r="M540" s="968"/>
      <c r="N540" s="968"/>
      <c r="O540" s="968"/>
      <c r="P540" s="968"/>
      <c r="Q540" s="968"/>
      <c r="R540" s="968"/>
      <c r="S540" s="968"/>
      <c r="T540" s="968"/>
      <c r="U540" s="968"/>
      <c r="V540" s="968"/>
      <c r="W540" s="968"/>
      <c r="X540" s="968"/>
      <c r="Y540" s="968"/>
      <c r="Z540" s="968"/>
    </row>
    <row r="541" spans="1:26" s="975" customFormat="1">
      <c r="A541" s="861"/>
      <c r="B541" s="775" t="s">
        <v>563</v>
      </c>
      <c r="C541" s="862"/>
      <c r="D541" s="863"/>
      <c r="E541" s="863"/>
      <c r="F541" s="911">
        <f>SUM(F538:F540)</f>
        <v>0</v>
      </c>
      <c r="G541" s="973"/>
      <c r="H541" s="968"/>
      <c r="I541" s="968"/>
      <c r="J541" s="968"/>
      <c r="K541" s="968"/>
      <c r="L541" s="968"/>
      <c r="M541" s="968"/>
      <c r="N541" s="968"/>
      <c r="O541" s="968"/>
      <c r="P541" s="968"/>
      <c r="Q541" s="968"/>
      <c r="R541" s="968"/>
      <c r="S541" s="968"/>
      <c r="T541" s="968"/>
      <c r="U541" s="968"/>
      <c r="V541" s="968"/>
      <c r="W541" s="968"/>
      <c r="X541" s="968"/>
      <c r="Y541" s="968"/>
      <c r="Z541" s="968"/>
    </row>
    <row r="542" spans="1:26">
      <c r="A542" s="1026"/>
      <c r="B542" s="1027"/>
      <c r="C542" s="1028"/>
      <c r="D542" s="1029"/>
      <c r="E542" s="1029"/>
      <c r="F542" s="1040"/>
    </row>
  </sheetData>
  <sheetProtection password="E982" sheet="1" objects="1" scenarios="1"/>
  <protectedRanges>
    <protectedRange sqref="C454:D454 C197:D197 C176:D176 C272:D272 C380:D380 C401:D401 C425:D425 C510:D511" name="Obseg27_1_1_1"/>
    <protectedRange password="C032" sqref="C454 C197 C176 C272 C380 C401 C425 C510:C511" name="Obseg26_1_1_1"/>
    <protectedRange sqref="C454 C197 C176 C272 C380 C401 C425 C510:C511" name="Obseg4_1_1_1_1"/>
    <protectedRange sqref="C454 C197 C176 C272 C380 C401 C425 C510:C511" name="Obseg2_1_1_1_1"/>
    <protectedRange sqref="C454 C197 C176 C272 C380 C401 C425 C510:C511" name="Obseg1_1_1_1_1"/>
    <protectedRange sqref="C454 C197 C176 C272 C380 C401 C425 C510:C511" name="Obseg3_1_1_1_1"/>
    <protectedRange sqref="C454 C197 C176 C272 C380 C401 C425 C510:C511" name="Obseg5_1_1_1_1"/>
    <protectedRange sqref="A285 A281 A283 A279" name="Obseg27_1"/>
    <protectedRange password="C032" sqref="A285 A281 A283 A279" name="Obseg26_1"/>
    <protectedRange sqref="A285 A281 A283 A279" name="Obseg4_1_1"/>
    <protectedRange sqref="A285 A281 A283 A279" name="Obseg2_1_1"/>
    <protectedRange sqref="A285 A281 A283 A279" name="Obseg1_1_1"/>
    <protectedRange sqref="A285 A281 A283 A279" name="Obseg3_1_1"/>
    <protectedRange sqref="A285 A281 A283 A279" name="Obseg5_1_1"/>
  </protectedRanges>
  <mergeCells count="4">
    <mergeCell ref="B3:F3"/>
    <mergeCell ref="B4:F4"/>
    <mergeCell ref="B66:E66"/>
    <mergeCell ref="E76:F76"/>
  </mergeCells>
  <pageMargins left="0.7" right="0.7" top="0.75" bottom="0.75" header="0.3" footer="0.3"/>
  <pageSetup paperSize="9" scale="74" orientation="portrait" r:id="rId1"/>
  <ignoredErrors>
    <ignoredError sqref="F43:F45 F41" evalError="1"/>
  </ignoredErrors>
</worksheet>
</file>

<file path=xl/worksheets/sheet7.xml><?xml version="1.0" encoding="utf-8"?>
<worksheet xmlns="http://schemas.openxmlformats.org/spreadsheetml/2006/main" xmlns:r="http://schemas.openxmlformats.org/officeDocument/2006/relationships">
  <dimension ref="A1:H193"/>
  <sheetViews>
    <sheetView showGridLines="0" view="pageBreakPreview" topLeftCell="A88" zoomScaleSheetLayoutView="100" workbookViewId="0">
      <selection activeCell="D96" sqref="D96:E96"/>
    </sheetView>
  </sheetViews>
  <sheetFormatPr defaultRowHeight="12.75"/>
  <cols>
    <col min="1" max="1" width="8.140625" style="965" customWidth="1"/>
    <col min="2" max="2" width="65.85546875" style="971" customWidth="1"/>
    <col min="3" max="3" width="8.7109375" style="979" customWidth="1"/>
    <col min="4" max="4" width="11.28515625" style="967" customWidth="1"/>
    <col min="5" max="5" width="11.7109375" style="967" customWidth="1"/>
    <col min="6" max="6" width="14.28515625" style="967" customWidth="1"/>
    <col min="7" max="16384" width="9.140625" style="1042"/>
  </cols>
  <sheetData>
    <row r="1" spans="1:6" ht="14.25">
      <c r="A1" s="530"/>
      <c r="B1" s="471"/>
      <c r="C1" s="980"/>
      <c r="D1" s="981"/>
      <c r="E1" s="982"/>
      <c r="F1" s="982"/>
    </row>
    <row r="2" spans="1:6" ht="15.75">
      <c r="A2" s="525"/>
      <c r="B2" s="526"/>
      <c r="C2" s="527"/>
      <c r="D2" s="528"/>
      <c r="E2" s="529"/>
      <c r="F2" s="529"/>
    </row>
    <row r="3" spans="1:6" ht="23.25">
      <c r="A3" s="530"/>
      <c r="B3" s="2022" t="s">
        <v>384</v>
      </c>
      <c r="C3" s="2022"/>
      <c r="D3" s="2022"/>
      <c r="E3" s="2022"/>
      <c r="F3" s="2022"/>
    </row>
    <row r="4" spans="1:6" ht="20.25">
      <c r="A4" s="530"/>
      <c r="B4" s="2023" t="s">
        <v>713</v>
      </c>
      <c r="C4" s="2023"/>
      <c r="D4" s="2023"/>
      <c r="E4" s="2023"/>
      <c r="F4" s="2023"/>
    </row>
    <row r="5" spans="1:6" ht="26.25">
      <c r="A5" s="525"/>
      <c r="B5" s="531"/>
      <c r="C5" s="532"/>
      <c r="D5" s="525"/>
      <c r="E5" s="533"/>
      <c r="F5" s="533"/>
    </row>
    <row r="6" spans="1:6" ht="15.75">
      <c r="A6" s="530"/>
      <c r="B6" s="534"/>
      <c r="C6" s="535"/>
      <c r="D6" s="529"/>
      <c r="E6" s="529"/>
      <c r="F6" s="529"/>
    </row>
    <row r="7" spans="1:6" ht="20.25">
      <c r="A7" s="533"/>
      <c r="B7" s="536" t="s">
        <v>5</v>
      </c>
      <c r="C7" s="537"/>
      <c r="D7" s="538"/>
      <c r="E7" s="538"/>
      <c r="F7" s="538"/>
    </row>
    <row r="8" spans="1:6" ht="15.75">
      <c r="A8" s="540"/>
      <c r="B8" s="534"/>
      <c r="C8" s="535"/>
      <c r="D8" s="529"/>
      <c r="E8" s="529"/>
      <c r="F8" s="529"/>
    </row>
    <row r="9" spans="1:6" ht="13.5" thickBot="1">
      <c r="A9" s="541"/>
      <c r="B9" s="542"/>
      <c r="C9" s="543"/>
      <c r="D9" s="544"/>
      <c r="E9" s="545"/>
      <c r="F9" s="541"/>
    </row>
    <row r="10" spans="1:6" ht="18">
      <c r="A10" s="546" t="s">
        <v>80</v>
      </c>
      <c r="B10" s="547" t="s">
        <v>7</v>
      </c>
      <c r="C10" s="548"/>
      <c r="D10" s="549"/>
      <c r="E10" s="550"/>
      <c r="F10" s="551"/>
    </row>
    <row r="11" spans="1:6" ht="18">
      <c r="A11" s="541"/>
      <c r="B11" s="552"/>
      <c r="C11" s="553"/>
      <c r="D11" s="554"/>
      <c r="E11" s="555"/>
      <c r="F11" s="556"/>
    </row>
    <row r="12" spans="1:6">
      <c r="A12" s="541" t="s">
        <v>27</v>
      </c>
      <c r="B12" s="557" t="s">
        <v>43</v>
      </c>
      <c r="C12" s="558"/>
      <c r="D12" s="559"/>
      <c r="E12" s="560"/>
      <c r="F12" s="561">
        <f>F81</f>
        <v>0</v>
      </c>
    </row>
    <row r="13" spans="1:6">
      <c r="A13" s="541"/>
      <c r="B13" s="557"/>
      <c r="C13" s="558"/>
      <c r="D13" s="559"/>
      <c r="E13" s="560"/>
      <c r="F13" s="561"/>
    </row>
    <row r="14" spans="1:6">
      <c r="A14" s="541" t="s">
        <v>40</v>
      </c>
      <c r="B14" s="557" t="s">
        <v>187</v>
      </c>
      <c r="C14" s="558"/>
      <c r="D14" s="559"/>
      <c r="E14" s="560"/>
      <c r="F14" s="561">
        <f>F101</f>
        <v>0</v>
      </c>
    </row>
    <row r="15" spans="1:6">
      <c r="A15" s="541"/>
      <c r="B15" s="557"/>
      <c r="C15" s="558"/>
      <c r="D15" s="559"/>
      <c r="E15" s="560"/>
      <c r="F15" s="561"/>
    </row>
    <row r="16" spans="1:6">
      <c r="A16" s="541" t="s">
        <v>42</v>
      </c>
      <c r="B16" s="557" t="s">
        <v>130</v>
      </c>
      <c r="C16" s="558"/>
      <c r="D16" s="559"/>
      <c r="E16" s="560"/>
      <c r="F16" s="561">
        <f>F119</f>
        <v>0</v>
      </c>
    </row>
    <row r="17" spans="1:6" ht="13.5" thickBot="1">
      <c r="A17" s="541"/>
      <c r="B17" s="563"/>
      <c r="C17" s="564"/>
      <c r="D17" s="540"/>
      <c r="E17" s="540"/>
      <c r="F17" s="565"/>
    </row>
    <row r="18" spans="1:6" ht="13.5" thickBot="1">
      <c r="A18" s="541"/>
      <c r="B18" s="566" t="s">
        <v>21</v>
      </c>
      <c r="C18" s="567"/>
      <c r="D18" s="568"/>
      <c r="E18" s="569"/>
      <c r="F18" s="570">
        <f>SUM(F11:F17)</f>
        <v>0</v>
      </c>
    </row>
    <row r="19" spans="1:6">
      <c r="A19" s="541"/>
      <c r="B19" s="571"/>
      <c r="C19" s="564"/>
      <c r="D19" s="530"/>
      <c r="E19" s="540"/>
      <c r="F19" s="541"/>
    </row>
    <row r="20" spans="1:6" ht="13.5" thickBot="1">
      <c r="A20" s="541"/>
      <c r="B20" s="572"/>
      <c r="C20" s="573"/>
      <c r="D20" s="574"/>
      <c r="E20" s="575"/>
      <c r="F20" s="576"/>
    </row>
    <row r="21" spans="1:6" ht="18">
      <c r="A21" s="546" t="s">
        <v>81</v>
      </c>
      <c r="B21" s="577" t="s">
        <v>8</v>
      </c>
      <c r="C21" s="578"/>
      <c r="D21" s="579"/>
      <c r="E21" s="550"/>
      <c r="F21" s="580"/>
    </row>
    <row r="22" spans="1:6" ht="18">
      <c r="A22" s="541"/>
      <c r="B22" s="581"/>
      <c r="C22" s="582"/>
      <c r="D22" s="583"/>
      <c r="E22" s="560"/>
      <c r="F22" s="561"/>
    </row>
    <row r="23" spans="1:6">
      <c r="A23" s="541" t="s">
        <v>24</v>
      </c>
      <c r="B23" s="557" t="s">
        <v>694</v>
      </c>
      <c r="C23" s="558"/>
      <c r="D23" s="559"/>
      <c r="E23" s="560"/>
      <c r="F23" s="561">
        <f>F163</f>
        <v>0</v>
      </c>
    </row>
    <row r="24" spans="1:6">
      <c r="A24" s="541"/>
      <c r="B24" s="557"/>
      <c r="C24" s="558"/>
      <c r="D24" s="559"/>
      <c r="E24" s="560"/>
      <c r="F24" s="561"/>
    </row>
    <row r="25" spans="1:6">
      <c r="A25" s="541" t="s">
        <v>6</v>
      </c>
      <c r="B25" s="557" t="s">
        <v>52</v>
      </c>
      <c r="C25" s="558"/>
      <c r="D25" s="559"/>
      <c r="E25" s="560"/>
      <c r="F25" s="561">
        <f>F183</f>
        <v>0</v>
      </c>
    </row>
    <row r="26" spans="1:6" ht="13.5" thickBot="1">
      <c r="A26" s="541"/>
      <c r="B26" s="563"/>
      <c r="C26" s="564"/>
      <c r="D26" s="540"/>
      <c r="E26" s="540"/>
      <c r="F26" s="565"/>
    </row>
    <row r="27" spans="1:6" ht="13.5" thickBot="1">
      <c r="A27" s="541"/>
      <c r="B27" s="566" t="s">
        <v>22</v>
      </c>
      <c r="C27" s="567"/>
      <c r="D27" s="568"/>
      <c r="E27" s="569"/>
      <c r="F27" s="584">
        <f>SUM(F22:F26)</f>
        <v>0</v>
      </c>
    </row>
    <row r="28" spans="1:6" ht="13.5" thickBot="1">
      <c r="A28" s="541"/>
      <c r="B28" s="571"/>
      <c r="C28" s="564"/>
      <c r="D28" s="530"/>
      <c r="E28" s="540"/>
      <c r="F28" s="541"/>
    </row>
    <row r="29" spans="1:6" ht="16.5" thickBot="1">
      <c r="A29" s="541"/>
      <c r="B29" s="585" t="s">
        <v>530</v>
      </c>
      <c r="C29" s="586"/>
      <c r="D29" s="568"/>
      <c r="E29" s="569"/>
      <c r="F29" s="587">
        <f>+F27+F18</f>
        <v>0</v>
      </c>
    </row>
    <row r="30" spans="1:6" ht="16.5" thickBot="1">
      <c r="A30" s="541"/>
      <c r="B30" s="585" t="s">
        <v>145</v>
      </c>
      <c r="C30" s="586"/>
      <c r="D30" s="568"/>
      <c r="E30" s="569"/>
      <c r="F30" s="587">
        <f>F29*22%</f>
        <v>0</v>
      </c>
    </row>
    <row r="31" spans="1:6" ht="16.5" thickBot="1">
      <c r="A31" s="541"/>
      <c r="B31" s="585" t="s">
        <v>36</v>
      </c>
      <c r="C31" s="586"/>
      <c r="D31" s="568"/>
      <c r="E31" s="569"/>
      <c r="F31" s="587">
        <f>F29+F30</f>
        <v>0</v>
      </c>
    </row>
    <row r="32" spans="1:6" ht="15.75">
      <c r="A32" s="541"/>
      <c r="B32" s="534"/>
      <c r="C32" s="535"/>
      <c r="D32" s="530"/>
      <c r="E32" s="540"/>
      <c r="F32" s="541"/>
    </row>
    <row r="33" spans="1:6" ht="15.75">
      <c r="A33" s="541"/>
      <c r="B33" s="534"/>
      <c r="C33" s="535"/>
      <c r="D33" s="530"/>
      <c r="E33" s="540"/>
      <c r="F33" s="541"/>
    </row>
    <row r="34" spans="1:6" ht="15.75">
      <c r="A34" s="541"/>
      <c r="B34" s="534"/>
      <c r="C34" s="535"/>
      <c r="D34" s="530"/>
      <c r="E34" s="540"/>
      <c r="F34" s="541"/>
    </row>
    <row r="35" spans="1:6" ht="15.75">
      <c r="A35" s="541"/>
      <c r="B35" s="534"/>
      <c r="C35" s="535"/>
      <c r="D35" s="530"/>
      <c r="E35" s="540"/>
      <c r="F35" s="541"/>
    </row>
    <row r="36" spans="1:6" ht="15.75">
      <c r="A36" s="541"/>
      <c r="B36" s="534"/>
      <c r="C36" s="535"/>
      <c r="D36" s="530"/>
      <c r="E36" s="540"/>
      <c r="F36" s="541"/>
    </row>
    <row r="37" spans="1:6" ht="15.75">
      <c r="A37" s="541"/>
      <c r="B37" s="534"/>
      <c r="C37" s="535"/>
      <c r="D37" s="530"/>
      <c r="E37" s="540"/>
      <c r="F37" s="541"/>
    </row>
    <row r="38" spans="1:6" ht="15.75">
      <c r="A38" s="541"/>
      <c r="B38" s="534"/>
      <c r="C38" s="535"/>
      <c r="D38" s="530"/>
      <c r="E38" s="540"/>
      <c r="F38" s="541"/>
    </row>
    <row r="39" spans="1:6" ht="15.75">
      <c r="A39" s="541"/>
      <c r="B39" s="534"/>
      <c r="C39" s="535"/>
      <c r="D39" s="530"/>
      <c r="E39" s="540"/>
      <c r="F39" s="541"/>
    </row>
    <row r="40" spans="1:6" ht="15.75">
      <c r="A40" s="541"/>
      <c r="B40" s="534"/>
      <c r="C40" s="535"/>
      <c r="D40" s="530"/>
      <c r="E40" s="540"/>
      <c r="F40" s="541"/>
    </row>
    <row r="41" spans="1:6" ht="15.75">
      <c r="A41" s="541"/>
      <c r="B41" s="534"/>
      <c r="C41" s="535"/>
      <c r="D41" s="530"/>
      <c r="E41" s="540"/>
      <c r="F41" s="541"/>
    </row>
    <row r="42" spans="1:6" ht="15.75">
      <c r="A42" s="541"/>
      <c r="B42" s="534"/>
      <c r="C42" s="535"/>
      <c r="D42" s="530"/>
      <c r="E42" s="540"/>
      <c r="F42" s="541"/>
    </row>
    <row r="43" spans="1:6" ht="15.75">
      <c r="A43" s="541"/>
      <c r="B43" s="534"/>
      <c r="C43" s="535"/>
      <c r="D43" s="530"/>
      <c r="E43" s="540"/>
      <c r="F43" s="541"/>
    </row>
    <row r="44" spans="1:6" ht="15.75">
      <c r="A44" s="541"/>
      <c r="B44" s="534"/>
      <c r="C44" s="535"/>
      <c r="D44" s="530"/>
      <c r="E44" s="540"/>
      <c r="F44" s="541"/>
    </row>
    <row r="45" spans="1:6" ht="15.75">
      <c r="A45" s="541"/>
      <c r="B45" s="534"/>
      <c r="C45" s="535"/>
      <c r="D45" s="530"/>
      <c r="E45" s="540"/>
      <c r="F45" s="541"/>
    </row>
    <row r="46" spans="1:6" ht="15.75">
      <c r="A46" s="541"/>
      <c r="B46" s="534"/>
      <c r="C46" s="535"/>
      <c r="D46" s="530"/>
      <c r="E46" s="540"/>
      <c r="F46" s="541"/>
    </row>
    <row r="47" spans="1:6" ht="15.75">
      <c r="A47" s="541"/>
      <c r="B47" s="534"/>
      <c r="C47" s="535"/>
      <c r="D47" s="530"/>
      <c r="E47" s="540"/>
      <c r="F47" s="541"/>
    </row>
    <row r="48" spans="1:6" ht="15.75">
      <c r="A48" s="541"/>
      <c r="B48" s="534"/>
      <c r="C48" s="535"/>
      <c r="D48" s="530"/>
      <c r="E48" s="540"/>
      <c r="F48" s="541"/>
    </row>
    <row r="49" spans="1:6" ht="15.75">
      <c r="A49" s="541"/>
      <c r="B49" s="534"/>
      <c r="C49" s="535"/>
      <c r="D49" s="530"/>
      <c r="E49" s="540"/>
      <c r="F49" s="541"/>
    </row>
    <row r="50" spans="1:6" ht="15.75">
      <c r="A50" s="541"/>
      <c r="B50" s="534"/>
      <c r="C50" s="535"/>
      <c r="D50" s="530"/>
      <c r="E50" s="540"/>
      <c r="F50" s="541"/>
    </row>
    <row r="51" spans="1:6" ht="15.75">
      <c r="A51" s="541"/>
      <c r="B51" s="534"/>
      <c r="C51" s="535"/>
      <c r="D51" s="530"/>
      <c r="E51" s="540"/>
      <c r="F51" s="541"/>
    </row>
    <row r="52" spans="1:6" ht="15.75">
      <c r="A52" s="541"/>
      <c r="B52" s="534"/>
      <c r="C52" s="535"/>
      <c r="D52" s="530"/>
      <c r="E52" s="540"/>
      <c r="F52" s="541"/>
    </row>
    <row r="53" spans="1:6" ht="15.75">
      <c r="A53" s="541"/>
      <c r="B53" s="534"/>
      <c r="C53" s="535"/>
      <c r="D53" s="530"/>
      <c r="E53" s="540"/>
      <c r="F53" s="541"/>
    </row>
    <row r="54" spans="1:6" ht="15.75">
      <c r="A54" s="541"/>
      <c r="B54" s="534"/>
      <c r="C54" s="535"/>
      <c r="D54" s="530"/>
      <c r="E54" s="540"/>
      <c r="F54" s="541"/>
    </row>
    <row r="55" spans="1:6" ht="15.75">
      <c r="A55" s="541"/>
      <c r="B55" s="534"/>
      <c r="C55" s="535"/>
      <c r="D55" s="530"/>
      <c r="E55" s="540"/>
      <c r="F55" s="541"/>
    </row>
    <row r="56" spans="1:6" ht="15.75">
      <c r="A56" s="541"/>
      <c r="B56" s="534"/>
      <c r="C56" s="535"/>
      <c r="D56" s="530"/>
      <c r="E56" s="540"/>
      <c r="F56" s="541"/>
    </row>
    <row r="57" spans="1:6" ht="15.75">
      <c r="A57" s="541"/>
      <c r="B57" s="534"/>
      <c r="C57" s="535"/>
      <c r="D57" s="530"/>
      <c r="E57" s="540"/>
      <c r="F57" s="541"/>
    </row>
    <row r="58" spans="1:6" ht="15.75">
      <c r="A58" s="541"/>
      <c r="B58" s="534"/>
      <c r="C58" s="535"/>
      <c r="D58" s="530"/>
      <c r="E58" s="540"/>
      <c r="F58" s="541"/>
    </row>
    <row r="59" spans="1:6" ht="15.75">
      <c r="A59" s="541"/>
      <c r="B59" s="534"/>
      <c r="C59" s="535"/>
      <c r="D59" s="530"/>
      <c r="E59" s="540"/>
      <c r="F59" s="541"/>
    </row>
    <row r="60" spans="1:6" ht="15.75">
      <c r="A60" s="541"/>
      <c r="B60" s="534"/>
      <c r="C60" s="535"/>
      <c r="D60" s="530"/>
      <c r="E60" s="540"/>
      <c r="F60" s="541"/>
    </row>
    <row r="61" spans="1:6" ht="15.75">
      <c r="A61" s="541"/>
      <c r="B61" s="534"/>
      <c r="C61" s="535"/>
      <c r="D61" s="530"/>
      <c r="E61" s="540"/>
      <c r="F61" s="541"/>
    </row>
    <row r="62" spans="1:6">
      <c r="A62" s="588"/>
      <c r="B62" s="589"/>
      <c r="C62" s="590"/>
      <c r="D62" s="591"/>
      <c r="E62" s="592"/>
      <c r="F62" s="593"/>
    </row>
    <row r="63" spans="1:6">
      <c r="A63" s="594"/>
      <c r="B63" s="595"/>
      <c r="C63" s="596"/>
      <c r="D63" s="597"/>
      <c r="E63" s="597"/>
      <c r="F63" s="598"/>
    </row>
    <row r="64" spans="1:6" ht="18.75">
      <c r="A64" s="599" t="str">
        <f>+A10</f>
        <v>A.</v>
      </c>
      <c r="B64" s="2021" t="s">
        <v>29</v>
      </c>
      <c r="C64" s="2021"/>
      <c r="D64" s="2021"/>
      <c r="E64" s="2021"/>
      <c r="F64" s="600"/>
    </row>
    <row r="65" spans="1:6">
      <c r="A65" s="601" t="s">
        <v>15</v>
      </c>
      <c r="B65" s="602" t="s">
        <v>16</v>
      </c>
      <c r="C65" s="603"/>
      <c r="D65" s="604" t="s">
        <v>17</v>
      </c>
      <c r="E65" s="605" t="s">
        <v>18</v>
      </c>
      <c r="F65" s="606" t="s">
        <v>19</v>
      </c>
    </row>
    <row r="66" spans="1:6">
      <c r="A66" s="601"/>
      <c r="B66" s="602"/>
      <c r="C66" s="603"/>
      <c r="D66" s="604"/>
      <c r="E66" s="607"/>
      <c r="F66" s="606"/>
    </row>
    <row r="67" spans="1:6" ht="28.5">
      <c r="A67" s="608"/>
      <c r="B67" s="609" t="s">
        <v>78</v>
      </c>
      <c r="C67" s="610"/>
      <c r="D67" s="611"/>
      <c r="E67" s="612"/>
      <c r="F67" s="613"/>
    </row>
    <row r="68" spans="1:6" ht="28.5">
      <c r="A68" s="594"/>
      <c r="B68" s="614" t="s">
        <v>95</v>
      </c>
      <c r="C68" s="615"/>
      <c r="D68" s="597"/>
      <c r="E68" s="612"/>
      <c r="F68" s="598"/>
    </row>
    <row r="69" spans="1:6" ht="14.25">
      <c r="A69" s="594"/>
      <c r="B69" s="614"/>
      <c r="C69" s="615"/>
      <c r="D69" s="597"/>
      <c r="E69" s="612"/>
      <c r="F69" s="598"/>
    </row>
    <row r="70" spans="1:6">
      <c r="A70" s="594"/>
      <c r="B70" s="595"/>
      <c r="C70" s="596"/>
      <c r="D70" s="616"/>
      <c r="E70" s="616"/>
      <c r="F70" s="617"/>
    </row>
    <row r="71" spans="1:6">
      <c r="A71" s="618" t="s">
        <v>27</v>
      </c>
      <c r="B71" s="619" t="s">
        <v>43</v>
      </c>
      <c r="C71" s="620"/>
      <c r="D71" s="621"/>
      <c r="E71" s="621"/>
      <c r="F71" s="868"/>
    </row>
    <row r="72" spans="1:6">
      <c r="A72" s="622"/>
      <c r="B72" s="623"/>
      <c r="C72" s="624"/>
      <c r="D72" s="625"/>
      <c r="E72" s="713"/>
      <c r="F72" s="869"/>
    </row>
    <row r="73" spans="1:6">
      <c r="A73" s="626"/>
      <c r="B73" s="701"/>
      <c r="C73" s="984"/>
      <c r="D73" s="662"/>
      <c r="E73" s="635"/>
      <c r="F73" s="872"/>
    </row>
    <row r="74" spans="1:6" ht="178.5">
      <c r="A74" s="670" t="s">
        <v>37</v>
      </c>
      <c r="B74" s="630" t="s">
        <v>382</v>
      </c>
      <c r="C74" s="631" t="s">
        <v>31</v>
      </c>
      <c r="D74" s="985">
        <v>0</v>
      </c>
      <c r="E74" s="2024" t="s">
        <v>833</v>
      </c>
      <c r="F74" s="2025"/>
    </row>
    <row r="75" spans="1:6">
      <c r="A75" s="626"/>
      <c r="B75" s="627"/>
      <c r="C75" s="628"/>
      <c r="D75" s="629"/>
      <c r="E75" s="1045"/>
      <c r="F75" s="870"/>
    </row>
    <row r="76" spans="1:6" ht="38.25">
      <c r="A76" s="608" t="s">
        <v>41</v>
      </c>
      <c r="B76" s="630" t="s">
        <v>712</v>
      </c>
      <c r="C76" s="636" t="s">
        <v>3</v>
      </c>
      <c r="D76" s="632">
        <v>250</v>
      </c>
      <c r="E76" s="18"/>
      <c r="F76" s="871">
        <f>D76*E76</f>
        <v>0</v>
      </c>
    </row>
    <row r="77" spans="1:6">
      <c r="A77" s="608"/>
      <c r="B77" s="637"/>
      <c r="C77" s="636"/>
      <c r="D77" s="638"/>
      <c r="E77" s="18"/>
      <c r="F77" s="871"/>
    </row>
    <row r="78" spans="1:6" ht="51">
      <c r="A78" s="608" t="s">
        <v>143</v>
      </c>
      <c r="B78" s="633" t="s">
        <v>307</v>
      </c>
      <c r="C78" s="634" t="s">
        <v>3</v>
      </c>
      <c r="D78" s="632">
        <v>300</v>
      </c>
      <c r="E78" s="18"/>
      <c r="F78" s="871">
        <f>D78*E78</f>
        <v>0</v>
      </c>
    </row>
    <row r="79" spans="1:6">
      <c r="A79" s="608"/>
      <c r="B79" s="633"/>
      <c r="C79" s="634"/>
      <c r="D79" s="635"/>
      <c r="E79" s="920"/>
      <c r="F79" s="872"/>
    </row>
    <row r="80" spans="1:6">
      <c r="A80" s="639"/>
      <c r="B80" s="640"/>
      <c r="C80" s="641"/>
      <c r="D80" s="642"/>
      <c r="E80" s="921"/>
      <c r="F80" s="873"/>
    </row>
    <row r="81" spans="1:6">
      <c r="A81" s="618"/>
      <c r="B81" s="619" t="s">
        <v>44</v>
      </c>
      <c r="C81" s="620"/>
      <c r="D81" s="621"/>
      <c r="E81" s="922"/>
      <c r="F81" s="874">
        <f>SUM(F76:F80)</f>
        <v>0</v>
      </c>
    </row>
    <row r="82" spans="1:6">
      <c r="A82" s="643"/>
      <c r="B82" s="644"/>
      <c r="C82" s="645"/>
      <c r="D82" s="646"/>
      <c r="E82" s="923"/>
      <c r="F82" s="875"/>
    </row>
    <row r="83" spans="1:6">
      <c r="A83" s="647"/>
      <c r="B83" s="648"/>
      <c r="C83" s="649"/>
      <c r="D83" s="650"/>
      <c r="E83" s="924"/>
      <c r="F83" s="876"/>
    </row>
    <row r="84" spans="1:6">
      <c r="A84" s="618" t="s">
        <v>40</v>
      </c>
      <c r="B84" s="619" t="s">
        <v>187</v>
      </c>
      <c r="C84" s="620"/>
      <c r="D84" s="621"/>
      <c r="E84" s="922"/>
      <c r="F84" s="868"/>
    </row>
    <row r="85" spans="1:6">
      <c r="A85" s="651"/>
      <c r="B85" s="652" t="s">
        <v>13</v>
      </c>
      <c r="C85" s="653"/>
      <c r="D85" s="625"/>
      <c r="E85" s="918"/>
      <c r="F85" s="877"/>
    </row>
    <row r="86" spans="1:6" ht="38.25">
      <c r="A86" s="654" t="s">
        <v>9</v>
      </c>
      <c r="B86" s="655" t="s">
        <v>188</v>
      </c>
      <c r="C86" s="656"/>
      <c r="D86" s="625"/>
      <c r="E86" s="918"/>
      <c r="F86" s="877"/>
    </row>
    <row r="87" spans="1:6" ht="51">
      <c r="A87" s="654" t="s">
        <v>10</v>
      </c>
      <c r="B87" s="657" t="s">
        <v>189</v>
      </c>
      <c r="C87" s="658"/>
      <c r="D87" s="659"/>
      <c r="E87" s="920"/>
      <c r="F87" s="878"/>
    </row>
    <row r="88" spans="1:6" ht="63.75">
      <c r="A88" s="654" t="s">
        <v>51</v>
      </c>
      <c r="B88" s="660" t="s">
        <v>190</v>
      </c>
      <c r="C88" s="661"/>
      <c r="D88" s="662"/>
      <c r="E88" s="920"/>
      <c r="F88" s="878"/>
    </row>
    <row r="89" spans="1:6" ht="38.25">
      <c r="A89" s="654" t="s">
        <v>11</v>
      </c>
      <c r="B89" s="657" t="s">
        <v>191</v>
      </c>
      <c r="C89" s="658"/>
      <c r="D89" s="659"/>
      <c r="E89" s="920"/>
      <c r="F89" s="878"/>
    </row>
    <row r="90" spans="1:6" ht="38.25">
      <c r="A90" s="654" t="s">
        <v>12</v>
      </c>
      <c r="B90" s="657" t="s">
        <v>192</v>
      </c>
      <c r="C90" s="658"/>
      <c r="D90" s="659"/>
      <c r="E90" s="920"/>
      <c r="F90" s="878"/>
    </row>
    <row r="91" spans="1:6" ht="127.5">
      <c r="A91" s="654" t="s">
        <v>56</v>
      </c>
      <c r="B91" s="657" t="s">
        <v>193</v>
      </c>
      <c r="C91" s="658"/>
      <c r="D91" s="659"/>
      <c r="E91" s="920"/>
      <c r="F91" s="878"/>
    </row>
    <row r="92" spans="1:6" ht="25.5">
      <c r="A92" s="654" t="s">
        <v>57</v>
      </c>
      <c r="B92" s="657" t="s">
        <v>194</v>
      </c>
      <c r="C92" s="658"/>
      <c r="D92" s="659"/>
      <c r="E92" s="920"/>
      <c r="F92" s="878"/>
    </row>
    <row r="93" spans="1:6" ht="25.5">
      <c r="A93" s="654" t="s">
        <v>63</v>
      </c>
      <c r="B93" s="657" t="s">
        <v>195</v>
      </c>
      <c r="C93" s="658"/>
      <c r="D93" s="659"/>
      <c r="E93" s="920"/>
      <c r="F93" s="878"/>
    </row>
    <row r="94" spans="1:6">
      <c r="A94" s="663"/>
      <c r="B94" s="657"/>
      <c r="C94" s="658"/>
      <c r="D94" s="659"/>
      <c r="E94" s="920"/>
      <c r="F94" s="878"/>
    </row>
    <row r="95" spans="1:6">
      <c r="A95" s="647"/>
      <c r="B95" s="648"/>
      <c r="C95" s="658"/>
      <c r="D95" s="659"/>
      <c r="E95" s="924"/>
      <c r="F95" s="876"/>
    </row>
    <row r="96" spans="1:6" ht="38.25">
      <c r="A96" s="665" t="s">
        <v>102</v>
      </c>
      <c r="B96" s="668" t="s">
        <v>669</v>
      </c>
      <c r="C96" s="636" t="s">
        <v>3</v>
      </c>
      <c r="D96" s="632">
        <v>3374</v>
      </c>
      <c r="E96" s="18"/>
      <c r="F96" s="871">
        <f>D96*E96</f>
        <v>0</v>
      </c>
    </row>
    <row r="97" spans="1:6">
      <c r="A97" s="608"/>
      <c r="B97" s="668"/>
      <c r="C97" s="635"/>
      <c r="D97" s="632"/>
      <c r="E97" s="18"/>
      <c r="F97" s="871"/>
    </row>
    <row r="98" spans="1:6" ht="38.25">
      <c r="A98" s="665" t="s">
        <v>242</v>
      </c>
      <c r="B98" s="668" t="s">
        <v>711</v>
      </c>
      <c r="C98" s="636" t="s">
        <v>3</v>
      </c>
      <c r="D98" s="632">
        <v>110</v>
      </c>
      <c r="E98" s="18"/>
      <c r="F98" s="871">
        <f>D98*E98</f>
        <v>0</v>
      </c>
    </row>
    <row r="99" spans="1:6">
      <c r="A99" s="608"/>
      <c r="B99" s="677"/>
      <c r="C99" s="636"/>
      <c r="D99" s="605"/>
      <c r="E99" s="926"/>
      <c r="F99" s="884"/>
    </row>
    <row r="100" spans="1:6">
      <c r="A100" s="688"/>
      <c r="B100" s="640"/>
      <c r="C100" s="641"/>
      <c r="D100" s="642"/>
      <c r="E100" s="921"/>
      <c r="F100" s="873"/>
    </row>
    <row r="101" spans="1:6">
      <c r="A101" s="500"/>
      <c r="B101" s="619" t="s">
        <v>196</v>
      </c>
      <c r="C101" s="620"/>
      <c r="D101" s="621"/>
      <c r="E101" s="922"/>
      <c r="F101" s="874">
        <f>SUM(F96:F100)</f>
        <v>0</v>
      </c>
    </row>
    <row r="102" spans="1:6">
      <c r="A102" s="643"/>
      <c r="B102" s="644"/>
      <c r="C102" s="645"/>
      <c r="D102" s="646"/>
      <c r="E102" s="927"/>
      <c r="F102" s="875"/>
    </row>
    <row r="103" spans="1:6">
      <c r="A103" s="643"/>
      <c r="B103" s="721"/>
      <c r="C103" s="645"/>
      <c r="D103" s="646"/>
      <c r="E103" s="927"/>
      <c r="F103" s="875"/>
    </row>
    <row r="104" spans="1:6">
      <c r="A104" s="647"/>
      <c r="B104" s="722"/>
      <c r="C104" s="649"/>
      <c r="D104" s="689"/>
      <c r="E104" s="928"/>
      <c r="F104" s="876"/>
    </row>
    <row r="105" spans="1:6">
      <c r="A105" s="618" t="s">
        <v>42</v>
      </c>
      <c r="B105" s="619" t="s">
        <v>130</v>
      </c>
      <c r="C105" s="723"/>
      <c r="D105" s="724"/>
      <c r="E105" s="934"/>
      <c r="F105" s="885"/>
    </row>
    <row r="106" spans="1:6">
      <c r="A106" s="725"/>
      <c r="B106" s="652" t="s">
        <v>13</v>
      </c>
      <c r="C106" s="625"/>
      <c r="D106" s="726"/>
      <c r="E106" s="935"/>
      <c r="F106" s="875"/>
    </row>
    <row r="107" spans="1:6">
      <c r="A107" s="725" t="s">
        <v>9</v>
      </c>
      <c r="B107" s="727" t="s">
        <v>157</v>
      </c>
      <c r="C107" s="662"/>
      <c r="D107" s="697"/>
      <c r="E107" s="936"/>
      <c r="F107" s="879"/>
    </row>
    <row r="108" spans="1:6" ht="102">
      <c r="A108" s="725" t="s">
        <v>10</v>
      </c>
      <c r="B108" s="727" t="s">
        <v>158</v>
      </c>
      <c r="C108" s="625"/>
      <c r="D108" s="694"/>
      <c r="E108" s="936"/>
      <c r="F108" s="879"/>
    </row>
    <row r="109" spans="1:6" ht="25.5">
      <c r="A109" s="725" t="s">
        <v>51</v>
      </c>
      <c r="B109" s="727" t="s">
        <v>159</v>
      </c>
      <c r="C109" s="625"/>
      <c r="D109" s="694"/>
      <c r="E109" s="936"/>
      <c r="F109" s="879"/>
    </row>
    <row r="110" spans="1:6" ht="63.75">
      <c r="A110" s="725" t="s">
        <v>11</v>
      </c>
      <c r="B110" s="728" t="s">
        <v>210</v>
      </c>
      <c r="C110" s="662"/>
      <c r="D110" s="697"/>
      <c r="E110" s="936"/>
      <c r="F110" s="879"/>
    </row>
    <row r="111" spans="1:6" ht="89.25">
      <c r="A111" s="725" t="s">
        <v>12</v>
      </c>
      <c r="B111" s="727" t="s">
        <v>160</v>
      </c>
      <c r="C111" s="625"/>
      <c r="D111" s="694"/>
      <c r="E111" s="936"/>
      <c r="F111" s="879"/>
    </row>
    <row r="112" spans="1:6" ht="25.5">
      <c r="A112" s="725" t="s">
        <v>56</v>
      </c>
      <c r="B112" s="727" t="s">
        <v>161</v>
      </c>
      <c r="C112" s="625"/>
      <c r="D112" s="694"/>
      <c r="E112" s="936"/>
      <c r="F112" s="879"/>
    </row>
    <row r="113" spans="1:6" ht="25.5">
      <c r="A113" s="698"/>
      <c r="B113" s="699" t="s">
        <v>229</v>
      </c>
      <c r="C113" s="714"/>
      <c r="D113" s="714"/>
      <c r="E113" s="937"/>
      <c r="F113" s="879"/>
    </row>
    <row r="114" spans="1:6">
      <c r="A114" s="622"/>
      <c r="B114" s="729"/>
      <c r="C114" s="625"/>
      <c r="D114" s="726"/>
      <c r="E114" s="936"/>
      <c r="F114" s="879"/>
    </row>
    <row r="115" spans="1:6">
      <c r="A115" s="622"/>
      <c r="B115" s="729"/>
      <c r="C115" s="625"/>
      <c r="D115" s="726"/>
      <c r="E115" s="936"/>
      <c r="F115" s="879"/>
    </row>
    <row r="116" spans="1:6" ht="51">
      <c r="A116" s="608" t="s">
        <v>84</v>
      </c>
      <c r="B116" s="668" t="s">
        <v>714</v>
      </c>
      <c r="C116" s="634" t="s">
        <v>31</v>
      </c>
      <c r="D116" s="632">
        <v>1</v>
      </c>
      <c r="E116" s="937"/>
      <c r="F116" s="871">
        <f>D116*E116</f>
        <v>0</v>
      </c>
    </row>
    <row r="117" spans="1:6">
      <c r="A117" s="626"/>
      <c r="B117" s="501"/>
      <c r="C117" s="991"/>
      <c r="D117" s="992"/>
      <c r="E117" s="939"/>
      <c r="F117" s="879"/>
    </row>
    <row r="118" spans="1:6">
      <c r="A118" s="639"/>
      <c r="B118" s="640"/>
      <c r="C118" s="642"/>
      <c r="D118" s="732"/>
      <c r="E118" s="940"/>
      <c r="F118" s="617"/>
    </row>
    <row r="119" spans="1:6">
      <c r="A119" s="618"/>
      <c r="B119" s="619" t="s">
        <v>142</v>
      </c>
      <c r="C119" s="621"/>
      <c r="D119" s="733"/>
      <c r="E119" s="1065"/>
      <c r="F119" s="886">
        <f>SUM(F116:F116)</f>
        <v>0</v>
      </c>
    </row>
    <row r="120" spans="1:6">
      <c r="A120" s="643"/>
      <c r="B120" s="721"/>
      <c r="C120" s="645"/>
      <c r="D120" s="734"/>
      <c r="E120" s="810"/>
      <c r="F120" s="875"/>
    </row>
    <row r="121" spans="1:6">
      <c r="A121" s="608"/>
      <c r="B121" s="633"/>
      <c r="C121" s="634"/>
      <c r="D121" s="735"/>
      <c r="E121" s="720"/>
      <c r="F121" s="879"/>
    </row>
    <row r="122" spans="1:6">
      <c r="A122" s="759" t="s">
        <v>115</v>
      </c>
      <c r="B122" s="1046" t="s">
        <v>557</v>
      </c>
      <c r="C122" s="761"/>
      <c r="D122" s="762"/>
      <c r="E122" s="916"/>
      <c r="F122" s="894"/>
    </row>
    <row r="123" spans="1:6">
      <c r="A123" s="763"/>
      <c r="B123" s="1047"/>
      <c r="C123" s="765"/>
      <c r="D123" s="765"/>
      <c r="E123" s="1062"/>
      <c r="F123" s="895"/>
    </row>
    <row r="124" spans="1:6">
      <c r="A124" s="702" t="s">
        <v>504</v>
      </c>
      <c r="B124" s="1048" t="s">
        <v>559</v>
      </c>
      <c r="C124" s="767" t="s">
        <v>31</v>
      </c>
      <c r="D124" s="742">
        <v>1</v>
      </c>
      <c r="E124" s="913">
        <f>F119+F101+F81</f>
        <v>0</v>
      </c>
      <c r="F124" s="889">
        <f>D124*E124*10%</f>
        <v>0</v>
      </c>
    </row>
    <row r="125" spans="1:6">
      <c r="A125" s="768"/>
      <c r="B125" s="1049"/>
      <c r="C125" s="770"/>
      <c r="D125" s="765"/>
      <c r="E125" s="1063"/>
      <c r="F125" s="896"/>
    </row>
    <row r="126" spans="1:6">
      <c r="A126" s="771"/>
      <c r="B126" s="1050"/>
      <c r="C126" s="773"/>
      <c r="D126" s="774"/>
      <c r="E126" s="1064"/>
      <c r="F126" s="897"/>
    </row>
    <row r="127" spans="1:6">
      <c r="A127" s="759"/>
      <c r="B127" s="1051" t="s">
        <v>560</v>
      </c>
      <c r="C127" s="761"/>
      <c r="D127" s="762"/>
      <c r="E127" s="916"/>
      <c r="F127" s="898">
        <f>SUM(F124:F126)</f>
        <v>0</v>
      </c>
    </row>
    <row r="128" spans="1:6">
      <c r="A128" s="608"/>
      <c r="B128" s="633"/>
      <c r="C128" s="634"/>
      <c r="D128" s="735"/>
      <c r="E128" s="25"/>
      <c r="F128" s="879"/>
    </row>
    <row r="129" spans="1:6">
      <c r="A129" s="608"/>
      <c r="B129" s="633"/>
      <c r="C129" s="634"/>
      <c r="D129" s="735"/>
      <c r="E129" s="942"/>
      <c r="F129" s="879"/>
    </row>
    <row r="130" spans="1:6" ht="18.75">
      <c r="A130" s="776" t="s">
        <v>81</v>
      </c>
      <c r="B130" s="777" t="s">
        <v>28</v>
      </c>
      <c r="C130" s="778"/>
      <c r="D130" s="779"/>
      <c r="E130" s="948"/>
      <c r="F130" s="899"/>
    </row>
    <row r="131" spans="1:6">
      <c r="A131" s="608"/>
      <c r="B131" s="633"/>
      <c r="C131" s="634"/>
      <c r="D131" s="735"/>
      <c r="E131" s="25"/>
      <c r="F131" s="879"/>
    </row>
    <row r="132" spans="1:6">
      <c r="A132" s="608"/>
      <c r="B132" s="633"/>
      <c r="C132" s="634"/>
      <c r="D132" s="735"/>
      <c r="E132" s="942"/>
      <c r="F132" s="879"/>
    </row>
    <row r="133" spans="1:6">
      <c r="A133" s="618" t="s">
        <v>24</v>
      </c>
      <c r="B133" s="619" t="s">
        <v>694</v>
      </c>
      <c r="C133" s="620"/>
      <c r="D133" s="621"/>
      <c r="E133" s="961"/>
      <c r="F133" s="868"/>
    </row>
    <row r="134" spans="1:6">
      <c r="A134" s="725"/>
      <c r="B134" s="652" t="s">
        <v>13</v>
      </c>
      <c r="C134" s="653"/>
      <c r="D134" s="810"/>
      <c r="E134" s="927"/>
      <c r="F134" s="904"/>
    </row>
    <row r="135" spans="1:6" ht="25.5">
      <c r="A135" s="825" t="s">
        <v>9</v>
      </c>
      <c r="B135" s="797" t="s">
        <v>108</v>
      </c>
      <c r="C135" s="736"/>
      <c r="D135" s="714"/>
      <c r="E135" s="957"/>
      <c r="F135" s="871"/>
    </row>
    <row r="136" spans="1:6" ht="25.5">
      <c r="A136" s="826" t="s">
        <v>10</v>
      </c>
      <c r="B136" s="827" t="s">
        <v>14</v>
      </c>
      <c r="C136" s="736"/>
      <c r="D136" s="714"/>
      <c r="E136" s="957"/>
      <c r="F136" s="871"/>
    </row>
    <row r="137" spans="1:6" ht="153">
      <c r="A137" s="725" t="s">
        <v>51</v>
      </c>
      <c r="B137" s="827" t="s">
        <v>175</v>
      </c>
      <c r="C137" s="736"/>
      <c r="D137" s="714"/>
      <c r="E137" s="957"/>
      <c r="F137" s="871"/>
    </row>
    <row r="138" spans="1:6">
      <c r="A138" s="725" t="s">
        <v>11</v>
      </c>
      <c r="B138" s="797" t="s">
        <v>176</v>
      </c>
      <c r="C138" s="736"/>
      <c r="D138" s="714"/>
      <c r="E138" s="957"/>
      <c r="F138" s="871"/>
    </row>
    <row r="139" spans="1:6" ht="25.5">
      <c r="A139" s="698"/>
      <c r="B139" s="699" t="s">
        <v>229</v>
      </c>
      <c r="C139" s="714"/>
      <c r="D139" s="714"/>
      <c r="E139" s="937"/>
      <c r="F139" s="879"/>
    </row>
    <row r="140" spans="1:6">
      <c r="A140" s="1006"/>
      <c r="B140" s="1007"/>
      <c r="C140" s="1008"/>
      <c r="D140" s="1009"/>
      <c r="E140" s="976"/>
      <c r="F140" s="900"/>
    </row>
    <row r="141" spans="1:6">
      <c r="A141" s="1006"/>
      <c r="B141" s="831"/>
      <c r="C141" s="1008"/>
      <c r="D141" s="1009"/>
      <c r="E141" s="976"/>
      <c r="F141" s="900"/>
    </row>
    <row r="142" spans="1:6" ht="89.25">
      <c r="A142" s="717" t="s">
        <v>92</v>
      </c>
      <c r="B142" s="751" t="s">
        <v>708</v>
      </c>
      <c r="C142" s="671" t="s">
        <v>94</v>
      </c>
      <c r="D142" s="667">
        <v>867.30000000000007</v>
      </c>
      <c r="E142" s="33"/>
      <c r="F142" s="880">
        <f>D142*E142</f>
        <v>0</v>
      </c>
    </row>
    <row r="143" spans="1:6">
      <c r="A143" s="717"/>
      <c r="B143" s="751"/>
      <c r="C143" s="671"/>
      <c r="D143" s="667"/>
      <c r="E143" s="33"/>
      <c r="F143" s="880"/>
    </row>
    <row r="144" spans="1:6" ht="102">
      <c r="A144" s="717" t="s">
        <v>93</v>
      </c>
      <c r="B144" s="751" t="s">
        <v>709</v>
      </c>
      <c r="C144" s="671" t="s">
        <v>94</v>
      </c>
      <c r="D144" s="667">
        <v>97.2</v>
      </c>
      <c r="E144" s="33"/>
      <c r="F144" s="880">
        <f>D144*E144</f>
        <v>0</v>
      </c>
    </row>
    <row r="145" spans="1:6">
      <c r="A145" s="717"/>
      <c r="B145" s="751"/>
      <c r="C145" s="671"/>
      <c r="D145" s="667"/>
      <c r="E145" s="33"/>
      <c r="F145" s="880"/>
    </row>
    <row r="146" spans="1:6" ht="89.25">
      <c r="A146" s="717" t="s">
        <v>239</v>
      </c>
      <c r="B146" s="751" t="s">
        <v>707</v>
      </c>
      <c r="C146" s="671" t="s">
        <v>94</v>
      </c>
      <c r="D146" s="667">
        <v>98.8</v>
      </c>
      <c r="E146" s="33"/>
      <c r="F146" s="880">
        <f>D146*E146</f>
        <v>0</v>
      </c>
    </row>
    <row r="147" spans="1:6">
      <c r="A147" s="717"/>
      <c r="B147" s="668"/>
      <c r="C147" s="836"/>
      <c r="D147" s="837"/>
      <c r="E147" s="962"/>
      <c r="F147" s="905"/>
    </row>
    <row r="148" spans="1:6" ht="204">
      <c r="A148" s="717" t="s">
        <v>273</v>
      </c>
      <c r="B148" s="668" t="s">
        <v>706</v>
      </c>
      <c r="C148" s="671" t="s">
        <v>94</v>
      </c>
      <c r="D148" s="667">
        <v>109</v>
      </c>
      <c r="E148" s="33"/>
      <c r="F148" s="880">
        <f>D148*E148</f>
        <v>0</v>
      </c>
    </row>
    <row r="149" spans="1:6">
      <c r="A149" s="750"/>
      <c r="B149" s="668"/>
      <c r="C149" s="836"/>
      <c r="D149" s="837"/>
      <c r="E149" s="962"/>
      <c r="F149" s="905"/>
    </row>
    <row r="150" spans="1:6" ht="204">
      <c r="A150" s="717" t="s">
        <v>274</v>
      </c>
      <c r="B150" s="668" t="s">
        <v>705</v>
      </c>
      <c r="C150" s="671" t="s">
        <v>94</v>
      </c>
      <c r="D150" s="667">
        <v>876.2</v>
      </c>
      <c r="E150" s="33"/>
      <c r="F150" s="880">
        <f>D150*E150</f>
        <v>0</v>
      </c>
    </row>
    <row r="151" spans="1:6">
      <c r="A151" s="717"/>
      <c r="B151" s="668"/>
      <c r="C151" s="671"/>
      <c r="D151" s="667"/>
      <c r="E151" s="33"/>
      <c r="F151" s="880"/>
    </row>
    <row r="152" spans="1:6" ht="178.5">
      <c r="A152" s="717" t="s">
        <v>275</v>
      </c>
      <c r="B152" s="668" t="s">
        <v>704</v>
      </c>
      <c r="C152" s="671" t="s">
        <v>94</v>
      </c>
      <c r="D152" s="667">
        <v>992.8</v>
      </c>
      <c r="E152" s="33"/>
      <c r="F152" s="880">
        <f>D152*E152</f>
        <v>0</v>
      </c>
    </row>
    <row r="153" spans="1:6">
      <c r="A153" s="717"/>
      <c r="B153" s="668"/>
      <c r="C153" s="671"/>
      <c r="D153" s="667"/>
      <c r="E153" s="33"/>
      <c r="F153" s="880"/>
    </row>
    <row r="154" spans="1:6" s="975" customFormat="1" ht="204">
      <c r="A154" s="717" t="s">
        <v>272</v>
      </c>
      <c r="B154" s="668" t="s">
        <v>715</v>
      </c>
      <c r="C154" s="671" t="s">
        <v>94</v>
      </c>
      <c r="D154" s="667">
        <v>425.8</v>
      </c>
      <c r="E154" s="33"/>
      <c r="F154" s="880">
        <f>D154*E154</f>
        <v>0</v>
      </c>
    </row>
    <row r="155" spans="1:6">
      <c r="A155" s="717"/>
      <c r="B155" s="807"/>
      <c r="C155" s="636"/>
      <c r="D155" s="632"/>
      <c r="E155" s="33"/>
      <c r="F155" s="871"/>
    </row>
    <row r="156" spans="1:6" ht="89.25">
      <c r="A156" s="717" t="s">
        <v>276</v>
      </c>
      <c r="B156" s="751" t="s">
        <v>703</v>
      </c>
      <c r="C156" s="671" t="s">
        <v>94</v>
      </c>
      <c r="D156" s="667">
        <v>28.4</v>
      </c>
      <c r="E156" s="33"/>
      <c r="F156" s="880">
        <f>D156*E156</f>
        <v>0</v>
      </c>
    </row>
    <row r="157" spans="1:6">
      <c r="A157" s="717"/>
      <c r="B157" s="751"/>
      <c r="C157" s="671"/>
      <c r="D157" s="667"/>
      <c r="E157" s="33"/>
      <c r="F157" s="880"/>
    </row>
    <row r="158" spans="1:6" ht="89.25">
      <c r="A158" s="717" t="s">
        <v>277</v>
      </c>
      <c r="B158" s="751" t="s">
        <v>710</v>
      </c>
      <c r="C158" s="671" t="s">
        <v>94</v>
      </c>
      <c r="D158" s="667">
        <v>16</v>
      </c>
      <c r="E158" s="33"/>
      <c r="F158" s="880">
        <f>D158*E158</f>
        <v>0</v>
      </c>
    </row>
    <row r="159" spans="1:6">
      <c r="A159" s="717"/>
      <c r="B159" s="751"/>
      <c r="C159" s="671"/>
      <c r="D159" s="667"/>
      <c r="E159" s="33"/>
      <c r="F159" s="880"/>
    </row>
    <row r="160" spans="1:6" ht="51">
      <c r="A160" s="717" t="s">
        <v>285</v>
      </c>
      <c r="B160" s="668" t="s">
        <v>702</v>
      </c>
      <c r="C160" s="611" t="s">
        <v>183</v>
      </c>
      <c r="D160" s="667">
        <v>1278</v>
      </c>
      <c r="E160" s="33"/>
      <c r="F160" s="880">
        <f>D160*E160</f>
        <v>0</v>
      </c>
    </row>
    <row r="161" spans="1:6">
      <c r="A161" s="839"/>
      <c r="B161" s="1052"/>
      <c r="C161" s="840"/>
      <c r="D161" s="841"/>
      <c r="E161" s="963"/>
      <c r="F161" s="906"/>
    </row>
    <row r="162" spans="1:6">
      <c r="A162" s="639"/>
      <c r="B162" s="627"/>
      <c r="C162" s="753"/>
      <c r="D162" s="719"/>
      <c r="E162" s="25"/>
      <c r="F162" s="892"/>
    </row>
    <row r="163" spans="1:6">
      <c r="A163" s="618"/>
      <c r="B163" s="619" t="s">
        <v>50</v>
      </c>
      <c r="C163" s="620"/>
      <c r="D163" s="621"/>
      <c r="E163" s="922"/>
      <c r="F163" s="874">
        <f>SUM(F140:F161)</f>
        <v>0</v>
      </c>
    </row>
    <row r="164" spans="1:6">
      <c r="A164" s="643"/>
      <c r="B164" s="644"/>
      <c r="C164" s="645"/>
      <c r="D164" s="646"/>
      <c r="E164" s="958"/>
      <c r="F164" s="875"/>
    </row>
    <row r="165" spans="1:6">
      <c r="A165" s="608"/>
      <c r="B165" s="633"/>
      <c r="C165" s="634"/>
      <c r="D165" s="735"/>
      <c r="E165" s="942"/>
      <c r="F165" s="879"/>
    </row>
    <row r="166" spans="1:6">
      <c r="A166" s="822" t="s">
        <v>6</v>
      </c>
      <c r="B166" s="845" t="s">
        <v>52</v>
      </c>
      <c r="C166" s="846"/>
      <c r="D166" s="621"/>
      <c r="E166" s="922"/>
      <c r="F166" s="868"/>
    </row>
    <row r="167" spans="1:6">
      <c r="A167" s="825"/>
      <c r="B167" s="652" t="s">
        <v>13</v>
      </c>
      <c r="C167" s="653"/>
      <c r="D167" s="810"/>
      <c r="E167" s="927"/>
      <c r="F167" s="904"/>
    </row>
    <row r="168" spans="1:6" ht="25.5">
      <c r="A168" s="698" t="s">
        <v>9</v>
      </c>
      <c r="B168" s="797" t="s">
        <v>108</v>
      </c>
      <c r="C168" s="664"/>
      <c r="D168" s="714"/>
      <c r="E168" s="957"/>
      <c r="F168" s="871"/>
    </row>
    <row r="169" spans="1:6" ht="140.25">
      <c r="A169" s="698" t="s">
        <v>10</v>
      </c>
      <c r="B169" s="827" t="s">
        <v>180</v>
      </c>
      <c r="C169" s="664"/>
      <c r="D169" s="714"/>
      <c r="E169" s="957"/>
      <c r="F169" s="871"/>
    </row>
    <row r="170" spans="1:6">
      <c r="A170" s="698" t="s">
        <v>51</v>
      </c>
      <c r="B170" s="696" t="s">
        <v>181</v>
      </c>
      <c r="C170" s="664"/>
      <c r="D170" s="714"/>
      <c r="E170" s="957"/>
      <c r="F170" s="871"/>
    </row>
    <row r="171" spans="1:6" ht="25.5">
      <c r="A171" s="698"/>
      <c r="B171" s="699" t="s">
        <v>229</v>
      </c>
      <c r="C171" s="714"/>
      <c r="D171" s="714"/>
      <c r="E171" s="937"/>
      <c r="F171" s="879"/>
    </row>
    <row r="172" spans="1:6">
      <c r="A172" s="725"/>
      <c r="B172" s="847"/>
      <c r="C172" s="714"/>
      <c r="D172" s="714"/>
      <c r="E172" s="937"/>
      <c r="F172" s="879"/>
    </row>
    <row r="173" spans="1:6">
      <c r="A173" s="848"/>
      <c r="B173" s="849"/>
      <c r="C173" s="714"/>
      <c r="D173" s="714"/>
      <c r="E173" s="957"/>
      <c r="F173" s="871"/>
    </row>
    <row r="174" spans="1:6" ht="76.5">
      <c r="A174" s="608" t="s">
        <v>269</v>
      </c>
      <c r="B174" s="751" t="s">
        <v>717</v>
      </c>
      <c r="C174" s="636" t="s">
        <v>3</v>
      </c>
      <c r="D174" s="996">
        <v>765</v>
      </c>
      <c r="E174" s="33"/>
      <c r="F174" s="871">
        <f>D174*E174</f>
        <v>0</v>
      </c>
    </row>
    <row r="175" spans="1:6">
      <c r="A175" s="1053"/>
      <c r="B175" s="1054"/>
      <c r="C175" s="1055"/>
      <c r="D175" s="1056"/>
      <c r="E175" s="978"/>
      <c r="F175" s="1059"/>
    </row>
    <row r="176" spans="1:6" ht="89.25">
      <c r="A176" s="608" t="s">
        <v>341</v>
      </c>
      <c r="B176" s="751" t="s">
        <v>716</v>
      </c>
      <c r="C176" s="671" t="s">
        <v>94</v>
      </c>
      <c r="D176" s="667">
        <v>298</v>
      </c>
      <c r="E176" s="33"/>
      <c r="F176" s="880">
        <f>D176*E176</f>
        <v>0</v>
      </c>
    </row>
    <row r="177" spans="1:8">
      <c r="A177" s="1053"/>
      <c r="B177" s="1054"/>
      <c r="C177" s="1055"/>
      <c r="D177" s="1056"/>
      <c r="E177" s="978"/>
      <c r="F177" s="1059"/>
    </row>
    <row r="178" spans="1:8" ht="76.5">
      <c r="A178" s="608" t="s">
        <v>342</v>
      </c>
      <c r="B178" s="751" t="s">
        <v>340</v>
      </c>
      <c r="C178" s="636" t="s">
        <v>3</v>
      </c>
      <c r="D178" s="632">
        <v>47</v>
      </c>
      <c r="E178" s="33"/>
      <c r="F178" s="871">
        <f>D178*E178</f>
        <v>0</v>
      </c>
    </row>
    <row r="179" spans="1:8">
      <c r="A179" s="594"/>
      <c r="B179" s="850"/>
      <c r="C179" s="851"/>
      <c r="D179" s="720"/>
      <c r="E179" s="964"/>
      <c r="F179" s="900"/>
    </row>
    <row r="180" spans="1:8" s="970" customFormat="1" ht="102">
      <c r="A180" s="608" t="s">
        <v>343</v>
      </c>
      <c r="B180" s="751" t="s">
        <v>722</v>
      </c>
      <c r="C180" s="636" t="s">
        <v>3</v>
      </c>
      <c r="D180" s="632">
        <v>3600</v>
      </c>
      <c r="E180" s="33"/>
      <c r="F180" s="871">
        <f>D180*E180</f>
        <v>0</v>
      </c>
      <c r="G180" s="1043"/>
      <c r="H180" s="1044"/>
    </row>
    <row r="181" spans="1:8">
      <c r="A181" s="594"/>
      <c r="B181" s="852"/>
      <c r="C181" s="720"/>
      <c r="D181" s="720"/>
      <c r="E181" s="25"/>
      <c r="F181" s="892"/>
    </row>
    <row r="182" spans="1:8">
      <c r="A182" s="639"/>
      <c r="B182" s="853"/>
      <c r="C182" s="659"/>
      <c r="D182" s="719"/>
      <c r="E182" s="25"/>
      <c r="F182" s="892"/>
    </row>
    <row r="183" spans="1:8">
      <c r="A183" s="618"/>
      <c r="B183" s="780" t="s">
        <v>53</v>
      </c>
      <c r="C183" s="809"/>
      <c r="D183" s="621"/>
      <c r="E183" s="922"/>
      <c r="F183" s="874">
        <f>SUM(F174:F181)</f>
        <v>0</v>
      </c>
    </row>
    <row r="184" spans="1:8">
      <c r="A184" s="643"/>
      <c r="B184" s="644"/>
      <c r="C184" s="645"/>
      <c r="D184" s="646"/>
      <c r="E184" s="960"/>
      <c r="F184" s="875"/>
    </row>
    <row r="185" spans="1:8">
      <c r="A185" s="608"/>
      <c r="B185" s="633"/>
      <c r="C185" s="634"/>
      <c r="D185" s="735"/>
      <c r="E185" s="942"/>
      <c r="F185" s="879"/>
    </row>
    <row r="186" spans="1:8">
      <c r="A186" s="618" t="s">
        <v>25</v>
      </c>
      <c r="B186" s="1051" t="s">
        <v>561</v>
      </c>
      <c r="C186" s="620"/>
      <c r="D186" s="621"/>
      <c r="E186" s="809"/>
      <c r="F186" s="868"/>
    </row>
    <row r="187" spans="1:8">
      <c r="A187" s="725"/>
      <c r="B187" s="652"/>
      <c r="C187" s="653"/>
      <c r="D187" s="810"/>
      <c r="E187" s="810"/>
      <c r="F187" s="904"/>
    </row>
    <row r="188" spans="1:8">
      <c r="A188" s="825"/>
      <c r="B188" s="797"/>
      <c r="C188" s="736"/>
      <c r="D188" s="714"/>
      <c r="E188" s="714"/>
      <c r="F188" s="871"/>
    </row>
    <row r="189" spans="1:8">
      <c r="A189" s="702" t="s">
        <v>219</v>
      </c>
      <c r="B189" s="1048" t="s">
        <v>562</v>
      </c>
      <c r="C189" s="854" t="s">
        <v>31</v>
      </c>
      <c r="D189" s="742">
        <v>1</v>
      </c>
      <c r="E189" s="913">
        <f>F183+F163</f>
        <v>0</v>
      </c>
      <c r="F189" s="889">
        <f>D189*E189*10%</f>
        <v>0</v>
      </c>
    </row>
    <row r="190" spans="1:8">
      <c r="A190" s="855"/>
      <c r="B190" s="1057"/>
      <c r="C190" s="562"/>
      <c r="D190" s="857"/>
      <c r="E190" s="914"/>
      <c r="F190" s="909"/>
    </row>
    <row r="191" spans="1:8">
      <c r="A191" s="771"/>
      <c r="B191" s="1058"/>
      <c r="C191" s="859"/>
      <c r="D191" s="860"/>
      <c r="E191" s="915"/>
      <c r="F191" s="910"/>
    </row>
    <row r="192" spans="1:8">
      <c r="A192" s="861"/>
      <c r="B192" s="775" t="s">
        <v>563</v>
      </c>
      <c r="C192" s="862"/>
      <c r="D192" s="863"/>
      <c r="E192" s="916"/>
      <c r="F192" s="911">
        <f>SUM(F189:F191)</f>
        <v>0</v>
      </c>
    </row>
    <row r="193" spans="1:6">
      <c r="A193" s="1026"/>
      <c r="B193" s="1027"/>
      <c r="C193" s="1028"/>
      <c r="D193" s="1029"/>
      <c r="E193" s="1029"/>
      <c r="F193" s="1040"/>
    </row>
  </sheetData>
  <sheetProtection password="E982" sheet="1" objects="1" scenarios="1"/>
  <protectedRanges>
    <protectedRange sqref="C139:D139 C113:D113 C171:D172" name="Obseg27_1_1_1"/>
    <protectedRange password="C032" sqref="C139 C113 C171:C172" name="Obseg26_1_1_1"/>
    <protectedRange sqref="C139 C113 C171:C172" name="Obseg4_1_1_1_1"/>
    <protectedRange sqref="C139 C113 C171:C172" name="Obseg2_1_1_1_1"/>
    <protectedRange sqref="C139 C113 C171:C172" name="Obseg1_1_1_1_1"/>
    <protectedRange sqref="C139 C113 C171:C172" name="Obseg3_1_1_1_1"/>
    <protectedRange sqref="C139 C113 C171:C172" name="Obseg5_1_1_1_1"/>
  </protectedRanges>
  <mergeCells count="4">
    <mergeCell ref="B3:F3"/>
    <mergeCell ref="B4:F4"/>
    <mergeCell ref="B64:E64"/>
    <mergeCell ref="E74:F74"/>
  </mergeCells>
  <pageMargins left="0.7" right="0.7" top="0.75" bottom="0.75" header="0.3" footer="0.3"/>
  <pageSetup paperSize="9" scale="74" orientation="portrait" r:id="rId1"/>
</worksheet>
</file>

<file path=xl/worksheets/sheet8.xml><?xml version="1.0" encoding="utf-8"?>
<worksheet xmlns="http://schemas.openxmlformats.org/spreadsheetml/2006/main" xmlns:r="http://schemas.openxmlformats.org/officeDocument/2006/relationships">
  <dimension ref="A1:F226"/>
  <sheetViews>
    <sheetView showGridLines="0" view="pageBreakPreview" zoomScaleSheetLayoutView="100" workbookViewId="0">
      <selection activeCell="I72" sqref="I72"/>
    </sheetView>
  </sheetViews>
  <sheetFormatPr defaultRowHeight="12.75"/>
  <cols>
    <col min="1" max="1" width="8.140625" style="965" customWidth="1"/>
    <col min="2" max="2" width="65.85546875" style="971" customWidth="1"/>
    <col min="3" max="3" width="8.7109375" style="979"/>
    <col min="4" max="4" width="11.28515625" style="967" customWidth="1"/>
    <col min="5" max="5" width="11.7109375" style="967" customWidth="1"/>
    <col min="6" max="6" width="14.28515625" style="967" customWidth="1"/>
    <col min="7" max="16384" width="9.140625" style="1042"/>
  </cols>
  <sheetData>
    <row r="1" spans="1:6" ht="14.25">
      <c r="A1" s="530"/>
      <c r="B1" s="471"/>
      <c r="C1" s="980"/>
      <c r="D1" s="981"/>
      <c r="E1" s="982"/>
      <c r="F1" s="982"/>
    </row>
    <row r="2" spans="1:6" ht="15.75">
      <c r="A2" s="525"/>
      <c r="B2" s="526"/>
      <c r="C2" s="527"/>
      <c r="D2" s="528"/>
      <c r="E2" s="529"/>
      <c r="F2" s="529"/>
    </row>
    <row r="3" spans="1:6" ht="23.25">
      <c r="A3" s="530"/>
      <c r="B3" s="2022" t="s">
        <v>384</v>
      </c>
      <c r="C3" s="2022"/>
      <c r="D3" s="2022"/>
      <c r="E3" s="2022"/>
      <c r="F3" s="2022"/>
    </row>
    <row r="4" spans="1:6" ht="20.25">
      <c r="A4" s="530"/>
      <c r="B4" s="2023" t="s">
        <v>949</v>
      </c>
      <c r="C4" s="2023"/>
      <c r="D4" s="2023"/>
      <c r="E4" s="2023"/>
      <c r="F4" s="2023"/>
    </row>
    <row r="5" spans="1:6" ht="26.25">
      <c r="A5" s="525"/>
      <c r="B5" s="531"/>
      <c r="C5" s="532"/>
      <c r="D5" s="525"/>
      <c r="E5" s="533"/>
      <c r="F5" s="533"/>
    </row>
    <row r="6" spans="1:6" ht="15.75">
      <c r="A6" s="530"/>
      <c r="B6" s="534"/>
      <c r="C6" s="535"/>
      <c r="D6" s="529"/>
      <c r="E6" s="529"/>
      <c r="F6" s="529"/>
    </row>
    <row r="7" spans="1:6" ht="20.25">
      <c r="A7" s="533"/>
      <c r="B7" s="536" t="s">
        <v>5</v>
      </c>
      <c r="C7" s="537"/>
      <c r="D7" s="538"/>
      <c r="E7" s="538"/>
      <c r="F7" s="539"/>
    </row>
    <row r="8" spans="1:6" ht="15.75">
      <c r="A8" s="540"/>
      <c r="B8" s="534"/>
      <c r="C8" s="535"/>
      <c r="D8" s="529"/>
      <c r="E8" s="529"/>
      <c r="F8" s="529"/>
    </row>
    <row r="9" spans="1:6" ht="13.5" thickBot="1">
      <c r="A9" s="541"/>
      <c r="B9" s="542"/>
      <c r="C9" s="543"/>
      <c r="D9" s="544"/>
      <c r="E9" s="545"/>
      <c r="F9" s="541"/>
    </row>
    <row r="10" spans="1:6" ht="18">
      <c r="A10" s="546" t="s">
        <v>80</v>
      </c>
      <c r="B10" s="547" t="s">
        <v>7</v>
      </c>
      <c r="C10" s="548"/>
      <c r="D10" s="549"/>
      <c r="E10" s="550"/>
      <c r="F10" s="551"/>
    </row>
    <row r="11" spans="1:6" ht="18">
      <c r="A11" s="541"/>
      <c r="B11" s="552"/>
      <c r="C11" s="553"/>
      <c r="D11" s="554"/>
      <c r="E11" s="555"/>
      <c r="F11" s="556"/>
    </row>
    <row r="12" spans="1:6">
      <c r="A12" s="541" t="s">
        <v>27</v>
      </c>
      <c r="B12" s="557" t="s">
        <v>43</v>
      </c>
      <c r="C12" s="558"/>
      <c r="D12" s="559"/>
      <c r="E12" s="560"/>
      <c r="F12" s="561">
        <f>F74</f>
        <v>0</v>
      </c>
    </row>
    <row r="13" spans="1:6">
      <c r="A13" s="541"/>
      <c r="B13" s="557"/>
      <c r="C13" s="558"/>
      <c r="D13" s="559"/>
      <c r="E13" s="560"/>
      <c r="F13" s="561"/>
    </row>
    <row r="14" spans="1:6">
      <c r="A14" s="541" t="s">
        <v>40</v>
      </c>
      <c r="B14" s="557" t="s">
        <v>187</v>
      </c>
      <c r="C14" s="558"/>
      <c r="D14" s="559"/>
      <c r="E14" s="560"/>
      <c r="F14" s="561">
        <f>F92</f>
        <v>0</v>
      </c>
    </row>
    <row r="15" spans="1:6">
      <c r="A15" s="541"/>
      <c r="B15" s="557"/>
      <c r="C15" s="558"/>
      <c r="D15" s="559"/>
      <c r="E15" s="560"/>
      <c r="F15" s="561"/>
    </row>
    <row r="16" spans="1:6">
      <c r="A16" s="541" t="s">
        <v>42</v>
      </c>
      <c r="B16" s="557" t="s">
        <v>127</v>
      </c>
      <c r="C16" s="558"/>
      <c r="D16" s="559"/>
      <c r="E16" s="560"/>
      <c r="F16" s="561">
        <f>F114</f>
        <v>0</v>
      </c>
    </row>
    <row r="17" spans="1:6">
      <c r="A17" s="541"/>
      <c r="B17" s="557"/>
      <c r="C17" s="558"/>
      <c r="D17" s="559"/>
      <c r="E17" s="560"/>
      <c r="F17" s="561"/>
    </row>
    <row r="18" spans="1:6">
      <c r="A18" s="541" t="s">
        <v>115</v>
      </c>
      <c r="B18" s="557" t="s">
        <v>128</v>
      </c>
      <c r="C18" s="558"/>
      <c r="D18" s="559"/>
      <c r="E18" s="560"/>
      <c r="F18" s="561">
        <f>F142</f>
        <v>0</v>
      </c>
    </row>
    <row r="19" spans="1:6">
      <c r="A19" s="541"/>
      <c r="B19" s="557"/>
      <c r="C19" s="558"/>
      <c r="D19" s="559"/>
      <c r="E19" s="560"/>
      <c r="F19" s="561"/>
    </row>
    <row r="20" spans="1:6">
      <c r="A20" s="541" t="s">
        <v>129</v>
      </c>
      <c r="B20" s="557" t="s">
        <v>130</v>
      </c>
      <c r="C20" s="558"/>
      <c r="D20" s="559"/>
      <c r="E20" s="560"/>
      <c r="F20" s="561">
        <f>F159</f>
        <v>0</v>
      </c>
    </row>
    <row r="21" spans="1:6">
      <c r="A21" s="541"/>
      <c r="B21" s="557"/>
      <c r="C21" s="558"/>
      <c r="D21" s="559"/>
      <c r="E21" s="560"/>
      <c r="F21" s="561"/>
    </row>
    <row r="22" spans="1:6">
      <c r="A22" s="541" t="s">
        <v>556</v>
      </c>
      <c r="B22" s="557" t="s">
        <v>891</v>
      </c>
      <c r="C22" s="558"/>
      <c r="D22" s="559"/>
      <c r="E22" s="560"/>
      <c r="F22" s="561">
        <f>F186</f>
        <v>0</v>
      </c>
    </row>
    <row r="23" spans="1:6" ht="13.5" thickBot="1">
      <c r="A23" s="541"/>
      <c r="B23" s="563"/>
      <c r="C23" s="564"/>
      <c r="D23" s="540"/>
      <c r="E23" s="540"/>
      <c r="F23" s="565"/>
    </row>
    <row r="24" spans="1:6" ht="13.5" thickBot="1">
      <c r="A24" s="541"/>
      <c r="B24" s="566" t="s">
        <v>21</v>
      </c>
      <c r="C24" s="567"/>
      <c r="D24" s="568"/>
      <c r="E24" s="569"/>
      <c r="F24" s="570">
        <f>SUM(F11:F23)</f>
        <v>0</v>
      </c>
    </row>
    <row r="25" spans="1:6">
      <c r="A25" s="541"/>
      <c r="B25" s="571"/>
      <c r="C25" s="564"/>
      <c r="D25" s="530"/>
      <c r="E25" s="540"/>
      <c r="F25" s="541"/>
    </row>
    <row r="26" spans="1:6" ht="13.5" thickBot="1">
      <c r="A26" s="541"/>
      <c r="B26" s="572"/>
      <c r="C26" s="573"/>
      <c r="D26" s="574"/>
      <c r="E26" s="575"/>
      <c r="F26" s="576"/>
    </row>
    <row r="27" spans="1:6" ht="18">
      <c r="A27" s="546" t="s">
        <v>81</v>
      </c>
      <c r="B27" s="577" t="s">
        <v>8</v>
      </c>
      <c r="C27" s="578"/>
      <c r="D27" s="579"/>
      <c r="E27" s="550"/>
      <c r="F27" s="580"/>
    </row>
    <row r="28" spans="1:6" ht="18">
      <c r="A28" s="541"/>
      <c r="B28" s="581"/>
      <c r="C28" s="582"/>
      <c r="D28" s="583"/>
      <c r="E28" s="560"/>
      <c r="F28" s="561"/>
    </row>
    <row r="29" spans="1:6">
      <c r="A29" s="541" t="s">
        <v>24</v>
      </c>
      <c r="B29" s="557" t="s">
        <v>120</v>
      </c>
      <c r="C29" s="558"/>
      <c r="D29" s="559"/>
      <c r="E29" s="560"/>
      <c r="F29" s="561">
        <f>F215</f>
        <v>0</v>
      </c>
    </row>
    <row r="30" spans="1:6" ht="13.5" thickBot="1">
      <c r="A30" s="541"/>
      <c r="B30" s="563"/>
      <c r="C30" s="564"/>
      <c r="D30" s="540"/>
      <c r="E30" s="540"/>
      <c r="F30" s="565"/>
    </row>
    <row r="31" spans="1:6" ht="13.5" thickBot="1">
      <c r="A31" s="541"/>
      <c r="B31" s="566" t="s">
        <v>22</v>
      </c>
      <c r="C31" s="567"/>
      <c r="D31" s="568"/>
      <c r="E31" s="569"/>
      <c r="F31" s="584">
        <f>SUM(F28:F30)</f>
        <v>0</v>
      </c>
    </row>
    <row r="32" spans="1:6" ht="13.5" thickBot="1">
      <c r="A32" s="541"/>
      <c r="B32" s="571"/>
      <c r="C32" s="564"/>
      <c r="D32" s="530"/>
      <c r="E32" s="540"/>
      <c r="F32" s="541"/>
    </row>
    <row r="33" spans="1:6" ht="16.5" thickBot="1">
      <c r="A33" s="541"/>
      <c r="B33" s="585" t="s">
        <v>530</v>
      </c>
      <c r="C33" s="586"/>
      <c r="D33" s="568"/>
      <c r="E33" s="569"/>
      <c r="F33" s="587">
        <f>+F31+F24</f>
        <v>0</v>
      </c>
    </row>
    <row r="34" spans="1:6" ht="16.5" thickBot="1">
      <c r="A34" s="541"/>
      <c r="B34" s="585" t="s">
        <v>145</v>
      </c>
      <c r="C34" s="586"/>
      <c r="D34" s="568"/>
      <c r="E34" s="569"/>
      <c r="F34" s="587">
        <f>F33*22%</f>
        <v>0</v>
      </c>
    </row>
    <row r="35" spans="1:6" ht="16.5" thickBot="1">
      <c r="A35" s="541"/>
      <c r="B35" s="585" t="s">
        <v>36</v>
      </c>
      <c r="C35" s="586"/>
      <c r="D35" s="568"/>
      <c r="E35" s="569"/>
      <c r="F35" s="587">
        <f>F33+F34</f>
        <v>0</v>
      </c>
    </row>
    <row r="36" spans="1:6" ht="15.75">
      <c r="A36" s="541"/>
      <c r="B36" s="534"/>
      <c r="C36" s="535"/>
      <c r="D36" s="530"/>
      <c r="E36" s="540"/>
      <c r="F36" s="541"/>
    </row>
    <row r="37" spans="1:6" ht="15.75">
      <c r="A37" s="541"/>
      <c r="B37" s="534"/>
      <c r="C37" s="535"/>
      <c r="D37" s="530"/>
      <c r="E37" s="540"/>
      <c r="F37" s="541"/>
    </row>
    <row r="38" spans="1:6" ht="15.75">
      <c r="A38" s="541"/>
      <c r="B38" s="534"/>
      <c r="C38" s="535"/>
      <c r="D38" s="530"/>
      <c r="E38" s="540"/>
      <c r="F38" s="541"/>
    </row>
    <row r="39" spans="1:6" ht="15.75">
      <c r="A39" s="541"/>
      <c r="B39" s="534"/>
      <c r="C39" s="535"/>
      <c r="D39" s="530"/>
      <c r="E39" s="540"/>
      <c r="F39" s="541"/>
    </row>
    <row r="40" spans="1:6" ht="15.75">
      <c r="A40" s="541"/>
      <c r="B40" s="534"/>
      <c r="C40" s="535"/>
      <c r="D40" s="530"/>
      <c r="E40" s="540"/>
      <c r="F40" s="541"/>
    </row>
    <row r="41" spans="1:6" ht="15.75">
      <c r="A41" s="541"/>
      <c r="B41" s="534"/>
      <c r="C41" s="535"/>
      <c r="D41" s="530"/>
      <c r="E41" s="540"/>
      <c r="F41" s="541"/>
    </row>
    <row r="42" spans="1:6" ht="15.75">
      <c r="A42" s="541"/>
      <c r="B42" s="534"/>
      <c r="C42" s="535"/>
      <c r="D42" s="530"/>
      <c r="E42" s="540"/>
      <c r="F42" s="541"/>
    </row>
    <row r="43" spans="1:6" ht="15.75">
      <c r="A43" s="541"/>
      <c r="B43" s="534"/>
      <c r="C43" s="535"/>
      <c r="D43" s="530"/>
      <c r="E43" s="540"/>
      <c r="F43" s="541"/>
    </row>
    <row r="44" spans="1:6" ht="15.75">
      <c r="A44" s="541"/>
      <c r="B44" s="534"/>
      <c r="C44" s="535"/>
      <c r="D44" s="530"/>
      <c r="E44" s="540"/>
      <c r="F44" s="541"/>
    </row>
    <row r="45" spans="1:6" ht="15.75">
      <c r="A45" s="541"/>
      <c r="B45" s="534"/>
      <c r="C45" s="535"/>
      <c r="D45" s="530"/>
      <c r="E45" s="540"/>
      <c r="F45" s="541"/>
    </row>
    <row r="46" spans="1:6" ht="15.75">
      <c r="A46" s="541"/>
      <c r="B46" s="534"/>
      <c r="C46" s="535"/>
      <c r="D46" s="530"/>
      <c r="E46" s="540"/>
      <c r="F46" s="541"/>
    </row>
    <row r="47" spans="1:6" ht="15.75">
      <c r="A47" s="541"/>
      <c r="B47" s="534"/>
      <c r="C47" s="535"/>
      <c r="D47" s="530"/>
      <c r="E47" s="540"/>
      <c r="F47" s="541"/>
    </row>
    <row r="48" spans="1:6" ht="15.75">
      <c r="A48" s="541"/>
      <c r="B48" s="534"/>
      <c r="C48" s="535"/>
      <c r="D48" s="530"/>
      <c r="E48" s="540"/>
      <c r="F48" s="541"/>
    </row>
    <row r="49" spans="1:6" ht="15.75">
      <c r="A49" s="541"/>
      <c r="B49" s="534"/>
      <c r="C49" s="535"/>
      <c r="D49" s="530"/>
      <c r="E49" s="540"/>
      <c r="F49" s="541"/>
    </row>
    <row r="50" spans="1:6" ht="15.75">
      <c r="A50" s="541"/>
      <c r="B50" s="534"/>
      <c r="C50" s="535"/>
      <c r="D50" s="530"/>
      <c r="E50" s="540"/>
      <c r="F50" s="541"/>
    </row>
    <row r="51" spans="1:6" ht="15.75">
      <c r="A51" s="541"/>
      <c r="B51" s="534"/>
      <c r="C51" s="535"/>
      <c r="D51" s="530"/>
      <c r="E51" s="540"/>
      <c r="F51" s="541"/>
    </row>
    <row r="52" spans="1:6" ht="15.75">
      <c r="A52" s="541"/>
      <c r="B52" s="534"/>
      <c r="C52" s="535"/>
      <c r="D52" s="530"/>
      <c r="E52" s="540"/>
      <c r="F52" s="541"/>
    </row>
    <row r="53" spans="1:6" ht="15.75">
      <c r="A53" s="541"/>
      <c r="B53" s="534"/>
      <c r="C53" s="535"/>
      <c r="D53" s="530"/>
      <c r="E53" s="540"/>
      <c r="F53" s="541"/>
    </row>
    <row r="54" spans="1:6" ht="15.75">
      <c r="A54" s="541"/>
      <c r="B54" s="534"/>
      <c r="C54" s="535"/>
      <c r="D54" s="530"/>
      <c r="E54" s="540"/>
      <c r="F54" s="541"/>
    </row>
    <row r="55" spans="1:6" ht="15.75">
      <c r="A55" s="541"/>
      <c r="B55" s="534"/>
      <c r="C55" s="535"/>
      <c r="D55" s="530"/>
      <c r="E55" s="540"/>
      <c r="F55" s="541"/>
    </row>
    <row r="56" spans="1:6" ht="15.75">
      <c r="A56" s="541"/>
      <c r="B56" s="534"/>
      <c r="C56" s="535"/>
      <c r="D56" s="530"/>
      <c r="E56" s="540"/>
      <c r="F56" s="541"/>
    </row>
    <row r="57" spans="1:6">
      <c r="A57" s="588"/>
      <c r="B57" s="589"/>
      <c r="C57" s="590"/>
      <c r="D57" s="591"/>
      <c r="E57" s="592"/>
      <c r="F57" s="593"/>
    </row>
    <row r="58" spans="1:6">
      <c r="A58" s="594"/>
      <c r="B58" s="595"/>
      <c r="C58" s="596"/>
      <c r="D58" s="597"/>
      <c r="E58" s="597"/>
      <c r="F58" s="598"/>
    </row>
    <row r="59" spans="1:6" ht="18.75">
      <c r="A59" s="599" t="str">
        <f>+A10</f>
        <v>A.</v>
      </c>
      <c r="B59" s="2021" t="s">
        <v>29</v>
      </c>
      <c r="C59" s="2021"/>
      <c r="D59" s="2021"/>
      <c r="E59" s="2021"/>
      <c r="F59" s="600"/>
    </row>
    <row r="60" spans="1:6">
      <c r="A60" s="601" t="s">
        <v>15</v>
      </c>
      <c r="B60" s="602" t="s">
        <v>16</v>
      </c>
      <c r="C60" s="603"/>
      <c r="D60" s="604" t="s">
        <v>17</v>
      </c>
      <c r="E60" s="605" t="s">
        <v>18</v>
      </c>
      <c r="F60" s="606" t="s">
        <v>19</v>
      </c>
    </row>
    <row r="61" spans="1:6">
      <c r="A61" s="601"/>
      <c r="B61" s="602"/>
      <c r="C61" s="603"/>
      <c r="D61" s="604"/>
      <c r="E61" s="607"/>
      <c r="F61" s="606"/>
    </row>
    <row r="62" spans="1:6" ht="28.5">
      <c r="A62" s="608"/>
      <c r="B62" s="609" t="s">
        <v>78</v>
      </c>
      <c r="C62" s="610"/>
      <c r="D62" s="611"/>
      <c r="E62" s="612"/>
      <c r="F62" s="613"/>
    </row>
    <row r="63" spans="1:6" ht="28.5">
      <c r="A63" s="594"/>
      <c r="B63" s="614" t="s">
        <v>95</v>
      </c>
      <c r="C63" s="615"/>
      <c r="D63" s="597"/>
      <c r="E63" s="612"/>
      <c r="F63" s="598"/>
    </row>
    <row r="64" spans="1:6" ht="14.25">
      <c r="A64" s="594"/>
      <c r="B64" s="614"/>
      <c r="C64" s="615"/>
      <c r="D64" s="597"/>
      <c r="E64" s="612"/>
      <c r="F64" s="598"/>
    </row>
    <row r="65" spans="1:6">
      <c r="A65" s="594"/>
      <c r="B65" s="595"/>
      <c r="C65" s="596"/>
      <c r="D65" s="616"/>
      <c r="E65" s="616"/>
      <c r="F65" s="617"/>
    </row>
    <row r="66" spans="1:6">
      <c r="A66" s="618" t="s">
        <v>27</v>
      </c>
      <c r="B66" s="619" t="s">
        <v>43</v>
      </c>
      <c r="C66" s="620"/>
      <c r="D66" s="621"/>
      <c r="E66" s="621"/>
      <c r="F66" s="868"/>
    </row>
    <row r="67" spans="1:6">
      <c r="A67" s="622"/>
      <c r="B67" s="623"/>
      <c r="C67" s="624"/>
      <c r="D67" s="625"/>
      <c r="E67" s="918"/>
      <c r="F67" s="869"/>
    </row>
    <row r="68" spans="1:6">
      <c r="A68" s="626"/>
      <c r="B68" s="627"/>
      <c r="C68" s="628"/>
      <c r="D68" s="629"/>
      <c r="E68" s="919"/>
      <c r="F68" s="870"/>
    </row>
    <row r="69" spans="1:6" ht="191.25">
      <c r="A69" s="608" t="s">
        <v>37</v>
      </c>
      <c r="B69" s="630" t="s">
        <v>399</v>
      </c>
      <c r="C69" s="631" t="s">
        <v>31</v>
      </c>
      <c r="D69" s="632">
        <v>1</v>
      </c>
      <c r="E69" s="18"/>
      <c r="F69" s="871">
        <f>D69*E69</f>
        <v>0</v>
      </c>
    </row>
    <row r="70" spans="1:6">
      <c r="A70" s="608"/>
      <c r="B70" s="630"/>
      <c r="C70" s="631"/>
      <c r="D70" s="632"/>
      <c r="E70" s="18"/>
      <c r="F70" s="871"/>
    </row>
    <row r="71" spans="1:6" ht="51">
      <c r="A71" s="608" t="s">
        <v>41</v>
      </c>
      <c r="B71" s="633" t="s">
        <v>307</v>
      </c>
      <c r="C71" s="634" t="s">
        <v>3</v>
      </c>
      <c r="D71" s="632">
        <v>150</v>
      </c>
      <c r="E71" s="18"/>
      <c r="F71" s="871">
        <f>D71*E71</f>
        <v>0</v>
      </c>
    </row>
    <row r="72" spans="1:6">
      <c r="A72" s="608"/>
      <c r="B72" s="633"/>
      <c r="C72" s="634"/>
      <c r="D72" s="635"/>
      <c r="E72" s="920"/>
      <c r="F72" s="872"/>
    </row>
    <row r="73" spans="1:6">
      <c r="A73" s="639"/>
      <c r="B73" s="640"/>
      <c r="C73" s="641"/>
      <c r="D73" s="642"/>
      <c r="E73" s="921"/>
      <c r="F73" s="873"/>
    </row>
    <row r="74" spans="1:6">
      <c r="A74" s="618"/>
      <c r="B74" s="619" t="s">
        <v>44</v>
      </c>
      <c r="C74" s="620"/>
      <c r="D74" s="621"/>
      <c r="E74" s="922"/>
      <c r="F74" s="874">
        <f>SUM(F69:F73)</f>
        <v>0</v>
      </c>
    </row>
    <row r="75" spans="1:6">
      <c r="A75" s="643"/>
      <c r="B75" s="644"/>
      <c r="C75" s="645"/>
      <c r="D75" s="646"/>
      <c r="E75" s="923"/>
      <c r="F75" s="875"/>
    </row>
    <row r="76" spans="1:6">
      <c r="A76" s="647"/>
      <c r="B76" s="648"/>
      <c r="C76" s="649"/>
      <c r="D76" s="650"/>
      <c r="E76" s="924"/>
      <c r="F76" s="876"/>
    </row>
    <row r="77" spans="1:6">
      <c r="A77" s="618" t="s">
        <v>40</v>
      </c>
      <c r="B77" s="619" t="s">
        <v>187</v>
      </c>
      <c r="C77" s="620"/>
      <c r="D77" s="621"/>
      <c r="E77" s="922"/>
      <c r="F77" s="868"/>
    </row>
    <row r="78" spans="1:6">
      <c r="A78" s="651"/>
      <c r="B78" s="652" t="s">
        <v>13</v>
      </c>
      <c r="C78" s="653"/>
      <c r="D78" s="625"/>
      <c r="E78" s="918"/>
      <c r="F78" s="877"/>
    </row>
    <row r="79" spans="1:6" ht="38.25">
      <c r="A79" s="654" t="s">
        <v>9</v>
      </c>
      <c r="B79" s="655" t="s">
        <v>188</v>
      </c>
      <c r="C79" s="656"/>
      <c r="D79" s="625"/>
      <c r="E79" s="918"/>
      <c r="F79" s="877"/>
    </row>
    <row r="80" spans="1:6" ht="51">
      <c r="A80" s="654" t="s">
        <v>10</v>
      </c>
      <c r="B80" s="657" t="s">
        <v>189</v>
      </c>
      <c r="C80" s="658"/>
      <c r="D80" s="659"/>
      <c r="E80" s="920"/>
      <c r="F80" s="878"/>
    </row>
    <row r="81" spans="1:6" ht="63.75">
      <c r="A81" s="654" t="s">
        <v>51</v>
      </c>
      <c r="B81" s="660" t="s">
        <v>190</v>
      </c>
      <c r="C81" s="661"/>
      <c r="D81" s="662"/>
      <c r="E81" s="920"/>
      <c r="F81" s="878"/>
    </row>
    <row r="82" spans="1:6" ht="38.25">
      <c r="A82" s="654" t="s">
        <v>11</v>
      </c>
      <c r="B82" s="657" t="s">
        <v>191</v>
      </c>
      <c r="C82" s="658"/>
      <c r="D82" s="659"/>
      <c r="E82" s="920"/>
      <c r="F82" s="878"/>
    </row>
    <row r="83" spans="1:6" ht="38.25">
      <c r="A83" s="654" t="s">
        <v>12</v>
      </c>
      <c r="B83" s="657" t="s">
        <v>192</v>
      </c>
      <c r="C83" s="658"/>
      <c r="D83" s="659"/>
      <c r="E83" s="920"/>
      <c r="F83" s="878"/>
    </row>
    <row r="84" spans="1:6" ht="96.95" customHeight="1">
      <c r="A84" s="654" t="s">
        <v>56</v>
      </c>
      <c r="B84" s="657" t="s">
        <v>193</v>
      </c>
      <c r="C84" s="658"/>
      <c r="D84" s="659"/>
      <c r="E84" s="920"/>
      <c r="F84" s="878"/>
    </row>
    <row r="85" spans="1:6" ht="25.5">
      <c r="A85" s="654" t="s">
        <v>57</v>
      </c>
      <c r="B85" s="657" t="s">
        <v>194</v>
      </c>
      <c r="C85" s="658"/>
      <c r="D85" s="659"/>
      <c r="E85" s="920"/>
      <c r="F85" s="878"/>
    </row>
    <row r="86" spans="1:6" ht="25.5">
      <c r="A86" s="654" t="s">
        <v>63</v>
      </c>
      <c r="B86" s="657" t="s">
        <v>195</v>
      </c>
      <c r="C86" s="658"/>
      <c r="D86" s="659"/>
      <c r="E86" s="920"/>
      <c r="F86" s="878"/>
    </row>
    <row r="87" spans="1:6">
      <c r="A87" s="663"/>
      <c r="B87" s="657"/>
      <c r="C87" s="658"/>
      <c r="D87" s="659"/>
      <c r="E87" s="920"/>
      <c r="F87" s="878"/>
    </row>
    <row r="88" spans="1:6">
      <c r="A88" s="608"/>
      <c r="B88" s="668"/>
      <c r="C88" s="636"/>
      <c r="D88" s="667"/>
      <c r="E88" s="33"/>
      <c r="F88" s="880"/>
    </row>
    <row r="89" spans="1:6" ht="102">
      <c r="A89" s="608" t="s">
        <v>102</v>
      </c>
      <c r="B89" s="673" t="s">
        <v>522</v>
      </c>
      <c r="C89" s="671" t="s">
        <v>94</v>
      </c>
      <c r="D89" s="632">
        <v>301</v>
      </c>
      <c r="E89" s="18"/>
      <c r="F89" s="871">
        <f>D89*E89</f>
        <v>0</v>
      </c>
    </row>
    <row r="90" spans="1:6">
      <c r="A90" s="687"/>
      <c r="B90" s="677"/>
      <c r="C90" s="636"/>
      <c r="D90" s="605"/>
      <c r="E90" s="926"/>
      <c r="F90" s="884"/>
    </row>
    <row r="91" spans="1:6">
      <c r="A91" s="688"/>
      <c r="B91" s="640"/>
      <c r="C91" s="641"/>
      <c r="D91" s="642"/>
      <c r="E91" s="921"/>
      <c r="F91" s="873"/>
    </row>
    <row r="92" spans="1:6">
      <c r="A92" s="500"/>
      <c r="B92" s="619" t="s">
        <v>196</v>
      </c>
      <c r="C92" s="620"/>
      <c r="D92" s="621"/>
      <c r="E92" s="922"/>
      <c r="F92" s="874">
        <f>SUM(F88:F91)</f>
        <v>0</v>
      </c>
    </row>
    <row r="93" spans="1:6">
      <c r="A93" s="643"/>
      <c r="B93" s="644"/>
      <c r="C93" s="645"/>
      <c r="D93" s="646"/>
      <c r="E93" s="927"/>
      <c r="F93" s="875"/>
    </row>
    <row r="94" spans="1:6">
      <c r="A94" s="647"/>
      <c r="B94" s="648"/>
      <c r="C94" s="649"/>
      <c r="D94" s="689"/>
      <c r="E94" s="928"/>
      <c r="F94" s="876"/>
    </row>
    <row r="95" spans="1:6">
      <c r="A95" s="690" t="s">
        <v>42</v>
      </c>
      <c r="B95" s="691" t="s">
        <v>127</v>
      </c>
      <c r="C95" s="692"/>
      <c r="D95" s="692"/>
      <c r="E95" s="929"/>
      <c r="F95" s="885"/>
    </row>
    <row r="96" spans="1:6">
      <c r="A96" s="654"/>
      <c r="B96" s="693" t="s">
        <v>13</v>
      </c>
      <c r="C96" s="625"/>
      <c r="D96" s="694"/>
      <c r="E96" s="918"/>
      <c r="F96" s="875"/>
    </row>
    <row r="97" spans="1:6" ht="38.25">
      <c r="A97" s="695" t="s">
        <v>9</v>
      </c>
      <c r="B97" s="696" t="s">
        <v>148</v>
      </c>
      <c r="C97" s="662"/>
      <c r="D97" s="697"/>
      <c r="E97" s="920"/>
      <c r="F97" s="879"/>
    </row>
    <row r="98" spans="1:6" ht="38.25">
      <c r="A98" s="698" t="s">
        <v>10</v>
      </c>
      <c r="B98" s="696" t="s">
        <v>149</v>
      </c>
      <c r="C98" s="662"/>
      <c r="D98" s="635"/>
      <c r="E98" s="920"/>
      <c r="F98" s="879"/>
    </row>
    <row r="99" spans="1:6" ht="25.5">
      <c r="A99" s="698" t="s">
        <v>51</v>
      </c>
      <c r="B99" s="699" t="s">
        <v>133</v>
      </c>
      <c r="C99" s="662"/>
      <c r="D99" s="635"/>
      <c r="E99" s="920"/>
      <c r="F99" s="879"/>
    </row>
    <row r="100" spans="1:6" ht="38.25">
      <c r="A100" s="698" t="s">
        <v>11</v>
      </c>
      <c r="B100" s="699" t="s">
        <v>134</v>
      </c>
      <c r="C100" s="662"/>
      <c r="D100" s="635"/>
      <c r="E100" s="920"/>
      <c r="F100" s="879"/>
    </row>
    <row r="101" spans="1:6" ht="25.5">
      <c r="A101" s="698" t="s">
        <v>12</v>
      </c>
      <c r="B101" s="699" t="s">
        <v>135</v>
      </c>
      <c r="C101" s="662"/>
      <c r="D101" s="635"/>
      <c r="E101" s="920"/>
      <c r="F101" s="879"/>
    </row>
    <row r="102" spans="1:6" ht="38.25">
      <c r="A102" s="698" t="s">
        <v>56</v>
      </c>
      <c r="B102" s="699" t="s">
        <v>150</v>
      </c>
      <c r="C102" s="662"/>
      <c r="D102" s="635"/>
      <c r="E102" s="920"/>
      <c r="F102" s="879"/>
    </row>
    <row r="103" spans="1:6" ht="25.5">
      <c r="A103" s="698" t="s">
        <v>57</v>
      </c>
      <c r="B103" s="699" t="s">
        <v>186</v>
      </c>
      <c r="C103" s="662"/>
      <c r="D103" s="635"/>
      <c r="E103" s="920"/>
      <c r="F103" s="879"/>
    </row>
    <row r="104" spans="1:6">
      <c r="A104" s="698" t="s">
        <v>63</v>
      </c>
      <c r="B104" s="696" t="s">
        <v>132</v>
      </c>
      <c r="C104" s="662"/>
      <c r="D104" s="635"/>
      <c r="E104" s="920"/>
      <c r="F104" s="879"/>
    </row>
    <row r="105" spans="1:6">
      <c r="A105" s="700"/>
      <c r="B105" s="701"/>
      <c r="C105" s="662"/>
      <c r="D105" s="635"/>
      <c r="E105" s="920"/>
      <c r="F105" s="879"/>
    </row>
    <row r="106" spans="1:6">
      <c r="A106" s="702"/>
      <c r="B106" s="701"/>
      <c r="C106" s="662"/>
      <c r="D106" s="635"/>
      <c r="E106" s="920"/>
      <c r="F106" s="879"/>
    </row>
    <row r="107" spans="1:6" ht="38.25">
      <c r="A107" s="681" t="s">
        <v>84</v>
      </c>
      <c r="B107" s="666" t="s">
        <v>524</v>
      </c>
      <c r="C107" s="703" t="s">
        <v>136</v>
      </c>
      <c r="D107" s="667">
        <v>42</v>
      </c>
      <c r="E107" s="33"/>
      <c r="F107" s="880">
        <f>D107*E107</f>
        <v>0</v>
      </c>
    </row>
    <row r="108" spans="1:6">
      <c r="A108" s="704"/>
      <c r="B108" s="666"/>
      <c r="C108" s="703"/>
      <c r="D108" s="667"/>
      <c r="E108" s="33"/>
      <c r="F108" s="880"/>
    </row>
    <row r="109" spans="1:6" ht="14.25">
      <c r="A109" s="681" t="s">
        <v>49</v>
      </c>
      <c r="B109" s="633" t="s">
        <v>886</v>
      </c>
      <c r="C109" s="634" t="s">
        <v>3</v>
      </c>
      <c r="D109" s="632">
        <v>45</v>
      </c>
      <c r="E109" s="18"/>
      <c r="F109" s="871">
        <f>D109*E109</f>
        <v>0</v>
      </c>
    </row>
    <row r="110" spans="1:6">
      <c r="A110" s="681"/>
      <c r="B110" s="666"/>
      <c r="C110" s="703"/>
      <c r="D110" s="667"/>
      <c r="E110" s="33"/>
      <c r="F110" s="880"/>
    </row>
    <row r="111" spans="1:6" ht="51">
      <c r="A111" s="681" t="s">
        <v>114</v>
      </c>
      <c r="B111" s="677" t="s">
        <v>950</v>
      </c>
      <c r="C111" s="705" t="s">
        <v>146</v>
      </c>
      <c r="D111" s="667">
        <v>39</v>
      </c>
      <c r="E111" s="33"/>
      <c r="F111" s="880">
        <f>D111*E111</f>
        <v>0</v>
      </c>
    </row>
    <row r="112" spans="1:6">
      <c r="A112" s="608"/>
      <c r="B112" s="633"/>
      <c r="C112" s="632"/>
      <c r="D112" s="632"/>
      <c r="E112" s="18"/>
      <c r="F112" s="879"/>
    </row>
    <row r="113" spans="1:6">
      <c r="A113" s="647"/>
      <c r="B113" s="648"/>
      <c r="C113" s="649"/>
      <c r="D113" s="689"/>
      <c r="E113" s="25"/>
      <c r="F113" s="617"/>
    </row>
    <row r="114" spans="1:6">
      <c r="A114" s="618"/>
      <c r="B114" s="619" t="s">
        <v>137</v>
      </c>
      <c r="C114" s="709"/>
      <c r="D114" s="710"/>
      <c r="E114" s="930"/>
      <c r="F114" s="886">
        <f>SUM(F106:F112)</f>
        <v>0</v>
      </c>
    </row>
    <row r="115" spans="1:6">
      <c r="A115" s="643"/>
      <c r="B115" s="644"/>
      <c r="C115" s="645"/>
      <c r="D115" s="646"/>
      <c r="E115" s="927"/>
      <c r="F115" s="875"/>
    </row>
    <row r="116" spans="1:6">
      <c r="A116" s="647"/>
      <c r="B116" s="648"/>
      <c r="C116" s="649"/>
      <c r="D116" s="689"/>
      <c r="E116" s="928"/>
      <c r="F116" s="876"/>
    </row>
    <row r="117" spans="1:6">
      <c r="A117" s="618" t="s">
        <v>115</v>
      </c>
      <c r="B117" s="619" t="s">
        <v>128</v>
      </c>
      <c r="C117" s="711"/>
      <c r="D117" s="711"/>
      <c r="E117" s="931"/>
      <c r="F117" s="885"/>
    </row>
    <row r="118" spans="1:6">
      <c r="A118" s="654"/>
      <c r="B118" s="712" t="s">
        <v>13</v>
      </c>
      <c r="C118" s="625"/>
      <c r="D118" s="713"/>
      <c r="E118" s="918"/>
      <c r="F118" s="875"/>
    </row>
    <row r="119" spans="1:6" ht="76.5">
      <c r="A119" s="695" t="s">
        <v>9</v>
      </c>
      <c r="B119" s="699" t="s">
        <v>151</v>
      </c>
      <c r="C119" s="662"/>
      <c r="D119" s="635"/>
      <c r="E119" s="920"/>
      <c r="F119" s="879"/>
    </row>
    <row r="120" spans="1:6" ht="51">
      <c r="A120" s="695" t="s">
        <v>10</v>
      </c>
      <c r="B120" s="699" t="s">
        <v>138</v>
      </c>
      <c r="C120" s="662"/>
      <c r="D120" s="635"/>
      <c r="E120" s="920"/>
      <c r="F120" s="879"/>
    </row>
    <row r="121" spans="1:6" ht="89.25">
      <c r="A121" s="695" t="s">
        <v>51</v>
      </c>
      <c r="B121" s="699" t="s">
        <v>152</v>
      </c>
      <c r="C121" s="662"/>
      <c r="D121" s="635"/>
      <c r="E121" s="920"/>
      <c r="F121" s="879"/>
    </row>
    <row r="122" spans="1:6" ht="25.5">
      <c r="A122" s="695" t="s">
        <v>11</v>
      </c>
      <c r="B122" s="699" t="s">
        <v>139</v>
      </c>
      <c r="C122" s="662"/>
      <c r="D122" s="635"/>
      <c r="E122" s="920"/>
      <c r="F122" s="879"/>
    </row>
    <row r="123" spans="1:6" ht="38.25">
      <c r="A123" s="695" t="s">
        <v>12</v>
      </c>
      <c r="B123" s="699" t="s">
        <v>153</v>
      </c>
      <c r="C123" s="662"/>
      <c r="D123" s="635"/>
      <c r="E123" s="920"/>
      <c r="F123" s="879"/>
    </row>
    <row r="124" spans="1:6" ht="38.25">
      <c r="A124" s="695" t="s">
        <v>56</v>
      </c>
      <c r="B124" s="699" t="s">
        <v>154</v>
      </c>
      <c r="C124" s="662"/>
      <c r="D124" s="635"/>
      <c r="E124" s="920"/>
      <c r="F124" s="879"/>
    </row>
    <row r="125" spans="1:6" ht="25.5">
      <c r="A125" s="695" t="s">
        <v>57</v>
      </c>
      <c r="B125" s="699" t="s">
        <v>155</v>
      </c>
      <c r="C125" s="662"/>
      <c r="D125" s="635"/>
      <c r="E125" s="920"/>
      <c r="F125" s="879"/>
    </row>
    <row r="126" spans="1:6" ht="38.25">
      <c r="A126" s="695" t="s">
        <v>63</v>
      </c>
      <c r="B126" s="699" t="s">
        <v>156</v>
      </c>
      <c r="C126" s="662"/>
      <c r="D126" s="635"/>
      <c r="E126" s="920"/>
      <c r="F126" s="879"/>
    </row>
    <row r="127" spans="1:6" ht="76.5">
      <c r="A127" s="695" t="s">
        <v>65</v>
      </c>
      <c r="B127" s="699" t="s">
        <v>140</v>
      </c>
      <c r="C127" s="662"/>
      <c r="D127" s="635"/>
      <c r="E127" s="920"/>
      <c r="F127" s="879"/>
    </row>
    <row r="128" spans="1:6" ht="25.5">
      <c r="A128" s="698"/>
      <c r="B128" s="699" t="s">
        <v>229</v>
      </c>
      <c r="C128" s="714"/>
      <c r="D128" s="714"/>
      <c r="E128" s="18"/>
      <c r="F128" s="879"/>
    </row>
    <row r="129" spans="1:6">
      <c r="A129" s="601"/>
      <c r="B129" s="701"/>
      <c r="C129" s="662"/>
      <c r="D129" s="635"/>
      <c r="E129" s="920"/>
      <c r="F129" s="879"/>
    </row>
    <row r="130" spans="1:6">
      <c r="A130" s="601"/>
      <c r="B130" s="701"/>
      <c r="C130" s="662"/>
      <c r="D130" s="635"/>
      <c r="E130" s="920"/>
      <c r="F130" s="879"/>
    </row>
    <row r="131" spans="1:6" ht="39.75">
      <c r="A131" s="672" t="s">
        <v>504</v>
      </c>
      <c r="B131" s="682" t="s">
        <v>925</v>
      </c>
      <c r="C131" s="703" t="s">
        <v>136</v>
      </c>
      <c r="D131" s="632">
        <v>4.9000000000000004</v>
      </c>
      <c r="E131" s="18"/>
      <c r="F131" s="871">
        <f>D131*E131</f>
        <v>0</v>
      </c>
    </row>
    <row r="132" spans="1:6">
      <c r="A132" s="672"/>
      <c r="B132" s="682"/>
      <c r="C132" s="703"/>
      <c r="D132" s="632"/>
      <c r="E132" s="18"/>
      <c r="F132" s="871"/>
    </row>
    <row r="133" spans="1:6" ht="25.5">
      <c r="A133" s="608" t="s">
        <v>531</v>
      </c>
      <c r="B133" s="682" t="s">
        <v>928</v>
      </c>
      <c r="C133" s="703" t="s">
        <v>136</v>
      </c>
      <c r="D133" s="632">
        <v>8.9</v>
      </c>
      <c r="E133" s="18"/>
      <c r="F133" s="871">
        <f>D133*E133</f>
        <v>0</v>
      </c>
    </row>
    <row r="134" spans="1:6">
      <c r="A134" s="672"/>
      <c r="B134" s="682"/>
      <c r="C134" s="703"/>
      <c r="D134" s="632"/>
      <c r="E134" s="18"/>
      <c r="F134" s="871"/>
    </row>
    <row r="135" spans="1:6" ht="25.5">
      <c r="A135" s="608" t="s">
        <v>590</v>
      </c>
      <c r="B135" s="682" t="s">
        <v>929</v>
      </c>
      <c r="C135" s="703" t="s">
        <v>136</v>
      </c>
      <c r="D135" s="632">
        <v>3.7</v>
      </c>
      <c r="E135" s="18"/>
      <c r="F135" s="871">
        <f>D135*E135</f>
        <v>0</v>
      </c>
    </row>
    <row r="136" spans="1:6">
      <c r="A136" s="608"/>
      <c r="B136" s="715"/>
      <c r="C136" s="611"/>
      <c r="D136" s="632"/>
      <c r="E136" s="18"/>
      <c r="F136" s="871"/>
    </row>
    <row r="137" spans="1:6" ht="38.25">
      <c r="A137" s="608" t="s">
        <v>759</v>
      </c>
      <c r="B137" s="716" t="s">
        <v>885</v>
      </c>
      <c r="C137" s="632" t="s">
        <v>101</v>
      </c>
      <c r="D137" s="632">
        <v>1469.8</v>
      </c>
      <c r="E137" s="18"/>
      <c r="F137" s="871">
        <f>D137*E137</f>
        <v>0</v>
      </c>
    </row>
    <row r="138" spans="1:6">
      <c r="A138" s="608"/>
      <c r="B138" s="716"/>
      <c r="C138" s="632"/>
      <c r="D138" s="632"/>
      <c r="E138" s="18"/>
      <c r="F138" s="871"/>
    </row>
    <row r="139" spans="1:6" ht="76.5">
      <c r="A139" s="608" t="s">
        <v>760</v>
      </c>
      <c r="B139" s="673" t="s">
        <v>927</v>
      </c>
      <c r="C139" s="706" t="s">
        <v>4</v>
      </c>
      <c r="D139" s="667">
        <v>80</v>
      </c>
      <c r="E139" s="33"/>
      <c r="F139" s="880">
        <f>D139*E139</f>
        <v>0</v>
      </c>
    </row>
    <row r="140" spans="1:6">
      <c r="A140" s="717"/>
      <c r="B140" s="678"/>
      <c r="C140" s="632"/>
      <c r="D140" s="667"/>
      <c r="E140" s="18"/>
      <c r="F140" s="871"/>
    </row>
    <row r="141" spans="1:6">
      <c r="A141" s="639"/>
      <c r="B141" s="718"/>
      <c r="C141" s="719"/>
      <c r="D141" s="720"/>
      <c r="E141" s="932"/>
      <c r="F141" s="617"/>
    </row>
    <row r="142" spans="1:6">
      <c r="A142" s="618"/>
      <c r="B142" s="619" t="s">
        <v>141</v>
      </c>
      <c r="C142" s="711"/>
      <c r="D142" s="711"/>
      <c r="E142" s="933"/>
      <c r="F142" s="886">
        <f>SUM(F130:F140)</f>
        <v>0</v>
      </c>
    </row>
    <row r="143" spans="1:6">
      <c r="A143" s="643"/>
      <c r="B143" s="721"/>
      <c r="C143" s="645"/>
      <c r="D143" s="646"/>
      <c r="E143" s="927"/>
      <c r="F143" s="875"/>
    </row>
    <row r="144" spans="1:6">
      <c r="A144" s="647"/>
      <c r="B144" s="722"/>
      <c r="C144" s="649"/>
      <c r="D144" s="689"/>
      <c r="E144" s="928"/>
      <c r="F144" s="876"/>
    </row>
    <row r="145" spans="1:6">
      <c r="A145" s="618" t="s">
        <v>129</v>
      </c>
      <c r="B145" s="619" t="s">
        <v>130</v>
      </c>
      <c r="C145" s="723"/>
      <c r="D145" s="724"/>
      <c r="E145" s="934"/>
      <c r="F145" s="885"/>
    </row>
    <row r="146" spans="1:6">
      <c r="A146" s="725"/>
      <c r="B146" s="652" t="s">
        <v>13</v>
      </c>
      <c r="C146" s="625"/>
      <c r="D146" s="726"/>
      <c r="E146" s="935"/>
      <c r="F146" s="875"/>
    </row>
    <row r="147" spans="1:6">
      <c r="A147" s="725" t="s">
        <v>9</v>
      </c>
      <c r="B147" s="727" t="s">
        <v>157</v>
      </c>
      <c r="C147" s="662"/>
      <c r="D147" s="697"/>
      <c r="E147" s="936"/>
      <c r="F147" s="879"/>
    </row>
    <row r="148" spans="1:6" ht="102">
      <c r="A148" s="725" t="s">
        <v>10</v>
      </c>
      <c r="B148" s="727" t="s">
        <v>158</v>
      </c>
      <c r="C148" s="625"/>
      <c r="D148" s="694"/>
      <c r="E148" s="936"/>
      <c r="F148" s="879"/>
    </row>
    <row r="149" spans="1:6" ht="25.5">
      <c r="A149" s="725" t="s">
        <v>51</v>
      </c>
      <c r="B149" s="727" t="s">
        <v>159</v>
      </c>
      <c r="C149" s="625"/>
      <c r="D149" s="694"/>
      <c r="E149" s="936"/>
      <c r="F149" s="879"/>
    </row>
    <row r="150" spans="1:6" ht="63.75">
      <c r="A150" s="725" t="s">
        <v>11</v>
      </c>
      <c r="B150" s="728" t="s">
        <v>210</v>
      </c>
      <c r="C150" s="662"/>
      <c r="D150" s="697"/>
      <c r="E150" s="936"/>
      <c r="F150" s="879"/>
    </row>
    <row r="151" spans="1:6" ht="69" customHeight="1">
      <c r="A151" s="725" t="s">
        <v>12</v>
      </c>
      <c r="B151" s="727" t="s">
        <v>160</v>
      </c>
      <c r="C151" s="625"/>
      <c r="D151" s="694"/>
      <c r="E151" s="936"/>
      <c r="F151" s="879"/>
    </row>
    <row r="152" spans="1:6" ht="25.5">
      <c r="A152" s="725" t="s">
        <v>56</v>
      </c>
      <c r="B152" s="727" t="s">
        <v>161</v>
      </c>
      <c r="C152" s="625"/>
      <c r="D152" s="694"/>
      <c r="E152" s="936"/>
      <c r="F152" s="879"/>
    </row>
    <row r="153" spans="1:6" ht="25.5">
      <c r="A153" s="698"/>
      <c r="B153" s="699" t="s">
        <v>229</v>
      </c>
      <c r="C153" s="714"/>
      <c r="D153" s="714"/>
      <c r="E153" s="937"/>
      <c r="F153" s="879"/>
    </row>
    <row r="154" spans="1:6">
      <c r="A154" s="622"/>
      <c r="B154" s="729"/>
      <c r="C154" s="625"/>
      <c r="D154" s="726"/>
      <c r="E154" s="936"/>
      <c r="F154" s="879"/>
    </row>
    <row r="155" spans="1:6">
      <c r="A155" s="601"/>
      <c r="B155" s="701"/>
      <c r="C155" s="662"/>
      <c r="D155" s="730"/>
      <c r="E155" s="936"/>
      <c r="F155" s="879"/>
    </row>
    <row r="156" spans="1:6" ht="51">
      <c r="A156" s="608" t="s">
        <v>237</v>
      </c>
      <c r="B156" s="751" t="s">
        <v>926</v>
      </c>
      <c r="C156" s="611" t="s">
        <v>183</v>
      </c>
      <c r="D156" s="667">
        <v>27</v>
      </c>
      <c r="E156" s="938"/>
      <c r="F156" s="880">
        <f>D156*E156</f>
        <v>0</v>
      </c>
    </row>
    <row r="157" spans="1:6">
      <c r="A157" s="601"/>
      <c r="B157" s="701"/>
      <c r="C157" s="662"/>
      <c r="D157" s="730"/>
      <c r="E157" s="1066"/>
      <c r="F157" s="879"/>
    </row>
    <row r="158" spans="1:6">
      <c r="A158" s="639"/>
      <c r="B158" s="640"/>
      <c r="C158" s="642"/>
      <c r="D158" s="732"/>
      <c r="E158" s="940"/>
      <c r="F158" s="617"/>
    </row>
    <row r="159" spans="1:6">
      <c r="A159" s="618"/>
      <c r="B159" s="619" t="s">
        <v>142</v>
      </c>
      <c r="C159" s="621"/>
      <c r="D159" s="733"/>
      <c r="E159" s="941"/>
      <c r="F159" s="886">
        <f>SUM(F154:F157)</f>
        <v>0</v>
      </c>
    </row>
    <row r="160" spans="1:6">
      <c r="A160" s="643"/>
      <c r="B160" s="721"/>
      <c r="C160" s="645"/>
      <c r="D160" s="734"/>
      <c r="E160" s="927"/>
      <c r="F160" s="875"/>
    </row>
    <row r="161" spans="1:6">
      <c r="A161" s="608"/>
      <c r="B161" s="633"/>
      <c r="C161" s="634"/>
      <c r="D161" s="735"/>
      <c r="E161" s="25"/>
      <c r="F161" s="879"/>
    </row>
    <row r="162" spans="1:6">
      <c r="A162" s="618" t="s">
        <v>131</v>
      </c>
      <c r="B162" s="619" t="s">
        <v>891</v>
      </c>
      <c r="C162" s="620"/>
      <c r="D162" s="621"/>
      <c r="E162" s="922"/>
      <c r="F162" s="868"/>
    </row>
    <row r="163" spans="1:6">
      <c r="A163" s="725"/>
      <c r="B163" s="652" t="s">
        <v>13</v>
      </c>
      <c r="C163" s="653"/>
      <c r="D163" s="713"/>
      <c r="E163" s="918"/>
      <c r="F163" s="869"/>
    </row>
    <row r="164" spans="1:6" ht="25.5">
      <c r="A164" s="698" t="s">
        <v>9</v>
      </c>
      <c r="B164" s="699" t="s">
        <v>892</v>
      </c>
      <c r="C164" s="736"/>
      <c r="D164" s="635"/>
      <c r="E164" s="920"/>
      <c r="F164" s="872"/>
    </row>
    <row r="165" spans="1:6" ht="76.5">
      <c r="A165" s="698" t="s">
        <v>10</v>
      </c>
      <c r="B165" s="699" t="s">
        <v>893</v>
      </c>
      <c r="C165" s="736"/>
      <c r="D165" s="635"/>
      <c r="E165" s="920"/>
      <c r="F165" s="872"/>
    </row>
    <row r="166" spans="1:6" ht="25.5">
      <c r="A166" s="698" t="s">
        <v>51</v>
      </c>
      <c r="B166" s="727" t="s">
        <v>155</v>
      </c>
      <c r="C166" s="736"/>
      <c r="D166" s="635"/>
      <c r="E166" s="920"/>
      <c r="F166" s="872"/>
    </row>
    <row r="167" spans="1:6" ht="38.25">
      <c r="A167" s="698" t="s">
        <v>11</v>
      </c>
      <c r="B167" s="699" t="s">
        <v>164</v>
      </c>
      <c r="C167" s="634"/>
      <c r="D167" s="635"/>
      <c r="E167" s="920"/>
      <c r="F167" s="872"/>
    </row>
    <row r="168" spans="1:6">
      <c r="A168" s="698" t="s">
        <v>12</v>
      </c>
      <c r="B168" s="699" t="s">
        <v>897</v>
      </c>
      <c r="C168" s="634"/>
      <c r="D168" s="635"/>
      <c r="E168" s="920"/>
      <c r="F168" s="872"/>
    </row>
    <row r="169" spans="1:6">
      <c r="A169" s="601"/>
      <c r="B169" s="699"/>
      <c r="C169" s="634"/>
      <c r="D169" s="635"/>
      <c r="E169" s="18"/>
      <c r="F169" s="871"/>
    </row>
    <row r="170" spans="1:6">
      <c r="A170" s="601"/>
      <c r="B170" s="699"/>
      <c r="C170" s="634"/>
      <c r="D170" s="635"/>
      <c r="E170" s="18"/>
      <c r="F170" s="871"/>
    </row>
    <row r="171" spans="1:6" ht="14.25">
      <c r="A171" s="670" t="s">
        <v>528</v>
      </c>
      <c r="B171" s="633" t="s">
        <v>900</v>
      </c>
      <c r="C171" s="634" t="s">
        <v>3</v>
      </c>
      <c r="D171" s="632">
        <v>200</v>
      </c>
      <c r="E171" s="18"/>
      <c r="F171" s="871">
        <f>D171*E171</f>
        <v>0</v>
      </c>
    </row>
    <row r="172" spans="1:6">
      <c r="A172" s="601"/>
      <c r="B172" s="699"/>
      <c r="C172" s="634"/>
      <c r="D172" s="635"/>
      <c r="E172" s="18"/>
      <c r="F172" s="871"/>
    </row>
    <row r="173" spans="1:6">
      <c r="A173" s="1067"/>
      <c r="B173" s="633" t="s">
        <v>896</v>
      </c>
      <c r="C173" s="634"/>
      <c r="D173" s="635"/>
      <c r="E173" s="18"/>
      <c r="F173" s="871"/>
    </row>
    <row r="174" spans="1:6" ht="38.25">
      <c r="A174" s="670" t="s">
        <v>529</v>
      </c>
      <c r="B174" s="1068" t="s">
        <v>939</v>
      </c>
      <c r="C174" s="634"/>
      <c r="D174" s="632"/>
      <c r="E174" s="18"/>
      <c r="F174" s="871"/>
    </row>
    <row r="175" spans="1:6" ht="38.25">
      <c r="A175" s="670" t="s">
        <v>0</v>
      </c>
      <c r="B175" s="1068" t="s">
        <v>935</v>
      </c>
      <c r="C175" s="634" t="s">
        <v>3</v>
      </c>
      <c r="D175" s="632">
        <v>80</v>
      </c>
      <c r="E175" s="18"/>
      <c r="F175" s="871">
        <f>D175*E175</f>
        <v>0</v>
      </c>
    </row>
    <row r="176" spans="1:6" ht="25.5">
      <c r="A176" s="670" t="s">
        <v>1</v>
      </c>
      <c r="B176" s="1068" t="s">
        <v>936</v>
      </c>
      <c r="C176" s="634" t="s">
        <v>934</v>
      </c>
      <c r="D176" s="632">
        <v>80</v>
      </c>
      <c r="E176" s="18"/>
      <c r="F176" s="871">
        <f>D176*E176</f>
        <v>0</v>
      </c>
    </row>
    <row r="177" spans="1:6" ht="25.5">
      <c r="A177" s="670" t="s">
        <v>2</v>
      </c>
      <c r="B177" s="1068" t="s">
        <v>937</v>
      </c>
      <c r="C177" s="634" t="s">
        <v>934</v>
      </c>
      <c r="D177" s="632">
        <v>80</v>
      </c>
      <c r="E177" s="18"/>
      <c r="F177" s="871">
        <f>D177*E177</f>
        <v>0</v>
      </c>
    </row>
    <row r="178" spans="1:6" ht="51">
      <c r="A178" s="670" t="s">
        <v>199</v>
      </c>
      <c r="B178" s="1068" t="s">
        <v>938</v>
      </c>
      <c r="C178" s="634" t="s">
        <v>4</v>
      </c>
      <c r="D178" s="632">
        <v>400</v>
      </c>
      <c r="E178" s="18"/>
      <c r="F178" s="871">
        <f t="shared" ref="F178:F180" si="0">D178*E178</f>
        <v>0</v>
      </c>
    </row>
    <row r="179" spans="1:6" ht="14.25">
      <c r="A179" s="670" t="s">
        <v>940</v>
      </c>
      <c r="B179" s="1068" t="s">
        <v>942</v>
      </c>
      <c r="C179" s="634" t="s">
        <v>934</v>
      </c>
      <c r="D179" s="632">
        <v>80</v>
      </c>
      <c r="E179" s="18"/>
      <c r="F179" s="871">
        <f t="shared" si="0"/>
        <v>0</v>
      </c>
    </row>
    <row r="180" spans="1:6" ht="14.25">
      <c r="A180" s="670" t="s">
        <v>941</v>
      </c>
      <c r="B180" s="1068" t="s">
        <v>943</v>
      </c>
      <c r="C180" s="634" t="s">
        <v>934</v>
      </c>
      <c r="D180" s="632">
        <v>80</v>
      </c>
      <c r="E180" s="18"/>
      <c r="F180" s="871">
        <f t="shared" si="0"/>
        <v>0</v>
      </c>
    </row>
    <row r="181" spans="1:6">
      <c r="A181" s="670"/>
      <c r="B181" s="1069"/>
      <c r="C181" s="611"/>
      <c r="D181" s="667"/>
      <c r="E181" s="33"/>
      <c r="F181" s="880"/>
    </row>
    <row r="182" spans="1:6">
      <c r="A182" s="670"/>
      <c r="B182" s="1069" t="s">
        <v>898</v>
      </c>
      <c r="C182" s="611"/>
      <c r="D182" s="667"/>
      <c r="E182" s="33"/>
      <c r="F182" s="880"/>
    </row>
    <row r="183" spans="1:6" ht="51">
      <c r="A183" s="670" t="s">
        <v>211</v>
      </c>
      <c r="B183" s="741" t="s">
        <v>899</v>
      </c>
      <c r="C183" s="634" t="s">
        <v>3</v>
      </c>
      <c r="D183" s="632">
        <v>120</v>
      </c>
      <c r="E183" s="18"/>
      <c r="F183" s="871">
        <f>D183*E183</f>
        <v>0</v>
      </c>
    </row>
    <row r="184" spans="1:6">
      <c r="A184" s="750"/>
      <c r="B184" s="751"/>
      <c r="C184" s="752"/>
      <c r="D184" s="638"/>
      <c r="E184" s="945"/>
      <c r="F184" s="891"/>
    </row>
    <row r="185" spans="1:6">
      <c r="A185" s="639"/>
      <c r="B185" s="627"/>
      <c r="C185" s="753"/>
      <c r="D185" s="719"/>
      <c r="E185" s="25"/>
      <c r="F185" s="892"/>
    </row>
    <row r="186" spans="1:6">
      <c r="A186" s="618"/>
      <c r="B186" s="619" t="s">
        <v>894</v>
      </c>
      <c r="C186" s="620"/>
      <c r="D186" s="621"/>
      <c r="E186" s="922"/>
      <c r="F186" s="874">
        <f>SUM(F169:F184)</f>
        <v>0</v>
      </c>
    </row>
    <row r="187" spans="1:6">
      <c r="A187" s="608"/>
      <c r="B187" s="633"/>
      <c r="C187" s="634"/>
      <c r="D187" s="735"/>
      <c r="E187" s="720"/>
      <c r="F187" s="879"/>
    </row>
    <row r="188" spans="1:6">
      <c r="A188" s="608"/>
      <c r="B188" s="633"/>
      <c r="C188" s="634"/>
      <c r="D188" s="735"/>
      <c r="E188" s="720"/>
      <c r="F188" s="879"/>
    </row>
    <row r="189" spans="1:6">
      <c r="A189" s="759" t="s">
        <v>556</v>
      </c>
      <c r="B189" s="760" t="s">
        <v>557</v>
      </c>
      <c r="C189" s="761"/>
      <c r="D189" s="762"/>
      <c r="E189" s="916"/>
      <c r="F189" s="894"/>
    </row>
    <row r="190" spans="1:6">
      <c r="A190" s="763"/>
      <c r="B190" s="764"/>
      <c r="C190" s="765"/>
      <c r="D190" s="765"/>
      <c r="E190" s="1062"/>
      <c r="F190" s="895"/>
    </row>
    <row r="191" spans="1:6">
      <c r="A191" s="702" t="s">
        <v>558</v>
      </c>
      <c r="B191" s="766" t="s">
        <v>559</v>
      </c>
      <c r="C191" s="767" t="s">
        <v>31</v>
      </c>
      <c r="D191" s="742">
        <v>1</v>
      </c>
      <c r="E191" s="913">
        <f>F186+F159+F142+F114+F92+F74</f>
        <v>0</v>
      </c>
      <c r="F191" s="889">
        <f>D191*E191*10%</f>
        <v>0</v>
      </c>
    </row>
    <row r="192" spans="1:6">
      <c r="A192" s="768"/>
      <c r="B192" s="769"/>
      <c r="C192" s="770"/>
      <c r="D192" s="765"/>
      <c r="E192" s="1063"/>
      <c r="F192" s="896"/>
    </row>
    <row r="193" spans="1:6">
      <c r="A193" s="771"/>
      <c r="B193" s="772"/>
      <c r="C193" s="773"/>
      <c r="D193" s="774"/>
      <c r="E193" s="1064"/>
      <c r="F193" s="897"/>
    </row>
    <row r="194" spans="1:6">
      <c r="A194" s="759"/>
      <c r="B194" s="775" t="s">
        <v>560</v>
      </c>
      <c r="C194" s="761"/>
      <c r="D194" s="762"/>
      <c r="E194" s="916"/>
      <c r="F194" s="898">
        <f>SUM(F191:F193)</f>
        <v>0</v>
      </c>
    </row>
    <row r="195" spans="1:6">
      <c r="A195" s="608"/>
      <c r="B195" s="633"/>
      <c r="C195" s="634"/>
      <c r="D195" s="735"/>
      <c r="E195" s="720"/>
      <c r="F195" s="879"/>
    </row>
    <row r="196" spans="1:6">
      <c r="A196" s="608"/>
      <c r="B196" s="633"/>
      <c r="C196" s="634"/>
      <c r="D196" s="735"/>
      <c r="E196" s="942"/>
      <c r="F196" s="879"/>
    </row>
    <row r="197" spans="1:6" ht="18.75">
      <c r="A197" s="776" t="s">
        <v>81</v>
      </c>
      <c r="B197" s="777" t="s">
        <v>28</v>
      </c>
      <c r="C197" s="778"/>
      <c r="D197" s="779"/>
      <c r="E197" s="948"/>
      <c r="F197" s="899"/>
    </row>
    <row r="198" spans="1:6">
      <c r="A198" s="608"/>
      <c r="B198" s="633"/>
      <c r="C198" s="634"/>
      <c r="D198" s="735"/>
      <c r="E198" s="25"/>
      <c r="F198" s="879"/>
    </row>
    <row r="199" spans="1:6">
      <c r="A199" s="594"/>
      <c r="B199" s="595"/>
      <c r="C199" s="596"/>
      <c r="D199" s="616"/>
      <c r="E199" s="949"/>
      <c r="F199" s="617"/>
    </row>
    <row r="200" spans="1:6">
      <c r="A200" s="618" t="s">
        <v>24</v>
      </c>
      <c r="B200" s="780" t="s">
        <v>116</v>
      </c>
      <c r="C200" s="621"/>
      <c r="D200" s="621"/>
      <c r="E200" s="922"/>
      <c r="F200" s="885"/>
    </row>
    <row r="201" spans="1:6">
      <c r="A201" s="781"/>
      <c r="B201" s="652" t="s">
        <v>13</v>
      </c>
      <c r="C201" s="713"/>
      <c r="D201" s="713"/>
      <c r="E201" s="950"/>
      <c r="F201" s="875"/>
    </row>
    <row r="202" spans="1:6" ht="25.5">
      <c r="A202" s="698" t="s">
        <v>9</v>
      </c>
      <c r="B202" s="696" t="s">
        <v>14</v>
      </c>
      <c r="C202" s="714"/>
      <c r="D202" s="714"/>
      <c r="E202" s="937"/>
      <c r="F202" s="879"/>
    </row>
    <row r="203" spans="1:6">
      <c r="A203" s="698" t="s">
        <v>10</v>
      </c>
      <c r="B203" s="696" t="s">
        <v>165</v>
      </c>
      <c r="C203" s="714"/>
      <c r="D203" s="714"/>
      <c r="E203" s="937"/>
      <c r="F203" s="879"/>
    </row>
    <row r="204" spans="1:6" ht="102">
      <c r="A204" s="698" t="s">
        <v>51</v>
      </c>
      <c r="B204" s="696" t="s">
        <v>166</v>
      </c>
      <c r="C204" s="714"/>
      <c r="D204" s="714"/>
      <c r="E204" s="937"/>
      <c r="F204" s="879"/>
    </row>
    <row r="205" spans="1:6" ht="38.25">
      <c r="A205" s="698" t="s">
        <v>11</v>
      </c>
      <c r="B205" s="727" t="s">
        <v>164</v>
      </c>
      <c r="C205" s="714"/>
      <c r="D205" s="714"/>
      <c r="E205" s="937"/>
      <c r="F205" s="879"/>
    </row>
    <row r="206" spans="1:6" ht="25.5">
      <c r="A206" s="698" t="s">
        <v>12</v>
      </c>
      <c r="B206" s="727" t="s">
        <v>167</v>
      </c>
      <c r="C206" s="714"/>
      <c r="D206" s="714"/>
      <c r="E206" s="937"/>
      <c r="F206" s="879"/>
    </row>
    <row r="207" spans="1:6">
      <c r="A207" s="698" t="s">
        <v>56</v>
      </c>
      <c r="B207" s="727" t="s">
        <v>330</v>
      </c>
      <c r="C207" s="714"/>
      <c r="D207" s="714"/>
      <c r="E207" s="937"/>
      <c r="F207" s="879"/>
    </row>
    <row r="208" spans="1:6" ht="25.5">
      <c r="A208" s="698" t="s">
        <v>57</v>
      </c>
      <c r="B208" s="699" t="s">
        <v>168</v>
      </c>
      <c r="C208" s="714"/>
      <c r="D208" s="714"/>
      <c r="E208" s="937"/>
      <c r="F208" s="879"/>
    </row>
    <row r="209" spans="1:6" ht="25.5">
      <c r="A209" s="698"/>
      <c r="B209" s="699" t="s">
        <v>229</v>
      </c>
      <c r="C209" s="714"/>
      <c r="D209" s="714"/>
      <c r="E209" s="937"/>
      <c r="F209" s="879"/>
    </row>
    <row r="210" spans="1:6">
      <c r="A210" s="608"/>
      <c r="B210" s="782"/>
      <c r="C210" s="632"/>
      <c r="D210" s="632"/>
      <c r="E210" s="18"/>
      <c r="F210" s="879"/>
    </row>
    <row r="211" spans="1:6">
      <c r="A211" s="608"/>
      <c r="B211" s="783"/>
      <c r="C211" s="632"/>
      <c r="D211" s="632"/>
      <c r="E211" s="18"/>
      <c r="F211" s="879"/>
    </row>
    <row r="212" spans="1:6" ht="178.5">
      <c r="A212" s="608" t="s">
        <v>92</v>
      </c>
      <c r="B212" s="677" t="s">
        <v>753</v>
      </c>
      <c r="C212" s="636" t="s">
        <v>3</v>
      </c>
      <c r="D212" s="667">
        <v>263.2</v>
      </c>
      <c r="E212" s="33"/>
      <c r="F212" s="880">
        <f>D212*E212</f>
        <v>0</v>
      </c>
    </row>
    <row r="213" spans="1:6">
      <c r="A213" s="608"/>
      <c r="B213" s="633"/>
      <c r="C213" s="735"/>
      <c r="D213" s="632"/>
      <c r="E213" s="18"/>
      <c r="F213" s="871"/>
    </row>
    <row r="214" spans="1:6">
      <c r="A214" s="786"/>
      <c r="B214" s="787"/>
      <c r="C214" s="597"/>
      <c r="D214" s="597"/>
      <c r="E214" s="951"/>
      <c r="F214" s="598"/>
    </row>
    <row r="215" spans="1:6">
      <c r="A215" s="618"/>
      <c r="B215" s="788" t="s">
        <v>117</v>
      </c>
      <c r="C215" s="789"/>
      <c r="D215" s="789"/>
      <c r="E215" s="952"/>
      <c r="F215" s="901">
        <f>SUM(F211:F213)</f>
        <v>0</v>
      </c>
    </row>
    <row r="216" spans="1:6">
      <c r="A216" s="643"/>
      <c r="B216" s="644"/>
      <c r="C216" s="645"/>
      <c r="D216" s="646"/>
      <c r="E216" s="960"/>
      <c r="F216" s="875"/>
    </row>
    <row r="217" spans="1:6">
      <c r="A217" s="608"/>
      <c r="B217" s="633"/>
      <c r="C217" s="634"/>
      <c r="D217" s="735"/>
      <c r="E217" s="942"/>
      <c r="F217" s="879"/>
    </row>
    <row r="218" spans="1:6">
      <c r="A218" s="618" t="s">
        <v>6</v>
      </c>
      <c r="B218" s="775" t="s">
        <v>561</v>
      </c>
      <c r="C218" s="620"/>
      <c r="D218" s="621"/>
      <c r="E218" s="809"/>
      <c r="F218" s="868"/>
    </row>
    <row r="219" spans="1:6">
      <c r="A219" s="725"/>
      <c r="B219" s="652"/>
      <c r="C219" s="653"/>
      <c r="D219" s="810"/>
      <c r="E219" s="810"/>
      <c r="F219" s="904"/>
    </row>
    <row r="220" spans="1:6">
      <c r="A220" s="825"/>
      <c r="B220" s="797"/>
      <c r="C220" s="736"/>
      <c r="D220" s="714"/>
      <c r="E220" s="714"/>
      <c r="F220" s="871"/>
    </row>
    <row r="221" spans="1:6">
      <c r="A221" s="702" t="s">
        <v>269</v>
      </c>
      <c r="B221" s="766" t="s">
        <v>562</v>
      </c>
      <c r="C221" s="854" t="s">
        <v>31</v>
      </c>
      <c r="D221" s="742">
        <v>1</v>
      </c>
      <c r="E221" s="913">
        <f>F215</f>
        <v>0</v>
      </c>
      <c r="F221" s="889">
        <f>D221*E221*10%</f>
        <v>0</v>
      </c>
    </row>
    <row r="222" spans="1:6">
      <c r="A222" s="855"/>
      <c r="B222" s="856"/>
      <c r="C222" s="562"/>
      <c r="D222" s="857"/>
      <c r="E222" s="914"/>
      <c r="F222" s="909"/>
    </row>
    <row r="223" spans="1:6">
      <c r="A223" s="771"/>
      <c r="B223" s="858"/>
      <c r="C223" s="859"/>
      <c r="D223" s="860"/>
      <c r="E223" s="915"/>
      <c r="F223" s="910"/>
    </row>
    <row r="224" spans="1:6">
      <c r="A224" s="861"/>
      <c r="B224" s="775" t="s">
        <v>563</v>
      </c>
      <c r="C224" s="862"/>
      <c r="D224" s="863"/>
      <c r="E224" s="916"/>
      <c r="F224" s="911">
        <f>SUM(F221:F223)</f>
        <v>0</v>
      </c>
    </row>
    <row r="225" spans="1:6">
      <c r="A225" s="698"/>
      <c r="B225" s="699"/>
      <c r="C225" s="714"/>
      <c r="D225" s="714"/>
      <c r="E225" s="917"/>
      <c r="F225" s="879"/>
    </row>
    <row r="226" spans="1:6">
      <c r="A226" s="864"/>
      <c r="B226" s="865"/>
      <c r="C226" s="866"/>
      <c r="D226" s="867"/>
      <c r="E226" s="867"/>
      <c r="F226" s="912"/>
    </row>
  </sheetData>
  <sheetProtection password="E982" sheet="1" objects="1" scenarios="1"/>
  <protectedRanges>
    <protectedRange sqref="A210:B211" name="Obseg27_1"/>
    <protectedRange password="C032" sqref="A210:A211" name="Obseg26_1"/>
    <protectedRange sqref="A210:A211" name="Obseg4_1_1"/>
    <protectedRange sqref="A210:A211" name="Obseg2_1_1"/>
    <protectedRange sqref="A210:A211" name="Obseg1_1_1"/>
    <protectedRange sqref="A210:A211" name="Obseg3_1_1"/>
    <protectedRange sqref="A210:A211" name="Obseg5_1_1"/>
    <protectedRange sqref="C202:D209 C153:D153 C128:D128 C225:D225" name="Obseg27_1_1"/>
    <protectedRange password="C032" sqref="C202:C209 C153 C128 C225" name="Obseg26_1_1"/>
    <protectedRange sqref="C202:C209 C153 C128 C225" name="Obseg4_1_1_1"/>
    <protectedRange sqref="C202:C209 C153 C128 C225" name="Obseg2_1_1_1"/>
    <protectedRange sqref="C202:C209 C153 C128 C225" name="Obseg1_1_1_1"/>
    <protectedRange sqref="C202:C209 C153 C128 C225" name="Obseg3_1_1_1"/>
    <protectedRange sqref="C202:C209 C153 C128 C225" name="Obseg5_1_1_1"/>
  </protectedRanges>
  <mergeCells count="3">
    <mergeCell ref="B3:F3"/>
    <mergeCell ref="B4:F4"/>
    <mergeCell ref="B59:E59"/>
  </mergeCells>
  <pageMargins left="0.7" right="0.7" top="0.75" bottom="0.75" header="0.3" footer="0.3"/>
  <pageSetup scale="76" orientation="portrait" r:id="rId1"/>
</worksheet>
</file>

<file path=xl/worksheets/sheet9.xml><?xml version="1.0" encoding="utf-8"?>
<worksheet xmlns="http://schemas.openxmlformats.org/spreadsheetml/2006/main" xmlns:r="http://schemas.openxmlformats.org/officeDocument/2006/relationships">
  <sheetPr>
    <tabColor rgb="FFFFFF00"/>
  </sheetPr>
  <dimension ref="A1:DI537"/>
  <sheetViews>
    <sheetView view="pageBreakPreview" zoomScaleNormal="115" zoomScaleSheetLayoutView="80" workbookViewId="0">
      <pane ySplit="3" topLeftCell="A4" activePane="bottomLeft" state="frozen"/>
      <selection activeCell="P106" sqref="P106"/>
      <selection pane="bottomLeft" activeCell="F19" sqref="F19"/>
    </sheetView>
  </sheetViews>
  <sheetFormatPr defaultRowHeight="12"/>
  <cols>
    <col min="1" max="1" width="5.5703125" style="1075" customWidth="1"/>
    <col min="2" max="2" width="42" style="1075" customWidth="1"/>
    <col min="3" max="3" width="4.85546875" style="1199" customWidth="1"/>
    <col min="4" max="4" width="13.42578125" style="1200" customWidth="1"/>
    <col min="5" max="5" width="5.7109375" style="1130" customWidth="1"/>
    <col min="6" max="6" width="16.5703125" style="1131" customWidth="1"/>
    <col min="7" max="7" width="11.7109375" style="1878" customWidth="1"/>
    <col min="8" max="8" width="30.7109375" style="1070" customWidth="1"/>
    <col min="9" max="11" width="9.140625" style="1070"/>
    <col min="12" max="12" width="8.28515625" style="1070" customWidth="1"/>
    <col min="13" max="256" width="9.140625" style="1070"/>
    <col min="257" max="257" width="5.5703125" style="1070" customWidth="1"/>
    <col min="258" max="258" width="42" style="1070" customWidth="1"/>
    <col min="259" max="259" width="4.85546875" style="1070" customWidth="1"/>
    <col min="260" max="260" width="13.42578125" style="1070" customWidth="1"/>
    <col min="261" max="261" width="5.7109375" style="1070" customWidth="1"/>
    <col min="262" max="262" width="16.5703125" style="1070" customWidth="1"/>
    <col min="263" max="263" width="11.7109375" style="1070" customWidth="1"/>
    <col min="264" max="264" width="30.7109375" style="1070" customWidth="1"/>
    <col min="265" max="267" width="9.140625" style="1070"/>
    <col min="268" max="268" width="8.28515625" style="1070" customWidth="1"/>
    <col min="269" max="512" width="9.140625" style="1070"/>
    <col min="513" max="513" width="5.5703125" style="1070" customWidth="1"/>
    <col min="514" max="514" width="42" style="1070" customWidth="1"/>
    <col min="515" max="515" width="4.85546875" style="1070" customWidth="1"/>
    <col min="516" max="516" width="13.42578125" style="1070" customWidth="1"/>
    <col min="517" max="517" width="5.7109375" style="1070" customWidth="1"/>
    <col min="518" max="518" width="16.5703125" style="1070" customWidth="1"/>
    <col min="519" max="519" width="11.7109375" style="1070" customWidth="1"/>
    <col min="520" max="520" width="30.7109375" style="1070" customWidth="1"/>
    <col min="521" max="523" width="9.140625" style="1070"/>
    <col min="524" max="524" width="8.28515625" style="1070" customWidth="1"/>
    <col min="525" max="768" width="9.140625" style="1070"/>
    <col min="769" max="769" width="5.5703125" style="1070" customWidth="1"/>
    <col min="770" max="770" width="42" style="1070" customWidth="1"/>
    <col min="771" max="771" width="4.85546875" style="1070" customWidth="1"/>
    <col min="772" max="772" width="13.42578125" style="1070" customWidth="1"/>
    <col min="773" max="773" width="5.7109375" style="1070" customWidth="1"/>
    <col min="774" max="774" width="16.5703125" style="1070" customWidth="1"/>
    <col min="775" max="775" width="11.7109375" style="1070" customWidth="1"/>
    <col min="776" max="776" width="30.7109375" style="1070" customWidth="1"/>
    <col min="777" max="779" width="9.140625" style="1070"/>
    <col min="780" max="780" width="8.28515625" style="1070" customWidth="1"/>
    <col min="781" max="1024" width="9.140625" style="1070"/>
    <col min="1025" max="1025" width="5.5703125" style="1070" customWidth="1"/>
    <col min="1026" max="1026" width="42" style="1070" customWidth="1"/>
    <col min="1027" max="1027" width="4.85546875" style="1070" customWidth="1"/>
    <col min="1028" max="1028" width="13.42578125" style="1070" customWidth="1"/>
    <col min="1029" max="1029" width="5.7109375" style="1070" customWidth="1"/>
    <col min="1030" max="1030" width="16.5703125" style="1070" customWidth="1"/>
    <col min="1031" max="1031" width="11.7109375" style="1070" customWidth="1"/>
    <col min="1032" max="1032" width="30.7109375" style="1070" customWidth="1"/>
    <col min="1033" max="1035" width="9.140625" style="1070"/>
    <col min="1036" max="1036" width="8.28515625" style="1070" customWidth="1"/>
    <col min="1037" max="1280" width="9.140625" style="1070"/>
    <col min="1281" max="1281" width="5.5703125" style="1070" customWidth="1"/>
    <col min="1282" max="1282" width="42" style="1070" customWidth="1"/>
    <col min="1283" max="1283" width="4.85546875" style="1070" customWidth="1"/>
    <col min="1284" max="1284" width="13.42578125" style="1070" customWidth="1"/>
    <col min="1285" max="1285" width="5.7109375" style="1070" customWidth="1"/>
    <col min="1286" max="1286" width="16.5703125" style="1070" customWidth="1"/>
    <col min="1287" max="1287" width="11.7109375" style="1070" customWidth="1"/>
    <col min="1288" max="1288" width="30.7109375" style="1070" customWidth="1"/>
    <col min="1289" max="1291" width="9.140625" style="1070"/>
    <col min="1292" max="1292" width="8.28515625" style="1070" customWidth="1"/>
    <col min="1293" max="1536" width="9.140625" style="1070"/>
    <col min="1537" max="1537" width="5.5703125" style="1070" customWidth="1"/>
    <col min="1538" max="1538" width="42" style="1070" customWidth="1"/>
    <col min="1539" max="1539" width="4.85546875" style="1070" customWidth="1"/>
    <col min="1540" max="1540" width="13.42578125" style="1070" customWidth="1"/>
    <col min="1541" max="1541" width="5.7109375" style="1070" customWidth="1"/>
    <col min="1542" max="1542" width="16.5703125" style="1070" customWidth="1"/>
    <col min="1543" max="1543" width="11.7109375" style="1070" customWidth="1"/>
    <col min="1544" max="1544" width="30.7109375" style="1070" customWidth="1"/>
    <col min="1545" max="1547" width="9.140625" style="1070"/>
    <col min="1548" max="1548" width="8.28515625" style="1070" customWidth="1"/>
    <col min="1549" max="1792" width="9.140625" style="1070"/>
    <col min="1793" max="1793" width="5.5703125" style="1070" customWidth="1"/>
    <col min="1794" max="1794" width="42" style="1070" customWidth="1"/>
    <col min="1795" max="1795" width="4.85546875" style="1070" customWidth="1"/>
    <col min="1796" max="1796" width="13.42578125" style="1070" customWidth="1"/>
    <col min="1797" max="1797" width="5.7109375" style="1070" customWidth="1"/>
    <col min="1798" max="1798" width="16.5703125" style="1070" customWidth="1"/>
    <col min="1799" max="1799" width="11.7109375" style="1070" customWidth="1"/>
    <col min="1800" max="1800" width="30.7109375" style="1070" customWidth="1"/>
    <col min="1801" max="1803" width="9.140625" style="1070"/>
    <col min="1804" max="1804" width="8.28515625" style="1070" customWidth="1"/>
    <col min="1805" max="2048" width="9.140625" style="1070"/>
    <col min="2049" max="2049" width="5.5703125" style="1070" customWidth="1"/>
    <col min="2050" max="2050" width="42" style="1070" customWidth="1"/>
    <col min="2051" max="2051" width="4.85546875" style="1070" customWidth="1"/>
    <col min="2052" max="2052" width="13.42578125" style="1070" customWidth="1"/>
    <col min="2053" max="2053" width="5.7109375" style="1070" customWidth="1"/>
    <col min="2054" max="2054" width="16.5703125" style="1070" customWidth="1"/>
    <col min="2055" max="2055" width="11.7109375" style="1070" customWidth="1"/>
    <col min="2056" max="2056" width="30.7109375" style="1070" customWidth="1"/>
    <col min="2057" max="2059" width="9.140625" style="1070"/>
    <col min="2060" max="2060" width="8.28515625" style="1070" customWidth="1"/>
    <col min="2061" max="2304" width="9.140625" style="1070"/>
    <col min="2305" max="2305" width="5.5703125" style="1070" customWidth="1"/>
    <col min="2306" max="2306" width="42" style="1070" customWidth="1"/>
    <col min="2307" max="2307" width="4.85546875" style="1070" customWidth="1"/>
    <col min="2308" max="2308" width="13.42578125" style="1070" customWidth="1"/>
    <col min="2309" max="2309" width="5.7109375" style="1070" customWidth="1"/>
    <col min="2310" max="2310" width="16.5703125" style="1070" customWidth="1"/>
    <col min="2311" max="2311" width="11.7109375" style="1070" customWidth="1"/>
    <col min="2312" max="2312" width="30.7109375" style="1070" customWidth="1"/>
    <col min="2313" max="2315" width="9.140625" style="1070"/>
    <col min="2316" max="2316" width="8.28515625" style="1070" customWidth="1"/>
    <col min="2317" max="2560" width="9.140625" style="1070"/>
    <col min="2561" max="2561" width="5.5703125" style="1070" customWidth="1"/>
    <col min="2562" max="2562" width="42" style="1070" customWidth="1"/>
    <col min="2563" max="2563" width="4.85546875" style="1070" customWidth="1"/>
    <col min="2564" max="2564" width="13.42578125" style="1070" customWidth="1"/>
    <col min="2565" max="2565" width="5.7109375" style="1070" customWidth="1"/>
    <col min="2566" max="2566" width="16.5703125" style="1070" customWidth="1"/>
    <col min="2567" max="2567" width="11.7109375" style="1070" customWidth="1"/>
    <col min="2568" max="2568" width="30.7109375" style="1070" customWidth="1"/>
    <col min="2569" max="2571" width="9.140625" style="1070"/>
    <col min="2572" max="2572" width="8.28515625" style="1070" customWidth="1"/>
    <col min="2573" max="2816" width="9.140625" style="1070"/>
    <col min="2817" max="2817" width="5.5703125" style="1070" customWidth="1"/>
    <col min="2818" max="2818" width="42" style="1070" customWidth="1"/>
    <col min="2819" max="2819" width="4.85546875" style="1070" customWidth="1"/>
    <col min="2820" max="2820" width="13.42578125" style="1070" customWidth="1"/>
    <col min="2821" max="2821" width="5.7109375" style="1070" customWidth="1"/>
    <col min="2822" max="2822" width="16.5703125" style="1070" customWidth="1"/>
    <col min="2823" max="2823" width="11.7109375" style="1070" customWidth="1"/>
    <col min="2824" max="2824" width="30.7109375" style="1070" customWidth="1"/>
    <col min="2825" max="2827" width="9.140625" style="1070"/>
    <col min="2828" max="2828" width="8.28515625" style="1070" customWidth="1"/>
    <col min="2829" max="3072" width="9.140625" style="1070"/>
    <col min="3073" max="3073" width="5.5703125" style="1070" customWidth="1"/>
    <col min="3074" max="3074" width="42" style="1070" customWidth="1"/>
    <col min="3075" max="3075" width="4.85546875" style="1070" customWidth="1"/>
    <col min="3076" max="3076" width="13.42578125" style="1070" customWidth="1"/>
    <col min="3077" max="3077" width="5.7109375" style="1070" customWidth="1"/>
    <col min="3078" max="3078" width="16.5703125" style="1070" customWidth="1"/>
    <col min="3079" max="3079" width="11.7109375" style="1070" customWidth="1"/>
    <col min="3080" max="3080" width="30.7109375" style="1070" customWidth="1"/>
    <col min="3081" max="3083" width="9.140625" style="1070"/>
    <col min="3084" max="3084" width="8.28515625" style="1070" customWidth="1"/>
    <col min="3085" max="3328" width="9.140625" style="1070"/>
    <col min="3329" max="3329" width="5.5703125" style="1070" customWidth="1"/>
    <col min="3330" max="3330" width="42" style="1070" customWidth="1"/>
    <col min="3331" max="3331" width="4.85546875" style="1070" customWidth="1"/>
    <col min="3332" max="3332" width="13.42578125" style="1070" customWidth="1"/>
    <col min="3333" max="3333" width="5.7109375" style="1070" customWidth="1"/>
    <col min="3334" max="3334" width="16.5703125" style="1070" customWidth="1"/>
    <col min="3335" max="3335" width="11.7109375" style="1070" customWidth="1"/>
    <col min="3336" max="3336" width="30.7109375" style="1070" customWidth="1"/>
    <col min="3337" max="3339" width="9.140625" style="1070"/>
    <col min="3340" max="3340" width="8.28515625" style="1070" customWidth="1"/>
    <col min="3341" max="3584" width="9.140625" style="1070"/>
    <col min="3585" max="3585" width="5.5703125" style="1070" customWidth="1"/>
    <col min="3586" max="3586" width="42" style="1070" customWidth="1"/>
    <col min="3587" max="3587" width="4.85546875" style="1070" customWidth="1"/>
    <col min="3588" max="3588" width="13.42578125" style="1070" customWidth="1"/>
    <col min="3589" max="3589" width="5.7109375" style="1070" customWidth="1"/>
    <col min="3590" max="3590" width="16.5703125" style="1070" customWidth="1"/>
    <col min="3591" max="3591" width="11.7109375" style="1070" customWidth="1"/>
    <col min="3592" max="3592" width="30.7109375" style="1070" customWidth="1"/>
    <col min="3593" max="3595" width="9.140625" style="1070"/>
    <col min="3596" max="3596" width="8.28515625" style="1070" customWidth="1"/>
    <col min="3597" max="3840" width="9.140625" style="1070"/>
    <col min="3841" max="3841" width="5.5703125" style="1070" customWidth="1"/>
    <col min="3842" max="3842" width="42" style="1070" customWidth="1"/>
    <col min="3843" max="3843" width="4.85546875" style="1070" customWidth="1"/>
    <col min="3844" max="3844" width="13.42578125" style="1070" customWidth="1"/>
    <col min="3845" max="3845" width="5.7109375" style="1070" customWidth="1"/>
    <col min="3846" max="3846" width="16.5703125" style="1070" customWidth="1"/>
    <col min="3847" max="3847" width="11.7109375" style="1070" customWidth="1"/>
    <col min="3848" max="3848" width="30.7109375" style="1070" customWidth="1"/>
    <col min="3849" max="3851" width="9.140625" style="1070"/>
    <col min="3852" max="3852" width="8.28515625" style="1070" customWidth="1"/>
    <col min="3853" max="4096" width="9.140625" style="1070"/>
    <col min="4097" max="4097" width="5.5703125" style="1070" customWidth="1"/>
    <col min="4098" max="4098" width="42" style="1070" customWidth="1"/>
    <col min="4099" max="4099" width="4.85546875" style="1070" customWidth="1"/>
    <col min="4100" max="4100" width="13.42578125" style="1070" customWidth="1"/>
    <col min="4101" max="4101" width="5.7109375" style="1070" customWidth="1"/>
    <col min="4102" max="4102" width="16.5703125" style="1070" customWidth="1"/>
    <col min="4103" max="4103" width="11.7109375" style="1070" customWidth="1"/>
    <col min="4104" max="4104" width="30.7109375" style="1070" customWidth="1"/>
    <col min="4105" max="4107" width="9.140625" style="1070"/>
    <col min="4108" max="4108" width="8.28515625" style="1070" customWidth="1"/>
    <col min="4109" max="4352" width="9.140625" style="1070"/>
    <col min="4353" max="4353" width="5.5703125" style="1070" customWidth="1"/>
    <col min="4354" max="4354" width="42" style="1070" customWidth="1"/>
    <col min="4355" max="4355" width="4.85546875" style="1070" customWidth="1"/>
    <col min="4356" max="4356" width="13.42578125" style="1070" customWidth="1"/>
    <col min="4357" max="4357" width="5.7109375" style="1070" customWidth="1"/>
    <col min="4358" max="4358" width="16.5703125" style="1070" customWidth="1"/>
    <col min="4359" max="4359" width="11.7109375" style="1070" customWidth="1"/>
    <col min="4360" max="4360" width="30.7109375" style="1070" customWidth="1"/>
    <col min="4361" max="4363" width="9.140625" style="1070"/>
    <col min="4364" max="4364" width="8.28515625" style="1070" customWidth="1"/>
    <col min="4365" max="4608" width="9.140625" style="1070"/>
    <col min="4609" max="4609" width="5.5703125" style="1070" customWidth="1"/>
    <col min="4610" max="4610" width="42" style="1070" customWidth="1"/>
    <col min="4611" max="4611" width="4.85546875" style="1070" customWidth="1"/>
    <col min="4612" max="4612" width="13.42578125" style="1070" customWidth="1"/>
    <col min="4613" max="4613" width="5.7109375" style="1070" customWidth="1"/>
    <col min="4614" max="4614" width="16.5703125" style="1070" customWidth="1"/>
    <col min="4615" max="4615" width="11.7109375" style="1070" customWidth="1"/>
    <col min="4616" max="4616" width="30.7109375" style="1070" customWidth="1"/>
    <col min="4617" max="4619" width="9.140625" style="1070"/>
    <col min="4620" max="4620" width="8.28515625" style="1070" customWidth="1"/>
    <col min="4621" max="4864" width="9.140625" style="1070"/>
    <col min="4865" max="4865" width="5.5703125" style="1070" customWidth="1"/>
    <col min="4866" max="4866" width="42" style="1070" customWidth="1"/>
    <col min="4867" max="4867" width="4.85546875" style="1070" customWidth="1"/>
    <col min="4868" max="4868" width="13.42578125" style="1070" customWidth="1"/>
    <col min="4869" max="4869" width="5.7109375" style="1070" customWidth="1"/>
    <col min="4870" max="4870" width="16.5703125" style="1070" customWidth="1"/>
    <col min="4871" max="4871" width="11.7109375" style="1070" customWidth="1"/>
    <col min="4872" max="4872" width="30.7109375" style="1070" customWidth="1"/>
    <col min="4873" max="4875" width="9.140625" style="1070"/>
    <col min="4876" max="4876" width="8.28515625" style="1070" customWidth="1"/>
    <col min="4877" max="5120" width="9.140625" style="1070"/>
    <col min="5121" max="5121" width="5.5703125" style="1070" customWidth="1"/>
    <col min="5122" max="5122" width="42" style="1070" customWidth="1"/>
    <col min="5123" max="5123" width="4.85546875" style="1070" customWidth="1"/>
    <col min="5124" max="5124" width="13.42578125" style="1070" customWidth="1"/>
    <col min="5125" max="5125" width="5.7109375" style="1070" customWidth="1"/>
    <col min="5126" max="5126" width="16.5703125" style="1070" customWidth="1"/>
    <col min="5127" max="5127" width="11.7109375" style="1070" customWidth="1"/>
    <col min="5128" max="5128" width="30.7109375" style="1070" customWidth="1"/>
    <col min="5129" max="5131" width="9.140625" style="1070"/>
    <col min="5132" max="5132" width="8.28515625" style="1070" customWidth="1"/>
    <col min="5133" max="5376" width="9.140625" style="1070"/>
    <col min="5377" max="5377" width="5.5703125" style="1070" customWidth="1"/>
    <col min="5378" max="5378" width="42" style="1070" customWidth="1"/>
    <col min="5379" max="5379" width="4.85546875" style="1070" customWidth="1"/>
    <col min="5380" max="5380" width="13.42578125" style="1070" customWidth="1"/>
    <col min="5381" max="5381" width="5.7109375" style="1070" customWidth="1"/>
    <col min="5382" max="5382" width="16.5703125" style="1070" customWidth="1"/>
    <col min="5383" max="5383" width="11.7109375" style="1070" customWidth="1"/>
    <col min="5384" max="5384" width="30.7109375" style="1070" customWidth="1"/>
    <col min="5385" max="5387" width="9.140625" style="1070"/>
    <col min="5388" max="5388" width="8.28515625" style="1070" customWidth="1"/>
    <col min="5389" max="5632" width="9.140625" style="1070"/>
    <col min="5633" max="5633" width="5.5703125" style="1070" customWidth="1"/>
    <col min="5634" max="5634" width="42" style="1070" customWidth="1"/>
    <col min="5635" max="5635" width="4.85546875" style="1070" customWidth="1"/>
    <col min="5636" max="5636" width="13.42578125" style="1070" customWidth="1"/>
    <col min="5637" max="5637" width="5.7109375" style="1070" customWidth="1"/>
    <col min="5638" max="5638" width="16.5703125" style="1070" customWidth="1"/>
    <col min="5639" max="5639" width="11.7109375" style="1070" customWidth="1"/>
    <col min="5640" max="5640" width="30.7109375" style="1070" customWidth="1"/>
    <col min="5641" max="5643" width="9.140625" style="1070"/>
    <col min="5644" max="5644" width="8.28515625" style="1070" customWidth="1"/>
    <col min="5645" max="5888" width="9.140625" style="1070"/>
    <col min="5889" max="5889" width="5.5703125" style="1070" customWidth="1"/>
    <col min="5890" max="5890" width="42" style="1070" customWidth="1"/>
    <col min="5891" max="5891" width="4.85546875" style="1070" customWidth="1"/>
    <col min="5892" max="5892" width="13.42578125" style="1070" customWidth="1"/>
    <col min="5893" max="5893" width="5.7109375" style="1070" customWidth="1"/>
    <col min="5894" max="5894" width="16.5703125" style="1070" customWidth="1"/>
    <col min="5895" max="5895" width="11.7109375" style="1070" customWidth="1"/>
    <col min="5896" max="5896" width="30.7109375" style="1070" customWidth="1"/>
    <col min="5897" max="5899" width="9.140625" style="1070"/>
    <col min="5900" max="5900" width="8.28515625" style="1070" customWidth="1"/>
    <col min="5901" max="6144" width="9.140625" style="1070"/>
    <col min="6145" max="6145" width="5.5703125" style="1070" customWidth="1"/>
    <col min="6146" max="6146" width="42" style="1070" customWidth="1"/>
    <col min="6147" max="6147" width="4.85546875" style="1070" customWidth="1"/>
    <col min="6148" max="6148" width="13.42578125" style="1070" customWidth="1"/>
    <col min="6149" max="6149" width="5.7109375" style="1070" customWidth="1"/>
    <col min="6150" max="6150" width="16.5703125" style="1070" customWidth="1"/>
    <col min="6151" max="6151" width="11.7109375" style="1070" customWidth="1"/>
    <col min="6152" max="6152" width="30.7109375" style="1070" customWidth="1"/>
    <col min="6153" max="6155" width="9.140625" style="1070"/>
    <col min="6156" max="6156" width="8.28515625" style="1070" customWidth="1"/>
    <col min="6157" max="6400" width="9.140625" style="1070"/>
    <col min="6401" max="6401" width="5.5703125" style="1070" customWidth="1"/>
    <col min="6402" max="6402" width="42" style="1070" customWidth="1"/>
    <col min="6403" max="6403" width="4.85546875" style="1070" customWidth="1"/>
    <col min="6404" max="6404" width="13.42578125" style="1070" customWidth="1"/>
    <col min="6405" max="6405" width="5.7109375" style="1070" customWidth="1"/>
    <col min="6406" max="6406" width="16.5703125" style="1070" customWidth="1"/>
    <col min="6407" max="6407" width="11.7109375" style="1070" customWidth="1"/>
    <col min="6408" max="6408" width="30.7109375" style="1070" customWidth="1"/>
    <col min="6409" max="6411" width="9.140625" style="1070"/>
    <col min="6412" max="6412" width="8.28515625" style="1070" customWidth="1"/>
    <col min="6413" max="6656" width="9.140625" style="1070"/>
    <col min="6657" max="6657" width="5.5703125" style="1070" customWidth="1"/>
    <col min="6658" max="6658" width="42" style="1070" customWidth="1"/>
    <col min="6659" max="6659" width="4.85546875" style="1070" customWidth="1"/>
    <col min="6660" max="6660" width="13.42578125" style="1070" customWidth="1"/>
    <col min="6661" max="6661" width="5.7109375" style="1070" customWidth="1"/>
    <col min="6662" max="6662" width="16.5703125" style="1070" customWidth="1"/>
    <col min="6663" max="6663" width="11.7109375" style="1070" customWidth="1"/>
    <col min="6664" max="6664" width="30.7109375" style="1070" customWidth="1"/>
    <col min="6665" max="6667" width="9.140625" style="1070"/>
    <col min="6668" max="6668" width="8.28515625" style="1070" customWidth="1"/>
    <col min="6669" max="6912" width="9.140625" style="1070"/>
    <col min="6913" max="6913" width="5.5703125" style="1070" customWidth="1"/>
    <col min="6914" max="6914" width="42" style="1070" customWidth="1"/>
    <col min="6915" max="6915" width="4.85546875" style="1070" customWidth="1"/>
    <col min="6916" max="6916" width="13.42578125" style="1070" customWidth="1"/>
    <col min="6917" max="6917" width="5.7109375" style="1070" customWidth="1"/>
    <col min="6918" max="6918" width="16.5703125" style="1070" customWidth="1"/>
    <col min="6919" max="6919" width="11.7109375" style="1070" customWidth="1"/>
    <col min="6920" max="6920" width="30.7109375" style="1070" customWidth="1"/>
    <col min="6921" max="6923" width="9.140625" style="1070"/>
    <col min="6924" max="6924" width="8.28515625" style="1070" customWidth="1"/>
    <col min="6925" max="7168" width="9.140625" style="1070"/>
    <col min="7169" max="7169" width="5.5703125" style="1070" customWidth="1"/>
    <col min="7170" max="7170" width="42" style="1070" customWidth="1"/>
    <col min="7171" max="7171" width="4.85546875" style="1070" customWidth="1"/>
    <col min="7172" max="7172" width="13.42578125" style="1070" customWidth="1"/>
    <col min="7173" max="7173" width="5.7109375" style="1070" customWidth="1"/>
    <col min="7174" max="7174" width="16.5703125" style="1070" customWidth="1"/>
    <col min="7175" max="7175" width="11.7109375" style="1070" customWidth="1"/>
    <col min="7176" max="7176" width="30.7109375" style="1070" customWidth="1"/>
    <col min="7177" max="7179" width="9.140625" style="1070"/>
    <col min="7180" max="7180" width="8.28515625" style="1070" customWidth="1"/>
    <col min="7181" max="7424" width="9.140625" style="1070"/>
    <col min="7425" max="7425" width="5.5703125" style="1070" customWidth="1"/>
    <col min="7426" max="7426" width="42" style="1070" customWidth="1"/>
    <col min="7427" max="7427" width="4.85546875" style="1070" customWidth="1"/>
    <col min="7428" max="7428" width="13.42578125" style="1070" customWidth="1"/>
    <col min="7429" max="7429" width="5.7109375" style="1070" customWidth="1"/>
    <col min="7430" max="7430" width="16.5703125" style="1070" customWidth="1"/>
    <col min="7431" max="7431" width="11.7109375" style="1070" customWidth="1"/>
    <col min="7432" max="7432" width="30.7109375" style="1070" customWidth="1"/>
    <col min="7433" max="7435" width="9.140625" style="1070"/>
    <col min="7436" max="7436" width="8.28515625" style="1070" customWidth="1"/>
    <col min="7437" max="7680" width="9.140625" style="1070"/>
    <col min="7681" max="7681" width="5.5703125" style="1070" customWidth="1"/>
    <col min="7682" max="7682" width="42" style="1070" customWidth="1"/>
    <col min="7683" max="7683" width="4.85546875" style="1070" customWidth="1"/>
    <col min="7684" max="7684" width="13.42578125" style="1070" customWidth="1"/>
    <col min="7685" max="7685" width="5.7109375" style="1070" customWidth="1"/>
    <col min="7686" max="7686" width="16.5703125" style="1070" customWidth="1"/>
    <col min="7687" max="7687" width="11.7109375" style="1070" customWidth="1"/>
    <col min="7688" max="7688" width="30.7109375" style="1070" customWidth="1"/>
    <col min="7689" max="7691" width="9.140625" style="1070"/>
    <col min="7692" max="7692" width="8.28515625" style="1070" customWidth="1"/>
    <col min="7693" max="7936" width="9.140625" style="1070"/>
    <col min="7937" max="7937" width="5.5703125" style="1070" customWidth="1"/>
    <col min="7938" max="7938" width="42" style="1070" customWidth="1"/>
    <col min="7939" max="7939" width="4.85546875" style="1070" customWidth="1"/>
    <col min="7940" max="7940" width="13.42578125" style="1070" customWidth="1"/>
    <col min="7941" max="7941" width="5.7109375" style="1070" customWidth="1"/>
    <col min="7942" max="7942" width="16.5703125" style="1070" customWidth="1"/>
    <col min="7943" max="7943" width="11.7109375" style="1070" customWidth="1"/>
    <col min="7944" max="7944" width="30.7109375" style="1070" customWidth="1"/>
    <col min="7945" max="7947" width="9.140625" style="1070"/>
    <col min="7948" max="7948" width="8.28515625" style="1070" customWidth="1"/>
    <col min="7949" max="8192" width="9.140625" style="1070"/>
    <col min="8193" max="8193" width="5.5703125" style="1070" customWidth="1"/>
    <col min="8194" max="8194" width="42" style="1070" customWidth="1"/>
    <col min="8195" max="8195" width="4.85546875" style="1070" customWidth="1"/>
    <col min="8196" max="8196" width="13.42578125" style="1070" customWidth="1"/>
    <col min="8197" max="8197" width="5.7109375" style="1070" customWidth="1"/>
    <col min="8198" max="8198" width="16.5703125" style="1070" customWidth="1"/>
    <col min="8199" max="8199" width="11.7109375" style="1070" customWidth="1"/>
    <col min="8200" max="8200" width="30.7109375" style="1070" customWidth="1"/>
    <col min="8201" max="8203" width="9.140625" style="1070"/>
    <col min="8204" max="8204" width="8.28515625" style="1070" customWidth="1"/>
    <col min="8205" max="8448" width="9.140625" style="1070"/>
    <col min="8449" max="8449" width="5.5703125" style="1070" customWidth="1"/>
    <col min="8450" max="8450" width="42" style="1070" customWidth="1"/>
    <col min="8451" max="8451" width="4.85546875" style="1070" customWidth="1"/>
    <col min="8452" max="8452" width="13.42578125" style="1070" customWidth="1"/>
    <col min="8453" max="8453" width="5.7109375" style="1070" customWidth="1"/>
    <col min="8454" max="8454" width="16.5703125" style="1070" customWidth="1"/>
    <col min="8455" max="8455" width="11.7109375" style="1070" customWidth="1"/>
    <col min="8456" max="8456" width="30.7109375" style="1070" customWidth="1"/>
    <col min="8457" max="8459" width="9.140625" style="1070"/>
    <col min="8460" max="8460" width="8.28515625" style="1070" customWidth="1"/>
    <col min="8461" max="8704" width="9.140625" style="1070"/>
    <col min="8705" max="8705" width="5.5703125" style="1070" customWidth="1"/>
    <col min="8706" max="8706" width="42" style="1070" customWidth="1"/>
    <col min="8707" max="8707" width="4.85546875" style="1070" customWidth="1"/>
    <col min="8708" max="8708" width="13.42578125" style="1070" customWidth="1"/>
    <col min="8709" max="8709" width="5.7109375" style="1070" customWidth="1"/>
    <col min="8710" max="8710" width="16.5703125" style="1070" customWidth="1"/>
    <col min="8711" max="8711" width="11.7109375" style="1070" customWidth="1"/>
    <col min="8712" max="8712" width="30.7109375" style="1070" customWidth="1"/>
    <col min="8713" max="8715" width="9.140625" style="1070"/>
    <col min="8716" max="8716" width="8.28515625" style="1070" customWidth="1"/>
    <col min="8717" max="8960" width="9.140625" style="1070"/>
    <col min="8961" max="8961" width="5.5703125" style="1070" customWidth="1"/>
    <col min="8962" max="8962" width="42" style="1070" customWidth="1"/>
    <col min="8963" max="8963" width="4.85546875" style="1070" customWidth="1"/>
    <col min="8964" max="8964" width="13.42578125" style="1070" customWidth="1"/>
    <col min="8965" max="8965" width="5.7109375" style="1070" customWidth="1"/>
    <col min="8966" max="8966" width="16.5703125" style="1070" customWidth="1"/>
    <col min="8967" max="8967" width="11.7109375" style="1070" customWidth="1"/>
    <col min="8968" max="8968" width="30.7109375" style="1070" customWidth="1"/>
    <col min="8969" max="8971" width="9.140625" style="1070"/>
    <col min="8972" max="8972" width="8.28515625" style="1070" customWidth="1"/>
    <col min="8973" max="9216" width="9.140625" style="1070"/>
    <col min="9217" max="9217" width="5.5703125" style="1070" customWidth="1"/>
    <col min="9218" max="9218" width="42" style="1070" customWidth="1"/>
    <col min="9219" max="9219" width="4.85546875" style="1070" customWidth="1"/>
    <col min="9220" max="9220" width="13.42578125" style="1070" customWidth="1"/>
    <col min="9221" max="9221" width="5.7109375" style="1070" customWidth="1"/>
    <col min="9222" max="9222" width="16.5703125" style="1070" customWidth="1"/>
    <col min="9223" max="9223" width="11.7109375" style="1070" customWidth="1"/>
    <col min="9224" max="9224" width="30.7109375" style="1070" customWidth="1"/>
    <col min="9225" max="9227" width="9.140625" style="1070"/>
    <col min="9228" max="9228" width="8.28515625" style="1070" customWidth="1"/>
    <col min="9229" max="9472" width="9.140625" style="1070"/>
    <col min="9473" max="9473" width="5.5703125" style="1070" customWidth="1"/>
    <col min="9474" max="9474" width="42" style="1070" customWidth="1"/>
    <col min="9475" max="9475" width="4.85546875" style="1070" customWidth="1"/>
    <col min="9476" max="9476" width="13.42578125" style="1070" customWidth="1"/>
    <col min="9477" max="9477" width="5.7109375" style="1070" customWidth="1"/>
    <col min="9478" max="9478" width="16.5703125" style="1070" customWidth="1"/>
    <col min="9479" max="9479" width="11.7109375" style="1070" customWidth="1"/>
    <col min="9480" max="9480" width="30.7109375" style="1070" customWidth="1"/>
    <col min="9481" max="9483" width="9.140625" style="1070"/>
    <col min="9484" max="9484" width="8.28515625" style="1070" customWidth="1"/>
    <col min="9485" max="9728" width="9.140625" style="1070"/>
    <col min="9729" max="9729" width="5.5703125" style="1070" customWidth="1"/>
    <col min="9730" max="9730" width="42" style="1070" customWidth="1"/>
    <col min="9731" max="9731" width="4.85546875" style="1070" customWidth="1"/>
    <col min="9732" max="9732" width="13.42578125" style="1070" customWidth="1"/>
    <col min="9733" max="9733" width="5.7109375" style="1070" customWidth="1"/>
    <col min="9734" max="9734" width="16.5703125" style="1070" customWidth="1"/>
    <col min="9735" max="9735" width="11.7109375" style="1070" customWidth="1"/>
    <col min="9736" max="9736" width="30.7109375" style="1070" customWidth="1"/>
    <col min="9737" max="9739" width="9.140625" style="1070"/>
    <col min="9740" max="9740" width="8.28515625" style="1070" customWidth="1"/>
    <col min="9741" max="9984" width="9.140625" style="1070"/>
    <col min="9985" max="9985" width="5.5703125" style="1070" customWidth="1"/>
    <col min="9986" max="9986" width="42" style="1070" customWidth="1"/>
    <col min="9987" max="9987" width="4.85546875" style="1070" customWidth="1"/>
    <col min="9988" max="9988" width="13.42578125" style="1070" customWidth="1"/>
    <col min="9989" max="9989" width="5.7109375" style="1070" customWidth="1"/>
    <col min="9990" max="9990" width="16.5703125" style="1070" customWidth="1"/>
    <col min="9991" max="9991" width="11.7109375" style="1070" customWidth="1"/>
    <col min="9992" max="9992" width="30.7109375" style="1070" customWidth="1"/>
    <col min="9993" max="9995" width="9.140625" style="1070"/>
    <col min="9996" max="9996" width="8.28515625" style="1070" customWidth="1"/>
    <col min="9997" max="10240" width="9.140625" style="1070"/>
    <col min="10241" max="10241" width="5.5703125" style="1070" customWidth="1"/>
    <col min="10242" max="10242" width="42" style="1070" customWidth="1"/>
    <col min="10243" max="10243" width="4.85546875" style="1070" customWidth="1"/>
    <col min="10244" max="10244" width="13.42578125" style="1070" customWidth="1"/>
    <col min="10245" max="10245" width="5.7109375" style="1070" customWidth="1"/>
    <col min="10246" max="10246" width="16.5703125" style="1070" customWidth="1"/>
    <col min="10247" max="10247" width="11.7109375" style="1070" customWidth="1"/>
    <col min="10248" max="10248" width="30.7109375" style="1070" customWidth="1"/>
    <col min="10249" max="10251" width="9.140625" style="1070"/>
    <col min="10252" max="10252" width="8.28515625" style="1070" customWidth="1"/>
    <col min="10253" max="10496" width="9.140625" style="1070"/>
    <col min="10497" max="10497" width="5.5703125" style="1070" customWidth="1"/>
    <col min="10498" max="10498" width="42" style="1070" customWidth="1"/>
    <col min="10499" max="10499" width="4.85546875" style="1070" customWidth="1"/>
    <col min="10500" max="10500" width="13.42578125" style="1070" customWidth="1"/>
    <col min="10501" max="10501" width="5.7109375" style="1070" customWidth="1"/>
    <col min="10502" max="10502" width="16.5703125" style="1070" customWidth="1"/>
    <col min="10503" max="10503" width="11.7109375" style="1070" customWidth="1"/>
    <col min="10504" max="10504" width="30.7109375" style="1070" customWidth="1"/>
    <col min="10505" max="10507" width="9.140625" style="1070"/>
    <col min="10508" max="10508" width="8.28515625" style="1070" customWidth="1"/>
    <col min="10509" max="10752" width="9.140625" style="1070"/>
    <col min="10753" max="10753" width="5.5703125" style="1070" customWidth="1"/>
    <col min="10754" max="10754" width="42" style="1070" customWidth="1"/>
    <col min="10755" max="10755" width="4.85546875" style="1070" customWidth="1"/>
    <col min="10756" max="10756" width="13.42578125" style="1070" customWidth="1"/>
    <col min="10757" max="10757" width="5.7109375" style="1070" customWidth="1"/>
    <col min="10758" max="10758" width="16.5703125" style="1070" customWidth="1"/>
    <col min="10759" max="10759" width="11.7109375" style="1070" customWidth="1"/>
    <col min="10760" max="10760" width="30.7109375" style="1070" customWidth="1"/>
    <col min="10761" max="10763" width="9.140625" style="1070"/>
    <col min="10764" max="10764" width="8.28515625" style="1070" customWidth="1"/>
    <col min="10765" max="11008" width="9.140625" style="1070"/>
    <col min="11009" max="11009" width="5.5703125" style="1070" customWidth="1"/>
    <col min="11010" max="11010" width="42" style="1070" customWidth="1"/>
    <col min="11011" max="11011" width="4.85546875" style="1070" customWidth="1"/>
    <col min="11012" max="11012" width="13.42578125" style="1070" customWidth="1"/>
    <col min="11013" max="11013" width="5.7109375" style="1070" customWidth="1"/>
    <col min="11014" max="11014" width="16.5703125" style="1070" customWidth="1"/>
    <col min="11015" max="11015" width="11.7109375" style="1070" customWidth="1"/>
    <col min="11016" max="11016" width="30.7109375" style="1070" customWidth="1"/>
    <col min="11017" max="11019" width="9.140625" style="1070"/>
    <col min="11020" max="11020" width="8.28515625" style="1070" customWidth="1"/>
    <col min="11021" max="11264" width="9.140625" style="1070"/>
    <col min="11265" max="11265" width="5.5703125" style="1070" customWidth="1"/>
    <col min="11266" max="11266" width="42" style="1070" customWidth="1"/>
    <col min="11267" max="11267" width="4.85546875" style="1070" customWidth="1"/>
    <col min="11268" max="11268" width="13.42578125" style="1070" customWidth="1"/>
    <col min="11269" max="11269" width="5.7109375" style="1070" customWidth="1"/>
    <col min="11270" max="11270" width="16.5703125" style="1070" customWidth="1"/>
    <col min="11271" max="11271" width="11.7109375" style="1070" customWidth="1"/>
    <col min="11272" max="11272" width="30.7109375" style="1070" customWidth="1"/>
    <col min="11273" max="11275" width="9.140625" style="1070"/>
    <col min="11276" max="11276" width="8.28515625" style="1070" customWidth="1"/>
    <col min="11277" max="11520" width="9.140625" style="1070"/>
    <col min="11521" max="11521" width="5.5703125" style="1070" customWidth="1"/>
    <col min="11522" max="11522" width="42" style="1070" customWidth="1"/>
    <col min="11523" max="11523" width="4.85546875" style="1070" customWidth="1"/>
    <col min="11524" max="11524" width="13.42578125" style="1070" customWidth="1"/>
    <col min="11525" max="11525" width="5.7109375" style="1070" customWidth="1"/>
    <col min="11526" max="11526" width="16.5703125" style="1070" customWidth="1"/>
    <col min="11527" max="11527" width="11.7109375" style="1070" customWidth="1"/>
    <col min="11528" max="11528" width="30.7109375" style="1070" customWidth="1"/>
    <col min="11529" max="11531" width="9.140625" style="1070"/>
    <col min="11532" max="11532" width="8.28515625" style="1070" customWidth="1"/>
    <col min="11533" max="11776" width="9.140625" style="1070"/>
    <col min="11777" max="11777" width="5.5703125" style="1070" customWidth="1"/>
    <col min="11778" max="11778" width="42" style="1070" customWidth="1"/>
    <col min="11779" max="11779" width="4.85546875" style="1070" customWidth="1"/>
    <col min="11780" max="11780" width="13.42578125" style="1070" customWidth="1"/>
    <col min="11781" max="11781" width="5.7109375" style="1070" customWidth="1"/>
    <col min="11782" max="11782" width="16.5703125" style="1070" customWidth="1"/>
    <col min="11783" max="11783" width="11.7109375" style="1070" customWidth="1"/>
    <col min="11784" max="11784" width="30.7109375" style="1070" customWidth="1"/>
    <col min="11785" max="11787" width="9.140625" style="1070"/>
    <col min="11788" max="11788" width="8.28515625" style="1070" customWidth="1"/>
    <col min="11789" max="12032" width="9.140625" style="1070"/>
    <col min="12033" max="12033" width="5.5703125" style="1070" customWidth="1"/>
    <col min="12034" max="12034" width="42" style="1070" customWidth="1"/>
    <col min="12035" max="12035" width="4.85546875" style="1070" customWidth="1"/>
    <col min="12036" max="12036" width="13.42578125" style="1070" customWidth="1"/>
    <col min="12037" max="12037" width="5.7109375" style="1070" customWidth="1"/>
    <col min="12038" max="12038" width="16.5703125" style="1070" customWidth="1"/>
    <col min="12039" max="12039" width="11.7109375" style="1070" customWidth="1"/>
    <col min="12040" max="12040" width="30.7109375" style="1070" customWidth="1"/>
    <col min="12041" max="12043" width="9.140625" style="1070"/>
    <col min="12044" max="12044" width="8.28515625" style="1070" customWidth="1"/>
    <col min="12045" max="12288" width="9.140625" style="1070"/>
    <col min="12289" max="12289" width="5.5703125" style="1070" customWidth="1"/>
    <col min="12290" max="12290" width="42" style="1070" customWidth="1"/>
    <col min="12291" max="12291" width="4.85546875" style="1070" customWidth="1"/>
    <col min="12292" max="12292" width="13.42578125" style="1070" customWidth="1"/>
    <col min="12293" max="12293" width="5.7109375" style="1070" customWidth="1"/>
    <col min="12294" max="12294" width="16.5703125" style="1070" customWidth="1"/>
    <col min="12295" max="12295" width="11.7109375" style="1070" customWidth="1"/>
    <col min="12296" max="12296" width="30.7109375" style="1070" customWidth="1"/>
    <col min="12297" max="12299" width="9.140625" style="1070"/>
    <col min="12300" max="12300" width="8.28515625" style="1070" customWidth="1"/>
    <col min="12301" max="12544" width="9.140625" style="1070"/>
    <col min="12545" max="12545" width="5.5703125" style="1070" customWidth="1"/>
    <col min="12546" max="12546" width="42" style="1070" customWidth="1"/>
    <col min="12547" max="12547" width="4.85546875" style="1070" customWidth="1"/>
    <col min="12548" max="12548" width="13.42578125" style="1070" customWidth="1"/>
    <col min="12549" max="12549" width="5.7109375" style="1070" customWidth="1"/>
    <col min="12550" max="12550" width="16.5703125" style="1070" customWidth="1"/>
    <col min="12551" max="12551" width="11.7109375" style="1070" customWidth="1"/>
    <col min="12552" max="12552" width="30.7109375" style="1070" customWidth="1"/>
    <col min="12553" max="12555" width="9.140625" style="1070"/>
    <col min="12556" max="12556" width="8.28515625" style="1070" customWidth="1"/>
    <col min="12557" max="12800" width="9.140625" style="1070"/>
    <col min="12801" max="12801" width="5.5703125" style="1070" customWidth="1"/>
    <col min="12802" max="12802" width="42" style="1070" customWidth="1"/>
    <col min="12803" max="12803" width="4.85546875" style="1070" customWidth="1"/>
    <col min="12804" max="12804" width="13.42578125" style="1070" customWidth="1"/>
    <col min="12805" max="12805" width="5.7109375" style="1070" customWidth="1"/>
    <col min="12806" max="12806" width="16.5703125" style="1070" customWidth="1"/>
    <col min="12807" max="12807" width="11.7109375" style="1070" customWidth="1"/>
    <col min="12808" max="12808" width="30.7109375" style="1070" customWidth="1"/>
    <col min="12809" max="12811" width="9.140625" style="1070"/>
    <col min="12812" max="12812" width="8.28515625" style="1070" customWidth="1"/>
    <col min="12813" max="13056" width="9.140625" style="1070"/>
    <col min="13057" max="13057" width="5.5703125" style="1070" customWidth="1"/>
    <col min="13058" max="13058" width="42" style="1070" customWidth="1"/>
    <col min="13059" max="13059" width="4.85546875" style="1070" customWidth="1"/>
    <col min="13060" max="13060" width="13.42578125" style="1070" customWidth="1"/>
    <col min="13061" max="13061" width="5.7109375" style="1070" customWidth="1"/>
    <col min="13062" max="13062" width="16.5703125" style="1070" customWidth="1"/>
    <col min="13063" max="13063" width="11.7109375" style="1070" customWidth="1"/>
    <col min="13064" max="13064" width="30.7109375" style="1070" customWidth="1"/>
    <col min="13065" max="13067" width="9.140625" style="1070"/>
    <col min="13068" max="13068" width="8.28515625" style="1070" customWidth="1"/>
    <col min="13069" max="13312" width="9.140625" style="1070"/>
    <col min="13313" max="13313" width="5.5703125" style="1070" customWidth="1"/>
    <col min="13314" max="13314" width="42" style="1070" customWidth="1"/>
    <col min="13315" max="13315" width="4.85546875" style="1070" customWidth="1"/>
    <col min="13316" max="13316" width="13.42578125" style="1070" customWidth="1"/>
    <col min="13317" max="13317" width="5.7109375" style="1070" customWidth="1"/>
    <col min="13318" max="13318" width="16.5703125" style="1070" customWidth="1"/>
    <col min="13319" max="13319" width="11.7109375" style="1070" customWidth="1"/>
    <col min="13320" max="13320" width="30.7109375" style="1070" customWidth="1"/>
    <col min="13321" max="13323" width="9.140625" style="1070"/>
    <col min="13324" max="13324" width="8.28515625" style="1070" customWidth="1"/>
    <col min="13325" max="13568" width="9.140625" style="1070"/>
    <col min="13569" max="13569" width="5.5703125" style="1070" customWidth="1"/>
    <col min="13570" max="13570" width="42" style="1070" customWidth="1"/>
    <col min="13571" max="13571" width="4.85546875" style="1070" customWidth="1"/>
    <col min="13572" max="13572" width="13.42578125" style="1070" customWidth="1"/>
    <col min="13573" max="13573" width="5.7109375" style="1070" customWidth="1"/>
    <col min="13574" max="13574" width="16.5703125" style="1070" customWidth="1"/>
    <col min="13575" max="13575" width="11.7109375" style="1070" customWidth="1"/>
    <col min="13576" max="13576" width="30.7109375" style="1070" customWidth="1"/>
    <col min="13577" max="13579" width="9.140625" style="1070"/>
    <col min="13580" max="13580" width="8.28515625" style="1070" customWidth="1"/>
    <col min="13581" max="13824" width="9.140625" style="1070"/>
    <col min="13825" max="13825" width="5.5703125" style="1070" customWidth="1"/>
    <col min="13826" max="13826" width="42" style="1070" customWidth="1"/>
    <col min="13827" max="13827" width="4.85546875" style="1070" customWidth="1"/>
    <col min="13828" max="13828" width="13.42578125" style="1070" customWidth="1"/>
    <col min="13829" max="13829" width="5.7109375" style="1070" customWidth="1"/>
    <col min="13830" max="13830" width="16.5703125" style="1070" customWidth="1"/>
    <col min="13831" max="13831" width="11.7109375" style="1070" customWidth="1"/>
    <col min="13832" max="13832" width="30.7109375" style="1070" customWidth="1"/>
    <col min="13833" max="13835" width="9.140625" style="1070"/>
    <col min="13836" max="13836" width="8.28515625" style="1070" customWidth="1"/>
    <col min="13837" max="14080" width="9.140625" style="1070"/>
    <col min="14081" max="14081" width="5.5703125" style="1070" customWidth="1"/>
    <col min="14082" max="14082" width="42" style="1070" customWidth="1"/>
    <col min="14083" max="14083" width="4.85546875" style="1070" customWidth="1"/>
    <col min="14084" max="14084" width="13.42578125" style="1070" customWidth="1"/>
    <col min="14085" max="14085" width="5.7109375" style="1070" customWidth="1"/>
    <col min="14086" max="14086" width="16.5703125" style="1070" customWidth="1"/>
    <col min="14087" max="14087" width="11.7109375" style="1070" customWidth="1"/>
    <col min="14088" max="14088" width="30.7109375" style="1070" customWidth="1"/>
    <col min="14089" max="14091" width="9.140625" style="1070"/>
    <col min="14092" max="14092" width="8.28515625" style="1070" customWidth="1"/>
    <col min="14093" max="14336" width="9.140625" style="1070"/>
    <col min="14337" max="14337" width="5.5703125" style="1070" customWidth="1"/>
    <col min="14338" max="14338" width="42" style="1070" customWidth="1"/>
    <col min="14339" max="14339" width="4.85546875" style="1070" customWidth="1"/>
    <col min="14340" max="14340" width="13.42578125" style="1070" customWidth="1"/>
    <col min="14341" max="14341" width="5.7109375" style="1070" customWidth="1"/>
    <col min="14342" max="14342" width="16.5703125" style="1070" customWidth="1"/>
    <col min="14343" max="14343" width="11.7109375" style="1070" customWidth="1"/>
    <col min="14344" max="14344" width="30.7109375" style="1070" customWidth="1"/>
    <col min="14345" max="14347" width="9.140625" style="1070"/>
    <col min="14348" max="14348" width="8.28515625" style="1070" customWidth="1"/>
    <col min="14349" max="14592" width="9.140625" style="1070"/>
    <col min="14593" max="14593" width="5.5703125" style="1070" customWidth="1"/>
    <col min="14594" max="14594" width="42" style="1070" customWidth="1"/>
    <col min="14595" max="14595" width="4.85546875" style="1070" customWidth="1"/>
    <col min="14596" max="14596" width="13.42578125" style="1070" customWidth="1"/>
    <col min="14597" max="14597" width="5.7109375" style="1070" customWidth="1"/>
    <col min="14598" max="14598" width="16.5703125" style="1070" customWidth="1"/>
    <col min="14599" max="14599" width="11.7109375" style="1070" customWidth="1"/>
    <col min="14600" max="14600" width="30.7109375" style="1070" customWidth="1"/>
    <col min="14601" max="14603" width="9.140625" style="1070"/>
    <col min="14604" max="14604" width="8.28515625" style="1070" customWidth="1"/>
    <col min="14605" max="14848" width="9.140625" style="1070"/>
    <col min="14849" max="14849" width="5.5703125" style="1070" customWidth="1"/>
    <col min="14850" max="14850" width="42" style="1070" customWidth="1"/>
    <col min="14851" max="14851" width="4.85546875" style="1070" customWidth="1"/>
    <col min="14852" max="14852" width="13.42578125" style="1070" customWidth="1"/>
    <col min="14853" max="14853" width="5.7109375" style="1070" customWidth="1"/>
    <col min="14854" max="14854" width="16.5703125" style="1070" customWidth="1"/>
    <col min="14855" max="14855" width="11.7109375" style="1070" customWidth="1"/>
    <col min="14856" max="14856" width="30.7109375" style="1070" customWidth="1"/>
    <col min="14857" max="14859" width="9.140625" style="1070"/>
    <col min="14860" max="14860" width="8.28515625" style="1070" customWidth="1"/>
    <col min="14861" max="15104" width="9.140625" style="1070"/>
    <col min="15105" max="15105" width="5.5703125" style="1070" customWidth="1"/>
    <col min="15106" max="15106" width="42" style="1070" customWidth="1"/>
    <col min="15107" max="15107" width="4.85546875" style="1070" customWidth="1"/>
    <col min="15108" max="15108" width="13.42578125" style="1070" customWidth="1"/>
    <col min="15109" max="15109" width="5.7109375" style="1070" customWidth="1"/>
    <col min="15110" max="15110" width="16.5703125" style="1070" customWidth="1"/>
    <col min="15111" max="15111" width="11.7109375" style="1070" customWidth="1"/>
    <col min="15112" max="15112" width="30.7109375" style="1070" customWidth="1"/>
    <col min="15113" max="15115" width="9.140625" style="1070"/>
    <col min="15116" max="15116" width="8.28515625" style="1070" customWidth="1"/>
    <col min="15117" max="15360" width="9.140625" style="1070"/>
    <col min="15361" max="15361" width="5.5703125" style="1070" customWidth="1"/>
    <col min="15362" max="15362" width="42" style="1070" customWidth="1"/>
    <col min="15363" max="15363" width="4.85546875" style="1070" customWidth="1"/>
    <col min="15364" max="15364" width="13.42578125" style="1070" customWidth="1"/>
    <col min="15365" max="15365" width="5.7109375" style="1070" customWidth="1"/>
    <col min="15366" max="15366" width="16.5703125" style="1070" customWidth="1"/>
    <col min="15367" max="15367" width="11.7109375" style="1070" customWidth="1"/>
    <col min="15368" max="15368" width="30.7109375" style="1070" customWidth="1"/>
    <col min="15369" max="15371" width="9.140625" style="1070"/>
    <col min="15372" max="15372" width="8.28515625" style="1070" customWidth="1"/>
    <col min="15373" max="15616" width="9.140625" style="1070"/>
    <col min="15617" max="15617" width="5.5703125" style="1070" customWidth="1"/>
    <col min="15618" max="15618" width="42" style="1070" customWidth="1"/>
    <col min="15619" max="15619" width="4.85546875" style="1070" customWidth="1"/>
    <col min="15620" max="15620" width="13.42578125" style="1070" customWidth="1"/>
    <col min="15621" max="15621" width="5.7109375" style="1070" customWidth="1"/>
    <col min="15622" max="15622" width="16.5703125" style="1070" customWidth="1"/>
    <col min="15623" max="15623" width="11.7109375" style="1070" customWidth="1"/>
    <col min="15624" max="15624" width="30.7109375" style="1070" customWidth="1"/>
    <col min="15625" max="15627" width="9.140625" style="1070"/>
    <col min="15628" max="15628" width="8.28515625" style="1070" customWidth="1"/>
    <col min="15629" max="15872" width="9.140625" style="1070"/>
    <col min="15873" max="15873" width="5.5703125" style="1070" customWidth="1"/>
    <col min="15874" max="15874" width="42" style="1070" customWidth="1"/>
    <col min="15875" max="15875" width="4.85546875" style="1070" customWidth="1"/>
    <col min="15876" max="15876" width="13.42578125" style="1070" customWidth="1"/>
    <col min="15877" max="15877" width="5.7109375" style="1070" customWidth="1"/>
    <col min="15878" max="15878" width="16.5703125" style="1070" customWidth="1"/>
    <col min="15879" max="15879" width="11.7109375" style="1070" customWidth="1"/>
    <col min="15880" max="15880" width="30.7109375" style="1070" customWidth="1"/>
    <col min="15881" max="15883" width="9.140625" style="1070"/>
    <col min="15884" max="15884" width="8.28515625" style="1070" customWidth="1"/>
    <col min="15885" max="16128" width="9.140625" style="1070"/>
    <col min="16129" max="16129" width="5.5703125" style="1070" customWidth="1"/>
    <col min="16130" max="16130" width="42" style="1070" customWidth="1"/>
    <col min="16131" max="16131" width="4.85546875" style="1070" customWidth="1"/>
    <col min="16132" max="16132" width="13.42578125" style="1070" customWidth="1"/>
    <col min="16133" max="16133" width="5.7109375" style="1070" customWidth="1"/>
    <col min="16134" max="16134" width="16.5703125" style="1070" customWidth="1"/>
    <col min="16135" max="16135" width="11.7109375" style="1070" customWidth="1"/>
    <col min="16136" max="16136" width="30.7109375" style="1070" customWidth="1"/>
    <col min="16137" max="16139" width="9.140625" style="1070"/>
    <col min="16140" max="16140" width="8.28515625" style="1070" customWidth="1"/>
    <col min="16141" max="16384" width="9.140625" style="1070"/>
  </cols>
  <sheetData>
    <row r="1" spans="1:113" ht="15" thickBot="1">
      <c r="A1" s="2026" t="s">
        <v>1333</v>
      </c>
      <c r="B1" s="2027"/>
      <c r="C1" s="2027"/>
      <c r="D1" s="2027"/>
      <c r="E1" s="2027"/>
      <c r="F1" s="2027"/>
      <c r="G1" s="2028"/>
    </row>
    <row r="2" spans="1:113" s="1875" customFormat="1" ht="12.75">
      <c r="A2" s="1201"/>
      <c r="B2" s="1746"/>
      <c r="C2" s="311"/>
      <c r="D2" s="311"/>
      <c r="E2" s="1840"/>
      <c r="F2" s="1885"/>
      <c r="G2" s="1202"/>
    </row>
    <row r="3" spans="1:113" s="1875" customFormat="1" ht="14.25">
      <c r="A3" s="312"/>
      <c r="B3" s="1203"/>
      <c r="C3" s="312"/>
      <c r="D3" s="1204"/>
      <c r="E3" s="313"/>
      <c r="F3" s="313"/>
      <c r="G3" s="1205"/>
    </row>
    <row r="4" spans="1:113" s="1072" customFormat="1">
      <c r="A4" s="314"/>
      <c r="B4" s="1206"/>
      <c r="C4" s="315"/>
      <c r="D4" s="1204"/>
      <c r="E4" s="316"/>
      <c r="F4" s="317"/>
      <c r="G4" s="352"/>
    </row>
    <row r="5" spans="1:113" ht="30">
      <c r="A5" s="1886"/>
      <c r="B5" s="1887" t="s">
        <v>1334</v>
      </c>
      <c r="C5" s="1888"/>
      <c r="D5" s="1889" t="s">
        <v>1335</v>
      </c>
      <c r="E5" s="1888"/>
      <c r="F5" s="1889" t="s">
        <v>1336</v>
      </c>
      <c r="G5" s="1208"/>
    </row>
    <row r="6" spans="1:113" s="1075" customFormat="1" ht="15">
      <c r="A6" s="1886"/>
      <c r="B6" s="1887"/>
      <c r="C6" s="1888"/>
      <c r="D6" s="1888"/>
      <c r="E6" s="1888"/>
      <c r="F6" s="1888"/>
      <c r="G6" s="318"/>
      <c r="H6" s="1073"/>
      <c r="I6" s="1074"/>
      <c r="J6" s="1074"/>
      <c r="K6" s="1074"/>
      <c r="L6" s="1074"/>
      <c r="M6" s="1074"/>
      <c r="N6" s="1074"/>
      <c r="O6" s="1074"/>
      <c r="P6" s="1074"/>
      <c r="Q6" s="1074"/>
      <c r="R6" s="1074"/>
      <c r="S6" s="1074"/>
      <c r="T6" s="1074"/>
      <c r="U6" s="1074"/>
      <c r="V6" s="1074"/>
      <c r="W6" s="1074"/>
      <c r="X6" s="1074"/>
      <c r="Y6" s="1074"/>
      <c r="Z6" s="1074"/>
      <c r="AA6" s="1074"/>
      <c r="AB6" s="1074"/>
      <c r="AC6" s="1074"/>
      <c r="AD6" s="1074"/>
      <c r="AE6" s="1074"/>
      <c r="AF6" s="1074"/>
      <c r="AG6" s="1074"/>
      <c r="AH6" s="1074"/>
      <c r="AI6" s="1074"/>
      <c r="AJ6" s="1074"/>
      <c r="AK6" s="1074"/>
      <c r="AL6" s="1074"/>
      <c r="AM6" s="1074"/>
      <c r="AN6" s="1074"/>
      <c r="AO6" s="1074"/>
      <c r="AP6" s="1074"/>
      <c r="AQ6" s="1074"/>
      <c r="AR6" s="1074"/>
      <c r="AS6" s="1074"/>
      <c r="AT6" s="1074"/>
      <c r="AU6" s="1074"/>
      <c r="AV6" s="1074"/>
      <c r="AW6" s="1074"/>
      <c r="AX6" s="1074"/>
      <c r="AY6" s="1074"/>
      <c r="AZ6" s="1074"/>
      <c r="BA6" s="1074"/>
      <c r="BB6" s="1074"/>
      <c r="BC6" s="1074"/>
      <c r="BD6" s="1074"/>
      <c r="BE6" s="1074"/>
      <c r="BF6" s="1074"/>
      <c r="BG6" s="1074"/>
      <c r="BH6" s="1074"/>
      <c r="BI6" s="1074"/>
      <c r="BJ6" s="1074"/>
      <c r="BK6" s="1074"/>
      <c r="BL6" s="1074"/>
      <c r="BM6" s="1074"/>
      <c r="BN6" s="1074"/>
      <c r="BO6" s="1074"/>
      <c r="BP6" s="1074"/>
      <c r="BQ6" s="1074"/>
      <c r="BR6" s="1074"/>
      <c r="BS6" s="1074"/>
      <c r="BT6" s="1074"/>
      <c r="BU6" s="1074"/>
      <c r="BV6" s="1074"/>
      <c r="BW6" s="1074"/>
      <c r="BX6" s="1074"/>
      <c r="BY6" s="1074"/>
      <c r="BZ6" s="1074"/>
      <c r="CA6" s="1074"/>
      <c r="CB6" s="1074"/>
      <c r="CC6" s="1074"/>
      <c r="CD6" s="1074"/>
      <c r="CE6" s="1074"/>
      <c r="CF6" s="1074"/>
      <c r="CG6" s="1074"/>
      <c r="CH6" s="1074"/>
      <c r="CI6" s="1074"/>
      <c r="CJ6" s="1074"/>
      <c r="CK6" s="1074"/>
      <c r="CL6" s="1074"/>
      <c r="CM6" s="1074"/>
      <c r="CN6" s="1074"/>
      <c r="CO6" s="1074"/>
      <c r="CP6" s="1074"/>
      <c r="CQ6" s="1074"/>
      <c r="CR6" s="1074"/>
      <c r="CS6" s="1074"/>
      <c r="CT6" s="1074"/>
      <c r="CU6" s="1074"/>
      <c r="CV6" s="1074"/>
      <c r="CW6" s="1074"/>
      <c r="CX6" s="1074"/>
      <c r="CY6" s="1074"/>
      <c r="CZ6" s="1074"/>
      <c r="DA6" s="1074"/>
      <c r="DB6" s="1074"/>
      <c r="DC6" s="1074"/>
      <c r="DD6" s="1074"/>
      <c r="DE6" s="1074"/>
      <c r="DF6" s="1074"/>
      <c r="DG6" s="1074"/>
      <c r="DH6" s="1074"/>
      <c r="DI6" s="1074"/>
    </row>
    <row r="7" spans="1:113" s="1075" customFormat="1" ht="15">
      <c r="A7" s="1890" t="s">
        <v>1001</v>
      </c>
      <c r="B7" s="1887" t="s">
        <v>1337</v>
      </c>
      <c r="C7" s="1888"/>
      <c r="D7" s="1891"/>
      <c r="E7" s="1888"/>
      <c r="F7" s="1891"/>
      <c r="G7" s="1210"/>
      <c r="H7" s="1073"/>
      <c r="I7" s="1074"/>
      <c r="J7" s="1074"/>
      <c r="K7" s="1074"/>
      <c r="L7" s="1074"/>
      <c r="M7" s="1074"/>
      <c r="N7" s="1074"/>
      <c r="O7" s="1074"/>
      <c r="P7" s="1074"/>
      <c r="Q7" s="1074"/>
      <c r="R7" s="1074"/>
      <c r="S7" s="1074"/>
      <c r="T7" s="1074"/>
      <c r="U7" s="1074"/>
      <c r="V7" s="1074"/>
      <c r="W7" s="1074"/>
      <c r="X7" s="1074"/>
      <c r="Y7" s="1074"/>
      <c r="Z7" s="1074"/>
      <c r="AA7" s="1074"/>
      <c r="AB7" s="1074"/>
      <c r="AC7" s="1074"/>
      <c r="AD7" s="1074"/>
      <c r="AE7" s="1074"/>
      <c r="AF7" s="1074"/>
      <c r="AG7" s="1074"/>
      <c r="AH7" s="1074"/>
      <c r="AI7" s="1074"/>
      <c r="AJ7" s="1074"/>
      <c r="AK7" s="1074"/>
      <c r="AL7" s="1074"/>
      <c r="AM7" s="1074"/>
      <c r="AN7" s="1074"/>
      <c r="AO7" s="1074"/>
      <c r="AP7" s="1074"/>
      <c r="AQ7" s="1074"/>
      <c r="AR7" s="1074"/>
      <c r="AS7" s="1074"/>
      <c r="AT7" s="1074"/>
      <c r="AU7" s="1074"/>
      <c r="AV7" s="1074"/>
      <c r="AW7" s="1074"/>
      <c r="AX7" s="1074"/>
      <c r="AY7" s="1074"/>
      <c r="AZ7" s="1074"/>
      <c r="BA7" s="1074"/>
      <c r="BB7" s="1074"/>
      <c r="BC7" s="1074"/>
      <c r="BD7" s="1074"/>
      <c r="BE7" s="1074"/>
      <c r="BF7" s="1074"/>
      <c r="BG7" s="1074"/>
      <c r="BH7" s="1074"/>
      <c r="BI7" s="1074"/>
      <c r="BJ7" s="1074"/>
      <c r="BK7" s="1074"/>
      <c r="BL7" s="1074"/>
      <c r="BM7" s="1074"/>
      <c r="BN7" s="1074"/>
      <c r="BO7" s="1074"/>
      <c r="BP7" s="1074"/>
      <c r="BQ7" s="1074"/>
      <c r="BR7" s="1074"/>
      <c r="BS7" s="1074"/>
      <c r="BT7" s="1074"/>
      <c r="BU7" s="1074"/>
      <c r="BV7" s="1074"/>
      <c r="BW7" s="1074"/>
      <c r="BX7" s="1074"/>
      <c r="BY7" s="1074"/>
      <c r="BZ7" s="1074"/>
      <c r="CA7" s="1074"/>
      <c r="CB7" s="1074"/>
      <c r="CC7" s="1074"/>
      <c r="CD7" s="1074"/>
      <c r="CE7" s="1074"/>
      <c r="CF7" s="1074"/>
      <c r="CG7" s="1074"/>
      <c r="CH7" s="1074"/>
      <c r="CI7" s="1074"/>
      <c r="CJ7" s="1074"/>
      <c r="CK7" s="1074"/>
      <c r="CL7" s="1074"/>
      <c r="CM7" s="1074"/>
      <c r="CN7" s="1074"/>
      <c r="CO7" s="1074"/>
      <c r="CP7" s="1074"/>
      <c r="CQ7" s="1074"/>
      <c r="CR7" s="1074"/>
      <c r="CS7" s="1074"/>
      <c r="CT7" s="1074"/>
      <c r="CU7" s="1074"/>
      <c r="CV7" s="1074"/>
      <c r="CW7" s="1074"/>
      <c r="CX7" s="1074"/>
      <c r="CY7" s="1074"/>
      <c r="CZ7" s="1074"/>
      <c r="DA7" s="1074"/>
      <c r="DB7" s="1074"/>
      <c r="DC7" s="1074"/>
      <c r="DD7" s="1074"/>
      <c r="DE7" s="1074"/>
      <c r="DF7" s="1074"/>
      <c r="DG7" s="1074"/>
      <c r="DH7" s="1074"/>
      <c r="DI7" s="1074"/>
    </row>
    <row r="8" spans="1:113" s="1075" customFormat="1" ht="15">
      <c r="A8" s="1890"/>
      <c r="B8" s="1887"/>
      <c r="C8" s="1888"/>
      <c r="D8" s="1891"/>
      <c r="E8" s="1888"/>
      <c r="F8" s="1891"/>
      <c r="G8" s="1210"/>
      <c r="H8" s="1074"/>
      <c r="I8" s="1074"/>
      <c r="J8" s="1074"/>
      <c r="K8" s="1074"/>
      <c r="L8" s="1074"/>
      <c r="M8" s="1074"/>
      <c r="N8" s="1074"/>
      <c r="O8" s="1074"/>
      <c r="P8" s="1074"/>
      <c r="Q8" s="1074"/>
      <c r="R8" s="1074"/>
      <c r="S8" s="1074"/>
      <c r="T8" s="1074"/>
      <c r="U8" s="1074"/>
      <c r="V8" s="1074"/>
      <c r="W8" s="1074"/>
      <c r="X8" s="1074"/>
      <c r="Y8" s="1074"/>
      <c r="Z8" s="1074"/>
      <c r="AA8" s="1074"/>
      <c r="AB8" s="1074"/>
      <c r="AC8" s="1074"/>
      <c r="AD8" s="1074"/>
      <c r="AE8" s="1074"/>
      <c r="AF8" s="1074"/>
      <c r="AG8" s="1074"/>
      <c r="AH8" s="1074"/>
      <c r="AI8" s="1074"/>
      <c r="AJ8" s="1074"/>
      <c r="AK8" s="1074"/>
      <c r="AL8" s="1074"/>
      <c r="AM8" s="1074"/>
      <c r="AN8" s="1074"/>
      <c r="AO8" s="1074"/>
      <c r="AP8" s="1074"/>
      <c r="AQ8" s="1074"/>
      <c r="AR8" s="1074"/>
      <c r="AS8" s="1074"/>
      <c r="AT8" s="1074"/>
      <c r="AU8" s="1074"/>
      <c r="AV8" s="1074"/>
      <c r="AW8" s="1074"/>
      <c r="AX8" s="1074"/>
      <c r="AY8" s="1074"/>
      <c r="AZ8" s="1074"/>
      <c r="BA8" s="1074"/>
      <c r="BB8" s="1074"/>
      <c r="BC8" s="1074"/>
      <c r="BD8" s="1074"/>
      <c r="BE8" s="1074"/>
      <c r="BF8" s="1074"/>
      <c r="BG8" s="1074"/>
      <c r="BH8" s="1074"/>
      <c r="BI8" s="1074"/>
      <c r="BJ8" s="1074"/>
      <c r="BK8" s="1074"/>
      <c r="BL8" s="1074"/>
      <c r="BM8" s="1074"/>
      <c r="BN8" s="1074"/>
      <c r="BO8" s="1074"/>
      <c r="BP8" s="1074"/>
      <c r="BQ8" s="1074"/>
      <c r="BR8" s="1074"/>
      <c r="BS8" s="1074"/>
      <c r="BT8" s="1074"/>
      <c r="BU8" s="1074"/>
      <c r="BV8" s="1074"/>
      <c r="BW8" s="1074"/>
      <c r="BX8" s="1074"/>
      <c r="BY8" s="1074"/>
      <c r="BZ8" s="1074"/>
      <c r="CA8" s="1074"/>
      <c r="CB8" s="1074"/>
      <c r="CC8" s="1074"/>
      <c r="CD8" s="1074"/>
      <c r="CE8" s="1074"/>
      <c r="CF8" s="1074"/>
      <c r="CG8" s="1074"/>
      <c r="CH8" s="1074"/>
      <c r="CI8" s="1074"/>
      <c r="CJ8" s="1074"/>
      <c r="CK8" s="1074"/>
      <c r="CL8" s="1074"/>
      <c r="CM8" s="1074"/>
      <c r="CN8" s="1074"/>
      <c r="CO8" s="1074"/>
      <c r="CP8" s="1074"/>
      <c r="CQ8" s="1074"/>
      <c r="CR8" s="1074"/>
      <c r="CS8" s="1074"/>
      <c r="CT8" s="1074"/>
      <c r="CU8" s="1074"/>
      <c r="CV8" s="1074"/>
      <c r="CW8" s="1074"/>
      <c r="CX8" s="1074"/>
      <c r="CY8" s="1074"/>
      <c r="CZ8" s="1074"/>
      <c r="DA8" s="1074"/>
      <c r="DB8" s="1074"/>
      <c r="DC8" s="1074"/>
      <c r="DD8" s="1074"/>
      <c r="DE8" s="1074"/>
      <c r="DF8" s="1074"/>
      <c r="DG8" s="1074"/>
      <c r="DH8" s="1074"/>
      <c r="DI8" s="1074"/>
    </row>
    <row r="9" spans="1:113" s="1075" customFormat="1" ht="15">
      <c r="A9" s="1890" t="s">
        <v>1338</v>
      </c>
      <c r="B9" s="1887" t="s">
        <v>1339</v>
      </c>
      <c r="C9" s="1888"/>
      <c r="D9" s="1891">
        <f>'8.2.3.'!F5</f>
        <v>0</v>
      </c>
      <c r="E9" s="1888"/>
      <c r="F9" s="1891">
        <f>'8.2.3.'!G5</f>
        <v>0</v>
      </c>
      <c r="G9" s="1210"/>
      <c r="H9" s="1074"/>
      <c r="I9" s="1074"/>
      <c r="J9" s="1074"/>
      <c r="K9" s="1074"/>
      <c r="L9" s="1074"/>
      <c r="M9" s="1074"/>
      <c r="N9" s="1074"/>
      <c r="O9" s="1074"/>
      <c r="P9" s="1074"/>
      <c r="Q9" s="1074"/>
      <c r="R9" s="1074"/>
      <c r="S9" s="1074"/>
      <c r="T9" s="1074"/>
      <c r="U9" s="1074"/>
      <c r="V9" s="1074"/>
      <c r="W9" s="1074"/>
      <c r="X9" s="1074"/>
      <c r="Y9" s="1074"/>
      <c r="Z9" s="1074"/>
      <c r="AA9" s="1074"/>
      <c r="AB9" s="1074"/>
      <c r="AC9" s="1074"/>
      <c r="AD9" s="1074"/>
      <c r="AE9" s="1074"/>
      <c r="AF9" s="1074"/>
      <c r="AG9" s="1074"/>
      <c r="AH9" s="1074"/>
      <c r="AI9" s="1074"/>
      <c r="AJ9" s="1074"/>
      <c r="AK9" s="1074"/>
      <c r="AL9" s="1074"/>
      <c r="AM9" s="1074"/>
      <c r="AN9" s="1074"/>
      <c r="AO9" s="1074"/>
      <c r="AP9" s="1074"/>
      <c r="AQ9" s="1074"/>
      <c r="AR9" s="1074"/>
      <c r="AS9" s="1074"/>
      <c r="AT9" s="1074"/>
      <c r="AU9" s="1074"/>
      <c r="AV9" s="1074"/>
      <c r="AW9" s="1074"/>
      <c r="AX9" s="1074"/>
      <c r="AY9" s="1074"/>
      <c r="AZ9" s="1074"/>
      <c r="BA9" s="1074"/>
      <c r="BB9" s="1074"/>
      <c r="BC9" s="1074"/>
      <c r="BD9" s="1074"/>
      <c r="BE9" s="1074"/>
      <c r="BF9" s="1074"/>
      <c r="BG9" s="1074"/>
      <c r="BH9" s="1074"/>
      <c r="BI9" s="1074"/>
      <c r="BJ9" s="1074"/>
      <c r="BK9" s="1074"/>
      <c r="BL9" s="1074"/>
      <c r="BM9" s="1074"/>
      <c r="BN9" s="1074"/>
      <c r="BO9" s="1074"/>
      <c r="BP9" s="1074"/>
      <c r="BQ9" s="1074"/>
      <c r="BR9" s="1074"/>
      <c r="BS9" s="1074"/>
      <c r="BT9" s="1074"/>
      <c r="BU9" s="1074"/>
      <c r="BV9" s="1074"/>
      <c r="BW9" s="1074"/>
      <c r="BX9" s="1074"/>
      <c r="BY9" s="1074"/>
      <c r="BZ9" s="1074"/>
      <c r="CA9" s="1074"/>
      <c r="CB9" s="1074"/>
      <c r="CC9" s="1074"/>
      <c r="CD9" s="1074"/>
      <c r="CE9" s="1074"/>
      <c r="CF9" s="1074"/>
      <c r="CG9" s="1074"/>
      <c r="CH9" s="1074"/>
      <c r="CI9" s="1074"/>
      <c r="CJ9" s="1074"/>
      <c r="CK9" s="1074"/>
      <c r="CL9" s="1074"/>
      <c r="CM9" s="1074"/>
      <c r="CN9" s="1074"/>
      <c r="CO9" s="1074"/>
      <c r="CP9" s="1074"/>
      <c r="CQ9" s="1074"/>
      <c r="CR9" s="1074"/>
      <c r="CS9" s="1074"/>
      <c r="CT9" s="1074"/>
      <c r="CU9" s="1074"/>
      <c r="CV9" s="1074"/>
      <c r="CW9" s="1074"/>
      <c r="CX9" s="1074"/>
      <c r="CY9" s="1074"/>
      <c r="CZ9" s="1074"/>
      <c r="DA9" s="1074"/>
      <c r="DB9" s="1074"/>
      <c r="DC9" s="1074"/>
      <c r="DD9" s="1074"/>
      <c r="DE9" s="1074"/>
      <c r="DF9" s="1074"/>
      <c r="DG9" s="1074"/>
      <c r="DH9" s="1074"/>
      <c r="DI9" s="1074"/>
    </row>
    <row r="10" spans="1:113" s="1075" customFormat="1" ht="15">
      <c r="A10" s="1890"/>
      <c r="B10" s="1887"/>
      <c r="C10" s="1888"/>
      <c r="D10" s="1891"/>
      <c r="E10" s="1888"/>
      <c r="F10" s="1891"/>
      <c r="G10" s="1210"/>
      <c r="H10" s="1074"/>
      <c r="I10" s="1074"/>
      <c r="J10" s="1074"/>
      <c r="K10" s="1074"/>
      <c r="L10" s="1074"/>
      <c r="M10" s="1074"/>
      <c r="N10" s="1074"/>
      <c r="O10" s="1074"/>
      <c r="P10" s="1074"/>
      <c r="Q10" s="1074"/>
      <c r="R10" s="1074"/>
      <c r="S10" s="1074"/>
      <c r="T10" s="1074"/>
      <c r="U10" s="1074"/>
      <c r="V10" s="1074"/>
      <c r="W10" s="1074"/>
      <c r="X10" s="1074"/>
      <c r="Y10" s="1074"/>
      <c r="Z10" s="1074"/>
      <c r="AA10" s="1074"/>
      <c r="AB10" s="1074"/>
      <c r="AC10" s="1074"/>
      <c r="AD10" s="1074"/>
      <c r="AE10" s="1074"/>
      <c r="AF10" s="1074"/>
      <c r="AG10" s="1074"/>
      <c r="AH10" s="1074"/>
      <c r="AI10" s="1074"/>
      <c r="AJ10" s="1074"/>
      <c r="AK10" s="1074"/>
      <c r="AL10" s="1074"/>
      <c r="AM10" s="1074"/>
      <c r="AN10" s="1074"/>
      <c r="AO10" s="1074"/>
      <c r="AP10" s="1074"/>
      <c r="AQ10" s="1074"/>
      <c r="AR10" s="1074"/>
      <c r="AS10" s="1074"/>
      <c r="AT10" s="1074"/>
      <c r="AU10" s="1074"/>
      <c r="AV10" s="1074"/>
      <c r="AW10" s="1074"/>
      <c r="AX10" s="1074"/>
      <c r="AY10" s="1074"/>
      <c r="AZ10" s="1074"/>
      <c r="BA10" s="1074"/>
      <c r="BB10" s="1074"/>
      <c r="BC10" s="1074"/>
      <c r="BD10" s="1074"/>
      <c r="BE10" s="1074"/>
      <c r="BF10" s="1074"/>
      <c r="BG10" s="1074"/>
      <c r="BH10" s="1074"/>
      <c r="BI10" s="1074"/>
      <c r="BJ10" s="1074"/>
      <c r="BK10" s="1074"/>
      <c r="BL10" s="1074"/>
      <c r="BM10" s="1074"/>
      <c r="BN10" s="1074"/>
      <c r="BO10" s="1074"/>
      <c r="BP10" s="1074"/>
      <c r="BQ10" s="1074"/>
      <c r="BR10" s="1074"/>
      <c r="BS10" s="1074"/>
      <c r="BT10" s="1074"/>
      <c r="BU10" s="1074"/>
      <c r="BV10" s="1074"/>
      <c r="BW10" s="1074"/>
      <c r="BX10" s="1074"/>
      <c r="BY10" s="1074"/>
      <c r="BZ10" s="1074"/>
      <c r="CA10" s="1074"/>
      <c r="CB10" s="1074"/>
      <c r="CC10" s="1074"/>
      <c r="CD10" s="1074"/>
      <c r="CE10" s="1074"/>
      <c r="CF10" s="1074"/>
      <c r="CG10" s="1074"/>
      <c r="CH10" s="1074"/>
      <c r="CI10" s="1074"/>
      <c r="CJ10" s="1074"/>
      <c r="CK10" s="1074"/>
      <c r="CL10" s="1074"/>
      <c r="CM10" s="1074"/>
      <c r="CN10" s="1074"/>
      <c r="CO10" s="1074"/>
      <c r="CP10" s="1074"/>
      <c r="CQ10" s="1074"/>
      <c r="CR10" s="1074"/>
      <c r="CS10" s="1074"/>
      <c r="CT10" s="1074"/>
      <c r="CU10" s="1074"/>
      <c r="CV10" s="1074"/>
      <c r="CW10" s="1074"/>
      <c r="CX10" s="1074"/>
      <c r="CY10" s="1074"/>
      <c r="CZ10" s="1074"/>
      <c r="DA10" s="1074"/>
      <c r="DB10" s="1074"/>
      <c r="DC10" s="1074"/>
      <c r="DD10" s="1074"/>
      <c r="DE10" s="1074"/>
      <c r="DF10" s="1074"/>
      <c r="DG10" s="1074"/>
      <c r="DH10" s="1074"/>
      <c r="DI10" s="1074"/>
    </row>
    <row r="11" spans="1:113" s="1075" customFormat="1" ht="15">
      <c r="A11" s="1890" t="s">
        <v>1340</v>
      </c>
      <c r="B11" s="1887" t="s">
        <v>1341</v>
      </c>
      <c r="C11" s="1888"/>
      <c r="D11" s="1891">
        <f>'8.3.2.'!F6</f>
        <v>0</v>
      </c>
      <c r="E11" s="1888"/>
      <c r="F11" s="1891">
        <f>'8.3.2.'!G6</f>
        <v>0</v>
      </c>
      <c r="G11" s="1210"/>
      <c r="H11" s="1074"/>
      <c r="I11" s="1074"/>
      <c r="J11" s="1074"/>
      <c r="K11" s="1074"/>
      <c r="L11" s="1074"/>
      <c r="M11" s="1074"/>
      <c r="N11" s="1074"/>
      <c r="O11" s="1074"/>
      <c r="P11" s="1074"/>
      <c r="Q11" s="1074"/>
      <c r="R11" s="1074"/>
      <c r="S11" s="1074"/>
      <c r="T11" s="1074"/>
      <c r="U11" s="1074"/>
      <c r="V11" s="1074"/>
      <c r="W11" s="1074"/>
      <c r="X11" s="1074"/>
      <c r="Y11" s="1074"/>
      <c r="Z11" s="1074"/>
      <c r="AA11" s="1074"/>
      <c r="AB11" s="1074"/>
      <c r="AC11" s="1074"/>
      <c r="AD11" s="1074"/>
      <c r="AE11" s="1074"/>
      <c r="AF11" s="1074"/>
      <c r="AG11" s="1074"/>
      <c r="AH11" s="1074"/>
      <c r="AI11" s="1074"/>
      <c r="AJ11" s="1074"/>
      <c r="AK11" s="1074"/>
      <c r="AL11" s="1074"/>
      <c r="AM11" s="1074"/>
      <c r="AN11" s="1074"/>
      <c r="AO11" s="1074"/>
      <c r="AP11" s="1074"/>
      <c r="AQ11" s="1074"/>
      <c r="AR11" s="1074"/>
      <c r="AS11" s="1074"/>
      <c r="AT11" s="1074"/>
      <c r="AU11" s="1074"/>
      <c r="AV11" s="1074"/>
      <c r="AW11" s="1074"/>
      <c r="AX11" s="1074"/>
      <c r="AY11" s="1074"/>
      <c r="AZ11" s="1074"/>
      <c r="BA11" s="1074"/>
      <c r="BB11" s="1074"/>
      <c r="BC11" s="1074"/>
      <c r="BD11" s="1074"/>
      <c r="BE11" s="1074"/>
      <c r="BF11" s="1074"/>
      <c r="BG11" s="1074"/>
      <c r="BH11" s="1074"/>
      <c r="BI11" s="1074"/>
      <c r="BJ11" s="1074"/>
      <c r="BK11" s="1074"/>
      <c r="BL11" s="1074"/>
      <c r="BM11" s="1074"/>
      <c r="BN11" s="1074"/>
      <c r="BO11" s="1074"/>
      <c r="BP11" s="1074"/>
      <c r="BQ11" s="1074"/>
      <c r="BR11" s="1074"/>
      <c r="BS11" s="1074"/>
      <c r="BT11" s="1074"/>
      <c r="BU11" s="1074"/>
      <c r="BV11" s="1074"/>
      <c r="BW11" s="1074"/>
      <c r="BX11" s="1074"/>
      <c r="BY11" s="1074"/>
      <c r="BZ11" s="1074"/>
      <c r="CA11" s="1074"/>
      <c r="CB11" s="1074"/>
      <c r="CC11" s="1074"/>
      <c r="CD11" s="1074"/>
      <c r="CE11" s="1074"/>
      <c r="CF11" s="1074"/>
      <c r="CG11" s="1074"/>
      <c r="CH11" s="1074"/>
      <c r="CI11" s="1074"/>
      <c r="CJ11" s="1074"/>
      <c r="CK11" s="1074"/>
      <c r="CL11" s="1074"/>
      <c r="CM11" s="1074"/>
      <c r="CN11" s="1074"/>
      <c r="CO11" s="1074"/>
      <c r="CP11" s="1074"/>
      <c r="CQ11" s="1074"/>
      <c r="CR11" s="1074"/>
      <c r="CS11" s="1074"/>
      <c r="CT11" s="1074"/>
      <c r="CU11" s="1074"/>
      <c r="CV11" s="1074"/>
      <c r="CW11" s="1074"/>
      <c r="CX11" s="1074"/>
      <c r="CY11" s="1074"/>
      <c r="CZ11" s="1074"/>
      <c r="DA11" s="1074"/>
      <c r="DB11" s="1074"/>
      <c r="DC11" s="1074"/>
      <c r="DD11" s="1074"/>
      <c r="DE11" s="1074"/>
      <c r="DF11" s="1074"/>
      <c r="DG11" s="1074"/>
      <c r="DH11" s="1074"/>
      <c r="DI11" s="1074"/>
    </row>
    <row r="12" spans="1:113" s="1075" customFormat="1" ht="15">
      <c r="A12" s="1890"/>
      <c r="B12" s="1887"/>
      <c r="C12" s="1888"/>
      <c r="D12" s="1891"/>
      <c r="E12" s="1888"/>
      <c r="F12" s="1891"/>
      <c r="G12" s="1210"/>
      <c r="H12" s="1074"/>
      <c r="I12" s="1074"/>
      <c r="J12" s="1074"/>
      <c r="K12" s="1074"/>
      <c r="L12" s="1074"/>
      <c r="M12" s="1074"/>
      <c r="N12" s="1074"/>
      <c r="O12" s="1074"/>
      <c r="P12" s="1074"/>
      <c r="Q12" s="1074"/>
      <c r="R12" s="1074"/>
      <c r="S12" s="1074"/>
      <c r="T12" s="1074"/>
      <c r="U12" s="1074"/>
      <c r="V12" s="1074"/>
      <c r="W12" s="1074"/>
      <c r="X12" s="1074"/>
      <c r="Y12" s="1074"/>
      <c r="Z12" s="1074"/>
      <c r="AA12" s="1074"/>
      <c r="AB12" s="1074"/>
      <c r="AC12" s="1074"/>
      <c r="AD12" s="1074"/>
      <c r="AE12" s="1074"/>
      <c r="AF12" s="1074"/>
      <c r="AG12" s="1074"/>
      <c r="AH12" s="1074"/>
      <c r="AI12" s="1074"/>
      <c r="AJ12" s="1074"/>
      <c r="AK12" s="1074"/>
      <c r="AL12" s="1074"/>
      <c r="AM12" s="1074"/>
      <c r="AN12" s="1074"/>
      <c r="AO12" s="1074"/>
      <c r="AP12" s="1074"/>
      <c r="AQ12" s="1074"/>
      <c r="AR12" s="1074"/>
      <c r="AS12" s="1074"/>
      <c r="AT12" s="1074"/>
      <c r="AU12" s="1074"/>
      <c r="AV12" s="1074"/>
      <c r="AW12" s="1074"/>
      <c r="AX12" s="1074"/>
      <c r="AY12" s="1074"/>
      <c r="AZ12" s="1074"/>
      <c r="BA12" s="1074"/>
      <c r="BB12" s="1074"/>
      <c r="BC12" s="1074"/>
      <c r="BD12" s="1074"/>
      <c r="BE12" s="1074"/>
      <c r="BF12" s="1074"/>
      <c r="BG12" s="1074"/>
      <c r="BH12" s="1074"/>
      <c r="BI12" s="1074"/>
      <c r="BJ12" s="1074"/>
      <c r="BK12" s="1074"/>
      <c r="BL12" s="1074"/>
      <c r="BM12" s="1074"/>
      <c r="BN12" s="1074"/>
      <c r="BO12" s="1074"/>
      <c r="BP12" s="1074"/>
      <c r="BQ12" s="1074"/>
      <c r="BR12" s="1074"/>
      <c r="BS12" s="1074"/>
      <c r="BT12" s="1074"/>
      <c r="BU12" s="1074"/>
      <c r="BV12" s="1074"/>
      <c r="BW12" s="1074"/>
      <c r="BX12" s="1074"/>
      <c r="BY12" s="1074"/>
      <c r="BZ12" s="1074"/>
      <c r="CA12" s="1074"/>
      <c r="CB12" s="1074"/>
      <c r="CC12" s="1074"/>
      <c r="CD12" s="1074"/>
      <c r="CE12" s="1074"/>
      <c r="CF12" s="1074"/>
      <c r="CG12" s="1074"/>
      <c r="CH12" s="1074"/>
      <c r="CI12" s="1074"/>
      <c r="CJ12" s="1074"/>
      <c r="CK12" s="1074"/>
      <c r="CL12" s="1074"/>
      <c r="CM12" s="1074"/>
      <c r="CN12" s="1074"/>
      <c r="CO12" s="1074"/>
      <c r="CP12" s="1074"/>
      <c r="CQ12" s="1074"/>
      <c r="CR12" s="1074"/>
      <c r="CS12" s="1074"/>
      <c r="CT12" s="1074"/>
      <c r="CU12" s="1074"/>
      <c r="CV12" s="1074"/>
      <c r="CW12" s="1074"/>
      <c r="CX12" s="1074"/>
      <c r="CY12" s="1074"/>
      <c r="CZ12" s="1074"/>
      <c r="DA12" s="1074"/>
      <c r="DB12" s="1074"/>
      <c r="DC12" s="1074"/>
      <c r="DD12" s="1074"/>
      <c r="DE12" s="1074"/>
      <c r="DF12" s="1074"/>
      <c r="DG12" s="1074"/>
      <c r="DH12" s="1074"/>
      <c r="DI12" s="1074"/>
    </row>
    <row r="13" spans="1:113" s="1075" customFormat="1" ht="45">
      <c r="A13" s="1890" t="s">
        <v>1342</v>
      </c>
      <c r="B13" s="1887" t="s">
        <v>1343</v>
      </c>
      <c r="C13" s="1888"/>
      <c r="D13" s="1891">
        <f>'8.4.2.'!F6</f>
        <v>0</v>
      </c>
      <c r="E13" s="1888"/>
      <c r="F13" s="1891">
        <f>'8.4.2.'!G6</f>
        <v>0</v>
      </c>
      <c r="G13" s="1210"/>
      <c r="H13" s="1074"/>
      <c r="I13" s="1074"/>
      <c r="J13" s="1074"/>
      <c r="K13" s="1074"/>
      <c r="L13" s="1074"/>
      <c r="M13" s="1074"/>
      <c r="N13" s="1074"/>
      <c r="O13" s="1074"/>
      <c r="P13" s="1074"/>
      <c r="Q13" s="1074"/>
      <c r="R13" s="1074"/>
      <c r="S13" s="1074"/>
      <c r="T13" s="1074"/>
      <c r="U13" s="1074"/>
      <c r="V13" s="1074"/>
      <c r="W13" s="1074"/>
      <c r="X13" s="1074"/>
      <c r="Y13" s="1074"/>
      <c r="Z13" s="1074"/>
      <c r="AA13" s="1074"/>
      <c r="AB13" s="1074"/>
      <c r="AC13" s="1074"/>
      <c r="AD13" s="1074"/>
      <c r="AE13" s="1074"/>
      <c r="AF13" s="1074"/>
      <c r="AG13" s="1074"/>
      <c r="AH13" s="1074"/>
      <c r="AI13" s="1074"/>
      <c r="AJ13" s="1074"/>
      <c r="AK13" s="1074"/>
      <c r="AL13" s="1074"/>
      <c r="AM13" s="1074"/>
      <c r="AN13" s="1074"/>
      <c r="AO13" s="1074"/>
      <c r="AP13" s="1074"/>
      <c r="AQ13" s="1074"/>
      <c r="AR13" s="1074"/>
      <c r="AS13" s="1074"/>
      <c r="AT13" s="1074"/>
      <c r="AU13" s="1074"/>
      <c r="AV13" s="1074"/>
      <c r="AW13" s="1074"/>
      <c r="AX13" s="1074"/>
      <c r="AY13" s="1074"/>
      <c r="AZ13" s="1074"/>
      <c r="BA13" s="1074"/>
      <c r="BB13" s="1074"/>
      <c r="BC13" s="1074"/>
      <c r="BD13" s="1074"/>
      <c r="BE13" s="1074"/>
      <c r="BF13" s="1074"/>
      <c r="BG13" s="1074"/>
      <c r="BH13" s="1074"/>
      <c r="BI13" s="1074"/>
      <c r="BJ13" s="1074"/>
      <c r="BK13" s="1074"/>
      <c r="BL13" s="1074"/>
      <c r="BM13" s="1074"/>
      <c r="BN13" s="1074"/>
      <c r="BO13" s="1074"/>
      <c r="BP13" s="1074"/>
      <c r="BQ13" s="1074"/>
      <c r="BR13" s="1074"/>
      <c r="BS13" s="1074"/>
      <c r="BT13" s="1074"/>
      <c r="BU13" s="1074"/>
      <c r="BV13" s="1074"/>
      <c r="BW13" s="1074"/>
      <c r="BX13" s="1074"/>
      <c r="BY13" s="1074"/>
      <c r="BZ13" s="1074"/>
      <c r="CA13" s="1074"/>
      <c r="CB13" s="1074"/>
      <c r="CC13" s="1074"/>
      <c r="CD13" s="1074"/>
      <c r="CE13" s="1074"/>
      <c r="CF13" s="1074"/>
      <c r="CG13" s="1074"/>
      <c r="CH13" s="1074"/>
      <c r="CI13" s="1074"/>
      <c r="CJ13" s="1074"/>
      <c r="CK13" s="1074"/>
      <c r="CL13" s="1074"/>
      <c r="CM13" s="1074"/>
      <c r="CN13" s="1074"/>
      <c r="CO13" s="1074"/>
      <c r="CP13" s="1074"/>
      <c r="CQ13" s="1074"/>
      <c r="CR13" s="1074"/>
      <c r="CS13" s="1074"/>
      <c r="CT13" s="1074"/>
      <c r="CU13" s="1074"/>
      <c r="CV13" s="1074"/>
      <c r="CW13" s="1074"/>
      <c r="CX13" s="1074"/>
      <c r="CY13" s="1074"/>
      <c r="CZ13" s="1074"/>
      <c r="DA13" s="1074"/>
      <c r="DB13" s="1074"/>
      <c r="DC13" s="1074"/>
      <c r="DD13" s="1074"/>
      <c r="DE13" s="1074"/>
      <c r="DF13" s="1074"/>
      <c r="DG13" s="1074"/>
      <c r="DH13" s="1074"/>
      <c r="DI13" s="1074"/>
    </row>
    <row r="14" spans="1:113" s="1075" customFormat="1" ht="15">
      <c r="A14" s="1890"/>
      <c r="B14" s="1887"/>
      <c r="C14" s="1888"/>
      <c r="D14" s="1891"/>
      <c r="E14" s="1888"/>
      <c r="F14" s="1891"/>
      <c r="G14" s="1210"/>
      <c r="H14" s="1074"/>
      <c r="I14" s="1074"/>
      <c r="J14" s="1074"/>
      <c r="K14" s="1074"/>
      <c r="L14" s="1074"/>
      <c r="M14" s="1074"/>
      <c r="N14" s="1074"/>
      <c r="O14" s="1074"/>
      <c r="P14" s="1074"/>
      <c r="Q14" s="1074"/>
      <c r="R14" s="1074"/>
      <c r="S14" s="1074"/>
      <c r="T14" s="1074"/>
      <c r="U14" s="1074"/>
      <c r="V14" s="1074"/>
      <c r="W14" s="1074"/>
      <c r="X14" s="1074"/>
      <c r="Y14" s="1074"/>
      <c r="Z14" s="1074"/>
      <c r="AA14" s="1074"/>
      <c r="AB14" s="1074"/>
      <c r="AC14" s="1074"/>
      <c r="AD14" s="1074"/>
      <c r="AE14" s="1074"/>
      <c r="AF14" s="1074"/>
      <c r="AG14" s="1074"/>
      <c r="AH14" s="1074"/>
      <c r="AI14" s="1074"/>
      <c r="AJ14" s="1074"/>
      <c r="AK14" s="1074"/>
      <c r="AL14" s="1074"/>
      <c r="AM14" s="1074"/>
      <c r="AN14" s="1074"/>
      <c r="AO14" s="1074"/>
      <c r="AP14" s="1074"/>
      <c r="AQ14" s="1074"/>
      <c r="AR14" s="1074"/>
      <c r="AS14" s="1074"/>
      <c r="AT14" s="1074"/>
      <c r="AU14" s="1074"/>
      <c r="AV14" s="1074"/>
      <c r="AW14" s="1074"/>
      <c r="AX14" s="1074"/>
      <c r="AY14" s="1074"/>
      <c r="AZ14" s="1074"/>
      <c r="BA14" s="1074"/>
      <c r="BB14" s="1074"/>
      <c r="BC14" s="1074"/>
      <c r="BD14" s="1074"/>
      <c r="BE14" s="1074"/>
      <c r="BF14" s="1074"/>
      <c r="BG14" s="1074"/>
      <c r="BH14" s="1074"/>
      <c r="BI14" s="1074"/>
      <c r="BJ14" s="1074"/>
      <c r="BK14" s="1074"/>
      <c r="BL14" s="1074"/>
      <c r="BM14" s="1074"/>
      <c r="BN14" s="1074"/>
      <c r="BO14" s="1074"/>
      <c r="BP14" s="1074"/>
      <c r="BQ14" s="1074"/>
      <c r="BR14" s="1074"/>
      <c r="BS14" s="1074"/>
      <c r="BT14" s="1074"/>
      <c r="BU14" s="1074"/>
      <c r="BV14" s="1074"/>
      <c r="BW14" s="1074"/>
      <c r="BX14" s="1074"/>
      <c r="BY14" s="1074"/>
      <c r="BZ14" s="1074"/>
      <c r="CA14" s="1074"/>
      <c r="CB14" s="1074"/>
      <c r="CC14" s="1074"/>
      <c r="CD14" s="1074"/>
      <c r="CE14" s="1074"/>
      <c r="CF14" s="1074"/>
      <c r="CG14" s="1074"/>
      <c r="CH14" s="1074"/>
      <c r="CI14" s="1074"/>
      <c r="CJ14" s="1074"/>
      <c r="CK14" s="1074"/>
      <c r="CL14" s="1074"/>
      <c r="CM14" s="1074"/>
      <c r="CN14" s="1074"/>
      <c r="CO14" s="1074"/>
      <c r="CP14" s="1074"/>
      <c r="CQ14" s="1074"/>
      <c r="CR14" s="1074"/>
      <c r="CS14" s="1074"/>
      <c r="CT14" s="1074"/>
      <c r="CU14" s="1074"/>
      <c r="CV14" s="1074"/>
      <c r="CW14" s="1074"/>
      <c r="CX14" s="1074"/>
      <c r="CY14" s="1074"/>
      <c r="CZ14" s="1074"/>
      <c r="DA14" s="1074"/>
      <c r="DB14" s="1074"/>
      <c r="DC14" s="1074"/>
      <c r="DD14" s="1074"/>
      <c r="DE14" s="1074"/>
      <c r="DF14" s="1074"/>
      <c r="DG14" s="1074"/>
      <c r="DH14" s="1074"/>
      <c r="DI14" s="1074"/>
    </row>
    <row r="15" spans="1:113" s="1075" customFormat="1" ht="15">
      <c r="A15" s="1890" t="s">
        <v>1344</v>
      </c>
      <c r="B15" s="1887" t="s">
        <v>1345</v>
      </c>
      <c r="C15" s="1888"/>
      <c r="D15" s="1891">
        <f>'8.5.2.'!F6</f>
        <v>0</v>
      </c>
      <c r="E15" s="1888"/>
      <c r="F15" s="1891">
        <f>'8.5.2.'!G6</f>
        <v>0</v>
      </c>
      <c r="G15" s="1210"/>
      <c r="H15" s="1074"/>
      <c r="I15" s="1074"/>
      <c r="J15" s="1074"/>
      <c r="K15" s="1074"/>
      <c r="L15" s="1074"/>
      <c r="M15" s="1074"/>
      <c r="N15" s="1074"/>
      <c r="O15" s="1074"/>
      <c r="P15" s="1074"/>
      <c r="Q15" s="1074"/>
      <c r="R15" s="1074"/>
      <c r="S15" s="1074"/>
      <c r="T15" s="1074"/>
      <c r="U15" s="1074"/>
      <c r="V15" s="1074"/>
      <c r="W15" s="1074"/>
      <c r="X15" s="1074"/>
      <c r="Y15" s="1074"/>
      <c r="Z15" s="1074"/>
      <c r="AA15" s="1074"/>
      <c r="AB15" s="1074"/>
      <c r="AC15" s="1074"/>
      <c r="AD15" s="1074"/>
      <c r="AE15" s="1074"/>
      <c r="AF15" s="1074"/>
      <c r="AG15" s="1074"/>
      <c r="AH15" s="1074"/>
      <c r="AI15" s="1074"/>
      <c r="AJ15" s="1074"/>
      <c r="AK15" s="1074"/>
      <c r="AL15" s="1074"/>
      <c r="AM15" s="1074"/>
      <c r="AN15" s="1074"/>
      <c r="AO15" s="1074"/>
      <c r="AP15" s="1074"/>
      <c r="AQ15" s="1074"/>
      <c r="AR15" s="1074"/>
      <c r="AS15" s="1074"/>
      <c r="AT15" s="1074"/>
      <c r="AU15" s="1074"/>
      <c r="AV15" s="1074"/>
      <c r="AW15" s="1074"/>
      <c r="AX15" s="1074"/>
      <c r="AY15" s="1074"/>
      <c r="AZ15" s="1074"/>
      <c r="BA15" s="1074"/>
      <c r="BB15" s="1074"/>
      <c r="BC15" s="1074"/>
      <c r="BD15" s="1074"/>
      <c r="BE15" s="1074"/>
      <c r="BF15" s="1074"/>
      <c r="BG15" s="1074"/>
      <c r="BH15" s="1074"/>
      <c r="BI15" s="1074"/>
      <c r="BJ15" s="1074"/>
      <c r="BK15" s="1074"/>
      <c r="BL15" s="1074"/>
      <c r="BM15" s="1074"/>
      <c r="BN15" s="1074"/>
      <c r="BO15" s="1074"/>
      <c r="BP15" s="1074"/>
      <c r="BQ15" s="1074"/>
      <c r="BR15" s="1074"/>
      <c r="BS15" s="1074"/>
      <c r="BT15" s="1074"/>
      <c r="BU15" s="1074"/>
      <c r="BV15" s="1074"/>
      <c r="BW15" s="1074"/>
      <c r="BX15" s="1074"/>
      <c r="BY15" s="1074"/>
      <c r="BZ15" s="1074"/>
      <c r="CA15" s="1074"/>
      <c r="CB15" s="1074"/>
      <c r="CC15" s="1074"/>
      <c r="CD15" s="1074"/>
      <c r="CE15" s="1074"/>
      <c r="CF15" s="1074"/>
      <c r="CG15" s="1074"/>
      <c r="CH15" s="1074"/>
      <c r="CI15" s="1074"/>
      <c r="CJ15" s="1074"/>
      <c r="CK15" s="1074"/>
      <c r="CL15" s="1074"/>
      <c r="CM15" s="1074"/>
      <c r="CN15" s="1074"/>
      <c r="CO15" s="1074"/>
      <c r="CP15" s="1074"/>
      <c r="CQ15" s="1074"/>
      <c r="CR15" s="1074"/>
      <c r="CS15" s="1074"/>
      <c r="CT15" s="1074"/>
      <c r="CU15" s="1074"/>
      <c r="CV15" s="1074"/>
      <c r="CW15" s="1074"/>
      <c r="CX15" s="1074"/>
      <c r="CY15" s="1074"/>
      <c r="CZ15" s="1074"/>
      <c r="DA15" s="1074"/>
      <c r="DB15" s="1074"/>
      <c r="DC15" s="1074"/>
      <c r="DD15" s="1074"/>
      <c r="DE15" s="1074"/>
      <c r="DF15" s="1074"/>
      <c r="DG15" s="1074"/>
      <c r="DH15" s="1074"/>
      <c r="DI15" s="1074"/>
    </row>
    <row r="16" spans="1:113" s="1075" customFormat="1" ht="15">
      <c r="A16" s="1892"/>
      <c r="B16" s="1893"/>
      <c r="C16" s="1894"/>
      <c r="D16" s="1895"/>
      <c r="E16" s="1894"/>
      <c r="F16" s="1895"/>
      <c r="G16" s="1210"/>
      <c r="H16" s="1074"/>
      <c r="I16" s="1074"/>
      <c r="J16" s="1074"/>
      <c r="K16" s="1074"/>
      <c r="L16" s="1074"/>
      <c r="M16" s="1074"/>
      <c r="N16" s="1074"/>
      <c r="O16" s="1074"/>
      <c r="P16" s="1074"/>
      <c r="Q16" s="1074"/>
      <c r="R16" s="1074"/>
      <c r="S16" s="1074"/>
      <c r="T16" s="1074"/>
      <c r="U16" s="1074"/>
      <c r="V16" s="1074"/>
      <c r="W16" s="1074"/>
      <c r="X16" s="1074"/>
      <c r="Y16" s="1074"/>
      <c r="Z16" s="1074"/>
      <c r="AA16" s="1074"/>
      <c r="AB16" s="1074"/>
      <c r="AC16" s="1074"/>
      <c r="AD16" s="1074"/>
      <c r="AE16" s="1074"/>
      <c r="AF16" s="1074"/>
      <c r="AG16" s="1074"/>
      <c r="AH16" s="1074"/>
      <c r="AI16" s="1074"/>
      <c r="AJ16" s="1074"/>
      <c r="AK16" s="1074"/>
      <c r="AL16" s="1074"/>
      <c r="AM16" s="1074"/>
      <c r="AN16" s="1074"/>
      <c r="AO16" s="1074"/>
      <c r="AP16" s="1074"/>
      <c r="AQ16" s="1074"/>
      <c r="AR16" s="1074"/>
      <c r="AS16" s="1074"/>
      <c r="AT16" s="1074"/>
      <c r="AU16" s="1074"/>
      <c r="AV16" s="1074"/>
      <c r="AW16" s="1074"/>
      <c r="AX16" s="1074"/>
      <c r="AY16" s="1074"/>
      <c r="AZ16" s="1074"/>
      <c r="BA16" s="1074"/>
      <c r="BB16" s="1074"/>
      <c r="BC16" s="1074"/>
      <c r="BD16" s="1074"/>
      <c r="BE16" s="1074"/>
      <c r="BF16" s="1074"/>
      <c r="BG16" s="1074"/>
      <c r="BH16" s="1074"/>
      <c r="BI16" s="1074"/>
      <c r="BJ16" s="1074"/>
      <c r="BK16" s="1074"/>
      <c r="BL16" s="1074"/>
      <c r="BM16" s="1074"/>
      <c r="BN16" s="1074"/>
      <c r="BO16" s="1074"/>
      <c r="BP16" s="1074"/>
      <c r="BQ16" s="1074"/>
      <c r="BR16" s="1074"/>
      <c r="BS16" s="1074"/>
      <c r="BT16" s="1074"/>
      <c r="BU16" s="1074"/>
      <c r="BV16" s="1074"/>
      <c r="BW16" s="1074"/>
      <c r="BX16" s="1074"/>
      <c r="BY16" s="1074"/>
      <c r="BZ16" s="1074"/>
      <c r="CA16" s="1074"/>
      <c r="CB16" s="1074"/>
      <c r="CC16" s="1074"/>
      <c r="CD16" s="1074"/>
      <c r="CE16" s="1074"/>
      <c r="CF16" s="1074"/>
      <c r="CG16" s="1074"/>
      <c r="CH16" s="1074"/>
      <c r="CI16" s="1074"/>
      <c r="CJ16" s="1074"/>
      <c r="CK16" s="1074"/>
      <c r="CL16" s="1074"/>
      <c r="CM16" s="1074"/>
      <c r="CN16" s="1074"/>
      <c r="CO16" s="1074"/>
      <c r="CP16" s="1074"/>
      <c r="CQ16" s="1074"/>
      <c r="CR16" s="1074"/>
      <c r="CS16" s="1074"/>
      <c r="CT16" s="1074"/>
      <c r="CU16" s="1074"/>
      <c r="CV16" s="1074"/>
      <c r="CW16" s="1074"/>
      <c r="CX16" s="1074"/>
      <c r="CY16" s="1074"/>
      <c r="CZ16" s="1074"/>
      <c r="DA16" s="1074"/>
      <c r="DB16" s="1074"/>
      <c r="DC16" s="1074"/>
      <c r="DD16" s="1074"/>
      <c r="DE16" s="1074"/>
      <c r="DF16" s="1074"/>
      <c r="DG16" s="1074"/>
      <c r="DH16" s="1074"/>
      <c r="DI16" s="1074"/>
    </row>
    <row r="17" spans="1:113" s="1075" customFormat="1" ht="15">
      <c r="A17" s="1890" t="s">
        <v>1346</v>
      </c>
      <c r="B17" s="1887" t="s">
        <v>1347</v>
      </c>
      <c r="C17" s="1888"/>
      <c r="D17" s="1891">
        <f>'8.6.'!F6</f>
        <v>0</v>
      </c>
      <c r="E17" s="1888"/>
      <c r="F17" s="1891">
        <f>'8.6.'!G6</f>
        <v>0</v>
      </c>
      <c r="G17" s="1210"/>
      <c r="H17" s="1074"/>
      <c r="I17" s="1074"/>
      <c r="J17" s="1074"/>
      <c r="K17" s="1074"/>
      <c r="L17" s="1074"/>
      <c r="M17" s="1074"/>
      <c r="N17" s="1074"/>
      <c r="O17" s="1074"/>
      <c r="P17" s="1074"/>
      <c r="Q17" s="1074"/>
      <c r="R17" s="1074"/>
      <c r="S17" s="1074"/>
      <c r="T17" s="1074"/>
      <c r="U17" s="1074"/>
      <c r="V17" s="1074"/>
      <c r="W17" s="1074"/>
      <c r="X17" s="1074"/>
      <c r="Y17" s="1074"/>
      <c r="Z17" s="1074"/>
      <c r="AA17" s="1074"/>
      <c r="AB17" s="1074"/>
      <c r="AC17" s="1074"/>
      <c r="AD17" s="1074"/>
      <c r="AE17" s="1074"/>
      <c r="AF17" s="1074"/>
      <c r="AG17" s="1074"/>
      <c r="AH17" s="1074"/>
      <c r="AI17" s="1074"/>
      <c r="AJ17" s="1074"/>
      <c r="AK17" s="1074"/>
      <c r="AL17" s="1074"/>
      <c r="AM17" s="1074"/>
      <c r="AN17" s="1074"/>
      <c r="AO17" s="1074"/>
      <c r="AP17" s="1074"/>
      <c r="AQ17" s="1074"/>
      <c r="AR17" s="1074"/>
      <c r="AS17" s="1074"/>
      <c r="AT17" s="1074"/>
      <c r="AU17" s="1074"/>
      <c r="AV17" s="1074"/>
      <c r="AW17" s="1074"/>
      <c r="AX17" s="1074"/>
      <c r="AY17" s="1074"/>
      <c r="AZ17" s="1074"/>
      <c r="BA17" s="1074"/>
      <c r="BB17" s="1074"/>
      <c r="BC17" s="1074"/>
      <c r="BD17" s="1074"/>
      <c r="BE17" s="1074"/>
      <c r="BF17" s="1074"/>
      <c r="BG17" s="1074"/>
      <c r="BH17" s="1074"/>
      <c r="BI17" s="1074"/>
      <c r="BJ17" s="1074"/>
      <c r="BK17" s="1074"/>
      <c r="BL17" s="1074"/>
      <c r="BM17" s="1074"/>
      <c r="BN17" s="1074"/>
      <c r="BO17" s="1074"/>
      <c r="BP17" s="1074"/>
      <c r="BQ17" s="1074"/>
      <c r="BR17" s="1074"/>
      <c r="BS17" s="1074"/>
      <c r="BT17" s="1074"/>
      <c r="BU17" s="1074"/>
      <c r="BV17" s="1074"/>
      <c r="BW17" s="1074"/>
      <c r="BX17" s="1074"/>
      <c r="BY17" s="1074"/>
      <c r="BZ17" s="1074"/>
      <c r="CA17" s="1074"/>
      <c r="CB17" s="1074"/>
      <c r="CC17" s="1074"/>
      <c r="CD17" s="1074"/>
      <c r="CE17" s="1074"/>
      <c r="CF17" s="1074"/>
      <c r="CG17" s="1074"/>
      <c r="CH17" s="1074"/>
      <c r="CI17" s="1074"/>
      <c r="CJ17" s="1074"/>
      <c r="CK17" s="1074"/>
      <c r="CL17" s="1074"/>
      <c r="CM17" s="1074"/>
      <c r="CN17" s="1074"/>
      <c r="CO17" s="1074"/>
      <c r="CP17" s="1074"/>
      <c r="CQ17" s="1074"/>
      <c r="CR17" s="1074"/>
      <c r="CS17" s="1074"/>
      <c r="CT17" s="1074"/>
      <c r="CU17" s="1074"/>
      <c r="CV17" s="1074"/>
      <c r="CW17" s="1074"/>
      <c r="CX17" s="1074"/>
      <c r="CY17" s="1074"/>
      <c r="CZ17" s="1074"/>
      <c r="DA17" s="1074"/>
      <c r="DB17" s="1074"/>
      <c r="DC17" s="1074"/>
      <c r="DD17" s="1074"/>
      <c r="DE17" s="1074"/>
      <c r="DF17" s="1074"/>
      <c r="DG17" s="1074"/>
      <c r="DH17" s="1074"/>
      <c r="DI17" s="1074"/>
    </row>
    <row r="18" spans="1:113" s="1075" customFormat="1" ht="15">
      <c r="A18" s="1890"/>
      <c r="B18" s="1887"/>
      <c r="C18" s="1888"/>
      <c r="D18" s="1891"/>
      <c r="E18" s="1888"/>
      <c r="F18" s="1891"/>
      <c r="G18" s="1210"/>
      <c r="H18" s="1074"/>
      <c r="I18" s="1074"/>
      <c r="J18" s="1074"/>
      <c r="K18" s="1074"/>
      <c r="L18" s="1074"/>
      <c r="M18" s="1074"/>
      <c r="N18" s="1074"/>
      <c r="O18" s="1074"/>
      <c r="P18" s="1074"/>
      <c r="Q18" s="1074"/>
      <c r="R18" s="1074"/>
      <c r="S18" s="1074"/>
      <c r="T18" s="1074"/>
      <c r="U18" s="1074"/>
      <c r="V18" s="1074"/>
      <c r="W18" s="1074"/>
      <c r="X18" s="1074"/>
      <c r="Y18" s="1074"/>
      <c r="Z18" s="1074"/>
      <c r="AA18" s="1074"/>
      <c r="AB18" s="1074"/>
      <c r="AC18" s="1074"/>
      <c r="AD18" s="1074"/>
      <c r="AE18" s="1074"/>
      <c r="AF18" s="1074"/>
      <c r="AG18" s="1074"/>
      <c r="AH18" s="1074"/>
      <c r="AI18" s="1074"/>
      <c r="AJ18" s="1074"/>
      <c r="AK18" s="1074"/>
      <c r="AL18" s="1074"/>
      <c r="AM18" s="1074"/>
      <c r="AN18" s="1074"/>
      <c r="AO18" s="1074"/>
      <c r="AP18" s="1074"/>
      <c r="AQ18" s="1074"/>
      <c r="AR18" s="1074"/>
      <c r="AS18" s="1074"/>
      <c r="AT18" s="1074"/>
      <c r="AU18" s="1074"/>
      <c r="AV18" s="1074"/>
      <c r="AW18" s="1074"/>
      <c r="AX18" s="1074"/>
      <c r="AY18" s="1074"/>
      <c r="AZ18" s="1074"/>
      <c r="BA18" s="1074"/>
      <c r="BB18" s="1074"/>
      <c r="BC18" s="1074"/>
      <c r="BD18" s="1074"/>
      <c r="BE18" s="1074"/>
      <c r="BF18" s="1074"/>
      <c r="BG18" s="1074"/>
      <c r="BH18" s="1074"/>
      <c r="BI18" s="1074"/>
      <c r="BJ18" s="1074"/>
      <c r="BK18" s="1074"/>
      <c r="BL18" s="1074"/>
      <c r="BM18" s="1074"/>
      <c r="BN18" s="1074"/>
      <c r="BO18" s="1074"/>
      <c r="BP18" s="1074"/>
      <c r="BQ18" s="1074"/>
      <c r="BR18" s="1074"/>
      <c r="BS18" s="1074"/>
      <c r="BT18" s="1074"/>
      <c r="BU18" s="1074"/>
      <c r="BV18" s="1074"/>
      <c r="BW18" s="1074"/>
      <c r="BX18" s="1074"/>
      <c r="BY18" s="1074"/>
      <c r="BZ18" s="1074"/>
      <c r="CA18" s="1074"/>
      <c r="CB18" s="1074"/>
      <c r="CC18" s="1074"/>
      <c r="CD18" s="1074"/>
      <c r="CE18" s="1074"/>
      <c r="CF18" s="1074"/>
      <c r="CG18" s="1074"/>
      <c r="CH18" s="1074"/>
      <c r="CI18" s="1074"/>
      <c r="CJ18" s="1074"/>
      <c r="CK18" s="1074"/>
      <c r="CL18" s="1074"/>
      <c r="CM18" s="1074"/>
      <c r="CN18" s="1074"/>
      <c r="CO18" s="1074"/>
      <c r="CP18" s="1074"/>
      <c r="CQ18" s="1074"/>
      <c r="CR18" s="1074"/>
      <c r="CS18" s="1074"/>
      <c r="CT18" s="1074"/>
      <c r="CU18" s="1074"/>
      <c r="CV18" s="1074"/>
      <c r="CW18" s="1074"/>
      <c r="CX18" s="1074"/>
      <c r="CY18" s="1074"/>
      <c r="CZ18" s="1074"/>
      <c r="DA18" s="1074"/>
      <c r="DB18" s="1074"/>
      <c r="DC18" s="1074"/>
      <c r="DD18" s="1074"/>
      <c r="DE18" s="1074"/>
      <c r="DF18" s="1074"/>
      <c r="DG18" s="1074"/>
      <c r="DH18" s="1074"/>
      <c r="DI18" s="1074"/>
    </row>
    <row r="19" spans="1:113" s="1075" customFormat="1" ht="30">
      <c r="A19" s="1890" t="s">
        <v>1348</v>
      </c>
      <c r="B19" s="1887" t="s">
        <v>1349</v>
      </c>
      <c r="C19" s="1888"/>
      <c r="D19" s="1891">
        <f>'9.1.2.'!F6</f>
        <v>0</v>
      </c>
      <c r="E19" s="1888"/>
      <c r="F19" s="1891">
        <f>'9.1.2.'!G6</f>
        <v>0</v>
      </c>
      <c r="G19" s="1210"/>
      <c r="H19" s="1074"/>
      <c r="I19" s="1074"/>
      <c r="J19" s="1074"/>
      <c r="K19" s="1074"/>
      <c r="L19" s="1074"/>
      <c r="M19" s="1074"/>
      <c r="N19" s="1074"/>
      <c r="O19" s="1074"/>
      <c r="P19" s="1074"/>
      <c r="Q19" s="1074"/>
      <c r="R19" s="1074"/>
      <c r="S19" s="1074"/>
      <c r="T19" s="1074"/>
      <c r="U19" s="1074"/>
      <c r="V19" s="1074"/>
      <c r="W19" s="1074"/>
      <c r="X19" s="1074"/>
      <c r="Y19" s="1074"/>
      <c r="Z19" s="1074"/>
      <c r="AA19" s="1074"/>
      <c r="AB19" s="1074"/>
      <c r="AC19" s="1074"/>
      <c r="AD19" s="1074"/>
      <c r="AE19" s="1074"/>
      <c r="AF19" s="1074"/>
      <c r="AG19" s="1074"/>
      <c r="AH19" s="1074"/>
      <c r="AI19" s="1074"/>
      <c r="AJ19" s="1074"/>
      <c r="AK19" s="1074"/>
      <c r="AL19" s="1074"/>
      <c r="AM19" s="1074"/>
      <c r="AN19" s="1074"/>
      <c r="AO19" s="1074"/>
      <c r="AP19" s="1074"/>
      <c r="AQ19" s="1074"/>
      <c r="AR19" s="1074"/>
      <c r="AS19" s="1074"/>
      <c r="AT19" s="1074"/>
      <c r="AU19" s="1074"/>
      <c r="AV19" s="1074"/>
      <c r="AW19" s="1074"/>
      <c r="AX19" s="1074"/>
      <c r="AY19" s="1074"/>
      <c r="AZ19" s="1074"/>
      <c r="BA19" s="1074"/>
      <c r="BB19" s="1074"/>
      <c r="BC19" s="1074"/>
      <c r="BD19" s="1074"/>
      <c r="BE19" s="1074"/>
      <c r="BF19" s="1074"/>
      <c r="BG19" s="1074"/>
      <c r="BH19" s="1074"/>
      <c r="BI19" s="1074"/>
      <c r="BJ19" s="1074"/>
      <c r="BK19" s="1074"/>
      <c r="BL19" s="1074"/>
      <c r="BM19" s="1074"/>
      <c r="BN19" s="1074"/>
      <c r="BO19" s="1074"/>
      <c r="BP19" s="1074"/>
      <c r="BQ19" s="1074"/>
      <c r="BR19" s="1074"/>
      <c r="BS19" s="1074"/>
      <c r="BT19" s="1074"/>
      <c r="BU19" s="1074"/>
      <c r="BV19" s="1074"/>
      <c r="BW19" s="1074"/>
      <c r="BX19" s="1074"/>
      <c r="BY19" s="1074"/>
      <c r="BZ19" s="1074"/>
      <c r="CA19" s="1074"/>
      <c r="CB19" s="1074"/>
      <c r="CC19" s="1074"/>
      <c r="CD19" s="1074"/>
      <c r="CE19" s="1074"/>
      <c r="CF19" s="1074"/>
      <c r="CG19" s="1074"/>
      <c r="CH19" s="1074"/>
      <c r="CI19" s="1074"/>
      <c r="CJ19" s="1074"/>
      <c r="CK19" s="1074"/>
      <c r="CL19" s="1074"/>
      <c r="CM19" s="1074"/>
      <c r="CN19" s="1074"/>
      <c r="CO19" s="1074"/>
      <c r="CP19" s="1074"/>
      <c r="CQ19" s="1074"/>
      <c r="CR19" s="1074"/>
      <c r="CS19" s="1074"/>
      <c r="CT19" s="1074"/>
      <c r="CU19" s="1074"/>
      <c r="CV19" s="1074"/>
      <c r="CW19" s="1074"/>
      <c r="CX19" s="1074"/>
      <c r="CY19" s="1074"/>
      <c r="CZ19" s="1074"/>
      <c r="DA19" s="1074"/>
      <c r="DB19" s="1074"/>
      <c r="DC19" s="1074"/>
      <c r="DD19" s="1074"/>
      <c r="DE19" s="1074"/>
      <c r="DF19" s="1074"/>
      <c r="DG19" s="1074"/>
      <c r="DH19" s="1074"/>
      <c r="DI19" s="1074"/>
    </row>
    <row r="20" spans="1:113" s="1075" customFormat="1" ht="15">
      <c r="A20" s="1896"/>
      <c r="B20" s="1897"/>
      <c r="C20" s="1888"/>
      <c r="D20" s="1891"/>
      <c r="E20" s="1888"/>
      <c r="F20" s="1891"/>
      <c r="G20" s="1210"/>
      <c r="I20" s="1074"/>
      <c r="J20" s="1074"/>
      <c r="K20" s="1074"/>
      <c r="L20" s="1074"/>
      <c r="M20" s="1074"/>
      <c r="N20" s="1074"/>
      <c r="O20" s="1074"/>
      <c r="P20" s="1074"/>
      <c r="Q20" s="1074"/>
      <c r="R20" s="1074"/>
      <c r="S20" s="1074"/>
      <c r="T20" s="1074"/>
      <c r="U20" s="1074"/>
      <c r="V20" s="1074"/>
      <c r="W20" s="1074"/>
      <c r="X20" s="1074"/>
      <c r="Y20" s="1074"/>
      <c r="Z20" s="1074"/>
      <c r="AA20" s="1074"/>
      <c r="AB20" s="1074"/>
      <c r="AC20" s="1074"/>
      <c r="AD20" s="1074"/>
      <c r="AE20" s="1074"/>
      <c r="AF20" s="1074"/>
      <c r="AG20" s="1074"/>
      <c r="AH20" s="1074"/>
      <c r="AI20" s="1074"/>
      <c r="AJ20" s="1074"/>
      <c r="AK20" s="1074"/>
      <c r="AL20" s="1074"/>
      <c r="AM20" s="1074"/>
      <c r="AN20" s="1074"/>
      <c r="AO20" s="1074"/>
      <c r="AP20" s="1074"/>
      <c r="AQ20" s="1074"/>
      <c r="AR20" s="1074"/>
      <c r="AS20" s="1074"/>
      <c r="AT20" s="1074"/>
      <c r="AU20" s="1074"/>
      <c r="AV20" s="1074"/>
      <c r="AW20" s="1074"/>
      <c r="AX20" s="1074"/>
      <c r="AY20" s="1074"/>
      <c r="AZ20" s="1074"/>
      <c r="BA20" s="1074"/>
      <c r="BB20" s="1074"/>
      <c r="BC20" s="1074"/>
      <c r="BD20" s="1074"/>
      <c r="BE20" s="1074"/>
      <c r="BF20" s="1074"/>
      <c r="BG20" s="1074"/>
      <c r="BH20" s="1074"/>
      <c r="BI20" s="1074"/>
      <c r="BJ20" s="1074"/>
      <c r="BK20" s="1074"/>
      <c r="BL20" s="1074"/>
      <c r="BM20" s="1074"/>
      <c r="BN20" s="1074"/>
      <c r="BO20" s="1074"/>
      <c r="BP20" s="1074"/>
      <c r="BQ20" s="1074"/>
      <c r="BR20" s="1074"/>
      <c r="BS20" s="1074"/>
      <c r="BT20" s="1074"/>
      <c r="BU20" s="1074"/>
      <c r="BV20" s="1074"/>
      <c r="BW20" s="1074"/>
      <c r="BX20" s="1074"/>
      <c r="BY20" s="1074"/>
      <c r="BZ20" s="1074"/>
      <c r="CA20" s="1074"/>
      <c r="CB20" s="1074"/>
      <c r="CC20" s="1074"/>
      <c r="CD20" s="1074"/>
      <c r="CE20" s="1074"/>
      <c r="CF20" s="1074"/>
      <c r="CG20" s="1074"/>
      <c r="CH20" s="1074"/>
      <c r="CI20" s="1074"/>
      <c r="CJ20" s="1074"/>
      <c r="CK20" s="1074"/>
      <c r="CL20" s="1074"/>
      <c r="CM20" s="1074"/>
      <c r="CN20" s="1074"/>
      <c r="CO20" s="1074"/>
      <c r="CP20" s="1074"/>
      <c r="CQ20" s="1074"/>
      <c r="CR20" s="1074"/>
      <c r="CS20" s="1074"/>
      <c r="CT20" s="1074"/>
      <c r="CU20" s="1074"/>
      <c r="CV20" s="1074"/>
      <c r="CW20" s="1074"/>
      <c r="CX20" s="1074"/>
      <c r="CY20" s="1074"/>
      <c r="CZ20" s="1074"/>
      <c r="DA20" s="1074"/>
      <c r="DB20" s="1074"/>
      <c r="DC20" s="1074"/>
      <c r="DD20" s="1074"/>
      <c r="DE20" s="1074"/>
      <c r="DF20" s="1074"/>
      <c r="DG20" s="1074"/>
      <c r="DH20" s="1074"/>
      <c r="DI20" s="1074"/>
    </row>
    <row r="21" spans="1:113" s="1072" customFormat="1" ht="15.75" thickBot="1">
      <c r="A21" s="1896"/>
      <c r="B21" s="1898" t="s">
        <v>1350</v>
      </c>
      <c r="C21" s="1899"/>
      <c r="D21" s="1900">
        <f>SUM(D9:D19)</f>
        <v>0</v>
      </c>
      <c r="E21" s="1899"/>
      <c r="F21" s="1900">
        <f>SUM(F9:F19)</f>
        <v>0</v>
      </c>
      <c r="G21" s="1210"/>
      <c r="H21" s="1114"/>
    </row>
    <row r="22" spans="1:113" ht="15">
      <c r="A22" s="1212"/>
      <c r="B22" s="1212"/>
      <c r="C22" s="1212"/>
      <c r="D22" s="1212"/>
      <c r="E22" s="1212"/>
      <c r="F22" s="1891"/>
      <c r="G22" s="1210"/>
      <c r="H22" s="1072"/>
      <c r="I22" s="1072"/>
      <c r="J22" s="1072"/>
      <c r="K22" s="1072"/>
      <c r="L22" s="1072"/>
      <c r="M22" s="1072"/>
      <c r="N22" s="1072"/>
      <c r="O22" s="1072"/>
      <c r="P22" s="1072"/>
      <c r="Q22" s="1072"/>
      <c r="R22" s="1072"/>
      <c r="S22" s="1072"/>
      <c r="T22" s="1072"/>
      <c r="U22" s="1072"/>
      <c r="V22" s="1072"/>
      <c r="W22" s="1072"/>
      <c r="X22" s="1072"/>
      <c r="Y22" s="1072"/>
      <c r="Z22" s="1072"/>
      <c r="AA22" s="1072"/>
      <c r="AB22" s="1072"/>
      <c r="AC22" s="1072"/>
      <c r="AD22" s="1072"/>
      <c r="AE22" s="1072"/>
      <c r="AF22" s="1072"/>
      <c r="AG22" s="1072"/>
      <c r="AH22" s="1072"/>
      <c r="AI22" s="1072"/>
      <c r="AJ22" s="1072"/>
      <c r="AK22" s="1072"/>
      <c r="AL22" s="1072"/>
      <c r="AM22" s="1072"/>
      <c r="AN22" s="1072"/>
      <c r="AO22" s="1072"/>
      <c r="AP22" s="1072"/>
      <c r="AQ22" s="1072"/>
      <c r="AR22" s="1072"/>
      <c r="AS22" s="1072"/>
      <c r="AT22" s="1072"/>
      <c r="AU22" s="1072"/>
      <c r="AV22" s="1072"/>
      <c r="AW22" s="1072"/>
      <c r="AX22" s="1072"/>
      <c r="AY22" s="1072"/>
      <c r="AZ22" s="1072"/>
      <c r="BA22" s="1072"/>
      <c r="BB22" s="1072"/>
      <c r="BC22" s="1072"/>
      <c r="BD22" s="1072"/>
      <c r="BE22" s="1072"/>
      <c r="BF22" s="1072"/>
      <c r="BG22" s="1072"/>
      <c r="BH22" s="1072"/>
      <c r="BI22" s="1072"/>
      <c r="BJ22" s="1072"/>
      <c r="BK22" s="1072"/>
      <c r="BL22" s="1072"/>
      <c r="BM22" s="1072"/>
      <c r="BN22" s="1072"/>
      <c r="BO22" s="1072"/>
      <c r="BP22" s="1072"/>
      <c r="BQ22" s="1072"/>
      <c r="BR22" s="1072"/>
      <c r="BS22" s="1072"/>
      <c r="BT22" s="1072"/>
      <c r="BU22" s="1072"/>
      <c r="BV22" s="1072"/>
      <c r="BW22" s="1072"/>
      <c r="BX22" s="1072"/>
      <c r="BY22" s="1072"/>
      <c r="BZ22" s="1072"/>
      <c r="CA22" s="1072"/>
      <c r="CB22" s="1072"/>
      <c r="CC22" s="1072"/>
      <c r="CD22" s="1072"/>
      <c r="CE22" s="1072"/>
      <c r="CF22" s="1072"/>
      <c r="CG22" s="1072"/>
      <c r="CH22" s="1072"/>
      <c r="CI22" s="1072"/>
      <c r="CJ22" s="1072"/>
      <c r="CK22" s="1072"/>
      <c r="CL22" s="1072"/>
      <c r="CM22" s="1072"/>
      <c r="CN22" s="1072"/>
      <c r="CO22" s="1072"/>
      <c r="CP22" s="1072"/>
      <c r="CQ22" s="1072"/>
      <c r="CR22" s="1072"/>
      <c r="CS22" s="1072"/>
      <c r="CT22" s="1072"/>
      <c r="CU22" s="1072"/>
      <c r="CV22" s="1072"/>
      <c r="CW22" s="1072"/>
      <c r="CX22" s="1072"/>
      <c r="CY22" s="1072"/>
      <c r="CZ22" s="1072"/>
      <c r="DA22" s="1072"/>
      <c r="DB22" s="1072"/>
      <c r="DC22" s="1072"/>
      <c r="DD22" s="1072"/>
      <c r="DE22" s="1072"/>
      <c r="DF22" s="1072"/>
      <c r="DG22" s="1072"/>
      <c r="DH22" s="1072"/>
      <c r="DI22" s="1072"/>
    </row>
    <row r="23" spans="1:113" ht="12.75">
      <c r="A23" s="319"/>
      <c r="B23" s="1213"/>
      <c r="C23" s="408"/>
      <c r="D23" s="1214"/>
      <c r="E23" s="322"/>
      <c r="F23" s="323"/>
      <c r="G23" s="1215"/>
      <c r="H23" s="1072"/>
      <c r="I23" s="1072"/>
      <c r="J23" s="1072"/>
      <c r="K23" s="1072"/>
      <c r="L23" s="1072"/>
      <c r="M23" s="1072"/>
      <c r="N23" s="1072"/>
      <c r="O23" s="1072"/>
      <c r="P23" s="1072"/>
      <c r="Q23" s="1072"/>
      <c r="R23" s="1072"/>
      <c r="S23" s="1072"/>
      <c r="T23" s="1072"/>
      <c r="U23" s="1072"/>
      <c r="V23" s="1072"/>
      <c r="W23" s="1072"/>
      <c r="X23" s="1072"/>
      <c r="Y23" s="1072"/>
      <c r="Z23" s="1072"/>
      <c r="AA23" s="1072"/>
      <c r="AB23" s="1072"/>
      <c r="AC23" s="1072"/>
      <c r="AD23" s="1072"/>
      <c r="AE23" s="1072"/>
      <c r="AF23" s="1072"/>
      <c r="AG23" s="1072"/>
      <c r="AH23" s="1072"/>
      <c r="AI23" s="1072"/>
      <c r="AJ23" s="1072"/>
      <c r="AK23" s="1072"/>
      <c r="AL23" s="1072"/>
      <c r="AM23" s="1072"/>
      <c r="AN23" s="1072"/>
      <c r="AO23" s="1072"/>
      <c r="AP23" s="1072"/>
      <c r="AQ23" s="1072"/>
      <c r="AR23" s="1072"/>
      <c r="AS23" s="1072"/>
      <c r="AT23" s="1072"/>
      <c r="AU23" s="1072"/>
      <c r="AV23" s="1072"/>
      <c r="AW23" s="1072"/>
      <c r="AX23" s="1072"/>
      <c r="AY23" s="1072"/>
      <c r="AZ23" s="1072"/>
      <c r="BA23" s="1072"/>
      <c r="BB23" s="1072"/>
      <c r="BC23" s="1072"/>
      <c r="BD23" s="1072"/>
      <c r="BE23" s="1072"/>
      <c r="BF23" s="1072"/>
      <c r="BG23" s="1072"/>
      <c r="BH23" s="1072"/>
      <c r="BI23" s="1072"/>
      <c r="BJ23" s="1072"/>
      <c r="BK23" s="1072"/>
      <c r="BL23" s="1072"/>
      <c r="BM23" s="1072"/>
      <c r="BN23" s="1072"/>
      <c r="BO23" s="1072"/>
      <c r="BP23" s="1072"/>
      <c r="BQ23" s="1072"/>
      <c r="BR23" s="1072"/>
      <c r="BS23" s="1072"/>
      <c r="BT23" s="1072"/>
      <c r="BU23" s="1072"/>
      <c r="BV23" s="1072"/>
      <c r="BW23" s="1072"/>
      <c r="BX23" s="1072"/>
      <c r="BY23" s="1072"/>
      <c r="BZ23" s="1072"/>
      <c r="CA23" s="1072"/>
      <c r="CB23" s="1072"/>
      <c r="CC23" s="1072"/>
      <c r="CD23" s="1072"/>
      <c r="CE23" s="1072"/>
      <c r="CF23" s="1072"/>
      <c r="CG23" s="1072"/>
      <c r="CH23" s="1072"/>
      <c r="CI23" s="1072"/>
      <c r="CJ23" s="1072"/>
      <c r="CK23" s="1072"/>
      <c r="CL23" s="1072"/>
      <c r="CM23" s="1072"/>
      <c r="CN23" s="1072"/>
      <c r="CO23" s="1072"/>
      <c r="CP23" s="1072"/>
      <c r="CQ23" s="1072"/>
      <c r="CR23" s="1072"/>
      <c r="CS23" s="1072"/>
      <c r="CT23" s="1072"/>
      <c r="CU23" s="1072"/>
      <c r="CV23" s="1072"/>
      <c r="CW23" s="1072"/>
      <c r="CX23" s="1072"/>
      <c r="CY23" s="1072"/>
      <c r="CZ23" s="1072"/>
      <c r="DA23" s="1072"/>
      <c r="DB23" s="1072"/>
      <c r="DC23" s="1072"/>
      <c r="DD23" s="1072"/>
      <c r="DE23" s="1072"/>
      <c r="DF23" s="1072"/>
      <c r="DG23" s="1072"/>
      <c r="DH23" s="1072"/>
      <c r="DI23" s="1072"/>
    </row>
    <row r="24" spans="1:113" ht="30">
      <c r="A24" s="1901"/>
      <c r="B24" s="1897" t="s">
        <v>1351</v>
      </c>
      <c r="C24" s="1902"/>
      <c r="D24" s="1891" t="s">
        <v>1352</v>
      </c>
      <c r="E24" s="1902"/>
      <c r="F24" s="1891">
        <f>D21+F21</f>
        <v>0</v>
      </c>
      <c r="G24" s="1215"/>
      <c r="H24" s="1072"/>
      <c r="I24" s="1072"/>
      <c r="J24" s="1072"/>
      <c r="K24" s="1072"/>
      <c r="L24" s="1072"/>
      <c r="M24" s="1072"/>
      <c r="N24" s="1072"/>
      <c r="O24" s="1072"/>
      <c r="P24" s="1072"/>
      <c r="Q24" s="1072"/>
      <c r="R24" s="1072"/>
      <c r="S24" s="1072"/>
      <c r="T24" s="1072"/>
      <c r="U24" s="1072"/>
      <c r="V24" s="1072"/>
      <c r="W24" s="1072"/>
      <c r="X24" s="1072"/>
      <c r="Y24" s="1072"/>
      <c r="Z24" s="1072"/>
      <c r="AA24" s="1072"/>
      <c r="AB24" s="1072"/>
      <c r="AC24" s="1072"/>
      <c r="AD24" s="1072"/>
      <c r="AE24" s="1072"/>
      <c r="AF24" s="1072"/>
      <c r="AG24" s="1072"/>
      <c r="AH24" s="1072"/>
      <c r="AI24" s="1072"/>
      <c r="AJ24" s="1072"/>
      <c r="AK24" s="1072"/>
      <c r="AL24" s="1072"/>
      <c r="AM24" s="1072"/>
      <c r="AN24" s="1072"/>
      <c r="AO24" s="1072"/>
      <c r="AP24" s="1072"/>
      <c r="AQ24" s="1072"/>
      <c r="AR24" s="1072"/>
      <c r="AS24" s="1072"/>
      <c r="AT24" s="1072"/>
      <c r="AU24" s="1072"/>
      <c r="AV24" s="1072"/>
      <c r="AW24" s="1072"/>
      <c r="AX24" s="1072"/>
      <c r="AY24" s="1072"/>
      <c r="AZ24" s="1072"/>
      <c r="BA24" s="1072"/>
      <c r="BB24" s="1072"/>
      <c r="BC24" s="1072"/>
      <c r="BD24" s="1072"/>
      <c r="BE24" s="1072"/>
      <c r="BF24" s="1072"/>
      <c r="BG24" s="1072"/>
      <c r="BH24" s="1072"/>
      <c r="BI24" s="1072"/>
      <c r="BJ24" s="1072"/>
      <c r="BK24" s="1072"/>
      <c r="BL24" s="1072"/>
      <c r="BM24" s="1072"/>
      <c r="BN24" s="1072"/>
      <c r="BO24" s="1072"/>
      <c r="BP24" s="1072"/>
      <c r="BQ24" s="1072"/>
      <c r="BR24" s="1072"/>
      <c r="BS24" s="1072"/>
      <c r="BT24" s="1072"/>
      <c r="BU24" s="1072"/>
      <c r="BV24" s="1072"/>
      <c r="BW24" s="1072"/>
      <c r="BX24" s="1072"/>
      <c r="BY24" s="1072"/>
      <c r="BZ24" s="1072"/>
      <c r="CA24" s="1072"/>
      <c r="CB24" s="1072"/>
      <c r="CC24" s="1072"/>
      <c r="CD24" s="1072"/>
      <c r="CE24" s="1072"/>
      <c r="CF24" s="1072"/>
      <c r="CG24" s="1072"/>
      <c r="CH24" s="1072"/>
      <c r="CI24" s="1072"/>
      <c r="CJ24" s="1072"/>
      <c r="CK24" s="1072"/>
      <c r="CL24" s="1072"/>
      <c r="CM24" s="1072"/>
      <c r="CN24" s="1072"/>
      <c r="CO24" s="1072"/>
      <c r="CP24" s="1072"/>
      <c r="CQ24" s="1072"/>
      <c r="CR24" s="1072"/>
      <c r="CS24" s="1072"/>
      <c r="CT24" s="1072"/>
      <c r="CU24" s="1072"/>
      <c r="CV24" s="1072"/>
      <c r="CW24" s="1072"/>
      <c r="CX24" s="1072"/>
      <c r="CY24" s="1072"/>
      <c r="CZ24" s="1072"/>
      <c r="DA24" s="1072"/>
      <c r="DB24" s="1072"/>
      <c r="DC24" s="1072"/>
      <c r="DD24" s="1072"/>
      <c r="DE24" s="1072"/>
      <c r="DF24" s="1072"/>
      <c r="DG24" s="1072"/>
      <c r="DH24" s="1072"/>
      <c r="DI24" s="1072"/>
    </row>
    <row r="25" spans="1:113" ht="12.75">
      <c r="A25" s="319"/>
      <c r="B25" s="336"/>
      <c r="C25" s="408"/>
      <c r="D25" s="1214"/>
      <c r="E25" s="322"/>
      <c r="F25" s="325"/>
      <c r="G25" s="1215"/>
      <c r="H25" s="1072"/>
      <c r="I25" s="1072"/>
      <c r="J25" s="1072"/>
      <c r="K25" s="1072"/>
      <c r="L25" s="1072"/>
      <c r="M25" s="1072"/>
      <c r="N25" s="1072"/>
      <c r="O25" s="1072"/>
      <c r="P25" s="1072"/>
      <c r="Q25" s="1072"/>
      <c r="R25" s="1072"/>
      <c r="S25" s="1072"/>
      <c r="T25" s="1072"/>
      <c r="U25" s="1072"/>
      <c r="V25" s="1072"/>
      <c r="W25" s="1072"/>
      <c r="X25" s="1072"/>
      <c r="Y25" s="1072"/>
      <c r="Z25" s="1072"/>
      <c r="AA25" s="1072"/>
      <c r="AB25" s="1072"/>
      <c r="AC25" s="1072"/>
      <c r="AD25" s="1072"/>
      <c r="AE25" s="1072"/>
      <c r="AF25" s="1072"/>
      <c r="AG25" s="1072"/>
      <c r="AH25" s="1072"/>
      <c r="AI25" s="1072"/>
      <c r="AJ25" s="1072"/>
      <c r="AK25" s="1072"/>
      <c r="AL25" s="1072"/>
      <c r="AM25" s="1072"/>
      <c r="AN25" s="1072"/>
      <c r="AO25" s="1072"/>
      <c r="AP25" s="1072"/>
      <c r="AQ25" s="1072"/>
      <c r="AR25" s="1072"/>
      <c r="AS25" s="1072"/>
      <c r="AT25" s="1072"/>
      <c r="AU25" s="1072"/>
      <c r="AV25" s="1072"/>
      <c r="AW25" s="1072"/>
      <c r="AX25" s="1072"/>
      <c r="AY25" s="1072"/>
      <c r="AZ25" s="1072"/>
      <c r="BA25" s="1072"/>
      <c r="BB25" s="1072"/>
      <c r="BC25" s="1072"/>
      <c r="BD25" s="1072"/>
      <c r="BE25" s="1072"/>
      <c r="BF25" s="1072"/>
      <c r="BG25" s="1072"/>
      <c r="BH25" s="1072"/>
      <c r="BI25" s="1072"/>
      <c r="BJ25" s="1072"/>
      <c r="BK25" s="1072"/>
      <c r="BL25" s="1072"/>
      <c r="BM25" s="1072"/>
      <c r="BN25" s="1072"/>
      <c r="BO25" s="1072"/>
      <c r="BP25" s="1072"/>
      <c r="BQ25" s="1072"/>
      <c r="BR25" s="1072"/>
      <c r="BS25" s="1072"/>
      <c r="BT25" s="1072"/>
      <c r="BU25" s="1072"/>
      <c r="BV25" s="1072"/>
      <c r="BW25" s="1072"/>
      <c r="BX25" s="1072"/>
      <c r="BY25" s="1072"/>
      <c r="BZ25" s="1072"/>
      <c r="CA25" s="1072"/>
      <c r="CB25" s="1072"/>
      <c r="CC25" s="1072"/>
      <c r="CD25" s="1072"/>
      <c r="CE25" s="1072"/>
      <c r="CF25" s="1072"/>
      <c r="CG25" s="1072"/>
      <c r="CH25" s="1072"/>
      <c r="CI25" s="1072"/>
      <c r="CJ25" s="1072"/>
      <c r="CK25" s="1072"/>
      <c r="CL25" s="1072"/>
      <c r="CM25" s="1072"/>
      <c r="CN25" s="1072"/>
      <c r="CO25" s="1072"/>
      <c r="CP25" s="1072"/>
      <c r="CQ25" s="1072"/>
      <c r="CR25" s="1072"/>
      <c r="CS25" s="1072"/>
      <c r="CT25" s="1072"/>
      <c r="CU25" s="1072"/>
      <c r="CV25" s="1072"/>
      <c r="CW25" s="1072"/>
      <c r="CX25" s="1072"/>
      <c r="CY25" s="1072"/>
      <c r="CZ25" s="1072"/>
      <c r="DA25" s="1072"/>
      <c r="DB25" s="1072"/>
      <c r="DC25" s="1072"/>
      <c r="DD25" s="1072"/>
      <c r="DE25" s="1072"/>
      <c r="DF25" s="1072"/>
      <c r="DG25" s="1072"/>
      <c r="DH25" s="1072"/>
      <c r="DI25" s="1072"/>
    </row>
    <row r="26" spans="1:113" s="1082" customFormat="1" ht="12.75">
      <c r="A26" s="319"/>
      <c r="B26" s="336"/>
      <c r="C26" s="408"/>
      <c r="D26" s="408"/>
      <c r="E26" s="322"/>
      <c r="F26" s="325"/>
      <c r="G26" s="1215"/>
      <c r="H26" s="1081"/>
      <c r="I26" s="1081"/>
      <c r="J26" s="1081"/>
      <c r="K26" s="1081"/>
      <c r="L26" s="1081"/>
      <c r="M26" s="1081"/>
      <c r="N26" s="1081"/>
      <c r="O26" s="1081"/>
      <c r="P26" s="1081"/>
      <c r="Q26" s="1081"/>
      <c r="R26" s="1081"/>
      <c r="S26" s="1081"/>
      <c r="T26" s="1081"/>
      <c r="U26" s="1081"/>
      <c r="V26" s="1081"/>
      <c r="W26" s="1081"/>
      <c r="X26" s="1081"/>
      <c r="Y26" s="1081"/>
      <c r="Z26" s="1081"/>
      <c r="AA26" s="1081"/>
      <c r="AB26" s="1081"/>
      <c r="AC26" s="1081"/>
      <c r="AD26" s="1081"/>
      <c r="AE26" s="1081"/>
      <c r="AF26" s="1081"/>
      <c r="AG26" s="1081"/>
      <c r="AH26" s="1081"/>
      <c r="AI26" s="1081"/>
      <c r="AJ26" s="1081"/>
      <c r="AK26" s="1081"/>
      <c r="AL26" s="1081"/>
      <c r="AM26" s="1081"/>
      <c r="AN26" s="1081"/>
      <c r="AO26" s="1081"/>
      <c r="AP26" s="1081"/>
      <c r="AQ26" s="1081"/>
      <c r="AR26" s="1081"/>
      <c r="AS26" s="1081"/>
      <c r="AT26" s="1081"/>
      <c r="AU26" s="1081"/>
      <c r="AV26" s="1081"/>
      <c r="AW26" s="1081"/>
      <c r="AX26" s="1081"/>
      <c r="AY26" s="1081"/>
      <c r="AZ26" s="1081"/>
      <c r="BA26" s="1081"/>
      <c r="BB26" s="1081"/>
      <c r="BC26" s="1081"/>
      <c r="BD26" s="1081"/>
      <c r="BE26" s="1081"/>
      <c r="BF26" s="1081"/>
      <c r="BG26" s="1081"/>
      <c r="BH26" s="1081"/>
      <c r="BI26" s="1081"/>
      <c r="BJ26" s="1081"/>
      <c r="BK26" s="1081"/>
      <c r="BL26" s="1081"/>
      <c r="BM26" s="1081"/>
      <c r="BN26" s="1081"/>
      <c r="BO26" s="1081"/>
      <c r="BP26" s="1081"/>
      <c r="BQ26" s="1081"/>
      <c r="BR26" s="1081"/>
      <c r="BS26" s="1081"/>
      <c r="BT26" s="1081"/>
      <c r="BU26" s="1081"/>
      <c r="BV26" s="1081"/>
      <c r="BW26" s="1081"/>
      <c r="BX26" s="1081"/>
      <c r="BY26" s="1081"/>
      <c r="BZ26" s="1081"/>
      <c r="CA26" s="1081"/>
      <c r="CB26" s="1081"/>
      <c r="CC26" s="1081"/>
      <c r="CD26" s="1081"/>
      <c r="CE26" s="1081"/>
      <c r="CF26" s="1081"/>
      <c r="CG26" s="1081"/>
      <c r="CH26" s="1081"/>
      <c r="CI26" s="1081"/>
      <c r="CJ26" s="1081"/>
      <c r="CK26" s="1081"/>
      <c r="CL26" s="1081"/>
      <c r="CM26" s="1081"/>
      <c r="CN26" s="1081"/>
      <c r="CO26" s="1081"/>
      <c r="CP26" s="1081"/>
      <c r="CQ26" s="1081"/>
      <c r="CR26" s="1081"/>
      <c r="CS26" s="1081"/>
      <c r="CT26" s="1081"/>
      <c r="CU26" s="1081"/>
      <c r="CV26" s="1081"/>
      <c r="CW26" s="1081"/>
      <c r="CX26" s="1081"/>
      <c r="CY26" s="1081"/>
      <c r="CZ26" s="1081"/>
      <c r="DA26" s="1081"/>
      <c r="DB26" s="1081"/>
      <c r="DC26" s="1081"/>
      <c r="DD26" s="1081"/>
      <c r="DE26" s="1081"/>
      <c r="DF26" s="1081"/>
      <c r="DG26" s="1081"/>
      <c r="DH26" s="1081"/>
      <c r="DI26" s="1081"/>
    </row>
    <row r="27" spans="1:113" ht="12.75">
      <c r="A27" s="319"/>
      <c r="B27" s="336"/>
      <c r="C27" s="408"/>
      <c r="D27" s="408"/>
      <c r="E27" s="322"/>
      <c r="F27" s="325"/>
      <c r="G27" s="1215"/>
      <c r="H27" s="1072"/>
      <c r="I27" s="1072"/>
      <c r="J27" s="1072"/>
      <c r="K27" s="1072"/>
      <c r="L27" s="1072"/>
      <c r="M27" s="1072"/>
      <c r="N27" s="1072"/>
      <c r="O27" s="1072"/>
      <c r="P27" s="1072"/>
      <c r="Q27" s="1072"/>
      <c r="R27" s="1072"/>
      <c r="S27" s="1072"/>
      <c r="T27" s="1072"/>
      <c r="U27" s="1072"/>
      <c r="V27" s="1072"/>
      <c r="W27" s="1072"/>
      <c r="X27" s="1072"/>
      <c r="Y27" s="1072"/>
      <c r="Z27" s="1072"/>
      <c r="AA27" s="1072"/>
      <c r="AB27" s="1072"/>
      <c r="AC27" s="1072"/>
      <c r="AD27" s="1072"/>
      <c r="AE27" s="1072"/>
      <c r="AF27" s="1072"/>
      <c r="AG27" s="1072"/>
      <c r="AH27" s="1072"/>
      <c r="AI27" s="1072"/>
      <c r="AJ27" s="1072"/>
      <c r="AK27" s="1072"/>
      <c r="AL27" s="1072"/>
      <c r="AM27" s="1072"/>
      <c r="AN27" s="1072"/>
      <c r="AO27" s="1072"/>
      <c r="AP27" s="1072"/>
      <c r="AQ27" s="1072"/>
      <c r="AR27" s="1072"/>
      <c r="AS27" s="1072"/>
      <c r="AT27" s="1072"/>
      <c r="AU27" s="1072"/>
      <c r="AV27" s="1072"/>
      <c r="AW27" s="1072"/>
      <c r="AX27" s="1072"/>
      <c r="AY27" s="1072"/>
      <c r="AZ27" s="1072"/>
      <c r="BA27" s="1072"/>
      <c r="BB27" s="1072"/>
      <c r="BC27" s="1072"/>
      <c r="BD27" s="1072"/>
      <c r="BE27" s="1072"/>
      <c r="BF27" s="1072"/>
      <c r="BG27" s="1072"/>
      <c r="BH27" s="1072"/>
      <c r="BI27" s="1072"/>
      <c r="BJ27" s="1072"/>
      <c r="BK27" s="1072"/>
      <c r="BL27" s="1072"/>
      <c r="BM27" s="1072"/>
      <c r="BN27" s="1072"/>
      <c r="BO27" s="1072"/>
      <c r="BP27" s="1072"/>
      <c r="BQ27" s="1072"/>
      <c r="BR27" s="1072"/>
      <c r="BS27" s="1072"/>
      <c r="BT27" s="1072"/>
      <c r="BU27" s="1072"/>
      <c r="BV27" s="1072"/>
      <c r="BW27" s="1072"/>
      <c r="BX27" s="1072"/>
      <c r="BY27" s="1072"/>
      <c r="BZ27" s="1072"/>
      <c r="CA27" s="1072"/>
      <c r="CB27" s="1072"/>
      <c r="CC27" s="1072"/>
      <c r="CD27" s="1072"/>
      <c r="CE27" s="1072"/>
      <c r="CF27" s="1072"/>
      <c r="CG27" s="1072"/>
      <c r="CH27" s="1072"/>
      <c r="CI27" s="1072"/>
      <c r="CJ27" s="1072"/>
      <c r="CK27" s="1072"/>
      <c r="CL27" s="1072"/>
      <c r="CM27" s="1072"/>
      <c r="CN27" s="1072"/>
      <c r="CO27" s="1072"/>
      <c r="CP27" s="1072"/>
      <c r="CQ27" s="1072"/>
      <c r="CR27" s="1072"/>
      <c r="CS27" s="1072"/>
      <c r="CT27" s="1072"/>
      <c r="CU27" s="1072"/>
      <c r="CV27" s="1072"/>
      <c r="CW27" s="1072"/>
      <c r="CX27" s="1072"/>
      <c r="CY27" s="1072"/>
      <c r="CZ27" s="1072"/>
      <c r="DA27" s="1072"/>
      <c r="DB27" s="1072"/>
      <c r="DC27" s="1072"/>
      <c r="DD27" s="1072"/>
      <c r="DE27" s="1072"/>
      <c r="DF27" s="1072"/>
      <c r="DG27" s="1072"/>
      <c r="DH27" s="1072"/>
      <c r="DI27" s="1072"/>
    </row>
    <row r="28" spans="1:113" s="1082" customFormat="1" ht="12.75">
      <c r="A28" s="1076"/>
      <c r="B28" s="324"/>
      <c r="C28" s="321"/>
      <c r="D28" s="321"/>
      <c r="E28" s="1077"/>
      <c r="F28" s="1080"/>
      <c r="G28" s="1079"/>
      <c r="H28" s="1081"/>
      <c r="I28" s="1081"/>
      <c r="J28" s="1081"/>
      <c r="K28" s="1081"/>
      <c r="L28" s="1081"/>
      <c r="M28" s="1081"/>
      <c r="N28" s="1081"/>
      <c r="O28" s="1081"/>
      <c r="P28" s="1081"/>
      <c r="Q28" s="1081"/>
      <c r="R28" s="1081"/>
      <c r="S28" s="1081"/>
      <c r="T28" s="1081"/>
      <c r="U28" s="1081"/>
      <c r="V28" s="1081"/>
      <c r="W28" s="1081"/>
      <c r="X28" s="1081"/>
      <c r="Y28" s="1081"/>
      <c r="Z28" s="1081"/>
      <c r="AA28" s="1081"/>
      <c r="AB28" s="1081"/>
      <c r="AC28" s="1081"/>
      <c r="AD28" s="1081"/>
      <c r="AE28" s="1081"/>
      <c r="AF28" s="1081"/>
      <c r="AG28" s="1081"/>
      <c r="AH28" s="1081"/>
      <c r="AI28" s="1081"/>
      <c r="AJ28" s="1081"/>
      <c r="AK28" s="1081"/>
      <c r="AL28" s="1081"/>
      <c r="AM28" s="1081"/>
      <c r="AN28" s="1081"/>
      <c r="AO28" s="1081"/>
      <c r="AP28" s="1081"/>
      <c r="AQ28" s="1081"/>
      <c r="AR28" s="1081"/>
      <c r="AS28" s="1081"/>
      <c r="AT28" s="1081"/>
      <c r="AU28" s="1081"/>
      <c r="AV28" s="1081"/>
      <c r="AW28" s="1081"/>
      <c r="AX28" s="1081"/>
      <c r="AY28" s="1081"/>
      <c r="AZ28" s="1081"/>
      <c r="BA28" s="1081"/>
      <c r="BB28" s="1081"/>
      <c r="BC28" s="1081"/>
      <c r="BD28" s="1081"/>
      <c r="BE28" s="1081"/>
      <c r="BF28" s="1081"/>
      <c r="BG28" s="1081"/>
      <c r="BH28" s="1081"/>
      <c r="BI28" s="1081"/>
      <c r="BJ28" s="1081"/>
      <c r="BK28" s="1081"/>
      <c r="BL28" s="1081"/>
      <c r="BM28" s="1081"/>
      <c r="BN28" s="1081"/>
      <c r="BO28" s="1081"/>
      <c r="BP28" s="1081"/>
      <c r="BQ28" s="1081"/>
      <c r="BR28" s="1081"/>
      <c r="BS28" s="1081"/>
      <c r="BT28" s="1081"/>
      <c r="BU28" s="1081"/>
      <c r="BV28" s="1081"/>
      <c r="BW28" s="1081"/>
      <c r="BX28" s="1081"/>
      <c r="BY28" s="1081"/>
      <c r="BZ28" s="1081"/>
      <c r="CA28" s="1081"/>
      <c r="CB28" s="1081"/>
      <c r="CC28" s="1081"/>
      <c r="CD28" s="1081"/>
      <c r="CE28" s="1081"/>
      <c r="CF28" s="1081"/>
      <c r="CG28" s="1081"/>
      <c r="CH28" s="1081"/>
      <c r="CI28" s="1081"/>
      <c r="CJ28" s="1081"/>
      <c r="CK28" s="1081"/>
      <c r="CL28" s="1081"/>
      <c r="CM28" s="1081"/>
      <c r="CN28" s="1081"/>
      <c r="CO28" s="1081"/>
      <c r="CP28" s="1081"/>
      <c r="CQ28" s="1081"/>
      <c r="CR28" s="1081"/>
      <c r="CS28" s="1081"/>
      <c r="CT28" s="1081"/>
      <c r="CU28" s="1081"/>
      <c r="CV28" s="1081"/>
      <c r="CW28" s="1081"/>
      <c r="CX28" s="1081"/>
      <c r="CY28" s="1081"/>
      <c r="CZ28" s="1081"/>
      <c r="DA28" s="1081"/>
      <c r="DB28" s="1081"/>
      <c r="DC28" s="1081"/>
      <c r="DD28" s="1081"/>
      <c r="DE28" s="1081"/>
      <c r="DF28" s="1081"/>
      <c r="DG28" s="1081"/>
      <c r="DH28" s="1081"/>
      <c r="DI28" s="1081"/>
    </row>
    <row r="29" spans="1:113" ht="12.75">
      <c r="A29" s="1076"/>
      <c r="B29" s="324"/>
      <c r="C29" s="321"/>
      <c r="D29" s="321"/>
      <c r="E29" s="1077"/>
      <c r="F29" s="1080"/>
      <c r="G29" s="1079"/>
      <c r="H29" s="1072"/>
      <c r="I29" s="1072"/>
      <c r="J29" s="1072"/>
      <c r="K29" s="1072"/>
      <c r="L29" s="1072"/>
      <c r="M29" s="1072"/>
      <c r="N29" s="1072"/>
      <c r="O29" s="1072"/>
      <c r="P29" s="1072"/>
      <c r="Q29" s="1072"/>
      <c r="R29" s="1072"/>
      <c r="S29" s="1072"/>
      <c r="T29" s="1072"/>
      <c r="U29" s="1072"/>
      <c r="V29" s="1072"/>
      <c r="W29" s="1072"/>
      <c r="X29" s="1072"/>
      <c r="Y29" s="1072"/>
      <c r="Z29" s="1072"/>
      <c r="AA29" s="1072"/>
      <c r="AB29" s="1072"/>
      <c r="AC29" s="1072"/>
      <c r="AD29" s="1072"/>
      <c r="AE29" s="1072"/>
      <c r="AF29" s="1072"/>
      <c r="AG29" s="1072"/>
      <c r="AH29" s="1072"/>
      <c r="AI29" s="1072"/>
      <c r="AJ29" s="1072"/>
      <c r="AK29" s="1072"/>
      <c r="AL29" s="1072"/>
      <c r="AM29" s="1072"/>
      <c r="AN29" s="1072"/>
      <c r="AO29" s="1072"/>
      <c r="AP29" s="1072"/>
      <c r="AQ29" s="1072"/>
      <c r="AR29" s="1072"/>
      <c r="AS29" s="1072"/>
      <c r="AT29" s="1072"/>
      <c r="AU29" s="1072"/>
      <c r="AV29" s="1072"/>
      <c r="AW29" s="1072"/>
      <c r="AX29" s="1072"/>
      <c r="AY29" s="1072"/>
      <c r="AZ29" s="1072"/>
      <c r="BA29" s="1072"/>
      <c r="BB29" s="1072"/>
      <c r="BC29" s="1072"/>
      <c r="BD29" s="1072"/>
      <c r="BE29" s="1072"/>
      <c r="BF29" s="1072"/>
      <c r="BG29" s="1072"/>
      <c r="BH29" s="1072"/>
      <c r="BI29" s="1072"/>
      <c r="BJ29" s="1072"/>
      <c r="BK29" s="1072"/>
      <c r="BL29" s="1072"/>
      <c r="BM29" s="1072"/>
      <c r="BN29" s="1072"/>
      <c r="BO29" s="1072"/>
      <c r="BP29" s="1072"/>
      <c r="BQ29" s="1072"/>
      <c r="BR29" s="1072"/>
      <c r="BS29" s="1072"/>
      <c r="BT29" s="1072"/>
      <c r="BU29" s="1072"/>
      <c r="BV29" s="1072"/>
      <c r="BW29" s="1072"/>
      <c r="BX29" s="1072"/>
      <c r="BY29" s="1072"/>
      <c r="BZ29" s="1072"/>
      <c r="CA29" s="1072"/>
      <c r="CB29" s="1072"/>
      <c r="CC29" s="1072"/>
      <c r="CD29" s="1072"/>
      <c r="CE29" s="1072"/>
      <c r="CF29" s="1072"/>
      <c r="CG29" s="1072"/>
      <c r="CH29" s="1072"/>
      <c r="CI29" s="1072"/>
      <c r="CJ29" s="1072"/>
      <c r="CK29" s="1072"/>
      <c r="CL29" s="1072"/>
      <c r="CM29" s="1072"/>
      <c r="CN29" s="1072"/>
      <c r="CO29" s="1072"/>
      <c r="CP29" s="1072"/>
      <c r="CQ29" s="1072"/>
      <c r="CR29" s="1072"/>
      <c r="CS29" s="1072"/>
      <c r="CT29" s="1072"/>
      <c r="CU29" s="1072"/>
      <c r="CV29" s="1072"/>
      <c r="CW29" s="1072"/>
      <c r="CX29" s="1072"/>
      <c r="CY29" s="1072"/>
      <c r="CZ29" s="1072"/>
      <c r="DA29" s="1072"/>
      <c r="DB29" s="1072"/>
      <c r="DC29" s="1072"/>
      <c r="DD29" s="1072"/>
      <c r="DE29" s="1072"/>
      <c r="DF29" s="1072"/>
      <c r="DG29" s="1072"/>
      <c r="DH29" s="1072"/>
      <c r="DI29" s="1072"/>
    </row>
    <row r="30" spans="1:113" ht="12.75">
      <c r="A30" s="1076"/>
      <c r="B30" s="320"/>
      <c r="C30" s="321"/>
      <c r="D30" s="321"/>
      <c r="E30" s="1077"/>
      <c r="F30" s="1078"/>
      <c r="G30" s="1079"/>
      <c r="H30" s="1072"/>
      <c r="I30" s="1072"/>
      <c r="J30" s="1072"/>
      <c r="K30" s="1072"/>
      <c r="L30" s="1072"/>
      <c r="M30" s="1072"/>
      <c r="N30" s="1072"/>
      <c r="O30" s="1072"/>
      <c r="P30" s="1072"/>
      <c r="Q30" s="1072"/>
      <c r="R30" s="1072"/>
      <c r="S30" s="1072"/>
      <c r="T30" s="1072"/>
      <c r="U30" s="1072"/>
      <c r="V30" s="1072"/>
      <c r="W30" s="1072"/>
      <c r="X30" s="1072"/>
      <c r="Y30" s="1072"/>
      <c r="Z30" s="1072"/>
      <c r="AA30" s="1072"/>
      <c r="AB30" s="1072"/>
      <c r="AC30" s="1072"/>
      <c r="AD30" s="1072"/>
      <c r="AE30" s="1072"/>
      <c r="AF30" s="1072"/>
      <c r="AG30" s="1072"/>
      <c r="AH30" s="1072"/>
      <c r="AI30" s="1072"/>
      <c r="AJ30" s="1072"/>
      <c r="AK30" s="1072"/>
      <c r="AL30" s="1072"/>
      <c r="AM30" s="1072"/>
      <c r="AN30" s="1072"/>
      <c r="AO30" s="1072"/>
      <c r="AP30" s="1072"/>
      <c r="AQ30" s="1072"/>
      <c r="AR30" s="1072"/>
      <c r="AS30" s="1072"/>
      <c r="AT30" s="1072"/>
      <c r="AU30" s="1072"/>
      <c r="AV30" s="1072"/>
      <c r="AW30" s="1072"/>
      <c r="AX30" s="1072"/>
      <c r="AY30" s="1072"/>
      <c r="AZ30" s="1072"/>
      <c r="BA30" s="1072"/>
      <c r="BB30" s="1072"/>
      <c r="BC30" s="1072"/>
      <c r="BD30" s="1072"/>
      <c r="BE30" s="1072"/>
      <c r="BF30" s="1072"/>
      <c r="BG30" s="1072"/>
      <c r="BH30" s="1072"/>
      <c r="BI30" s="1072"/>
      <c r="BJ30" s="1072"/>
      <c r="BK30" s="1072"/>
      <c r="BL30" s="1072"/>
      <c r="BM30" s="1072"/>
      <c r="BN30" s="1072"/>
      <c r="BO30" s="1072"/>
      <c r="BP30" s="1072"/>
      <c r="BQ30" s="1072"/>
      <c r="BR30" s="1072"/>
      <c r="BS30" s="1072"/>
      <c r="BT30" s="1072"/>
      <c r="BU30" s="1072"/>
      <c r="BV30" s="1072"/>
      <c r="BW30" s="1072"/>
      <c r="BX30" s="1072"/>
      <c r="BY30" s="1072"/>
      <c r="BZ30" s="1072"/>
      <c r="CA30" s="1072"/>
      <c r="CB30" s="1072"/>
      <c r="CC30" s="1072"/>
      <c r="CD30" s="1072"/>
      <c r="CE30" s="1072"/>
      <c r="CF30" s="1072"/>
      <c r="CG30" s="1072"/>
      <c r="CH30" s="1072"/>
      <c r="CI30" s="1072"/>
      <c r="CJ30" s="1072"/>
      <c r="CK30" s="1072"/>
      <c r="CL30" s="1072"/>
      <c r="CM30" s="1072"/>
      <c r="CN30" s="1072"/>
      <c r="CO30" s="1072"/>
      <c r="CP30" s="1072"/>
      <c r="CQ30" s="1072"/>
      <c r="CR30" s="1072"/>
      <c r="CS30" s="1072"/>
      <c r="CT30" s="1072"/>
      <c r="CU30" s="1072"/>
      <c r="CV30" s="1072"/>
      <c r="CW30" s="1072"/>
      <c r="CX30" s="1072"/>
      <c r="CY30" s="1072"/>
      <c r="CZ30" s="1072"/>
      <c r="DA30" s="1072"/>
      <c r="DB30" s="1072"/>
      <c r="DC30" s="1072"/>
      <c r="DD30" s="1072"/>
      <c r="DE30" s="1072"/>
      <c r="DF30" s="1072"/>
      <c r="DG30" s="1072"/>
      <c r="DH30" s="1072"/>
      <c r="DI30" s="1072"/>
    </row>
    <row r="31" spans="1:113" ht="12.75">
      <c r="A31" s="1076"/>
      <c r="B31" s="324"/>
      <c r="C31" s="321"/>
      <c r="D31" s="321"/>
      <c r="E31" s="1077"/>
      <c r="F31" s="1080"/>
      <c r="G31" s="1079"/>
      <c r="H31" s="1072"/>
      <c r="I31" s="1072"/>
      <c r="J31" s="1072"/>
      <c r="K31" s="1072"/>
      <c r="L31" s="1072"/>
      <c r="M31" s="1072"/>
      <c r="N31" s="1072"/>
      <c r="O31" s="1072"/>
      <c r="P31" s="1072"/>
      <c r="Q31" s="1072"/>
      <c r="R31" s="1072"/>
      <c r="S31" s="1072"/>
      <c r="T31" s="1072"/>
      <c r="U31" s="1072"/>
      <c r="V31" s="1072"/>
      <c r="W31" s="1072"/>
      <c r="X31" s="1072"/>
      <c r="Y31" s="1072"/>
      <c r="Z31" s="1072"/>
      <c r="AA31" s="1072"/>
      <c r="AB31" s="1072"/>
      <c r="AC31" s="1072"/>
      <c r="AD31" s="1072"/>
      <c r="AE31" s="1072"/>
      <c r="AF31" s="1072"/>
      <c r="AG31" s="1072"/>
      <c r="AH31" s="1072"/>
      <c r="AI31" s="1072"/>
      <c r="AJ31" s="1072"/>
      <c r="AK31" s="1072"/>
      <c r="AL31" s="1072"/>
      <c r="AM31" s="1072"/>
      <c r="AN31" s="1072"/>
      <c r="AO31" s="1072"/>
      <c r="AP31" s="1072"/>
      <c r="AQ31" s="1072"/>
      <c r="AR31" s="1072"/>
      <c r="AS31" s="1072"/>
      <c r="AT31" s="1072"/>
      <c r="AU31" s="1072"/>
      <c r="AV31" s="1072"/>
      <c r="AW31" s="1072"/>
      <c r="AX31" s="1072"/>
      <c r="AY31" s="1072"/>
      <c r="AZ31" s="1072"/>
      <c r="BA31" s="1072"/>
      <c r="BB31" s="1072"/>
      <c r="BC31" s="1072"/>
      <c r="BD31" s="1072"/>
      <c r="BE31" s="1072"/>
      <c r="BF31" s="1072"/>
      <c r="BG31" s="1072"/>
      <c r="BH31" s="1072"/>
      <c r="BI31" s="1072"/>
      <c r="BJ31" s="1072"/>
      <c r="BK31" s="1072"/>
      <c r="BL31" s="1072"/>
      <c r="BM31" s="1072"/>
      <c r="BN31" s="1072"/>
      <c r="BO31" s="1072"/>
      <c r="BP31" s="1072"/>
      <c r="BQ31" s="1072"/>
      <c r="BR31" s="1072"/>
      <c r="BS31" s="1072"/>
      <c r="BT31" s="1072"/>
      <c r="BU31" s="1072"/>
      <c r="BV31" s="1072"/>
      <c r="BW31" s="1072"/>
      <c r="BX31" s="1072"/>
      <c r="BY31" s="1072"/>
      <c r="BZ31" s="1072"/>
      <c r="CA31" s="1072"/>
      <c r="CB31" s="1072"/>
      <c r="CC31" s="1072"/>
      <c r="CD31" s="1072"/>
      <c r="CE31" s="1072"/>
      <c r="CF31" s="1072"/>
      <c r="CG31" s="1072"/>
      <c r="CH31" s="1072"/>
      <c r="CI31" s="1072"/>
      <c r="CJ31" s="1072"/>
      <c r="CK31" s="1072"/>
      <c r="CL31" s="1072"/>
      <c r="CM31" s="1072"/>
      <c r="CN31" s="1072"/>
      <c r="CO31" s="1072"/>
      <c r="CP31" s="1072"/>
      <c r="CQ31" s="1072"/>
      <c r="CR31" s="1072"/>
      <c r="CS31" s="1072"/>
      <c r="CT31" s="1072"/>
      <c r="CU31" s="1072"/>
      <c r="CV31" s="1072"/>
      <c r="CW31" s="1072"/>
      <c r="CX31" s="1072"/>
      <c r="CY31" s="1072"/>
      <c r="CZ31" s="1072"/>
      <c r="DA31" s="1072"/>
      <c r="DB31" s="1072"/>
      <c r="DC31" s="1072"/>
      <c r="DD31" s="1072"/>
      <c r="DE31" s="1072"/>
      <c r="DF31" s="1072"/>
      <c r="DG31" s="1072"/>
      <c r="DH31" s="1072"/>
      <c r="DI31" s="1072"/>
    </row>
    <row r="32" spans="1:113" ht="12.75">
      <c r="A32" s="1076"/>
      <c r="B32" s="324"/>
      <c r="C32" s="321"/>
      <c r="D32" s="321"/>
      <c r="E32" s="1077"/>
      <c r="F32" s="1080"/>
      <c r="G32" s="1079"/>
      <c r="H32" s="1072"/>
      <c r="I32" s="1072"/>
      <c r="J32" s="1072"/>
      <c r="K32" s="1072"/>
      <c r="L32" s="1072"/>
      <c r="M32" s="1072"/>
      <c r="N32" s="1072"/>
      <c r="O32" s="1072"/>
      <c r="P32" s="1072"/>
      <c r="Q32" s="1072"/>
      <c r="R32" s="1072"/>
      <c r="S32" s="1072"/>
      <c r="T32" s="1072"/>
      <c r="U32" s="1072"/>
      <c r="V32" s="1072"/>
      <c r="W32" s="1072"/>
      <c r="X32" s="1072"/>
      <c r="Y32" s="1072"/>
      <c r="Z32" s="1072"/>
      <c r="AA32" s="1072"/>
      <c r="AB32" s="1072"/>
      <c r="AC32" s="1072"/>
      <c r="AD32" s="1072"/>
      <c r="AE32" s="1072"/>
      <c r="AF32" s="1072"/>
      <c r="AG32" s="1072"/>
      <c r="AH32" s="1072"/>
      <c r="AI32" s="1072"/>
      <c r="AJ32" s="1072"/>
      <c r="AK32" s="1072"/>
      <c r="AL32" s="1072"/>
      <c r="AM32" s="1072"/>
      <c r="AN32" s="1072"/>
      <c r="AO32" s="1072"/>
      <c r="AP32" s="1072"/>
      <c r="AQ32" s="1072"/>
      <c r="AR32" s="1072"/>
      <c r="AS32" s="1072"/>
      <c r="AT32" s="1072"/>
      <c r="AU32" s="1072"/>
      <c r="AV32" s="1072"/>
      <c r="AW32" s="1072"/>
      <c r="AX32" s="1072"/>
      <c r="AY32" s="1072"/>
      <c r="AZ32" s="1072"/>
      <c r="BA32" s="1072"/>
      <c r="BB32" s="1072"/>
      <c r="BC32" s="1072"/>
      <c r="BD32" s="1072"/>
      <c r="BE32" s="1072"/>
      <c r="BF32" s="1072"/>
      <c r="BG32" s="1072"/>
      <c r="BH32" s="1072"/>
      <c r="BI32" s="1072"/>
      <c r="BJ32" s="1072"/>
      <c r="BK32" s="1072"/>
      <c r="BL32" s="1072"/>
      <c r="BM32" s="1072"/>
      <c r="BN32" s="1072"/>
      <c r="BO32" s="1072"/>
      <c r="BP32" s="1072"/>
      <c r="BQ32" s="1072"/>
      <c r="BR32" s="1072"/>
      <c r="BS32" s="1072"/>
      <c r="BT32" s="1072"/>
      <c r="BU32" s="1072"/>
      <c r="BV32" s="1072"/>
      <c r="BW32" s="1072"/>
      <c r="BX32" s="1072"/>
      <c r="BY32" s="1072"/>
      <c r="BZ32" s="1072"/>
      <c r="CA32" s="1072"/>
      <c r="CB32" s="1072"/>
      <c r="CC32" s="1072"/>
      <c r="CD32" s="1072"/>
      <c r="CE32" s="1072"/>
      <c r="CF32" s="1072"/>
      <c r="CG32" s="1072"/>
      <c r="CH32" s="1072"/>
      <c r="CI32" s="1072"/>
      <c r="CJ32" s="1072"/>
      <c r="CK32" s="1072"/>
      <c r="CL32" s="1072"/>
      <c r="CM32" s="1072"/>
      <c r="CN32" s="1072"/>
      <c r="CO32" s="1072"/>
      <c r="CP32" s="1072"/>
      <c r="CQ32" s="1072"/>
      <c r="CR32" s="1072"/>
      <c r="CS32" s="1072"/>
      <c r="CT32" s="1072"/>
      <c r="CU32" s="1072"/>
      <c r="CV32" s="1072"/>
      <c r="CW32" s="1072"/>
      <c r="CX32" s="1072"/>
      <c r="CY32" s="1072"/>
      <c r="CZ32" s="1072"/>
      <c r="DA32" s="1072"/>
      <c r="DB32" s="1072"/>
      <c r="DC32" s="1072"/>
      <c r="DD32" s="1072"/>
      <c r="DE32" s="1072"/>
      <c r="DF32" s="1072"/>
      <c r="DG32" s="1072"/>
      <c r="DH32" s="1072"/>
      <c r="DI32" s="1072"/>
    </row>
    <row r="33" spans="1:113" ht="12.75">
      <c r="A33" s="1076"/>
      <c r="B33" s="324"/>
      <c r="C33" s="321"/>
      <c r="D33" s="321"/>
      <c r="E33" s="1077"/>
      <c r="F33" s="1080"/>
      <c r="G33" s="1079"/>
      <c r="H33" s="1072"/>
      <c r="I33" s="1072"/>
      <c r="J33" s="1072"/>
      <c r="K33" s="1072"/>
      <c r="L33" s="1072"/>
      <c r="M33" s="1072"/>
      <c r="N33" s="1072"/>
      <c r="O33" s="1072"/>
      <c r="P33" s="1072"/>
      <c r="Q33" s="1072"/>
      <c r="R33" s="1072"/>
      <c r="S33" s="1072"/>
      <c r="T33" s="1072"/>
      <c r="U33" s="1072"/>
      <c r="V33" s="1072"/>
      <c r="W33" s="1072"/>
      <c r="X33" s="1072"/>
      <c r="Y33" s="1072"/>
      <c r="Z33" s="1072"/>
      <c r="AA33" s="1072"/>
      <c r="AB33" s="1072"/>
      <c r="AC33" s="1072"/>
      <c r="AD33" s="1072"/>
      <c r="AE33" s="1072"/>
      <c r="AF33" s="1072"/>
      <c r="AG33" s="1072"/>
      <c r="AH33" s="1072"/>
      <c r="AI33" s="1072"/>
      <c r="AJ33" s="1072"/>
      <c r="AK33" s="1072"/>
      <c r="AL33" s="1072"/>
      <c r="AM33" s="1072"/>
      <c r="AN33" s="1072"/>
      <c r="AO33" s="1072"/>
      <c r="AP33" s="1072"/>
      <c r="AQ33" s="1072"/>
      <c r="AR33" s="1072"/>
      <c r="AS33" s="1072"/>
      <c r="AT33" s="1072"/>
      <c r="AU33" s="1072"/>
      <c r="AV33" s="1072"/>
      <c r="AW33" s="1072"/>
      <c r="AX33" s="1072"/>
      <c r="AY33" s="1072"/>
      <c r="AZ33" s="1072"/>
      <c r="BA33" s="1072"/>
      <c r="BB33" s="1072"/>
      <c r="BC33" s="1072"/>
      <c r="BD33" s="1072"/>
      <c r="BE33" s="1072"/>
      <c r="BF33" s="1072"/>
      <c r="BG33" s="1072"/>
      <c r="BH33" s="1072"/>
      <c r="BI33" s="1072"/>
      <c r="BJ33" s="1072"/>
      <c r="BK33" s="1072"/>
      <c r="BL33" s="1072"/>
      <c r="BM33" s="1072"/>
      <c r="BN33" s="1072"/>
      <c r="BO33" s="1072"/>
      <c r="BP33" s="1072"/>
      <c r="BQ33" s="1072"/>
      <c r="BR33" s="1072"/>
      <c r="BS33" s="1072"/>
      <c r="BT33" s="1072"/>
      <c r="BU33" s="1072"/>
      <c r="BV33" s="1072"/>
      <c r="BW33" s="1072"/>
      <c r="BX33" s="1072"/>
      <c r="BY33" s="1072"/>
      <c r="BZ33" s="1072"/>
      <c r="CA33" s="1072"/>
      <c r="CB33" s="1072"/>
      <c r="CC33" s="1072"/>
      <c r="CD33" s="1072"/>
      <c r="CE33" s="1072"/>
      <c r="CF33" s="1072"/>
      <c r="CG33" s="1072"/>
      <c r="CH33" s="1072"/>
      <c r="CI33" s="1072"/>
      <c r="CJ33" s="1072"/>
      <c r="CK33" s="1072"/>
      <c r="CL33" s="1072"/>
      <c r="CM33" s="1072"/>
      <c r="CN33" s="1072"/>
      <c r="CO33" s="1072"/>
      <c r="CP33" s="1072"/>
      <c r="CQ33" s="1072"/>
      <c r="CR33" s="1072"/>
      <c r="CS33" s="1072"/>
      <c r="CT33" s="1072"/>
      <c r="CU33" s="1072"/>
      <c r="CV33" s="1072"/>
      <c r="CW33" s="1072"/>
      <c r="CX33" s="1072"/>
      <c r="CY33" s="1072"/>
      <c r="CZ33" s="1072"/>
      <c r="DA33" s="1072"/>
      <c r="DB33" s="1072"/>
      <c r="DC33" s="1072"/>
      <c r="DD33" s="1072"/>
      <c r="DE33" s="1072"/>
      <c r="DF33" s="1072"/>
      <c r="DG33" s="1072"/>
      <c r="DH33" s="1072"/>
      <c r="DI33" s="1072"/>
    </row>
    <row r="34" spans="1:113" ht="12.75">
      <c r="A34" s="1076"/>
      <c r="B34" s="324"/>
      <c r="C34" s="321"/>
      <c r="D34" s="321"/>
      <c r="E34" s="1077"/>
      <c r="F34" s="1080"/>
      <c r="G34" s="1079"/>
      <c r="H34" s="1072"/>
      <c r="I34" s="1072"/>
      <c r="J34" s="1072"/>
      <c r="K34" s="1072"/>
      <c r="L34" s="1072"/>
      <c r="M34" s="1072"/>
      <c r="N34" s="1072"/>
      <c r="O34" s="1072"/>
      <c r="P34" s="1072"/>
      <c r="Q34" s="1072"/>
      <c r="R34" s="1072"/>
      <c r="S34" s="1072"/>
      <c r="T34" s="1072"/>
      <c r="U34" s="1072"/>
      <c r="V34" s="1072"/>
      <c r="W34" s="1072"/>
      <c r="X34" s="1072"/>
      <c r="Y34" s="1072"/>
      <c r="Z34" s="1072"/>
      <c r="AA34" s="1072"/>
      <c r="AB34" s="1072"/>
      <c r="AC34" s="1072"/>
      <c r="AD34" s="1072"/>
      <c r="AE34" s="1072"/>
      <c r="AF34" s="1072"/>
      <c r="AG34" s="1072"/>
      <c r="AH34" s="1072"/>
      <c r="AI34" s="1072"/>
      <c r="AJ34" s="1072"/>
      <c r="AK34" s="1072"/>
      <c r="AL34" s="1072"/>
      <c r="AM34" s="1072"/>
      <c r="AN34" s="1072"/>
      <c r="AO34" s="1072"/>
      <c r="AP34" s="1072"/>
      <c r="AQ34" s="1072"/>
      <c r="AR34" s="1072"/>
      <c r="AS34" s="1072"/>
      <c r="AT34" s="1072"/>
      <c r="AU34" s="1072"/>
      <c r="AV34" s="1072"/>
      <c r="AW34" s="1072"/>
      <c r="AX34" s="1072"/>
      <c r="AY34" s="1072"/>
      <c r="AZ34" s="1072"/>
      <c r="BA34" s="1072"/>
      <c r="BB34" s="1072"/>
      <c r="BC34" s="1072"/>
      <c r="BD34" s="1072"/>
      <c r="BE34" s="1072"/>
      <c r="BF34" s="1072"/>
      <c r="BG34" s="1072"/>
      <c r="BH34" s="1072"/>
      <c r="BI34" s="1072"/>
      <c r="BJ34" s="1072"/>
      <c r="BK34" s="1072"/>
      <c r="BL34" s="1072"/>
      <c r="BM34" s="1072"/>
      <c r="BN34" s="1072"/>
      <c r="BO34" s="1072"/>
      <c r="BP34" s="1072"/>
      <c r="BQ34" s="1072"/>
      <c r="BR34" s="1072"/>
      <c r="BS34" s="1072"/>
      <c r="BT34" s="1072"/>
      <c r="BU34" s="1072"/>
      <c r="BV34" s="1072"/>
      <c r="BW34" s="1072"/>
      <c r="BX34" s="1072"/>
      <c r="BY34" s="1072"/>
      <c r="BZ34" s="1072"/>
      <c r="CA34" s="1072"/>
      <c r="CB34" s="1072"/>
      <c r="CC34" s="1072"/>
      <c r="CD34" s="1072"/>
      <c r="CE34" s="1072"/>
      <c r="CF34" s="1072"/>
      <c r="CG34" s="1072"/>
      <c r="CH34" s="1072"/>
      <c r="CI34" s="1072"/>
      <c r="CJ34" s="1072"/>
      <c r="CK34" s="1072"/>
      <c r="CL34" s="1072"/>
      <c r="CM34" s="1072"/>
      <c r="CN34" s="1072"/>
      <c r="CO34" s="1072"/>
      <c r="CP34" s="1072"/>
      <c r="CQ34" s="1072"/>
      <c r="CR34" s="1072"/>
      <c r="CS34" s="1072"/>
      <c r="CT34" s="1072"/>
      <c r="CU34" s="1072"/>
      <c r="CV34" s="1072"/>
      <c r="CW34" s="1072"/>
      <c r="CX34" s="1072"/>
      <c r="CY34" s="1072"/>
      <c r="CZ34" s="1072"/>
      <c r="DA34" s="1072"/>
      <c r="DB34" s="1072"/>
      <c r="DC34" s="1072"/>
      <c r="DD34" s="1072"/>
      <c r="DE34" s="1072"/>
      <c r="DF34" s="1072"/>
      <c r="DG34" s="1072"/>
      <c r="DH34" s="1072"/>
      <c r="DI34" s="1072"/>
    </row>
    <row r="35" spans="1:113" ht="12.75">
      <c r="A35" s="1076"/>
      <c r="B35" s="324"/>
      <c r="C35" s="321"/>
      <c r="D35" s="321"/>
      <c r="E35" s="1077"/>
      <c r="F35" s="1080"/>
      <c r="G35" s="1877"/>
      <c r="H35" s="1072"/>
      <c r="I35" s="1072"/>
      <c r="J35" s="1072"/>
      <c r="K35" s="1072"/>
      <c r="L35" s="1072"/>
      <c r="M35" s="1072"/>
      <c r="N35" s="1072"/>
      <c r="O35" s="1072"/>
      <c r="P35" s="1072"/>
      <c r="Q35" s="1072"/>
      <c r="R35" s="1072"/>
      <c r="S35" s="1072"/>
      <c r="T35" s="1072"/>
      <c r="U35" s="1072"/>
      <c r="V35" s="1072"/>
      <c r="W35" s="1072"/>
      <c r="X35" s="1072"/>
      <c r="Y35" s="1072"/>
      <c r="Z35" s="1072"/>
      <c r="AA35" s="1072"/>
      <c r="AB35" s="1072"/>
      <c r="AC35" s="1072"/>
      <c r="AD35" s="1072"/>
      <c r="AE35" s="1072"/>
      <c r="AF35" s="1072"/>
      <c r="AG35" s="1072"/>
      <c r="AH35" s="1072"/>
      <c r="AI35" s="1072"/>
      <c r="AJ35" s="1072"/>
      <c r="AK35" s="1072"/>
      <c r="AL35" s="1072"/>
      <c r="AM35" s="1072"/>
      <c r="AN35" s="1072"/>
      <c r="AO35" s="1072"/>
      <c r="AP35" s="1072"/>
      <c r="AQ35" s="1072"/>
      <c r="AR35" s="1072"/>
      <c r="AS35" s="1072"/>
      <c r="AT35" s="1072"/>
      <c r="AU35" s="1072"/>
      <c r="AV35" s="1072"/>
      <c r="AW35" s="1072"/>
      <c r="AX35" s="1072"/>
      <c r="AY35" s="1072"/>
      <c r="AZ35" s="1072"/>
      <c r="BA35" s="1072"/>
      <c r="BB35" s="1072"/>
      <c r="BC35" s="1072"/>
      <c r="BD35" s="1072"/>
      <c r="BE35" s="1072"/>
      <c r="BF35" s="1072"/>
      <c r="BG35" s="1072"/>
      <c r="BH35" s="1072"/>
      <c r="BI35" s="1072"/>
      <c r="BJ35" s="1072"/>
      <c r="BK35" s="1072"/>
      <c r="BL35" s="1072"/>
      <c r="BM35" s="1072"/>
      <c r="BN35" s="1072"/>
      <c r="BO35" s="1072"/>
      <c r="BP35" s="1072"/>
      <c r="BQ35" s="1072"/>
      <c r="BR35" s="1072"/>
      <c r="BS35" s="1072"/>
      <c r="BT35" s="1072"/>
      <c r="BU35" s="1072"/>
      <c r="BV35" s="1072"/>
      <c r="BW35" s="1072"/>
      <c r="BX35" s="1072"/>
      <c r="BY35" s="1072"/>
      <c r="BZ35" s="1072"/>
      <c r="CA35" s="1072"/>
      <c r="CB35" s="1072"/>
      <c r="CC35" s="1072"/>
      <c r="CD35" s="1072"/>
      <c r="CE35" s="1072"/>
      <c r="CF35" s="1072"/>
      <c r="CG35" s="1072"/>
      <c r="CH35" s="1072"/>
      <c r="CI35" s="1072"/>
      <c r="CJ35" s="1072"/>
      <c r="CK35" s="1072"/>
      <c r="CL35" s="1072"/>
      <c r="CM35" s="1072"/>
      <c r="CN35" s="1072"/>
      <c r="CO35" s="1072"/>
      <c r="CP35" s="1072"/>
      <c r="CQ35" s="1072"/>
      <c r="CR35" s="1072"/>
      <c r="CS35" s="1072"/>
      <c r="CT35" s="1072"/>
      <c r="CU35" s="1072"/>
      <c r="CV35" s="1072"/>
      <c r="CW35" s="1072"/>
      <c r="CX35" s="1072"/>
      <c r="CY35" s="1072"/>
      <c r="CZ35" s="1072"/>
      <c r="DA35" s="1072"/>
      <c r="DB35" s="1072"/>
      <c r="DC35" s="1072"/>
      <c r="DD35" s="1072"/>
      <c r="DE35" s="1072"/>
      <c r="DF35" s="1072"/>
      <c r="DG35" s="1072"/>
      <c r="DH35" s="1072"/>
      <c r="DI35" s="1072"/>
    </row>
    <row r="36" spans="1:113" ht="12.75">
      <c r="A36" s="1076"/>
      <c r="B36" s="320"/>
      <c r="C36" s="321"/>
      <c r="D36" s="321"/>
      <c r="E36" s="1077"/>
      <c r="F36" s="1080"/>
      <c r="G36" s="1079"/>
      <c r="H36" s="1072"/>
      <c r="I36" s="1072"/>
      <c r="J36" s="1072"/>
      <c r="K36" s="1072"/>
      <c r="L36" s="1072"/>
      <c r="M36" s="1072"/>
      <c r="N36" s="1072"/>
      <c r="O36" s="1072"/>
      <c r="P36" s="1072"/>
      <c r="Q36" s="1072"/>
      <c r="R36" s="1072"/>
      <c r="S36" s="1072"/>
      <c r="T36" s="1072"/>
      <c r="U36" s="1072"/>
      <c r="V36" s="1072"/>
      <c r="W36" s="1072"/>
      <c r="X36" s="1072"/>
      <c r="Y36" s="1072"/>
      <c r="Z36" s="1072"/>
      <c r="AA36" s="1072"/>
      <c r="AB36" s="1072"/>
      <c r="AC36" s="1072"/>
      <c r="AD36" s="1072"/>
      <c r="AE36" s="1072"/>
      <c r="AF36" s="1072"/>
      <c r="AG36" s="1072"/>
      <c r="AH36" s="1072"/>
      <c r="AI36" s="1072"/>
      <c r="AJ36" s="1072"/>
      <c r="AK36" s="1072"/>
      <c r="AL36" s="1072"/>
      <c r="AM36" s="1072"/>
      <c r="AN36" s="1072"/>
      <c r="AO36" s="1072"/>
      <c r="AP36" s="1072"/>
      <c r="AQ36" s="1072"/>
      <c r="AR36" s="1072"/>
      <c r="AS36" s="1072"/>
      <c r="AT36" s="1072"/>
      <c r="AU36" s="1072"/>
      <c r="AV36" s="1072"/>
      <c r="AW36" s="1072"/>
      <c r="AX36" s="1072"/>
      <c r="AY36" s="1072"/>
      <c r="AZ36" s="1072"/>
      <c r="BA36" s="1072"/>
      <c r="BB36" s="1072"/>
      <c r="BC36" s="1072"/>
      <c r="BD36" s="1072"/>
      <c r="BE36" s="1072"/>
      <c r="BF36" s="1072"/>
      <c r="BG36" s="1072"/>
      <c r="BH36" s="1072"/>
      <c r="BI36" s="1072"/>
      <c r="BJ36" s="1072"/>
      <c r="BK36" s="1072"/>
      <c r="BL36" s="1072"/>
      <c r="BM36" s="1072"/>
      <c r="BN36" s="1072"/>
      <c r="BO36" s="1072"/>
      <c r="BP36" s="1072"/>
      <c r="BQ36" s="1072"/>
      <c r="BR36" s="1072"/>
      <c r="BS36" s="1072"/>
      <c r="BT36" s="1072"/>
      <c r="BU36" s="1072"/>
      <c r="BV36" s="1072"/>
      <c r="BW36" s="1072"/>
      <c r="BX36" s="1072"/>
      <c r="BY36" s="1072"/>
      <c r="BZ36" s="1072"/>
      <c r="CA36" s="1072"/>
      <c r="CB36" s="1072"/>
      <c r="CC36" s="1072"/>
      <c r="CD36" s="1072"/>
      <c r="CE36" s="1072"/>
      <c r="CF36" s="1072"/>
      <c r="CG36" s="1072"/>
      <c r="CH36" s="1072"/>
      <c r="CI36" s="1072"/>
      <c r="CJ36" s="1072"/>
      <c r="CK36" s="1072"/>
      <c r="CL36" s="1072"/>
      <c r="CM36" s="1072"/>
      <c r="CN36" s="1072"/>
      <c r="CO36" s="1072"/>
      <c r="CP36" s="1072"/>
      <c r="CQ36" s="1072"/>
      <c r="CR36" s="1072"/>
      <c r="CS36" s="1072"/>
      <c r="CT36" s="1072"/>
      <c r="CU36" s="1072"/>
      <c r="CV36" s="1072"/>
      <c r="CW36" s="1072"/>
      <c r="CX36" s="1072"/>
      <c r="CY36" s="1072"/>
      <c r="CZ36" s="1072"/>
      <c r="DA36" s="1072"/>
      <c r="DB36" s="1072"/>
      <c r="DC36" s="1072"/>
      <c r="DD36" s="1072"/>
      <c r="DE36" s="1072"/>
      <c r="DF36" s="1072"/>
      <c r="DG36" s="1072"/>
      <c r="DH36" s="1072"/>
      <c r="DI36" s="1072"/>
    </row>
    <row r="37" spans="1:113" ht="12.75">
      <c r="A37" s="1076"/>
      <c r="B37" s="320"/>
      <c r="C37" s="321"/>
      <c r="D37" s="321"/>
      <c r="E37" s="1077"/>
      <c r="F37" s="1080"/>
      <c r="G37" s="1079"/>
      <c r="H37" s="1072"/>
      <c r="I37" s="1072"/>
      <c r="J37" s="1072"/>
      <c r="K37" s="1072"/>
      <c r="L37" s="1072"/>
      <c r="M37" s="1072"/>
      <c r="N37" s="1072"/>
      <c r="O37" s="1072"/>
      <c r="P37" s="1072"/>
      <c r="Q37" s="1072"/>
      <c r="R37" s="1072"/>
      <c r="S37" s="1072"/>
      <c r="T37" s="1072"/>
      <c r="U37" s="1072"/>
      <c r="V37" s="1072"/>
      <c r="W37" s="1072"/>
      <c r="X37" s="1072"/>
      <c r="Y37" s="1072"/>
      <c r="Z37" s="1072"/>
      <c r="AA37" s="1072"/>
      <c r="AB37" s="1072"/>
      <c r="AC37" s="1072"/>
      <c r="AD37" s="1072"/>
      <c r="AE37" s="1072"/>
      <c r="AF37" s="1072"/>
      <c r="AG37" s="1072"/>
      <c r="AH37" s="1072"/>
      <c r="AI37" s="1072"/>
      <c r="AJ37" s="1072"/>
      <c r="AK37" s="1072"/>
      <c r="AL37" s="1072"/>
      <c r="AM37" s="1072"/>
      <c r="AN37" s="1072"/>
      <c r="AO37" s="1072"/>
      <c r="AP37" s="1072"/>
      <c r="AQ37" s="1072"/>
      <c r="AR37" s="1072"/>
      <c r="AS37" s="1072"/>
      <c r="AT37" s="1072"/>
      <c r="AU37" s="1072"/>
      <c r="AV37" s="1072"/>
      <c r="AW37" s="1072"/>
      <c r="AX37" s="1072"/>
      <c r="AY37" s="1072"/>
      <c r="AZ37" s="1072"/>
      <c r="BA37" s="1072"/>
      <c r="BB37" s="1072"/>
      <c r="BC37" s="1072"/>
      <c r="BD37" s="1072"/>
      <c r="BE37" s="1072"/>
      <c r="BF37" s="1072"/>
      <c r="BG37" s="1072"/>
      <c r="BH37" s="1072"/>
      <c r="BI37" s="1072"/>
      <c r="BJ37" s="1072"/>
      <c r="BK37" s="1072"/>
      <c r="BL37" s="1072"/>
      <c r="BM37" s="1072"/>
      <c r="BN37" s="1072"/>
      <c r="BO37" s="1072"/>
      <c r="BP37" s="1072"/>
      <c r="BQ37" s="1072"/>
      <c r="BR37" s="1072"/>
      <c r="BS37" s="1072"/>
      <c r="BT37" s="1072"/>
      <c r="BU37" s="1072"/>
      <c r="BV37" s="1072"/>
      <c r="BW37" s="1072"/>
      <c r="BX37" s="1072"/>
      <c r="BY37" s="1072"/>
      <c r="BZ37" s="1072"/>
      <c r="CA37" s="1072"/>
      <c r="CB37" s="1072"/>
      <c r="CC37" s="1072"/>
      <c r="CD37" s="1072"/>
      <c r="CE37" s="1072"/>
      <c r="CF37" s="1072"/>
      <c r="CG37" s="1072"/>
      <c r="CH37" s="1072"/>
      <c r="CI37" s="1072"/>
      <c r="CJ37" s="1072"/>
      <c r="CK37" s="1072"/>
      <c r="CL37" s="1072"/>
      <c r="CM37" s="1072"/>
      <c r="CN37" s="1072"/>
      <c r="CO37" s="1072"/>
      <c r="CP37" s="1072"/>
      <c r="CQ37" s="1072"/>
      <c r="CR37" s="1072"/>
      <c r="CS37" s="1072"/>
      <c r="CT37" s="1072"/>
      <c r="CU37" s="1072"/>
      <c r="CV37" s="1072"/>
      <c r="CW37" s="1072"/>
      <c r="CX37" s="1072"/>
      <c r="CY37" s="1072"/>
      <c r="CZ37" s="1072"/>
      <c r="DA37" s="1072"/>
      <c r="DB37" s="1072"/>
      <c r="DC37" s="1072"/>
      <c r="DD37" s="1072"/>
      <c r="DE37" s="1072"/>
      <c r="DF37" s="1072"/>
      <c r="DG37" s="1072"/>
      <c r="DH37" s="1072"/>
      <c r="DI37" s="1072"/>
    </row>
    <row r="38" spans="1:113" s="1086" customFormat="1" ht="12.75">
      <c r="A38" s="1076"/>
      <c r="B38" s="320"/>
      <c r="C38" s="1083"/>
      <c r="D38" s="1084"/>
      <c r="E38" s="1084"/>
      <c r="F38" s="1083"/>
      <c r="G38" s="1079"/>
      <c r="H38" s="1085"/>
      <c r="I38" s="1085"/>
      <c r="J38" s="1085"/>
      <c r="K38" s="1085"/>
      <c r="L38" s="1085"/>
      <c r="M38" s="1085"/>
      <c r="N38" s="1085"/>
      <c r="O38" s="1085"/>
      <c r="P38" s="1085"/>
      <c r="Q38" s="1085"/>
      <c r="R38" s="1085"/>
      <c r="S38" s="1085"/>
      <c r="T38" s="1085"/>
      <c r="U38" s="1085"/>
      <c r="V38" s="1085"/>
      <c r="W38" s="1085"/>
      <c r="X38" s="1085"/>
      <c r="Y38" s="1085"/>
      <c r="Z38" s="1085"/>
      <c r="AA38" s="1085"/>
      <c r="AB38" s="1085"/>
      <c r="AC38" s="1085"/>
      <c r="AD38" s="1085"/>
      <c r="AE38" s="1085"/>
      <c r="AF38" s="1085"/>
      <c r="AG38" s="1085"/>
      <c r="AH38" s="1085"/>
      <c r="AI38" s="1085"/>
      <c r="AJ38" s="1085"/>
      <c r="AK38" s="1085"/>
      <c r="AL38" s="1085"/>
      <c r="AM38" s="1085"/>
      <c r="AN38" s="1085"/>
      <c r="AO38" s="1085"/>
      <c r="AP38" s="1085"/>
      <c r="AQ38" s="1085"/>
      <c r="AR38" s="1085"/>
      <c r="AS38" s="1085"/>
      <c r="AT38" s="1085"/>
      <c r="AU38" s="1085"/>
      <c r="AV38" s="1085"/>
      <c r="AW38" s="1085"/>
      <c r="AX38" s="1085"/>
      <c r="AY38" s="1085"/>
      <c r="AZ38" s="1085"/>
      <c r="BA38" s="1085"/>
      <c r="BB38" s="1085"/>
      <c r="BC38" s="1085"/>
      <c r="BD38" s="1085"/>
      <c r="BE38" s="1085"/>
      <c r="BF38" s="1085"/>
      <c r="BG38" s="1085"/>
      <c r="BH38" s="1085"/>
      <c r="BI38" s="1085"/>
      <c r="BJ38" s="1085"/>
      <c r="BK38" s="1085"/>
      <c r="BL38" s="1085"/>
      <c r="BM38" s="1085"/>
      <c r="BN38" s="1085"/>
      <c r="BO38" s="1085"/>
      <c r="BP38" s="1085"/>
      <c r="BQ38" s="1085"/>
      <c r="BR38" s="1085"/>
      <c r="BS38" s="1085"/>
      <c r="BT38" s="1085"/>
      <c r="BU38" s="1085"/>
      <c r="BV38" s="1085"/>
      <c r="BW38" s="1085"/>
      <c r="BX38" s="1085"/>
      <c r="BY38" s="1085"/>
      <c r="BZ38" s="1085"/>
      <c r="CA38" s="1085"/>
      <c r="CB38" s="1085"/>
      <c r="CC38" s="1085"/>
      <c r="CD38" s="1085"/>
      <c r="CE38" s="1085"/>
      <c r="CF38" s="1085"/>
      <c r="CG38" s="1085"/>
      <c r="CH38" s="1085"/>
      <c r="CI38" s="1085"/>
      <c r="CJ38" s="1085"/>
      <c r="CK38" s="1085"/>
      <c r="CL38" s="1085"/>
      <c r="CM38" s="1085"/>
      <c r="CN38" s="1085"/>
      <c r="CO38" s="1085"/>
      <c r="CP38" s="1085"/>
      <c r="CQ38" s="1085"/>
      <c r="CR38" s="1085"/>
      <c r="CS38" s="1085"/>
      <c r="CT38" s="1085"/>
      <c r="CU38" s="1085"/>
      <c r="CV38" s="1085"/>
      <c r="CW38" s="1085"/>
      <c r="CX38" s="1085"/>
      <c r="CY38" s="1085"/>
      <c r="CZ38" s="1085"/>
      <c r="DA38" s="1085"/>
      <c r="DB38" s="1085"/>
      <c r="DC38" s="1085"/>
      <c r="DD38" s="1085"/>
      <c r="DE38" s="1085"/>
      <c r="DF38" s="1085"/>
      <c r="DG38" s="1085"/>
      <c r="DH38" s="1085"/>
      <c r="DI38" s="1085"/>
    </row>
    <row r="39" spans="1:113" s="1086" customFormat="1" ht="12.75">
      <c r="A39" s="1076"/>
      <c r="B39" s="320"/>
      <c r="C39" s="321"/>
      <c r="D39" s="321"/>
      <c r="E39" s="1077"/>
      <c r="F39" s="1080"/>
      <c r="G39" s="1079"/>
      <c r="H39" s="1085"/>
      <c r="I39" s="1085"/>
      <c r="J39" s="1085"/>
      <c r="K39" s="1085"/>
      <c r="L39" s="1085"/>
      <c r="M39" s="1085"/>
      <c r="N39" s="1085"/>
      <c r="O39" s="1085"/>
      <c r="P39" s="1085"/>
      <c r="Q39" s="1085"/>
      <c r="R39" s="1085"/>
      <c r="S39" s="1085"/>
      <c r="T39" s="1085"/>
      <c r="U39" s="1085"/>
      <c r="V39" s="1085"/>
      <c r="W39" s="1085"/>
      <c r="X39" s="1085"/>
      <c r="Y39" s="1085"/>
      <c r="Z39" s="1085"/>
      <c r="AA39" s="1085"/>
      <c r="AB39" s="1085"/>
      <c r="AC39" s="1085"/>
      <c r="AD39" s="1085"/>
      <c r="AE39" s="1085"/>
      <c r="AF39" s="1085"/>
      <c r="AG39" s="1085"/>
      <c r="AH39" s="1085"/>
      <c r="AI39" s="1085"/>
      <c r="AJ39" s="1085"/>
      <c r="AK39" s="1085"/>
      <c r="AL39" s="1085"/>
      <c r="AM39" s="1085"/>
      <c r="AN39" s="1085"/>
      <c r="AO39" s="1085"/>
      <c r="AP39" s="1085"/>
      <c r="AQ39" s="1085"/>
      <c r="AR39" s="1085"/>
      <c r="AS39" s="1085"/>
      <c r="AT39" s="1085"/>
      <c r="AU39" s="1085"/>
      <c r="AV39" s="1085"/>
      <c r="AW39" s="1085"/>
      <c r="AX39" s="1085"/>
      <c r="AY39" s="1085"/>
      <c r="AZ39" s="1085"/>
      <c r="BA39" s="1085"/>
      <c r="BB39" s="1085"/>
      <c r="BC39" s="1085"/>
      <c r="BD39" s="1085"/>
      <c r="BE39" s="1085"/>
      <c r="BF39" s="1085"/>
      <c r="BG39" s="1085"/>
      <c r="BH39" s="1085"/>
      <c r="BI39" s="1085"/>
      <c r="BJ39" s="1085"/>
      <c r="BK39" s="1085"/>
      <c r="BL39" s="1085"/>
      <c r="BM39" s="1085"/>
      <c r="BN39" s="1085"/>
      <c r="BO39" s="1085"/>
      <c r="BP39" s="1085"/>
      <c r="BQ39" s="1085"/>
      <c r="BR39" s="1085"/>
      <c r="BS39" s="1085"/>
      <c r="BT39" s="1085"/>
      <c r="BU39" s="1085"/>
      <c r="BV39" s="1085"/>
      <c r="BW39" s="1085"/>
      <c r="BX39" s="1085"/>
      <c r="BY39" s="1085"/>
      <c r="BZ39" s="1085"/>
      <c r="CA39" s="1085"/>
      <c r="CB39" s="1085"/>
      <c r="CC39" s="1085"/>
      <c r="CD39" s="1085"/>
      <c r="CE39" s="1085"/>
      <c r="CF39" s="1085"/>
      <c r="CG39" s="1085"/>
      <c r="CH39" s="1085"/>
      <c r="CI39" s="1085"/>
      <c r="CJ39" s="1085"/>
      <c r="CK39" s="1085"/>
      <c r="CL39" s="1085"/>
      <c r="CM39" s="1085"/>
      <c r="CN39" s="1085"/>
      <c r="CO39" s="1085"/>
      <c r="CP39" s="1085"/>
      <c r="CQ39" s="1085"/>
      <c r="CR39" s="1085"/>
      <c r="CS39" s="1085"/>
      <c r="CT39" s="1085"/>
      <c r="CU39" s="1085"/>
      <c r="CV39" s="1085"/>
      <c r="CW39" s="1085"/>
      <c r="CX39" s="1085"/>
      <c r="CY39" s="1085"/>
      <c r="CZ39" s="1085"/>
      <c r="DA39" s="1085"/>
      <c r="DB39" s="1085"/>
      <c r="DC39" s="1085"/>
      <c r="DD39" s="1085"/>
      <c r="DE39" s="1085"/>
      <c r="DF39" s="1085"/>
      <c r="DG39" s="1085"/>
      <c r="DH39" s="1085"/>
      <c r="DI39" s="1085"/>
    </row>
    <row r="40" spans="1:113" ht="12.75">
      <c r="A40" s="1076"/>
      <c r="B40" s="320"/>
      <c r="C40" s="321"/>
      <c r="D40" s="321"/>
      <c r="E40" s="1077"/>
      <c r="F40" s="1080"/>
      <c r="G40" s="1079"/>
      <c r="H40" s="1072"/>
      <c r="I40" s="1072"/>
      <c r="J40" s="1072"/>
      <c r="K40" s="1072"/>
      <c r="L40" s="1072"/>
      <c r="M40" s="1072"/>
      <c r="N40" s="1072"/>
      <c r="O40" s="1072"/>
      <c r="P40" s="1072"/>
      <c r="Q40" s="1072"/>
      <c r="R40" s="1072"/>
      <c r="S40" s="1072"/>
      <c r="T40" s="1072"/>
      <c r="U40" s="1072"/>
      <c r="V40" s="1072"/>
      <c r="W40" s="1072"/>
      <c r="X40" s="1072"/>
      <c r="Y40" s="1072"/>
      <c r="Z40" s="1072"/>
      <c r="AA40" s="1072"/>
      <c r="AB40" s="1072"/>
      <c r="AC40" s="1072"/>
      <c r="AD40" s="1072"/>
      <c r="AE40" s="1072"/>
      <c r="AF40" s="1072"/>
      <c r="AG40" s="1072"/>
      <c r="AH40" s="1072"/>
      <c r="AI40" s="1072"/>
      <c r="AJ40" s="1072"/>
      <c r="AK40" s="1072"/>
      <c r="AL40" s="1072"/>
      <c r="AM40" s="1072"/>
      <c r="AN40" s="1072"/>
      <c r="AO40" s="1072"/>
      <c r="AP40" s="1072"/>
      <c r="AQ40" s="1072"/>
      <c r="AR40" s="1072"/>
      <c r="AS40" s="1072"/>
      <c r="AT40" s="1072"/>
      <c r="AU40" s="1072"/>
      <c r="AV40" s="1072"/>
      <c r="AW40" s="1072"/>
      <c r="AX40" s="1072"/>
      <c r="AY40" s="1072"/>
      <c r="AZ40" s="1072"/>
      <c r="BA40" s="1072"/>
      <c r="BB40" s="1072"/>
      <c r="BC40" s="1072"/>
      <c r="BD40" s="1072"/>
      <c r="BE40" s="1072"/>
      <c r="BF40" s="1072"/>
      <c r="BG40" s="1072"/>
      <c r="BH40" s="1072"/>
      <c r="BI40" s="1072"/>
      <c r="BJ40" s="1072"/>
      <c r="BK40" s="1072"/>
      <c r="BL40" s="1072"/>
      <c r="BM40" s="1072"/>
      <c r="BN40" s="1072"/>
      <c r="BO40" s="1072"/>
      <c r="BP40" s="1072"/>
      <c r="BQ40" s="1072"/>
      <c r="BR40" s="1072"/>
      <c r="BS40" s="1072"/>
      <c r="BT40" s="1072"/>
      <c r="BU40" s="1072"/>
      <c r="BV40" s="1072"/>
      <c r="BW40" s="1072"/>
      <c r="BX40" s="1072"/>
      <c r="BY40" s="1072"/>
      <c r="BZ40" s="1072"/>
      <c r="CA40" s="1072"/>
      <c r="CB40" s="1072"/>
      <c r="CC40" s="1072"/>
      <c r="CD40" s="1072"/>
      <c r="CE40" s="1072"/>
      <c r="CF40" s="1072"/>
      <c r="CG40" s="1072"/>
      <c r="CH40" s="1072"/>
      <c r="CI40" s="1072"/>
      <c r="CJ40" s="1072"/>
      <c r="CK40" s="1072"/>
      <c r="CL40" s="1072"/>
      <c r="CM40" s="1072"/>
      <c r="CN40" s="1072"/>
      <c r="CO40" s="1072"/>
      <c r="CP40" s="1072"/>
      <c r="CQ40" s="1072"/>
      <c r="CR40" s="1072"/>
      <c r="CS40" s="1072"/>
      <c r="CT40" s="1072"/>
      <c r="CU40" s="1072"/>
      <c r="CV40" s="1072"/>
      <c r="CW40" s="1072"/>
      <c r="CX40" s="1072"/>
      <c r="CY40" s="1072"/>
      <c r="CZ40" s="1072"/>
      <c r="DA40" s="1072"/>
      <c r="DB40" s="1072"/>
      <c r="DC40" s="1072"/>
      <c r="DD40" s="1072"/>
      <c r="DE40" s="1072"/>
      <c r="DF40" s="1072"/>
      <c r="DG40" s="1072"/>
      <c r="DH40" s="1072"/>
      <c r="DI40" s="1072"/>
    </row>
    <row r="41" spans="1:113" ht="12.75">
      <c r="A41" s="1076"/>
      <c r="B41" s="320"/>
      <c r="C41" s="321"/>
      <c r="D41" s="321"/>
      <c r="E41" s="1077"/>
      <c r="F41" s="1080"/>
      <c r="G41" s="1079"/>
      <c r="H41" s="1072"/>
      <c r="I41" s="1072"/>
      <c r="J41" s="1072"/>
      <c r="K41" s="1072"/>
      <c r="L41" s="1072"/>
      <c r="M41" s="1072"/>
      <c r="N41" s="1072"/>
      <c r="O41" s="1072"/>
      <c r="P41" s="1072"/>
      <c r="Q41" s="1072"/>
      <c r="R41" s="1072"/>
      <c r="S41" s="1072"/>
      <c r="T41" s="1072"/>
      <c r="U41" s="1072"/>
      <c r="V41" s="1072"/>
      <c r="W41" s="1072"/>
      <c r="X41" s="1072"/>
      <c r="Y41" s="1072"/>
      <c r="Z41" s="1072"/>
      <c r="AA41" s="1072"/>
      <c r="AB41" s="1072"/>
      <c r="AC41" s="1072"/>
      <c r="AD41" s="1072"/>
      <c r="AE41" s="1072"/>
      <c r="AF41" s="1072"/>
      <c r="AG41" s="1072"/>
      <c r="AH41" s="1072"/>
      <c r="AI41" s="1072"/>
      <c r="AJ41" s="1072"/>
      <c r="AK41" s="1072"/>
      <c r="AL41" s="1072"/>
      <c r="AM41" s="1072"/>
      <c r="AN41" s="1072"/>
      <c r="AO41" s="1072"/>
      <c r="AP41" s="1072"/>
      <c r="AQ41" s="1072"/>
      <c r="AR41" s="1072"/>
      <c r="AS41" s="1072"/>
      <c r="AT41" s="1072"/>
      <c r="AU41" s="1072"/>
      <c r="AV41" s="1072"/>
      <c r="AW41" s="1072"/>
      <c r="AX41" s="1072"/>
      <c r="AY41" s="1072"/>
      <c r="AZ41" s="1072"/>
      <c r="BA41" s="1072"/>
      <c r="BB41" s="1072"/>
      <c r="BC41" s="1072"/>
      <c r="BD41" s="1072"/>
      <c r="BE41" s="1072"/>
      <c r="BF41" s="1072"/>
      <c r="BG41" s="1072"/>
      <c r="BH41" s="1072"/>
      <c r="BI41" s="1072"/>
      <c r="BJ41" s="1072"/>
      <c r="BK41" s="1072"/>
      <c r="BL41" s="1072"/>
      <c r="BM41" s="1072"/>
      <c r="BN41" s="1072"/>
      <c r="BO41" s="1072"/>
      <c r="BP41" s="1072"/>
      <c r="BQ41" s="1072"/>
      <c r="BR41" s="1072"/>
      <c r="BS41" s="1072"/>
      <c r="BT41" s="1072"/>
      <c r="BU41" s="1072"/>
      <c r="BV41" s="1072"/>
      <c r="BW41" s="1072"/>
      <c r="BX41" s="1072"/>
      <c r="BY41" s="1072"/>
      <c r="BZ41" s="1072"/>
      <c r="CA41" s="1072"/>
      <c r="CB41" s="1072"/>
      <c r="CC41" s="1072"/>
      <c r="CD41" s="1072"/>
      <c r="CE41" s="1072"/>
      <c r="CF41" s="1072"/>
      <c r="CG41" s="1072"/>
      <c r="CH41" s="1072"/>
      <c r="CI41" s="1072"/>
      <c r="CJ41" s="1072"/>
      <c r="CK41" s="1072"/>
      <c r="CL41" s="1072"/>
      <c r="CM41" s="1072"/>
      <c r="CN41" s="1072"/>
      <c r="CO41" s="1072"/>
      <c r="CP41" s="1072"/>
      <c r="CQ41" s="1072"/>
      <c r="CR41" s="1072"/>
      <c r="CS41" s="1072"/>
      <c r="CT41" s="1072"/>
      <c r="CU41" s="1072"/>
      <c r="CV41" s="1072"/>
      <c r="CW41" s="1072"/>
      <c r="CX41" s="1072"/>
      <c r="CY41" s="1072"/>
      <c r="CZ41" s="1072"/>
      <c r="DA41" s="1072"/>
      <c r="DB41" s="1072"/>
      <c r="DC41" s="1072"/>
      <c r="DD41" s="1072"/>
      <c r="DE41" s="1072"/>
      <c r="DF41" s="1072"/>
      <c r="DG41" s="1072"/>
      <c r="DH41" s="1072"/>
      <c r="DI41" s="1072"/>
    </row>
    <row r="42" spans="1:113" ht="12.75">
      <c r="A42" s="1076"/>
      <c r="B42" s="1087"/>
      <c r="C42" s="321"/>
      <c r="D42" s="321"/>
      <c r="E42" s="1077"/>
      <c r="F42" s="1080"/>
      <c r="G42" s="1079"/>
      <c r="H42" s="1072"/>
      <c r="I42" s="1072"/>
      <c r="J42" s="1072"/>
      <c r="K42" s="1072"/>
      <c r="L42" s="1072"/>
      <c r="M42" s="1072"/>
      <c r="N42" s="1072"/>
      <c r="O42" s="1072"/>
      <c r="P42" s="1072"/>
      <c r="Q42" s="1072"/>
      <c r="R42" s="1072"/>
      <c r="S42" s="1072"/>
      <c r="T42" s="1072"/>
      <c r="U42" s="1072"/>
      <c r="V42" s="1072"/>
      <c r="W42" s="1072"/>
      <c r="X42" s="1072"/>
      <c r="Y42" s="1072"/>
      <c r="Z42" s="1072"/>
      <c r="AA42" s="1072"/>
      <c r="AB42" s="1072"/>
      <c r="AC42" s="1072"/>
      <c r="AD42" s="1072"/>
      <c r="AE42" s="1072"/>
      <c r="AF42" s="1072"/>
      <c r="AG42" s="1072"/>
      <c r="AH42" s="1072"/>
      <c r="AI42" s="1072"/>
      <c r="AJ42" s="1072"/>
      <c r="AK42" s="1072"/>
      <c r="AL42" s="1072"/>
      <c r="AM42" s="1072"/>
      <c r="AN42" s="1072"/>
      <c r="AO42" s="1072"/>
      <c r="AP42" s="1072"/>
      <c r="AQ42" s="1072"/>
      <c r="AR42" s="1072"/>
      <c r="AS42" s="1072"/>
      <c r="AT42" s="1072"/>
      <c r="AU42" s="1072"/>
      <c r="AV42" s="1072"/>
      <c r="AW42" s="1072"/>
      <c r="AX42" s="1072"/>
      <c r="AY42" s="1072"/>
      <c r="AZ42" s="1072"/>
      <c r="BA42" s="1072"/>
      <c r="BB42" s="1072"/>
      <c r="BC42" s="1072"/>
      <c r="BD42" s="1072"/>
      <c r="BE42" s="1072"/>
      <c r="BF42" s="1072"/>
      <c r="BG42" s="1072"/>
      <c r="BH42" s="1072"/>
      <c r="BI42" s="1072"/>
      <c r="BJ42" s="1072"/>
      <c r="BK42" s="1072"/>
      <c r="BL42" s="1072"/>
      <c r="BM42" s="1072"/>
      <c r="BN42" s="1072"/>
      <c r="BO42" s="1072"/>
      <c r="BP42" s="1072"/>
      <c r="BQ42" s="1072"/>
      <c r="BR42" s="1072"/>
      <c r="BS42" s="1072"/>
      <c r="BT42" s="1072"/>
      <c r="BU42" s="1072"/>
      <c r="BV42" s="1072"/>
      <c r="BW42" s="1072"/>
      <c r="BX42" s="1072"/>
      <c r="BY42" s="1072"/>
      <c r="BZ42" s="1072"/>
      <c r="CA42" s="1072"/>
      <c r="CB42" s="1072"/>
      <c r="CC42" s="1072"/>
      <c r="CD42" s="1072"/>
      <c r="CE42" s="1072"/>
      <c r="CF42" s="1072"/>
      <c r="CG42" s="1072"/>
      <c r="CH42" s="1072"/>
      <c r="CI42" s="1072"/>
      <c r="CJ42" s="1072"/>
      <c r="CK42" s="1072"/>
      <c r="CL42" s="1072"/>
      <c r="CM42" s="1072"/>
      <c r="CN42" s="1072"/>
      <c r="CO42" s="1072"/>
      <c r="CP42" s="1072"/>
      <c r="CQ42" s="1072"/>
      <c r="CR42" s="1072"/>
      <c r="CS42" s="1072"/>
      <c r="CT42" s="1072"/>
      <c r="CU42" s="1072"/>
      <c r="CV42" s="1072"/>
      <c r="CW42" s="1072"/>
      <c r="CX42" s="1072"/>
      <c r="CY42" s="1072"/>
      <c r="CZ42" s="1072"/>
      <c r="DA42" s="1072"/>
      <c r="DB42" s="1072"/>
      <c r="DC42" s="1072"/>
      <c r="DD42" s="1072"/>
      <c r="DE42" s="1072"/>
      <c r="DF42" s="1072"/>
      <c r="DG42" s="1072"/>
      <c r="DH42" s="1072"/>
      <c r="DI42" s="1072"/>
    </row>
    <row r="43" spans="1:113" ht="12.75">
      <c r="A43" s="1076"/>
      <c r="B43" s="320"/>
      <c r="C43" s="321"/>
      <c r="D43" s="321"/>
      <c r="E43" s="1077"/>
      <c r="F43" s="1080"/>
      <c r="G43" s="1079"/>
      <c r="H43" s="1072"/>
      <c r="I43" s="1072"/>
      <c r="J43" s="1072"/>
      <c r="K43" s="1072"/>
      <c r="L43" s="1072"/>
      <c r="M43" s="1072"/>
      <c r="N43" s="1072"/>
      <c r="O43" s="1072"/>
      <c r="P43" s="1072"/>
      <c r="Q43" s="1072"/>
      <c r="R43" s="1072"/>
      <c r="S43" s="1072"/>
      <c r="T43" s="1072"/>
      <c r="U43" s="1072"/>
      <c r="V43" s="1072"/>
      <c r="W43" s="1072"/>
      <c r="X43" s="1072"/>
      <c r="Y43" s="1072"/>
      <c r="Z43" s="1072"/>
      <c r="AA43" s="1072"/>
      <c r="AB43" s="1072"/>
      <c r="AC43" s="1072"/>
      <c r="AD43" s="1072"/>
      <c r="AE43" s="1072"/>
      <c r="AF43" s="1072"/>
      <c r="AG43" s="1072"/>
      <c r="AH43" s="1072"/>
      <c r="AI43" s="1072"/>
      <c r="AJ43" s="1072"/>
      <c r="AK43" s="1072"/>
      <c r="AL43" s="1072"/>
      <c r="AM43" s="1072"/>
      <c r="AN43" s="1072"/>
      <c r="AO43" s="1072"/>
      <c r="AP43" s="1072"/>
      <c r="AQ43" s="1072"/>
      <c r="AR43" s="1072"/>
      <c r="AS43" s="1072"/>
      <c r="AT43" s="1072"/>
      <c r="AU43" s="1072"/>
      <c r="AV43" s="1072"/>
      <c r="AW43" s="1072"/>
      <c r="AX43" s="1072"/>
      <c r="AY43" s="1072"/>
      <c r="AZ43" s="1072"/>
      <c r="BA43" s="1072"/>
      <c r="BB43" s="1072"/>
      <c r="BC43" s="1072"/>
      <c r="BD43" s="1072"/>
      <c r="BE43" s="1072"/>
      <c r="BF43" s="1072"/>
      <c r="BG43" s="1072"/>
      <c r="BH43" s="1072"/>
      <c r="BI43" s="1072"/>
      <c r="BJ43" s="1072"/>
      <c r="BK43" s="1072"/>
      <c r="BL43" s="1072"/>
      <c r="BM43" s="1072"/>
      <c r="BN43" s="1072"/>
      <c r="BO43" s="1072"/>
      <c r="BP43" s="1072"/>
      <c r="BQ43" s="1072"/>
      <c r="BR43" s="1072"/>
      <c r="BS43" s="1072"/>
      <c r="BT43" s="1072"/>
      <c r="BU43" s="1072"/>
      <c r="BV43" s="1072"/>
      <c r="BW43" s="1072"/>
      <c r="BX43" s="1072"/>
      <c r="BY43" s="1072"/>
      <c r="BZ43" s="1072"/>
      <c r="CA43" s="1072"/>
      <c r="CB43" s="1072"/>
      <c r="CC43" s="1072"/>
      <c r="CD43" s="1072"/>
      <c r="CE43" s="1072"/>
      <c r="CF43" s="1072"/>
      <c r="CG43" s="1072"/>
      <c r="CH43" s="1072"/>
      <c r="CI43" s="1072"/>
      <c r="CJ43" s="1072"/>
      <c r="CK43" s="1072"/>
      <c r="CL43" s="1072"/>
      <c r="CM43" s="1072"/>
      <c r="CN43" s="1072"/>
      <c r="CO43" s="1072"/>
      <c r="CP43" s="1072"/>
      <c r="CQ43" s="1072"/>
      <c r="CR43" s="1072"/>
      <c r="CS43" s="1072"/>
      <c r="CT43" s="1072"/>
      <c r="CU43" s="1072"/>
      <c r="CV43" s="1072"/>
      <c r="CW43" s="1072"/>
      <c r="CX43" s="1072"/>
      <c r="CY43" s="1072"/>
      <c r="CZ43" s="1072"/>
      <c r="DA43" s="1072"/>
      <c r="DB43" s="1072"/>
      <c r="DC43" s="1072"/>
      <c r="DD43" s="1072"/>
      <c r="DE43" s="1072"/>
      <c r="DF43" s="1072"/>
      <c r="DG43" s="1072"/>
      <c r="DH43" s="1072"/>
      <c r="DI43" s="1072"/>
    </row>
    <row r="44" spans="1:113" ht="12.75">
      <c r="A44" s="1076"/>
      <c r="B44" s="1087"/>
      <c r="C44" s="327"/>
      <c r="D44" s="327"/>
      <c r="E44" s="1088"/>
      <c r="F44" s="1089"/>
      <c r="G44" s="1079"/>
      <c r="H44" s="1072"/>
      <c r="I44" s="1072"/>
      <c r="J44" s="1072"/>
      <c r="K44" s="1072"/>
      <c r="L44" s="1072"/>
      <c r="M44" s="1072"/>
      <c r="N44" s="1072"/>
      <c r="O44" s="1072"/>
      <c r="P44" s="1072"/>
      <c r="Q44" s="1072"/>
      <c r="R44" s="1072"/>
      <c r="S44" s="1072"/>
      <c r="T44" s="1072"/>
      <c r="U44" s="1072"/>
      <c r="V44" s="1072"/>
      <c r="W44" s="1072"/>
      <c r="X44" s="1072"/>
      <c r="Y44" s="1072"/>
      <c r="Z44" s="1072"/>
      <c r="AA44" s="1072"/>
      <c r="AB44" s="1072"/>
      <c r="AC44" s="1072"/>
      <c r="AD44" s="1072"/>
      <c r="AE44" s="1072"/>
      <c r="AF44" s="1072"/>
      <c r="AG44" s="1072"/>
      <c r="AH44" s="1072"/>
      <c r="AI44" s="1072"/>
      <c r="AJ44" s="1072"/>
      <c r="AK44" s="1072"/>
      <c r="AL44" s="1072"/>
      <c r="AM44" s="1072"/>
      <c r="AN44" s="1072"/>
      <c r="AO44" s="1072"/>
      <c r="AP44" s="1072"/>
      <c r="AQ44" s="1072"/>
      <c r="AR44" s="1072"/>
      <c r="AS44" s="1072"/>
      <c r="AT44" s="1072"/>
      <c r="AU44" s="1072"/>
      <c r="AV44" s="1072"/>
      <c r="AW44" s="1072"/>
      <c r="AX44" s="1072"/>
      <c r="AY44" s="1072"/>
      <c r="AZ44" s="1072"/>
      <c r="BA44" s="1072"/>
      <c r="BB44" s="1072"/>
      <c r="BC44" s="1072"/>
      <c r="BD44" s="1072"/>
      <c r="BE44" s="1072"/>
      <c r="BF44" s="1072"/>
      <c r="BG44" s="1072"/>
      <c r="BH44" s="1072"/>
      <c r="BI44" s="1072"/>
      <c r="BJ44" s="1072"/>
      <c r="BK44" s="1072"/>
      <c r="BL44" s="1072"/>
      <c r="BM44" s="1072"/>
      <c r="BN44" s="1072"/>
      <c r="BO44" s="1072"/>
      <c r="BP44" s="1072"/>
      <c r="BQ44" s="1072"/>
      <c r="BR44" s="1072"/>
      <c r="BS44" s="1072"/>
      <c r="BT44" s="1072"/>
      <c r="BU44" s="1072"/>
      <c r="BV44" s="1072"/>
      <c r="BW44" s="1072"/>
      <c r="BX44" s="1072"/>
      <c r="BY44" s="1072"/>
      <c r="BZ44" s="1072"/>
      <c r="CA44" s="1072"/>
      <c r="CB44" s="1072"/>
      <c r="CC44" s="1072"/>
      <c r="CD44" s="1072"/>
      <c r="CE44" s="1072"/>
      <c r="CF44" s="1072"/>
      <c r="CG44" s="1072"/>
      <c r="CH44" s="1072"/>
      <c r="CI44" s="1072"/>
      <c r="CJ44" s="1072"/>
      <c r="CK44" s="1072"/>
      <c r="CL44" s="1072"/>
      <c r="CM44" s="1072"/>
      <c r="CN44" s="1072"/>
      <c r="CO44" s="1072"/>
      <c r="CP44" s="1072"/>
      <c r="CQ44" s="1072"/>
      <c r="CR44" s="1072"/>
      <c r="CS44" s="1072"/>
      <c r="CT44" s="1072"/>
      <c r="CU44" s="1072"/>
      <c r="CV44" s="1072"/>
      <c r="CW44" s="1072"/>
      <c r="CX44" s="1072"/>
      <c r="CY44" s="1072"/>
      <c r="CZ44" s="1072"/>
      <c r="DA44" s="1072"/>
      <c r="DB44" s="1072"/>
      <c r="DC44" s="1072"/>
      <c r="DD44" s="1072"/>
      <c r="DE44" s="1072"/>
      <c r="DF44" s="1072"/>
      <c r="DG44" s="1072"/>
      <c r="DH44" s="1072"/>
      <c r="DI44" s="1072"/>
    </row>
    <row r="45" spans="1:113" ht="12.75">
      <c r="A45" s="1076"/>
      <c r="B45" s="320"/>
      <c r="C45" s="321"/>
      <c r="D45" s="321"/>
      <c r="E45" s="1077"/>
      <c r="F45" s="1080"/>
      <c r="G45" s="1079"/>
      <c r="H45" s="1072"/>
      <c r="I45" s="1072"/>
      <c r="J45" s="1072"/>
      <c r="K45" s="1072"/>
      <c r="L45" s="1072"/>
      <c r="M45" s="1072"/>
      <c r="N45" s="1072"/>
      <c r="O45" s="1072"/>
      <c r="P45" s="1072"/>
      <c r="Q45" s="1072"/>
      <c r="R45" s="1072"/>
      <c r="S45" s="1072"/>
      <c r="T45" s="1072"/>
      <c r="U45" s="1072"/>
      <c r="V45" s="1072"/>
      <c r="W45" s="1072"/>
      <c r="X45" s="1072"/>
      <c r="Y45" s="1072"/>
      <c r="Z45" s="1072"/>
      <c r="AA45" s="1072"/>
      <c r="AB45" s="1072"/>
      <c r="AC45" s="1072"/>
      <c r="AD45" s="1072"/>
      <c r="AE45" s="1072"/>
      <c r="AF45" s="1072"/>
      <c r="AG45" s="1072"/>
      <c r="AH45" s="1072"/>
      <c r="AI45" s="1072"/>
      <c r="AJ45" s="1072"/>
      <c r="AK45" s="1072"/>
      <c r="AL45" s="1072"/>
      <c r="AM45" s="1072"/>
      <c r="AN45" s="1072"/>
      <c r="AO45" s="1072"/>
      <c r="AP45" s="1072"/>
      <c r="AQ45" s="1072"/>
      <c r="AR45" s="1072"/>
      <c r="AS45" s="1072"/>
      <c r="AT45" s="1072"/>
      <c r="AU45" s="1072"/>
      <c r="AV45" s="1072"/>
      <c r="AW45" s="1072"/>
      <c r="AX45" s="1072"/>
      <c r="AY45" s="1072"/>
      <c r="AZ45" s="1072"/>
      <c r="BA45" s="1072"/>
      <c r="BB45" s="1072"/>
      <c r="BC45" s="1072"/>
      <c r="BD45" s="1072"/>
      <c r="BE45" s="1072"/>
      <c r="BF45" s="1072"/>
      <c r="BG45" s="1072"/>
      <c r="BH45" s="1072"/>
      <c r="BI45" s="1072"/>
      <c r="BJ45" s="1072"/>
      <c r="BK45" s="1072"/>
      <c r="BL45" s="1072"/>
      <c r="BM45" s="1072"/>
      <c r="BN45" s="1072"/>
      <c r="BO45" s="1072"/>
      <c r="BP45" s="1072"/>
      <c r="BQ45" s="1072"/>
      <c r="BR45" s="1072"/>
      <c r="BS45" s="1072"/>
      <c r="BT45" s="1072"/>
      <c r="BU45" s="1072"/>
      <c r="BV45" s="1072"/>
      <c r="BW45" s="1072"/>
      <c r="BX45" s="1072"/>
      <c r="BY45" s="1072"/>
      <c r="BZ45" s="1072"/>
      <c r="CA45" s="1072"/>
      <c r="CB45" s="1072"/>
      <c r="CC45" s="1072"/>
      <c r="CD45" s="1072"/>
      <c r="CE45" s="1072"/>
      <c r="CF45" s="1072"/>
      <c r="CG45" s="1072"/>
      <c r="CH45" s="1072"/>
      <c r="CI45" s="1072"/>
      <c r="CJ45" s="1072"/>
      <c r="CK45" s="1072"/>
      <c r="CL45" s="1072"/>
      <c r="CM45" s="1072"/>
      <c r="CN45" s="1072"/>
      <c r="CO45" s="1072"/>
      <c r="CP45" s="1072"/>
      <c r="CQ45" s="1072"/>
      <c r="CR45" s="1072"/>
      <c r="CS45" s="1072"/>
      <c r="CT45" s="1072"/>
      <c r="CU45" s="1072"/>
      <c r="CV45" s="1072"/>
      <c r="CW45" s="1072"/>
      <c r="CX45" s="1072"/>
      <c r="CY45" s="1072"/>
      <c r="CZ45" s="1072"/>
      <c r="DA45" s="1072"/>
      <c r="DB45" s="1072"/>
      <c r="DC45" s="1072"/>
      <c r="DD45" s="1072"/>
      <c r="DE45" s="1072"/>
      <c r="DF45" s="1072"/>
      <c r="DG45" s="1072"/>
      <c r="DH45" s="1072"/>
      <c r="DI45" s="1072"/>
    </row>
    <row r="46" spans="1:113" ht="12.75">
      <c r="A46" s="1076"/>
      <c r="B46" s="320"/>
      <c r="C46" s="321"/>
      <c r="D46" s="321"/>
      <c r="E46" s="1077"/>
      <c r="F46" s="1078"/>
      <c r="G46" s="1079"/>
      <c r="H46" s="1090"/>
      <c r="I46" s="1072"/>
      <c r="J46" s="1072"/>
      <c r="K46" s="1072"/>
      <c r="L46" s="1072"/>
      <c r="M46" s="1072"/>
      <c r="N46" s="1072"/>
      <c r="O46" s="1072"/>
      <c r="P46" s="1072"/>
      <c r="Q46" s="1072"/>
      <c r="R46" s="1072"/>
      <c r="S46" s="1072"/>
      <c r="T46" s="1072"/>
      <c r="U46" s="1072"/>
      <c r="V46" s="1072"/>
      <c r="W46" s="1072"/>
      <c r="X46" s="1072"/>
      <c r="Y46" s="1072"/>
      <c r="Z46" s="1072"/>
      <c r="AA46" s="1072"/>
      <c r="AB46" s="1072"/>
      <c r="AC46" s="1072"/>
      <c r="AD46" s="1072"/>
      <c r="AE46" s="1072"/>
      <c r="AF46" s="1072"/>
      <c r="AG46" s="1072"/>
      <c r="AH46" s="1072"/>
      <c r="AI46" s="1072"/>
      <c r="AJ46" s="1072"/>
      <c r="AK46" s="1072"/>
      <c r="AL46" s="1072"/>
      <c r="AM46" s="1072"/>
      <c r="AN46" s="1072"/>
      <c r="AO46" s="1072"/>
      <c r="AP46" s="1072"/>
      <c r="AQ46" s="1072"/>
      <c r="AR46" s="1072"/>
      <c r="AS46" s="1072"/>
      <c r="AT46" s="1072"/>
      <c r="AU46" s="1072"/>
      <c r="AV46" s="1072"/>
      <c r="AW46" s="1072"/>
      <c r="AX46" s="1072"/>
      <c r="AY46" s="1072"/>
      <c r="AZ46" s="1072"/>
      <c r="BA46" s="1072"/>
      <c r="BB46" s="1072"/>
      <c r="BC46" s="1072"/>
      <c r="BD46" s="1072"/>
      <c r="BE46" s="1072"/>
      <c r="BF46" s="1072"/>
      <c r="BG46" s="1072"/>
      <c r="BH46" s="1072"/>
      <c r="BI46" s="1072"/>
      <c r="BJ46" s="1072"/>
      <c r="BK46" s="1072"/>
      <c r="BL46" s="1072"/>
      <c r="BM46" s="1072"/>
      <c r="BN46" s="1072"/>
      <c r="BO46" s="1072"/>
      <c r="BP46" s="1072"/>
      <c r="BQ46" s="1072"/>
      <c r="BR46" s="1072"/>
      <c r="BS46" s="1072"/>
      <c r="BT46" s="1072"/>
      <c r="BU46" s="1072"/>
      <c r="BV46" s="1072"/>
      <c r="BW46" s="1072"/>
      <c r="BX46" s="1072"/>
      <c r="BY46" s="1072"/>
      <c r="BZ46" s="1072"/>
      <c r="CA46" s="1072"/>
      <c r="CB46" s="1072"/>
      <c r="CC46" s="1072"/>
      <c r="CD46" s="1072"/>
      <c r="CE46" s="1072"/>
      <c r="CF46" s="1072"/>
      <c r="CG46" s="1072"/>
      <c r="CH46" s="1072"/>
      <c r="CI46" s="1072"/>
      <c r="CJ46" s="1072"/>
      <c r="CK46" s="1072"/>
      <c r="CL46" s="1072"/>
      <c r="CM46" s="1072"/>
      <c r="CN46" s="1072"/>
      <c r="CO46" s="1072"/>
      <c r="CP46" s="1072"/>
      <c r="CQ46" s="1072"/>
      <c r="CR46" s="1072"/>
      <c r="CS46" s="1072"/>
      <c r="CT46" s="1072"/>
      <c r="CU46" s="1072"/>
      <c r="CV46" s="1072"/>
      <c r="CW46" s="1072"/>
      <c r="CX46" s="1072"/>
      <c r="CY46" s="1072"/>
      <c r="CZ46" s="1072"/>
      <c r="DA46" s="1072"/>
      <c r="DB46" s="1072"/>
      <c r="DC46" s="1072"/>
      <c r="DD46" s="1072"/>
      <c r="DE46" s="1072"/>
      <c r="DF46" s="1072"/>
      <c r="DG46" s="1072"/>
      <c r="DH46" s="1072"/>
      <c r="DI46" s="1072"/>
    </row>
    <row r="47" spans="1:113" ht="12.75">
      <c r="A47" s="1076"/>
      <c r="B47" s="324"/>
      <c r="C47" s="321"/>
      <c r="D47" s="321"/>
      <c r="E47" s="1077"/>
      <c r="F47" s="1080"/>
      <c r="G47" s="1079"/>
      <c r="H47" s="1090"/>
      <c r="I47" s="1072"/>
      <c r="J47" s="1072"/>
      <c r="K47" s="1072"/>
      <c r="L47" s="1072"/>
      <c r="M47" s="1072"/>
      <c r="N47" s="1072"/>
      <c r="O47" s="1072"/>
      <c r="P47" s="1072"/>
      <c r="Q47" s="1072"/>
      <c r="R47" s="1072"/>
      <c r="S47" s="1072"/>
      <c r="T47" s="1072"/>
      <c r="U47" s="1072"/>
      <c r="V47" s="1072"/>
      <c r="W47" s="1072"/>
      <c r="X47" s="1072"/>
      <c r="Y47" s="1072"/>
      <c r="Z47" s="1072"/>
      <c r="AA47" s="1072"/>
      <c r="AB47" s="1072"/>
      <c r="AC47" s="1072"/>
      <c r="AD47" s="1072"/>
      <c r="AE47" s="1072"/>
      <c r="AF47" s="1072"/>
      <c r="AG47" s="1072"/>
      <c r="AH47" s="1072"/>
      <c r="AI47" s="1072"/>
      <c r="AJ47" s="1072"/>
      <c r="AK47" s="1072"/>
      <c r="AL47" s="1072"/>
      <c r="AM47" s="1072"/>
      <c r="AN47" s="1072"/>
      <c r="AO47" s="1072"/>
      <c r="AP47" s="1072"/>
      <c r="AQ47" s="1072"/>
      <c r="AR47" s="1072"/>
      <c r="AS47" s="1072"/>
      <c r="AT47" s="1072"/>
      <c r="AU47" s="1072"/>
      <c r="AV47" s="1072"/>
      <c r="AW47" s="1072"/>
      <c r="AX47" s="1072"/>
      <c r="AY47" s="1072"/>
      <c r="AZ47" s="1072"/>
      <c r="BA47" s="1072"/>
      <c r="BB47" s="1072"/>
      <c r="BC47" s="1072"/>
      <c r="BD47" s="1072"/>
      <c r="BE47" s="1072"/>
      <c r="BF47" s="1072"/>
      <c r="BG47" s="1072"/>
      <c r="BH47" s="1072"/>
      <c r="BI47" s="1072"/>
      <c r="BJ47" s="1072"/>
      <c r="BK47" s="1072"/>
      <c r="BL47" s="1072"/>
      <c r="BM47" s="1072"/>
      <c r="BN47" s="1072"/>
      <c r="BO47" s="1072"/>
      <c r="BP47" s="1072"/>
      <c r="BQ47" s="1072"/>
      <c r="BR47" s="1072"/>
      <c r="BS47" s="1072"/>
      <c r="BT47" s="1072"/>
      <c r="BU47" s="1072"/>
      <c r="BV47" s="1072"/>
      <c r="BW47" s="1072"/>
      <c r="BX47" s="1072"/>
      <c r="BY47" s="1072"/>
      <c r="BZ47" s="1072"/>
      <c r="CA47" s="1072"/>
      <c r="CB47" s="1072"/>
      <c r="CC47" s="1072"/>
      <c r="CD47" s="1072"/>
      <c r="CE47" s="1072"/>
      <c r="CF47" s="1072"/>
      <c r="CG47" s="1072"/>
      <c r="CH47" s="1072"/>
      <c r="CI47" s="1072"/>
      <c r="CJ47" s="1072"/>
      <c r="CK47" s="1072"/>
      <c r="CL47" s="1072"/>
      <c r="CM47" s="1072"/>
      <c r="CN47" s="1072"/>
      <c r="CO47" s="1072"/>
      <c r="CP47" s="1072"/>
      <c r="CQ47" s="1072"/>
      <c r="CR47" s="1072"/>
      <c r="CS47" s="1072"/>
      <c r="CT47" s="1072"/>
      <c r="CU47" s="1072"/>
      <c r="CV47" s="1072"/>
      <c r="CW47" s="1072"/>
      <c r="CX47" s="1072"/>
      <c r="CY47" s="1072"/>
      <c r="CZ47" s="1072"/>
      <c r="DA47" s="1072"/>
      <c r="DB47" s="1072"/>
      <c r="DC47" s="1072"/>
      <c r="DD47" s="1072"/>
      <c r="DE47" s="1072"/>
      <c r="DF47" s="1072"/>
      <c r="DG47" s="1072"/>
      <c r="DH47" s="1072"/>
      <c r="DI47" s="1072"/>
    </row>
    <row r="48" spans="1:113" ht="12.75">
      <c r="A48" s="1076"/>
      <c r="B48" s="324"/>
      <c r="C48" s="321"/>
      <c r="D48" s="321"/>
      <c r="E48" s="1091"/>
      <c r="F48" s="1080"/>
      <c r="G48" s="1079"/>
      <c r="H48" s="1090"/>
      <c r="I48" s="1072"/>
      <c r="J48" s="1072"/>
      <c r="K48" s="1072"/>
      <c r="L48" s="1072"/>
      <c r="M48" s="1072"/>
      <c r="N48" s="1072"/>
      <c r="O48" s="1072"/>
      <c r="P48" s="1072"/>
      <c r="Q48" s="1072"/>
      <c r="R48" s="1072"/>
      <c r="S48" s="1072"/>
      <c r="T48" s="1072"/>
      <c r="U48" s="1072"/>
      <c r="V48" s="1072"/>
      <c r="W48" s="1072"/>
      <c r="X48" s="1072"/>
      <c r="Y48" s="1072"/>
      <c r="Z48" s="1072"/>
      <c r="AA48" s="1072"/>
      <c r="AB48" s="1072"/>
      <c r="AC48" s="1072"/>
      <c r="AD48" s="1072"/>
      <c r="AE48" s="1072"/>
      <c r="AF48" s="1072"/>
      <c r="AG48" s="1072"/>
      <c r="AH48" s="1072"/>
      <c r="AI48" s="1072"/>
      <c r="AJ48" s="1072"/>
      <c r="AK48" s="1072"/>
      <c r="AL48" s="1072"/>
      <c r="AM48" s="1072"/>
      <c r="AN48" s="1072"/>
      <c r="AO48" s="1072"/>
      <c r="AP48" s="1072"/>
      <c r="AQ48" s="1072"/>
      <c r="AR48" s="1072"/>
      <c r="AS48" s="1072"/>
      <c r="AT48" s="1072"/>
      <c r="AU48" s="1072"/>
      <c r="AV48" s="1072"/>
      <c r="AW48" s="1072"/>
      <c r="AX48" s="1072"/>
      <c r="AY48" s="1072"/>
      <c r="AZ48" s="1072"/>
      <c r="BA48" s="1072"/>
      <c r="BB48" s="1072"/>
      <c r="BC48" s="1072"/>
      <c r="BD48" s="1072"/>
      <c r="BE48" s="1072"/>
      <c r="BF48" s="1072"/>
      <c r="BG48" s="1072"/>
      <c r="BH48" s="1072"/>
      <c r="BI48" s="1072"/>
      <c r="BJ48" s="1072"/>
      <c r="BK48" s="1072"/>
      <c r="BL48" s="1072"/>
      <c r="BM48" s="1072"/>
      <c r="BN48" s="1072"/>
      <c r="BO48" s="1072"/>
      <c r="BP48" s="1072"/>
      <c r="BQ48" s="1072"/>
      <c r="BR48" s="1072"/>
      <c r="BS48" s="1072"/>
      <c r="BT48" s="1072"/>
      <c r="BU48" s="1072"/>
      <c r="BV48" s="1072"/>
      <c r="BW48" s="1072"/>
      <c r="BX48" s="1072"/>
      <c r="BY48" s="1072"/>
      <c r="BZ48" s="1072"/>
      <c r="CA48" s="1072"/>
      <c r="CB48" s="1072"/>
      <c r="CC48" s="1072"/>
      <c r="CD48" s="1072"/>
      <c r="CE48" s="1072"/>
      <c r="CF48" s="1072"/>
      <c r="CG48" s="1072"/>
      <c r="CH48" s="1072"/>
      <c r="CI48" s="1072"/>
      <c r="CJ48" s="1072"/>
      <c r="CK48" s="1072"/>
      <c r="CL48" s="1072"/>
      <c r="CM48" s="1072"/>
      <c r="CN48" s="1072"/>
      <c r="CO48" s="1072"/>
      <c r="CP48" s="1072"/>
      <c r="CQ48" s="1072"/>
      <c r="CR48" s="1072"/>
      <c r="CS48" s="1072"/>
      <c r="CT48" s="1072"/>
      <c r="CU48" s="1072"/>
      <c r="CV48" s="1072"/>
      <c r="CW48" s="1072"/>
      <c r="CX48" s="1072"/>
      <c r="CY48" s="1072"/>
      <c r="CZ48" s="1072"/>
      <c r="DA48" s="1072"/>
      <c r="DB48" s="1072"/>
      <c r="DC48" s="1072"/>
      <c r="DD48" s="1072"/>
      <c r="DE48" s="1072"/>
      <c r="DF48" s="1072"/>
      <c r="DG48" s="1072"/>
      <c r="DH48" s="1072"/>
      <c r="DI48" s="1072"/>
    </row>
    <row r="49" spans="1:113" ht="12.75">
      <c r="A49" s="1076"/>
      <c r="B49" s="324"/>
      <c r="C49" s="321"/>
      <c r="D49" s="321"/>
      <c r="E49" s="1091"/>
      <c r="F49" s="1080"/>
      <c r="G49" s="1079"/>
      <c r="H49" s="1072"/>
      <c r="I49" s="1072"/>
      <c r="J49" s="1072"/>
      <c r="K49" s="1072"/>
      <c r="L49" s="1072"/>
      <c r="M49" s="1072"/>
      <c r="N49" s="1072"/>
      <c r="O49" s="1072"/>
      <c r="P49" s="1072"/>
      <c r="Q49" s="1072"/>
      <c r="R49" s="1072"/>
      <c r="S49" s="1072"/>
      <c r="T49" s="1072"/>
      <c r="U49" s="1072"/>
      <c r="V49" s="1072"/>
      <c r="W49" s="1072"/>
      <c r="X49" s="1072"/>
      <c r="Y49" s="1072"/>
      <c r="Z49" s="1072"/>
      <c r="AA49" s="1072"/>
      <c r="AB49" s="1072"/>
      <c r="AC49" s="1072"/>
      <c r="AD49" s="1072"/>
      <c r="AE49" s="1072"/>
      <c r="AF49" s="1072"/>
      <c r="AG49" s="1072"/>
      <c r="AH49" s="1072"/>
      <c r="AI49" s="1072"/>
      <c r="AJ49" s="1072"/>
      <c r="AK49" s="1072"/>
      <c r="AL49" s="1072"/>
      <c r="AM49" s="1072"/>
      <c r="AN49" s="1072"/>
      <c r="AO49" s="1072"/>
      <c r="AP49" s="1072"/>
      <c r="AQ49" s="1072"/>
      <c r="AR49" s="1072"/>
      <c r="AS49" s="1072"/>
      <c r="AT49" s="1072"/>
      <c r="AU49" s="1072"/>
      <c r="AV49" s="1072"/>
      <c r="AW49" s="1072"/>
      <c r="AX49" s="1072"/>
      <c r="AY49" s="1072"/>
      <c r="AZ49" s="1072"/>
      <c r="BA49" s="1072"/>
      <c r="BB49" s="1072"/>
      <c r="BC49" s="1072"/>
      <c r="BD49" s="1072"/>
      <c r="BE49" s="1072"/>
      <c r="BF49" s="1072"/>
      <c r="BG49" s="1072"/>
      <c r="BH49" s="1072"/>
      <c r="BI49" s="1072"/>
      <c r="BJ49" s="1072"/>
      <c r="BK49" s="1072"/>
      <c r="BL49" s="1072"/>
      <c r="BM49" s="1072"/>
      <c r="BN49" s="1072"/>
      <c r="BO49" s="1072"/>
      <c r="BP49" s="1072"/>
      <c r="BQ49" s="1072"/>
      <c r="BR49" s="1072"/>
      <c r="BS49" s="1072"/>
      <c r="BT49" s="1072"/>
      <c r="BU49" s="1072"/>
      <c r="BV49" s="1072"/>
      <c r="BW49" s="1072"/>
      <c r="BX49" s="1072"/>
      <c r="BY49" s="1072"/>
      <c r="BZ49" s="1072"/>
      <c r="CA49" s="1072"/>
      <c r="CB49" s="1072"/>
      <c r="CC49" s="1072"/>
      <c r="CD49" s="1072"/>
      <c r="CE49" s="1072"/>
      <c r="CF49" s="1072"/>
      <c r="CG49" s="1072"/>
      <c r="CH49" s="1072"/>
      <c r="CI49" s="1072"/>
      <c r="CJ49" s="1072"/>
      <c r="CK49" s="1072"/>
      <c r="CL49" s="1072"/>
      <c r="CM49" s="1072"/>
      <c r="CN49" s="1072"/>
      <c r="CO49" s="1072"/>
      <c r="CP49" s="1072"/>
      <c r="CQ49" s="1072"/>
      <c r="CR49" s="1072"/>
      <c r="CS49" s="1072"/>
      <c r="CT49" s="1072"/>
      <c r="CU49" s="1072"/>
      <c r="CV49" s="1072"/>
      <c r="CW49" s="1072"/>
      <c r="CX49" s="1072"/>
      <c r="CY49" s="1072"/>
      <c r="CZ49" s="1072"/>
      <c r="DA49" s="1072"/>
      <c r="DB49" s="1072"/>
      <c r="DC49" s="1072"/>
      <c r="DD49" s="1072"/>
      <c r="DE49" s="1072"/>
      <c r="DF49" s="1072"/>
      <c r="DG49" s="1072"/>
      <c r="DH49" s="1072"/>
      <c r="DI49" s="1072"/>
    </row>
    <row r="50" spans="1:113" ht="12.75">
      <c r="A50" s="1076"/>
      <c r="B50" s="324"/>
      <c r="C50" s="321"/>
      <c r="D50" s="321"/>
      <c r="E50" s="1091"/>
      <c r="F50" s="1080"/>
      <c r="G50" s="1879"/>
      <c r="H50" s="1072"/>
      <c r="I50" s="1072"/>
      <c r="J50" s="1072"/>
      <c r="K50" s="1072"/>
      <c r="L50" s="1072"/>
      <c r="M50" s="1072"/>
      <c r="N50" s="1072"/>
      <c r="O50" s="1072"/>
      <c r="P50" s="1072"/>
      <c r="Q50" s="1072"/>
      <c r="R50" s="1072"/>
      <c r="S50" s="1072"/>
      <c r="T50" s="1072"/>
      <c r="U50" s="1072"/>
      <c r="V50" s="1072"/>
      <c r="W50" s="1072"/>
      <c r="X50" s="1072"/>
      <c r="Y50" s="1072"/>
      <c r="Z50" s="1072"/>
      <c r="AA50" s="1072"/>
      <c r="AB50" s="1072"/>
      <c r="AC50" s="1072"/>
      <c r="AD50" s="1072"/>
      <c r="AE50" s="1072"/>
      <c r="AF50" s="1072"/>
      <c r="AG50" s="1072"/>
      <c r="AH50" s="1072"/>
      <c r="AI50" s="1072"/>
      <c r="AJ50" s="1072"/>
      <c r="AK50" s="1072"/>
      <c r="AL50" s="1072"/>
      <c r="AM50" s="1072"/>
      <c r="AN50" s="1072"/>
      <c r="AO50" s="1072"/>
      <c r="AP50" s="1072"/>
      <c r="AQ50" s="1072"/>
      <c r="AR50" s="1072"/>
      <c r="AS50" s="1072"/>
      <c r="AT50" s="1072"/>
      <c r="AU50" s="1072"/>
      <c r="AV50" s="1072"/>
      <c r="AW50" s="1072"/>
      <c r="AX50" s="1072"/>
      <c r="AY50" s="1072"/>
      <c r="AZ50" s="1072"/>
      <c r="BA50" s="1072"/>
      <c r="BB50" s="1072"/>
      <c r="BC50" s="1072"/>
      <c r="BD50" s="1072"/>
      <c r="BE50" s="1072"/>
      <c r="BF50" s="1072"/>
      <c r="BG50" s="1072"/>
      <c r="BH50" s="1072"/>
      <c r="BI50" s="1072"/>
      <c r="BJ50" s="1072"/>
      <c r="BK50" s="1072"/>
      <c r="BL50" s="1072"/>
      <c r="BM50" s="1072"/>
      <c r="BN50" s="1072"/>
      <c r="BO50" s="1072"/>
      <c r="BP50" s="1072"/>
      <c r="BQ50" s="1072"/>
      <c r="BR50" s="1072"/>
      <c r="BS50" s="1072"/>
      <c r="BT50" s="1072"/>
      <c r="BU50" s="1072"/>
      <c r="BV50" s="1072"/>
      <c r="BW50" s="1072"/>
      <c r="BX50" s="1072"/>
      <c r="BY50" s="1072"/>
      <c r="BZ50" s="1072"/>
      <c r="CA50" s="1072"/>
      <c r="CB50" s="1072"/>
      <c r="CC50" s="1072"/>
      <c r="CD50" s="1072"/>
      <c r="CE50" s="1072"/>
      <c r="CF50" s="1072"/>
      <c r="CG50" s="1072"/>
      <c r="CH50" s="1072"/>
      <c r="CI50" s="1072"/>
      <c r="CJ50" s="1072"/>
      <c r="CK50" s="1072"/>
      <c r="CL50" s="1072"/>
      <c r="CM50" s="1072"/>
      <c r="CN50" s="1072"/>
      <c r="CO50" s="1072"/>
      <c r="CP50" s="1072"/>
      <c r="CQ50" s="1072"/>
      <c r="CR50" s="1072"/>
      <c r="CS50" s="1072"/>
      <c r="CT50" s="1072"/>
      <c r="CU50" s="1072"/>
      <c r="CV50" s="1072"/>
      <c r="CW50" s="1072"/>
      <c r="CX50" s="1072"/>
      <c r="CY50" s="1072"/>
      <c r="CZ50" s="1072"/>
      <c r="DA50" s="1072"/>
      <c r="DB50" s="1072"/>
      <c r="DC50" s="1072"/>
      <c r="DD50" s="1072"/>
      <c r="DE50" s="1072"/>
      <c r="DF50" s="1072"/>
      <c r="DG50" s="1072"/>
      <c r="DH50" s="1072"/>
      <c r="DI50" s="1072"/>
    </row>
    <row r="51" spans="1:113" ht="12.75">
      <c r="A51" s="1076"/>
      <c r="B51" s="324"/>
      <c r="C51" s="321"/>
      <c r="D51" s="321"/>
      <c r="E51" s="1077"/>
      <c r="F51" s="1080"/>
      <c r="G51" s="1079"/>
      <c r="H51" s="1072"/>
      <c r="I51" s="1072"/>
      <c r="J51" s="1072"/>
      <c r="K51" s="1072"/>
      <c r="L51" s="1072"/>
      <c r="M51" s="1072"/>
      <c r="N51" s="1072"/>
      <c r="O51" s="1072"/>
      <c r="P51" s="1072"/>
      <c r="Q51" s="1072"/>
      <c r="R51" s="1072"/>
      <c r="S51" s="1072"/>
      <c r="T51" s="1072"/>
      <c r="U51" s="1072"/>
      <c r="V51" s="1072"/>
      <c r="W51" s="1072"/>
      <c r="X51" s="1072"/>
      <c r="Y51" s="1072"/>
      <c r="Z51" s="1072"/>
      <c r="AA51" s="1072"/>
      <c r="AB51" s="1072"/>
      <c r="AC51" s="1072"/>
      <c r="AD51" s="1072"/>
      <c r="AE51" s="1072"/>
      <c r="AF51" s="1072"/>
      <c r="AG51" s="1072"/>
      <c r="AH51" s="1072"/>
      <c r="AI51" s="1072"/>
      <c r="AJ51" s="1072"/>
      <c r="AK51" s="1072"/>
      <c r="AL51" s="1072"/>
      <c r="AM51" s="1072"/>
      <c r="AN51" s="1072"/>
      <c r="AO51" s="1072"/>
      <c r="AP51" s="1072"/>
      <c r="AQ51" s="1072"/>
      <c r="AR51" s="1072"/>
      <c r="AS51" s="1072"/>
      <c r="AT51" s="1072"/>
      <c r="AU51" s="1072"/>
      <c r="AV51" s="1072"/>
      <c r="AW51" s="1072"/>
      <c r="AX51" s="1072"/>
      <c r="AY51" s="1072"/>
      <c r="AZ51" s="1072"/>
      <c r="BA51" s="1072"/>
      <c r="BB51" s="1072"/>
      <c r="BC51" s="1072"/>
      <c r="BD51" s="1072"/>
      <c r="BE51" s="1072"/>
      <c r="BF51" s="1072"/>
      <c r="BG51" s="1072"/>
      <c r="BH51" s="1072"/>
      <c r="BI51" s="1072"/>
      <c r="BJ51" s="1072"/>
      <c r="BK51" s="1072"/>
      <c r="BL51" s="1072"/>
      <c r="BM51" s="1072"/>
      <c r="BN51" s="1072"/>
      <c r="BO51" s="1072"/>
      <c r="BP51" s="1072"/>
      <c r="BQ51" s="1072"/>
      <c r="BR51" s="1072"/>
      <c r="BS51" s="1072"/>
      <c r="BT51" s="1072"/>
      <c r="BU51" s="1072"/>
      <c r="BV51" s="1072"/>
      <c r="BW51" s="1072"/>
      <c r="BX51" s="1072"/>
      <c r="BY51" s="1072"/>
      <c r="BZ51" s="1072"/>
      <c r="CA51" s="1072"/>
      <c r="CB51" s="1072"/>
      <c r="CC51" s="1072"/>
      <c r="CD51" s="1072"/>
      <c r="CE51" s="1072"/>
      <c r="CF51" s="1072"/>
      <c r="CG51" s="1072"/>
      <c r="CH51" s="1072"/>
      <c r="CI51" s="1072"/>
      <c r="CJ51" s="1072"/>
      <c r="CK51" s="1072"/>
      <c r="CL51" s="1072"/>
      <c r="CM51" s="1072"/>
      <c r="CN51" s="1072"/>
      <c r="CO51" s="1072"/>
      <c r="CP51" s="1072"/>
      <c r="CQ51" s="1072"/>
      <c r="CR51" s="1072"/>
      <c r="CS51" s="1072"/>
      <c r="CT51" s="1072"/>
      <c r="CU51" s="1072"/>
      <c r="CV51" s="1072"/>
      <c r="CW51" s="1072"/>
      <c r="CX51" s="1072"/>
      <c r="CY51" s="1072"/>
      <c r="CZ51" s="1072"/>
      <c r="DA51" s="1072"/>
      <c r="DB51" s="1072"/>
      <c r="DC51" s="1072"/>
      <c r="DD51" s="1072"/>
      <c r="DE51" s="1072"/>
      <c r="DF51" s="1072"/>
      <c r="DG51" s="1072"/>
      <c r="DH51" s="1072"/>
      <c r="DI51" s="1072"/>
    </row>
    <row r="52" spans="1:113" ht="12.75">
      <c r="A52" s="330"/>
      <c r="B52" s="324"/>
      <c r="C52" s="321"/>
      <c r="D52" s="321"/>
      <c r="E52" s="1077"/>
      <c r="F52" s="1080"/>
      <c r="G52" s="1079"/>
      <c r="H52" s="1072"/>
      <c r="I52" s="1072"/>
      <c r="J52" s="1072"/>
      <c r="K52" s="1072"/>
      <c r="L52" s="1072"/>
      <c r="M52" s="1072"/>
      <c r="N52" s="1072"/>
      <c r="O52" s="1072"/>
      <c r="P52" s="1072"/>
      <c r="Q52" s="1072"/>
      <c r="R52" s="1072"/>
      <c r="S52" s="1072"/>
      <c r="T52" s="1072"/>
      <c r="U52" s="1072"/>
      <c r="V52" s="1072"/>
      <c r="W52" s="1072"/>
      <c r="X52" s="1072"/>
      <c r="Y52" s="1072"/>
      <c r="Z52" s="1072"/>
      <c r="AA52" s="1072"/>
      <c r="AB52" s="1072"/>
      <c r="AC52" s="1072"/>
      <c r="AD52" s="1072"/>
      <c r="AE52" s="1072"/>
      <c r="AF52" s="1072"/>
      <c r="AG52" s="1072"/>
      <c r="AH52" s="1072"/>
      <c r="AI52" s="1072"/>
      <c r="AJ52" s="1072"/>
      <c r="AK52" s="1072"/>
      <c r="AL52" s="1072"/>
      <c r="AM52" s="1072"/>
      <c r="AN52" s="1072"/>
      <c r="AO52" s="1072"/>
      <c r="AP52" s="1072"/>
      <c r="AQ52" s="1072"/>
      <c r="AR52" s="1072"/>
      <c r="AS52" s="1072"/>
      <c r="AT52" s="1072"/>
      <c r="AU52" s="1072"/>
      <c r="AV52" s="1072"/>
      <c r="AW52" s="1072"/>
      <c r="AX52" s="1072"/>
      <c r="AY52" s="1072"/>
      <c r="AZ52" s="1072"/>
      <c r="BA52" s="1072"/>
      <c r="BB52" s="1072"/>
      <c r="BC52" s="1072"/>
      <c r="BD52" s="1072"/>
      <c r="BE52" s="1072"/>
      <c r="BF52" s="1072"/>
      <c r="BG52" s="1072"/>
      <c r="BH52" s="1072"/>
      <c r="BI52" s="1072"/>
      <c r="BJ52" s="1072"/>
      <c r="BK52" s="1072"/>
      <c r="BL52" s="1072"/>
      <c r="BM52" s="1072"/>
      <c r="BN52" s="1072"/>
      <c r="BO52" s="1072"/>
      <c r="BP52" s="1072"/>
      <c r="BQ52" s="1072"/>
      <c r="BR52" s="1072"/>
      <c r="BS52" s="1072"/>
      <c r="BT52" s="1072"/>
      <c r="BU52" s="1072"/>
      <c r="BV52" s="1072"/>
      <c r="BW52" s="1072"/>
      <c r="BX52" s="1072"/>
      <c r="BY52" s="1072"/>
      <c r="BZ52" s="1072"/>
      <c r="CA52" s="1072"/>
      <c r="CB52" s="1072"/>
      <c r="CC52" s="1072"/>
      <c r="CD52" s="1072"/>
      <c r="CE52" s="1072"/>
      <c r="CF52" s="1072"/>
      <c r="CG52" s="1072"/>
      <c r="CH52" s="1072"/>
      <c r="CI52" s="1072"/>
      <c r="CJ52" s="1072"/>
      <c r="CK52" s="1072"/>
      <c r="CL52" s="1072"/>
      <c r="CM52" s="1072"/>
      <c r="CN52" s="1072"/>
      <c r="CO52" s="1072"/>
      <c r="CP52" s="1072"/>
      <c r="CQ52" s="1072"/>
      <c r="CR52" s="1072"/>
      <c r="CS52" s="1072"/>
      <c r="CT52" s="1072"/>
      <c r="CU52" s="1072"/>
      <c r="CV52" s="1072"/>
      <c r="CW52" s="1072"/>
      <c r="CX52" s="1072"/>
      <c r="CY52" s="1072"/>
      <c r="CZ52" s="1072"/>
      <c r="DA52" s="1072"/>
      <c r="DB52" s="1072"/>
      <c r="DC52" s="1072"/>
      <c r="DD52" s="1072"/>
      <c r="DE52" s="1072"/>
      <c r="DF52" s="1072"/>
      <c r="DG52" s="1072"/>
      <c r="DH52" s="1072"/>
      <c r="DI52" s="1072"/>
    </row>
    <row r="53" spans="1:113" ht="12.75">
      <c r="A53" s="330"/>
      <c r="B53" s="324"/>
      <c r="C53" s="321"/>
      <c r="D53" s="321"/>
      <c r="E53" s="1077"/>
      <c r="F53" s="1080"/>
      <c r="G53" s="1079"/>
      <c r="H53" s="1072"/>
      <c r="I53" s="1072"/>
      <c r="J53" s="1072"/>
      <c r="K53" s="1072"/>
      <c r="L53" s="1072"/>
      <c r="M53" s="1072"/>
      <c r="N53" s="1072"/>
      <c r="O53" s="1072"/>
      <c r="P53" s="1072"/>
      <c r="Q53" s="1072"/>
      <c r="R53" s="1072"/>
      <c r="S53" s="1072"/>
      <c r="T53" s="1072"/>
      <c r="U53" s="1072"/>
      <c r="V53" s="1072"/>
      <c r="W53" s="1072"/>
      <c r="X53" s="1072"/>
      <c r="Y53" s="1072"/>
      <c r="Z53" s="1072"/>
      <c r="AA53" s="1072"/>
      <c r="AB53" s="1072"/>
      <c r="AC53" s="1072"/>
      <c r="AD53" s="1072"/>
      <c r="AE53" s="1072"/>
      <c r="AF53" s="1072"/>
      <c r="AG53" s="1072"/>
      <c r="AH53" s="1072"/>
      <c r="AI53" s="1072"/>
      <c r="AJ53" s="1072"/>
      <c r="AK53" s="1072"/>
      <c r="AL53" s="1072"/>
      <c r="AM53" s="1072"/>
      <c r="AN53" s="1072"/>
      <c r="AO53" s="1072"/>
      <c r="AP53" s="1072"/>
      <c r="AQ53" s="1072"/>
      <c r="AR53" s="1072"/>
      <c r="AS53" s="1072"/>
      <c r="AT53" s="1072"/>
      <c r="AU53" s="1072"/>
      <c r="AV53" s="1072"/>
      <c r="AW53" s="1072"/>
      <c r="AX53" s="1072"/>
      <c r="AY53" s="1072"/>
      <c r="AZ53" s="1072"/>
      <c r="BA53" s="1072"/>
      <c r="BB53" s="1072"/>
      <c r="BC53" s="1072"/>
      <c r="BD53" s="1072"/>
      <c r="BE53" s="1072"/>
      <c r="BF53" s="1072"/>
      <c r="BG53" s="1072"/>
      <c r="BH53" s="1072"/>
      <c r="BI53" s="1072"/>
      <c r="BJ53" s="1072"/>
      <c r="BK53" s="1072"/>
      <c r="BL53" s="1072"/>
      <c r="BM53" s="1072"/>
      <c r="BN53" s="1072"/>
      <c r="BO53" s="1072"/>
      <c r="BP53" s="1072"/>
      <c r="BQ53" s="1072"/>
      <c r="BR53" s="1072"/>
      <c r="BS53" s="1072"/>
      <c r="BT53" s="1072"/>
      <c r="BU53" s="1072"/>
      <c r="BV53" s="1072"/>
      <c r="BW53" s="1072"/>
      <c r="BX53" s="1072"/>
      <c r="BY53" s="1072"/>
      <c r="BZ53" s="1072"/>
      <c r="CA53" s="1072"/>
      <c r="CB53" s="1072"/>
      <c r="CC53" s="1072"/>
      <c r="CD53" s="1072"/>
      <c r="CE53" s="1072"/>
      <c r="CF53" s="1072"/>
      <c r="CG53" s="1072"/>
      <c r="CH53" s="1072"/>
      <c r="CI53" s="1072"/>
      <c r="CJ53" s="1072"/>
      <c r="CK53" s="1072"/>
      <c r="CL53" s="1072"/>
      <c r="CM53" s="1072"/>
      <c r="CN53" s="1072"/>
      <c r="CO53" s="1072"/>
      <c r="CP53" s="1072"/>
      <c r="CQ53" s="1072"/>
      <c r="CR53" s="1072"/>
      <c r="CS53" s="1072"/>
      <c r="CT53" s="1072"/>
      <c r="CU53" s="1072"/>
      <c r="CV53" s="1072"/>
      <c r="CW53" s="1072"/>
      <c r="CX53" s="1072"/>
      <c r="CY53" s="1072"/>
      <c r="CZ53" s="1072"/>
      <c r="DA53" s="1072"/>
      <c r="DB53" s="1072"/>
      <c r="DC53" s="1072"/>
      <c r="DD53" s="1072"/>
      <c r="DE53" s="1072"/>
      <c r="DF53" s="1072"/>
      <c r="DG53" s="1072"/>
      <c r="DH53" s="1072"/>
      <c r="DI53" s="1072"/>
    </row>
    <row r="54" spans="1:113" ht="12.75">
      <c r="A54" s="1092"/>
      <c r="B54" s="324"/>
      <c r="C54" s="321"/>
      <c r="D54" s="321"/>
      <c r="E54" s="1077"/>
      <c r="F54" s="1080"/>
      <c r="G54" s="1079"/>
      <c r="H54" s="1072"/>
      <c r="I54" s="1072"/>
      <c r="J54" s="1072"/>
      <c r="K54" s="1072"/>
      <c r="L54" s="1072"/>
      <c r="M54" s="1072"/>
      <c r="N54" s="1072"/>
      <c r="O54" s="1072"/>
      <c r="P54" s="1072"/>
      <c r="Q54" s="1072"/>
      <c r="R54" s="1072"/>
      <c r="S54" s="1072"/>
      <c r="T54" s="1072"/>
      <c r="U54" s="1072"/>
      <c r="V54" s="1072"/>
      <c r="W54" s="1072"/>
      <c r="X54" s="1072"/>
      <c r="Y54" s="1072"/>
      <c r="Z54" s="1072"/>
      <c r="AA54" s="1072"/>
      <c r="AB54" s="1072"/>
      <c r="AC54" s="1072"/>
      <c r="AD54" s="1072"/>
      <c r="AE54" s="1072"/>
      <c r="AF54" s="1072"/>
      <c r="AG54" s="1072"/>
      <c r="AH54" s="1072"/>
      <c r="AI54" s="1072"/>
      <c r="AJ54" s="1072"/>
      <c r="AK54" s="1072"/>
      <c r="AL54" s="1072"/>
      <c r="AM54" s="1072"/>
      <c r="AN54" s="1072"/>
      <c r="AO54" s="1072"/>
      <c r="AP54" s="1072"/>
      <c r="AQ54" s="1072"/>
      <c r="AR54" s="1072"/>
      <c r="AS54" s="1072"/>
      <c r="AT54" s="1072"/>
      <c r="AU54" s="1072"/>
      <c r="AV54" s="1072"/>
      <c r="AW54" s="1072"/>
      <c r="AX54" s="1072"/>
      <c r="AY54" s="1072"/>
      <c r="AZ54" s="1072"/>
      <c r="BA54" s="1072"/>
      <c r="BB54" s="1072"/>
      <c r="BC54" s="1072"/>
      <c r="BD54" s="1072"/>
      <c r="BE54" s="1072"/>
      <c r="BF54" s="1072"/>
      <c r="BG54" s="1072"/>
      <c r="BH54" s="1072"/>
      <c r="BI54" s="1072"/>
      <c r="BJ54" s="1072"/>
      <c r="BK54" s="1072"/>
      <c r="BL54" s="1072"/>
      <c r="BM54" s="1072"/>
      <c r="BN54" s="1072"/>
      <c r="BO54" s="1072"/>
      <c r="BP54" s="1072"/>
      <c r="BQ54" s="1072"/>
      <c r="BR54" s="1072"/>
      <c r="BS54" s="1072"/>
      <c r="BT54" s="1072"/>
      <c r="BU54" s="1072"/>
      <c r="BV54" s="1072"/>
      <c r="BW54" s="1072"/>
      <c r="BX54" s="1072"/>
      <c r="BY54" s="1072"/>
      <c r="BZ54" s="1072"/>
      <c r="CA54" s="1072"/>
      <c r="CB54" s="1072"/>
      <c r="CC54" s="1072"/>
      <c r="CD54" s="1072"/>
      <c r="CE54" s="1072"/>
      <c r="CF54" s="1072"/>
      <c r="CG54" s="1072"/>
      <c r="CH54" s="1072"/>
      <c r="CI54" s="1072"/>
      <c r="CJ54" s="1072"/>
      <c r="CK54" s="1072"/>
      <c r="CL54" s="1072"/>
      <c r="CM54" s="1072"/>
      <c r="CN54" s="1072"/>
      <c r="CO54" s="1072"/>
      <c r="CP54" s="1072"/>
      <c r="CQ54" s="1072"/>
      <c r="CR54" s="1072"/>
      <c r="CS54" s="1072"/>
      <c r="CT54" s="1072"/>
      <c r="CU54" s="1072"/>
      <c r="CV54" s="1072"/>
      <c r="CW54" s="1072"/>
      <c r="CX54" s="1072"/>
      <c r="CY54" s="1072"/>
      <c r="CZ54" s="1072"/>
      <c r="DA54" s="1072"/>
      <c r="DB54" s="1072"/>
      <c r="DC54" s="1072"/>
      <c r="DD54" s="1072"/>
      <c r="DE54" s="1072"/>
      <c r="DF54" s="1072"/>
      <c r="DG54" s="1072"/>
      <c r="DH54" s="1072"/>
      <c r="DI54" s="1072"/>
    </row>
    <row r="55" spans="1:113" ht="12.75">
      <c r="A55" s="1093"/>
      <c r="B55" s="1094"/>
      <c r="C55" s="1095"/>
      <c r="D55" s="1095"/>
      <c r="E55" s="1096"/>
      <c r="F55" s="1097"/>
      <c r="G55" s="1079"/>
      <c r="H55" s="1072"/>
      <c r="I55" s="1072"/>
      <c r="J55" s="1072"/>
      <c r="K55" s="1072"/>
      <c r="L55" s="1072"/>
      <c r="M55" s="1072"/>
      <c r="N55" s="1072"/>
      <c r="O55" s="1072"/>
      <c r="P55" s="1072"/>
      <c r="Q55" s="1072"/>
      <c r="R55" s="1072"/>
      <c r="S55" s="1072"/>
      <c r="T55" s="1072"/>
      <c r="U55" s="1072"/>
      <c r="V55" s="1072"/>
      <c r="W55" s="1072"/>
      <c r="X55" s="1072"/>
      <c r="Y55" s="1072"/>
      <c r="Z55" s="1072"/>
      <c r="AA55" s="1072"/>
      <c r="AB55" s="1072"/>
      <c r="AC55" s="1072"/>
      <c r="AD55" s="1072"/>
      <c r="AE55" s="1072"/>
      <c r="AF55" s="1072"/>
      <c r="AG55" s="1072"/>
      <c r="AH55" s="1072"/>
      <c r="AI55" s="1072"/>
      <c r="AJ55" s="1072"/>
      <c r="AK55" s="1072"/>
      <c r="AL55" s="1072"/>
      <c r="AM55" s="1072"/>
      <c r="AN55" s="1072"/>
      <c r="AO55" s="1072"/>
      <c r="AP55" s="1072"/>
      <c r="AQ55" s="1072"/>
      <c r="AR55" s="1072"/>
      <c r="AS55" s="1072"/>
      <c r="AT55" s="1072"/>
      <c r="AU55" s="1072"/>
      <c r="AV55" s="1072"/>
      <c r="AW55" s="1072"/>
      <c r="AX55" s="1072"/>
      <c r="AY55" s="1072"/>
      <c r="AZ55" s="1072"/>
      <c r="BA55" s="1072"/>
      <c r="BB55" s="1072"/>
      <c r="BC55" s="1072"/>
      <c r="BD55" s="1072"/>
      <c r="BE55" s="1072"/>
      <c r="BF55" s="1072"/>
      <c r="BG55" s="1072"/>
      <c r="BH55" s="1072"/>
      <c r="BI55" s="1072"/>
      <c r="BJ55" s="1072"/>
      <c r="BK55" s="1072"/>
      <c r="BL55" s="1072"/>
      <c r="BM55" s="1072"/>
      <c r="BN55" s="1072"/>
      <c r="BO55" s="1072"/>
      <c r="BP55" s="1072"/>
      <c r="BQ55" s="1072"/>
      <c r="BR55" s="1072"/>
      <c r="BS55" s="1072"/>
      <c r="BT55" s="1072"/>
      <c r="BU55" s="1072"/>
      <c r="BV55" s="1072"/>
      <c r="BW55" s="1072"/>
      <c r="BX55" s="1072"/>
      <c r="BY55" s="1072"/>
      <c r="BZ55" s="1072"/>
      <c r="CA55" s="1072"/>
      <c r="CB55" s="1072"/>
      <c r="CC55" s="1072"/>
      <c r="CD55" s="1072"/>
      <c r="CE55" s="1072"/>
      <c r="CF55" s="1072"/>
      <c r="CG55" s="1072"/>
      <c r="CH55" s="1072"/>
      <c r="CI55" s="1072"/>
      <c r="CJ55" s="1072"/>
      <c r="CK55" s="1072"/>
      <c r="CL55" s="1072"/>
      <c r="CM55" s="1072"/>
      <c r="CN55" s="1072"/>
      <c r="CO55" s="1072"/>
      <c r="CP55" s="1072"/>
      <c r="CQ55" s="1072"/>
      <c r="CR55" s="1072"/>
      <c r="CS55" s="1072"/>
      <c r="CT55" s="1072"/>
      <c r="CU55" s="1072"/>
      <c r="CV55" s="1072"/>
      <c r="CW55" s="1072"/>
      <c r="CX55" s="1072"/>
      <c r="CY55" s="1072"/>
      <c r="CZ55" s="1072"/>
      <c r="DA55" s="1072"/>
      <c r="DB55" s="1072"/>
      <c r="DC55" s="1072"/>
      <c r="DD55" s="1072"/>
      <c r="DE55" s="1072"/>
      <c r="DF55" s="1072"/>
      <c r="DG55" s="1072"/>
      <c r="DH55" s="1072"/>
      <c r="DI55" s="1072"/>
    </row>
    <row r="56" spans="1:113" ht="12.75">
      <c r="A56" s="1098"/>
      <c r="B56" s="1099"/>
      <c r="C56" s="1095"/>
      <c r="D56" s="1095"/>
      <c r="E56" s="1096"/>
      <c r="F56" s="1080"/>
      <c r="G56" s="1079"/>
      <c r="H56" s="1072"/>
      <c r="I56" s="1072"/>
      <c r="J56" s="1072"/>
      <c r="K56" s="1072"/>
      <c r="L56" s="1072"/>
      <c r="M56" s="1072"/>
      <c r="N56" s="1072"/>
      <c r="O56" s="1072"/>
      <c r="P56" s="1072"/>
      <c r="Q56" s="1072"/>
      <c r="R56" s="1072"/>
      <c r="S56" s="1072"/>
      <c r="T56" s="1072"/>
      <c r="U56" s="1072"/>
      <c r="V56" s="1072"/>
      <c r="W56" s="1072"/>
      <c r="X56" s="1072"/>
      <c r="Y56" s="1072"/>
      <c r="Z56" s="1072"/>
      <c r="AA56" s="1072"/>
      <c r="AB56" s="1072"/>
      <c r="AC56" s="1072"/>
      <c r="AD56" s="1072"/>
      <c r="AE56" s="1072"/>
      <c r="AF56" s="1072"/>
      <c r="AG56" s="1072"/>
      <c r="AH56" s="1072"/>
      <c r="AI56" s="1072"/>
      <c r="AJ56" s="1072"/>
      <c r="AK56" s="1072"/>
      <c r="AL56" s="1072"/>
      <c r="AM56" s="1072"/>
      <c r="AN56" s="1072"/>
      <c r="AO56" s="1072"/>
      <c r="AP56" s="1072"/>
      <c r="AQ56" s="1072"/>
      <c r="AR56" s="1072"/>
      <c r="AS56" s="1072"/>
      <c r="AT56" s="1072"/>
      <c r="AU56" s="1072"/>
      <c r="AV56" s="1072"/>
      <c r="AW56" s="1072"/>
      <c r="AX56" s="1072"/>
      <c r="AY56" s="1072"/>
      <c r="AZ56" s="1072"/>
      <c r="BA56" s="1072"/>
      <c r="BB56" s="1072"/>
      <c r="BC56" s="1072"/>
      <c r="BD56" s="1072"/>
      <c r="BE56" s="1072"/>
      <c r="BF56" s="1072"/>
      <c r="BG56" s="1072"/>
      <c r="BH56" s="1072"/>
      <c r="BI56" s="1072"/>
      <c r="BJ56" s="1072"/>
      <c r="BK56" s="1072"/>
      <c r="BL56" s="1072"/>
      <c r="BM56" s="1072"/>
      <c r="BN56" s="1072"/>
      <c r="BO56" s="1072"/>
      <c r="BP56" s="1072"/>
      <c r="BQ56" s="1072"/>
      <c r="BR56" s="1072"/>
      <c r="BS56" s="1072"/>
      <c r="BT56" s="1072"/>
      <c r="BU56" s="1072"/>
      <c r="BV56" s="1072"/>
      <c r="BW56" s="1072"/>
      <c r="BX56" s="1072"/>
      <c r="BY56" s="1072"/>
      <c r="BZ56" s="1072"/>
      <c r="CA56" s="1072"/>
      <c r="CB56" s="1072"/>
      <c r="CC56" s="1072"/>
      <c r="CD56" s="1072"/>
      <c r="CE56" s="1072"/>
      <c r="CF56" s="1072"/>
      <c r="CG56" s="1072"/>
      <c r="CH56" s="1072"/>
      <c r="CI56" s="1072"/>
      <c r="CJ56" s="1072"/>
      <c r="CK56" s="1072"/>
      <c r="CL56" s="1072"/>
      <c r="CM56" s="1072"/>
      <c r="CN56" s="1072"/>
      <c r="CO56" s="1072"/>
      <c r="CP56" s="1072"/>
      <c r="CQ56" s="1072"/>
      <c r="CR56" s="1072"/>
      <c r="CS56" s="1072"/>
      <c r="CT56" s="1072"/>
      <c r="CU56" s="1072"/>
      <c r="CV56" s="1072"/>
      <c r="CW56" s="1072"/>
      <c r="CX56" s="1072"/>
      <c r="CY56" s="1072"/>
      <c r="CZ56" s="1072"/>
      <c r="DA56" s="1072"/>
      <c r="DB56" s="1072"/>
      <c r="DC56" s="1072"/>
      <c r="DD56" s="1072"/>
      <c r="DE56" s="1072"/>
      <c r="DF56" s="1072"/>
      <c r="DG56" s="1072"/>
      <c r="DH56" s="1072"/>
      <c r="DI56" s="1072"/>
    </row>
    <row r="57" spans="1:113" s="1074" customFormat="1" ht="12.75">
      <c r="A57" s="1098"/>
      <c r="B57" s="1094"/>
      <c r="C57" s="1095"/>
      <c r="D57" s="1095"/>
      <c r="E57" s="1096"/>
      <c r="F57" s="1080"/>
      <c r="G57" s="1079"/>
      <c r="J57" s="1100"/>
    </row>
    <row r="58" spans="1:113" s="1074" customFormat="1" ht="12.75">
      <c r="A58" s="1098"/>
      <c r="B58" s="1094"/>
      <c r="C58" s="1095"/>
      <c r="D58" s="1095"/>
      <c r="E58" s="1096"/>
      <c r="F58" s="1080"/>
      <c r="G58" s="1079"/>
      <c r="J58" s="1100"/>
    </row>
    <row r="59" spans="1:113" s="1074" customFormat="1" ht="12.75">
      <c r="A59" s="1093"/>
      <c r="B59" s="324"/>
      <c r="C59" s="321"/>
      <c r="D59" s="335"/>
      <c r="E59" s="1088"/>
      <c r="F59" s="1080"/>
      <c r="G59" s="1079"/>
      <c r="J59" s="1100"/>
    </row>
    <row r="60" spans="1:113" s="1074" customFormat="1" ht="12.75">
      <c r="A60" s="1098"/>
      <c r="B60" s="1094"/>
      <c r="C60" s="1095"/>
      <c r="D60" s="1095"/>
      <c r="E60" s="1096"/>
      <c r="F60" s="1080"/>
      <c r="G60" s="1079"/>
      <c r="J60" s="1100"/>
    </row>
    <row r="61" spans="1:113" s="1074" customFormat="1" ht="12.75">
      <c r="A61" s="1093"/>
      <c r="B61" s="324"/>
      <c r="C61" s="1101"/>
      <c r="D61" s="1095"/>
      <c r="E61" s="1096"/>
      <c r="F61" s="1080"/>
      <c r="G61" s="1079"/>
      <c r="J61" s="1100"/>
    </row>
    <row r="62" spans="1:113" s="1074" customFormat="1" ht="12.75">
      <c r="A62" s="1098"/>
      <c r="B62" s="1094"/>
      <c r="C62" s="1095"/>
      <c r="D62" s="1095"/>
      <c r="E62" s="1096"/>
      <c r="F62" s="1080"/>
      <c r="G62" s="1079"/>
      <c r="J62" s="1100"/>
    </row>
    <row r="63" spans="1:113" s="1074" customFormat="1" ht="12.75">
      <c r="A63" s="1092"/>
      <c r="B63" s="324"/>
      <c r="C63" s="321"/>
      <c r="D63" s="321"/>
      <c r="E63" s="1077"/>
      <c r="F63" s="1080"/>
      <c r="G63" s="1079"/>
      <c r="J63" s="1100"/>
    </row>
    <row r="64" spans="1:113" s="1074" customFormat="1" ht="12.75">
      <c r="A64" s="1102"/>
      <c r="B64" s="339"/>
      <c r="C64" s="321"/>
      <c r="D64" s="321"/>
      <c r="E64" s="1077"/>
      <c r="F64" s="1078"/>
      <c r="G64" s="1079"/>
      <c r="J64" s="1100"/>
    </row>
    <row r="65" spans="1:10" s="1074" customFormat="1" ht="12.75">
      <c r="A65" s="1103"/>
      <c r="B65" s="339"/>
      <c r="C65" s="321"/>
      <c r="D65" s="321"/>
      <c r="E65" s="1077"/>
      <c r="F65" s="1078"/>
      <c r="G65" s="1877"/>
      <c r="J65" s="1100"/>
    </row>
    <row r="66" spans="1:10" s="1074" customFormat="1" ht="12.75">
      <c r="A66" s="1103"/>
      <c r="B66" s="339"/>
      <c r="C66" s="321"/>
      <c r="D66" s="321"/>
      <c r="E66" s="1077"/>
      <c r="F66" s="1078"/>
      <c r="G66" s="1079"/>
      <c r="J66" s="1100"/>
    </row>
    <row r="67" spans="1:10" s="1074" customFormat="1" ht="12.75">
      <c r="A67" s="1104"/>
      <c r="B67" s="341"/>
      <c r="C67" s="342"/>
      <c r="D67" s="343"/>
      <c r="E67" s="1088"/>
      <c r="F67" s="1080"/>
      <c r="G67" s="1079"/>
      <c r="J67" s="1100"/>
    </row>
    <row r="68" spans="1:10" s="1074" customFormat="1" ht="12.75">
      <c r="A68" s="1098"/>
      <c r="B68" s="324"/>
      <c r="C68" s="321"/>
      <c r="D68" s="321"/>
      <c r="E68" s="1077"/>
      <c r="F68" s="1080"/>
      <c r="G68" s="1079"/>
      <c r="J68" s="1100"/>
    </row>
    <row r="69" spans="1:10" s="1074" customFormat="1" ht="12.75">
      <c r="A69" s="1098"/>
      <c r="B69" s="324"/>
      <c r="C69" s="321"/>
      <c r="D69" s="321"/>
      <c r="E69" s="1077"/>
      <c r="F69" s="1080"/>
      <c r="G69" s="1079"/>
      <c r="J69" s="1100"/>
    </row>
    <row r="70" spans="1:10" s="1074" customFormat="1" ht="12.75">
      <c r="A70" s="1098"/>
      <c r="B70" s="324"/>
      <c r="C70" s="321"/>
      <c r="D70" s="321"/>
      <c r="E70" s="1077"/>
      <c r="F70" s="1080"/>
      <c r="G70" s="1079"/>
      <c r="J70" s="1100"/>
    </row>
    <row r="71" spans="1:10" s="1074" customFormat="1" ht="12.75">
      <c r="A71" s="1098"/>
      <c r="B71" s="324"/>
      <c r="C71" s="321"/>
      <c r="D71" s="321"/>
      <c r="E71" s="1077"/>
      <c r="F71" s="1080"/>
      <c r="G71" s="1079"/>
      <c r="J71" s="1100"/>
    </row>
    <row r="72" spans="1:10" s="1074" customFormat="1" ht="12.75">
      <c r="A72" s="1098"/>
      <c r="B72" s="324"/>
      <c r="C72" s="321"/>
      <c r="D72" s="321"/>
      <c r="E72" s="1077"/>
      <c r="F72" s="1080"/>
      <c r="G72" s="1079"/>
      <c r="J72" s="1100"/>
    </row>
    <row r="73" spans="1:10" s="1074" customFormat="1" ht="12.75">
      <c r="A73" s="1098"/>
      <c r="B73" s="324"/>
      <c r="C73" s="321"/>
      <c r="D73" s="321"/>
      <c r="E73" s="1077"/>
      <c r="F73" s="1080"/>
      <c r="G73" s="1079"/>
      <c r="J73" s="1100"/>
    </row>
    <row r="74" spans="1:10" s="1074" customFormat="1" ht="12.75">
      <c r="A74" s="1098"/>
      <c r="B74" s="324"/>
      <c r="C74" s="321"/>
      <c r="D74" s="321"/>
      <c r="E74" s="1077"/>
      <c r="F74" s="1080"/>
      <c r="G74" s="1079"/>
      <c r="J74" s="1100"/>
    </row>
    <row r="75" spans="1:10" s="1074" customFormat="1" ht="12.75">
      <c r="A75" s="1098"/>
      <c r="B75" s="324"/>
      <c r="C75" s="321"/>
      <c r="D75" s="321"/>
      <c r="E75" s="1077"/>
      <c r="F75" s="1080"/>
      <c r="G75" s="1079"/>
      <c r="J75" s="1100"/>
    </row>
    <row r="76" spans="1:10" s="1074" customFormat="1" ht="12.75">
      <c r="A76" s="1098"/>
      <c r="B76" s="324"/>
      <c r="C76" s="321"/>
      <c r="D76" s="321"/>
      <c r="E76" s="1077"/>
      <c r="F76" s="1080"/>
      <c r="G76" s="1079"/>
      <c r="J76" s="1100"/>
    </row>
    <row r="77" spans="1:10" s="1074" customFormat="1" ht="12.75">
      <c r="A77" s="1098"/>
      <c r="B77" s="324"/>
      <c r="C77" s="321"/>
      <c r="D77" s="321"/>
      <c r="E77" s="1088"/>
      <c r="F77" s="1080"/>
      <c r="G77" s="1079"/>
      <c r="J77" s="1100"/>
    </row>
    <row r="78" spans="1:10" s="1074" customFormat="1" ht="12.75">
      <c r="A78" s="1098"/>
      <c r="B78" s="324"/>
      <c r="C78" s="321"/>
      <c r="D78" s="327"/>
      <c r="E78" s="1088"/>
      <c r="F78" s="1089"/>
      <c r="G78" s="1079"/>
      <c r="J78" s="1100"/>
    </row>
    <row r="79" spans="1:10" s="1074" customFormat="1" ht="12.75">
      <c r="A79" s="1098"/>
      <c r="B79" s="1087"/>
      <c r="C79" s="321"/>
      <c r="D79" s="327"/>
      <c r="E79" s="1088"/>
      <c r="F79" s="1089"/>
      <c r="G79" s="1079"/>
      <c r="J79" s="1100"/>
    </row>
    <row r="80" spans="1:10" s="1074" customFormat="1" ht="12.75">
      <c r="A80" s="1098"/>
      <c r="B80" s="1087"/>
      <c r="C80" s="1105"/>
      <c r="D80" s="1106"/>
      <c r="E80" s="1088"/>
      <c r="F80" s="1080"/>
      <c r="G80" s="1079"/>
      <c r="J80" s="1100"/>
    </row>
    <row r="81" spans="1:10" s="1074" customFormat="1" ht="12.75">
      <c r="A81" s="1098"/>
      <c r="B81" s="1087"/>
      <c r="C81" s="1107"/>
      <c r="D81" s="1107"/>
      <c r="E81" s="1088"/>
      <c r="F81" s="1080"/>
      <c r="G81" s="1079"/>
      <c r="J81" s="1100"/>
    </row>
    <row r="82" spans="1:10" s="1074" customFormat="1" ht="12.75">
      <c r="A82" s="1104"/>
      <c r="B82" s="324"/>
      <c r="C82" s="321"/>
      <c r="D82" s="321"/>
      <c r="E82" s="1077"/>
      <c r="F82" s="1080"/>
      <c r="G82" s="1079"/>
      <c r="J82" s="1100"/>
    </row>
    <row r="83" spans="1:10" s="1074" customFormat="1">
      <c r="A83" s="353"/>
      <c r="C83" s="1108"/>
      <c r="D83" s="1109"/>
      <c r="E83" s="1110"/>
      <c r="F83" s="1111"/>
      <c r="G83" s="1079"/>
      <c r="J83" s="1100"/>
    </row>
    <row r="84" spans="1:10" s="1074" customFormat="1">
      <c r="A84" s="353"/>
      <c r="C84" s="1108"/>
      <c r="D84" s="1109"/>
      <c r="E84" s="1110"/>
      <c r="F84" s="1111"/>
      <c r="G84" s="1079"/>
      <c r="J84" s="1100"/>
    </row>
    <row r="85" spans="1:10" s="1074" customFormat="1">
      <c r="A85" s="353"/>
      <c r="C85" s="1108"/>
      <c r="D85" s="1109"/>
      <c r="E85" s="1110"/>
      <c r="F85" s="1111"/>
      <c r="G85" s="1079"/>
      <c r="J85" s="1100"/>
    </row>
    <row r="86" spans="1:10" s="1074" customFormat="1">
      <c r="A86" s="353"/>
      <c r="C86" s="1108"/>
      <c r="D86" s="1109"/>
      <c r="E86" s="1110"/>
      <c r="F86" s="1111"/>
      <c r="G86" s="1079"/>
      <c r="J86" s="1100"/>
    </row>
    <row r="87" spans="1:10" s="1074" customFormat="1">
      <c r="A87" s="353"/>
      <c r="C87" s="1108"/>
      <c r="D87" s="1109"/>
      <c r="E87" s="1110"/>
      <c r="F87" s="1111"/>
      <c r="G87" s="1079"/>
      <c r="J87" s="1100"/>
    </row>
    <row r="88" spans="1:10" s="1074" customFormat="1">
      <c r="A88" s="353"/>
      <c r="C88" s="1108"/>
      <c r="D88" s="1109"/>
      <c r="E88" s="1110"/>
      <c r="F88" s="1111"/>
      <c r="G88" s="1079"/>
      <c r="J88" s="1100"/>
    </row>
    <row r="89" spans="1:10" s="1074" customFormat="1">
      <c r="A89" s="353"/>
      <c r="C89" s="1108"/>
      <c r="D89" s="1109"/>
      <c r="E89" s="1110"/>
      <c r="F89" s="1111"/>
      <c r="G89" s="1079"/>
      <c r="J89" s="1100"/>
    </row>
    <row r="90" spans="1:10" s="1074" customFormat="1">
      <c r="A90" s="353"/>
      <c r="C90" s="1108"/>
      <c r="D90" s="1109"/>
      <c r="E90" s="1110"/>
      <c r="F90" s="1111"/>
      <c r="G90" s="1079"/>
      <c r="J90" s="1100"/>
    </row>
    <row r="91" spans="1:10" s="1074" customFormat="1">
      <c r="A91" s="353"/>
      <c r="C91" s="1108"/>
      <c r="D91" s="1109"/>
      <c r="E91" s="1110"/>
      <c r="F91" s="1111"/>
      <c r="G91" s="1079"/>
      <c r="J91" s="1100"/>
    </row>
    <row r="92" spans="1:10" s="1074" customFormat="1">
      <c r="A92" s="353"/>
      <c r="C92" s="1108"/>
      <c r="D92" s="1109"/>
      <c r="E92" s="1110"/>
      <c r="F92" s="1111"/>
      <c r="G92" s="1079"/>
      <c r="J92" s="1100"/>
    </row>
    <row r="93" spans="1:10" s="1074" customFormat="1">
      <c r="A93" s="353"/>
      <c r="C93" s="1108"/>
      <c r="D93" s="1109"/>
      <c r="E93" s="1110"/>
      <c r="F93" s="1111"/>
      <c r="G93" s="1079"/>
      <c r="J93" s="1100"/>
    </row>
    <row r="94" spans="1:10" s="1074" customFormat="1">
      <c r="A94" s="353"/>
      <c r="C94" s="1108"/>
      <c r="D94" s="1109"/>
      <c r="E94" s="1110"/>
      <c r="F94" s="1111"/>
      <c r="G94" s="1079"/>
      <c r="J94" s="1100"/>
    </row>
    <row r="95" spans="1:10" s="1074" customFormat="1">
      <c r="A95" s="353"/>
      <c r="C95" s="1108"/>
      <c r="D95" s="1109"/>
      <c r="E95" s="1110"/>
      <c r="F95" s="1111"/>
      <c r="G95" s="1079"/>
      <c r="J95" s="1100"/>
    </row>
    <row r="96" spans="1:10" s="1074" customFormat="1">
      <c r="A96" s="353"/>
      <c r="C96" s="1108"/>
      <c r="D96" s="1109"/>
      <c r="E96" s="1110"/>
      <c r="F96" s="1111"/>
      <c r="G96" s="1079"/>
      <c r="J96" s="1100"/>
    </row>
    <row r="97" spans="1:10" s="1074" customFormat="1">
      <c r="A97" s="353"/>
      <c r="C97" s="1108"/>
      <c r="D97" s="1109"/>
      <c r="E97" s="1110"/>
      <c r="F97" s="1111"/>
      <c r="G97" s="1079"/>
      <c r="J97" s="1100"/>
    </row>
    <row r="98" spans="1:10" s="1074" customFormat="1">
      <c r="A98" s="353"/>
      <c r="B98" s="1112"/>
      <c r="C98" s="1108"/>
      <c r="D98" s="1109"/>
      <c r="E98" s="1110"/>
      <c r="F98" s="1111"/>
      <c r="G98" s="1079"/>
      <c r="J98" s="1100"/>
    </row>
    <row r="99" spans="1:10" s="1074" customFormat="1">
      <c r="A99" s="353"/>
      <c r="B99" s="1112"/>
      <c r="C99" s="1108"/>
      <c r="D99" s="1109"/>
      <c r="E99" s="1110"/>
      <c r="F99" s="1111"/>
      <c r="G99" s="1079"/>
      <c r="J99" s="1100"/>
    </row>
    <row r="100" spans="1:10" s="1074" customFormat="1">
      <c r="A100" s="1113"/>
      <c r="C100" s="1108"/>
      <c r="D100" s="1109"/>
      <c r="E100" s="1110"/>
      <c r="F100" s="1111"/>
      <c r="G100" s="1079"/>
      <c r="J100" s="1100"/>
    </row>
    <row r="101" spans="1:10" s="1074" customFormat="1">
      <c r="A101" s="353"/>
      <c r="C101" s="1108"/>
      <c r="D101" s="1109"/>
      <c r="E101" s="1110"/>
      <c r="F101" s="1111"/>
      <c r="G101" s="1079"/>
      <c r="J101" s="1100"/>
    </row>
    <row r="102" spans="1:10" s="1074" customFormat="1">
      <c r="A102" s="353"/>
      <c r="C102" s="1108"/>
      <c r="D102" s="1109"/>
      <c r="E102" s="1110"/>
      <c r="F102" s="1111"/>
      <c r="G102" s="1079"/>
      <c r="J102" s="1100"/>
    </row>
    <row r="103" spans="1:10" s="1074" customFormat="1">
      <c r="A103" s="353"/>
      <c r="C103" s="1108"/>
      <c r="D103" s="1109"/>
      <c r="E103" s="1110"/>
      <c r="F103" s="1111"/>
      <c r="G103" s="1079"/>
      <c r="J103" s="1100"/>
    </row>
    <row r="104" spans="1:10" s="1074" customFormat="1">
      <c r="A104" s="353"/>
      <c r="C104" s="1108"/>
      <c r="D104" s="1109"/>
      <c r="E104" s="1110"/>
      <c r="F104" s="1111"/>
      <c r="G104" s="1079"/>
      <c r="J104" s="1100"/>
    </row>
    <row r="105" spans="1:10" s="1074" customFormat="1">
      <c r="A105" s="353"/>
      <c r="C105" s="1108"/>
      <c r="D105" s="1109"/>
      <c r="E105" s="1110"/>
      <c r="F105" s="1111"/>
      <c r="G105" s="1079"/>
      <c r="J105" s="1100"/>
    </row>
    <row r="106" spans="1:10" s="1074" customFormat="1">
      <c r="A106" s="353"/>
      <c r="C106" s="1108"/>
      <c r="D106" s="1109"/>
      <c r="E106" s="1110"/>
      <c r="F106" s="1111"/>
      <c r="G106" s="1079"/>
      <c r="J106" s="1100"/>
    </row>
    <row r="107" spans="1:10" s="1074" customFormat="1">
      <c r="A107" s="353"/>
      <c r="C107" s="1108"/>
      <c r="D107" s="1109"/>
      <c r="E107" s="1110"/>
      <c r="F107" s="1111"/>
      <c r="G107" s="1079"/>
      <c r="J107" s="1100"/>
    </row>
    <row r="108" spans="1:10" s="1074" customFormat="1">
      <c r="A108" s="353"/>
      <c r="C108" s="1108"/>
      <c r="D108" s="1109"/>
      <c r="E108" s="1110"/>
      <c r="F108" s="1111"/>
      <c r="G108" s="1079"/>
      <c r="J108" s="1100"/>
    </row>
    <row r="109" spans="1:10" s="1074" customFormat="1">
      <c r="A109" s="353"/>
      <c r="C109" s="1108"/>
      <c r="D109" s="1109"/>
      <c r="E109" s="1110"/>
      <c r="F109" s="1111"/>
      <c r="G109" s="1079"/>
      <c r="J109" s="1100"/>
    </row>
    <row r="110" spans="1:10" s="1074" customFormat="1">
      <c r="A110" s="353"/>
      <c r="C110" s="1108"/>
      <c r="D110" s="1109"/>
      <c r="E110" s="1110"/>
      <c r="F110" s="1111"/>
      <c r="G110" s="1079"/>
      <c r="J110" s="1100"/>
    </row>
    <row r="111" spans="1:10" s="1074" customFormat="1">
      <c r="A111" s="353"/>
      <c r="C111" s="1108"/>
      <c r="D111" s="1109"/>
      <c r="E111" s="1110"/>
      <c r="F111" s="1111"/>
      <c r="G111" s="1079"/>
      <c r="J111" s="1100"/>
    </row>
    <row r="112" spans="1:10" s="1074" customFormat="1">
      <c r="A112" s="353"/>
      <c r="C112" s="1108"/>
      <c r="D112" s="1109"/>
      <c r="E112" s="1110"/>
      <c r="F112" s="1111"/>
      <c r="G112" s="1079"/>
      <c r="J112" s="1100"/>
    </row>
    <row r="113" spans="1:10" s="1074" customFormat="1">
      <c r="A113" s="353"/>
      <c r="B113" s="1112"/>
      <c r="C113" s="1108"/>
      <c r="D113" s="1109"/>
      <c r="E113" s="1110"/>
      <c r="F113" s="1111"/>
      <c r="G113" s="1079"/>
      <c r="J113" s="1100"/>
    </row>
    <row r="114" spans="1:10" s="1074" customFormat="1">
      <c r="A114" s="353"/>
      <c r="B114" s="1112"/>
      <c r="C114" s="1108"/>
      <c r="D114" s="1109"/>
      <c r="E114" s="1110"/>
      <c r="F114" s="1111"/>
      <c r="G114" s="1079"/>
      <c r="J114" s="1100"/>
    </row>
    <row r="115" spans="1:10" s="1074" customFormat="1">
      <c r="A115" s="1113"/>
      <c r="C115" s="1108"/>
      <c r="D115" s="1109"/>
      <c r="E115" s="1110"/>
      <c r="F115" s="1111"/>
      <c r="G115" s="1079"/>
      <c r="J115" s="1100"/>
    </row>
    <row r="116" spans="1:10" s="1074" customFormat="1">
      <c r="A116" s="353"/>
      <c r="C116" s="1108"/>
      <c r="D116" s="1109"/>
      <c r="E116" s="1110"/>
      <c r="F116" s="1111"/>
      <c r="G116" s="1079"/>
      <c r="J116" s="1100"/>
    </row>
    <row r="117" spans="1:10" s="1074" customFormat="1">
      <c r="A117" s="353"/>
      <c r="C117" s="1108"/>
      <c r="D117" s="1109"/>
      <c r="E117" s="1110"/>
      <c r="F117" s="1111"/>
      <c r="G117" s="1079"/>
      <c r="J117" s="1100"/>
    </row>
    <row r="118" spans="1:10" s="1074" customFormat="1">
      <c r="A118" s="353"/>
      <c r="C118" s="1108"/>
      <c r="D118" s="1109"/>
      <c r="E118" s="1110"/>
      <c r="F118" s="1111"/>
      <c r="G118" s="1079"/>
      <c r="J118" s="1100"/>
    </row>
    <row r="119" spans="1:10" s="1074" customFormat="1">
      <c r="A119" s="353"/>
      <c r="C119" s="1108"/>
      <c r="D119" s="1109"/>
      <c r="E119" s="1110"/>
      <c r="F119" s="1111"/>
      <c r="G119" s="1079"/>
      <c r="J119" s="1100"/>
    </row>
    <row r="120" spans="1:10" s="1074" customFormat="1">
      <c r="A120" s="353"/>
      <c r="C120" s="1108"/>
      <c r="D120" s="1109"/>
      <c r="E120" s="1110"/>
      <c r="F120" s="1111"/>
      <c r="G120" s="1079"/>
      <c r="J120" s="1100"/>
    </row>
    <row r="121" spans="1:10" s="1074" customFormat="1">
      <c r="A121" s="353"/>
      <c r="C121" s="1108"/>
      <c r="D121" s="1109"/>
      <c r="E121" s="1110"/>
      <c r="F121" s="1111"/>
      <c r="G121" s="1079"/>
      <c r="J121" s="1100"/>
    </row>
    <row r="122" spans="1:10" s="1074" customFormat="1">
      <c r="A122" s="353"/>
      <c r="C122" s="1108"/>
      <c r="D122" s="1109"/>
      <c r="E122" s="1110"/>
      <c r="F122" s="1111"/>
      <c r="G122" s="1079"/>
      <c r="J122" s="1100"/>
    </row>
    <row r="123" spans="1:10" s="1074" customFormat="1">
      <c r="A123" s="353"/>
      <c r="C123" s="1108"/>
      <c r="D123" s="1109"/>
      <c r="E123" s="1110"/>
      <c r="F123" s="1111"/>
      <c r="G123" s="1079"/>
      <c r="J123" s="1100"/>
    </row>
    <row r="124" spans="1:10" s="1074" customFormat="1">
      <c r="A124" s="353"/>
      <c r="C124" s="1108"/>
      <c r="D124" s="1109"/>
      <c r="E124" s="1110"/>
      <c r="F124" s="1111"/>
      <c r="G124" s="1079"/>
      <c r="J124" s="1100"/>
    </row>
    <row r="125" spans="1:10" s="1074" customFormat="1">
      <c r="A125" s="353"/>
      <c r="C125" s="1108"/>
      <c r="D125" s="1109"/>
      <c r="E125" s="1110"/>
      <c r="F125" s="1111"/>
      <c r="G125" s="1079"/>
      <c r="J125" s="1100"/>
    </row>
    <row r="126" spans="1:10" s="1074" customFormat="1">
      <c r="A126" s="353"/>
      <c r="C126" s="1108"/>
      <c r="D126" s="1109"/>
      <c r="E126" s="1110"/>
      <c r="F126" s="1111"/>
      <c r="G126" s="1079"/>
      <c r="J126" s="1100"/>
    </row>
    <row r="127" spans="1:10" s="1074" customFormat="1">
      <c r="A127" s="353"/>
      <c r="C127" s="1108"/>
      <c r="D127" s="1109"/>
      <c r="E127" s="1110"/>
      <c r="F127" s="1111"/>
      <c r="G127" s="1079"/>
      <c r="J127" s="1100"/>
    </row>
    <row r="128" spans="1:10" s="1074" customFormat="1">
      <c r="A128" s="353"/>
      <c r="B128" s="1112"/>
      <c r="C128" s="1108"/>
      <c r="D128" s="1109"/>
      <c r="E128" s="1110"/>
      <c r="F128" s="1111"/>
      <c r="G128" s="1079"/>
      <c r="J128" s="1100"/>
    </row>
    <row r="129" spans="1:10" s="1074" customFormat="1">
      <c r="A129" s="353"/>
      <c r="B129" s="1112"/>
      <c r="C129" s="1108"/>
      <c r="D129" s="1109"/>
      <c r="E129" s="1110"/>
      <c r="F129" s="1111"/>
      <c r="G129" s="1079"/>
      <c r="J129" s="1100"/>
    </row>
    <row r="130" spans="1:10" s="1074" customFormat="1">
      <c r="A130" s="1113"/>
      <c r="C130" s="1108"/>
      <c r="D130" s="1109"/>
      <c r="E130" s="1110"/>
      <c r="F130" s="1111"/>
      <c r="G130" s="1079"/>
      <c r="J130" s="1100"/>
    </row>
    <row r="131" spans="1:10" s="1074" customFormat="1">
      <c r="A131" s="353"/>
      <c r="C131" s="1108"/>
      <c r="D131" s="1109"/>
      <c r="E131" s="1110"/>
      <c r="F131" s="1111"/>
      <c r="G131" s="1079"/>
      <c r="J131" s="1100"/>
    </row>
    <row r="132" spans="1:10" s="1074" customFormat="1">
      <c r="A132" s="353"/>
      <c r="C132" s="1108"/>
      <c r="D132" s="1109"/>
      <c r="E132" s="1110"/>
      <c r="F132" s="1111"/>
      <c r="G132" s="1079"/>
      <c r="J132" s="1100"/>
    </row>
    <row r="133" spans="1:10" s="1074" customFormat="1">
      <c r="A133" s="353"/>
      <c r="C133" s="1108"/>
      <c r="D133" s="1109"/>
      <c r="E133" s="1110"/>
      <c r="F133" s="1111"/>
      <c r="G133" s="1079"/>
      <c r="J133" s="1100"/>
    </row>
    <row r="134" spans="1:10" s="1074" customFormat="1">
      <c r="A134" s="353"/>
      <c r="C134" s="1108"/>
      <c r="D134" s="1109"/>
      <c r="E134" s="1110"/>
      <c r="F134" s="1111"/>
      <c r="G134" s="1079"/>
      <c r="J134" s="1100"/>
    </row>
    <row r="135" spans="1:10" s="1074" customFormat="1">
      <c r="A135" s="353"/>
      <c r="C135" s="1108"/>
      <c r="D135" s="1109"/>
      <c r="E135" s="1110"/>
      <c r="F135" s="1111"/>
      <c r="G135" s="1079"/>
      <c r="J135" s="1100"/>
    </row>
    <row r="136" spans="1:10" s="1074" customFormat="1">
      <c r="A136" s="353"/>
      <c r="C136" s="1108"/>
      <c r="D136" s="1109"/>
      <c r="E136" s="1110"/>
      <c r="F136" s="1111"/>
      <c r="G136" s="1079"/>
      <c r="J136" s="1100"/>
    </row>
    <row r="137" spans="1:10" s="1074" customFormat="1">
      <c r="A137" s="353"/>
      <c r="C137" s="1108"/>
      <c r="D137" s="1109"/>
      <c r="E137" s="1110"/>
      <c r="F137" s="1111"/>
      <c r="G137" s="1079"/>
      <c r="J137" s="1100"/>
    </row>
    <row r="138" spans="1:10" s="1074" customFormat="1">
      <c r="A138" s="353"/>
      <c r="C138" s="1108"/>
      <c r="D138" s="1109"/>
      <c r="E138" s="1110"/>
      <c r="F138" s="1111"/>
      <c r="G138" s="1079"/>
      <c r="J138" s="1100"/>
    </row>
    <row r="139" spans="1:10" s="1074" customFormat="1">
      <c r="A139" s="353"/>
      <c r="C139" s="1108"/>
      <c r="D139" s="1109"/>
      <c r="E139" s="1110"/>
      <c r="F139" s="1111"/>
      <c r="G139" s="1079"/>
      <c r="J139" s="1100"/>
    </row>
    <row r="140" spans="1:10" s="1074" customFormat="1">
      <c r="A140" s="353"/>
      <c r="C140" s="1108"/>
      <c r="D140" s="1109"/>
      <c r="E140" s="1110"/>
      <c r="F140" s="1111"/>
      <c r="G140" s="1079"/>
      <c r="J140" s="1100"/>
    </row>
    <row r="141" spans="1:10" s="1074" customFormat="1">
      <c r="A141" s="353"/>
      <c r="C141" s="1108"/>
      <c r="D141" s="1109"/>
      <c r="E141" s="1110"/>
      <c r="F141" s="1111"/>
      <c r="G141" s="1079"/>
      <c r="J141" s="1100"/>
    </row>
    <row r="142" spans="1:10" s="1074" customFormat="1">
      <c r="A142" s="353"/>
      <c r="C142" s="1108"/>
      <c r="D142" s="1109"/>
      <c r="E142" s="1110"/>
      <c r="F142" s="1111"/>
      <c r="G142" s="1079"/>
      <c r="J142" s="1100"/>
    </row>
    <row r="143" spans="1:10" s="1074" customFormat="1">
      <c r="A143" s="353"/>
      <c r="B143" s="1112"/>
      <c r="C143" s="1108"/>
      <c r="D143" s="1109"/>
      <c r="E143" s="1110"/>
      <c r="F143" s="1111"/>
      <c r="G143" s="1079"/>
      <c r="J143" s="1100"/>
    </row>
    <row r="144" spans="1:10" s="1074" customFormat="1">
      <c r="A144" s="353"/>
      <c r="B144" s="1112"/>
      <c r="C144" s="1108"/>
      <c r="D144" s="1109"/>
      <c r="E144" s="1110"/>
      <c r="F144" s="1111"/>
      <c r="G144" s="1079"/>
      <c r="J144" s="1100"/>
    </row>
    <row r="145" spans="1:113" s="1074" customFormat="1">
      <c r="A145" s="1113"/>
      <c r="C145" s="1108"/>
      <c r="D145" s="1109"/>
      <c r="E145" s="1110"/>
      <c r="F145" s="1111"/>
      <c r="G145" s="1079"/>
      <c r="J145" s="1100"/>
    </row>
    <row r="146" spans="1:113" s="1074" customFormat="1">
      <c r="A146" s="353"/>
      <c r="C146" s="1108"/>
      <c r="D146" s="1109"/>
      <c r="E146" s="1110"/>
      <c r="F146" s="1111"/>
      <c r="G146" s="1079"/>
      <c r="J146" s="1100"/>
    </row>
    <row r="147" spans="1:113" s="1074" customFormat="1">
      <c r="A147" s="353"/>
      <c r="C147" s="1108"/>
      <c r="D147" s="1109"/>
      <c r="E147" s="1110"/>
      <c r="F147" s="1111"/>
      <c r="G147" s="1079"/>
      <c r="J147" s="1100"/>
    </row>
    <row r="148" spans="1:113" s="1074" customFormat="1">
      <c r="A148" s="353"/>
      <c r="C148" s="1108"/>
      <c r="D148" s="1109"/>
      <c r="E148" s="1110"/>
      <c r="F148" s="1111"/>
      <c r="G148" s="1079"/>
      <c r="J148" s="1100"/>
    </row>
    <row r="149" spans="1:113" s="1114" customFormat="1" ht="12.75">
      <c r="A149" s="353"/>
      <c r="B149" s="1074"/>
      <c r="C149" s="1108"/>
      <c r="D149" s="1109"/>
      <c r="E149" s="1110"/>
      <c r="F149" s="1111"/>
      <c r="G149" s="1079"/>
      <c r="J149" s="1115"/>
    </row>
    <row r="150" spans="1:113" s="1114" customFormat="1" ht="12.75">
      <c r="A150" s="353"/>
      <c r="B150" s="1074"/>
      <c r="C150" s="1108"/>
      <c r="D150" s="1109"/>
      <c r="E150" s="1110"/>
      <c r="F150" s="1111"/>
      <c r="G150" s="1079"/>
      <c r="J150" s="1115"/>
    </row>
    <row r="151" spans="1:113" s="1116" customFormat="1" ht="12.75">
      <c r="A151" s="353"/>
      <c r="B151" s="1074"/>
      <c r="C151" s="1108"/>
      <c r="D151" s="1109"/>
      <c r="E151" s="1110"/>
      <c r="F151" s="1111"/>
      <c r="G151" s="1079"/>
      <c r="J151" s="1117"/>
    </row>
    <row r="152" spans="1:113" s="1116" customFormat="1" ht="12.75">
      <c r="A152" s="353"/>
      <c r="B152" s="1074"/>
      <c r="C152" s="1108"/>
      <c r="D152" s="1109"/>
      <c r="E152" s="1110"/>
      <c r="F152" s="1111"/>
      <c r="G152" s="1079"/>
      <c r="J152" s="1117"/>
    </row>
    <row r="153" spans="1:113" s="1074" customFormat="1">
      <c r="A153" s="353"/>
      <c r="C153" s="1108"/>
      <c r="D153" s="1109"/>
      <c r="E153" s="1110"/>
      <c r="F153" s="1111"/>
      <c r="G153" s="1079"/>
      <c r="J153" s="1100"/>
    </row>
    <row r="154" spans="1:113" s="1074" customFormat="1">
      <c r="A154" s="353"/>
      <c r="C154" s="1108"/>
      <c r="D154" s="1109"/>
      <c r="E154" s="1110"/>
      <c r="F154" s="1111"/>
      <c r="G154" s="1079"/>
      <c r="J154" s="1100"/>
    </row>
    <row r="155" spans="1:113">
      <c r="A155" s="353"/>
      <c r="B155" s="1074"/>
      <c r="C155" s="1108"/>
      <c r="D155" s="1109"/>
      <c r="E155" s="1110"/>
      <c r="F155" s="1111"/>
      <c r="G155" s="1079"/>
      <c r="H155" s="1072"/>
      <c r="I155" s="1072"/>
      <c r="J155" s="1072"/>
      <c r="K155" s="1072"/>
      <c r="L155" s="1072"/>
      <c r="M155" s="1072"/>
      <c r="N155" s="1072"/>
      <c r="O155" s="1072"/>
      <c r="P155" s="1072"/>
      <c r="Q155" s="1072"/>
      <c r="R155" s="1072"/>
      <c r="S155" s="1072"/>
      <c r="T155" s="1072"/>
      <c r="U155" s="1072"/>
      <c r="V155" s="1072"/>
      <c r="W155" s="1072"/>
      <c r="X155" s="1072"/>
      <c r="Y155" s="1072"/>
      <c r="Z155" s="1072"/>
      <c r="AA155" s="1072"/>
      <c r="AB155" s="1072"/>
      <c r="AC155" s="1072"/>
      <c r="AD155" s="1072"/>
      <c r="AE155" s="1072"/>
      <c r="AF155" s="1072"/>
      <c r="AG155" s="1072"/>
      <c r="AH155" s="1072"/>
      <c r="AI155" s="1072"/>
      <c r="AJ155" s="1072"/>
      <c r="AK155" s="1072"/>
      <c r="AL155" s="1072"/>
      <c r="AM155" s="1072"/>
      <c r="AN155" s="1072"/>
      <c r="AO155" s="1072"/>
      <c r="AP155" s="1072"/>
      <c r="AQ155" s="1072"/>
      <c r="AR155" s="1072"/>
      <c r="AS155" s="1072"/>
      <c r="AT155" s="1072"/>
      <c r="AU155" s="1072"/>
      <c r="AV155" s="1072"/>
      <c r="AW155" s="1072"/>
      <c r="AX155" s="1072"/>
      <c r="AY155" s="1072"/>
      <c r="AZ155" s="1072"/>
      <c r="BA155" s="1072"/>
      <c r="BB155" s="1072"/>
      <c r="BC155" s="1072"/>
      <c r="BD155" s="1072"/>
      <c r="BE155" s="1072"/>
      <c r="BF155" s="1072"/>
      <c r="BG155" s="1072"/>
      <c r="BH155" s="1072"/>
      <c r="BI155" s="1072"/>
      <c r="BJ155" s="1072"/>
      <c r="BK155" s="1072"/>
      <c r="BL155" s="1072"/>
      <c r="BM155" s="1072"/>
      <c r="BN155" s="1072"/>
      <c r="BO155" s="1072"/>
      <c r="BP155" s="1072"/>
      <c r="BQ155" s="1072"/>
      <c r="BR155" s="1072"/>
      <c r="BS155" s="1072"/>
      <c r="BT155" s="1072"/>
      <c r="BU155" s="1072"/>
      <c r="BV155" s="1072"/>
      <c r="BW155" s="1072"/>
      <c r="BX155" s="1072"/>
      <c r="BY155" s="1072"/>
      <c r="BZ155" s="1072"/>
      <c r="CA155" s="1072"/>
      <c r="CB155" s="1072"/>
      <c r="CC155" s="1072"/>
      <c r="CD155" s="1072"/>
      <c r="CE155" s="1072"/>
      <c r="CF155" s="1072"/>
      <c r="CG155" s="1072"/>
      <c r="CH155" s="1072"/>
      <c r="CI155" s="1072"/>
      <c r="CJ155" s="1072"/>
      <c r="CK155" s="1072"/>
      <c r="CL155" s="1072"/>
      <c r="CM155" s="1072"/>
      <c r="CN155" s="1072"/>
      <c r="CO155" s="1072"/>
      <c r="CP155" s="1072"/>
      <c r="CQ155" s="1072"/>
      <c r="CR155" s="1072"/>
      <c r="CS155" s="1072"/>
      <c r="CT155" s="1072"/>
      <c r="CU155" s="1072"/>
      <c r="CV155" s="1072"/>
      <c r="CW155" s="1072"/>
      <c r="CX155" s="1072"/>
      <c r="CY155" s="1072"/>
      <c r="CZ155" s="1072"/>
      <c r="DA155" s="1072"/>
      <c r="DB155" s="1072"/>
      <c r="DC155" s="1072"/>
      <c r="DD155" s="1072"/>
      <c r="DE155" s="1072"/>
      <c r="DF155" s="1072"/>
      <c r="DG155" s="1072"/>
      <c r="DH155" s="1072"/>
      <c r="DI155" s="1072"/>
    </row>
    <row r="156" spans="1:113">
      <c r="A156" s="353"/>
      <c r="B156" s="1074"/>
      <c r="C156" s="1108"/>
      <c r="D156" s="1109"/>
      <c r="E156" s="1110"/>
      <c r="F156" s="1111"/>
      <c r="G156" s="1079"/>
      <c r="H156" s="1072"/>
      <c r="I156" s="1072"/>
      <c r="J156" s="1072"/>
      <c r="K156" s="1072"/>
      <c r="L156" s="1072"/>
      <c r="M156" s="1072"/>
      <c r="N156" s="1072"/>
      <c r="O156" s="1072"/>
      <c r="P156" s="1072"/>
      <c r="Q156" s="1072"/>
      <c r="R156" s="1072"/>
      <c r="S156" s="1072"/>
      <c r="T156" s="1072"/>
      <c r="U156" s="1072"/>
      <c r="V156" s="1072"/>
      <c r="W156" s="1072"/>
      <c r="X156" s="1072"/>
      <c r="Y156" s="1072"/>
      <c r="Z156" s="1072"/>
      <c r="AA156" s="1072"/>
      <c r="AB156" s="1072"/>
      <c r="AC156" s="1072"/>
      <c r="AD156" s="1072"/>
      <c r="AE156" s="1072"/>
      <c r="AF156" s="1072"/>
      <c r="AG156" s="1072"/>
      <c r="AH156" s="1072"/>
      <c r="AI156" s="1072"/>
      <c r="AJ156" s="1072"/>
      <c r="AK156" s="1072"/>
      <c r="AL156" s="1072"/>
      <c r="AM156" s="1072"/>
      <c r="AN156" s="1072"/>
      <c r="AO156" s="1072"/>
      <c r="AP156" s="1072"/>
      <c r="AQ156" s="1072"/>
      <c r="AR156" s="1072"/>
      <c r="AS156" s="1072"/>
      <c r="AT156" s="1072"/>
      <c r="AU156" s="1072"/>
      <c r="AV156" s="1072"/>
      <c r="AW156" s="1072"/>
      <c r="AX156" s="1072"/>
      <c r="AY156" s="1072"/>
      <c r="AZ156" s="1072"/>
      <c r="BA156" s="1072"/>
      <c r="BB156" s="1072"/>
      <c r="BC156" s="1072"/>
      <c r="BD156" s="1072"/>
      <c r="BE156" s="1072"/>
      <c r="BF156" s="1072"/>
      <c r="BG156" s="1072"/>
      <c r="BH156" s="1072"/>
      <c r="BI156" s="1072"/>
      <c r="BJ156" s="1072"/>
      <c r="BK156" s="1072"/>
      <c r="BL156" s="1072"/>
      <c r="BM156" s="1072"/>
      <c r="BN156" s="1072"/>
      <c r="BO156" s="1072"/>
      <c r="BP156" s="1072"/>
      <c r="BQ156" s="1072"/>
      <c r="BR156" s="1072"/>
      <c r="BS156" s="1072"/>
      <c r="BT156" s="1072"/>
      <c r="BU156" s="1072"/>
      <c r="BV156" s="1072"/>
      <c r="BW156" s="1072"/>
      <c r="BX156" s="1072"/>
      <c r="BY156" s="1072"/>
      <c r="BZ156" s="1072"/>
      <c r="CA156" s="1072"/>
      <c r="CB156" s="1072"/>
      <c r="CC156" s="1072"/>
      <c r="CD156" s="1072"/>
      <c r="CE156" s="1072"/>
      <c r="CF156" s="1072"/>
      <c r="CG156" s="1072"/>
      <c r="CH156" s="1072"/>
      <c r="CI156" s="1072"/>
      <c r="CJ156" s="1072"/>
      <c r="CK156" s="1072"/>
      <c r="CL156" s="1072"/>
      <c r="CM156" s="1072"/>
      <c r="CN156" s="1072"/>
      <c r="CO156" s="1072"/>
      <c r="CP156" s="1072"/>
      <c r="CQ156" s="1072"/>
      <c r="CR156" s="1072"/>
      <c r="CS156" s="1072"/>
      <c r="CT156" s="1072"/>
      <c r="CU156" s="1072"/>
      <c r="CV156" s="1072"/>
      <c r="CW156" s="1072"/>
      <c r="CX156" s="1072"/>
      <c r="CY156" s="1072"/>
      <c r="CZ156" s="1072"/>
      <c r="DA156" s="1072"/>
      <c r="DB156" s="1072"/>
      <c r="DC156" s="1072"/>
      <c r="DD156" s="1072"/>
      <c r="DE156" s="1072"/>
      <c r="DF156" s="1072"/>
      <c r="DG156" s="1072"/>
      <c r="DH156" s="1072"/>
      <c r="DI156" s="1072"/>
    </row>
    <row r="157" spans="1:113" s="1074" customFormat="1">
      <c r="A157" s="353"/>
      <c r="C157" s="1108"/>
      <c r="D157" s="1109"/>
      <c r="E157" s="1110"/>
      <c r="F157" s="1111"/>
      <c r="G157" s="1079"/>
      <c r="J157" s="1100"/>
    </row>
    <row r="158" spans="1:113">
      <c r="A158" s="353"/>
      <c r="B158" s="1112"/>
      <c r="C158" s="1108"/>
      <c r="D158" s="1109"/>
      <c r="E158" s="1110"/>
      <c r="F158" s="1111"/>
      <c r="G158" s="1079"/>
      <c r="H158" s="1072"/>
      <c r="I158" s="1072"/>
      <c r="J158" s="1072"/>
      <c r="K158" s="1072"/>
      <c r="L158" s="1072"/>
      <c r="M158" s="1072"/>
      <c r="N158" s="1072"/>
      <c r="O158" s="1072"/>
      <c r="P158" s="1072"/>
      <c r="Q158" s="1072"/>
      <c r="R158" s="1072"/>
      <c r="S158" s="1072"/>
      <c r="T158" s="1072"/>
      <c r="U158" s="1072"/>
      <c r="V158" s="1072"/>
      <c r="W158" s="1072"/>
      <c r="X158" s="1072"/>
      <c r="Y158" s="1072"/>
      <c r="Z158" s="1072"/>
      <c r="AA158" s="1072"/>
      <c r="AB158" s="1072"/>
      <c r="AC158" s="1072"/>
      <c r="AD158" s="1072"/>
      <c r="AE158" s="1072"/>
      <c r="AF158" s="1072"/>
      <c r="AG158" s="1072"/>
      <c r="AH158" s="1072"/>
      <c r="AI158" s="1072"/>
      <c r="AJ158" s="1072"/>
      <c r="AK158" s="1072"/>
      <c r="AL158" s="1072"/>
      <c r="AM158" s="1072"/>
      <c r="AN158" s="1072"/>
      <c r="AO158" s="1072"/>
      <c r="AP158" s="1072"/>
      <c r="AQ158" s="1072"/>
      <c r="AR158" s="1072"/>
      <c r="AS158" s="1072"/>
      <c r="AT158" s="1072"/>
      <c r="AU158" s="1072"/>
      <c r="AV158" s="1072"/>
      <c r="AW158" s="1072"/>
      <c r="AX158" s="1072"/>
      <c r="AY158" s="1072"/>
      <c r="AZ158" s="1072"/>
      <c r="BA158" s="1072"/>
      <c r="BB158" s="1072"/>
      <c r="BC158" s="1072"/>
      <c r="BD158" s="1072"/>
      <c r="BE158" s="1072"/>
      <c r="BF158" s="1072"/>
      <c r="BG158" s="1072"/>
      <c r="BH158" s="1072"/>
      <c r="BI158" s="1072"/>
      <c r="BJ158" s="1072"/>
      <c r="BK158" s="1072"/>
      <c r="BL158" s="1072"/>
      <c r="BM158" s="1072"/>
      <c r="BN158" s="1072"/>
      <c r="BO158" s="1072"/>
      <c r="BP158" s="1072"/>
      <c r="BQ158" s="1072"/>
      <c r="BR158" s="1072"/>
      <c r="BS158" s="1072"/>
      <c r="BT158" s="1072"/>
      <c r="BU158" s="1072"/>
      <c r="BV158" s="1072"/>
      <c r="BW158" s="1072"/>
      <c r="BX158" s="1072"/>
      <c r="BY158" s="1072"/>
      <c r="BZ158" s="1072"/>
      <c r="CA158" s="1072"/>
      <c r="CB158" s="1072"/>
      <c r="CC158" s="1072"/>
      <c r="CD158" s="1072"/>
      <c r="CE158" s="1072"/>
      <c r="CF158" s="1072"/>
      <c r="CG158" s="1072"/>
      <c r="CH158" s="1072"/>
      <c r="CI158" s="1072"/>
      <c r="CJ158" s="1072"/>
      <c r="CK158" s="1072"/>
      <c r="CL158" s="1072"/>
      <c r="CM158" s="1072"/>
      <c r="CN158" s="1072"/>
      <c r="CO158" s="1072"/>
      <c r="CP158" s="1072"/>
      <c r="CQ158" s="1072"/>
      <c r="CR158" s="1072"/>
      <c r="CS158" s="1072"/>
      <c r="CT158" s="1072"/>
      <c r="CU158" s="1072"/>
      <c r="CV158" s="1072"/>
      <c r="CW158" s="1072"/>
      <c r="CX158" s="1072"/>
      <c r="CY158" s="1072"/>
      <c r="CZ158" s="1072"/>
      <c r="DA158" s="1072"/>
      <c r="DB158" s="1072"/>
      <c r="DC158" s="1072"/>
      <c r="DD158" s="1072"/>
      <c r="DE158" s="1072"/>
      <c r="DF158" s="1072"/>
      <c r="DG158" s="1072"/>
      <c r="DH158" s="1072"/>
      <c r="DI158" s="1072"/>
    </row>
    <row r="159" spans="1:113">
      <c r="A159" s="353"/>
      <c r="B159" s="1112"/>
      <c r="C159" s="1108"/>
      <c r="D159" s="1109"/>
      <c r="E159" s="1110"/>
      <c r="F159" s="1111"/>
      <c r="G159" s="1079"/>
      <c r="H159" s="1072"/>
      <c r="I159" s="1072"/>
      <c r="J159" s="1072"/>
      <c r="K159" s="1072"/>
      <c r="L159" s="1072"/>
      <c r="M159" s="1072"/>
      <c r="N159" s="1072"/>
      <c r="O159" s="1072"/>
      <c r="P159" s="1072"/>
      <c r="Q159" s="1072"/>
      <c r="R159" s="1072"/>
      <c r="S159" s="1072"/>
      <c r="T159" s="1072"/>
      <c r="U159" s="1072"/>
      <c r="V159" s="1072"/>
      <c r="W159" s="1072"/>
      <c r="X159" s="1072"/>
      <c r="Y159" s="1072"/>
      <c r="Z159" s="1072"/>
      <c r="AA159" s="1072"/>
      <c r="AB159" s="1072"/>
      <c r="AC159" s="1072"/>
      <c r="AD159" s="1072"/>
      <c r="AE159" s="1072"/>
      <c r="AF159" s="1072"/>
      <c r="AG159" s="1072"/>
      <c r="AH159" s="1072"/>
      <c r="AI159" s="1072"/>
      <c r="AJ159" s="1072"/>
      <c r="AK159" s="1072"/>
      <c r="AL159" s="1072"/>
      <c r="AM159" s="1072"/>
      <c r="AN159" s="1072"/>
      <c r="AO159" s="1072"/>
      <c r="AP159" s="1072"/>
      <c r="AQ159" s="1072"/>
      <c r="AR159" s="1072"/>
      <c r="AS159" s="1072"/>
      <c r="AT159" s="1072"/>
      <c r="AU159" s="1072"/>
      <c r="AV159" s="1072"/>
      <c r="AW159" s="1072"/>
      <c r="AX159" s="1072"/>
      <c r="AY159" s="1072"/>
      <c r="AZ159" s="1072"/>
      <c r="BA159" s="1072"/>
      <c r="BB159" s="1072"/>
      <c r="BC159" s="1072"/>
      <c r="BD159" s="1072"/>
      <c r="BE159" s="1072"/>
      <c r="BF159" s="1072"/>
      <c r="BG159" s="1072"/>
      <c r="BH159" s="1072"/>
      <c r="BI159" s="1072"/>
      <c r="BJ159" s="1072"/>
      <c r="BK159" s="1072"/>
      <c r="BL159" s="1072"/>
      <c r="BM159" s="1072"/>
      <c r="BN159" s="1072"/>
      <c r="BO159" s="1072"/>
      <c r="BP159" s="1072"/>
      <c r="BQ159" s="1072"/>
      <c r="BR159" s="1072"/>
      <c r="BS159" s="1072"/>
      <c r="BT159" s="1072"/>
      <c r="BU159" s="1072"/>
      <c r="BV159" s="1072"/>
      <c r="BW159" s="1072"/>
      <c r="BX159" s="1072"/>
      <c r="BY159" s="1072"/>
      <c r="BZ159" s="1072"/>
      <c r="CA159" s="1072"/>
      <c r="CB159" s="1072"/>
      <c r="CC159" s="1072"/>
      <c r="CD159" s="1072"/>
      <c r="CE159" s="1072"/>
      <c r="CF159" s="1072"/>
      <c r="CG159" s="1072"/>
      <c r="CH159" s="1072"/>
      <c r="CI159" s="1072"/>
      <c r="CJ159" s="1072"/>
      <c r="CK159" s="1072"/>
      <c r="CL159" s="1072"/>
      <c r="CM159" s="1072"/>
      <c r="CN159" s="1072"/>
      <c r="CO159" s="1072"/>
      <c r="CP159" s="1072"/>
      <c r="CQ159" s="1072"/>
      <c r="CR159" s="1072"/>
      <c r="CS159" s="1072"/>
      <c r="CT159" s="1072"/>
      <c r="CU159" s="1072"/>
      <c r="CV159" s="1072"/>
      <c r="CW159" s="1072"/>
      <c r="CX159" s="1072"/>
      <c r="CY159" s="1072"/>
      <c r="CZ159" s="1072"/>
      <c r="DA159" s="1072"/>
      <c r="DB159" s="1072"/>
      <c r="DC159" s="1072"/>
      <c r="DD159" s="1072"/>
      <c r="DE159" s="1072"/>
      <c r="DF159" s="1072"/>
      <c r="DG159" s="1072"/>
      <c r="DH159" s="1072"/>
      <c r="DI159" s="1072"/>
    </row>
    <row r="160" spans="1:113" ht="12.75">
      <c r="A160" s="1118"/>
      <c r="B160" s="1119"/>
      <c r="C160" s="1120"/>
      <c r="D160" s="1109"/>
      <c r="E160" s="1121"/>
      <c r="F160" s="1122"/>
      <c r="G160" s="1123"/>
      <c r="H160" s="1072"/>
      <c r="I160" s="1072"/>
      <c r="J160" s="1072"/>
      <c r="K160" s="1072"/>
      <c r="L160" s="1072"/>
      <c r="M160" s="1072"/>
      <c r="N160" s="1072"/>
      <c r="O160" s="1072"/>
      <c r="P160" s="1072"/>
      <c r="Q160" s="1072"/>
      <c r="R160" s="1072"/>
      <c r="S160" s="1072"/>
      <c r="T160" s="1072"/>
      <c r="U160" s="1072"/>
      <c r="V160" s="1072"/>
      <c r="W160" s="1072"/>
      <c r="X160" s="1072"/>
      <c r="Y160" s="1072"/>
      <c r="Z160" s="1072"/>
      <c r="AA160" s="1072"/>
      <c r="AB160" s="1072"/>
      <c r="AC160" s="1072"/>
      <c r="AD160" s="1072"/>
      <c r="AE160" s="1072"/>
      <c r="AF160" s="1072"/>
      <c r="AG160" s="1072"/>
      <c r="AH160" s="1072"/>
      <c r="AI160" s="1072"/>
      <c r="AJ160" s="1072"/>
      <c r="AK160" s="1072"/>
      <c r="AL160" s="1072"/>
      <c r="AM160" s="1072"/>
      <c r="AN160" s="1072"/>
      <c r="AO160" s="1072"/>
      <c r="AP160" s="1072"/>
      <c r="AQ160" s="1072"/>
      <c r="AR160" s="1072"/>
      <c r="AS160" s="1072"/>
      <c r="AT160" s="1072"/>
      <c r="AU160" s="1072"/>
      <c r="AV160" s="1072"/>
      <c r="AW160" s="1072"/>
      <c r="AX160" s="1072"/>
      <c r="AY160" s="1072"/>
      <c r="AZ160" s="1072"/>
      <c r="BA160" s="1072"/>
      <c r="BB160" s="1072"/>
      <c r="BC160" s="1072"/>
      <c r="BD160" s="1072"/>
      <c r="BE160" s="1072"/>
      <c r="BF160" s="1072"/>
      <c r="BG160" s="1072"/>
      <c r="BH160" s="1072"/>
      <c r="BI160" s="1072"/>
      <c r="BJ160" s="1072"/>
      <c r="BK160" s="1072"/>
      <c r="BL160" s="1072"/>
      <c r="BM160" s="1072"/>
      <c r="BN160" s="1072"/>
      <c r="BO160" s="1072"/>
      <c r="BP160" s="1072"/>
      <c r="BQ160" s="1072"/>
      <c r="BR160" s="1072"/>
      <c r="BS160" s="1072"/>
      <c r="BT160" s="1072"/>
      <c r="BU160" s="1072"/>
      <c r="BV160" s="1072"/>
      <c r="BW160" s="1072"/>
      <c r="BX160" s="1072"/>
      <c r="BY160" s="1072"/>
      <c r="BZ160" s="1072"/>
      <c r="CA160" s="1072"/>
      <c r="CB160" s="1072"/>
      <c r="CC160" s="1072"/>
      <c r="CD160" s="1072"/>
      <c r="CE160" s="1072"/>
      <c r="CF160" s="1072"/>
      <c r="CG160" s="1072"/>
      <c r="CH160" s="1072"/>
      <c r="CI160" s="1072"/>
      <c r="CJ160" s="1072"/>
      <c r="CK160" s="1072"/>
      <c r="CL160" s="1072"/>
      <c r="CM160" s="1072"/>
      <c r="CN160" s="1072"/>
      <c r="CO160" s="1072"/>
      <c r="CP160" s="1072"/>
      <c r="CQ160" s="1072"/>
      <c r="CR160" s="1072"/>
      <c r="CS160" s="1072"/>
      <c r="CT160" s="1072"/>
      <c r="CU160" s="1072"/>
      <c r="CV160" s="1072"/>
      <c r="CW160" s="1072"/>
      <c r="CX160" s="1072"/>
      <c r="CY160" s="1072"/>
      <c r="CZ160" s="1072"/>
      <c r="DA160" s="1072"/>
      <c r="DB160" s="1072"/>
      <c r="DC160" s="1072"/>
      <c r="DD160" s="1072"/>
      <c r="DE160" s="1072"/>
      <c r="DF160" s="1072"/>
      <c r="DG160" s="1072"/>
      <c r="DH160" s="1072"/>
      <c r="DI160" s="1072"/>
    </row>
    <row r="161" spans="1:113" ht="12.75">
      <c r="A161" s="1118"/>
      <c r="B161" s="1074"/>
      <c r="C161" s="1120"/>
      <c r="D161" s="1109"/>
      <c r="E161" s="1121"/>
      <c r="F161" s="1122"/>
      <c r="G161" s="1123"/>
      <c r="H161" s="1072"/>
      <c r="I161" s="1072"/>
      <c r="J161" s="1072"/>
      <c r="K161" s="1072"/>
      <c r="L161" s="1072"/>
      <c r="M161" s="1072"/>
      <c r="N161" s="1072"/>
      <c r="O161" s="1072"/>
      <c r="P161" s="1072"/>
      <c r="Q161" s="1072"/>
      <c r="R161" s="1072"/>
      <c r="S161" s="1072"/>
      <c r="T161" s="1072"/>
      <c r="U161" s="1072"/>
      <c r="V161" s="1072"/>
      <c r="W161" s="1072"/>
      <c r="X161" s="1072"/>
      <c r="Y161" s="1072"/>
      <c r="Z161" s="1072"/>
      <c r="AA161" s="1072"/>
      <c r="AB161" s="1072"/>
      <c r="AC161" s="1072"/>
      <c r="AD161" s="1072"/>
      <c r="AE161" s="1072"/>
      <c r="AF161" s="1072"/>
      <c r="AG161" s="1072"/>
      <c r="AH161" s="1072"/>
      <c r="AI161" s="1072"/>
      <c r="AJ161" s="1072"/>
      <c r="AK161" s="1072"/>
      <c r="AL161" s="1072"/>
      <c r="AM161" s="1072"/>
      <c r="AN161" s="1072"/>
      <c r="AO161" s="1072"/>
      <c r="AP161" s="1072"/>
      <c r="AQ161" s="1072"/>
      <c r="AR161" s="1072"/>
      <c r="AS161" s="1072"/>
      <c r="AT161" s="1072"/>
      <c r="AU161" s="1072"/>
      <c r="AV161" s="1072"/>
      <c r="AW161" s="1072"/>
      <c r="AX161" s="1072"/>
      <c r="AY161" s="1072"/>
      <c r="AZ161" s="1072"/>
      <c r="BA161" s="1072"/>
      <c r="BB161" s="1072"/>
      <c r="BC161" s="1072"/>
      <c r="BD161" s="1072"/>
      <c r="BE161" s="1072"/>
      <c r="BF161" s="1072"/>
      <c r="BG161" s="1072"/>
      <c r="BH161" s="1072"/>
      <c r="BI161" s="1072"/>
      <c r="BJ161" s="1072"/>
      <c r="BK161" s="1072"/>
      <c r="BL161" s="1072"/>
      <c r="BM161" s="1072"/>
      <c r="BN161" s="1072"/>
      <c r="BO161" s="1072"/>
      <c r="BP161" s="1072"/>
      <c r="BQ161" s="1072"/>
      <c r="BR161" s="1072"/>
      <c r="BS161" s="1072"/>
      <c r="BT161" s="1072"/>
      <c r="BU161" s="1072"/>
      <c r="BV161" s="1072"/>
      <c r="BW161" s="1072"/>
      <c r="BX161" s="1072"/>
      <c r="BY161" s="1072"/>
      <c r="BZ161" s="1072"/>
      <c r="CA161" s="1072"/>
      <c r="CB161" s="1072"/>
      <c r="CC161" s="1072"/>
      <c r="CD161" s="1072"/>
      <c r="CE161" s="1072"/>
      <c r="CF161" s="1072"/>
      <c r="CG161" s="1072"/>
      <c r="CH161" s="1072"/>
      <c r="CI161" s="1072"/>
      <c r="CJ161" s="1072"/>
      <c r="CK161" s="1072"/>
      <c r="CL161" s="1072"/>
      <c r="CM161" s="1072"/>
      <c r="CN161" s="1072"/>
      <c r="CO161" s="1072"/>
      <c r="CP161" s="1072"/>
      <c r="CQ161" s="1072"/>
      <c r="CR161" s="1072"/>
      <c r="CS161" s="1072"/>
      <c r="CT161" s="1072"/>
      <c r="CU161" s="1072"/>
      <c r="CV161" s="1072"/>
      <c r="CW161" s="1072"/>
      <c r="CX161" s="1072"/>
      <c r="CY161" s="1072"/>
      <c r="CZ161" s="1072"/>
      <c r="DA161" s="1072"/>
      <c r="DB161" s="1072"/>
      <c r="DC161" s="1072"/>
      <c r="DD161" s="1072"/>
      <c r="DE161" s="1072"/>
      <c r="DF161" s="1072"/>
      <c r="DG161" s="1072"/>
      <c r="DH161" s="1072"/>
      <c r="DI161" s="1072"/>
    </row>
    <row r="162" spans="1:113" ht="12.75">
      <c r="A162" s="1118"/>
      <c r="B162" s="1074"/>
      <c r="C162" s="1120"/>
      <c r="D162" s="1124"/>
      <c r="E162" s="1125"/>
      <c r="F162" s="1126"/>
      <c r="G162" s="1123"/>
      <c r="H162" s="1072"/>
      <c r="I162" s="1072"/>
      <c r="J162" s="1072"/>
      <c r="K162" s="1072"/>
      <c r="L162" s="1072"/>
      <c r="M162" s="1072"/>
      <c r="N162" s="1072"/>
      <c r="O162" s="1072"/>
      <c r="P162" s="1072"/>
      <c r="Q162" s="1072"/>
      <c r="R162" s="1072"/>
      <c r="S162" s="1072"/>
      <c r="T162" s="1072"/>
      <c r="U162" s="1072"/>
      <c r="V162" s="1072"/>
      <c r="W162" s="1072"/>
      <c r="X162" s="1072"/>
      <c r="Y162" s="1072"/>
      <c r="Z162" s="1072"/>
      <c r="AA162" s="1072"/>
      <c r="AB162" s="1072"/>
      <c r="AC162" s="1072"/>
      <c r="AD162" s="1072"/>
      <c r="AE162" s="1072"/>
      <c r="AF162" s="1072"/>
      <c r="AG162" s="1072"/>
      <c r="AH162" s="1072"/>
      <c r="AI162" s="1072"/>
      <c r="AJ162" s="1072"/>
      <c r="AK162" s="1072"/>
      <c r="AL162" s="1072"/>
      <c r="AM162" s="1072"/>
      <c r="AN162" s="1072"/>
      <c r="AO162" s="1072"/>
      <c r="AP162" s="1072"/>
      <c r="AQ162" s="1072"/>
      <c r="AR162" s="1072"/>
      <c r="AS162" s="1072"/>
      <c r="AT162" s="1072"/>
      <c r="AU162" s="1072"/>
      <c r="AV162" s="1072"/>
      <c r="AW162" s="1072"/>
      <c r="AX162" s="1072"/>
      <c r="AY162" s="1072"/>
      <c r="AZ162" s="1072"/>
      <c r="BA162" s="1072"/>
      <c r="BB162" s="1072"/>
      <c r="BC162" s="1072"/>
      <c r="BD162" s="1072"/>
      <c r="BE162" s="1072"/>
      <c r="BF162" s="1072"/>
      <c r="BG162" s="1072"/>
      <c r="BH162" s="1072"/>
      <c r="BI162" s="1072"/>
      <c r="BJ162" s="1072"/>
      <c r="BK162" s="1072"/>
      <c r="BL162" s="1072"/>
      <c r="BM162" s="1072"/>
      <c r="BN162" s="1072"/>
      <c r="BO162" s="1072"/>
      <c r="BP162" s="1072"/>
      <c r="BQ162" s="1072"/>
      <c r="BR162" s="1072"/>
      <c r="BS162" s="1072"/>
      <c r="BT162" s="1072"/>
      <c r="BU162" s="1072"/>
      <c r="BV162" s="1072"/>
      <c r="BW162" s="1072"/>
      <c r="BX162" s="1072"/>
      <c r="BY162" s="1072"/>
      <c r="BZ162" s="1072"/>
      <c r="CA162" s="1072"/>
      <c r="CB162" s="1072"/>
      <c r="CC162" s="1072"/>
      <c r="CD162" s="1072"/>
      <c r="CE162" s="1072"/>
      <c r="CF162" s="1072"/>
      <c r="CG162" s="1072"/>
      <c r="CH162" s="1072"/>
      <c r="CI162" s="1072"/>
      <c r="CJ162" s="1072"/>
      <c r="CK162" s="1072"/>
      <c r="CL162" s="1072"/>
      <c r="CM162" s="1072"/>
      <c r="CN162" s="1072"/>
      <c r="CO162" s="1072"/>
      <c r="CP162" s="1072"/>
      <c r="CQ162" s="1072"/>
      <c r="CR162" s="1072"/>
      <c r="CS162" s="1072"/>
      <c r="CT162" s="1072"/>
      <c r="CU162" s="1072"/>
      <c r="CV162" s="1072"/>
      <c r="CW162" s="1072"/>
      <c r="CX162" s="1072"/>
      <c r="CY162" s="1072"/>
      <c r="CZ162" s="1072"/>
      <c r="DA162" s="1072"/>
      <c r="DB162" s="1072"/>
      <c r="DC162" s="1072"/>
      <c r="DD162" s="1072"/>
      <c r="DE162" s="1072"/>
      <c r="DF162" s="1072"/>
      <c r="DG162" s="1072"/>
      <c r="DH162" s="1072"/>
      <c r="DI162" s="1072"/>
    </row>
    <row r="163" spans="1:113" ht="12.75">
      <c r="A163" s="1118"/>
      <c r="B163" s="1074"/>
      <c r="C163" s="1120"/>
      <c r="D163" s="1124"/>
      <c r="E163" s="1125"/>
      <c r="F163" s="1126"/>
      <c r="G163" s="1123"/>
      <c r="H163" s="1072"/>
      <c r="I163" s="1072"/>
      <c r="J163" s="1072"/>
      <c r="K163" s="1072"/>
      <c r="L163" s="1072"/>
      <c r="M163" s="1072"/>
      <c r="N163" s="1072"/>
      <c r="O163" s="1072"/>
      <c r="P163" s="1072"/>
      <c r="Q163" s="1072"/>
      <c r="R163" s="1072"/>
      <c r="S163" s="1072"/>
      <c r="T163" s="1072"/>
      <c r="U163" s="1072"/>
      <c r="V163" s="1072"/>
      <c r="W163" s="1072"/>
      <c r="X163" s="1072"/>
      <c r="Y163" s="1072"/>
      <c r="Z163" s="1072"/>
      <c r="AA163" s="1072"/>
      <c r="AB163" s="1072"/>
      <c r="AC163" s="1072"/>
      <c r="AD163" s="1072"/>
      <c r="AE163" s="1072"/>
      <c r="AF163" s="1072"/>
      <c r="AG163" s="1072"/>
      <c r="AH163" s="1072"/>
      <c r="AI163" s="1072"/>
      <c r="AJ163" s="1072"/>
      <c r="AK163" s="1072"/>
      <c r="AL163" s="1072"/>
      <c r="AM163" s="1072"/>
      <c r="AN163" s="1072"/>
      <c r="AO163" s="1072"/>
      <c r="AP163" s="1072"/>
      <c r="AQ163" s="1072"/>
      <c r="AR163" s="1072"/>
      <c r="AS163" s="1072"/>
      <c r="AT163" s="1072"/>
      <c r="AU163" s="1072"/>
      <c r="AV163" s="1072"/>
      <c r="AW163" s="1072"/>
      <c r="AX163" s="1072"/>
      <c r="AY163" s="1072"/>
      <c r="AZ163" s="1072"/>
      <c r="BA163" s="1072"/>
      <c r="BB163" s="1072"/>
      <c r="BC163" s="1072"/>
      <c r="BD163" s="1072"/>
      <c r="BE163" s="1072"/>
      <c r="BF163" s="1072"/>
      <c r="BG163" s="1072"/>
      <c r="BH163" s="1072"/>
      <c r="BI163" s="1072"/>
      <c r="BJ163" s="1072"/>
      <c r="BK163" s="1072"/>
      <c r="BL163" s="1072"/>
      <c r="BM163" s="1072"/>
      <c r="BN163" s="1072"/>
      <c r="BO163" s="1072"/>
      <c r="BP163" s="1072"/>
      <c r="BQ163" s="1072"/>
      <c r="BR163" s="1072"/>
      <c r="BS163" s="1072"/>
      <c r="BT163" s="1072"/>
      <c r="BU163" s="1072"/>
      <c r="BV163" s="1072"/>
      <c r="BW163" s="1072"/>
      <c r="BX163" s="1072"/>
      <c r="BY163" s="1072"/>
      <c r="BZ163" s="1072"/>
      <c r="CA163" s="1072"/>
      <c r="CB163" s="1072"/>
      <c r="CC163" s="1072"/>
      <c r="CD163" s="1072"/>
      <c r="CE163" s="1072"/>
      <c r="CF163" s="1072"/>
      <c r="CG163" s="1072"/>
      <c r="CH163" s="1072"/>
      <c r="CI163" s="1072"/>
      <c r="CJ163" s="1072"/>
      <c r="CK163" s="1072"/>
      <c r="CL163" s="1072"/>
      <c r="CM163" s="1072"/>
      <c r="CN163" s="1072"/>
      <c r="CO163" s="1072"/>
      <c r="CP163" s="1072"/>
      <c r="CQ163" s="1072"/>
      <c r="CR163" s="1072"/>
      <c r="CS163" s="1072"/>
      <c r="CT163" s="1072"/>
      <c r="CU163" s="1072"/>
      <c r="CV163" s="1072"/>
      <c r="CW163" s="1072"/>
      <c r="CX163" s="1072"/>
      <c r="CY163" s="1072"/>
      <c r="CZ163" s="1072"/>
      <c r="DA163" s="1072"/>
      <c r="DB163" s="1072"/>
      <c r="DC163" s="1072"/>
      <c r="DD163" s="1072"/>
      <c r="DE163" s="1072"/>
      <c r="DF163" s="1072"/>
      <c r="DG163" s="1072"/>
      <c r="DH163" s="1072"/>
      <c r="DI163" s="1072"/>
    </row>
    <row r="164" spans="1:113">
      <c r="A164" s="353"/>
      <c r="B164" s="1112"/>
      <c r="C164" s="1108"/>
      <c r="D164" s="1109"/>
      <c r="E164" s="1110"/>
      <c r="F164" s="1111"/>
      <c r="G164" s="1079"/>
      <c r="H164" s="1072"/>
      <c r="I164" s="1072"/>
      <c r="J164" s="1072"/>
      <c r="K164" s="1072"/>
      <c r="L164" s="1072"/>
      <c r="M164" s="1072"/>
      <c r="N164" s="1072"/>
      <c r="O164" s="1072"/>
      <c r="P164" s="1072"/>
      <c r="Q164" s="1072"/>
      <c r="R164" s="1072"/>
      <c r="S164" s="1072"/>
      <c r="T164" s="1072"/>
      <c r="U164" s="1072"/>
      <c r="V164" s="1072"/>
      <c r="W164" s="1072"/>
      <c r="X164" s="1072"/>
      <c r="Y164" s="1072"/>
      <c r="Z164" s="1072"/>
      <c r="AA164" s="1072"/>
      <c r="AB164" s="1072"/>
      <c r="AC164" s="1072"/>
      <c r="AD164" s="1072"/>
      <c r="AE164" s="1072"/>
      <c r="AF164" s="1072"/>
      <c r="AG164" s="1072"/>
      <c r="AH164" s="1072"/>
      <c r="AI164" s="1072"/>
      <c r="AJ164" s="1072"/>
      <c r="AK164" s="1072"/>
      <c r="AL164" s="1072"/>
      <c r="AM164" s="1072"/>
      <c r="AN164" s="1072"/>
      <c r="AO164" s="1072"/>
      <c r="AP164" s="1072"/>
      <c r="AQ164" s="1072"/>
      <c r="AR164" s="1072"/>
      <c r="AS164" s="1072"/>
      <c r="AT164" s="1072"/>
      <c r="AU164" s="1072"/>
      <c r="AV164" s="1072"/>
      <c r="AW164" s="1072"/>
      <c r="AX164" s="1072"/>
      <c r="AY164" s="1072"/>
      <c r="AZ164" s="1072"/>
      <c r="BA164" s="1072"/>
      <c r="BB164" s="1072"/>
      <c r="BC164" s="1072"/>
      <c r="BD164" s="1072"/>
      <c r="BE164" s="1072"/>
      <c r="BF164" s="1072"/>
      <c r="BG164" s="1072"/>
      <c r="BH164" s="1072"/>
      <c r="BI164" s="1072"/>
      <c r="BJ164" s="1072"/>
      <c r="BK164" s="1072"/>
      <c r="BL164" s="1072"/>
      <c r="BM164" s="1072"/>
      <c r="BN164" s="1072"/>
      <c r="BO164" s="1072"/>
      <c r="BP164" s="1072"/>
      <c r="BQ164" s="1072"/>
      <c r="BR164" s="1072"/>
      <c r="BS164" s="1072"/>
      <c r="BT164" s="1072"/>
      <c r="BU164" s="1072"/>
      <c r="BV164" s="1072"/>
      <c r="BW164" s="1072"/>
      <c r="BX164" s="1072"/>
      <c r="BY164" s="1072"/>
      <c r="BZ164" s="1072"/>
      <c r="CA164" s="1072"/>
      <c r="CB164" s="1072"/>
      <c r="CC164" s="1072"/>
      <c r="CD164" s="1072"/>
      <c r="CE164" s="1072"/>
      <c r="CF164" s="1072"/>
      <c r="CG164" s="1072"/>
      <c r="CH164" s="1072"/>
      <c r="CI164" s="1072"/>
      <c r="CJ164" s="1072"/>
      <c r="CK164" s="1072"/>
      <c r="CL164" s="1072"/>
      <c r="CM164" s="1072"/>
      <c r="CN164" s="1072"/>
      <c r="CO164" s="1072"/>
      <c r="CP164" s="1072"/>
      <c r="CQ164" s="1072"/>
      <c r="CR164" s="1072"/>
      <c r="CS164" s="1072"/>
      <c r="CT164" s="1072"/>
      <c r="CU164" s="1072"/>
      <c r="CV164" s="1072"/>
      <c r="CW164" s="1072"/>
      <c r="CX164" s="1072"/>
      <c r="CY164" s="1072"/>
      <c r="CZ164" s="1072"/>
      <c r="DA164" s="1072"/>
      <c r="DB164" s="1072"/>
      <c r="DC164" s="1072"/>
      <c r="DD164" s="1072"/>
      <c r="DE164" s="1072"/>
      <c r="DF164" s="1072"/>
      <c r="DG164" s="1072"/>
      <c r="DH164" s="1072"/>
      <c r="DI164" s="1072"/>
    </row>
    <row r="165" spans="1:113">
      <c r="A165" s="353"/>
      <c r="B165" s="1112"/>
      <c r="C165" s="1108"/>
      <c r="D165" s="1109"/>
      <c r="E165" s="1110"/>
      <c r="F165" s="1111"/>
      <c r="G165" s="1079"/>
      <c r="H165" s="1072"/>
      <c r="I165" s="1072"/>
      <c r="J165" s="1072"/>
      <c r="K165" s="1072"/>
      <c r="L165" s="1072"/>
      <c r="M165" s="1072"/>
      <c r="N165" s="1072"/>
      <c r="O165" s="1072"/>
      <c r="P165" s="1072"/>
      <c r="Q165" s="1072"/>
      <c r="R165" s="1072"/>
      <c r="S165" s="1072"/>
      <c r="T165" s="1072"/>
      <c r="U165" s="1072"/>
      <c r="V165" s="1072"/>
      <c r="W165" s="1072"/>
      <c r="X165" s="1072"/>
      <c r="Y165" s="1072"/>
      <c r="Z165" s="1072"/>
      <c r="AA165" s="1072"/>
      <c r="AB165" s="1072"/>
      <c r="AC165" s="1072"/>
      <c r="AD165" s="1072"/>
      <c r="AE165" s="1072"/>
      <c r="AF165" s="1072"/>
      <c r="AG165" s="1072"/>
      <c r="AH165" s="1072"/>
      <c r="AI165" s="1072"/>
      <c r="AJ165" s="1072"/>
      <c r="AK165" s="1072"/>
      <c r="AL165" s="1072"/>
      <c r="AM165" s="1072"/>
      <c r="AN165" s="1072"/>
      <c r="AO165" s="1072"/>
      <c r="AP165" s="1072"/>
      <c r="AQ165" s="1072"/>
      <c r="AR165" s="1072"/>
      <c r="AS165" s="1072"/>
      <c r="AT165" s="1072"/>
      <c r="AU165" s="1072"/>
      <c r="AV165" s="1072"/>
      <c r="AW165" s="1072"/>
      <c r="AX165" s="1072"/>
      <c r="AY165" s="1072"/>
      <c r="AZ165" s="1072"/>
      <c r="BA165" s="1072"/>
      <c r="BB165" s="1072"/>
      <c r="BC165" s="1072"/>
      <c r="BD165" s="1072"/>
      <c r="BE165" s="1072"/>
      <c r="BF165" s="1072"/>
      <c r="BG165" s="1072"/>
      <c r="BH165" s="1072"/>
      <c r="BI165" s="1072"/>
      <c r="BJ165" s="1072"/>
      <c r="BK165" s="1072"/>
      <c r="BL165" s="1072"/>
      <c r="BM165" s="1072"/>
      <c r="BN165" s="1072"/>
      <c r="BO165" s="1072"/>
      <c r="BP165" s="1072"/>
      <c r="BQ165" s="1072"/>
      <c r="BR165" s="1072"/>
      <c r="BS165" s="1072"/>
      <c r="BT165" s="1072"/>
      <c r="BU165" s="1072"/>
      <c r="BV165" s="1072"/>
      <c r="BW165" s="1072"/>
      <c r="BX165" s="1072"/>
      <c r="BY165" s="1072"/>
      <c r="BZ165" s="1072"/>
      <c r="CA165" s="1072"/>
      <c r="CB165" s="1072"/>
      <c r="CC165" s="1072"/>
      <c r="CD165" s="1072"/>
      <c r="CE165" s="1072"/>
      <c r="CF165" s="1072"/>
      <c r="CG165" s="1072"/>
      <c r="CH165" s="1072"/>
      <c r="CI165" s="1072"/>
      <c r="CJ165" s="1072"/>
      <c r="CK165" s="1072"/>
      <c r="CL165" s="1072"/>
      <c r="CM165" s="1072"/>
      <c r="CN165" s="1072"/>
      <c r="CO165" s="1072"/>
      <c r="CP165" s="1072"/>
      <c r="CQ165" s="1072"/>
      <c r="CR165" s="1072"/>
      <c r="CS165" s="1072"/>
      <c r="CT165" s="1072"/>
      <c r="CU165" s="1072"/>
      <c r="CV165" s="1072"/>
      <c r="CW165" s="1072"/>
      <c r="CX165" s="1072"/>
      <c r="CY165" s="1072"/>
      <c r="CZ165" s="1072"/>
      <c r="DA165" s="1072"/>
      <c r="DB165" s="1072"/>
      <c r="DC165" s="1072"/>
      <c r="DD165" s="1072"/>
      <c r="DE165" s="1072"/>
      <c r="DF165" s="1072"/>
      <c r="DG165" s="1072"/>
      <c r="DH165" s="1072"/>
      <c r="DI165" s="1072"/>
    </row>
    <row r="166" spans="1:113">
      <c r="A166" s="1074"/>
      <c r="B166" s="1074"/>
      <c r="C166" s="1127"/>
      <c r="D166" s="1128"/>
      <c r="E166" s="1128"/>
      <c r="F166" s="1072"/>
      <c r="G166" s="1880"/>
      <c r="H166" s="1072"/>
      <c r="I166" s="1072"/>
      <c r="J166" s="1072"/>
      <c r="K166" s="1072"/>
      <c r="L166" s="1072"/>
      <c r="M166" s="1072"/>
      <c r="N166" s="1072"/>
      <c r="O166" s="1072"/>
      <c r="P166" s="1072"/>
      <c r="Q166" s="1072"/>
      <c r="R166" s="1072"/>
      <c r="S166" s="1072"/>
      <c r="T166" s="1072"/>
      <c r="U166" s="1072"/>
      <c r="V166" s="1072"/>
      <c r="W166" s="1072"/>
      <c r="X166" s="1072"/>
      <c r="Y166" s="1072"/>
      <c r="Z166" s="1072"/>
      <c r="AA166" s="1072"/>
      <c r="AB166" s="1072"/>
      <c r="AC166" s="1072"/>
      <c r="AD166" s="1072"/>
      <c r="AE166" s="1072"/>
      <c r="AF166" s="1072"/>
      <c r="AG166" s="1072"/>
      <c r="AH166" s="1072"/>
      <c r="AI166" s="1072"/>
      <c r="AJ166" s="1072"/>
      <c r="AK166" s="1072"/>
      <c r="AL166" s="1072"/>
      <c r="AM166" s="1072"/>
      <c r="AN166" s="1072"/>
      <c r="AO166" s="1072"/>
      <c r="AP166" s="1072"/>
      <c r="AQ166" s="1072"/>
      <c r="AR166" s="1072"/>
      <c r="AS166" s="1072"/>
      <c r="AT166" s="1072"/>
      <c r="AU166" s="1072"/>
      <c r="AV166" s="1072"/>
      <c r="AW166" s="1072"/>
      <c r="AX166" s="1072"/>
      <c r="AY166" s="1072"/>
      <c r="AZ166" s="1072"/>
      <c r="BA166" s="1072"/>
      <c r="BB166" s="1072"/>
      <c r="BC166" s="1072"/>
      <c r="BD166" s="1072"/>
      <c r="BE166" s="1072"/>
      <c r="BF166" s="1072"/>
      <c r="BG166" s="1072"/>
      <c r="BH166" s="1072"/>
      <c r="BI166" s="1072"/>
      <c r="BJ166" s="1072"/>
      <c r="BK166" s="1072"/>
      <c r="BL166" s="1072"/>
      <c r="BM166" s="1072"/>
      <c r="BN166" s="1072"/>
      <c r="BO166" s="1072"/>
      <c r="BP166" s="1072"/>
      <c r="BQ166" s="1072"/>
      <c r="BR166" s="1072"/>
      <c r="BS166" s="1072"/>
      <c r="BT166" s="1072"/>
      <c r="BU166" s="1072"/>
      <c r="BV166" s="1072"/>
      <c r="BW166" s="1072"/>
      <c r="BX166" s="1072"/>
      <c r="BY166" s="1072"/>
      <c r="BZ166" s="1072"/>
      <c r="CA166" s="1072"/>
      <c r="CB166" s="1072"/>
      <c r="CC166" s="1072"/>
      <c r="CD166" s="1072"/>
      <c r="CE166" s="1072"/>
      <c r="CF166" s="1072"/>
      <c r="CG166" s="1072"/>
      <c r="CH166" s="1072"/>
      <c r="CI166" s="1072"/>
      <c r="CJ166" s="1072"/>
      <c r="CK166" s="1072"/>
      <c r="CL166" s="1072"/>
      <c r="CM166" s="1072"/>
      <c r="CN166" s="1072"/>
      <c r="CO166" s="1072"/>
      <c r="CP166" s="1072"/>
      <c r="CQ166" s="1072"/>
      <c r="CR166" s="1072"/>
      <c r="CS166" s="1072"/>
      <c r="CT166" s="1072"/>
      <c r="CU166" s="1072"/>
      <c r="CV166" s="1072"/>
      <c r="CW166" s="1072"/>
      <c r="CX166" s="1072"/>
      <c r="CY166" s="1072"/>
      <c r="CZ166" s="1072"/>
      <c r="DA166" s="1072"/>
      <c r="DB166" s="1072"/>
      <c r="DC166" s="1072"/>
      <c r="DD166" s="1072"/>
      <c r="DE166" s="1072"/>
      <c r="DF166" s="1072"/>
      <c r="DG166" s="1072"/>
      <c r="DH166" s="1072"/>
      <c r="DI166" s="1072"/>
    </row>
    <row r="167" spans="1:113">
      <c r="A167" s="1074"/>
      <c r="B167" s="1074"/>
      <c r="C167" s="1127"/>
      <c r="D167" s="1128"/>
      <c r="E167" s="1128"/>
      <c r="F167" s="1072"/>
      <c r="G167" s="1880"/>
      <c r="H167" s="1072"/>
      <c r="I167" s="1072"/>
      <c r="J167" s="1072"/>
      <c r="K167" s="1072"/>
      <c r="L167" s="1072"/>
      <c r="M167" s="1072"/>
      <c r="N167" s="1072"/>
      <c r="O167" s="1072"/>
      <c r="P167" s="1072"/>
      <c r="Q167" s="1072"/>
      <c r="R167" s="1072"/>
      <c r="S167" s="1072"/>
      <c r="T167" s="1072"/>
      <c r="U167" s="1072"/>
      <c r="V167" s="1072"/>
      <c r="W167" s="1072"/>
      <c r="X167" s="1072"/>
      <c r="Y167" s="1072"/>
      <c r="Z167" s="1072"/>
      <c r="AA167" s="1072"/>
      <c r="AB167" s="1072"/>
      <c r="AC167" s="1072"/>
      <c r="AD167" s="1072"/>
      <c r="AE167" s="1072"/>
      <c r="AF167" s="1072"/>
      <c r="AG167" s="1072"/>
      <c r="AH167" s="1072"/>
      <c r="AI167" s="1072"/>
      <c r="AJ167" s="1072"/>
      <c r="AK167" s="1072"/>
      <c r="AL167" s="1072"/>
      <c r="AM167" s="1072"/>
      <c r="AN167" s="1072"/>
      <c r="AO167" s="1072"/>
      <c r="AP167" s="1072"/>
      <c r="AQ167" s="1072"/>
      <c r="AR167" s="1072"/>
      <c r="AS167" s="1072"/>
      <c r="AT167" s="1072"/>
      <c r="AU167" s="1072"/>
      <c r="AV167" s="1072"/>
      <c r="AW167" s="1072"/>
      <c r="AX167" s="1072"/>
      <c r="AY167" s="1072"/>
      <c r="AZ167" s="1072"/>
      <c r="BA167" s="1072"/>
      <c r="BB167" s="1072"/>
      <c r="BC167" s="1072"/>
      <c r="BD167" s="1072"/>
      <c r="BE167" s="1072"/>
      <c r="BF167" s="1072"/>
      <c r="BG167" s="1072"/>
      <c r="BH167" s="1072"/>
      <c r="BI167" s="1072"/>
      <c r="BJ167" s="1072"/>
      <c r="BK167" s="1072"/>
      <c r="BL167" s="1072"/>
      <c r="BM167" s="1072"/>
      <c r="BN167" s="1072"/>
      <c r="BO167" s="1072"/>
      <c r="BP167" s="1072"/>
      <c r="BQ167" s="1072"/>
      <c r="BR167" s="1072"/>
      <c r="BS167" s="1072"/>
      <c r="BT167" s="1072"/>
      <c r="BU167" s="1072"/>
      <c r="BV167" s="1072"/>
      <c r="BW167" s="1072"/>
      <c r="BX167" s="1072"/>
      <c r="BY167" s="1072"/>
      <c r="BZ167" s="1072"/>
      <c r="CA167" s="1072"/>
      <c r="CB167" s="1072"/>
      <c r="CC167" s="1072"/>
      <c r="CD167" s="1072"/>
      <c r="CE167" s="1072"/>
      <c r="CF167" s="1072"/>
      <c r="CG167" s="1072"/>
      <c r="CH167" s="1072"/>
      <c r="CI167" s="1072"/>
      <c r="CJ167" s="1072"/>
      <c r="CK167" s="1072"/>
      <c r="CL167" s="1072"/>
      <c r="CM167" s="1072"/>
      <c r="CN167" s="1072"/>
      <c r="CO167" s="1072"/>
      <c r="CP167" s="1072"/>
      <c r="CQ167" s="1072"/>
      <c r="CR167" s="1072"/>
      <c r="CS167" s="1072"/>
      <c r="CT167" s="1072"/>
      <c r="CU167" s="1072"/>
      <c r="CV167" s="1072"/>
      <c r="CW167" s="1072"/>
      <c r="CX167" s="1072"/>
      <c r="CY167" s="1072"/>
      <c r="CZ167" s="1072"/>
      <c r="DA167" s="1072"/>
      <c r="DB167" s="1072"/>
      <c r="DC167" s="1072"/>
      <c r="DD167" s="1072"/>
      <c r="DE167" s="1072"/>
      <c r="DF167" s="1072"/>
      <c r="DG167" s="1072"/>
      <c r="DH167" s="1072"/>
      <c r="DI167" s="1072"/>
    </row>
    <row r="168" spans="1:113">
      <c r="A168" s="353"/>
      <c r="B168" s="1112"/>
      <c r="C168" s="1108"/>
      <c r="D168" s="1109"/>
      <c r="E168" s="1110"/>
      <c r="F168" s="1111"/>
      <c r="G168" s="1079"/>
      <c r="H168" s="1072"/>
      <c r="I168" s="1072"/>
      <c r="J168" s="1072"/>
      <c r="K168" s="1072"/>
      <c r="L168" s="1072"/>
      <c r="M168" s="1072"/>
      <c r="N168" s="1072"/>
      <c r="O168" s="1072"/>
      <c r="P168" s="1072"/>
      <c r="Q168" s="1072"/>
      <c r="R168" s="1072"/>
      <c r="S168" s="1072"/>
      <c r="T168" s="1072"/>
      <c r="U168" s="1072"/>
      <c r="V168" s="1072"/>
      <c r="W168" s="1072"/>
      <c r="X168" s="1072"/>
      <c r="Y168" s="1072"/>
      <c r="Z168" s="1072"/>
      <c r="AA168" s="1072"/>
      <c r="AB168" s="1072"/>
      <c r="AC168" s="1072"/>
      <c r="AD168" s="1072"/>
      <c r="AE168" s="1072"/>
      <c r="AF168" s="1072"/>
      <c r="AG168" s="1072"/>
      <c r="AH168" s="1072"/>
      <c r="AI168" s="1072"/>
      <c r="AJ168" s="1072"/>
      <c r="AK168" s="1072"/>
      <c r="AL168" s="1072"/>
      <c r="AM168" s="1072"/>
      <c r="AN168" s="1072"/>
      <c r="AO168" s="1072"/>
      <c r="AP168" s="1072"/>
      <c r="AQ168" s="1072"/>
      <c r="AR168" s="1072"/>
      <c r="AS168" s="1072"/>
      <c r="AT168" s="1072"/>
      <c r="AU168" s="1072"/>
      <c r="AV168" s="1072"/>
      <c r="AW168" s="1072"/>
      <c r="AX168" s="1072"/>
      <c r="AY168" s="1072"/>
      <c r="AZ168" s="1072"/>
      <c r="BA168" s="1072"/>
      <c r="BB168" s="1072"/>
      <c r="BC168" s="1072"/>
      <c r="BD168" s="1072"/>
      <c r="BE168" s="1072"/>
      <c r="BF168" s="1072"/>
      <c r="BG168" s="1072"/>
      <c r="BH168" s="1072"/>
      <c r="BI168" s="1072"/>
      <c r="BJ168" s="1072"/>
      <c r="BK168" s="1072"/>
      <c r="BL168" s="1072"/>
      <c r="BM168" s="1072"/>
      <c r="BN168" s="1072"/>
      <c r="BO168" s="1072"/>
      <c r="BP168" s="1072"/>
      <c r="BQ168" s="1072"/>
      <c r="BR168" s="1072"/>
      <c r="BS168" s="1072"/>
      <c r="BT168" s="1072"/>
      <c r="BU168" s="1072"/>
      <c r="BV168" s="1072"/>
      <c r="BW168" s="1072"/>
      <c r="BX168" s="1072"/>
      <c r="BY168" s="1072"/>
      <c r="BZ168" s="1072"/>
      <c r="CA168" s="1072"/>
      <c r="CB168" s="1072"/>
      <c r="CC168" s="1072"/>
      <c r="CD168" s="1072"/>
      <c r="CE168" s="1072"/>
      <c r="CF168" s="1072"/>
      <c r="CG168" s="1072"/>
      <c r="CH168" s="1072"/>
      <c r="CI168" s="1072"/>
      <c r="CJ168" s="1072"/>
      <c r="CK168" s="1072"/>
      <c r="CL168" s="1072"/>
      <c r="CM168" s="1072"/>
      <c r="CN168" s="1072"/>
      <c r="CO168" s="1072"/>
      <c r="CP168" s="1072"/>
      <c r="CQ168" s="1072"/>
      <c r="CR168" s="1072"/>
      <c r="CS168" s="1072"/>
      <c r="CT168" s="1072"/>
      <c r="CU168" s="1072"/>
      <c r="CV168" s="1072"/>
      <c r="CW168" s="1072"/>
      <c r="CX168" s="1072"/>
      <c r="CY168" s="1072"/>
      <c r="CZ168" s="1072"/>
      <c r="DA168" s="1072"/>
      <c r="DB168" s="1072"/>
      <c r="DC168" s="1072"/>
      <c r="DD168" s="1072"/>
      <c r="DE168" s="1072"/>
      <c r="DF168" s="1072"/>
      <c r="DG168" s="1072"/>
      <c r="DH168" s="1072"/>
      <c r="DI168" s="1072"/>
    </row>
    <row r="169" spans="1:113">
      <c r="A169" s="353"/>
      <c r="B169" s="1129"/>
      <c r="C169" s="1127"/>
      <c r="D169" s="1130"/>
      <c r="G169" s="1079"/>
      <c r="H169" s="1072"/>
      <c r="I169" s="1072"/>
      <c r="J169" s="1072"/>
      <c r="K169" s="1072"/>
      <c r="L169" s="1072"/>
      <c r="M169" s="1072"/>
      <c r="N169" s="1072"/>
      <c r="O169" s="1072"/>
      <c r="P169" s="1072"/>
      <c r="Q169" s="1072"/>
      <c r="R169" s="1072"/>
      <c r="S169" s="1072"/>
      <c r="T169" s="1072"/>
      <c r="U169" s="1072"/>
      <c r="V169" s="1072"/>
      <c r="W169" s="1072"/>
      <c r="X169" s="1072"/>
      <c r="Y169" s="1072"/>
      <c r="Z169" s="1072"/>
      <c r="AA169" s="1072"/>
      <c r="AB169" s="1072"/>
      <c r="AC169" s="1072"/>
      <c r="AD169" s="1072"/>
      <c r="AE169" s="1072"/>
      <c r="AF169" s="1072"/>
      <c r="AG169" s="1072"/>
      <c r="AH169" s="1072"/>
      <c r="AI169" s="1072"/>
      <c r="AJ169" s="1072"/>
      <c r="AK169" s="1072"/>
      <c r="AL169" s="1072"/>
      <c r="AM169" s="1072"/>
      <c r="AN169" s="1072"/>
      <c r="AO169" s="1072"/>
      <c r="AP169" s="1072"/>
      <c r="AQ169" s="1072"/>
      <c r="AR169" s="1072"/>
      <c r="AS169" s="1072"/>
      <c r="AT169" s="1072"/>
      <c r="AU169" s="1072"/>
      <c r="AV169" s="1072"/>
      <c r="AW169" s="1072"/>
      <c r="AX169" s="1072"/>
      <c r="AY169" s="1072"/>
      <c r="AZ169" s="1072"/>
      <c r="BA169" s="1072"/>
      <c r="BB169" s="1072"/>
      <c r="BC169" s="1072"/>
      <c r="BD169" s="1072"/>
      <c r="BE169" s="1072"/>
      <c r="BF169" s="1072"/>
      <c r="BG169" s="1072"/>
      <c r="BH169" s="1072"/>
      <c r="BI169" s="1072"/>
      <c r="BJ169" s="1072"/>
      <c r="BK169" s="1072"/>
      <c r="BL169" s="1072"/>
      <c r="BM169" s="1072"/>
      <c r="BN169" s="1072"/>
      <c r="BO169" s="1072"/>
      <c r="BP169" s="1072"/>
      <c r="BQ169" s="1072"/>
      <c r="BR169" s="1072"/>
      <c r="BS169" s="1072"/>
      <c r="BT169" s="1072"/>
      <c r="BU169" s="1072"/>
      <c r="BV169" s="1072"/>
      <c r="BW169" s="1072"/>
      <c r="BX169" s="1072"/>
      <c r="BY169" s="1072"/>
      <c r="BZ169" s="1072"/>
      <c r="CA169" s="1072"/>
      <c r="CB169" s="1072"/>
      <c r="CC169" s="1072"/>
      <c r="CD169" s="1072"/>
      <c r="CE169" s="1072"/>
      <c r="CF169" s="1072"/>
      <c r="CG169" s="1072"/>
      <c r="CH169" s="1072"/>
      <c r="CI169" s="1072"/>
      <c r="CJ169" s="1072"/>
      <c r="CK169" s="1072"/>
      <c r="CL169" s="1072"/>
      <c r="CM169" s="1072"/>
      <c r="CN169" s="1072"/>
      <c r="CO169" s="1072"/>
      <c r="CP169" s="1072"/>
      <c r="CQ169" s="1072"/>
      <c r="CR169" s="1072"/>
      <c r="CS169" s="1072"/>
      <c r="CT169" s="1072"/>
      <c r="CU169" s="1072"/>
      <c r="CV169" s="1072"/>
      <c r="CW169" s="1072"/>
      <c r="CX169" s="1072"/>
      <c r="CY169" s="1072"/>
      <c r="CZ169" s="1072"/>
      <c r="DA169" s="1072"/>
      <c r="DB169" s="1072"/>
      <c r="DC169" s="1072"/>
      <c r="DD169" s="1072"/>
      <c r="DE169" s="1072"/>
      <c r="DF169" s="1072"/>
      <c r="DG169" s="1072"/>
      <c r="DH169" s="1072"/>
      <c r="DI169" s="1072"/>
    </row>
    <row r="170" spans="1:113">
      <c r="A170" s="1129"/>
      <c r="B170" s="1129"/>
      <c r="C170" s="1132"/>
      <c r="D170" s="1133"/>
      <c r="E170" s="1133"/>
      <c r="F170" s="1134"/>
      <c r="G170" s="1877"/>
      <c r="H170" s="1072"/>
      <c r="I170" s="1072"/>
      <c r="J170" s="1072"/>
      <c r="K170" s="1072"/>
      <c r="L170" s="1072"/>
      <c r="M170" s="1072"/>
      <c r="N170" s="1072"/>
      <c r="O170" s="1072"/>
      <c r="P170" s="1072"/>
      <c r="Q170" s="1072"/>
      <c r="R170" s="1072"/>
      <c r="S170" s="1072"/>
      <c r="T170" s="1072"/>
      <c r="U170" s="1072"/>
      <c r="V170" s="1072"/>
      <c r="W170" s="1072"/>
      <c r="X170" s="1072"/>
      <c r="Y170" s="1072"/>
      <c r="Z170" s="1072"/>
      <c r="AA170" s="1072"/>
      <c r="AB170" s="1072"/>
      <c r="AC170" s="1072"/>
      <c r="AD170" s="1072"/>
      <c r="AE170" s="1072"/>
      <c r="AF170" s="1072"/>
      <c r="AG170" s="1072"/>
      <c r="AH170" s="1072"/>
      <c r="AI170" s="1072"/>
      <c r="AJ170" s="1072"/>
      <c r="AK170" s="1072"/>
      <c r="AL170" s="1072"/>
      <c r="AM170" s="1072"/>
      <c r="AN170" s="1072"/>
      <c r="AO170" s="1072"/>
      <c r="AP170" s="1072"/>
      <c r="AQ170" s="1072"/>
      <c r="AR170" s="1072"/>
      <c r="AS170" s="1072"/>
      <c r="AT170" s="1072"/>
      <c r="AU170" s="1072"/>
      <c r="AV170" s="1072"/>
      <c r="AW170" s="1072"/>
      <c r="AX170" s="1072"/>
      <c r="AY170" s="1072"/>
      <c r="AZ170" s="1072"/>
      <c r="BA170" s="1072"/>
      <c r="BB170" s="1072"/>
      <c r="BC170" s="1072"/>
      <c r="BD170" s="1072"/>
      <c r="BE170" s="1072"/>
      <c r="BF170" s="1072"/>
      <c r="BG170" s="1072"/>
      <c r="BH170" s="1072"/>
      <c r="BI170" s="1072"/>
      <c r="BJ170" s="1072"/>
      <c r="BK170" s="1072"/>
      <c r="BL170" s="1072"/>
      <c r="BM170" s="1072"/>
      <c r="BN170" s="1072"/>
      <c r="BO170" s="1072"/>
      <c r="BP170" s="1072"/>
      <c r="BQ170" s="1072"/>
      <c r="BR170" s="1072"/>
      <c r="BS170" s="1072"/>
      <c r="BT170" s="1072"/>
      <c r="BU170" s="1072"/>
      <c r="BV170" s="1072"/>
      <c r="BW170" s="1072"/>
      <c r="BX170" s="1072"/>
      <c r="BY170" s="1072"/>
      <c r="BZ170" s="1072"/>
      <c r="CA170" s="1072"/>
      <c r="CB170" s="1072"/>
      <c r="CC170" s="1072"/>
      <c r="CD170" s="1072"/>
      <c r="CE170" s="1072"/>
      <c r="CF170" s="1072"/>
      <c r="CG170" s="1072"/>
      <c r="CH170" s="1072"/>
      <c r="CI170" s="1072"/>
      <c r="CJ170" s="1072"/>
      <c r="CK170" s="1072"/>
      <c r="CL170" s="1072"/>
      <c r="CM170" s="1072"/>
      <c r="CN170" s="1072"/>
      <c r="CO170" s="1072"/>
      <c r="CP170" s="1072"/>
      <c r="CQ170" s="1072"/>
      <c r="CR170" s="1072"/>
      <c r="CS170" s="1072"/>
      <c r="CT170" s="1072"/>
      <c r="CU170" s="1072"/>
      <c r="CV170" s="1072"/>
      <c r="CW170" s="1072"/>
      <c r="CX170" s="1072"/>
      <c r="CY170" s="1072"/>
      <c r="CZ170" s="1072"/>
      <c r="DA170" s="1072"/>
      <c r="DB170" s="1072"/>
      <c r="DC170" s="1072"/>
      <c r="DD170" s="1072"/>
      <c r="DE170" s="1072"/>
      <c r="DF170" s="1072"/>
      <c r="DG170" s="1072"/>
      <c r="DH170" s="1072"/>
      <c r="DI170" s="1072"/>
    </row>
    <row r="171" spans="1:113">
      <c r="A171" s="1129"/>
      <c r="B171" s="1129"/>
      <c r="C171" s="1132"/>
      <c r="D171" s="1128"/>
      <c r="E171" s="1133"/>
      <c r="F171" s="1134"/>
      <c r="G171" s="1877"/>
      <c r="H171" s="1072"/>
      <c r="I171" s="1072"/>
      <c r="J171" s="1072"/>
      <c r="K171" s="1072"/>
      <c r="L171" s="1072"/>
      <c r="M171" s="1072"/>
      <c r="N171" s="1072"/>
      <c r="O171" s="1072"/>
      <c r="P171" s="1072"/>
      <c r="Q171" s="1072"/>
      <c r="R171" s="1072"/>
      <c r="S171" s="1072"/>
      <c r="T171" s="1072"/>
      <c r="U171" s="1072"/>
      <c r="V171" s="1072"/>
      <c r="W171" s="1072"/>
      <c r="X171" s="1072"/>
      <c r="Y171" s="1072"/>
      <c r="Z171" s="1072"/>
      <c r="AA171" s="1072"/>
      <c r="AB171" s="1072"/>
      <c r="AC171" s="1072"/>
      <c r="AD171" s="1072"/>
      <c r="AE171" s="1072"/>
      <c r="AF171" s="1072"/>
      <c r="AG171" s="1072"/>
      <c r="AH171" s="1072"/>
      <c r="AI171" s="1072"/>
      <c r="AJ171" s="1072"/>
      <c r="AK171" s="1072"/>
      <c r="AL171" s="1072"/>
      <c r="AM171" s="1072"/>
      <c r="AN171" s="1072"/>
      <c r="AO171" s="1072"/>
      <c r="AP171" s="1072"/>
      <c r="AQ171" s="1072"/>
      <c r="AR171" s="1072"/>
      <c r="AS171" s="1072"/>
      <c r="AT171" s="1072"/>
      <c r="AU171" s="1072"/>
      <c r="AV171" s="1072"/>
      <c r="AW171" s="1072"/>
      <c r="AX171" s="1072"/>
      <c r="AY171" s="1072"/>
      <c r="AZ171" s="1072"/>
      <c r="BA171" s="1072"/>
      <c r="BB171" s="1072"/>
      <c r="BC171" s="1072"/>
      <c r="BD171" s="1072"/>
      <c r="BE171" s="1072"/>
      <c r="BF171" s="1072"/>
      <c r="BG171" s="1072"/>
      <c r="BH171" s="1072"/>
      <c r="BI171" s="1072"/>
      <c r="BJ171" s="1072"/>
      <c r="BK171" s="1072"/>
      <c r="BL171" s="1072"/>
      <c r="BM171" s="1072"/>
      <c r="BN171" s="1072"/>
      <c r="BO171" s="1072"/>
      <c r="BP171" s="1072"/>
      <c r="BQ171" s="1072"/>
      <c r="BR171" s="1072"/>
      <c r="BS171" s="1072"/>
      <c r="BT171" s="1072"/>
      <c r="BU171" s="1072"/>
      <c r="BV171" s="1072"/>
      <c r="BW171" s="1072"/>
      <c r="BX171" s="1072"/>
      <c r="BY171" s="1072"/>
      <c r="BZ171" s="1072"/>
      <c r="CA171" s="1072"/>
      <c r="CB171" s="1072"/>
      <c r="CC171" s="1072"/>
      <c r="CD171" s="1072"/>
      <c r="CE171" s="1072"/>
      <c r="CF171" s="1072"/>
      <c r="CG171" s="1072"/>
      <c r="CH171" s="1072"/>
      <c r="CI171" s="1072"/>
      <c r="CJ171" s="1072"/>
      <c r="CK171" s="1072"/>
      <c r="CL171" s="1072"/>
      <c r="CM171" s="1072"/>
      <c r="CN171" s="1072"/>
      <c r="CO171" s="1072"/>
      <c r="CP171" s="1072"/>
      <c r="CQ171" s="1072"/>
      <c r="CR171" s="1072"/>
      <c r="CS171" s="1072"/>
      <c r="CT171" s="1072"/>
      <c r="CU171" s="1072"/>
      <c r="CV171" s="1072"/>
      <c r="CW171" s="1072"/>
      <c r="CX171" s="1072"/>
      <c r="CY171" s="1072"/>
      <c r="CZ171" s="1072"/>
      <c r="DA171" s="1072"/>
      <c r="DB171" s="1072"/>
      <c r="DC171" s="1072"/>
      <c r="DD171" s="1072"/>
      <c r="DE171" s="1072"/>
      <c r="DF171" s="1072"/>
      <c r="DG171" s="1072"/>
      <c r="DH171" s="1072"/>
      <c r="DI171" s="1072"/>
    </row>
    <row r="172" spans="1:113">
      <c r="A172" s="1113"/>
      <c r="B172" s="1074"/>
      <c r="C172" s="1127"/>
      <c r="D172" s="1128"/>
      <c r="E172" s="1135"/>
      <c r="F172" s="1136"/>
      <c r="G172" s="1079"/>
      <c r="H172" s="1072"/>
      <c r="I172" s="1072"/>
      <c r="J172" s="1072"/>
      <c r="K172" s="1072"/>
      <c r="L172" s="1072"/>
      <c r="M172" s="1072"/>
      <c r="N172" s="1072"/>
      <c r="O172" s="1072"/>
      <c r="P172" s="1072"/>
      <c r="Q172" s="1072"/>
      <c r="R172" s="1072"/>
      <c r="S172" s="1072"/>
      <c r="T172" s="1072"/>
      <c r="U172" s="1072"/>
      <c r="V172" s="1072"/>
      <c r="W172" s="1072"/>
      <c r="X172" s="1072"/>
      <c r="Y172" s="1072"/>
      <c r="Z172" s="1072"/>
      <c r="AA172" s="1072"/>
      <c r="AB172" s="1072"/>
      <c r="AC172" s="1072"/>
      <c r="AD172" s="1072"/>
      <c r="AE172" s="1072"/>
      <c r="AF172" s="1072"/>
      <c r="AG172" s="1072"/>
      <c r="AH172" s="1072"/>
      <c r="AI172" s="1072"/>
      <c r="AJ172" s="1072"/>
      <c r="AK172" s="1072"/>
      <c r="AL172" s="1072"/>
      <c r="AM172" s="1072"/>
      <c r="AN172" s="1072"/>
      <c r="AO172" s="1072"/>
      <c r="AP172" s="1072"/>
      <c r="AQ172" s="1072"/>
      <c r="AR172" s="1072"/>
      <c r="AS172" s="1072"/>
      <c r="AT172" s="1072"/>
      <c r="AU172" s="1072"/>
      <c r="AV172" s="1072"/>
      <c r="AW172" s="1072"/>
      <c r="AX172" s="1072"/>
      <c r="AY172" s="1072"/>
      <c r="AZ172" s="1072"/>
      <c r="BA172" s="1072"/>
      <c r="BB172" s="1072"/>
      <c r="BC172" s="1072"/>
      <c r="BD172" s="1072"/>
      <c r="BE172" s="1072"/>
      <c r="BF172" s="1072"/>
      <c r="BG172" s="1072"/>
      <c r="BH172" s="1072"/>
      <c r="BI172" s="1072"/>
      <c r="BJ172" s="1072"/>
      <c r="BK172" s="1072"/>
      <c r="BL172" s="1072"/>
      <c r="BM172" s="1072"/>
      <c r="BN172" s="1072"/>
      <c r="BO172" s="1072"/>
      <c r="BP172" s="1072"/>
      <c r="BQ172" s="1072"/>
      <c r="BR172" s="1072"/>
      <c r="BS172" s="1072"/>
      <c r="BT172" s="1072"/>
      <c r="BU172" s="1072"/>
      <c r="BV172" s="1072"/>
      <c r="BW172" s="1072"/>
      <c r="BX172" s="1072"/>
      <c r="BY172" s="1072"/>
      <c r="BZ172" s="1072"/>
      <c r="CA172" s="1072"/>
      <c r="CB172" s="1072"/>
      <c r="CC172" s="1072"/>
      <c r="CD172" s="1072"/>
      <c r="CE172" s="1072"/>
      <c r="CF172" s="1072"/>
      <c r="CG172" s="1072"/>
      <c r="CH172" s="1072"/>
      <c r="CI172" s="1072"/>
      <c r="CJ172" s="1072"/>
      <c r="CK172" s="1072"/>
      <c r="CL172" s="1072"/>
      <c r="CM172" s="1072"/>
      <c r="CN172" s="1072"/>
      <c r="CO172" s="1072"/>
      <c r="CP172" s="1072"/>
      <c r="CQ172" s="1072"/>
      <c r="CR172" s="1072"/>
      <c r="CS172" s="1072"/>
      <c r="CT172" s="1072"/>
      <c r="CU172" s="1072"/>
      <c r="CV172" s="1072"/>
      <c r="CW172" s="1072"/>
      <c r="CX172" s="1072"/>
      <c r="CY172" s="1072"/>
      <c r="CZ172" s="1072"/>
      <c r="DA172" s="1072"/>
      <c r="DB172" s="1072"/>
      <c r="DC172" s="1072"/>
      <c r="DD172" s="1072"/>
      <c r="DE172" s="1072"/>
      <c r="DF172" s="1072"/>
      <c r="DG172" s="1072"/>
      <c r="DH172" s="1072"/>
      <c r="DI172" s="1072"/>
    </row>
    <row r="173" spans="1:113">
      <c r="A173" s="1074"/>
      <c r="B173" s="1074"/>
      <c r="C173" s="1127"/>
      <c r="D173" s="1128"/>
      <c r="E173" s="1128"/>
      <c r="F173" s="1072"/>
      <c r="G173" s="1079"/>
      <c r="H173" s="1072"/>
      <c r="I173" s="1072"/>
      <c r="J173" s="1072"/>
      <c r="K173" s="1072"/>
      <c r="L173" s="1072"/>
      <c r="M173" s="1072"/>
      <c r="N173" s="1072"/>
      <c r="O173" s="1072"/>
      <c r="P173" s="1072"/>
      <c r="Q173" s="1072"/>
      <c r="R173" s="1072"/>
      <c r="S173" s="1072"/>
      <c r="T173" s="1072"/>
      <c r="U173" s="1072"/>
      <c r="V173" s="1072"/>
      <c r="W173" s="1072"/>
      <c r="X173" s="1072"/>
      <c r="Y173" s="1072"/>
      <c r="Z173" s="1072"/>
      <c r="AA173" s="1072"/>
      <c r="AB173" s="1072"/>
      <c r="AC173" s="1072"/>
      <c r="AD173" s="1072"/>
      <c r="AE173" s="1072"/>
      <c r="AF173" s="1072"/>
      <c r="AG173" s="1072"/>
      <c r="AH173" s="1072"/>
      <c r="AI173" s="1072"/>
      <c r="AJ173" s="1072"/>
      <c r="AK173" s="1072"/>
      <c r="AL173" s="1072"/>
      <c r="AM173" s="1072"/>
      <c r="AN173" s="1072"/>
      <c r="AO173" s="1072"/>
      <c r="AP173" s="1072"/>
      <c r="AQ173" s="1072"/>
      <c r="AR173" s="1072"/>
      <c r="AS173" s="1072"/>
      <c r="AT173" s="1072"/>
      <c r="AU173" s="1072"/>
      <c r="AV173" s="1072"/>
      <c r="AW173" s="1072"/>
      <c r="AX173" s="1072"/>
      <c r="AY173" s="1072"/>
      <c r="AZ173" s="1072"/>
      <c r="BA173" s="1072"/>
      <c r="BB173" s="1072"/>
      <c r="BC173" s="1072"/>
      <c r="BD173" s="1072"/>
      <c r="BE173" s="1072"/>
      <c r="BF173" s="1072"/>
      <c r="BG173" s="1072"/>
      <c r="BH173" s="1072"/>
      <c r="BI173" s="1072"/>
      <c r="BJ173" s="1072"/>
      <c r="BK173" s="1072"/>
      <c r="BL173" s="1072"/>
      <c r="BM173" s="1072"/>
      <c r="BN173" s="1072"/>
      <c r="BO173" s="1072"/>
      <c r="BP173" s="1072"/>
      <c r="BQ173" s="1072"/>
      <c r="BR173" s="1072"/>
      <c r="BS173" s="1072"/>
      <c r="BT173" s="1072"/>
      <c r="BU173" s="1072"/>
      <c r="BV173" s="1072"/>
      <c r="BW173" s="1072"/>
      <c r="BX173" s="1072"/>
      <c r="BY173" s="1072"/>
      <c r="BZ173" s="1072"/>
      <c r="CA173" s="1072"/>
      <c r="CB173" s="1072"/>
      <c r="CC173" s="1072"/>
      <c r="CD173" s="1072"/>
      <c r="CE173" s="1072"/>
      <c r="CF173" s="1072"/>
      <c r="CG173" s="1072"/>
      <c r="CH173" s="1072"/>
      <c r="CI173" s="1072"/>
      <c r="CJ173" s="1072"/>
      <c r="CK173" s="1072"/>
      <c r="CL173" s="1072"/>
      <c r="CM173" s="1072"/>
      <c r="CN173" s="1072"/>
      <c r="CO173" s="1072"/>
      <c r="CP173" s="1072"/>
      <c r="CQ173" s="1072"/>
      <c r="CR173" s="1072"/>
      <c r="CS173" s="1072"/>
      <c r="CT173" s="1072"/>
      <c r="CU173" s="1072"/>
      <c r="CV173" s="1072"/>
      <c r="CW173" s="1072"/>
      <c r="CX173" s="1072"/>
      <c r="CY173" s="1072"/>
      <c r="CZ173" s="1072"/>
      <c r="DA173" s="1072"/>
      <c r="DB173" s="1072"/>
      <c r="DC173" s="1072"/>
      <c r="DD173" s="1072"/>
      <c r="DE173" s="1072"/>
      <c r="DF173" s="1072"/>
      <c r="DG173" s="1072"/>
      <c r="DH173" s="1072"/>
      <c r="DI173" s="1072"/>
    </row>
    <row r="174" spans="1:113">
      <c r="A174" s="1074"/>
      <c r="B174" s="1074"/>
      <c r="C174" s="1127"/>
      <c r="D174" s="1128"/>
      <c r="E174" s="1128"/>
      <c r="F174" s="1072"/>
      <c r="G174" s="1079"/>
      <c r="H174" s="1072"/>
      <c r="I174" s="1072"/>
      <c r="J174" s="1072"/>
      <c r="K174" s="1072"/>
      <c r="L174" s="1072"/>
      <c r="M174" s="1072"/>
      <c r="N174" s="1072"/>
      <c r="O174" s="1072"/>
      <c r="P174" s="1072"/>
      <c r="Q174" s="1072"/>
      <c r="R174" s="1072"/>
      <c r="S174" s="1072"/>
      <c r="T174" s="1072"/>
      <c r="U174" s="1072"/>
      <c r="V174" s="1072"/>
      <c r="W174" s="1072"/>
      <c r="X174" s="1072"/>
      <c r="Y174" s="1072"/>
      <c r="Z174" s="1072"/>
      <c r="AA174" s="1072"/>
      <c r="AB174" s="1072"/>
      <c r="AC174" s="1072"/>
      <c r="AD174" s="1072"/>
      <c r="AE174" s="1072"/>
      <c r="AF174" s="1072"/>
      <c r="AG174" s="1072"/>
      <c r="AH174" s="1072"/>
      <c r="AI174" s="1072"/>
      <c r="AJ174" s="1072"/>
      <c r="AK174" s="1072"/>
      <c r="AL174" s="1072"/>
      <c r="AM174" s="1072"/>
      <c r="AN174" s="1072"/>
      <c r="AO174" s="1072"/>
      <c r="AP174" s="1072"/>
      <c r="AQ174" s="1072"/>
      <c r="AR174" s="1072"/>
      <c r="AS174" s="1072"/>
      <c r="AT174" s="1072"/>
      <c r="AU174" s="1072"/>
      <c r="AV174" s="1072"/>
      <c r="AW174" s="1072"/>
      <c r="AX174" s="1072"/>
      <c r="AY174" s="1072"/>
      <c r="AZ174" s="1072"/>
      <c r="BA174" s="1072"/>
      <c r="BB174" s="1072"/>
      <c r="BC174" s="1072"/>
      <c r="BD174" s="1072"/>
      <c r="BE174" s="1072"/>
      <c r="BF174" s="1072"/>
      <c r="BG174" s="1072"/>
      <c r="BH174" s="1072"/>
      <c r="BI174" s="1072"/>
      <c r="BJ174" s="1072"/>
      <c r="BK174" s="1072"/>
      <c r="BL174" s="1072"/>
      <c r="BM174" s="1072"/>
      <c r="BN174" s="1072"/>
      <c r="BO174" s="1072"/>
      <c r="BP174" s="1072"/>
      <c r="BQ174" s="1072"/>
      <c r="BR174" s="1072"/>
      <c r="BS174" s="1072"/>
      <c r="BT174" s="1072"/>
      <c r="BU174" s="1072"/>
      <c r="BV174" s="1072"/>
      <c r="BW174" s="1072"/>
      <c r="BX174" s="1072"/>
      <c r="BY174" s="1072"/>
      <c r="BZ174" s="1072"/>
      <c r="CA174" s="1072"/>
      <c r="CB174" s="1072"/>
      <c r="CC174" s="1072"/>
      <c r="CD174" s="1072"/>
      <c r="CE174" s="1072"/>
      <c r="CF174" s="1072"/>
      <c r="CG174" s="1072"/>
      <c r="CH174" s="1072"/>
      <c r="CI174" s="1072"/>
      <c r="CJ174" s="1072"/>
      <c r="CK174" s="1072"/>
      <c r="CL174" s="1072"/>
      <c r="CM174" s="1072"/>
      <c r="CN174" s="1072"/>
      <c r="CO174" s="1072"/>
      <c r="CP174" s="1072"/>
      <c r="CQ174" s="1072"/>
      <c r="CR174" s="1072"/>
      <c r="CS174" s="1072"/>
      <c r="CT174" s="1072"/>
      <c r="CU174" s="1072"/>
      <c r="CV174" s="1072"/>
      <c r="CW174" s="1072"/>
      <c r="CX174" s="1072"/>
      <c r="CY174" s="1072"/>
      <c r="CZ174" s="1072"/>
      <c r="DA174" s="1072"/>
      <c r="DB174" s="1072"/>
      <c r="DC174" s="1072"/>
      <c r="DD174" s="1072"/>
      <c r="DE174" s="1072"/>
      <c r="DF174" s="1072"/>
      <c r="DG174" s="1072"/>
      <c r="DH174" s="1072"/>
      <c r="DI174" s="1072"/>
    </row>
    <row r="175" spans="1:113">
      <c r="A175" s="1074"/>
      <c r="B175" s="1074"/>
      <c r="C175" s="1127"/>
      <c r="D175" s="1128"/>
      <c r="E175" s="1135"/>
      <c r="F175" s="1136"/>
      <c r="G175" s="1079"/>
      <c r="H175" s="1072"/>
      <c r="I175" s="1072"/>
      <c r="J175" s="1072"/>
      <c r="K175" s="1072"/>
      <c r="L175" s="1072"/>
      <c r="M175" s="1072"/>
      <c r="N175" s="1072"/>
      <c r="O175" s="1072"/>
      <c r="P175" s="1072"/>
      <c r="Q175" s="1072"/>
      <c r="R175" s="1072"/>
      <c r="S175" s="1072"/>
      <c r="T175" s="1072"/>
      <c r="U175" s="1072"/>
      <c r="V175" s="1072"/>
      <c r="W175" s="1072"/>
      <c r="X175" s="1072"/>
      <c r="Y175" s="1072"/>
      <c r="Z175" s="1072"/>
      <c r="AA175" s="1072"/>
      <c r="AB175" s="1072"/>
      <c r="AC175" s="1072"/>
      <c r="AD175" s="1072"/>
      <c r="AE175" s="1072"/>
      <c r="AF175" s="1072"/>
      <c r="AG175" s="1072"/>
      <c r="AH175" s="1072"/>
      <c r="AI175" s="1072"/>
      <c r="AJ175" s="1072"/>
      <c r="AK175" s="1072"/>
      <c r="AL175" s="1072"/>
      <c r="AM175" s="1072"/>
      <c r="AN175" s="1072"/>
      <c r="AO175" s="1072"/>
      <c r="AP175" s="1072"/>
      <c r="AQ175" s="1072"/>
      <c r="AR175" s="1072"/>
      <c r="AS175" s="1072"/>
      <c r="AT175" s="1072"/>
      <c r="AU175" s="1072"/>
      <c r="AV175" s="1072"/>
      <c r="AW175" s="1072"/>
      <c r="AX175" s="1072"/>
      <c r="AY175" s="1072"/>
      <c r="AZ175" s="1072"/>
      <c r="BA175" s="1072"/>
      <c r="BB175" s="1072"/>
      <c r="BC175" s="1072"/>
      <c r="BD175" s="1072"/>
      <c r="BE175" s="1072"/>
      <c r="BF175" s="1072"/>
      <c r="BG175" s="1072"/>
      <c r="BH175" s="1072"/>
      <c r="BI175" s="1072"/>
      <c r="BJ175" s="1072"/>
      <c r="BK175" s="1072"/>
      <c r="BL175" s="1072"/>
      <c r="BM175" s="1072"/>
      <c r="BN175" s="1072"/>
      <c r="BO175" s="1072"/>
      <c r="BP175" s="1072"/>
      <c r="BQ175" s="1072"/>
      <c r="BR175" s="1072"/>
      <c r="BS175" s="1072"/>
      <c r="BT175" s="1072"/>
      <c r="BU175" s="1072"/>
      <c r="BV175" s="1072"/>
      <c r="BW175" s="1072"/>
      <c r="BX175" s="1072"/>
      <c r="BY175" s="1072"/>
      <c r="BZ175" s="1072"/>
      <c r="CA175" s="1072"/>
      <c r="CB175" s="1072"/>
      <c r="CC175" s="1072"/>
      <c r="CD175" s="1072"/>
      <c r="CE175" s="1072"/>
      <c r="CF175" s="1072"/>
      <c r="CG175" s="1072"/>
      <c r="CH175" s="1072"/>
      <c r="CI175" s="1072"/>
      <c r="CJ175" s="1072"/>
      <c r="CK175" s="1072"/>
      <c r="CL175" s="1072"/>
      <c r="CM175" s="1072"/>
      <c r="CN175" s="1072"/>
      <c r="CO175" s="1072"/>
      <c r="CP175" s="1072"/>
      <c r="CQ175" s="1072"/>
      <c r="CR175" s="1072"/>
      <c r="CS175" s="1072"/>
      <c r="CT175" s="1072"/>
      <c r="CU175" s="1072"/>
      <c r="CV175" s="1072"/>
      <c r="CW175" s="1072"/>
      <c r="CX175" s="1072"/>
      <c r="CY175" s="1072"/>
      <c r="CZ175" s="1072"/>
      <c r="DA175" s="1072"/>
      <c r="DB175" s="1072"/>
      <c r="DC175" s="1072"/>
      <c r="DD175" s="1072"/>
      <c r="DE175" s="1072"/>
      <c r="DF175" s="1072"/>
      <c r="DG175" s="1072"/>
      <c r="DH175" s="1072"/>
      <c r="DI175" s="1072"/>
    </row>
    <row r="176" spans="1:113">
      <c r="A176" s="1074"/>
      <c r="B176" s="1074"/>
      <c r="C176" s="1127"/>
      <c r="D176" s="1128"/>
      <c r="E176" s="1128"/>
      <c r="F176" s="1072"/>
      <c r="G176" s="1079"/>
      <c r="H176" s="1072"/>
      <c r="I176" s="1072"/>
      <c r="J176" s="1072"/>
      <c r="K176" s="1072"/>
      <c r="L176" s="1072"/>
      <c r="M176" s="1072"/>
      <c r="N176" s="1072"/>
      <c r="O176" s="1072"/>
      <c r="P176" s="1072"/>
      <c r="Q176" s="1072"/>
      <c r="R176" s="1072"/>
      <c r="S176" s="1072"/>
      <c r="T176" s="1072"/>
      <c r="U176" s="1072"/>
      <c r="V176" s="1072"/>
      <c r="W176" s="1072"/>
      <c r="X176" s="1072"/>
      <c r="Y176" s="1072"/>
      <c r="Z176" s="1072"/>
      <c r="AA176" s="1072"/>
      <c r="AB176" s="1072"/>
      <c r="AC176" s="1072"/>
      <c r="AD176" s="1072"/>
      <c r="AE176" s="1072"/>
      <c r="AF176" s="1072"/>
      <c r="AG176" s="1072"/>
      <c r="AH176" s="1072"/>
      <c r="AI176" s="1072"/>
      <c r="AJ176" s="1072"/>
      <c r="AK176" s="1072"/>
      <c r="AL176" s="1072"/>
      <c r="AM176" s="1072"/>
      <c r="AN176" s="1072"/>
      <c r="AO176" s="1072"/>
      <c r="AP176" s="1072"/>
      <c r="AQ176" s="1072"/>
      <c r="AR176" s="1072"/>
      <c r="AS176" s="1072"/>
      <c r="AT176" s="1072"/>
      <c r="AU176" s="1072"/>
      <c r="AV176" s="1072"/>
      <c r="AW176" s="1072"/>
      <c r="AX176" s="1072"/>
      <c r="AY176" s="1072"/>
      <c r="AZ176" s="1072"/>
      <c r="BA176" s="1072"/>
      <c r="BB176" s="1072"/>
      <c r="BC176" s="1072"/>
      <c r="BD176" s="1072"/>
      <c r="BE176" s="1072"/>
      <c r="BF176" s="1072"/>
      <c r="BG176" s="1072"/>
      <c r="BH176" s="1072"/>
      <c r="BI176" s="1072"/>
      <c r="BJ176" s="1072"/>
      <c r="BK176" s="1072"/>
      <c r="BL176" s="1072"/>
      <c r="BM176" s="1072"/>
      <c r="BN176" s="1072"/>
      <c r="BO176" s="1072"/>
      <c r="BP176" s="1072"/>
      <c r="BQ176" s="1072"/>
      <c r="BR176" s="1072"/>
      <c r="BS176" s="1072"/>
      <c r="BT176" s="1072"/>
      <c r="BU176" s="1072"/>
      <c r="BV176" s="1072"/>
      <c r="BW176" s="1072"/>
      <c r="BX176" s="1072"/>
      <c r="BY176" s="1072"/>
      <c r="BZ176" s="1072"/>
      <c r="CA176" s="1072"/>
      <c r="CB176" s="1072"/>
      <c r="CC176" s="1072"/>
      <c r="CD176" s="1072"/>
      <c r="CE176" s="1072"/>
      <c r="CF176" s="1072"/>
      <c r="CG176" s="1072"/>
      <c r="CH176" s="1072"/>
      <c r="CI176" s="1072"/>
      <c r="CJ176" s="1072"/>
      <c r="CK176" s="1072"/>
      <c r="CL176" s="1072"/>
      <c r="CM176" s="1072"/>
      <c r="CN176" s="1072"/>
      <c r="CO176" s="1072"/>
      <c r="CP176" s="1072"/>
      <c r="CQ176" s="1072"/>
      <c r="CR176" s="1072"/>
      <c r="CS176" s="1072"/>
      <c r="CT176" s="1072"/>
      <c r="CU176" s="1072"/>
      <c r="CV176" s="1072"/>
      <c r="CW176" s="1072"/>
      <c r="CX176" s="1072"/>
      <c r="CY176" s="1072"/>
      <c r="CZ176" s="1072"/>
      <c r="DA176" s="1072"/>
      <c r="DB176" s="1072"/>
      <c r="DC176" s="1072"/>
      <c r="DD176" s="1072"/>
      <c r="DE176" s="1072"/>
      <c r="DF176" s="1072"/>
      <c r="DG176" s="1072"/>
      <c r="DH176" s="1072"/>
      <c r="DI176" s="1072"/>
    </row>
    <row r="177" spans="1:113">
      <c r="A177" s="1074"/>
      <c r="B177" s="1074"/>
      <c r="C177" s="1127"/>
      <c r="D177" s="1128"/>
      <c r="E177" s="1128"/>
      <c r="F177" s="1072"/>
      <c r="G177" s="1079"/>
      <c r="H177" s="1072"/>
      <c r="I177" s="1072"/>
      <c r="J177" s="1072"/>
      <c r="K177" s="1072"/>
      <c r="L177" s="1072"/>
      <c r="M177" s="1072"/>
      <c r="N177" s="1072"/>
      <c r="O177" s="1072"/>
      <c r="P177" s="1072"/>
      <c r="Q177" s="1072"/>
      <c r="R177" s="1072"/>
      <c r="S177" s="1072"/>
      <c r="T177" s="1072"/>
      <c r="U177" s="1072"/>
      <c r="V177" s="1072"/>
      <c r="W177" s="1072"/>
      <c r="X177" s="1072"/>
      <c r="Y177" s="1072"/>
      <c r="Z177" s="1072"/>
      <c r="AA177" s="1072"/>
      <c r="AB177" s="1072"/>
      <c r="AC177" s="1072"/>
      <c r="AD177" s="1072"/>
      <c r="AE177" s="1072"/>
      <c r="AF177" s="1072"/>
      <c r="AG177" s="1072"/>
      <c r="AH177" s="1072"/>
      <c r="AI177" s="1072"/>
      <c r="AJ177" s="1072"/>
      <c r="AK177" s="1072"/>
      <c r="AL177" s="1072"/>
      <c r="AM177" s="1072"/>
      <c r="AN177" s="1072"/>
      <c r="AO177" s="1072"/>
      <c r="AP177" s="1072"/>
      <c r="AQ177" s="1072"/>
      <c r="AR177" s="1072"/>
      <c r="AS177" s="1072"/>
      <c r="AT177" s="1072"/>
      <c r="AU177" s="1072"/>
      <c r="AV177" s="1072"/>
      <c r="AW177" s="1072"/>
      <c r="AX177" s="1072"/>
      <c r="AY177" s="1072"/>
      <c r="AZ177" s="1072"/>
      <c r="BA177" s="1072"/>
      <c r="BB177" s="1072"/>
      <c r="BC177" s="1072"/>
      <c r="BD177" s="1072"/>
      <c r="BE177" s="1072"/>
      <c r="BF177" s="1072"/>
      <c r="BG177" s="1072"/>
      <c r="BH177" s="1072"/>
      <c r="BI177" s="1072"/>
      <c r="BJ177" s="1072"/>
      <c r="BK177" s="1072"/>
      <c r="BL177" s="1072"/>
      <c r="BM177" s="1072"/>
      <c r="BN177" s="1072"/>
      <c r="BO177" s="1072"/>
      <c r="BP177" s="1072"/>
      <c r="BQ177" s="1072"/>
      <c r="BR177" s="1072"/>
      <c r="BS177" s="1072"/>
      <c r="BT177" s="1072"/>
      <c r="BU177" s="1072"/>
      <c r="BV177" s="1072"/>
      <c r="BW177" s="1072"/>
      <c r="BX177" s="1072"/>
      <c r="BY177" s="1072"/>
      <c r="BZ177" s="1072"/>
      <c r="CA177" s="1072"/>
      <c r="CB177" s="1072"/>
      <c r="CC177" s="1072"/>
      <c r="CD177" s="1072"/>
      <c r="CE177" s="1072"/>
      <c r="CF177" s="1072"/>
      <c r="CG177" s="1072"/>
      <c r="CH177" s="1072"/>
      <c r="CI177" s="1072"/>
      <c r="CJ177" s="1072"/>
      <c r="CK177" s="1072"/>
      <c r="CL177" s="1072"/>
      <c r="CM177" s="1072"/>
      <c r="CN177" s="1072"/>
      <c r="CO177" s="1072"/>
      <c r="CP177" s="1072"/>
      <c r="CQ177" s="1072"/>
      <c r="CR177" s="1072"/>
      <c r="CS177" s="1072"/>
      <c r="CT177" s="1072"/>
      <c r="CU177" s="1072"/>
      <c r="CV177" s="1072"/>
      <c r="CW177" s="1072"/>
      <c r="CX177" s="1072"/>
      <c r="CY177" s="1072"/>
      <c r="CZ177" s="1072"/>
      <c r="DA177" s="1072"/>
      <c r="DB177" s="1072"/>
      <c r="DC177" s="1072"/>
      <c r="DD177" s="1072"/>
      <c r="DE177" s="1072"/>
      <c r="DF177" s="1072"/>
      <c r="DG177" s="1072"/>
      <c r="DH177" s="1072"/>
      <c r="DI177" s="1072"/>
    </row>
    <row r="178" spans="1:113">
      <c r="A178" s="1074"/>
      <c r="B178" s="1074"/>
      <c r="C178" s="1127"/>
      <c r="D178" s="1128"/>
      <c r="E178" s="1128"/>
      <c r="F178" s="1072"/>
      <c r="G178" s="1079"/>
      <c r="H178" s="1072"/>
      <c r="I178" s="1072"/>
      <c r="J178" s="1072"/>
      <c r="K178" s="1072"/>
      <c r="L178" s="1072"/>
      <c r="M178" s="1072"/>
      <c r="N178" s="1072"/>
      <c r="O178" s="1072"/>
      <c r="P178" s="1072"/>
      <c r="Q178" s="1072"/>
      <c r="R178" s="1072"/>
      <c r="S178" s="1072"/>
      <c r="T178" s="1072"/>
      <c r="U178" s="1072"/>
      <c r="V178" s="1072"/>
      <c r="W178" s="1072"/>
      <c r="X178" s="1072"/>
      <c r="Y178" s="1072"/>
      <c r="Z178" s="1072"/>
      <c r="AA178" s="1072"/>
      <c r="AB178" s="1072"/>
      <c r="AC178" s="1072"/>
      <c r="AD178" s="1072"/>
      <c r="AE178" s="1072"/>
      <c r="AF178" s="1072"/>
      <c r="AG178" s="1072"/>
      <c r="AH178" s="1072"/>
      <c r="AI178" s="1072"/>
      <c r="AJ178" s="1072"/>
      <c r="AK178" s="1072"/>
      <c r="AL178" s="1072"/>
      <c r="AM178" s="1072"/>
      <c r="AN178" s="1072"/>
      <c r="AO178" s="1072"/>
      <c r="AP178" s="1072"/>
      <c r="AQ178" s="1072"/>
      <c r="AR178" s="1072"/>
      <c r="AS178" s="1072"/>
      <c r="AT178" s="1072"/>
      <c r="AU178" s="1072"/>
      <c r="AV178" s="1072"/>
      <c r="AW178" s="1072"/>
      <c r="AX178" s="1072"/>
      <c r="AY178" s="1072"/>
      <c r="AZ178" s="1072"/>
      <c r="BA178" s="1072"/>
      <c r="BB178" s="1072"/>
      <c r="BC178" s="1072"/>
      <c r="BD178" s="1072"/>
      <c r="BE178" s="1072"/>
      <c r="BF178" s="1072"/>
      <c r="BG178" s="1072"/>
      <c r="BH178" s="1072"/>
      <c r="BI178" s="1072"/>
      <c r="BJ178" s="1072"/>
      <c r="BK178" s="1072"/>
      <c r="BL178" s="1072"/>
      <c r="BM178" s="1072"/>
      <c r="BN178" s="1072"/>
      <c r="BO178" s="1072"/>
      <c r="BP178" s="1072"/>
      <c r="BQ178" s="1072"/>
      <c r="BR178" s="1072"/>
      <c r="BS178" s="1072"/>
      <c r="BT178" s="1072"/>
      <c r="BU178" s="1072"/>
      <c r="BV178" s="1072"/>
      <c r="BW178" s="1072"/>
      <c r="BX178" s="1072"/>
      <c r="BY178" s="1072"/>
      <c r="BZ178" s="1072"/>
      <c r="CA178" s="1072"/>
      <c r="CB178" s="1072"/>
      <c r="CC178" s="1072"/>
      <c r="CD178" s="1072"/>
      <c r="CE178" s="1072"/>
      <c r="CF178" s="1072"/>
      <c r="CG178" s="1072"/>
      <c r="CH178" s="1072"/>
      <c r="CI178" s="1072"/>
      <c r="CJ178" s="1072"/>
      <c r="CK178" s="1072"/>
      <c r="CL178" s="1072"/>
      <c r="CM178" s="1072"/>
      <c r="CN178" s="1072"/>
      <c r="CO178" s="1072"/>
      <c r="CP178" s="1072"/>
      <c r="CQ178" s="1072"/>
      <c r="CR178" s="1072"/>
      <c r="CS178" s="1072"/>
      <c r="CT178" s="1072"/>
      <c r="CU178" s="1072"/>
      <c r="CV178" s="1072"/>
      <c r="CW178" s="1072"/>
      <c r="CX178" s="1072"/>
      <c r="CY178" s="1072"/>
      <c r="CZ178" s="1072"/>
      <c r="DA178" s="1072"/>
      <c r="DB178" s="1072"/>
      <c r="DC178" s="1072"/>
      <c r="DD178" s="1072"/>
      <c r="DE178" s="1072"/>
      <c r="DF178" s="1072"/>
      <c r="DG178" s="1072"/>
      <c r="DH178" s="1072"/>
      <c r="DI178" s="1072"/>
    </row>
    <row r="179" spans="1:113">
      <c r="A179" s="1074"/>
      <c r="B179" s="1074"/>
      <c r="C179" s="1127"/>
      <c r="D179" s="1128"/>
      <c r="E179" s="1128"/>
      <c r="F179" s="1072"/>
      <c r="G179" s="1079"/>
      <c r="H179" s="1072"/>
      <c r="I179" s="1072"/>
      <c r="J179" s="1072"/>
      <c r="K179" s="1072"/>
      <c r="L179" s="1072"/>
      <c r="M179" s="1072"/>
      <c r="N179" s="1072"/>
      <c r="O179" s="1072"/>
      <c r="P179" s="1072"/>
      <c r="Q179" s="1072"/>
      <c r="R179" s="1072"/>
      <c r="S179" s="1072"/>
      <c r="T179" s="1072"/>
      <c r="U179" s="1072"/>
      <c r="V179" s="1072"/>
      <c r="W179" s="1072"/>
      <c r="X179" s="1072"/>
      <c r="Y179" s="1072"/>
      <c r="Z179" s="1072"/>
      <c r="AA179" s="1072"/>
      <c r="AB179" s="1072"/>
      <c r="AC179" s="1072"/>
      <c r="AD179" s="1072"/>
      <c r="AE179" s="1072"/>
      <c r="AF179" s="1072"/>
      <c r="AG179" s="1072"/>
      <c r="AH179" s="1072"/>
      <c r="AI179" s="1072"/>
      <c r="AJ179" s="1072"/>
      <c r="AK179" s="1072"/>
      <c r="AL179" s="1072"/>
      <c r="AM179" s="1072"/>
      <c r="AN179" s="1072"/>
      <c r="AO179" s="1072"/>
      <c r="AP179" s="1072"/>
      <c r="AQ179" s="1072"/>
      <c r="AR179" s="1072"/>
      <c r="AS179" s="1072"/>
      <c r="AT179" s="1072"/>
      <c r="AU179" s="1072"/>
      <c r="AV179" s="1072"/>
      <c r="AW179" s="1072"/>
      <c r="AX179" s="1072"/>
      <c r="AY179" s="1072"/>
      <c r="AZ179" s="1072"/>
      <c r="BA179" s="1072"/>
      <c r="BB179" s="1072"/>
      <c r="BC179" s="1072"/>
      <c r="BD179" s="1072"/>
      <c r="BE179" s="1072"/>
      <c r="BF179" s="1072"/>
      <c r="BG179" s="1072"/>
      <c r="BH179" s="1072"/>
      <c r="BI179" s="1072"/>
      <c r="BJ179" s="1072"/>
      <c r="BK179" s="1072"/>
      <c r="BL179" s="1072"/>
      <c r="BM179" s="1072"/>
      <c r="BN179" s="1072"/>
      <c r="BO179" s="1072"/>
      <c r="BP179" s="1072"/>
      <c r="BQ179" s="1072"/>
      <c r="BR179" s="1072"/>
      <c r="BS179" s="1072"/>
      <c r="BT179" s="1072"/>
      <c r="BU179" s="1072"/>
      <c r="BV179" s="1072"/>
      <c r="BW179" s="1072"/>
      <c r="BX179" s="1072"/>
      <c r="BY179" s="1072"/>
      <c r="BZ179" s="1072"/>
      <c r="CA179" s="1072"/>
      <c r="CB179" s="1072"/>
      <c r="CC179" s="1072"/>
      <c r="CD179" s="1072"/>
      <c r="CE179" s="1072"/>
      <c r="CF179" s="1072"/>
      <c r="CG179" s="1072"/>
      <c r="CH179" s="1072"/>
      <c r="CI179" s="1072"/>
      <c r="CJ179" s="1072"/>
      <c r="CK179" s="1072"/>
      <c r="CL179" s="1072"/>
      <c r="CM179" s="1072"/>
      <c r="CN179" s="1072"/>
      <c r="CO179" s="1072"/>
      <c r="CP179" s="1072"/>
      <c r="CQ179" s="1072"/>
      <c r="CR179" s="1072"/>
      <c r="CS179" s="1072"/>
      <c r="CT179" s="1072"/>
      <c r="CU179" s="1072"/>
      <c r="CV179" s="1072"/>
      <c r="CW179" s="1072"/>
      <c r="CX179" s="1072"/>
      <c r="CY179" s="1072"/>
      <c r="CZ179" s="1072"/>
      <c r="DA179" s="1072"/>
      <c r="DB179" s="1072"/>
      <c r="DC179" s="1072"/>
      <c r="DD179" s="1072"/>
      <c r="DE179" s="1072"/>
      <c r="DF179" s="1072"/>
      <c r="DG179" s="1072"/>
      <c r="DH179" s="1072"/>
      <c r="DI179" s="1072"/>
    </row>
    <row r="180" spans="1:113">
      <c r="A180" s="1074"/>
      <c r="B180" s="1074"/>
      <c r="C180" s="1127"/>
      <c r="D180" s="1128"/>
      <c r="E180" s="1128"/>
      <c r="F180" s="1072"/>
      <c r="G180" s="1079"/>
      <c r="H180" s="1072"/>
      <c r="I180" s="1072"/>
      <c r="J180" s="1072"/>
      <c r="K180" s="1072"/>
      <c r="L180" s="1072"/>
      <c r="M180" s="1072"/>
      <c r="N180" s="1072"/>
      <c r="O180" s="1072"/>
      <c r="P180" s="1072"/>
      <c r="Q180" s="1072"/>
      <c r="R180" s="1072"/>
      <c r="S180" s="1072"/>
      <c r="T180" s="1072"/>
      <c r="U180" s="1072"/>
      <c r="V180" s="1072"/>
      <c r="W180" s="1072"/>
      <c r="X180" s="1072"/>
      <c r="Y180" s="1072"/>
      <c r="Z180" s="1072"/>
      <c r="AA180" s="1072"/>
      <c r="AB180" s="1072"/>
      <c r="AC180" s="1072"/>
      <c r="AD180" s="1072"/>
      <c r="AE180" s="1072"/>
      <c r="AF180" s="1072"/>
      <c r="AG180" s="1072"/>
      <c r="AH180" s="1072"/>
      <c r="AI180" s="1072"/>
      <c r="AJ180" s="1072"/>
      <c r="AK180" s="1072"/>
      <c r="AL180" s="1072"/>
      <c r="AM180" s="1072"/>
      <c r="AN180" s="1072"/>
      <c r="AO180" s="1072"/>
      <c r="AP180" s="1072"/>
      <c r="AQ180" s="1072"/>
      <c r="AR180" s="1072"/>
      <c r="AS180" s="1072"/>
      <c r="AT180" s="1072"/>
      <c r="AU180" s="1072"/>
      <c r="AV180" s="1072"/>
      <c r="AW180" s="1072"/>
      <c r="AX180" s="1072"/>
      <c r="AY180" s="1072"/>
      <c r="AZ180" s="1072"/>
      <c r="BA180" s="1072"/>
      <c r="BB180" s="1072"/>
      <c r="BC180" s="1072"/>
      <c r="BD180" s="1072"/>
      <c r="BE180" s="1072"/>
      <c r="BF180" s="1072"/>
      <c r="BG180" s="1072"/>
      <c r="BH180" s="1072"/>
      <c r="BI180" s="1072"/>
      <c r="BJ180" s="1072"/>
      <c r="BK180" s="1072"/>
      <c r="BL180" s="1072"/>
      <c r="BM180" s="1072"/>
      <c r="BN180" s="1072"/>
      <c r="BO180" s="1072"/>
      <c r="BP180" s="1072"/>
      <c r="BQ180" s="1072"/>
      <c r="BR180" s="1072"/>
      <c r="BS180" s="1072"/>
      <c r="BT180" s="1072"/>
      <c r="BU180" s="1072"/>
      <c r="BV180" s="1072"/>
      <c r="BW180" s="1072"/>
      <c r="BX180" s="1072"/>
      <c r="BY180" s="1072"/>
      <c r="BZ180" s="1072"/>
      <c r="CA180" s="1072"/>
      <c r="CB180" s="1072"/>
      <c r="CC180" s="1072"/>
      <c r="CD180" s="1072"/>
      <c r="CE180" s="1072"/>
      <c r="CF180" s="1072"/>
      <c r="CG180" s="1072"/>
      <c r="CH180" s="1072"/>
      <c r="CI180" s="1072"/>
      <c r="CJ180" s="1072"/>
      <c r="CK180" s="1072"/>
      <c r="CL180" s="1072"/>
      <c r="CM180" s="1072"/>
      <c r="CN180" s="1072"/>
      <c r="CO180" s="1072"/>
      <c r="CP180" s="1072"/>
      <c r="CQ180" s="1072"/>
      <c r="CR180" s="1072"/>
      <c r="CS180" s="1072"/>
      <c r="CT180" s="1072"/>
      <c r="CU180" s="1072"/>
      <c r="CV180" s="1072"/>
      <c r="CW180" s="1072"/>
      <c r="CX180" s="1072"/>
      <c r="CY180" s="1072"/>
      <c r="CZ180" s="1072"/>
      <c r="DA180" s="1072"/>
      <c r="DB180" s="1072"/>
      <c r="DC180" s="1072"/>
      <c r="DD180" s="1072"/>
      <c r="DE180" s="1072"/>
      <c r="DF180" s="1072"/>
      <c r="DG180" s="1072"/>
      <c r="DH180" s="1072"/>
      <c r="DI180" s="1072"/>
    </row>
    <row r="181" spans="1:113">
      <c r="A181" s="1074"/>
      <c r="B181" s="1074"/>
      <c r="C181" s="1127"/>
      <c r="D181" s="1128"/>
      <c r="E181" s="1128"/>
      <c r="F181" s="1072"/>
      <c r="G181" s="1079"/>
      <c r="H181" s="1072"/>
      <c r="I181" s="1072"/>
      <c r="J181" s="1072"/>
      <c r="K181" s="1072"/>
      <c r="L181" s="1072"/>
      <c r="M181" s="1072"/>
      <c r="N181" s="1072"/>
      <c r="O181" s="1072"/>
      <c r="P181" s="1072"/>
      <c r="Q181" s="1072"/>
      <c r="R181" s="1072"/>
      <c r="S181" s="1072"/>
      <c r="T181" s="1072"/>
      <c r="U181" s="1072"/>
      <c r="V181" s="1072"/>
      <c r="W181" s="1072"/>
      <c r="X181" s="1072"/>
      <c r="Y181" s="1072"/>
      <c r="Z181" s="1072"/>
      <c r="AA181" s="1072"/>
      <c r="AB181" s="1072"/>
      <c r="AC181" s="1072"/>
      <c r="AD181" s="1072"/>
      <c r="AE181" s="1072"/>
      <c r="AF181" s="1072"/>
      <c r="AG181" s="1072"/>
      <c r="AH181" s="1072"/>
      <c r="AI181" s="1072"/>
      <c r="AJ181" s="1072"/>
      <c r="AK181" s="1072"/>
      <c r="AL181" s="1072"/>
      <c r="AM181" s="1072"/>
      <c r="AN181" s="1072"/>
      <c r="AO181" s="1072"/>
      <c r="AP181" s="1072"/>
      <c r="AQ181" s="1072"/>
      <c r="AR181" s="1072"/>
      <c r="AS181" s="1072"/>
      <c r="AT181" s="1072"/>
      <c r="AU181" s="1072"/>
      <c r="AV181" s="1072"/>
      <c r="AW181" s="1072"/>
      <c r="AX181" s="1072"/>
      <c r="AY181" s="1072"/>
      <c r="AZ181" s="1072"/>
      <c r="BA181" s="1072"/>
      <c r="BB181" s="1072"/>
      <c r="BC181" s="1072"/>
      <c r="BD181" s="1072"/>
      <c r="BE181" s="1072"/>
      <c r="BF181" s="1072"/>
      <c r="BG181" s="1072"/>
      <c r="BH181" s="1072"/>
      <c r="BI181" s="1072"/>
      <c r="BJ181" s="1072"/>
      <c r="BK181" s="1072"/>
      <c r="BL181" s="1072"/>
      <c r="BM181" s="1072"/>
      <c r="BN181" s="1072"/>
      <c r="BO181" s="1072"/>
      <c r="BP181" s="1072"/>
      <c r="BQ181" s="1072"/>
      <c r="BR181" s="1072"/>
      <c r="BS181" s="1072"/>
      <c r="BT181" s="1072"/>
      <c r="BU181" s="1072"/>
      <c r="BV181" s="1072"/>
      <c r="BW181" s="1072"/>
      <c r="BX181" s="1072"/>
      <c r="BY181" s="1072"/>
      <c r="BZ181" s="1072"/>
      <c r="CA181" s="1072"/>
      <c r="CB181" s="1072"/>
      <c r="CC181" s="1072"/>
      <c r="CD181" s="1072"/>
      <c r="CE181" s="1072"/>
      <c r="CF181" s="1072"/>
      <c r="CG181" s="1072"/>
      <c r="CH181" s="1072"/>
      <c r="CI181" s="1072"/>
      <c r="CJ181" s="1072"/>
      <c r="CK181" s="1072"/>
      <c r="CL181" s="1072"/>
      <c r="CM181" s="1072"/>
      <c r="CN181" s="1072"/>
      <c r="CO181" s="1072"/>
      <c r="CP181" s="1072"/>
      <c r="CQ181" s="1072"/>
      <c r="CR181" s="1072"/>
      <c r="CS181" s="1072"/>
      <c r="CT181" s="1072"/>
      <c r="CU181" s="1072"/>
      <c r="CV181" s="1072"/>
      <c r="CW181" s="1072"/>
      <c r="CX181" s="1072"/>
      <c r="CY181" s="1072"/>
      <c r="CZ181" s="1072"/>
      <c r="DA181" s="1072"/>
      <c r="DB181" s="1072"/>
      <c r="DC181" s="1072"/>
      <c r="DD181" s="1072"/>
      <c r="DE181" s="1072"/>
      <c r="DF181" s="1072"/>
      <c r="DG181" s="1072"/>
      <c r="DH181" s="1072"/>
      <c r="DI181" s="1072"/>
    </row>
    <row r="182" spans="1:113">
      <c r="A182" s="1137"/>
      <c r="B182" s="1074"/>
      <c r="C182" s="1127"/>
      <c r="D182" s="1128"/>
      <c r="E182" s="1135"/>
      <c r="F182" s="1136"/>
      <c r="G182" s="1079"/>
      <c r="H182" s="1072"/>
      <c r="I182" s="1072"/>
      <c r="J182" s="1072"/>
      <c r="K182" s="1072"/>
      <c r="L182" s="1072"/>
      <c r="M182" s="1072"/>
      <c r="N182" s="1072"/>
      <c r="O182" s="1072"/>
      <c r="P182" s="1072"/>
      <c r="Q182" s="1072"/>
      <c r="R182" s="1072"/>
      <c r="S182" s="1072"/>
      <c r="T182" s="1072"/>
      <c r="U182" s="1072"/>
      <c r="V182" s="1072"/>
      <c r="W182" s="1072"/>
      <c r="X182" s="1072"/>
      <c r="Y182" s="1072"/>
      <c r="Z182" s="1072"/>
      <c r="AA182" s="1072"/>
      <c r="AB182" s="1072"/>
      <c r="AC182" s="1072"/>
      <c r="AD182" s="1072"/>
      <c r="AE182" s="1072"/>
      <c r="AF182" s="1072"/>
      <c r="AG182" s="1072"/>
      <c r="AH182" s="1072"/>
      <c r="AI182" s="1072"/>
      <c r="AJ182" s="1072"/>
      <c r="AK182" s="1072"/>
      <c r="AL182" s="1072"/>
      <c r="AM182" s="1072"/>
      <c r="AN182" s="1072"/>
      <c r="AO182" s="1072"/>
      <c r="AP182" s="1072"/>
      <c r="AQ182" s="1072"/>
      <c r="AR182" s="1072"/>
      <c r="AS182" s="1072"/>
      <c r="AT182" s="1072"/>
      <c r="AU182" s="1072"/>
      <c r="AV182" s="1072"/>
      <c r="AW182" s="1072"/>
      <c r="AX182" s="1072"/>
      <c r="AY182" s="1072"/>
      <c r="AZ182" s="1072"/>
      <c r="BA182" s="1072"/>
      <c r="BB182" s="1072"/>
      <c r="BC182" s="1072"/>
      <c r="BD182" s="1072"/>
      <c r="BE182" s="1072"/>
      <c r="BF182" s="1072"/>
      <c r="BG182" s="1072"/>
      <c r="BH182" s="1072"/>
      <c r="BI182" s="1072"/>
      <c r="BJ182" s="1072"/>
      <c r="BK182" s="1072"/>
      <c r="BL182" s="1072"/>
      <c r="BM182" s="1072"/>
      <c r="BN182" s="1072"/>
      <c r="BO182" s="1072"/>
      <c r="BP182" s="1072"/>
      <c r="BQ182" s="1072"/>
      <c r="BR182" s="1072"/>
      <c r="BS182" s="1072"/>
      <c r="BT182" s="1072"/>
      <c r="BU182" s="1072"/>
      <c r="BV182" s="1072"/>
      <c r="BW182" s="1072"/>
      <c r="BX182" s="1072"/>
      <c r="BY182" s="1072"/>
      <c r="BZ182" s="1072"/>
      <c r="CA182" s="1072"/>
      <c r="CB182" s="1072"/>
      <c r="CC182" s="1072"/>
      <c r="CD182" s="1072"/>
      <c r="CE182" s="1072"/>
      <c r="CF182" s="1072"/>
      <c r="CG182" s="1072"/>
      <c r="CH182" s="1072"/>
      <c r="CI182" s="1072"/>
      <c r="CJ182" s="1072"/>
      <c r="CK182" s="1072"/>
      <c r="CL182" s="1072"/>
      <c r="CM182" s="1072"/>
      <c r="CN182" s="1072"/>
      <c r="CO182" s="1072"/>
      <c r="CP182" s="1072"/>
      <c r="CQ182" s="1072"/>
      <c r="CR182" s="1072"/>
      <c r="CS182" s="1072"/>
      <c r="CT182" s="1072"/>
      <c r="CU182" s="1072"/>
      <c r="CV182" s="1072"/>
      <c r="CW182" s="1072"/>
      <c r="CX182" s="1072"/>
      <c r="CY182" s="1072"/>
      <c r="CZ182" s="1072"/>
      <c r="DA182" s="1072"/>
      <c r="DB182" s="1072"/>
      <c r="DC182" s="1072"/>
      <c r="DD182" s="1072"/>
      <c r="DE182" s="1072"/>
      <c r="DF182" s="1072"/>
      <c r="DG182" s="1072"/>
      <c r="DH182" s="1072"/>
      <c r="DI182" s="1072"/>
    </row>
    <row r="183" spans="1:113">
      <c r="A183" s="1137"/>
      <c r="B183" s="1074"/>
      <c r="C183" s="1127"/>
      <c r="D183" s="1128"/>
      <c r="E183" s="1135"/>
      <c r="F183" s="1136"/>
      <c r="G183" s="1079"/>
      <c r="H183" s="1072"/>
      <c r="I183" s="1072"/>
      <c r="J183" s="1072"/>
      <c r="K183" s="1072"/>
      <c r="L183" s="1072"/>
      <c r="M183" s="1072"/>
      <c r="N183" s="1072"/>
      <c r="O183" s="1072"/>
      <c r="P183" s="1072"/>
      <c r="Q183" s="1072"/>
      <c r="R183" s="1072"/>
      <c r="S183" s="1072"/>
      <c r="T183" s="1072"/>
      <c r="U183" s="1072"/>
      <c r="V183" s="1072"/>
      <c r="W183" s="1072"/>
      <c r="X183" s="1072"/>
      <c r="Y183" s="1072"/>
      <c r="Z183" s="1072"/>
      <c r="AA183" s="1072"/>
      <c r="AB183" s="1072"/>
      <c r="AC183" s="1072"/>
      <c r="AD183" s="1072"/>
      <c r="AE183" s="1072"/>
      <c r="AF183" s="1072"/>
      <c r="AG183" s="1072"/>
      <c r="AH183" s="1072"/>
      <c r="AI183" s="1072"/>
      <c r="AJ183" s="1072"/>
      <c r="AK183" s="1072"/>
      <c r="AL183" s="1072"/>
      <c r="AM183" s="1072"/>
      <c r="AN183" s="1072"/>
      <c r="AO183" s="1072"/>
      <c r="AP183" s="1072"/>
      <c r="AQ183" s="1072"/>
      <c r="AR183" s="1072"/>
      <c r="AS183" s="1072"/>
      <c r="AT183" s="1072"/>
      <c r="AU183" s="1072"/>
      <c r="AV183" s="1072"/>
      <c r="AW183" s="1072"/>
      <c r="AX183" s="1072"/>
      <c r="AY183" s="1072"/>
      <c r="AZ183" s="1072"/>
      <c r="BA183" s="1072"/>
      <c r="BB183" s="1072"/>
      <c r="BC183" s="1072"/>
      <c r="BD183" s="1072"/>
      <c r="BE183" s="1072"/>
      <c r="BF183" s="1072"/>
      <c r="BG183" s="1072"/>
      <c r="BH183" s="1072"/>
      <c r="BI183" s="1072"/>
      <c r="BJ183" s="1072"/>
      <c r="BK183" s="1072"/>
      <c r="BL183" s="1072"/>
      <c r="BM183" s="1072"/>
      <c r="BN183" s="1072"/>
      <c r="BO183" s="1072"/>
      <c r="BP183" s="1072"/>
      <c r="BQ183" s="1072"/>
      <c r="BR183" s="1072"/>
      <c r="BS183" s="1072"/>
      <c r="BT183" s="1072"/>
      <c r="BU183" s="1072"/>
      <c r="BV183" s="1072"/>
      <c r="BW183" s="1072"/>
      <c r="BX183" s="1072"/>
      <c r="BY183" s="1072"/>
      <c r="BZ183" s="1072"/>
      <c r="CA183" s="1072"/>
      <c r="CB183" s="1072"/>
      <c r="CC183" s="1072"/>
      <c r="CD183" s="1072"/>
      <c r="CE183" s="1072"/>
      <c r="CF183" s="1072"/>
      <c r="CG183" s="1072"/>
      <c r="CH183" s="1072"/>
      <c r="CI183" s="1072"/>
      <c r="CJ183" s="1072"/>
      <c r="CK183" s="1072"/>
      <c r="CL183" s="1072"/>
      <c r="CM183" s="1072"/>
      <c r="CN183" s="1072"/>
      <c r="CO183" s="1072"/>
      <c r="CP183" s="1072"/>
      <c r="CQ183" s="1072"/>
      <c r="CR183" s="1072"/>
      <c r="CS183" s="1072"/>
      <c r="CT183" s="1072"/>
      <c r="CU183" s="1072"/>
      <c r="CV183" s="1072"/>
      <c r="CW183" s="1072"/>
      <c r="CX183" s="1072"/>
      <c r="CY183" s="1072"/>
      <c r="CZ183" s="1072"/>
      <c r="DA183" s="1072"/>
      <c r="DB183" s="1072"/>
      <c r="DC183" s="1072"/>
      <c r="DD183" s="1072"/>
      <c r="DE183" s="1072"/>
      <c r="DF183" s="1072"/>
      <c r="DG183" s="1072"/>
      <c r="DH183" s="1072"/>
      <c r="DI183" s="1072"/>
    </row>
    <row r="184" spans="1:113" s="1082" customFormat="1">
      <c r="A184" s="1137"/>
      <c r="B184" s="1074"/>
      <c r="C184" s="1127"/>
      <c r="D184" s="1128"/>
      <c r="E184" s="1135"/>
      <c r="F184" s="1136"/>
      <c r="G184" s="1079"/>
      <c r="H184" s="1081"/>
      <c r="I184" s="1081"/>
      <c r="J184" s="1081"/>
      <c r="K184" s="1081"/>
      <c r="L184" s="1081"/>
      <c r="M184" s="1081"/>
      <c r="N184" s="1081"/>
      <c r="O184" s="1081"/>
      <c r="P184" s="1081"/>
      <c r="Q184" s="1081"/>
      <c r="R184" s="1081"/>
      <c r="S184" s="1081"/>
      <c r="T184" s="1081"/>
      <c r="U184" s="1081"/>
      <c r="V184" s="1081"/>
      <c r="W184" s="1081"/>
      <c r="X184" s="1081"/>
      <c r="Y184" s="1081"/>
      <c r="Z184" s="1081"/>
      <c r="AA184" s="1081"/>
      <c r="AB184" s="1081"/>
      <c r="AC184" s="1081"/>
      <c r="AD184" s="1081"/>
      <c r="AE184" s="1081"/>
      <c r="AF184" s="1081"/>
      <c r="AG184" s="1081"/>
      <c r="AH184" s="1081"/>
      <c r="AI184" s="1081"/>
      <c r="AJ184" s="1081"/>
      <c r="AK184" s="1081"/>
      <c r="AL184" s="1081"/>
      <c r="AM184" s="1081"/>
      <c r="AN184" s="1081"/>
      <c r="AO184" s="1081"/>
      <c r="AP184" s="1081"/>
      <c r="AQ184" s="1081"/>
      <c r="AR184" s="1081"/>
      <c r="AS184" s="1081"/>
      <c r="AT184" s="1081"/>
      <c r="AU184" s="1081"/>
      <c r="AV184" s="1081"/>
      <c r="AW184" s="1081"/>
      <c r="AX184" s="1081"/>
      <c r="AY184" s="1081"/>
      <c r="AZ184" s="1081"/>
      <c r="BA184" s="1081"/>
      <c r="BB184" s="1081"/>
      <c r="BC184" s="1081"/>
      <c r="BD184" s="1081"/>
      <c r="BE184" s="1081"/>
      <c r="BF184" s="1081"/>
      <c r="BG184" s="1081"/>
      <c r="BH184" s="1081"/>
      <c r="BI184" s="1081"/>
      <c r="BJ184" s="1081"/>
      <c r="BK184" s="1081"/>
      <c r="BL184" s="1081"/>
      <c r="BM184" s="1081"/>
      <c r="BN184" s="1081"/>
      <c r="BO184" s="1081"/>
      <c r="BP184" s="1081"/>
      <c r="BQ184" s="1081"/>
      <c r="BR184" s="1081"/>
      <c r="BS184" s="1081"/>
      <c r="BT184" s="1081"/>
      <c r="BU184" s="1081"/>
      <c r="BV184" s="1081"/>
      <c r="BW184" s="1081"/>
      <c r="BX184" s="1081"/>
      <c r="BY184" s="1081"/>
      <c r="BZ184" s="1081"/>
      <c r="CA184" s="1081"/>
      <c r="CB184" s="1081"/>
      <c r="CC184" s="1081"/>
      <c r="CD184" s="1081"/>
      <c r="CE184" s="1081"/>
      <c r="CF184" s="1081"/>
      <c r="CG184" s="1081"/>
      <c r="CH184" s="1081"/>
      <c r="CI184" s="1081"/>
      <c r="CJ184" s="1081"/>
      <c r="CK184" s="1081"/>
      <c r="CL184" s="1081"/>
      <c r="CM184" s="1081"/>
      <c r="CN184" s="1081"/>
      <c r="CO184" s="1081"/>
      <c r="CP184" s="1081"/>
      <c r="CQ184" s="1081"/>
      <c r="CR184" s="1081"/>
      <c r="CS184" s="1081"/>
      <c r="CT184" s="1081"/>
      <c r="CU184" s="1081"/>
      <c r="CV184" s="1081"/>
      <c r="CW184" s="1081"/>
      <c r="CX184" s="1081"/>
      <c r="CY184" s="1081"/>
      <c r="CZ184" s="1081"/>
      <c r="DA184" s="1081"/>
      <c r="DB184" s="1081"/>
      <c r="DC184" s="1081"/>
      <c r="DD184" s="1081"/>
      <c r="DE184" s="1081"/>
      <c r="DF184" s="1081"/>
      <c r="DG184" s="1081"/>
      <c r="DH184" s="1081"/>
      <c r="DI184" s="1081"/>
    </row>
    <row r="185" spans="1:113">
      <c r="A185" s="1137"/>
      <c r="B185" s="1074"/>
      <c r="C185" s="1127"/>
      <c r="D185" s="1128"/>
      <c r="E185" s="1135"/>
      <c r="F185" s="1136"/>
      <c r="G185" s="1079"/>
      <c r="H185" s="1072"/>
      <c r="I185" s="1072"/>
      <c r="J185" s="1072"/>
      <c r="K185" s="1072"/>
      <c r="L185" s="1072"/>
      <c r="M185" s="1072"/>
      <c r="N185" s="1072"/>
      <c r="O185" s="1072"/>
      <c r="P185" s="1072"/>
      <c r="Q185" s="1072"/>
      <c r="R185" s="1072"/>
      <c r="S185" s="1072"/>
      <c r="T185" s="1072"/>
      <c r="U185" s="1072"/>
      <c r="V185" s="1072"/>
      <c r="W185" s="1072"/>
      <c r="X185" s="1072"/>
      <c r="Y185" s="1072"/>
      <c r="Z185" s="1072"/>
      <c r="AA185" s="1072"/>
      <c r="AB185" s="1072"/>
      <c r="AC185" s="1072"/>
      <c r="AD185" s="1072"/>
      <c r="AE185" s="1072"/>
      <c r="AF185" s="1072"/>
      <c r="AG185" s="1072"/>
      <c r="AH185" s="1072"/>
      <c r="AI185" s="1072"/>
      <c r="AJ185" s="1072"/>
      <c r="AK185" s="1072"/>
      <c r="AL185" s="1072"/>
      <c r="AM185" s="1072"/>
      <c r="AN185" s="1072"/>
      <c r="AO185" s="1072"/>
      <c r="AP185" s="1072"/>
      <c r="AQ185" s="1072"/>
      <c r="AR185" s="1072"/>
      <c r="AS185" s="1072"/>
      <c r="AT185" s="1072"/>
      <c r="AU185" s="1072"/>
      <c r="AV185" s="1072"/>
      <c r="AW185" s="1072"/>
      <c r="AX185" s="1072"/>
      <c r="AY185" s="1072"/>
      <c r="AZ185" s="1072"/>
      <c r="BA185" s="1072"/>
      <c r="BB185" s="1072"/>
      <c r="BC185" s="1072"/>
      <c r="BD185" s="1072"/>
      <c r="BE185" s="1072"/>
      <c r="BF185" s="1072"/>
      <c r="BG185" s="1072"/>
      <c r="BH185" s="1072"/>
      <c r="BI185" s="1072"/>
      <c r="BJ185" s="1072"/>
      <c r="BK185" s="1072"/>
      <c r="BL185" s="1072"/>
      <c r="BM185" s="1072"/>
      <c r="BN185" s="1072"/>
      <c r="BO185" s="1072"/>
      <c r="BP185" s="1072"/>
      <c r="BQ185" s="1072"/>
      <c r="BR185" s="1072"/>
      <c r="BS185" s="1072"/>
      <c r="BT185" s="1072"/>
      <c r="BU185" s="1072"/>
      <c r="BV185" s="1072"/>
      <c r="BW185" s="1072"/>
      <c r="BX185" s="1072"/>
      <c r="BY185" s="1072"/>
      <c r="BZ185" s="1072"/>
      <c r="CA185" s="1072"/>
      <c r="CB185" s="1072"/>
      <c r="CC185" s="1072"/>
      <c r="CD185" s="1072"/>
      <c r="CE185" s="1072"/>
      <c r="CF185" s="1072"/>
      <c r="CG185" s="1072"/>
      <c r="CH185" s="1072"/>
      <c r="CI185" s="1072"/>
      <c r="CJ185" s="1072"/>
      <c r="CK185" s="1072"/>
      <c r="CL185" s="1072"/>
      <c r="CM185" s="1072"/>
      <c r="CN185" s="1072"/>
      <c r="CO185" s="1072"/>
      <c r="CP185" s="1072"/>
      <c r="CQ185" s="1072"/>
      <c r="CR185" s="1072"/>
      <c r="CS185" s="1072"/>
      <c r="CT185" s="1072"/>
      <c r="CU185" s="1072"/>
      <c r="CV185" s="1072"/>
      <c r="CW185" s="1072"/>
      <c r="CX185" s="1072"/>
      <c r="CY185" s="1072"/>
      <c r="CZ185" s="1072"/>
      <c r="DA185" s="1072"/>
      <c r="DB185" s="1072"/>
      <c r="DC185" s="1072"/>
      <c r="DD185" s="1072"/>
      <c r="DE185" s="1072"/>
      <c r="DF185" s="1072"/>
      <c r="DG185" s="1072"/>
      <c r="DH185" s="1072"/>
      <c r="DI185" s="1072"/>
    </row>
    <row r="186" spans="1:113">
      <c r="A186" s="1137"/>
      <c r="B186" s="1074"/>
      <c r="C186" s="1127"/>
      <c r="D186" s="1128"/>
      <c r="E186" s="1135"/>
      <c r="F186" s="1136"/>
      <c r="G186" s="1079"/>
      <c r="H186" s="1072"/>
      <c r="I186" s="1072"/>
      <c r="J186" s="1072"/>
      <c r="K186" s="1072"/>
      <c r="L186" s="1072"/>
      <c r="M186" s="1072"/>
      <c r="N186" s="1072"/>
      <c r="O186" s="1072"/>
      <c r="P186" s="1072"/>
      <c r="Q186" s="1072"/>
      <c r="R186" s="1072"/>
      <c r="S186" s="1072"/>
      <c r="T186" s="1072"/>
      <c r="U186" s="1072"/>
      <c r="V186" s="1072"/>
      <c r="W186" s="1072"/>
      <c r="X186" s="1072"/>
      <c r="Y186" s="1072"/>
      <c r="Z186" s="1072"/>
      <c r="AA186" s="1072"/>
      <c r="AB186" s="1072"/>
      <c r="AC186" s="1072"/>
      <c r="AD186" s="1072"/>
      <c r="AE186" s="1072"/>
      <c r="AF186" s="1072"/>
      <c r="AG186" s="1072"/>
      <c r="AH186" s="1072"/>
      <c r="AI186" s="1072"/>
      <c r="AJ186" s="1072"/>
      <c r="AK186" s="1072"/>
      <c r="AL186" s="1072"/>
      <c r="AM186" s="1072"/>
      <c r="AN186" s="1072"/>
      <c r="AO186" s="1072"/>
      <c r="AP186" s="1072"/>
      <c r="AQ186" s="1072"/>
      <c r="AR186" s="1072"/>
      <c r="AS186" s="1072"/>
      <c r="AT186" s="1072"/>
      <c r="AU186" s="1072"/>
      <c r="AV186" s="1072"/>
      <c r="AW186" s="1072"/>
      <c r="AX186" s="1072"/>
      <c r="AY186" s="1072"/>
      <c r="AZ186" s="1072"/>
      <c r="BA186" s="1072"/>
      <c r="BB186" s="1072"/>
      <c r="BC186" s="1072"/>
      <c r="BD186" s="1072"/>
      <c r="BE186" s="1072"/>
      <c r="BF186" s="1072"/>
      <c r="BG186" s="1072"/>
      <c r="BH186" s="1072"/>
      <c r="BI186" s="1072"/>
      <c r="BJ186" s="1072"/>
      <c r="BK186" s="1072"/>
      <c r="BL186" s="1072"/>
      <c r="BM186" s="1072"/>
      <c r="BN186" s="1072"/>
      <c r="BO186" s="1072"/>
      <c r="BP186" s="1072"/>
      <c r="BQ186" s="1072"/>
      <c r="BR186" s="1072"/>
      <c r="BS186" s="1072"/>
      <c r="BT186" s="1072"/>
      <c r="BU186" s="1072"/>
      <c r="BV186" s="1072"/>
      <c r="BW186" s="1072"/>
      <c r="BX186" s="1072"/>
      <c r="BY186" s="1072"/>
      <c r="BZ186" s="1072"/>
      <c r="CA186" s="1072"/>
      <c r="CB186" s="1072"/>
      <c r="CC186" s="1072"/>
      <c r="CD186" s="1072"/>
      <c r="CE186" s="1072"/>
      <c r="CF186" s="1072"/>
      <c r="CG186" s="1072"/>
      <c r="CH186" s="1072"/>
      <c r="CI186" s="1072"/>
      <c r="CJ186" s="1072"/>
      <c r="CK186" s="1072"/>
      <c r="CL186" s="1072"/>
      <c r="CM186" s="1072"/>
      <c r="CN186" s="1072"/>
      <c r="CO186" s="1072"/>
      <c r="CP186" s="1072"/>
      <c r="CQ186" s="1072"/>
      <c r="CR186" s="1072"/>
      <c r="CS186" s="1072"/>
      <c r="CT186" s="1072"/>
      <c r="CU186" s="1072"/>
      <c r="CV186" s="1072"/>
      <c r="CW186" s="1072"/>
      <c r="CX186" s="1072"/>
      <c r="CY186" s="1072"/>
      <c r="CZ186" s="1072"/>
      <c r="DA186" s="1072"/>
      <c r="DB186" s="1072"/>
      <c r="DC186" s="1072"/>
      <c r="DD186" s="1072"/>
      <c r="DE186" s="1072"/>
      <c r="DF186" s="1072"/>
      <c r="DG186" s="1072"/>
      <c r="DH186" s="1072"/>
      <c r="DI186" s="1072"/>
    </row>
    <row r="187" spans="1:113">
      <c r="A187" s="1137"/>
      <c r="B187" s="1074"/>
      <c r="C187" s="1127"/>
      <c r="D187" s="1128"/>
      <c r="E187" s="1135"/>
      <c r="F187" s="1136"/>
      <c r="G187" s="1079"/>
      <c r="H187" s="1072"/>
      <c r="I187" s="1072"/>
      <c r="J187" s="1072"/>
      <c r="K187" s="1072"/>
      <c r="L187" s="1072"/>
      <c r="M187" s="1072"/>
      <c r="N187" s="1072"/>
      <c r="O187" s="1072"/>
      <c r="P187" s="1072"/>
      <c r="Q187" s="1072"/>
      <c r="R187" s="1072"/>
      <c r="S187" s="1072"/>
      <c r="T187" s="1072"/>
      <c r="U187" s="1072"/>
      <c r="V187" s="1072"/>
      <c r="W187" s="1072"/>
      <c r="X187" s="1072"/>
      <c r="Y187" s="1072"/>
      <c r="Z187" s="1072"/>
      <c r="AA187" s="1072"/>
      <c r="AB187" s="1072"/>
      <c r="AC187" s="1072"/>
      <c r="AD187" s="1072"/>
      <c r="AE187" s="1072"/>
      <c r="AF187" s="1072"/>
      <c r="AG187" s="1072"/>
      <c r="AH187" s="1072"/>
      <c r="AI187" s="1072"/>
      <c r="AJ187" s="1072"/>
      <c r="AK187" s="1072"/>
      <c r="AL187" s="1072"/>
      <c r="AM187" s="1072"/>
      <c r="AN187" s="1072"/>
      <c r="AO187" s="1072"/>
      <c r="AP187" s="1072"/>
      <c r="AQ187" s="1072"/>
      <c r="AR187" s="1072"/>
      <c r="AS187" s="1072"/>
      <c r="AT187" s="1072"/>
      <c r="AU187" s="1072"/>
      <c r="AV187" s="1072"/>
      <c r="AW187" s="1072"/>
      <c r="AX187" s="1072"/>
      <c r="AY187" s="1072"/>
      <c r="AZ187" s="1072"/>
      <c r="BA187" s="1072"/>
      <c r="BB187" s="1072"/>
      <c r="BC187" s="1072"/>
      <c r="BD187" s="1072"/>
      <c r="BE187" s="1072"/>
      <c r="BF187" s="1072"/>
      <c r="BG187" s="1072"/>
      <c r="BH187" s="1072"/>
      <c r="BI187" s="1072"/>
      <c r="BJ187" s="1072"/>
      <c r="BK187" s="1072"/>
      <c r="BL187" s="1072"/>
      <c r="BM187" s="1072"/>
      <c r="BN187" s="1072"/>
      <c r="BO187" s="1072"/>
      <c r="BP187" s="1072"/>
      <c r="BQ187" s="1072"/>
      <c r="BR187" s="1072"/>
      <c r="BS187" s="1072"/>
      <c r="BT187" s="1072"/>
      <c r="BU187" s="1072"/>
      <c r="BV187" s="1072"/>
      <c r="BW187" s="1072"/>
      <c r="BX187" s="1072"/>
      <c r="BY187" s="1072"/>
      <c r="BZ187" s="1072"/>
      <c r="CA187" s="1072"/>
      <c r="CB187" s="1072"/>
      <c r="CC187" s="1072"/>
      <c r="CD187" s="1072"/>
      <c r="CE187" s="1072"/>
      <c r="CF187" s="1072"/>
      <c r="CG187" s="1072"/>
      <c r="CH187" s="1072"/>
      <c r="CI187" s="1072"/>
      <c r="CJ187" s="1072"/>
      <c r="CK187" s="1072"/>
      <c r="CL187" s="1072"/>
      <c r="CM187" s="1072"/>
      <c r="CN187" s="1072"/>
      <c r="CO187" s="1072"/>
      <c r="CP187" s="1072"/>
      <c r="CQ187" s="1072"/>
      <c r="CR187" s="1072"/>
      <c r="CS187" s="1072"/>
      <c r="CT187" s="1072"/>
      <c r="CU187" s="1072"/>
      <c r="CV187" s="1072"/>
      <c r="CW187" s="1072"/>
      <c r="CX187" s="1072"/>
      <c r="CY187" s="1072"/>
      <c r="CZ187" s="1072"/>
      <c r="DA187" s="1072"/>
      <c r="DB187" s="1072"/>
      <c r="DC187" s="1072"/>
      <c r="DD187" s="1072"/>
      <c r="DE187" s="1072"/>
      <c r="DF187" s="1072"/>
      <c r="DG187" s="1072"/>
      <c r="DH187" s="1072"/>
      <c r="DI187" s="1072"/>
    </row>
    <row r="188" spans="1:113">
      <c r="A188" s="1113"/>
      <c r="B188" s="1074"/>
      <c r="C188" s="1127"/>
      <c r="D188" s="1128"/>
      <c r="E188" s="1135"/>
      <c r="F188" s="1136"/>
      <c r="G188" s="1079"/>
      <c r="H188" s="1072"/>
      <c r="I188" s="1072"/>
      <c r="J188" s="1072"/>
      <c r="K188" s="1072"/>
      <c r="L188" s="1072"/>
      <c r="M188" s="1072"/>
      <c r="N188" s="1072"/>
      <c r="O188" s="1072"/>
      <c r="P188" s="1072"/>
      <c r="Q188" s="1072"/>
      <c r="R188" s="1072"/>
      <c r="S188" s="1072"/>
      <c r="T188" s="1072"/>
      <c r="U188" s="1072"/>
      <c r="V188" s="1072"/>
      <c r="W188" s="1072"/>
      <c r="X188" s="1072"/>
      <c r="Y188" s="1072"/>
      <c r="Z188" s="1072"/>
      <c r="AA188" s="1072"/>
      <c r="AB188" s="1072"/>
      <c r="AC188" s="1072"/>
      <c r="AD188" s="1072"/>
      <c r="AE188" s="1072"/>
      <c r="AF188" s="1072"/>
      <c r="AG188" s="1072"/>
      <c r="AH188" s="1072"/>
      <c r="AI188" s="1072"/>
      <c r="AJ188" s="1072"/>
      <c r="AK188" s="1072"/>
      <c r="AL188" s="1072"/>
      <c r="AM188" s="1072"/>
      <c r="AN188" s="1072"/>
      <c r="AO188" s="1072"/>
      <c r="AP188" s="1072"/>
      <c r="AQ188" s="1072"/>
      <c r="AR188" s="1072"/>
      <c r="AS188" s="1072"/>
      <c r="AT188" s="1072"/>
      <c r="AU188" s="1072"/>
      <c r="AV188" s="1072"/>
      <c r="AW188" s="1072"/>
      <c r="AX188" s="1072"/>
      <c r="AY188" s="1072"/>
      <c r="AZ188" s="1072"/>
      <c r="BA188" s="1072"/>
      <c r="BB188" s="1072"/>
      <c r="BC188" s="1072"/>
      <c r="BD188" s="1072"/>
      <c r="BE188" s="1072"/>
      <c r="BF188" s="1072"/>
      <c r="BG188" s="1072"/>
      <c r="BH188" s="1072"/>
      <c r="BI188" s="1072"/>
      <c r="BJ188" s="1072"/>
      <c r="BK188" s="1072"/>
      <c r="BL188" s="1072"/>
      <c r="BM188" s="1072"/>
      <c r="BN188" s="1072"/>
      <c r="BO188" s="1072"/>
      <c r="BP188" s="1072"/>
      <c r="BQ188" s="1072"/>
      <c r="BR188" s="1072"/>
      <c r="BS188" s="1072"/>
      <c r="BT188" s="1072"/>
      <c r="BU188" s="1072"/>
      <c r="BV188" s="1072"/>
      <c r="BW188" s="1072"/>
      <c r="BX188" s="1072"/>
      <c r="BY188" s="1072"/>
      <c r="BZ188" s="1072"/>
      <c r="CA188" s="1072"/>
      <c r="CB188" s="1072"/>
      <c r="CC188" s="1072"/>
      <c r="CD188" s="1072"/>
      <c r="CE188" s="1072"/>
      <c r="CF188" s="1072"/>
      <c r="CG188" s="1072"/>
      <c r="CH188" s="1072"/>
      <c r="CI188" s="1072"/>
      <c r="CJ188" s="1072"/>
      <c r="CK188" s="1072"/>
      <c r="CL188" s="1072"/>
      <c r="CM188" s="1072"/>
      <c r="CN188" s="1072"/>
      <c r="CO188" s="1072"/>
      <c r="CP188" s="1072"/>
      <c r="CQ188" s="1072"/>
      <c r="CR188" s="1072"/>
      <c r="CS188" s="1072"/>
      <c r="CT188" s="1072"/>
      <c r="CU188" s="1072"/>
      <c r="CV188" s="1072"/>
      <c r="CW188" s="1072"/>
      <c r="CX188" s="1072"/>
      <c r="CY188" s="1072"/>
      <c r="CZ188" s="1072"/>
      <c r="DA188" s="1072"/>
      <c r="DB188" s="1072"/>
      <c r="DC188" s="1072"/>
      <c r="DD188" s="1072"/>
      <c r="DE188" s="1072"/>
      <c r="DF188" s="1072"/>
      <c r="DG188" s="1072"/>
      <c r="DH188" s="1072"/>
      <c r="DI188" s="1072"/>
    </row>
    <row r="189" spans="1:113">
      <c r="A189" s="1074"/>
      <c r="B189" s="1074"/>
      <c r="C189" s="1127"/>
      <c r="D189" s="1128"/>
      <c r="E189" s="1128"/>
      <c r="F189" s="1072"/>
      <c r="G189" s="1079"/>
      <c r="H189" s="1072"/>
      <c r="I189" s="1072"/>
      <c r="J189" s="1072"/>
      <c r="K189" s="1072"/>
      <c r="L189" s="1072"/>
      <c r="M189" s="1072"/>
      <c r="N189" s="1072"/>
      <c r="O189" s="1072"/>
      <c r="P189" s="1072"/>
      <c r="Q189" s="1072"/>
      <c r="R189" s="1072"/>
      <c r="S189" s="1072"/>
      <c r="T189" s="1072"/>
      <c r="U189" s="1072"/>
      <c r="V189" s="1072"/>
      <c r="W189" s="1072"/>
      <c r="X189" s="1072"/>
      <c r="Y189" s="1072"/>
      <c r="Z189" s="1072"/>
      <c r="AA189" s="1072"/>
      <c r="AB189" s="1072"/>
      <c r="AC189" s="1072"/>
      <c r="AD189" s="1072"/>
      <c r="AE189" s="1072"/>
      <c r="AF189" s="1072"/>
      <c r="AG189" s="1072"/>
      <c r="AH189" s="1072"/>
      <c r="AI189" s="1072"/>
      <c r="AJ189" s="1072"/>
      <c r="AK189" s="1072"/>
      <c r="AL189" s="1072"/>
      <c r="AM189" s="1072"/>
      <c r="AN189" s="1072"/>
      <c r="AO189" s="1072"/>
      <c r="AP189" s="1072"/>
      <c r="AQ189" s="1072"/>
      <c r="AR189" s="1072"/>
      <c r="AS189" s="1072"/>
      <c r="AT189" s="1072"/>
      <c r="AU189" s="1072"/>
      <c r="AV189" s="1072"/>
      <c r="AW189" s="1072"/>
      <c r="AX189" s="1072"/>
      <c r="AY189" s="1072"/>
      <c r="AZ189" s="1072"/>
      <c r="BA189" s="1072"/>
      <c r="BB189" s="1072"/>
      <c r="BC189" s="1072"/>
      <c r="BD189" s="1072"/>
      <c r="BE189" s="1072"/>
      <c r="BF189" s="1072"/>
      <c r="BG189" s="1072"/>
      <c r="BH189" s="1072"/>
      <c r="BI189" s="1072"/>
      <c r="BJ189" s="1072"/>
      <c r="BK189" s="1072"/>
      <c r="BL189" s="1072"/>
      <c r="BM189" s="1072"/>
      <c r="BN189" s="1072"/>
      <c r="BO189" s="1072"/>
      <c r="BP189" s="1072"/>
      <c r="BQ189" s="1072"/>
      <c r="BR189" s="1072"/>
      <c r="BS189" s="1072"/>
      <c r="BT189" s="1072"/>
      <c r="BU189" s="1072"/>
      <c r="BV189" s="1072"/>
      <c r="BW189" s="1072"/>
      <c r="BX189" s="1072"/>
      <c r="BY189" s="1072"/>
      <c r="BZ189" s="1072"/>
      <c r="CA189" s="1072"/>
      <c r="CB189" s="1072"/>
      <c r="CC189" s="1072"/>
      <c r="CD189" s="1072"/>
      <c r="CE189" s="1072"/>
      <c r="CF189" s="1072"/>
      <c r="CG189" s="1072"/>
      <c r="CH189" s="1072"/>
      <c r="CI189" s="1072"/>
      <c r="CJ189" s="1072"/>
      <c r="CK189" s="1072"/>
      <c r="CL189" s="1072"/>
      <c r="CM189" s="1072"/>
      <c r="CN189" s="1072"/>
      <c r="CO189" s="1072"/>
      <c r="CP189" s="1072"/>
      <c r="CQ189" s="1072"/>
      <c r="CR189" s="1072"/>
      <c r="CS189" s="1072"/>
      <c r="CT189" s="1072"/>
      <c r="CU189" s="1072"/>
      <c r="CV189" s="1072"/>
      <c r="CW189" s="1072"/>
      <c r="CX189" s="1072"/>
      <c r="CY189" s="1072"/>
      <c r="CZ189" s="1072"/>
      <c r="DA189" s="1072"/>
      <c r="DB189" s="1072"/>
      <c r="DC189" s="1072"/>
      <c r="DD189" s="1072"/>
      <c r="DE189" s="1072"/>
      <c r="DF189" s="1072"/>
      <c r="DG189" s="1072"/>
      <c r="DH189" s="1072"/>
      <c r="DI189" s="1072"/>
    </row>
    <row r="190" spans="1:113">
      <c r="A190" s="1074"/>
      <c r="B190" s="1074"/>
      <c r="C190" s="1127"/>
      <c r="D190" s="1128"/>
      <c r="E190" s="1128"/>
      <c r="F190" s="1072"/>
      <c r="G190" s="1079"/>
      <c r="H190" s="1072"/>
      <c r="I190" s="1072"/>
      <c r="J190" s="1072"/>
      <c r="K190" s="1072"/>
      <c r="L190" s="1072"/>
      <c r="M190" s="1072"/>
      <c r="N190" s="1072"/>
      <c r="O190" s="1072"/>
      <c r="P190" s="1072"/>
      <c r="Q190" s="1072"/>
      <c r="R190" s="1072"/>
      <c r="S190" s="1072"/>
      <c r="T190" s="1072"/>
      <c r="U190" s="1072"/>
      <c r="V190" s="1072"/>
      <c r="W190" s="1072"/>
      <c r="X190" s="1072"/>
      <c r="Y190" s="1072"/>
      <c r="Z190" s="1072"/>
      <c r="AA190" s="1072"/>
      <c r="AB190" s="1072"/>
      <c r="AC190" s="1072"/>
      <c r="AD190" s="1072"/>
      <c r="AE190" s="1072"/>
      <c r="AF190" s="1072"/>
      <c r="AG190" s="1072"/>
      <c r="AH190" s="1072"/>
      <c r="AI190" s="1072"/>
      <c r="AJ190" s="1072"/>
      <c r="AK190" s="1072"/>
      <c r="AL190" s="1072"/>
      <c r="AM190" s="1072"/>
      <c r="AN190" s="1072"/>
      <c r="AO190" s="1072"/>
      <c r="AP190" s="1072"/>
      <c r="AQ190" s="1072"/>
      <c r="AR190" s="1072"/>
      <c r="AS190" s="1072"/>
      <c r="AT190" s="1072"/>
      <c r="AU190" s="1072"/>
      <c r="AV190" s="1072"/>
      <c r="AW190" s="1072"/>
      <c r="AX190" s="1072"/>
      <c r="AY190" s="1072"/>
      <c r="AZ190" s="1072"/>
      <c r="BA190" s="1072"/>
      <c r="BB190" s="1072"/>
      <c r="BC190" s="1072"/>
      <c r="BD190" s="1072"/>
      <c r="BE190" s="1072"/>
      <c r="BF190" s="1072"/>
      <c r="BG190" s="1072"/>
      <c r="BH190" s="1072"/>
      <c r="BI190" s="1072"/>
      <c r="BJ190" s="1072"/>
      <c r="BK190" s="1072"/>
      <c r="BL190" s="1072"/>
      <c r="BM190" s="1072"/>
      <c r="BN190" s="1072"/>
      <c r="BO190" s="1072"/>
      <c r="BP190" s="1072"/>
      <c r="BQ190" s="1072"/>
      <c r="BR190" s="1072"/>
      <c r="BS190" s="1072"/>
      <c r="BT190" s="1072"/>
      <c r="BU190" s="1072"/>
      <c r="BV190" s="1072"/>
      <c r="BW190" s="1072"/>
      <c r="BX190" s="1072"/>
      <c r="BY190" s="1072"/>
      <c r="BZ190" s="1072"/>
      <c r="CA190" s="1072"/>
      <c r="CB190" s="1072"/>
      <c r="CC190" s="1072"/>
      <c r="CD190" s="1072"/>
      <c r="CE190" s="1072"/>
      <c r="CF190" s="1072"/>
      <c r="CG190" s="1072"/>
      <c r="CH190" s="1072"/>
      <c r="CI190" s="1072"/>
      <c r="CJ190" s="1072"/>
      <c r="CK190" s="1072"/>
      <c r="CL190" s="1072"/>
      <c r="CM190" s="1072"/>
      <c r="CN190" s="1072"/>
      <c r="CO190" s="1072"/>
      <c r="CP190" s="1072"/>
      <c r="CQ190" s="1072"/>
      <c r="CR190" s="1072"/>
      <c r="CS190" s="1072"/>
      <c r="CT190" s="1072"/>
      <c r="CU190" s="1072"/>
      <c r="CV190" s="1072"/>
      <c r="CW190" s="1072"/>
      <c r="CX190" s="1072"/>
      <c r="CY190" s="1072"/>
      <c r="CZ190" s="1072"/>
      <c r="DA190" s="1072"/>
      <c r="DB190" s="1072"/>
      <c r="DC190" s="1072"/>
      <c r="DD190" s="1072"/>
      <c r="DE190" s="1072"/>
      <c r="DF190" s="1072"/>
      <c r="DG190" s="1072"/>
      <c r="DH190" s="1072"/>
      <c r="DI190" s="1072"/>
    </row>
    <row r="191" spans="1:113">
      <c r="A191" s="1074"/>
      <c r="B191" s="1074"/>
      <c r="C191" s="1127"/>
      <c r="D191" s="1128"/>
      <c r="E191" s="1128"/>
      <c r="F191" s="1072"/>
      <c r="G191" s="1079"/>
      <c r="H191" s="1072"/>
      <c r="I191" s="1072"/>
      <c r="J191" s="1072"/>
      <c r="K191" s="1072"/>
      <c r="L191" s="1072"/>
      <c r="M191" s="1072"/>
      <c r="N191" s="1072"/>
      <c r="O191" s="1072"/>
      <c r="P191" s="1072"/>
      <c r="Q191" s="1072"/>
      <c r="R191" s="1072"/>
      <c r="S191" s="1072"/>
      <c r="T191" s="1072"/>
      <c r="U191" s="1072"/>
      <c r="V191" s="1072"/>
      <c r="W191" s="1072"/>
      <c r="X191" s="1072"/>
      <c r="Y191" s="1072"/>
      <c r="Z191" s="1072"/>
      <c r="AA191" s="1072"/>
      <c r="AB191" s="1072"/>
      <c r="AC191" s="1072"/>
      <c r="AD191" s="1072"/>
      <c r="AE191" s="1072"/>
      <c r="AF191" s="1072"/>
      <c r="AG191" s="1072"/>
      <c r="AH191" s="1072"/>
      <c r="AI191" s="1072"/>
      <c r="AJ191" s="1072"/>
      <c r="AK191" s="1072"/>
      <c r="AL191" s="1072"/>
      <c r="AM191" s="1072"/>
      <c r="AN191" s="1072"/>
      <c r="AO191" s="1072"/>
      <c r="AP191" s="1072"/>
      <c r="AQ191" s="1072"/>
      <c r="AR191" s="1072"/>
      <c r="AS191" s="1072"/>
      <c r="AT191" s="1072"/>
      <c r="AU191" s="1072"/>
      <c r="AV191" s="1072"/>
      <c r="AW191" s="1072"/>
      <c r="AX191" s="1072"/>
      <c r="AY191" s="1072"/>
      <c r="AZ191" s="1072"/>
      <c r="BA191" s="1072"/>
      <c r="BB191" s="1072"/>
      <c r="BC191" s="1072"/>
      <c r="BD191" s="1072"/>
      <c r="BE191" s="1072"/>
      <c r="BF191" s="1072"/>
      <c r="BG191" s="1072"/>
      <c r="BH191" s="1072"/>
      <c r="BI191" s="1072"/>
      <c r="BJ191" s="1072"/>
      <c r="BK191" s="1072"/>
      <c r="BL191" s="1072"/>
      <c r="BM191" s="1072"/>
      <c r="BN191" s="1072"/>
      <c r="BO191" s="1072"/>
      <c r="BP191" s="1072"/>
      <c r="BQ191" s="1072"/>
      <c r="BR191" s="1072"/>
      <c r="BS191" s="1072"/>
      <c r="BT191" s="1072"/>
      <c r="BU191" s="1072"/>
      <c r="BV191" s="1072"/>
      <c r="BW191" s="1072"/>
      <c r="BX191" s="1072"/>
      <c r="BY191" s="1072"/>
      <c r="BZ191" s="1072"/>
      <c r="CA191" s="1072"/>
      <c r="CB191" s="1072"/>
      <c r="CC191" s="1072"/>
      <c r="CD191" s="1072"/>
      <c r="CE191" s="1072"/>
      <c r="CF191" s="1072"/>
      <c r="CG191" s="1072"/>
      <c r="CH191" s="1072"/>
      <c r="CI191" s="1072"/>
      <c r="CJ191" s="1072"/>
      <c r="CK191" s="1072"/>
      <c r="CL191" s="1072"/>
      <c r="CM191" s="1072"/>
      <c r="CN191" s="1072"/>
      <c r="CO191" s="1072"/>
      <c r="CP191" s="1072"/>
      <c r="CQ191" s="1072"/>
      <c r="CR191" s="1072"/>
      <c r="CS191" s="1072"/>
      <c r="CT191" s="1072"/>
      <c r="CU191" s="1072"/>
      <c r="CV191" s="1072"/>
      <c r="CW191" s="1072"/>
      <c r="CX191" s="1072"/>
      <c r="CY191" s="1072"/>
      <c r="CZ191" s="1072"/>
      <c r="DA191" s="1072"/>
      <c r="DB191" s="1072"/>
      <c r="DC191" s="1072"/>
      <c r="DD191" s="1072"/>
      <c r="DE191" s="1072"/>
      <c r="DF191" s="1072"/>
      <c r="DG191" s="1072"/>
      <c r="DH191" s="1072"/>
      <c r="DI191" s="1072"/>
    </row>
    <row r="192" spans="1:113">
      <c r="A192" s="1074"/>
      <c r="B192" s="1074"/>
      <c r="C192" s="1127"/>
      <c r="D192" s="1128"/>
      <c r="E192" s="1128"/>
      <c r="F192" s="1072"/>
      <c r="G192" s="1079"/>
      <c r="H192" s="1072"/>
      <c r="I192" s="1072"/>
      <c r="J192" s="1072"/>
      <c r="K192" s="1072"/>
      <c r="L192" s="1072"/>
      <c r="M192" s="1072"/>
      <c r="N192" s="1072"/>
      <c r="O192" s="1072"/>
      <c r="P192" s="1072"/>
      <c r="Q192" s="1072"/>
      <c r="R192" s="1072"/>
      <c r="S192" s="1072"/>
      <c r="T192" s="1072"/>
      <c r="U192" s="1072"/>
      <c r="V192" s="1072"/>
      <c r="W192" s="1072"/>
      <c r="X192" s="1072"/>
      <c r="Y192" s="1072"/>
      <c r="Z192" s="1072"/>
      <c r="AA192" s="1072"/>
      <c r="AB192" s="1072"/>
      <c r="AC192" s="1072"/>
      <c r="AD192" s="1072"/>
      <c r="AE192" s="1072"/>
      <c r="AF192" s="1072"/>
      <c r="AG192" s="1072"/>
      <c r="AH192" s="1072"/>
      <c r="AI192" s="1072"/>
      <c r="AJ192" s="1072"/>
      <c r="AK192" s="1072"/>
      <c r="AL192" s="1072"/>
      <c r="AM192" s="1072"/>
      <c r="AN192" s="1072"/>
      <c r="AO192" s="1072"/>
      <c r="AP192" s="1072"/>
      <c r="AQ192" s="1072"/>
      <c r="AR192" s="1072"/>
      <c r="AS192" s="1072"/>
      <c r="AT192" s="1072"/>
      <c r="AU192" s="1072"/>
      <c r="AV192" s="1072"/>
      <c r="AW192" s="1072"/>
      <c r="AX192" s="1072"/>
      <c r="AY192" s="1072"/>
      <c r="AZ192" s="1072"/>
      <c r="BA192" s="1072"/>
      <c r="BB192" s="1072"/>
      <c r="BC192" s="1072"/>
      <c r="BD192" s="1072"/>
      <c r="BE192" s="1072"/>
      <c r="BF192" s="1072"/>
      <c r="BG192" s="1072"/>
      <c r="BH192" s="1072"/>
      <c r="BI192" s="1072"/>
      <c r="BJ192" s="1072"/>
      <c r="BK192" s="1072"/>
      <c r="BL192" s="1072"/>
      <c r="BM192" s="1072"/>
      <c r="BN192" s="1072"/>
      <c r="BO192" s="1072"/>
      <c r="BP192" s="1072"/>
      <c r="BQ192" s="1072"/>
      <c r="BR192" s="1072"/>
      <c r="BS192" s="1072"/>
      <c r="BT192" s="1072"/>
      <c r="BU192" s="1072"/>
      <c r="BV192" s="1072"/>
      <c r="BW192" s="1072"/>
      <c r="BX192" s="1072"/>
      <c r="BY192" s="1072"/>
      <c r="BZ192" s="1072"/>
      <c r="CA192" s="1072"/>
      <c r="CB192" s="1072"/>
      <c r="CC192" s="1072"/>
      <c r="CD192" s="1072"/>
      <c r="CE192" s="1072"/>
      <c r="CF192" s="1072"/>
      <c r="CG192" s="1072"/>
      <c r="CH192" s="1072"/>
      <c r="CI192" s="1072"/>
      <c r="CJ192" s="1072"/>
      <c r="CK192" s="1072"/>
      <c r="CL192" s="1072"/>
      <c r="CM192" s="1072"/>
      <c r="CN192" s="1072"/>
      <c r="CO192" s="1072"/>
      <c r="CP192" s="1072"/>
      <c r="CQ192" s="1072"/>
      <c r="CR192" s="1072"/>
      <c r="CS192" s="1072"/>
      <c r="CT192" s="1072"/>
      <c r="CU192" s="1072"/>
      <c r="CV192" s="1072"/>
      <c r="CW192" s="1072"/>
      <c r="CX192" s="1072"/>
      <c r="CY192" s="1072"/>
      <c r="CZ192" s="1072"/>
      <c r="DA192" s="1072"/>
      <c r="DB192" s="1072"/>
      <c r="DC192" s="1072"/>
      <c r="DD192" s="1072"/>
      <c r="DE192" s="1072"/>
      <c r="DF192" s="1072"/>
      <c r="DG192" s="1072"/>
      <c r="DH192" s="1072"/>
      <c r="DI192" s="1072"/>
    </row>
    <row r="193" spans="1:113">
      <c r="A193" s="1074"/>
      <c r="B193" s="1074"/>
      <c r="C193" s="1127"/>
      <c r="D193" s="1128"/>
      <c r="E193" s="1128"/>
      <c r="F193" s="1072"/>
      <c r="G193" s="1079"/>
      <c r="H193" s="1072"/>
      <c r="I193" s="1072"/>
      <c r="J193" s="1072"/>
      <c r="K193" s="1072"/>
      <c r="L193" s="1072"/>
      <c r="M193" s="1072"/>
      <c r="N193" s="1072"/>
      <c r="O193" s="1072"/>
      <c r="P193" s="1072"/>
      <c r="Q193" s="1072"/>
      <c r="R193" s="1072"/>
      <c r="S193" s="1072"/>
      <c r="T193" s="1072"/>
      <c r="U193" s="1072"/>
      <c r="V193" s="1072"/>
      <c r="W193" s="1072"/>
      <c r="X193" s="1072"/>
      <c r="Y193" s="1072"/>
      <c r="Z193" s="1072"/>
      <c r="AA193" s="1072"/>
      <c r="AB193" s="1072"/>
      <c r="AC193" s="1072"/>
      <c r="AD193" s="1072"/>
      <c r="AE193" s="1072"/>
      <c r="AF193" s="1072"/>
      <c r="AG193" s="1072"/>
      <c r="AH193" s="1072"/>
      <c r="AI193" s="1072"/>
      <c r="AJ193" s="1072"/>
      <c r="AK193" s="1072"/>
      <c r="AL193" s="1072"/>
      <c r="AM193" s="1072"/>
      <c r="AN193" s="1072"/>
      <c r="AO193" s="1072"/>
      <c r="AP193" s="1072"/>
      <c r="AQ193" s="1072"/>
      <c r="AR193" s="1072"/>
      <c r="AS193" s="1072"/>
      <c r="AT193" s="1072"/>
      <c r="AU193" s="1072"/>
      <c r="AV193" s="1072"/>
      <c r="AW193" s="1072"/>
      <c r="AX193" s="1072"/>
      <c r="AY193" s="1072"/>
      <c r="AZ193" s="1072"/>
      <c r="BA193" s="1072"/>
      <c r="BB193" s="1072"/>
      <c r="BC193" s="1072"/>
      <c r="BD193" s="1072"/>
      <c r="BE193" s="1072"/>
      <c r="BF193" s="1072"/>
      <c r="BG193" s="1072"/>
      <c r="BH193" s="1072"/>
      <c r="BI193" s="1072"/>
      <c r="BJ193" s="1072"/>
      <c r="BK193" s="1072"/>
      <c r="BL193" s="1072"/>
      <c r="BM193" s="1072"/>
      <c r="BN193" s="1072"/>
      <c r="BO193" s="1072"/>
      <c r="BP193" s="1072"/>
      <c r="BQ193" s="1072"/>
      <c r="BR193" s="1072"/>
      <c r="BS193" s="1072"/>
      <c r="BT193" s="1072"/>
      <c r="BU193" s="1072"/>
      <c r="BV193" s="1072"/>
      <c r="BW193" s="1072"/>
      <c r="BX193" s="1072"/>
      <c r="BY193" s="1072"/>
      <c r="BZ193" s="1072"/>
      <c r="CA193" s="1072"/>
      <c r="CB193" s="1072"/>
      <c r="CC193" s="1072"/>
      <c r="CD193" s="1072"/>
      <c r="CE193" s="1072"/>
      <c r="CF193" s="1072"/>
      <c r="CG193" s="1072"/>
      <c r="CH193" s="1072"/>
      <c r="CI193" s="1072"/>
      <c r="CJ193" s="1072"/>
      <c r="CK193" s="1072"/>
      <c r="CL193" s="1072"/>
      <c r="CM193" s="1072"/>
      <c r="CN193" s="1072"/>
      <c r="CO193" s="1072"/>
      <c r="CP193" s="1072"/>
      <c r="CQ193" s="1072"/>
      <c r="CR193" s="1072"/>
      <c r="CS193" s="1072"/>
      <c r="CT193" s="1072"/>
      <c r="CU193" s="1072"/>
      <c r="CV193" s="1072"/>
      <c r="CW193" s="1072"/>
      <c r="CX193" s="1072"/>
      <c r="CY193" s="1072"/>
      <c r="CZ193" s="1072"/>
      <c r="DA193" s="1072"/>
      <c r="DB193" s="1072"/>
      <c r="DC193" s="1072"/>
      <c r="DD193" s="1072"/>
      <c r="DE193" s="1072"/>
      <c r="DF193" s="1072"/>
      <c r="DG193" s="1072"/>
      <c r="DH193" s="1072"/>
      <c r="DI193" s="1072"/>
    </row>
    <row r="194" spans="1:113" s="1082" customFormat="1">
      <c r="A194" s="1137"/>
      <c r="B194" s="1074"/>
      <c r="C194" s="1127"/>
      <c r="D194" s="1128"/>
      <c r="E194" s="1135"/>
      <c r="F194" s="1136"/>
      <c r="G194" s="1079"/>
      <c r="H194" s="1081"/>
      <c r="I194" s="1081"/>
      <c r="J194" s="1081"/>
      <c r="K194" s="1081"/>
      <c r="L194" s="1081"/>
      <c r="M194" s="1081"/>
      <c r="N194" s="1081"/>
      <c r="O194" s="1081"/>
      <c r="P194" s="1081"/>
      <c r="Q194" s="1081"/>
      <c r="R194" s="1081"/>
      <c r="S194" s="1081"/>
      <c r="T194" s="1081"/>
      <c r="U194" s="1081"/>
      <c r="V194" s="1081"/>
      <c r="W194" s="1081"/>
      <c r="X194" s="1081"/>
      <c r="Y194" s="1081"/>
      <c r="Z194" s="1081"/>
      <c r="AA194" s="1081"/>
      <c r="AB194" s="1081"/>
      <c r="AC194" s="1081"/>
      <c r="AD194" s="1081"/>
      <c r="AE194" s="1081"/>
      <c r="AF194" s="1081"/>
      <c r="AG194" s="1081"/>
      <c r="AH194" s="1081"/>
      <c r="AI194" s="1081"/>
      <c r="AJ194" s="1081"/>
      <c r="AK194" s="1081"/>
      <c r="AL194" s="1081"/>
      <c r="AM194" s="1081"/>
      <c r="AN194" s="1081"/>
      <c r="AO194" s="1081"/>
      <c r="AP194" s="1081"/>
      <c r="AQ194" s="1081"/>
      <c r="AR194" s="1081"/>
      <c r="AS194" s="1081"/>
      <c r="AT194" s="1081"/>
      <c r="AU194" s="1081"/>
      <c r="AV194" s="1081"/>
      <c r="AW194" s="1081"/>
      <c r="AX194" s="1081"/>
      <c r="AY194" s="1081"/>
      <c r="AZ194" s="1081"/>
      <c r="BA194" s="1081"/>
      <c r="BB194" s="1081"/>
      <c r="BC194" s="1081"/>
      <c r="BD194" s="1081"/>
      <c r="BE194" s="1081"/>
      <c r="BF194" s="1081"/>
      <c r="BG194" s="1081"/>
      <c r="BH194" s="1081"/>
      <c r="BI194" s="1081"/>
      <c r="BJ194" s="1081"/>
      <c r="BK194" s="1081"/>
      <c r="BL194" s="1081"/>
      <c r="BM194" s="1081"/>
      <c r="BN194" s="1081"/>
      <c r="BO194" s="1081"/>
      <c r="BP194" s="1081"/>
      <c r="BQ194" s="1081"/>
      <c r="BR194" s="1081"/>
      <c r="BS194" s="1081"/>
      <c r="BT194" s="1081"/>
      <c r="BU194" s="1081"/>
      <c r="BV194" s="1081"/>
      <c r="BW194" s="1081"/>
      <c r="BX194" s="1081"/>
      <c r="BY194" s="1081"/>
      <c r="BZ194" s="1081"/>
      <c r="CA194" s="1081"/>
      <c r="CB194" s="1081"/>
      <c r="CC194" s="1081"/>
      <c r="CD194" s="1081"/>
      <c r="CE194" s="1081"/>
      <c r="CF194" s="1081"/>
      <c r="CG194" s="1081"/>
      <c r="CH194" s="1081"/>
      <c r="CI194" s="1081"/>
      <c r="CJ194" s="1081"/>
      <c r="CK194" s="1081"/>
      <c r="CL194" s="1081"/>
      <c r="CM194" s="1081"/>
      <c r="CN194" s="1081"/>
      <c r="CO194" s="1081"/>
      <c r="CP194" s="1081"/>
      <c r="CQ194" s="1081"/>
      <c r="CR194" s="1081"/>
      <c r="CS194" s="1081"/>
      <c r="CT194" s="1081"/>
      <c r="CU194" s="1081"/>
      <c r="CV194" s="1081"/>
      <c r="CW194" s="1081"/>
      <c r="CX194" s="1081"/>
      <c r="CY194" s="1081"/>
      <c r="CZ194" s="1081"/>
      <c r="DA194" s="1081"/>
      <c r="DB194" s="1081"/>
      <c r="DC194" s="1081"/>
      <c r="DD194" s="1081"/>
      <c r="DE194" s="1081"/>
      <c r="DF194" s="1081"/>
      <c r="DG194" s="1081"/>
      <c r="DH194" s="1081"/>
      <c r="DI194" s="1081"/>
    </row>
    <row r="195" spans="1:113">
      <c r="A195" s="1137"/>
      <c r="B195" s="1074"/>
      <c r="C195" s="1127"/>
      <c r="D195" s="1138"/>
      <c r="E195" s="1139"/>
      <c r="F195" s="1140"/>
      <c r="G195" s="1079"/>
      <c r="H195" s="1072"/>
      <c r="I195" s="1072"/>
      <c r="J195" s="1072"/>
      <c r="K195" s="1072"/>
      <c r="L195" s="1072"/>
      <c r="M195" s="1072"/>
      <c r="N195" s="1072"/>
      <c r="O195" s="1072"/>
      <c r="P195" s="1072"/>
      <c r="Q195" s="1072"/>
      <c r="R195" s="1072"/>
      <c r="S195" s="1072"/>
      <c r="T195" s="1072"/>
      <c r="U195" s="1072"/>
      <c r="V195" s="1072"/>
      <c r="W195" s="1072"/>
      <c r="X195" s="1072"/>
      <c r="Y195" s="1072"/>
      <c r="Z195" s="1072"/>
      <c r="AA195" s="1072"/>
      <c r="AB195" s="1072"/>
      <c r="AC195" s="1072"/>
      <c r="AD195" s="1072"/>
      <c r="AE195" s="1072"/>
      <c r="AF195" s="1072"/>
      <c r="AG195" s="1072"/>
      <c r="AH195" s="1072"/>
      <c r="AI195" s="1072"/>
      <c r="AJ195" s="1072"/>
      <c r="AK195" s="1072"/>
      <c r="AL195" s="1072"/>
      <c r="AM195" s="1072"/>
      <c r="AN195" s="1072"/>
      <c r="AO195" s="1072"/>
      <c r="AP195" s="1072"/>
      <c r="AQ195" s="1072"/>
      <c r="AR195" s="1072"/>
      <c r="AS195" s="1072"/>
      <c r="AT195" s="1072"/>
      <c r="AU195" s="1072"/>
      <c r="AV195" s="1072"/>
      <c r="AW195" s="1072"/>
      <c r="AX195" s="1072"/>
      <c r="AY195" s="1072"/>
      <c r="AZ195" s="1072"/>
      <c r="BA195" s="1072"/>
      <c r="BB195" s="1072"/>
      <c r="BC195" s="1072"/>
      <c r="BD195" s="1072"/>
      <c r="BE195" s="1072"/>
      <c r="BF195" s="1072"/>
      <c r="BG195" s="1072"/>
      <c r="BH195" s="1072"/>
      <c r="BI195" s="1072"/>
      <c r="BJ195" s="1072"/>
      <c r="BK195" s="1072"/>
      <c r="BL195" s="1072"/>
      <c r="BM195" s="1072"/>
      <c r="BN195" s="1072"/>
      <c r="BO195" s="1072"/>
      <c r="BP195" s="1072"/>
      <c r="BQ195" s="1072"/>
      <c r="BR195" s="1072"/>
      <c r="BS195" s="1072"/>
      <c r="BT195" s="1072"/>
      <c r="BU195" s="1072"/>
      <c r="BV195" s="1072"/>
      <c r="BW195" s="1072"/>
      <c r="BX195" s="1072"/>
      <c r="BY195" s="1072"/>
      <c r="BZ195" s="1072"/>
      <c r="CA195" s="1072"/>
      <c r="CB195" s="1072"/>
      <c r="CC195" s="1072"/>
      <c r="CD195" s="1072"/>
      <c r="CE195" s="1072"/>
      <c r="CF195" s="1072"/>
      <c r="CG195" s="1072"/>
      <c r="CH195" s="1072"/>
      <c r="CI195" s="1072"/>
      <c r="CJ195" s="1072"/>
      <c r="CK195" s="1072"/>
      <c r="CL195" s="1072"/>
      <c r="CM195" s="1072"/>
      <c r="CN195" s="1072"/>
      <c r="CO195" s="1072"/>
      <c r="CP195" s="1072"/>
      <c r="CQ195" s="1072"/>
      <c r="CR195" s="1072"/>
      <c r="CS195" s="1072"/>
      <c r="CT195" s="1072"/>
      <c r="CU195" s="1072"/>
      <c r="CV195" s="1072"/>
      <c r="CW195" s="1072"/>
      <c r="CX195" s="1072"/>
      <c r="CY195" s="1072"/>
      <c r="CZ195" s="1072"/>
      <c r="DA195" s="1072"/>
      <c r="DB195" s="1072"/>
      <c r="DC195" s="1072"/>
      <c r="DD195" s="1072"/>
      <c r="DE195" s="1072"/>
      <c r="DF195" s="1072"/>
      <c r="DG195" s="1072"/>
      <c r="DH195" s="1072"/>
      <c r="DI195" s="1072"/>
    </row>
    <row r="196" spans="1:113">
      <c r="A196" s="1137"/>
      <c r="B196" s="1074"/>
      <c r="C196" s="1127"/>
      <c r="D196" s="1128"/>
      <c r="E196" s="1135"/>
      <c r="F196" s="1136"/>
      <c r="G196" s="1079"/>
      <c r="H196" s="1072"/>
      <c r="I196" s="1072"/>
      <c r="J196" s="1072"/>
      <c r="K196" s="1072"/>
      <c r="L196" s="1072"/>
      <c r="M196" s="1072"/>
      <c r="N196" s="1072"/>
      <c r="O196" s="1072"/>
      <c r="P196" s="1072"/>
      <c r="Q196" s="1072"/>
      <c r="R196" s="1072"/>
      <c r="S196" s="1072"/>
      <c r="T196" s="1072"/>
      <c r="U196" s="1072"/>
      <c r="V196" s="1072"/>
      <c r="W196" s="1072"/>
      <c r="X196" s="1072"/>
      <c r="Y196" s="1072"/>
      <c r="Z196" s="1072"/>
      <c r="AA196" s="1072"/>
      <c r="AB196" s="1072"/>
      <c r="AC196" s="1072"/>
      <c r="AD196" s="1072"/>
      <c r="AE196" s="1072"/>
      <c r="AF196" s="1072"/>
      <c r="AG196" s="1072"/>
      <c r="AH196" s="1072"/>
      <c r="AI196" s="1072"/>
      <c r="AJ196" s="1072"/>
      <c r="AK196" s="1072"/>
      <c r="AL196" s="1072"/>
      <c r="AM196" s="1072"/>
      <c r="AN196" s="1072"/>
      <c r="AO196" s="1072"/>
      <c r="AP196" s="1072"/>
      <c r="AQ196" s="1072"/>
      <c r="AR196" s="1072"/>
      <c r="AS196" s="1072"/>
      <c r="AT196" s="1072"/>
      <c r="AU196" s="1072"/>
      <c r="AV196" s="1072"/>
      <c r="AW196" s="1072"/>
      <c r="AX196" s="1072"/>
      <c r="AY196" s="1072"/>
      <c r="AZ196" s="1072"/>
      <c r="BA196" s="1072"/>
      <c r="BB196" s="1072"/>
      <c r="BC196" s="1072"/>
      <c r="BD196" s="1072"/>
      <c r="BE196" s="1072"/>
      <c r="BF196" s="1072"/>
      <c r="BG196" s="1072"/>
      <c r="BH196" s="1072"/>
      <c r="BI196" s="1072"/>
      <c r="BJ196" s="1072"/>
      <c r="BK196" s="1072"/>
      <c r="BL196" s="1072"/>
      <c r="BM196" s="1072"/>
      <c r="BN196" s="1072"/>
      <c r="BO196" s="1072"/>
      <c r="BP196" s="1072"/>
      <c r="BQ196" s="1072"/>
      <c r="BR196" s="1072"/>
      <c r="BS196" s="1072"/>
      <c r="BT196" s="1072"/>
      <c r="BU196" s="1072"/>
      <c r="BV196" s="1072"/>
      <c r="BW196" s="1072"/>
      <c r="BX196" s="1072"/>
      <c r="BY196" s="1072"/>
      <c r="BZ196" s="1072"/>
      <c r="CA196" s="1072"/>
      <c r="CB196" s="1072"/>
      <c r="CC196" s="1072"/>
      <c r="CD196" s="1072"/>
      <c r="CE196" s="1072"/>
      <c r="CF196" s="1072"/>
      <c r="CG196" s="1072"/>
      <c r="CH196" s="1072"/>
      <c r="CI196" s="1072"/>
      <c r="CJ196" s="1072"/>
      <c r="CK196" s="1072"/>
      <c r="CL196" s="1072"/>
      <c r="CM196" s="1072"/>
      <c r="CN196" s="1072"/>
      <c r="CO196" s="1072"/>
      <c r="CP196" s="1072"/>
      <c r="CQ196" s="1072"/>
      <c r="CR196" s="1072"/>
      <c r="CS196" s="1072"/>
      <c r="CT196" s="1072"/>
      <c r="CU196" s="1072"/>
      <c r="CV196" s="1072"/>
      <c r="CW196" s="1072"/>
      <c r="CX196" s="1072"/>
      <c r="CY196" s="1072"/>
      <c r="CZ196" s="1072"/>
      <c r="DA196" s="1072"/>
      <c r="DB196" s="1072"/>
      <c r="DC196" s="1072"/>
      <c r="DD196" s="1072"/>
      <c r="DE196" s="1072"/>
      <c r="DF196" s="1072"/>
      <c r="DG196" s="1072"/>
      <c r="DH196" s="1072"/>
      <c r="DI196" s="1072"/>
    </row>
    <row r="197" spans="1:113">
      <c r="A197" s="1113"/>
      <c r="B197" s="1074"/>
      <c r="C197" s="1127"/>
      <c r="D197" s="1128"/>
      <c r="E197" s="1135"/>
      <c r="F197" s="1136"/>
      <c r="G197" s="1079"/>
      <c r="H197" s="1072"/>
      <c r="I197" s="1072"/>
      <c r="J197" s="1072"/>
      <c r="K197" s="1072"/>
      <c r="L197" s="1072"/>
      <c r="M197" s="1072"/>
      <c r="N197" s="1072"/>
      <c r="O197" s="1072"/>
      <c r="P197" s="1072"/>
      <c r="Q197" s="1072"/>
      <c r="R197" s="1072"/>
      <c r="S197" s="1072"/>
      <c r="T197" s="1072"/>
      <c r="U197" s="1072"/>
      <c r="V197" s="1072"/>
      <c r="W197" s="1072"/>
      <c r="X197" s="1072"/>
      <c r="Y197" s="1072"/>
      <c r="Z197" s="1072"/>
      <c r="AA197" s="1072"/>
      <c r="AB197" s="1072"/>
      <c r="AC197" s="1072"/>
      <c r="AD197" s="1072"/>
      <c r="AE197" s="1072"/>
      <c r="AF197" s="1072"/>
      <c r="AG197" s="1072"/>
      <c r="AH197" s="1072"/>
      <c r="AI197" s="1072"/>
      <c r="AJ197" s="1072"/>
      <c r="AK197" s="1072"/>
      <c r="AL197" s="1072"/>
      <c r="AM197" s="1072"/>
      <c r="AN197" s="1072"/>
      <c r="AO197" s="1072"/>
      <c r="AP197" s="1072"/>
      <c r="AQ197" s="1072"/>
      <c r="AR197" s="1072"/>
      <c r="AS197" s="1072"/>
      <c r="AT197" s="1072"/>
      <c r="AU197" s="1072"/>
      <c r="AV197" s="1072"/>
      <c r="AW197" s="1072"/>
      <c r="AX197" s="1072"/>
      <c r="AY197" s="1072"/>
      <c r="AZ197" s="1072"/>
      <c r="BA197" s="1072"/>
      <c r="BB197" s="1072"/>
      <c r="BC197" s="1072"/>
      <c r="BD197" s="1072"/>
      <c r="BE197" s="1072"/>
      <c r="BF197" s="1072"/>
      <c r="BG197" s="1072"/>
      <c r="BH197" s="1072"/>
      <c r="BI197" s="1072"/>
      <c r="BJ197" s="1072"/>
      <c r="BK197" s="1072"/>
      <c r="BL197" s="1072"/>
      <c r="BM197" s="1072"/>
      <c r="BN197" s="1072"/>
      <c r="BO197" s="1072"/>
      <c r="BP197" s="1072"/>
      <c r="BQ197" s="1072"/>
      <c r="BR197" s="1072"/>
      <c r="BS197" s="1072"/>
      <c r="BT197" s="1072"/>
      <c r="BU197" s="1072"/>
      <c r="BV197" s="1072"/>
      <c r="BW197" s="1072"/>
      <c r="BX197" s="1072"/>
      <c r="BY197" s="1072"/>
      <c r="BZ197" s="1072"/>
      <c r="CA197" s="1072"/>
      <c r="CB197" s="1072"/>
      <c r="CC197" s="1072"/>
      <c r="CD197" s="1072"/>
      <c r="CE197" s="1072"/>
      <c r="CF197" s="1072"/>
      <c r="CG197" s="1072"/>
      <c r="CH197" s="1072"/>
      <c r="CI197" s="1072"/>
      <c r="CJ197" s="1072"/>
      <c r="CK197" s="1072"/>
      <c r="CL197" s="1072"/>
      <c r="CM197" s="1072"/>
      <c r="CN197" s="1072"/>
      <c r="CO197" s="1072"/>
      <c r="CP197" s="1072"/>
      <c r="CQ197" s="1072"/>
      <c r="CR197" s="1072"/>
      <c r="CS197" s="1072"/>
      <c r="CT197" s="1072"/>
      <c r="CU197" s="1072"/>
      <c r="CV197" s="1072"/>
      <c r="CW197" s="1072"/>
      <c r="CX197" s="1072"/>
      <c r="CY197" s="1072"/>
      <c r="CZ197" s="1072"/>
      <c r="DA197" s="1072"/>
      <c r="DB197" s="1072"/>
      <c r="DC197" s="1072"/>
      <c r="DD197" s="1072"/>
      <c r="DE197" s="1072"/>
      <c r="DF197" s="1072"/>
      <c r="DG197" s="1072"/>
      <c r="DH197" s="1072"/>
      <c r="DI197" s="1072"/>
    </row>
    <row r="198" spans="1:113">
      <c r="A198" s="1074"/>
      <c r="B198" s="1074"/>
      <c r="C198" s="1127"/>
      <c r="D198" s="1128"/>
      <c r="E198" s="1128"/>
      <c r="F198" s="1072"/>
      <c r="G198" s="1079"/>
      <c r="H198" s="1072"/>
      <c r="I198" s="1072"/>
      <c r="J198" s="1072"/>
      <c r="K198" s="1072"/>
      <c r="L198" s="1072"/>
      <c r="M198" s="1072"/>
      <c r="N198" s="1072"/>
      <c r="O198" s="1072"/>
      <c r="P198" s="1072"/>
      <c r="Q198" s="1072"/>
      <c r="R198" s="1072"/>
      <c r="S198" s="1072"/>
      <c r="T198" s="1072"/>
      <c r="U198" s="1072"/>
      <c r="V198" s="1072"/>
      <c r="W198" s="1072"/>
      <c r="X198" s="1072"/>
      <c r="Y198" s="1072"/>
      <c r="Z198" s="1072"/>
      <c r="AA198" s="1072"/>
      <c r="AB198" s="1072"/>
      <c r="AC198" s="1072"/>
      <c r="AD198" s="1072"/>
      <c r="AE198" s="1072"/>
      <c r="AF198" s="1072"/>
      <c r="AG198" s="1072"/>
      <c r="AH198" s="1072"/>
      <c r="AI198" s="1072"/>
      <c r="AJ198" s="1072"/>
      <c r="AK198" s="1072"/>
      <c r="AL198" s="1072"/>
      <c r="AM198" s="1072"/>
      <c r="AN198" s="1072"/>
      <c r="AO198" s="1072"/>
      <c r="AP198" s="1072"/>
      <c r="AQ198" s="1072"/>
      <c r="AR198" s="1072"/>
      <c r="AS198" s="1072"/>
      <c r="AT198" s="1072"/>
      <c r="AU198" s="1072"/>
      <c r="AV198" s="1072"/>
      <c r="AW198" s="1072"/>
      <c r="AX198" s="1072"/>
      <c r="AY198" s="1072"/>
      <c r="AZ198" s="1072"/>
      <c r="BA198" s="1072"/>
      <c r="BB198" s="1072"/>
      <c r="BC198" s="1072"/>
      <c r="BD198" s="1072"/>
      <c r="BE198" s="1072"/>
      <c r="BF198" s="1072"/>
      <c r="BG198" s="1072"/>
      <c r="BH198" s="1072"/>
      <c r="BI198" s="1072"/>
      <c r="BJ198" s="1072"/>
      <c r="BK198" s="1072"/>
      <c r="BL198" s="1072"/>
      <c r="BM198" s="1072"/>
      <c r="BN198" s="1072"/>
      <c r="BO198" s="1072"/>
      <c r="BP198" s="1072"/>
      <c r="BQ198" s="1072"/>
      <c r="BR198" s="1072"/>
      <c r="BS198" s="1072"/>
      <c r="BT198" s="1072"/>
      <c r="BU198" s="1072"/>
      <c r="BV198" s="1072"/>
      <c r="BW198" s="1072"/>
      <c r="BX198" s="1072"/>
      <c r="BY198" s="1072"/>
      <c r="BZ198" s="1072"/>
      <c r="CA198" s="1072"/>
      <c r="CB198" s="1072"/>
      <c r="CC198" s="1072"/>
      <c r="CD198" s="1072"/>
      <c r="CE198" s="1072"/>
      <c r="CF198" s="1072"/>
      <c r="CG198" s="1072"/>
      <c r="CH198" s="1072"/>
      <c r="CI198" s="1072"/>
      <c r="CJ198" s="1072"/>
      <c r="CK198" s="1072"/>
      <c r="CL198" s="1072"/>
      <c r="CM198" s="1072"/>
      <c r="CN198" s="1072"/>
      <c r="CO198" s="1072"/>
      <c r="CP198" s="1072"/>
      <c r="CQ198" s="1072"/>
      <c r="CR198" s="1072"/>
      <c r="CS198" s="1072"/>
      <c r="CT198" s="1072"/>
      <c r="CU198" s="1072"/>
      <c r="CV198" s="1072"/>
      <c r="CW198" s="1072"/>
      <c r="CX198" s="1072"/>
      <c r="CY198" s="1072"/>
      <c r="CZ198" s="1072"/>
      <c r="DA198" s="1072"/>
      <c r="DB198" s="1072"/>
      <c r="DC198" s="1072"/>
      <c r="DD198" s="1072"/>
      <c r="DE198" s="1072"/>
      <c r="DF198" s="1072"/>
      <c r="DG198" s="1072"/>
      <c r="DH198" s="1072"/>
      <c r="DI198" s="1072"/>
    </row>
    <row r="199" spans="1:113">
      <c r="A199" s="1074"/>
      <c r="B199" s="1074"/>
      <c r="C199" s="1127"/>
      <c r="D199" s="1128"/>
      <c r="E199" s="1128"/>
      <c r="F199" s="1072"/>
      <c r="G199" s="1079"/>
      <c r="H199" s="1072"/>
      <c r="I199" s="1072"/>
      <c r="J199" s="1072"/>
      <c r="K199" s="1072"/>
      <c r="L199" s="1072"/>
      <c r="M199" s="1072"/>
      <c r="N199" s="1072"/>
      <c r="O199" s="1072"/>
      <c r="P199" s="1072"/>
      <c r="Q199" s="1072"/>
      <c r="R199" s="1072"/>
      <c r="S199" s="1072"/>
      <c r="T199" s="1072"/>
      <c r="U199" s="1072"/>
      <c r="V199" s="1072"/>
      <c r="W199" s="1072"/>
      <c r="X199" s="1072"/>
      <c r="Y199" s="1072"/>
      <c r="Z199" s="1072"/>
      <c r="AA199" s="1072"/>
      <c r="AB199" s="1072"/>
      <c r="AC199" s="1072"/>
      <c r="AD199" s="1072"/>
      <c r="AE199" s="1072"/>
      <c r="AF199" s="1072"/>
      <c r="AG199" s="1072"/>
      <c r="AH199" s="1072"/>
      <c r="AI199" s="1072"/>
      <c r="AJ199" s="1072"/>
      <c r="AK199" s="1072"/>
      <c r="AL199" s="1072"/>
      <c r="AM199" s="1072"/>
      <c r="AN199" s="1072"/>
      <c r="AO199" s="1072"/>
      <c r="AP199" s="1072"/>
      <c r="AQ199" s="1072"/>
      <c r="AR199" s="1072"/>
      <c r="AS199" s="1072"/>
      <c r="AT199" s="1072"/>
      <c r="AU199" s="1072"/>
      <c r="AV199" s="1072"/>
      <c r="AW199" s="1072"/>
      <c r="AX199" s="1072"/>
      <c r="AY199" s="1072"/>
      <c r="AZ199" s="1072"/>
      <c r="BA199" s="1072"/>
      <c r="BB199" s="1072"/>
      <c r="BC199" s="1072"/>
      <c r="BD199" s="1072"/>
      <c r="BE199" s="1072"/>
      <c r="BF199" s="1072"/>
      <c r="BG199" s="1072"/>
      <c r="BH199" s="1072"/>
      <c r="BI199" s="1072"/>
      <c r="BJ199" s="1072"/>
      <c r="BK199" s="1072"/>
      <c r="BL199" s="1072"/>
      <c r="BM199" s="1072"/>
      <c r="BN199" s="1072"/>
      <c r="BO199" s="1072"/>
      <c r="BP199" s="1072"/>
      <c r="BQ199" s="1072"/>
      <c r="BR199" s="1072"/>
      <c r="BS199" s="1072"/>
      <c r="BT199" s="1072"/>
      <c r="BU199" s="1072"/>
      <c r="BV199" s="1072"/>
      <c r="BW199" s="1072"/>
      <c r="BX199" s="1072"/>
      <c r="BY199" s="1072"/>
      <c r="BZ199" s="1072"/>
      <c r="CA199" s="1072"/>
      <c r="CB199" s="1072"/>
      <c r="CC199" s="1072"/>
      <c r="CD199" s="1072"/>
      <c r="CE199" s="1072"/>
      <c r="CF199" s="1072"/>
      <c r="CG199" s="1072"/>
      <c r="CH199" s="1072"/>
      <c r="CI199" s="1072"/>
      <c r="CJ199" s="1072"/>
      <c r="CK199" s="1072"/>
      <c r="CL199" s="1072"/>
      <c r="CM199" s="1072"/>
      <c r="CN199" s="1072"/>
      <c r="CO199" s="1072"/>
      <c r="CP199" s="1072"/>
      <c r="CQ199" s="1072"/>
      <c r="CR199" s="1072"/>
      <c r="CS199" s="1072"/>
      <c r="CT199" s="1072"/>
      <c r="CU199" s="1072"/>
      <c r="CV199" s="1072"/>
      <c r="CW199" s="1072"/>
      <c r="CX199" s="1072"/>
      <c r="CY199" s="1072"/>
      <c r="CZ199" s="1072"/>
      <c r="DA199" s="1072"/>
      <c r="DB199" s="1072"/>
      <c r="DC199" s="1072"/>
      <c r="DD199" s="1072"/>
      <c r="DE199" s="1072"/>
      <c r="DF199" s="1072"/>
      <c r="DG199" s="1072"/>
      <c r="DH199" s="1072"/>
      <c r="DI199" s="1072"/>
    </row>
    <row r="200" spans="1:113">
      <c r="A200" s="1074"/>
      <c r="B200" s="1074"/>
      <c r="C200" s="1127"/>
      <c r="D200" s="1128"/>
      <c r="E200" s="1128"/>
      <c r="F200" s="1072"/>
      <c r="G200" s="1079"/>
      <c r="H200" s="1072"/>
      <c r="I200" s="1072"/>
      <c r="J200" s="1072"/>
      <c r="K200" s="1072"/>
      <c r="L200" s="1072"/>
      <c r="M200" s="1072"/>
      <c r="N200" s="1072"/>
      <c r="O200" s="1072"/>
      <c r="P200" s="1072"/>
      <c r="Q200" s="1072"/>
      <c r="R200" s="1072"/>
      <c r="S200" s="1072"/>
      <c r="T200" s="1072"/>
      <c r="U200" s="1072"/>
      <c r="V200" s="1072"/>
      <c r="W200" s="1072"/>
      <c r="X200" s="1072"/>
      <c r="Y200" s="1072"/>
      <c r="Z200" s="1072"/>
      <c r="AA200" s="1072"/>
      <c r="AB200" s="1072"/>
      <c r="AC200" s="1072"/>
      <c r="AD200" s="1072"/>
      <c r="AE200" s="1072"/>
      <c r="AF200" s="1072"/>
      <c r="AG200" s="1072"/>
      <c r="AH200" s="1072"/>
      <c r="AI200" s="1072"/>
      <c r="AJ200" s="1072"/>
      <c r="AK200" s="1072"/>
      <c r="AL200" s="1072"/>
      <c r="AM200" s="1072"/>
      <c r="AN200" s="1072"/>
      <c r="AO200" s="1072"/>
      <c r="AP200" s="1072"/>
      <c r="AQ200" s="1072"/>
      <c r="AR200" s="1072"/>
      <c r="AS200" s="1072"/>
      <c r="AT200" s="1072"/>
      <c r="AU200" s="1072"/>
      <c r="AV200" s="1072"/>
      <c r="AW200" s="1072"/>
      <c r="AX200" s="1072"/>
      <c r="AY200" s="1072"/>
      <c r="AZ200" s="1072"/>
      <c r="BA200" s="1072"/>
      <c r="BB200" s="1072"/>
      <c r="BC200" s="1072"/>
      <c r="BD200" s="1072"/>
      <c r="BE200" s="1072"/>
      <c r="BF200" s="1072"/>
      <c r="BG200" s="1072"/>
      <c r="BH200" s="1072"/>
      <c r="BI200" s="1072"/>
      <c r="BJ200" s="1072"/>
      <c r="BK200" s="1072"/>
      <c r="BL200" s="1072"/>
      <c r="BM200" s="1072"/>
      <c r="BN200" s="1072"/>
      <c r="BO200" s="1072"/>
      <c r="BP200" s="1072"/>
      <c r="BQ200" s="1072"/>
      <c r="BR200" s="1072"/>
      <c r="BS200" s="1072"/>
      <c r="BT200" s="1072"/>
      <c r="BU200" s="1072"/>
      <c r="BV200" s="1072"/>
      <c r="BW200" s="1072"/>
      <c r="BX200" s="1072"/>
      <c r="BY200" s="1072"/>
      <c r="BZ200" s="1072"/>
      <c r="CA200" s="1072"/>
      <c r="CB200" s="1072"/>
      <c r="CC200" s="1072"/>
      <c r="CD200" s="1072"/>
      <c r="CE200" s="1072"/>
      <c r="CF200" s="1072"/>
      <c r="CG200" s="1072"/>
      <c r="CH200" s="1072"/>
      <c r="CI200" s="1072"/>
      <c r="CJ200" s="1072"/>
      <c r="CK200" s="1072"/>
      <c r="CL200" s="1072"/>
      <c r="CM200" s="1072"/>
      <c r="CN200" s="1072"/>
      <c r="CO200" s="1072"/>
      <c r="CP200" s="1072"/>
      <c r="CQ200" s="1072"/>
      <c r="CR200" s="1072"/>
      <c r="CS200" s="1072"/>
      <c r="CT200" s="1072"/>
      <c r="CU200" s="1072"/>
      <c r="CV200" s="1072"/>
      <c r="CW200" s="1072"/>
      <c r="CX200" s="1072"/>
      <c r="CY200" s="1072"/>
      <c r="CZ200" s="1072"/>
      <c r="DA200" s="1072"/>
      <c r="DB200" s="1072"/>
      <c r="DC200" s="1072"/>
      <c r="DD200" s="1072"/>
      <c r="DE200" s="1072"/>
      <c r="DF200" s="1072"/>
      <c r="DG200" s="1072"/>
      <c r="DH200" s="1072"/>
      <c r="DI200" s="1072"/>
    </row>
    <row r="201" spans="1:113">
      <c r="A201" s="1074"/>
      <c r="B201" s="1074"/>
      <c r="C201" s="1127"/>
      <c r="D201" s="1128"/>
      <c r="E201" s="1128"/>
      <c r="F201" s="1072"/>
      <c r="G201" s="1079"/>
      <c r="H201" s="1072"/>
      <c r="I201" s="1072"/>
      <c r="J201" s="1072"/>
      <c r="K201" s="1072"/>
      <c r="L201" s="1072"/>
      <c r="M201" s="1072"/>
      <c r="N201" s="1072"/>
      <c r="O201" s="1072"/>
      <c r="P201" s="1072"/>
      <c r="Q201" s="1072"/>
      <c r="R201" s="1072"/>
      <c r="S201" s="1072"/>
      <c r="T201" s="1072"/>
      <c r="U201" s="1072"/>
      <c r="V201" s="1072"/>
      <c r="W201" s="1072"/>
      <c r="X201" s="1072"/>
      <c r="Y201" s="1072"/>
      <c r="Z201" s="1072"/>
      <c r="AA201" s="1072"/>
      <c r="AB201" s="1072"/>
      <c r="AC201" s="1072"/>
      <c r="AD201" s="1072"/>
      <c r="AE201" s="1072"/>
      <c r="AF201" s="1072"/>
      <c r="AG201" s="1072"/>
      <c r="AH201" s="1072"/>
      <c r="AI201" s="1072"/>
      <c r="AJ201" s="1072"/>
      <c r="AK201" s="1072"/>
      <c r="AL201" s="1072"/>
      <c r="AM201" s="1072"/>
      <c r="AN201" s="1072"/>
      <c r="AO201" s="1072"/>
      <c r="AP201" s="1072"/>
      <c r="AQ201" s="1072"/>
      <c r="AR201" s="1072"/>
      <c r="AS201" s="1072"/>
      <c r="AT201" s="1072"/>
      <c r="AU201" s="1072"/>
      <c r="AV201" s="1072"/>
      <c r="AW201" s="1072"/>
      <c r="AX201" s="1072"/>
      <c r="AY201" s="1072"/>
      <c r="AZ201" s="1072"/>
      <c r="BA201" s="1072"/>
      <c r="BB201" s="1072"/>
      <c r="BC201" s="1072"/>
      <c r="BD201" s="1072"/>
      <c r="BE201" s="1072"/>
      <c r="BF201" s="1072"/>
      <c r="BG201" s="1072"/>
      <c r="BH201" s="1072"/>
      <c r="BI201" s="1072"/>
      <c r="BJ201" s="1072"/>
      <c r="BK201" s="1072"/>
      <c r="BL201" s="1072"/>
      <c r="BM201" s="1072"/>
      <c r="BN201" s="1072"/>
      <c r="BO201" s="1072"/>
      <c r="BP201" s="1072"/>
      <c r="BQ201" s="1072"/>
      <c r="BR201" s="1072"/>
      <c r="BS201" s="1072"/>
      <c r="BT201" s="1072"/>
      <c r="BU201" s="1072"/>
      <c r="BV201" s="1072"/>
      <c r="BW201" s="1072"/>
      <c r="BX201" s="1072"/>
      <c r="BY201" s="1072"/>
      <c r="BZ201" s="1072"/>
      <c r="CA201" s="1072"/>
      <c r="CB201" s="1072"/>
      <c r="CC201" s="1072"/>
      <c r="CD201" s="1072"/>
      <c r="CE201" s="1072"/>
      <c r="CF201" s="1072"/>
      <c r="CG201" s="1072"/>
      <c r="CH201" s="1072"/>
      <c r="CI201" s="1072"/>
      <c r="CJ201" s="1072"/>
      <c r="CK201" s="1072"/>
      <c r="CL201" s="1072"/>
      <c r="CM201" s="1072"/>
      <c r="CN201" s="1072"/>
      <c r="CO201" s="1072"/>
      <c r="CP201" s="1072"/>
      <c r="CQ201" s="1072"/>
      <c r="CR201" s="1072"/>
      <c r="CS201" s="1072"/>
      <c r="CT201" s="1072"/>
      <c r="CU201" s="1072"/>
      <c r="CV201" s="1072"/>
      <c r="CW201" s="1072"/>
      <c r="CX201" s="1072"/>
      <c r="CY201" s="1072"/>
      <c r="CZ201" s="1072"/>
      <c r="DA201" s="1072"/>
      <c r="DB201" s="1072"/>
      <c r="DC201" s="1072"/>
      <c r="DD201" s="1072"/>
      <c r="DE201" s="1072"/>
      <c r="DF201" s="1072"/>
      <c r="DG201" s="1072"/>
      <c r="DH201" s="1072"/>
      <c r="DI201" s="1072"/>
    </row>
    <row r="202" spans="1:113">
      <c r="A202" s="1074"/>
      <c r="B202" s="1074"/>
      <c r="C202" s="1127"/>
      <c r="D202" s="1128"/>
      <c r="E202" s="1128"/>
      <c r="F202" s="1072"/>
      <c r="G202" s="1079"/>
      <c r="H202" s="1072"/>
      <c r="I202" s="1072"/>
      <c r="J202" s="1072"/>
      <c r="K202" s="1072"/>
      <c r="L202" s="1072"/>
      <c r="M202" s="1072"/>
      <c r="N202" s="1072"/>
      <c r="O202" s="1072"/>
      <c r="P202" s="1072"/>
      <c r="Q202" s="1072"/>
      <c r="R202" s="1072"/>
      <c r="S202" s="1072"/>
      <c r="T202" s="1072"/>
      <c r="U202" s="1072"/>
      <c r="V202" s="1072"/>
      <c r="W202" s="1072"/>
      <c r="X202" s="1072"/>
      <c r="Y202" s="1072"/>
      <c r="Z202" s="1072"/>
      <c r="AA202" s="1072"/>
      <c r="AB202" s="1072"/>
      <c r="AC202" s="1072"/>
      <c r="AD202" s="1072"/>
      <c r="AE202" s="1072"/>
      <c r="AF202" s="1072"/>
      <c r="AG202" s="1072"/>
      <c r="AH202" s="1072"/>
      <c r="AI202" s="1072"/>
      <c r="AJ202" s="1072"/>
      <c r="AK202" s="1072"/>
      <c r="AL202" s="1072"/>
      <c r="AM202" s="1072"/>
      <c r="AN202" s="1072"/>
      <c r="AO202" s="1072"/>
      <c r="AP202" s="1072"/>
      <c r="AQ202" s="1072"/>
      <c r="AR202" s="1072"/>
      <c r="AS202" s="1072"/>
      <c r="AT202" s="1072"/>
      <c r="AU202" s="1072"/>
      <c r="AV202" s="1072"/>
      <c r="AW202" s="1072"/>
      <c r="AX202" s="1072"/>
      <c r="AY202" s="1072"/>
      <c r="AZ202" s="1072"/>
      <c r="BA202" s="1072"/>
      <c r="BB202" s="1072"/>
      <c r="BC202" s="1072"/>
      <c r="BD202" s="1072"/>
      <c r="BE202" s="1072"/>
      <c r="BF202" s="1072"/>
      <c r="BG202" s="1072"/>
      <c r="BH202" s="1072"/>
      <c r="BI202" s="1072"/>
      <c r="BJ202" s="1072"/>
      <c r="BK202" s="1072"/>
      <c r="BL202" s="1072"/>
      <c r="BM202" s="1072"/>
      <c r="BN202" s="1072"/>
      <c r="BO202" s="1072"/>
      <c r="BP202" s="1072"/>
      <c r="BQ202" s="1072"/>
      <c r="BR202" s="1072"/>
      <c r="BS202" s="1072"/>
      <c r="BT202" s="1072"/>
      <c r="BU202" s="1072"/>
      <c r="BV202" s="1072"/>
      <c r="BW202" s="1072"/>
      <c r="BX202" s="1072"/>
      <c r="BY202" s="1072"/>
      <c r="BZ202" s="1072"/>
      <c r="CA202" s="1072"/>
      <c r="CB202" s="1072"/>
      <c r="CC202" s="1072"/>
      <c r="CD202" s="1072"/>
      <c r="CE202" s="1072"/>
      <c r="CF202" s="1072"/>
      <c r="CG202" s="1072"/>
      <c r="CH202" s="1072"/>
      <c r="CI202" s="1072"/>
      <c r="CJ202" s="1072"/>
      <c r="CK202" s="1072"/>
      <c r="CL202" s="1072"/>
      <c r="CM202" s="1072"/>
      <c r="CN202" s="1072"/>
      <c r="CO202" s="1072"/>
      <c r="CP202" s="1072"/>
      <c r="CQ202" s="1072"/>
      <c r="CR202" s="1072"/>
      <c r="CS202" s="1072"/>
      <c r="CT202" s="1072"/>
      <c r="CU202" s="1072"/>
      <c r="CV202" s="1072"/>
      <c r="CW202" s="1072"/>
      <c r="CX202" s="1072"/>
      <c r="CY202" s="1072"/>
      <c r="CZ202" s="1072"/>
      <c r="DA202" s="1072"/>
      <c r="DB202" s="1072"/>
      <c r="DC202" s="1072"/>
      <c r="DD202" s="1072"/>
      <c r="DE202" s="1072"/>
      <c r="DF202" s="1072"/>
      <c r="DG202" s="1072"/>
      <c r="DH202" s="1072"/>
      <c r="DI202" s="1072"/>
    </row>
    <row r="203" spans="1:113">
      <c r="A203" s="1074"/>
      <c r="B203" s="1074"/>
      <c r="C203" s="1127"/>
      <c r="D203" s="1128"/>
      <c r="E203" s="1128"/>
      <c r="F203" s="1072"/>
      <c r="G203" s="1079"/>
      <c r="H203" s="1072"/>
      <c r="I203" s="1072"/>
      <c r="J203" s="1072"/>
      <c r="K203" s="1072"/>
      <c r="L203" s="1072"/>
      <c r="M203" s="1072"/>
      <c r="N203" s="1072"/>
      <c r="O203" s="1072"/>
      <c r="P203" s="1072"/>
      <c r="Q203" s="1072"/>
      <c r="R203" s="1072"/>
      <c r="S203" s="1072"/>
      <c r="T203" s="1072"/>
      <c r="U203" s="1072"/>
      <c r="V203" s="1072"/>
      <c r="W203" s="1072"/>
      <c r="X203" s="1072"/>
      <c r="Y203" s="1072"/>
      <c r="Z203" s="1072"/>
      <c r="AA203" s="1072"/>
      <c r="AB203" s="1072"/>
      <c r="AC203" s="1072"/>
      <c r="AD203" s="1072"/>
      <c r="AE203" s="1072"/>
      <c r="AF203" s="1072"/>
      <c r="AG203" s="1072"/>
      <c r="AH203" s="1072"/>
      <c r="AI203" s="1072"/>
      <c r="AJ203" s="1072"/>
      <c r="AK203" s="1072"/>
      <c r="AL203" s="1072"/>
      <c r="AM203" s="1072"/>
      <c r="AN203" s="1072"/>
      <c r="AO203" s="1072"/>
      <c r="AP203" s="1072"/>
      <c r="AQ203" s="1072"/>
      <c r="AR203" s="1072"/>
      <c r="AS203" s="1072"/>
      <c r="AT203" s="1072"/>
      <c r="AU203" s="1072"/>
      <c r="AV203" s="1072"/>
      <c r="AW203" s="1072"/>
      <c r="AX203" s="1072"/>
      <c r="AY203" s="1072"/>
      <c r="AZ203" s="1072"/>
      <c r="BA203" s="1072"/>
      <c r="BB203" s="1072"/>
      <c r="BC203" s="1072"/>
      <c r="BD203" s="1072"/>
      <c r="BE203" s="1072"/>
      <c r="BF203" s="1072"/>
      <c r="BG203" s="1072"/>
      <c r="BH203" s="1072"/>
      <c r="BI203" s="1072"/>
      <c r="BJ203" s="1072"/>
      <c r="BK203" s="1072"/>
      <c r="BL203" s="1072"/>
      <c r="BM203" s="1072"/>
      <c r="BN203" s="1072"/>
      <c r="BO203" s="1072"/>
      <c r="BP203" s="1072"/>
      <c r="BQ203" s="1072"/>
      <c r="BR203" s="1072"/>
      <c r="BS203" s="1072"/>
      <c r="BT203" s="1072"/>
      <c r="BU203" s="1072"/>
      <c r="BV203" s="1072"/>
      <c r="BW203" s="1072"/>
      <c r="BX203" s="1072"/>
      <c r="BY203" s="1072"/>
      <c r="BZ203" s="1072"/>
      <c r="CA203" s="1072"/>
      <c r="CB203" s="1072"/>
      <c r="CC203" s="1072"/>
      <c r="CD203" s="1072"/>
      <c r="CE203" s="1072"/>
      <c r="CF203" s="1072"/>
      <c r="CG203" s="1072"/>
      <c r="CH203" s="1072"/>
      <c r="CI203" s="1072"/>
      <c r="CJ203" s="1072"/>
      <c r="CK203" s="1072"/>
      <c r="CL203" s="1072"/>
      <c r="CM203" s="1072"/>
      <c r="CN203" s="1072"/>
      <c r="CO203" s="1072"/>
      <c r="CP203" s="1072"/>
      <c r="CQ203" s="1072"/>
      <c r="CR203" s="1072"/>
      <c r="CS203" s="1072"/>
      <c r="CT203" s="1072"/>
      <c r="CU203" s="1072"/>
      <c r="CV203" s="1072"/>
      <c r="CW203" s="1072"/>
      <c r="CX203" s="1072"/>
      <c r="CY203" s="1072"/>
      <c r="CZ203" s="1072"/>
      <c r="DA203" s="1072"/>
      <c r="DB203" s="1072"/>
      <c r="DC203" s="1072"/>
      <c r="DD203" s="1072"/>
      <c r="DE203" s="1072"/>
      <c r="DF203" s="1072"/>
      <c r="DG203" s="1072"/>
      <c r="DH203" s="1072"/>
      <c r="DI203" s="1072"/>
    </row>
    <row r="204" spans="1:113" s="1082" customFormat="1">
      <c r="A204" s="1137"/>
      <c r="B204" s="1074"/>
      <c r="C204" s="1127"/>
      <c r="D204" s="1128"/>
      <c r="E204" s="1135"/>
      <c r="F204" s="1136"/>
      <c r="G204" s="1079"/>
      <c r="H204" s="1081"/>
      <c r="I204" s="1081"/>
      <c r="J204" s="1081"/>
      <c r="K204" s="1081"/>
      <c r="L204" s="1081"/>
      <c r="M204" s="1081"/>
      <c r="N204" s="1081"/>
      <c r="O204" s="1081"/>
      <c r="P204" s="1081"/>
      <c r="Q204" s="1081"/>
      <c r="R204" s="1081"/>
      <c r="S204" s="1081"/>
      <c r="T204" s="1081"/>
      <c r="U204" s="1081"/>
      <c r="V204" s="1081"/>
      <c r="W204" s="1081"/>
      <c r="X204" s="1081"/>
      <c r="Y204" s="1081"/>
      <c r="Z204" s="1081"/>
      <c r="AA204" s="1081"/>
      <c r="AB204" s="1081"/>
      <c r="AC204" s="1081"/>
      <c r="AD204" s="1081"/>
      <c r="AE204" s="1081"/>
      <c r="AF204" s="1081"/>
      <c r="AG204" s="1081"/>
      <c r="AH204" s="1081"/>
      <c r="AI204" s="1081"/>
      <c r="AJ204" s="1081"/>
      <c r="AK204" s="1081"/>
      <c r="AL204" s="1081"/>
      <c r="AM204" s="1081"/>
      <c r="AN204" s="1081"/>
      <c r="AO204" s="1081"/>
      <c r="AP204" s="1081"/>
      <c r="AQ204" s="1081"/>
      <c r="AR204" s="1081"/>
      <c r="AS204" s="1081"/>
      <c r="AT204" s="1081"/>
      <c r="AU204" s="1081"/>
      <c r="AV204" s="1081"/>
      <c r="AW204" s="1081"/>
      <c r="AX204" s="1081"/>
      <c r="AY204" s="1081"/>
      <c r="AZ204" s="1081"/>
      <c r="BA204" s="1081"/>
      <c r="BB204" s="1081"/>
      <c r="BC204" s="1081"/>
      <c r="BD204" s="1081"/>
      <c r="BE204" s="1081"/>
      <c r="BF204" s="1081"/>
      <c r="BG204" s="1081"/>
      <c r="BH204" s="1081"/>
      <c r="BI204" s="1081"/>
      <c r="BJ204" s="1081"/>
      <c r="BK204" s="1081"/>
      <c r="BL204" s="1081"/>
      <c r="BM204" s="1081"/>
      <c r="BN204" s="1081"/>
      <c r="BO204" s="1081"/>
      <c r="BP204" s="1081"/>
      <c r="BQ204" s="1081"/>
      <c r="BR204" s="1081"/>
      <c r="BS204" s="1081"/>
      <c r="BT204" s="1081"/>
      <c r="BU204" s="1081"/>
      <c r="BV204" s="1081"/>
      <c r="BW204" s="1081"/>
      <c r="BX204" s="1081"/>
      <c r="BY204" s="1081"/>
      <c r="BZ204" s="1081"/>
      <c r="CA204" s="1081"/>
      <c r="CB204" s="1081"/>
      <c r="CC204" s="1081"/>
      <c r="CD204" s="1081"/>
      <c r="CE204" s="1081"/>
      <c r="CF204" s="1081"/>
      <c r="CG204" s="1081"/>
      <c r="CH204" s="1081"/>
      <c r="CI204" s="1081"/>
      <c r="CJ204" s="1081"/>
      <c r="CK204" s="1081"/>
      <c r="CL204" s="1081"/>
      <c r="CM204" s="1081"/>
      <c r="CN204" s="1081"/>
      <c r="CO204" s="1081"/>
      <c r="CP204" s="1081"/>
      <c r="CQ204" s="1081"/>
      <c r="CR204" s="1081"/>
      <c r="CS204" s="1081"/>
      <c r="CT204" s="1081"/>
      <c r="CU204" s="1081"/>
      <c r="CV204" s="1081"/>
      <c r="CW204" s="1081"/>
      <c r="CX204" s="1081"/>
      <c r="CY204" s="1081"/>
      <c r="CZ204" s="1081"/>
      <c r="DA204" s="1081"/>
      <c r="DB204" s="1081"/>
      <c r="DC204" s="1081"/>
      <c r="DD204" s="1081"/>
      <c r="DE204" s="1081"/>
      <c r="DF204" s="1081"/>
      <c r="DG204" s="1081"/>
      <c r="DH204" s="1081"/>
      <c r="DI204" s="1081"/>
    </row>
    <row r="205" spans="1:113">
      <c r="A205" s="1137"/>
      <c r="B205" s="1074"/>
      <c r="C205" s="1127"/>
      <c r="D205" s="1138"/>
      <c r="E205" s="1139"/>
      <c r="F205" s="1140"/>
      <c r="G205" s="1079"/>
      <c r="H205" s="1072"/>
      <c r="I205" s="1072"/>
      <c r="J205" s="1072"/>
      <c r="K205" s="1072"/>
      <c r="L205" s="1072"/>
      <c r="M205" s="1072"/>
      <c r="N205" s="1072"/>
      <c r="O205" s="1072"/>
      <c r="P205" s="1072"/>
      <c r="Q205" s="1072"/>
      <c r="R205" s="1072"/>
      <c r="S205" s="1072"/>
      <c r="T205" s="1072"/>
      <c r="U205" s="1072"/>
      <c r="V205" s="1072"/>
      <c r="W205" s="1072"/>
      <c r="X205" s="1072"/>
      <c r="Y205" s="1072"/>
      <c r="Z205" s="1072"/>
      <c r="AA205" s="1072"/>
      <c r="AB205" s="1072"/>
      <c r="AC205" s="1072"/>
      <c r="AD205" s="1072"/>
      <c r="AE205" s="1072"/>
      <c r="AF205" s="1072"/>
      <c r="AG205" s="1072"/>
      <c r="AH205" s="1072"/>
      <c r="AI205" s="1072"/>
      <c r="AJ205" s="1072"/>
      <c r="AK205" s="1072"/>
      <c r="AL205" s="1072"/>
      <c r="AM205" s="1072"/>
      <c r="AN205" s="1072"/>
      <c r="AO205" s="1072"/>
      <c r="AP205" s="1072"/>
      <c r="AQ205" s="1072"/>
      <c r="AR205" s="1072"/>
      <c r="AS205" s="1072"/>
      <c r="AT205" s="1072"/>
      <c r="AU205" s="1072"/>
      <c r="AV205" s="1072"/>
      <c r="AW205" s="1072"/>
      <c r="AX205" s="1072"/>
      <c r="AY205" s="1072"/>
      <c r="AZ205" s="1072"/>
      <c r="BA205" s="1072"/>
      <c r="BB205" s="1072"/>
      <c r="BC205" s="1072"/>
      <c r="BD205" s="1072"/>
      <c r="BE205" s="1072"/>
      <c r="BF205" s="1072"/>
      <c r="BG205" s="1072"/>
      <c r="BH205" s="1072"/>
      <c r="BI205" s="1072"/>
      <c r="BJ205" s="1072"/>
      <c r="BK205" s="1072"/>
      <c r="BL205" s="1072"/>
      <c r="BM205" s="1072"/>
      <c r="BN205" s="1072"/>
      <c r="BO205" s="1072"/>
      <c r="BP205" s="1072"/>
      <c r="BQ205" s="1072"/>
      <c r="BR205" s="1072"/>
      <c r="BS205" s="1072"/>
      <c r="BT205" s="1072"/>
      <c r="BU205" s="1072"/>
      <c r="BV205" s="1072"/>
      <c r="BW205" s="1072"/>
      <c r="BX205" s="1072"/>
      <c r="BY205" s="1072"/>
      <c r="BZ205" s="1072"/>
      <c r="CA205" s="1072"/>
      <c r="CB205" s="1072"/>
      <c r="CC205" s="1072"/>
      <c r="CD205" s="1072"/>
      <c r="CE205" s="1072"/>
      <c r="CF205" s="1072"/>
      <c r="CG205" s="1072"/>
      <c r="CH205" s="1072"/>
      <c r="CI205" s="1072"/>
      <c r="CJ205" s="1072"/>
      <c r="CK205" s="1072"/>
      <c r="CL205" s="1072"/>
      <c r="CM205" s="1072"/>
      <c r="CN205" s="1072"/>
      <c r="CO205" s="1072"/>
      <c r="CP205" s="1072"/>
      <c r="CQ205" s="1072"/>
      <c r="CR205" s="1072"/>
      <c r="CS205" s="1072"/>
      <c r="CT205" s="1072"/>
      <c r="CU205" s="1072"/>
      <c r="CV205" s="1072"/>
      <c r="CW205" s="1072"/>
      <c r="CX205" s="1072"/>
      <c r="CY205" s="1072"/>
      <c r="CZ205" s="1072"/>
      <c r="DA205" s="1072"/>
      <c r="DB205" s="1072"/>
      <c r="DC205" s="1072"/>
      <c r="DD205" s="1072"/>
      <c r="DE205" s="1072"/>
      <c r="DF205" s="1072"/>
      <c r="DG205" s="1072"/>
      <c r="DH205" s="1072"/>
      <c r="DI205" s="1072"/>
    </row>
    <row r="206" spans="1:113">
      <c r="A206" s="1137"/>
      <c r="B206" s="1074"/>
      <c r="C206" s="1127"/>
      <c r="D206" s="1128"/>
      <c r="E206" s="1135"/>
      <c r="F206" s="1136"/>
      <c r="G206" s="1079"/>
      <c r="H206" s="1072"/>
      <c r="I206" s="1072"/>
      <c r="J206" s="1072"/>
      <c r="K206" s="1072"/>
      <c r="L206" s="1072"/>
      <c r="M206" s="1072"/>
      <c r="N206" s="1072"/>
      <c r="O206" s="1072"/>
      <c r="P206" s="1072"/>
      <c r="Q206" s="1072"/>
      <c r="R206" s="1072"/>
      <c r="S206" s="1072"/>
      <c r="T206" s="1072"/>
      <c r="U206" s="1072"/>
      <c r="V206" s="1072"/>
      <c r="W206" s="1072"/>
      <c r="X206" s="1072"/>
      <c r="Y206" s="1072"/>
      <c r="Z206" s="1072"/>
      <c r="AA206" s="1072"/>
      <c r="AB206" s="1072"/>
      <c r="AC206" s="1072"/>
      <c r="AD206" s="1072"/>
      <c r="AE206" s="1072"/>
      <c r="AF206" s="1072"/>
      <c r="AG206" s="1072"/>
      <c r="AH206" s="1072"/>
      <c r="AI206" s="1072"/>
      <c r="AJ206" s="1072"/>
      <c r="AK206" s="1072"/>
      <c r="AL206" s="1072"/>
      <c r="AM206" s="1072"/>
      <c r="AN206" s="1072"/>
      <c r="AO206" s="1072"/>
      <c r="AP206" s="1072"/>
      <c r="AQ206" s="1072"/>
      <c r="AR206" s="1072"/>
      <c r="AS206" s="1072"/>
      <c r="AT206" s="1072"/>
      <c r="AU206" s="1072"/>
      <c r="AV206" s="1072"/>
      <c r="AW206" s="1072"/>
      <c r="AX206" s="1072"/>
      <c r="AY206" s="1072"/>
      <c r="AZ206" s="1072"/>
      <c r="BA206" s="1072"/>
      <c r="BB206" s="1072"/>
      <c r="BC206" s="1072"/>
      <c r="BD206" s="1072"/>
      <c r="BE206" s="1072"/>
      <c r="BF206" s="1072"/>
      <c r="BG206" s="1072"/>
      <c r="BH206" s="1072"/>
      <c r="BI206" s="1072"/>
      <c r="BJ206" s="1072"/>
      <c r="BK206" s="1072"/>
      <c r="BL206" s="1072"/>
      <c r="BM206" s="1072"/>
      <c r="BN206" s="1072"/>
      <c r="BO206" s="1072"/>
      <c r="BP206" s="1072"/>
      <c r="BQ206" s="1072"/>
      <c r="BR206" s="1072"/>
      <c r="BS206" s="1072"/>
      <c r="BT206" s="1072"/>
      <c r="BU206" s="1072"/>
      <c r="BV206" s="1072"/>
      <c r="BW206" s="1072"/>
      <c r="BX206" s="1072"/>
      <c r="BY206" s="1072"/>
      <c r="BZ206" s="1072"/>
      <c r="CA206" s="1072"/>
      <c r="CB206" s="1072"/>
      <c r="CC206" s="1072"/>
      <c r="CD206" s="1072"/>
      <c r="CE206" s="1072"/>
      <c r="CF206" s="1072"/>
      <c r="CG206" s="1072"/>
      <c r="CH206" s="1072"/>
      <c r="CI206" s="1072"/>
      <c r="CJ206" s="1072"/>
      <c r="CK206" s="1072"/>
      <c r="CL206" s="1072"/>
      <c r="CM206" s="1072"/>
      <c r="CN206" s="1072"/>
      <c r="CO206" s="1072"/>
      <c r="CP206" s="1072"/>
      <c r="CQ206" s="1072"/>
      <c r="CR206" s="1072"/>
      <c r="CS206" s="1072"/>
      <c r="CT206" s="1072"/>
      <c r="CU206" s="1072"/>
      <c r="CV206" s="1072"/>
      <c r="CW206" s="1072"/>
      <c r="CX206" s="1072"/>
      <c r="CY206" s="1072"/>
      <c r="CZ206" s="1072"/>
      <c r="DA206" s="1072"/>
      <c r="DB206" s="1072"/>
      <c r="DC206" s="1072"/>
      <c r="DD206" s="1072"/>
      <c r="DE206" s="1072"/>
      <c r="DF206" s="1072"/>
      <c r="DG206" s="1072"/>
      <c r="DH206" s="1072"/>
      <c r="DI206" s="1072"/>
    </row>
    <row r="207" spans="1:113">
      <c r="A207" s="1113"/>
      <c r="B207" s="1074"/>
      <c r="C207" s="1127"/>
      <c r="D207" s="1128"/>
      <c r="E207" s="1135"/>
      <c r="F207" s="1136"/>
      <c r="G207" s="1079"/>
      <c r="H207" s="1072"/>
      <c r="I207" s="1072"/>
      <c r="J207" s="1072"/>
      <c r="K207" s="1072"/>
      <c r="L207" s="1072"/>
      <c r="M207" s="1072"/>
      <c r="N207" s="1072"/>
      <c r="O207" s="1072"/>
      <c r="P207" s="1072"/>
      <c r="Q207" s="1072"/>
      <c r="R207" s="1072"/>
      <c r="S207" s="1072"/>
      <c r="T207" s="1072"/>
      <c r="U207" s="1072"/>
      <c r="V207" s="1072"/>
      <c r="W207" s="1072"/>
      <c r="X207" s="1072"/>
      <c r="Y207" s="1072"/>
      <c r="Z207" s="1072"/>
      <c r="AA207" s="1072"/>
      <c r="AB207" s="1072"/>
      <c r="AC207" s="1072"/>
      <c r="AD207" s="1072"/>
      <c r="AE207" s="1072"/>
      <c r="AF207" s="1072"/>
      <c r="AG207" s="1072"/>
      <c r="AH207" s="1072"/>
      <c r="AI207" s="1072"/>
      <c r="AJ207" s="1072"/>
      <c r="AK207" s="1072"/>
      <c r="AL207" s="1072"/>
      <c r="AM207" s="1072"/>
      <c r="AN207" s="1072"/>
      <c r="AO207" s="1072"/>
      <c r="AP207" s="1072"/>
      <c r="AQ207" s="1072"/>
      <c r="AR207" s="1072"/>
      <c r="AS207" s="1072"/>
      <c r="AT207" s="1072"/>
      <c r="AU207" s="1072"/>
      <c r="AV207" s="1072"/>
      <c r="AW207" s="1072"/>
      <c r="AX207" s="1072"/>
      <c r="AY207" s="1072"/>
      <c r="AZ207" s="1072"/>
      <c r="BA207" s="1072"/>
      <c r="BB207" s="1072"/>
      <c r="BC207" s="1072"/>
      <c r="BD207" s="1072"/>
      <c r="BE207" s="1072"/>
      <c r="BF207" s="1072"/>
      <c r="BG207" s="1072"/>
      <c r="BH207" s="1072"/>
      <c r="BI207" s="1072"/>
      <c r="BJ207" s="1072"/>
      <c r="BK207" s="1072"/>
      <c r="BL207" s="1072"/>
      <c r="BM207" s="1072"/>
      <c r="BN207" s="1072"/>
      <c r="BO207" s="1072"/>
      <c r="BP207" s="1072"/>
      <c r="BQ207" s="1072"/>
      <c r="BR207" s="1072"/>
      <c r="BS207" s="1072"/>
      <c r="BT207" s="1072"/>
      <c r="BU207" s="1072"/>
      <c r="BV207" s="1072"/>
      <c r="BW207" s="1072"/>
      <c r="BX207" s="1072"/>
      <c r="BY207" s="1072"/>
      <c r="BZ207" s="1072"/>
      <c r="CA207" s="1072"/>
      <c r="CB207" s="1072"/>
      <c r="CC207" s="1072"/>
      <c r="CD207" s="1072"/>
      <c r="CE207" s="1072"/>
      <c r="CF207" s="1072"/>
      <c r="CG207" s="1072"/>
      <c r="CH207" s="1072"/>
      <c r="CI207" s="1072"/>
      <c r="CJ207" s="1072"/>
      <c r="CK207" s="1072"/>
      <c r="CL207" s="1072"/>
      <c r="CM207" s="1072"/>
      <c r="CN207" s="1072"/>
      <c r="CO207" s="1072"/>
      <c r="CP207" s="1072"/>
      <c r="CQ207" s="1072"/>
      <c r="CR207" s="1072"/>
      <c r="CS207" s="1072"/>
      <c r="CT207" s="1072"/>
      <c r="CU207" s="1072"/>
      <c r="CV207" s="1072"/>
      <c r="CW207" s="1072"/>
      <c r="CX207" s="1072"/>
      <c r="CY207" s="1072"/>
      <c r="CZ207" s="1072"/>
      <c r="DA207" s="1072"/>
      <c r="DB207" s="1072"/>
      <c r="DC207" s="1072"/>
      <c r="DD207" s="1072"/>
      <c r="DE207" s="1072"/>
      <c r="DF207" s="1072"/>
      <c r="DG207" s="1072"/>
      <c r="DH207" s="1072"/>
      <c r="DI207" s="1072"/>
    </row>
    <row r="208" spans="1:113">
      <c r="A208" s="1074"/>
      <c r="B208" s="1074"/>
      <c r="C208" s="1127"/>
      <c r="D208" s="1128"/>
      <c r="E208" s="1128"/>
      <c r="F208" s="1072"/>
      <c r="G208" s="1079"/>
      <c r="H208" s="1072"/>
      <c r="I208" s="1072"/>
      <c r="J208" s="1072"/>
      <c r="K208" s="1072"/>
      <c r="L208" s="1072"/>
      <c r="M208" s="1072"/>
      <c r="N208" s="1072"/>
      <c r="O208" s="1072"/>
      <c r="P208" s="1072"/>
      <c r="Q208" s="1072"/>
      <c r="R208" s="1072"/>
      <c r="S208" s="1072"/>
      <c r="T208" s="1072"/>
      <c r="U208" s="1072"/>
      <c r="V208" s="1072"/>
      <c r="W208" s="1072"/>
      <c r="X208" s="1072"/>
      <c r="Y208" s="1072"/>
      <c r="Z208" s="1072"/>
      <c r="AA208" s="1072"/>
      <c r="AB208" s="1072"/>
      <c r="AC208" s="1072"/>
      <c r="AD208" s="1072"/>
      <c r="AE208" s="1072"/>
      <c r="AF208" s="1072"/>
      <c r="AG208" s="1072"/>
      <c r="AH208" s="1072"/>
      <c r="AI208" s="1072"/>
      <c r="AJ208" s="1072"/>
      <c r="AK208" s="1072"/>
      <c r="AL208" s="1072"/>
      <c r="AM208" s="1072"/>
      <c r="AN208" s="1072"/>
      <c r="AO208" s="1072"/>
      <c r="AP208" s="1072"/>
      <c r="AQ208" s="1072"/>
      <c r="AR208" s="1072"/>
      <c r="AS208" s="1072"/>
      <c r="AT208" s="1072"/>
      <c r="AU208" s="1072"/>
      <c r="AV208" s="1072"/>
      <c r="AW208" s="1072"/>
      <c r="AX208" s="1072"/>
      <c r="AY208" s="1072"/>
      <c r="AZ208" s="1072"/>
      <c r="BA208" s="1072"/>
      <c r="BB208" s="1072"/>
      <c r="BC208" s="1072"/>
      <c r="BD208" s="1072"/>
      <c r="BE208" s="1072"/>
      <c r="BF208" s="1072"/>
      <c r="BG208" s="1072"/>
      <c r="BH208" s="1072"/>
      <c r="BI208" s="1072"/>
      <c r="BJ208" s="1072"/>
      <c r="BK208" s="1072"/>
      <c r="BL208" s="1072"/>
      <c r="BM208" s="1072"/>
      <c r="BN208" s="1072"/>
      <c r="BO208" s="1072"/>
      <c r="BP208" s="1072"/>
      <c r="BQ208" s="1072"/>
      <c r="BR208" s="1072"/>
      <c r="BS208" s="1072"/>
      <c r="BT208" s="1072"/>
      <c r="BU208" s="1072"/>
      <c r="BV208" s="1072"/>
      <c r="BW208" s="1072"/>
      <c r="BX208" s="1072"/>
      <c r="BY208" s="1072"/>
      <c r="BZ208" s="1072"/>
      <c r="CA208" s="1072"/>
      <c r="CB208" s="1072"/>
      <c r="CC208" s="1072"/>
      <c r="CD208" s="1072"/>
      <c r="CE208" s="1072"/>
      <c r="CF208" s="1072"/>
      <c r="CG208" s="1072"/>
      <c r="CH208" s="1072"/>
      <c r="CI208" s="1072"/>
      <c r="CJ208" s="1072"/>
      <c r="CK208" s="1072"/>
      <c r="CL208" s="1072"/>
      <c r="CM208" s="1072"/>
      <c r="CN208" s="1072"/>
      <c r="CO208" s="1072"/>
      <c r="CP208" s="1072"/>
      <c r="CQ208" s="1072"/>
      <c r="CR208" s="1072"/>
      <c r="CS208" s="1072"/>
      <c r="CT208" s="1072"/>
      <c r="CU208" s="1072"/>
      <c r="CV208" s="1072"/>
      <c r="CW208" s="1072"/>
      <c r="CX208" s="1072"/>
      <c r="CY208" s="1072"/>
      <c r="CZ208" s="1072"/>
      <c r="DA208" s="1072"/>
      <c r="DB208" s="1072"/>
      <c r="DC208" s="1072"/>
      <c r="DD208" s="1072"/>
      <c r="DE208" s="1072"/>
      <c r="DF208" s="1072"/>
      <c r="DG208" s="1072"/>
      <c r="DH208" s="1072"/>
      <c r="DI208" s="1072"/>
    </row>
    <row r="209" spans="1:113">
      <c r="A209" s="1074"/>
      <c r="B209" s="1074"/>
      <c r="C209" s="1127"/>
      <c r="D209" s="1128"/>
      <c r="E209" s="1128"/>
      <c r="F209" s="1072"/>
      <c r="G209" s="1079"/>
      <c r="H209" s="1072"/>
      <c r="I209" s="1072"/>
      <c r="J209" s="1072"/>
      <c r="K209" s="1072"/>
      <c r="L209" s="1072"/>
      <c r="M209" s="1072"/>
      <c r="N209" s="1072"/>
      <c r="O209" s="1072"/>
      <c r="P209" s="1072"/>
      <c r="Q209" s="1072"/>
      <c r="R209" s="1072"/>
      <c r="S209" s="1072"/>
      <c r="T209" s="1072"/>
      <c r="U209" s="1072"/>
      <c r="V209" s="1072"/>
      <c r="W209" s="1072"/>
      <c r="X209" s="1072"/>
      <c r="Y209" s="1072"/>
      <c r="Z209" s="1072"/>
      <c r="AA209" s="1072"/>
      <c r="AB209" s="1072"/>
      <c r="AC209" s="1072"/>
      <c r="AD209" s="1072"/>
      <c r="AE209" s="1072"/>
      <c r="AF209" s="1072"/>
      <c r="AG209" s="1072"/>
      <c r="AH209" s="1072"/>
      <c r="AI209" s="1072"/>
      <c r="AJ209" s="1072"/>
      <c r="AK209" s="1072"/>
      <c r="AL209" s="1072"/>
      <c r="AM209" s="1072"/>
      <c r="AN209" s="1072"/>
      <c r="AO209" s="1072"/>
      <c r="AP209" s="1072"/>
      <c r="AQ209" s="1072"/>
      <c r="AR209" s="1072"/>
      <c r="AS209" s="1072"/>
      <c r="AT209" s="1072"/>
      <c r="AU209" s="1072"/>
      <c r="AV209" s="1072"/>
      <c r="AW209" s="1072"/>
      <c r="AX209" s="1072"/>
      <c r="AY209" s="1072"/>
      <c r="AZ209" s="1072"/>
      <c r="BA209" s="1072"/>
      <c r="BB209" s="1072"/>
      <c r="BC209" s="1072"/>
      <c r="BD209" s="1072"/>
      <c r="BE209" s="1072"/>
      <c r="BF209" s="1072"/>
      <c r="BG209" s="1072"/>
      <c r="BH209" s="1072"/>
      <c r="BI209" s="1072"/>
      <c r="BJ209" s="1072"/>
      <c r="BK209" s="1072"/>
      <c r="BL209" s="1072"/>
      <c r="BM209" s="1072"/>
      <c r="BN209" s="1072"/>
      <c r="BO209" s="1072"/>
      <c r="BP209" s="1072"/>
      <c r="BQ209" s="1072"/>
      <c r="BR209" s="1072"/>
      <c r="BS209" s="1072"/>
      <c r="BT209" s="1072"/>
      <c r="BU209" s="1072"/>
      <c r="BV209" s="1072"/>
      <c r="BW209" s="1072"/>
      <c r="BX209" s="1072"/>
      <c r="BY209" s="1072"/>
      <c r="BZ209" s="1072"/>
      <c r="CA209" s="1072"/>
      <c r="CB209" s="1072"/>
      <c r="CC209" s="1072"/>
      <c r="CD209" s="1072"/>
      <c r="CE209" s="1072"/>
      <c r="CF209" s="1072"/>
      <c r="CG209" s="1072"/>
      <c r="CH209" s="1072"/>
      <c r="CI209" s="1072"/>
      <c r="CJ209" s="1072"/>
      <c r="CK209" s="1072"/>
      <c r="CL209" s="1072"/>
      <c r="CM209" s="1072"/>
      <c r="CN209" s="1072"/>
      <c r="CO209" s="1072"/>
      <c r="CP209" s="1072"/>
      <c r="CQ209" s="1072"/>
      <c r="CR209" s="1072"/>
      <c r="CS209" s="1072"/>
      <c r="CT209" s="1072"/>
      <c r="CU209" s="1072"/>
      <c r="CV209" s="1072"/>
      <c r="CW209" s="1072"/>
      <c r="CX209" s="1072"/>
      <c r="CY209" s="1072"/>
      <c r="CZ209" s="1072"/>
      <c r="DA209" s="1072"/>
      <c r="DB209" s="1072"/>
      <c r="DC209" s="1072"/>
      <c r="DD209" s="1072"/>
      <c r="DE209" s="1072"/>
      <c r="DF209" s="1072"/>
      <c r="DG209" s="1072"/>
      <c r="DH209" s="1072"/>
      <c r="DI209" s="1072"/>
    </row>
    <row r="210" spans="1:113">
      <c r="A210" s="1074"/>
      <c r="B210" s="1074"/>
      <c r="C210" s="1127"/>
      <c r="D210" s="1128"/>
      <c r="E210" s="1128"/>
      <c r="F210" s="1072"/>
      <c r="G210" s="1079"/>
      <c r="H210" s="1072"/>
      <c r="I210" s="1072"/>
      <c r="J210" s="1072"/>
      <c r="K210" s="1072"/>
      <c r="L210" s="1072"/>
      <c r="M210" s="1072"/>
      <c r="N210" s="1072"/>
      <c r="O210" s="1072"/>
      <c r="P210" s="1072"/>
      <c r="Q210" s="1072"/>
      <c r="R210" s="1072"/>
      <c r="S210" s="1072"/>
      <c r="T210" s="1072"/>
      <c r="U210" s="1072"/>
      <c r="V210" s="1072"/>
      <c r="W210" s="1072"/>
      <c r="X210" s="1072"/>
      <c r="Y210" s="1072"/>
      <c r="Z210" s="1072"/>
      <c r="AA210" s="1072"/>
      <c r="AB210" s="1072"/>
      <c r="AC210" s="1072"/>
      <c r="AD210" s="1072"/>
      <c r="AE210" s="1072"/>
      <c r="AF210" s="1072"/>
      <c r="AG210" s="1072"/>
      <c r="AH210" s="1072"/>
      <c r="AI210" s="1072"/>
      <c r="AJ210" s="1072"/>
      <c r="AK210" s="1072"/>
      <c r="AL210" s="1072"/>
      <c r="AM210" s="1072"/>
      <c r="AN210" s="1072"/>
      <c r="AO210" s="1072"/>
      <c r="AP210" s="1072"/>
      <c r="AQ210" s="1072"/>
      <c r="AR210" s="1072"/>
      <c r="AS210" s="1072"/>
      <c r="AT210" s="1072"/>
      <c r="AU210" s="1072"/>
      <c r="AV210" s="1072"/>
      <c r="AW210" s="1072"/>
      <c r="AX210" s="1072"/>
      <c r="AY210" s="1072"/>
      <c r="AZ210" s="1072"/>
      <c r="BA210" s="1072"/>
      <c r="BB210" s="1072"/>
      <c r="BC210" s="1072"/>
      <c r="BD210" s="1072"/>
      <c r="BE210" s="1072"/>
      <c r="BF210" s="1072"/>
      <c r="BG210" s="1072"/>
      <c r="BH210" s="1072"/>
      <c r="BI210" s="1072"/>
      <c r="BJ210" s="1072"/>
      <c r="BK210" s="1072"/>
      <c r="BL210" s="1072"/>
      <c r="BM210" s="1072"/>
      <c r="BN210" s="1072"/>
      <c r="BO210" s="1072"/>
      <c r="BP210" s="1072"/>
      <c r="BQ210" s="1072"/>
      <c r="BR210" s="1072"/>
      <c r="BS210" s="1072"/>
      <c r="BT210" s="1072"/>
      <c r="BU210" s="1072"/>
      <c r="BV210" s="1072"/>
      <c r="BW210" s="1072"/>
      <c r="BX210" s="1072"/>
      <c r="BY210" s="1072"/>
      <c r="BZ210" s="1072"/>
      <c r="CA210" s="1072"/>
      <c r="CB210" s="1072"/>
      <c r="CC210" s="1072"/>
      <c r="CD210" s="1072"/>
      <c r="CE210" s="1072"/>
      <c r="CF210" s="1072"/>
      <c r="CG210" s="1072"/>
      <c r="CH210" s="1072"/>
      <c r="CI210" s="1072"/>
      <c r="CJ210" s="1072"/>
      <c r="CK210" s="1072"/>
      <c r="CL210" s="1072"/>
      <c r="CM210" s="1072"/>
      <c r="CN210" s="1072"/>
      <c r="CO210" s="1072"/>
      <c r="CP210" s="1072"/>
      <c r="CQ210" s="1072"/>
      <c r="CR210" s="1072"/>
      <c r="CS210" s="1072"/>
      <c r="CT210" s="1072"/>
      <c r="CU210" s="1072"/>
      <c r="CV210" s="1072"/>
      <c r="CW210" s="1072"/>
      <c r="CX210" s="1072"/>
      <c r="CY210" s="1072"/>
      <c r="CZ210" s="1072"/>
      <c r="DA210" s="1072"/>
      <c r="DB210" s="1072"/>
      <c r="DC210" s="1072"/>
      <c r="DD210" s="1072"/>
      <c r="DE210" s="1072"/>
      <c r="DF210" s="1072"/>
      <c r="DG210" s="1072"/>
      <c r="DH210" s="1072"/>
      <c r="DI210" s="1072"/>
    </row>
    <row r="211" spans="1:113">
      <c r="A211" s="1074"/>
      <c r="B211" s="1074"/>
      <c r="C211" s="1127"/>
      <c r="D211" s="1128"/>
      <c r="E211" s="1128"/>
      <c r="F211" s="1072"/>
      <c r="G211" s="1079"/>
      <c r="H211" s="1072"/>
      <c r="I211" s="1072"/>
      <c r="J211" s="1072"/>
      <c r="K211" s="1072"/>
      <c r="L211" s="1072"/>
      <c r="M211" s="1072"/>
      <c r="N211" s="1072"/>
      <c r="O211" s="1072"/>
      <c r="P211" s="1072"/>
      <c r="Q211" s="1072"/>
      <c r="R211" s="1072"/>
      <c r="S211" s="1072"/>
      <c r="T211" s="1072"/>
      <c r="U211" s="1072"/>
      <c r="V211" s="1072"/>
      <c r="W211" s="1072"/>
      <c r="X211" s="1072"/>
      <c r="Y211" s="1072"/>
      <c r="Z211" s="1072"/>
      <c r="AA211" s="1072"/>
      <c r="AB211" s="1072"/>
      <c r="AC211" s="1072"/>
      <c r="AD211" s="1072"/>
      <c r="AE211" s="1072"/>
      <c r="AF211" s="1072"/>
      <c r="AG211" s="1072"/>
      <c r="AH211" s="1072"/>
      <c r="AI211" s="1072"/>
      <c r="AJ211" s="1072"/>
      <c r="AK211" s="1072"/>
      <c r="AL211" s="1072"/>
      <c r="AM211" s="1072"/>
      <c r="AN211" s="1072"/>
      <c r="AO211" s="1072"/>
      <c r="AP211" s="1072"/>
      <c r="AQ211" s="1072"/>
      <c r="AR211" s="1072"/>
      <c r="AS211" s="1072"/>
      <c r="AT211" s="1072"/>
      <c r="AU211" s="1072"/>
      <c r="AV211" s="1072"/>
      <c r="AW211" s="1072"/>
      <c r="AX211" s="1072"/>
      <c r="AY211" s="1072"/>
      <c r="AZ211" s="1072"/>
      <c r="BA211" s="1072"/>
      <c r="BB211" s="1072"/>
      <c r="BC211" s="1072"/>
      <c r="BD211" s="1072"/>
      <c r="BE211" s="1072"/>
      <c r="BF211" s="1072"/>
      <c r="BG211" s="1072"/>
      <c r="BH211" s="1072"/>
      <c r="BI211" s="1072"/>
      <c r="BJ211" s="1072"/>
      <c r="BK211" s="1072"/>
      <c r="BL211" s="1072"/>
      <c r="BM211" s="1072"/>
      <c r="BN211" s="1072"/>
      <c r="BO211" s="1072"/>
      <c r="BP211" s="1072"/>
      <c r="BQ211" s="1072"/>
      <c r="BR211" s="1072"/>
      <c r="BS211" s="1072"/>
      <c r="BT211" s="1072"/>
      <c r="BU211" s="1072"/>
      <c r="BV211" s="1072"/>
      <c r="BW211" s="1072"/>
      <c r="BX211" s="1072"/>
      <c r="BY211" s="1072"/>
      <c r="BZ211" s="1072"/>
      <c r="CA211" s="1072"/>
      <c r="CB211" s="1072"/>
      <c r="CC211" s="1072"/>
      <c r="CD211" s="1072"/>
      <c r="CE211" s="1072"/>
      <c r="CF211" s="1072"/>
      <c r="CG211" s="1072"/>
      <c r="CH211" s="1072"/>
      <c r="CI211" s="1072"/>
      <c r="CJ211" s="1072"/>
      <c r="CK211" s="1072"/>
      <c r="CL211" s="1072"/>
      <c r="CM211" s="1072"/>
      <c r="CN211" s="1072"/>
      <c r="CO211" s="1072"/>
      <c r="CP211" s="1072"/>
      <c r="CQ211" s="1072"/>
      <c r="CR211" s="1072"/>
      <c r="CS211" s="1072"/>
      <c r="CT211" s="1072"/>
      <c r="CU211" s="1072"/>
      <c r="CV211" s="1072"/>
      <c r="CW211" s="1072"/>
      <c r="CX211" s="1072"/>
      <c r="CY211" s="1072"/>
      <c r="CZ211" s="1072"/>
      <c r="DA211" s="1072"/>
      <c r="DB211" s="1072"/>
      <c r="DC211" s="1072"/>
      <c r="DD211" s="1072"/>
      <c r="DE211" s="1072"/>
      <c r="DF211" s="1072"/>
      <c r="DG211" s="1072"/>
      <c r="DH211" s="1072"/>
      <c r="DI211" s="1072"/>
    </row>
    <row r="212" spans="1:113">
      <c r="A212" s="1074"/>
      <c r="B212" s="1074"/>
      <c r="C212" s="1127"/>
      <c r="D212" s="1128"/>
      <c r="E212" s="1128"/>
      <c r="F212" s="1072"/>
      <c r="G212" s="1079"/>
      <c r="H212" s="1072"/>
      <c r="I212" s="1072"/>
      <c r="J212" s="1072"/>
      <c r="K212" s="1072"/>
      <c r="L212" s="1072"/>
      <c r="M212" s="1072"/>
      <c r="N212" s="1072"/>
      <c r="O212" s="1072"/>
      <c r="P212" s="1072"/>
      <c r="Q212" s="1072"/>
      <c r="R212" s="1072"/>
      <c r="S212" s="1072"/>
      <c r="T212" s="1072"/>
      <c r="U212" s="1072"/>
      <c r="V212" s="1072"/>
      <c r="W212" s="1072"/>
      <c r="X212" s="1072"/>
      <c r="Y212" s="1072"/>
      <c r="Z212" s="1072"/>
      <c r="AA212" s="1072"/>
      <c r="AB212" s="1072"/>
      <c r="AC212" s="1072"/>
      <c r="AD212" s="1072"/>
      <c r="AE212" s="1072"/>
      <c r="AF212" s="1072"/>
      <c r="AG212" s="1072"/>
      <c r="AH212" s="1072"/>
      <c r="AI212" s="1072"/>
      <c r="AJ212" s="1072"/>
      <c r="AK212" s="1072"/>
      <c r="AL212" s="1072"/>
      <c r="AM212" s="1072"/>
      <c r="AN212" s="1072"/>
      <c r="AO212" s="1072"/>
      <c r="AP212" s="1072"/>
      <c r="AQ212" s="1072"/>
      <c r="AR212" s="1072"/>
      <c r="AS212" s="1072"/>
      <c r="AT212" s="1072"/>
      <c r="AU212" s="1072"/>
      <c r="AV212" s="1072"/>
      <c r="AW212" s="1072"/>
      <c r="AX212" s="1072"/>
      <c r="AY212" s="1072"/>
      <c r="AZ212" s="1072"/>
      <c r="BA212" s="1072"/>
      <c r="BB212" s="1072"/>
      <c r="BC212" s="1072"/>
      <c r="BD212" s="1072"/>
      <c r="BE212" s="1072"/>
      <c r="BF212" s="1072"/>
      <c r="BG212" s="1072"/>
      <c r="BH212" s="1072"/>
      <c r="BI212" s="1072"/>
      <c r="BJ212" s="1072"/>
      <c r="BK212" s="1072"/>
      <c r="BL212" s="1072"/>
      <c r="BM212" s="1072"/>
      <c r="BN212" s="1072"/>
      <c r="BO212" s="1072"/>
      <c r="BP212" s="1072"/>
      <c r="BQ212" s="1072"/>
      <c r="BR212" s="1072"/>
      <c r="BS212" s="1072"/>
      <c r="BT212" s="1072"/>
      <c r="BU212" s="1072"/>
      <c r="BV212" s="1072"/>
      <c r="BW212" s="1072"/>
      <c r="BX212" s="1072"/>
      <c r="BY212" s="1072"/>
      <c r="BZ212" s="1072"/>
      <c r="CA212" s="1072"/>
      <c r="CB212" s="1072"/>
      <c r="CC212" s="1072"/>
      <c r="CD212" s="1072"/>
      <c r="CE212" s="1072"/>
      <c r="CF212" s="1072"/>
      <c r="CG212" s="1072"/>
      <c r="CH212" s="1072"/>
      <c r="CI212" s="1072"/>
      <c r="CJ212" s="1072"/>
      <c r="CK212" s="1072"/>
      <c r="CL212" s="1072"/>
      <c r="CM212" s="1072"/>
      <c r="CN212" s="1072"/>
      <c r="CO212" s="1072"/>
      <c r="CP212" s="1072"/>
      <c r="CQ212" s="1072"/>
      <c r="CR212" s="1072"/>
      <c r="CS212" s="1072"/>
      <c r="CT212" s="1072"/>
      <c r="CU212" s="1072"/>
      <c r="CV212" s="1072"/>
      <c r="CW212" s="1072"/>
      <c r="CX212" s="1072"/>
      <c r="CY212" s="1072"/>
      <c r="CZ212" s="1072"/>
      <c r="DA212" s="1072"/>
      <c r="DB212" s="1072"/>
      <c r="DC212" s="1072"/>
      <c r="DD212" s="1072"/>
      <c r="DE212" s="1072"/>
      <c r="DF212" s="1072"/>
      <c r="DG212" s="1072"/>
      <c r="DH212" s="1072"/>
      <c r="DI212" s="1072"/>
    </row>
    <row r="213" spans="1:113">
      <c r="A213" s="1074"/>
      <c r="B213" s="1074"/>
      <c r="C213" s="1127"/>
      <c r="D213" s="1128"/>
      <c r="E213" s="1128"/>
      <c r="F213" s="1072"/>
      <c r="G213" s="1079"/>
      <c r="H213" s="1072"/>
      <c r="I213" s="1072"/>
      <c r="J213" s="1072"/>
      <c r="K213" s="1072"/>
      <c r="L213" s="1072"/>
      <c r="M213" s="1072"/>
      <c r="N213" s="1072"/>
      <c r="O213" s="1072"/>
      <c r="P213" s="1072"/>
      <c r="Q213" s="1072"/>
      <c r="R213" s="1072"/>
      <c r="S213" s="1072"/>
      <c r="T213" s="1072"/>
      <c r="U213" s="1072"/>
      <c r="V213" s="1072"/>
      <c r="W213" s="1072"/>
      <c r="X213" s="1072"/>
      <c r="Y213" s="1072"/>
      <c r="Z213" s="1072"/>
      <c r="AA213" s="1072"/>
      <c r="AB213" s="1072"/>
      <c r="AC213" s="1072"/>
      <c r="AD213" s="1072"/>
      <c r="AE213" s="1072"/>
      <c r="AF213" s="1072"/>
      <c r="AG213" s="1072"/>
      <c r="AH213" s="1072"/>
      <c r="AI213" s="1072"/>
      <c r="AJ213" s="1072"/>
      <c r="AK213" s="1072"/>
      <c r="AL213" s="1072"/>
      <c r="AM213" s="1072"/>
      <c r="AN213" s="1072"/>
      <c r="AO213" s="1072"/>
      <c r="AP213" s="1072"/>
      <c r="AQ213" s="1072"/>
      <c r="AR213" s="1072"/>
      <c r="AS213" s="1072"/>
      <c r="AT213" s="1072"/>
      <c r="AU213" s="1072"/>
      <c r="AV213" s="1072"/>
      <c r="AW213" s="1072"/>
      <c r="AX213" s="1072"/>
      <c r="AY213" s="1072"/>
      <c r="AZ213" s="1072"/>
      <c r="BA213" s="1072"/>
      <c r="BB213" s="1072"/>
      <c r="BC213" s="1072"/>
      <c r="BD213" s="1072"/>
      <c r="BE213" s="1072"/>
      <c r="BF213" s="1072"/>
      <c r="BG213" s="1072"/>
      <c r="BH213" s="1072"/>
      <c r="BI213" s="1072"/>
      <c r="BJ213" s="1072"/>
      <c r="BK213" s="1072"/>
      <c r="BL213" s="1072"/>
      <c r="BM213" s="1072"/>
      <c r="BN213" s="1072"/>
      <c r="BO213" s="1072"/>
      <c r="BP213" s="1072"/>
      <c r="BQ213" s="1072"/>
      <c r="BR213" s="1072"/>
      <c r="BS213" s="1072"/>
      <c r="BT213" s="1072"/>
      <c r="BU213" s="1072"/>
      <c r="BV213" s="1072"/>
      <c r="BW213" s="1072"/>
      <c r="BX213" s="1072"/>
      <c r="BY213" s="1072"/>
      <c r="BZ213" s="1072"/>
      <c r="CA213" s="1072"/>
      <c r="CB213" s="1072"/>
      <c r="CC213" s="1072"/>
      <c r="CD213" s="1072"/>
      <c r="CE213" s="1072"/>
      <c r="CF213" s="1072"/>
      <c r="CG213" s="1072"/>
      <c r="CH213" s="1072"/>
      <c r="CI213" s="1072"/>
      <c r="CJ213" s="1072"/>
      <c r="CK213" s="1072"/>
      <c r="CL213" s="1072"/>
      <c r="CM213" s="1072"/>
      <c r="CN213" s="1072"/>
      <c r="CO213" s="1072"/>
      <c r="CP213" s="1072"/>
      <c r="CQ213" s="1072"/>
      <c r="CR213" s="1072"/>
      <c r="CS213" s="1072"/>
      <c r="CT213" s="1072"/>
      <c r="CU213" s="1072"/>
      <c r="CV213" s="1072"/>
      <c r="CW213" s="1072"/>
      <c r="CX213" s="1072"/>
      <c r="CY213" s="1072"/>
      <c r="CZ213" s="1072"/>
      <c r="DA213" s="1072"/>
      <c r="DB213" s="1072"/>
      <c r="DC213" s="1072"/>
      <c r="DD213" s="1072"/>
      <c r="DE213" s="1072"/>
      <c r="DF213" s="1072"/>
      <c r="DG213" s="1072"/>
      <c r="DH213" s="1072"/>
      <c r="DI213" s="1072"/>
    </row>
    <row r="214" spans="1:113" s="1082" customFormat="1">
      <c r="A214" s="1137"/>
      <c r="B214" s="1074"/>
      <c r="C214" s="1127"/>
      <c r="D214" s="1128"/>
      <c r="E214" s="1135"/>
      <c r="F214" s="1136"/>
      <c r="G214" s="1079"/>
      <c r="H214" s="1081"/>
      <c r="I214" s="1081"/>
      <c r="J214" s="1081"/>
      <c r="K214" s="1081"/>
      <c r="L214" s="1081"/>
      <c r="M214" s="1081"/>
      <c r="N214" s="1081"/>
      <c r="O214" s="1081"/>
      <c r="P214" s="1081"/>
      <c r="Q214" s="1081"/>
      <c r="R214" s="1081"/>
      <c r="S214" s="1081"/>
      <c r="T214" s="1081"/>
      <c r="U214" s="1081"/>
      <c r="V214" s="1081"/>
      <c r="W214" s="1081"/>
      <c r="X214" s="1081"/>
      <c r="Y214" s="1081"/>
      <c r="Z214" s="1081"/>
      <c r="AA214" s="1081"/>
      <c r="AB214" s="1081"/>
      <c r="AC214" s="1081"/>
      <c r="AD214" s="1081"/>
      <c r="AE214" s="1081"/>
      <c r="AF214" s="1081"/>
      <c r="AG214" s="1081"/>
      <c r="AH214" s="1081"/>
      <c r="AI214" s="1081"/>
      <c r="AJ214" s="1081"/>
      <c r="AK214" s="1081"/>
      <c r="AL214" s="1081"/>
      <c r="AM214" s="1081"/>
      <c r="AN214" s="1081"/>
      <c r="AO214" s="1081"/>
      <c r="AP214" s="1081"/>
      <c r="AQ214" s="1081"/>
      <c r="AR214" s="1081"/>
      <c r="AS214" s="1081"/>
      <c r="AT214" s="1081"/>
      <c r="AU214" s="1081"/>
      <c r="AV214" s="1081"/>
      <c r="AW214" s="1081"/>
      <c r="AX214" s="1081"/>
      <c r="AY214" s="1081"/>
      <c r="AZ214" s="1081"/>
      <c r="BA214" s="1081"/>
      <c r="BB214" s="1081"/>
      <c r="BC214" s="1081"/>
      <c r="BD214" s="1081"/>
      <c r="BE214" s="1081"/>
      <c r="BF214" s="1081"/>
      <c r="BG214" s="1081"/>
      <c r="BH214" s="1081"/>
      <c r="BI214" s="1081"/>
      <c r="BJ214" s="1081"/>
      <c r="BK214" s="1081"/>
      <c r="BL214" s="1081"/>
      <c r="BM214" s="1081"/>
      <c r="BN214" s="1081"/>
      <c r="BO214" s="1081"/>
      <c r="BP214" s="1081"/>
      <c r="BQ214" s="1081"/>
      <c r="BR214" s="1081"/>
      <c r="BS214" s="1081"/>
      <c r="BT214" s="1081"/>
      <c r="BU214" s="1081"/>
      <c r="BV214" s="1081"/>
      <c r="BW214" s="1081"/>
      <c r="BX214" s="1081"/>
      <c r="BY214" s="1081"/>
      <c r="BZ214" s="1081"/>
      <c r="CA214" s="1081"/>
      <c r="CB214" s="1081"/>
      <c r="CC214" s="1081"/>
      <c r="CD214" s="1081"/>
      <c r="CE214" s="1081"/>
      <c r="CF214" s="1081"/>
      <c r="CG214" s="1081"/>
      <c r="CH214" s="1081"/>
      <c r="CI214" s="1081"/>
      <c r="CJ214" s="1081"/>
      <c r="CK214" s="1081"/>
      <c r="CL214" s="1081"/>
      <c r="CM214" s="1081"/>
      <c r="CN214" s="1081"/>
      <c r="CO214" s="1081"/>
      <c r="CP214" s="1081"/>
      <c r="CQ214" s="1081"/>
      <c r="CR214" s="1081"/>
      <c r="CS214" s="1081"/>
      <c r="CT214" s="1081"/>
      <c r="CU214" s="1081"/>
      <c r="CV214" s="1081"/>
      <c r="CW214" s="1081"/>
      <c r="CX214" s="1081"/>
      <c r="CY214" s="1081"/>
      <c r="CZ214" s="1081"/>
      <c r="DA214" s="1081"/>
      <c r="DB214" s="1081"/>
      <c r="DC214" s="1081"/>
      <c r="DD214" s="1081"/>
      <c r="DE214" s="1081"/>
      <c r="DF214" s="1081"/>
      <c r="DG214" s="1081"/>
      <c r="DH214" s="1081"/>
      <c r="DI214" s="1081"/>
    </row>
    <row r="215" spans="1:113">
      <c r="A215" s="1137"/>
      <c r="B215" s="1074"/>
      <c r="C215" s="1127"/>
      <c r="D215" s="1138"/>
      <c r="E215" s="1139"/>
      <c r="F215" s="1140"/>
      <c r="G215" s="1079"/>
      <c r="H215" s="1072"/>
      <c r="I215" s="1072"/>
      <c r="J215" s="1072"/>
      <c r="K215" s="1072"/>
      <c r="L215" s="1072"/>
      <c r="M215" s="1072"/>
      <c r="N215" s="1072"/>
      <c r="O215" s="1072"/>
      <c r="P215" s="1072"/>
      <c r="Q215" s="1072"/>
      <c r="R215" s="1072"/>
      <c r="S215" s="1072"/>
      <c r="T215" s="1072"/>
      <c r="U215" s="1072"/>
      <c r="V215" s="1072"/>
      <c r="W215" s="1072"/>
      <c r="X215" s="1072"/>
      <c r="Y215" s="1072"/>
      <c r="Z215" s="1072"/>
      <c r="AA215" s="1072"/>
      <c r="AB215" s="1072"/>
      <c r="AC215" s="1072"/>
      <c r="AD215" s="1072"/>
      <c r="AE215" s="1072"/>
      <c r="AF215" s="1072"/>
      <c r="AG215" s="1072"/>
      <c r="AH215" s="1072"/>
      <c r="AI215" s="1072"/>
      <c r="AJ215" s="1072"/>
      <c r="AK215" s="1072"/>
      <c r="AL215" s="1072"/>
      <c r="AM215" s="1072"/>
      <c r="AN215" s="1072"/>
      <c r="AO215" s="1072"/>
      <c r="AP215" s="1072"/>
      <c r="AQ215" s="1072"/>
      <c r="AR215" s="1072"/>
      <c r="AS215" s="1072"/>
      <c r="AT215" s="1072"/>
      <c r="AU215" s="1072"/>
      <c r="AV215" s="1072"/>
      <c r="AW215" s="1072"/>
      <c r="AX215" s="1072"/>
      <c r="AY215" s="1072"/>
      <c r="AZ215" s="1072"/>
      <c r="BA215" s="1072"/>
      <c r="BB215" s="1072"/>
      <c r="BC215" s="1072"/>
      <c r="BD215" s="1072"/>
      <c r="BE215" s="1072"/>
      <c r="BF215" s="1072"/>
      <c r="BG215" s="1072"/>
      <c r="BH215" s="1072"/>
      <c r="BI215" s="1072"/>
      <c r="BJ215" s="1072"/>
      <c r="BK215" s="1072"/>
      <c r="BL215" s="1072"/>
      <c r="BM215" s="1072"/>
      <c r="BN215" s="1072"/>
      <c r="BO215" s="1072"/>
      <c r="BP215" s="1072"/>
      <c r="BQ215" s="1072"/>
      <c r="BR215" s="1072"/>
      <c r="BS215" s="1072"/>
      <c r="BT215" s="1072"/>
      <c r="BU215" s="1072"/>
      <c r="BV215" s="1072"/>
      <c r="BW215" s="1072"/>
      <c r="BX215" s="1072"/>
      <c r="BY215" s="1072"/>
      <c r="BZ215" s="1072"/>
      <c r="CA215" s="1072"/>
      <c r="CB215" s="1072"/>
      <c r="CC215" s="1072"/>
      <c r="CD215" s="1072"/>
      <c r="CE215" s="1072"/>
      <c r="CF215" s="1072"/>
      <c r="CG215" s="1072"/>
      <c r="CH215" s="1072"/>
      <c r="CI215" s="1072"/>
      <c r="CJ215" s="1072"/>
      <c r="CK215" s="1072"/>
      <c r="CL215" s="1072"/>
      <c r="CM215" s="1072"/>
      <c r="CN215" s="1072"/>
      <c r="CO215" s="1072"/>
      <c r="CP215" s="1072"/>
      <c r="CQ215" s="1072"/>
      <c r="CR215" s="1072"/>
      <c r="CS215" s="1072"/>
      <c r="CT215" s="1072"/>
      <c r="CU215" s="1072"/>
      <c r="CV215" s="1072"/>
      <c r="CW215" s="1072"/>
      <c r="CX215" s="1072"/>
      <c r="CY215" s="1072"/>
      <c r="CZ215" s="1072"/>
      <c r="DA215" s="1072"/>
      <c r="DB215" s="1072"/>
      <c r="DC215" s="1072"/>
      <c r="DD215" s="1072"/>
      <c r="DE215" s="1072"/>
      <c r="DF215" s="1072"/>
      <c r="DG215" s="1072"/>
      <c r="DH215" s="1072"/>
      <c r="DI215" s="1072"/>
    </row>
    <row r="216" spans="1:113">
      <c r="A216" s="1137"/>
      <c r="B216" s="1074"/>
      <c r="C216" s="1127"/>
      <c r="D216" s="1128"/>
      <c r="E216" s="1135"/>
      <c r="F216" s="1136"/>
      <c r="G216" s="1079"/>
      <c r="H216" s="1072"/>
      <c r="I216" s="1072"/>
      <c r="J216" s="1072"/>
      <c r="K216" s="1072"/>
      <c r="L216" s="1072"/>
      <c r="M216" s="1072"/>
      <c r="N216" s="1072"/>
      <c r="O216" s="1072"/>
      <c r="P216" s="1072"/>
      <c r="Q216" s="1072"/>
      <c r="R216" s="1072"/>
      <c r="S216" s="1072"/>
      <c r="T216" s="1072"/>
      <c r="U216" s="1072"/>
      <c r="V216" s="1072"/>
      <c r="W216" s="1072"/>
      <c r="X216" s="1072"/>
      <c r="Y216" s="1072"/>
      <c r="Z216" s="1072"/>
      <c r="AA216" s="1072"/>
      <c r="AB216" s="1072"/>
      <c r="AC216" s="1072"/>
      <c r="AD216" s="1072"/>
      <c r="AE216" s="1072"/>
      <c r="AF216" s="1072"/>
      <c r="AG216" s="1072"/>
      <c r="AH216" s="1072"/>
      <c r="AI216" s="1072"/>
      <c r="AJ216" s="1072"/>
      <c r="AK216" s="1072"/>
      <c r="AL216" s="1072"/>
      <c r="AM216" s="1072"/>
      <c r="AN216" s="1072"/>
      <c r="AO216" s="1072"/>
      <c r="AP216" s="1072"/>
      <c r="AQ216" s="1072"/>
      <c r="AR216" s="1072"/>
      <c r="AS216" s="1072"/>
      <c r="AT216" s="1072"/>
      <c r="AU216" s="1072"/>
      <c r="AV216" s="1072"/>
      <c r="AW216" s="1072"/>
      <c r="AX216" s="1072"/>
      <c r="AY216" s="1072"/>
      <c r="AZ216" s="1072"/>
      <c r="BA216" s="1072"/>
      <c r="BB216" s="1072"/>
      <c r="BC216" s="1072"/>
      <c r="BD216" s="1072"/>
      <c r="BE216" s="1072"/>
      <c r="BF216" s="1072"/>
      <c r="BG216" s="1072"/>
      <c r="BH216" s="1072"/>
      <c r="BI216" s="1072"/>
      <c r="BJ216" s="1072"/>
      <c r="BK216" s="1072"/>
      <c r="BL216" s="1072"/>
      <c r="BM216" s="1072"/>
      <c r="BN216" s="1072"/>
      <c r="BO216" s="1072"/>
      <c r="BP216" s="1072"/>
      <c r="BQ216" s="1072"/>
      <c r="BR216" s="1072"/>
      <c r="BS216" s="1072"/>
      <c r="BT216" s="1072"/>
      <c r="BU216" s="1072"/>
      <c r="BV216" s="1072"/>
      <c r="BW216" s="1072"/>
      <c r="BX216" s="1072"/>
      <c r="BY216" s="1072"/>
      <c r="BZ216" s="1072"/>
      <c r="CA216" s="1072"/>
      <c r="CB216" s="1072"/>
      <c r="CC216" s="1072"/>
      <c r="CD216" s="1072"/>
      <c r="CE216" s="1072"/>
      <c r="CF216" s="1072"/>
      <c r="CG216" s="1072"/>
      <c r="CH216" s="1072"/>
      <c r="CI216" s="1072"/>
      <c r="CJ216" s="1072"/>
      <c r="CK216" s="1072"/>
      <c r="CL216" s="1072"/>
      <c r="CM216" s="1072"/>
      <c r="CN216" s="1072"/>
      <c r="CO216" s="1072"/>
      <c r="CP216" s="1072"/>
      <c r="CQ216" s="1072"/>
      <c r="CR216" s="1072"/>
      <c r="CS216" s="1072"/>
      <c r="CT216" s="1072"/>
      <c r="CU216" s="1072"/>
      <c r="CV216" s="1072"/>
      <c r="CW216" s="1072"/>
      <c r="CX216" s="1072"/>
      <c r="CY216" s="1072"/>
      <c r="CZ216" s="1072"/>
      <c r="DA216" s="1072"/>
      <c r="DB216" s="1072"/>
      <c r="DC216" s="1072"/>
      <c r="DD216" s="1072"/>
      <c r="DE216" s="1072"/>
      <c r="DF216" s="1072"/>
      <c r="DG216" s="1072"/>
      <c r="DH216" s="1072"/>
      <c r="DI216" s="1072"/>
    </row>
    <row r="217" spans="1:113">
      <c r="A217" s="1113"/>
      <c r="B217" s="1074"/>
      <c r="C217" s="1127"/>
      <c r="D217" s="1128"/>
      <c r="E217" s="1135"/>
      <c r="F217" s="1136"/>
      <c r="G217" s="1079"/>
      <c r="H217" s="1072"/>
      <c r="I217" s="1072"/>
      <c r="J217" s="1072"/>
      <c r="K217" s="1072"/>
      <c r="L217" s="1072"/>
      <c r="M217" s="1072"/>
      <c r="N217" s="1072"/>
      <c r="O217" s="1072"/>
      <c r="P217" s="1072"/>
      <c r="Q217" s="1072"/>
      <c r="R217" s="1072"/>
      <c r="S217" s="1072"/>
      <c r="T217" s="1072"/>
      <c r="U217" s="1072"/>
      <c r="V217" s="1072"/>
      <c r="W217" s="1072"/>
      <c r="X217" s="1072"/>
      <c r="Y217" s="1072"/>
      <c r="Z217" s="1072"/>
      <c r="AA217" s="1072"/>
      <c r="AB217" s="1072"/>
      <c r="AC217" s="1072"/>
      <c r="AD217" s="1072"/>
      <c r="AE217" s="1072"/>
      <c r="AF217" s="1072"/>
      <c r="AG217" s="1072"/>
      <c r="AH217" s="1072"/>
      <c r="AI217" s="1072"/>
      <c r="AJ217" s="1072"/>
      <c r="AK217" s="1072"/>
      <c r="AL217" s="1072"/>
      <c r="AM217" s="1072"/>
      <c r="AN217" s="1072"/>
      <c r="AO217" s="1072"/>
      <c r="AP217" s="1072"/>
      <c r="AQ217" s="1072"/>
      <c r="AR217" s="1072"/>
      <c r="AS217" s="1072"/>
      <c r="AT217" s="1072"/>
      <c r="AU217" s="1072"/>
      <c r="AV217" s="1072"/>
      <c r="AW217" s="1072"/>
      <c r="AX217" s="1072"/>
      <c r="AY217" s="1072"/>
      <c r="AZ217" s="1072"/>
      <c r="BA217" s="1072"/>
      <c r="BB217" s="1072"/>
      <c r="BC217" s="1072"/>
      <c r="BD217" s="1072"/>
      <c r="BE217" s="1072"/>
      <c r="BF217" s="1072"/>
      <c r="BG217" s="1072"/>
      <c r="BH217" s="1072"/>
      <c r="BI217" s="1072"/>
      <c r="BJ217" s="1072"/>
      <c r="BK217" s="1072"/>
      <c r="BL217" s="1072"/>
      <c r="BM217" s="1072"/>
      <c r="BN217" s="1072"/>
      <c r="BO217" s="1072"/>
      <c r="BP217" s="1072"/>
      <c r="BQ217" s="1072"/>
      <c r="BR217" s="1072"/>
      <c r="BS217" s="1072"/>
      <c r="BT217" s="1072"/>
      <c r="BU217" s="1072"/>
      <c r="BV217" s="1072"/>
      <c r="BW217" s="1072"/>
      <c r="BX217" s="1072"/>
      <c r="BY217" s="1072"/>
      <c r="BZ217" s="1072"/>
      <c r="CA217" s="1072"/>
      <c r="CB217" s="1072"/>
      <c r="CC217" s="1072"/>
      <c r="CD217" s="1072"/>
      <c r="CE217" s="1072"/>
      <c r="CF217" s="1072"/>
      <c r="CG217" s="1072"/>
      <c r="CH217" s="1072"/>
      <c r="CI217" s="1072"/>
      <c r="CJ217" s="1072"/>
      <c r="CK217" s="1072"/>
      <c r="CL217" s="1072"/>
      <c r="CM217" s="1072"/>
      <c r="CN217" s="1072"/>
      <c r="CO217" s="1072"/>
      <c r="CP217" s="1072"/>
      <c r="CQ217" s="1072"/>
      <c r="CR217" s="1072"/>
      <c r="CS217" s="1072"/>
      <c r="CT217" s="1072"/>
      <c r="CU217" s="1072"/>
      <c r="CV217" s="1072"/>
      <c r="CW217" s="1072"/>
      <c r="CX217" s="1072"/>
      <c r="CY217" s="1072"/>
      <c r="CZ217" s="1072"/>
      <c r="DA217" s="1072"/>
      <c r="DB217" s="1072"/>
      <c r="DC217" s="1072"/>
      <c r="DD217" s="1072"/>
      <c r="DE217" s="1072"/>
      <c r="DF217" s="1072"/>
      <c r="DG217" s="1072"/>
      <c r="DH217" s="1072"/>
      <c r="DI217" s="1072"/>
    </row>
    <row r="218" spans="1:113" s="1075" customFormat="1">
      <c r="A218" s="1074"/>
      <c r="B218" s="1074"/>
      <c r="C218" s="1127"/>
      <c r="D218" s="1128"/>
      <c r="E218" s="1128"/>
      <c r="F218" s="1072"/>
      <c r="G218" s="1079"/>
      <c r="H218" s="1074"/>
      <c r="I218" s="1074"/>
      <c r="J218" s="1074"/>
      <c r="K218" s="1074"/>
      <c r="L218" s="1074"/>
      <c r="M218" s="1074"/>
      <c r="N218" s="1074"/>
      <c r="O218" s="1074"/>
      <c r="P218" s="1074"/>
      <c r="Q218" s="1074"/>
      <c r="R218" s="1074"/>
      <c r="S218" s="1074"/>
      <c r="T218" s="1074"/>
      <c r="U218" s="1074"/>
      <c r="V218" s="1074"/>
      <c r="W218" s="1074"/>
      <c r="X218" s="1074"/>
      <c r="Y218" s="1074"/>
      <c r="Z218" s="1074"/>
      <c r="AA218" s="1074"/>
      <c r="AB218" s="1074"/>
      <c r="AC218" s="1074"/>
      <c r="AD218" s="1074"/>
      <c r="AE218" s="1074"/>
      <c r="AF218" s="1074"/>
      <c r="AG218" s="1074"/>
      <c r="AH218" s="1074"/>
      <c r="AI218" s="1074"/>
      <c r="AJ218" s="1074"/>
      <c r="AK218" s="1074"/>
      <c r="AL218" s="1074"/>
      <c r="AM218" s="1074"/>
      <c r="AN218" s="1074"/>
      <c r="AO218" s="1074"/>
      <c r="AP218" s="1074"/>
      <c r="AQ218" s="1074"/>
      <c r="AR218" s="1074"/>
      <c r="AS218" s="1074"/>
      <c r="AT218" s="1074"/>
      <c r="AU218" s="1074"/>
      <c r="AV218" s="1074"/>
      <c r="AW218" s="1074"/>
      <c r="AX218" s="1074"/>
      <c r="AY218" s="1074"/>
      <c r="AZ218" s="1074"/>
      <c r="BA218" s="1074"/>
      <c r="BB218" s="1074"/>
      <c r="BC218" s="1074"/>
      <c r="BD218" s="1074"/>
      <c r="BE218" s="1074"/>
      <c r="BF218" s="1074"/>
      <c r="BG218" s="1074"/>
      <c r="BH218" s="1074"/>
      <c r="BI218" s="1074"/>
      <c r="BJ218" s="1074"/>
      <c r="BK218" s="1074"/>
      <c r="BL218" s="1074"/>
      <c r="BM218" s="1074"/>
      <c r="BN218" s="1074"/>
      <c r="BO218" s="1074"/>
      <c r="BP218" s="1074"/>
      <c r="BQ218" s="1074"/>
      <c r="BR218" s="1074"/>
      <c r="BS218" s="1074"/>
      <c r="BT218" s="1074"/>
      <c r="BU218" s="1074"/>
      <c r="BV218" s="1074"/>
      <c r="BW218" s="1074"/>
      <c r="BX218" s="1074"/>
      <c r="BY218" s="1074"/>
      <c r="BZ218" s="1074"/>
      <c r="CA218" s="1074"/>
      <c r="CB218" s="1074"/>
      <c r="CC218" s="1074"/>
      <c r="CD218" s="1074"/>
      <c r="CE218" s="1074"/>
      <c r="CF218" s="1074"/>
      <c r="CG218" s="1074"/>
      <c r="CH218" s="1074"/>
      <c r="CI218" s="1074"/>
      <c r="CJ218" s="1074"/>
      <c r="CK218" s="1074"/>
      <c r="CL218" s="1074"/>
      <c r="CM218" s="1074"/>
      <c r="CN218" s="1074"/>
      <c r="CO218" s="1074"/>
      <c r="CP218" s="1074"/>
      <c r="CQ218" s="1074"/>
      <c r="CR218" s="1074"/>
      <c r="CS218" s="1074"/>
      <c r="CT218" s="1074"/>
      <c r="CU218" s="1074"/>
      <c r="CV218" s="1074"/>
      <c r="CW218" s="1074"/>
      <c r="CX218" s="1074"/>
      <c r="CY218" s="1074"/>
      <c r="CZ218" s="1074"/>
      <c r="DA218" s="1074"/>
      <c r="DB218" s="1074"/>
      <c r="DC218" s="1074"/>
      <c r="DD218" s="1074"/>
      <c r="DE218" s="1074"/>
      <c r="DF218" s="1074"/>
      <c r="DG218" s="1074"/>
      <c r="DH218" s="1074"/>
      <c r="DI218" s="1074"/>
    </row>
    <row r="219" spans="1:113" s="1075" customFormat="1">
      <c r="A219" s="1074"/>
      <c r="B219" s="1074"/>
      <c r="C219" s="1127"/>
      <c r="D219" s="1128"/>
      <c r="E219" s="1128"/>
      <c r="F219" s="1072"/>
      <c r="G219" s="1079"/>
      <c r="H219" s="1074"/>
      <c r="I219" s="1074"/>
      <c r="J219" s="1074"/>
      <c r="K219" s="1074"/>
      <c r="L219" s="1074"/>
      <c r="M219" s="1074"/>
      <c r="N219" s="1074"/>
      <c r="O219" s="1074"/>
      <c r="P219" s="1074"/>
      <c r="Q219" s="1074"/>
      <c r="R219" s="1074"/>
      <c r="S219" s="1074"/>
      <c r="T219" s="1074"/>
      <c r="U219" s="1074"/>
      <c r="V219" s="1074"/>
      <c r="W219" s="1074"/>
      <c r="X219" s="1074"/>
      <c r="Y219" s="1074"/>
      <c r="Z219" s="1074"/>
      <c r="AA219" s="1074"/>
      <c r="AB219" s="1074"/>
      <c r="AC219" s="1074"/>
      <c r="AD219" s="1074"/>
      <c r="AE219" s="1074"/>
      <c r="AF219" s="1074"/>
      <c r="AG219" s="1074"/>
      <c r="AH219" s="1074"/>
      <c r="AI219" s="1074"/>
      <c r="AJ219" s="1074"/>
      <c r="AK219" s="1074"/>
      <c r="AL219" s="1074"/>
      <c r="AM219" s="1074"/>
      <c r="AN219" s="1074"/>
      <c r="AO219" s="1074"/>
      <c r="AP219" s="1074"/>
      <c r="AQ219" s="1074"/>
      <c r="AR219" s="1074"/>
      <c r="AS219" s="1074"/>
      <c r="AT219" s="1074"/>
      <c r="AU219" s="1074"/>
      <c r="AV219" s="1074"/>
      <c r="AW219" s="1074"/>
      <c r="AX219" s="1074"/>
      <c r="AY219" s="1074"/>
      <c r="AZ219" s="1074"/>
      <c r="BA219" s="1074"/>
      <c r="BB219" s="1074"/>
      <c r="BC219" s="1074"/>
      <c r="BD219" s="1074"/>
      <c r="BE219" s="1074"/>
      <c r="BF219" s="1074"/>
      <c r="BG219" s="1074"/>
      <c r="BH219" s="1074"/>
      <c r="BI219" s="1074"/>
      <c r="BJ219" s="1074"/>
      <c r="BK219" s="1074"/>
      <c r="BL219" s="1074"/>
      <c r="BM219" s="1074"/>
      <c r="BN219" s="1074"/>
      <c r="BO219" s="1074"/>
      <c r="BP219" s="1074"/>
      <c r="BQ219" s="1074"/>
      <c r="BR219" s="1074"/>
      <c r="BS219" s="1074"/>
      <c r="BT219" s="1074"/>
      <c r="BU219" s="1074"/>
      <c r="BV219" s="1074"/>
      <c r="BW219" s="1074"/>
      <c r="BX219" s="1074"/>
      <c r="BY219" s="1074"/>
      <c r="BZ219" s="1074"/>
      <c r="CA219" s="1074"/>
      <c r="CB219" s="1074"/>
      <c r="CC219" s="1074"/>
      <c r="CD219" s="1074"/>
      <c r="CE219" s="1074"/>
      <c r="CF219" s="1074"/>
      <c r="CG219" s="1074"/>
      <c r="CH219" s="1074"/>
      <c r="CI219" s="1074"/>
      <c r="CJ219" s="1074"/>
      <c r="CK219" s="1074"/>
      <c r="CL219" s="1074"/>
      <c r="CM219" s="1074"/>
      <c r="CN219" s="1074"/>
      <c r="CO219" s="1074"/>
      <c r="CP219" s="1074"/>
      <c r="CQ219" s="1074"/>
      <c r="CR219" s="1074"/>
      <c r="CS219" s="1074"/>
      <c r="CT219" s="1074"/>
      <c r="CU219" s="1074"/>
      <c r="CV219" s="1074"/>
      <c r="CW219" s="1074"/>
      <c r="CX219" s="1074"/>
      <c r="CY219" s="1074"/>
      <c r="CZ219" s="1074"/>
      <c r="DA219" s="1074"/>
      <c r="DB219" s="1074"/>
      <c r="DC219" s="1074"/>
      <c r="DD219" s="1074"/>
      <c r="DE219" s="1074"/>
      <c r="DF219" s="1074"/>
      <c r="DG219" s="1074"/>
      <c r="DH219" s="1074"/>
      <c r="DI219" s="1074"/>
    </row>
    <row r="220" spans="1:113" s="1075" customFormat="1">
      <c r="A220" s="1074"/>
      <c r="B220" s="1074"/>
      <c r="C220" s="1127"/>
      <c r="D220" s="1128"/>
      <c r="E220" s="1128"/>
      <c r="F220" s="1072"/>
      <c r="G220" s="1079"/>
      <c r="H220" s="1074"/>
      <c r="I220" s="1074"/>
      <c r="J220" s="1074"/>
      <c r="K220" s="1074"/>
      <c r="L220" s="1074"/>
      <c r="M220" s="1074"/>
      <c r="N220" s="1074"/>
      <c r="O220" s="1074"/>
      <c r="P220" s="1074"/>
      <c r="Q220" s="1074"/>
      <c r="R220" s="1074"/>
      <c r="S220" s="1074"/>
      <c r="T220" s="1074"/>
      <c r="U220" s="1074"/>
      <c r="V220" s="1074"/>
      <c r="W220" s="1074"/>
      <c r="X220" s="1074"/>
      <c r="Y220" s="1074"/>
      <c r="Z220" s="1074"/>
      <c r="AA220" s="1074"/>
      <c r="AB220" s="1074"/>
      <c r="AC220" s="1074"/>
      <c r="AD220" s="1074"/>
      <c r="AE220" s="1074"/>
      <c r="AF220" s="1074"/>
      <c r="AG220" s="1074"/>
      <c r="AH220" s="1074"/>
      <c r="AI220" s="1074"/>
      <c r="AJ220" s="1074"/>
      <c r="AK220" s="1074"/>
      <c r="AL220" s="1074"/>
      <c r="AM220" s="1074"/>
      <c r="AN220" s="1074"/>
      <c r="AO220" s="1074"/>
      <c r="AP220" s="1074"/>
      <c r="AQ220" s="1074"/>
      <c r="AR220" s="1074"/>
      <c r="AS220" s="1074"/>
      <c r="AT220" s="1074"/>
      <c r="AU220" s="1074"/>
      <c r="AV220" s="1074"/>
      <c r="AW220" s="1074"/>
      <c r="AX220" s="1074"/>
      <c r="AY220" s="1074"/>
      <c r="AZ220" s="1074"/>
      <c r="BA220" s="1074"/>
      <c r="BB220" s="1074"/>
      <c r="BC220" s="1074"/>
      <c r="BD220" s="1074"/>
      <c r="BE220" s="1074"/>
      <c r="BF220" s="1074"/>
      <c r="BG220" s="1074"/>
      <c r="BH220" s="1074"/>
      <c r="BI220" s="1074"/>
      <c r="BJ220" s="1074"/>
      <c r="BK220" s="1074"/>
      <c r="BL220" s="1074"/>
      <c r="BM220" s="1074"/>
      <c r="BN220" s="1074"/>
      <c r="BO220" s="1074"/>
      <c r="BP220" s="1074"/>
      <c r="BQ220" s="1074"/>
      <c r="BR220" s="1074"/>
      <c r="BS220" s="1074"/>
      <c r="BT220" s="1074"/>
      <c r="BU220" s="1074"/>
      <c r="BV220" s="1074"/>
      <c r="BW220" s="1074"/>
      <c r="BX220" s="1074"/>
      <c r="BY220" s="1074"/>
      <c r="BZ220" s="1074"/>
      <c r="CA220" s="1074"/>
      <c r="CB220" s="1074"/>
      <c r="CC220" s="1074"/>
      <c r="CD220" s="1074"/>
      <c r="CE220" s="1074"/>
      <c r="CF220" s="1074"/>
      <c r="CG220" s="1074"/>
      <c r="CH220" s="1074"/>
      <c r="CI220" s="1074"/>
      <c r="CJ220" s="1074"/>
      <c r="CK220" s="1074"/>
      <c r="CL220" s="1074"/>
      <c r="CM220" s="1074"/>
      <c r="CN220" s="1074"/>
      <c r="CO220" s="1074"/>
      <c r="CP220" s="1074"/>
      <c r="CQ220" s="1074"/>
      <c r="CR220" s="1074"/>
      <c r="CS220" s="1074"/>
      <c r="CT220" s="1074"/>
      <c r="CU220" s="1074"/>
      <c r="CV220" s="1074"/>
      <c r="CW220" s="1074"/>
      <c r="CX220" s="1074"/>
      <c r="CY220" s="1074"/>
      <c r="CZ220" s="1074"/>
      <c r="DA220" s="1074"/>
      <c r="DB220" s="1074"/>
      <c r="DC220" s="1074"/>
      <c r="DD220" s="1074"/>
      <c r="DE220" s="1074"/>
      <c r="DF220" s="1074"/>
      <c r="DG220" s="1074"/>
      <c r="DH220" s="1074"/>
      <c r="DI220" s="1074"/>
    </row>
    <row r="221" spans="1:113" s="1075" customFormat="1">
      <c r="A221" s="1074"/>
      <c r="B221" s="1074"/>
      <c r="C221" s="1127"/>
      <c r="D221" s="1128"/>
      <c r="E221" s="1128"/>
      <c r="F221" s="1072"/>
      <c r="G221" s="1079"/>
      <c r="H221" s="1074"/>
      <c r="I221" s="1074"/>
      <c r="J221" s="1074"/>
      <c r="K221" s="1074"/>
      <c r="L221" s="1074"/>
      <c r="M221" s="1074"/>
      <c r="N221" s="1074"/>
      <c r="O221" s="1074"/>
      <c r="P221" s="1074"/>
      <c r="Q221" s="1074"/>
      <c r="R221" s="1074"/>
      <c r="S221" s="1074"/>
      <c r="T221" s="1074"/>
      <c r="U221" s="1074"/>
      <c r="V221" s="1074"/>
      <c r="W221" s="1074"/>
      <c r="X221" s="1074"/>
      <c r="Y221" s="1074"/>
      <c r="Z221" s="1074"/>
      <c r="AA221" s="1074"/>
      <c r="AB221" s="1074"/>
      <c r="AC221" s="1074"/>
      <c r="AD221" s="1074"/>
      <c r="AE221" s="1074"/>
      <c r="AF221" s="1074"/>
      <c r="AG221" s="1074"/>
      <c r="AH221" s="1074"/>
      <c r="AI221" s="1074"/>
      <c r="AJ221" s="1074"/>
      <c r="AK221" s="1074"/>
      <c r="AL221" s="1074"/>
      <c r="AM221" s="1074"/>
      <c r="AN221" s="1074"/>
      <c r="AO221" s="1074"/>
      <c r="AP221" s="1074"/>
      <c r="AQ221" s="1074"/>
      <c r="AR221" s="1074"/>
      <c r="AS221" s="1074"/>
      <c r="AT221" s="1074"/>
      <c r="AU221" s="1074"/>
      <c r="AV221" s="1074"/>
      <c r="AW221" s="1074"/>
      <c r="AX221" s="1074"/>
      <c r="AY221" s="1074"/>
      <c r="AZ221" s="1074"/>
      <c r="BA221" s="1074"/>
      <c r="BB221" s="1074"/>
      <c r="BC221" s="1074"/>
      <c r="BD221" s="1074"/>
      <c r="BE221" s="1074"/>
      <c r="BF221" s="1074"/>
      <c r="BG221" s="1074"/>
      <c r="BH221" s="1074"/>
      <c r="BI221" s="1074"/>
      <c r="BJ221" s="1074"/>
      <c r="BK221" s="1074"/>
      <c r="BL221" s="1074"/>
      <c r="BM221" s="1074"/>
      <c r="BN221" s="1074"/>
      <c r="BO221" s="1074"/>
      <c r="BP221" s="1074"/>
      <c r="BQ221" s="1074"/>
      <c r="BR221" s="1074"/>
      <c r="BS221" s="1074"/>
      <c r="BT221" s="1074"/>
      <c r="BU221" s="1074"/>
      <c r="BV221" s="1074"/>
      <c r="BW221" s="1074"/>
      <c r="BX221" s="1074"/>
      <c r="BY221" s="1074"/>
      <c r="BZ221" s="1074"/>
      <c r="CA221" s="1074"/>
      <c r="CB221" s="1074"/>
      <c r="CC221" s="1074"/>
      <c r="CD221" s="1074"/>
      <c r="CE221" s="1074"/>
      <c r="CF221" s="1074"/>
      <c r="CG221" s="1074"/>
      <c r="CH221" s="1074"/>
      <c r="CI221" s="1074"/>
      <c r="CJ221" s="1074"/>
      <c r="CK221" s="1074"/>
      <c r="CL221" s="1074"/>
      <c r="CM221" s="1074"/>
      <c r="CN221" s="1074"/>
      <c r="CO221" s="1074"/>
      <c r="CP221" s="1074"/>
      <c r="CQ221" s="1074"/>
      <c r="CR221" s="1074"/>
      <c r="CS221" s="1074"/>
      <c r="CT221" s="1074"/>
      <c r="CU221" s="1074"/>
      <c r="CV221" s="1074"/>
      <c r="CW221" s="1074"/>
      <c r="CX221" s="1074"/>
      <c r="CY221" s="1074"/>
      <c r="CZ221" s="1074"/>
      <c r="DA221" s="1074"/>
      <c r="DB221" s="1074"/>
      <c r="DC221" s="1074"/>
      <c r="DD221" s="1074"/>
      <c r="DE221" s="1074"/>
      <c r="DF221" s="1074"/>
      <c r="DG221" s="1074"/>
      <c r="DH221" s="1074"/>
      <c r="DI221" s="1074"/>
    </row>
    <row r="222" spans="1:113" s="1075" customFormat="1">
      <c r="A222" s="1074"/>
      <c r="B222" s="1074"/>
      <c r="C222" s="1127"/>
      <c r="D222" s="1128"/>
      <c r="E222" s="1128"/>
      <c r="F222" s="1072"/>
      <c r="G222" s="1079"/>
      <c r="H222" s="1074"/>
      <c r="I222" s="1074"/>
      <c r="J222" s="1074"/>
      <c r="K222" s="1074"/>
      <c r="L222" s="1074"/>
      <c r="M222" s="1074"/>
      <c r="N222" s="1074"/>
      <c r="O222" s="1074"/>
      <c r="P222" s="1074"/>
      <c r="Q222" s="1074"/>
      <c r="R222" s="1074"/>
      <c r="S222" s="1074"/>
      <c r="T222" s="1074"/>
      <c r="U222" s="1074"/>
      <c r="V222" s="1074"/>
      <c r="W222" s="1074"/>
      <c r="X222" s="1074"/>
      <c r="Y222" s="1074"/>
      <c r="Z222" s="1074"/>
      <c r="AA222" s="1074"/>
      <c r="AB222" s="1074"/>
      <c r="AC222" s="1074"/>
      <c r="AD222" s="1074"/>
      <c r="AE222" s="1074"/>
      <c r="AF222" s="1074"/>
      <c r="AG222" s="1074"/>
      <c r="AH222" s="1074"/>
      <c r="AI222" s="1074"/>
      <c r="AJ222" s="1074"/>
      <c r="AK222" s="1074"/>
      <c r="AL222" s="1074"/>
      <c r="AM222" s="1074"/>
      <c r="AN222" s="1074"/>
      <c r="AO222" s="1074"/>
      <c r="AP222" s="1074"/>
      <c r="AQ222" s="1074"/>
      <c r="AR222" s="1074"/>
      <c r="AS222" s="1074"/>
      <c r="AT222" s="1074"/>
      <c r="AU222" s="1074"/>
      <c r="AV222" s="1074"/>
      <c r="AW222" s="1074"/>
      <c r="AX222" s="1074"/>
      <c r="AY222" s="1074"/>
      <c r="AZ222" s="1074"/>
      <c r="BA222" s="1074"/>
      <c r="BB222" s="1074"/>
      <c r="BC222" s="1074"/>
      <c r="BD222" s="1074"/>
      <c r="BE222" s="1074"/>
      <c r="BF222" s="1074"/>
      <c r="BG222" s="1074"/>
      <c r="BH222" s="1074"/>
      <c r="BI222" s="1074"/>
      <c r="BJ222" s="1074"/>
      <c r="BK222" s="1074"/>
      <c r="BL222" s="1074"/>
      <c r="BM222" s="1074"/>
      <c r="BN222" s="1074"/>
      <c r="BO222" s="1074"/>
      <c r="BP222" s="1074"/>
      <c r="BQ222" s="1074"/>
      <c r="BR222" s="1074"/>
      <c r="BS222" s="1074"/>
      <c r="BT222" s="1074"/>
      <c r="BU222" s="1074"/>
      <c r="BV222" s="1074"/>
      <c r="BW222" s="1074"/>
      <c r="BX222" s="1074"/>
      <c r="BY222" s="1074"/>
      <c r="BZ222" s="1074"/>
      <c r="CA222" s="1074"/>
      <c r="CB222" s="1074"/>
      <c r="CC222" s="1074"/>
      <c r="CD222" s="1074"/>
      <c r="CE222" s="1074"/>
      <c r="CF222" s="1074"/>
      <c r="CG222" s="1074"/>
      <c r="CH222" s="1074"/>
      <c r="CI222" s="1074"/>
      <c r="CJ222" s="1074"/>
      <c r="CK222" s="1074"/>
      <c r="CL222" s="1074"/>
      <c r="CM222" s="1074"/>
      <c r="CN222" s="1074"/>
      <c r="CO222" s="1074"/>
      <c r="CP222" s="1074"/>
      <c r="CQ222" s="1074"/>
      <c r="CR222" s="1074"/>
      <c r="CS222" s="1074"/>
      <c r="CT222" s="1074"/>
      <c r="CU222" s="1074"/>
      <c r="CV222" s="1074"/>
      <c r="CW222" s="1074"/>
      <c r="CX222" s="1074"/>
      <c r="CY222" s="1074"/>
      <c r="CZ222" s="1074"/>
      <c r="DA222" s="1074"/>
      <c r="DB222" s="1074"/>
      <c r="DC222" s="1074"/>
      <c r="DD222" s="1074"/>
      <c r="DE222" s="1074"/>
      <c r="DF222" s="1074"/>
      <c r="DG222" s="1074"/>
      <c r="DH222" s="1074"/>
      <c r="DI222" s="1074"/>
    </row>
    <row r="223" spans="1:113" s="1075" customFormat="1">
      <c r="A223" s="1074"/>
      <c r="B223" s="1074"/>
      <c r="C223" s="1127"/>
      <c r="D223" s="1128"/>
      <c r="E223" s="1128"/>
      <c r="F223" s="1072"/>
      <c r="G223" s="1079"/>
      <c r="H223" s="1074"/>
      <c r="I223" s="1074"/>
      <c r="J223" s="1074"/>
      <c r="K223" s="1074"/>
      <c r="L223" s="1074"/>
      <c r="M223" s="1074"/>
      <c r="N223" s="1074"/>
      <c r="O223" s="1074"/>
      <c r="P223" s="1074"/>
      <c r="Q223" s="1074"/>
      <c r="R223" s="1074"/>
      <c r="S223" s="1074"/>
      <c r="T223" s="1074"/>
      <c r="U223" s="1074"/>
      <c r="V223" s="1074"/>
      <c r="W223" s="1074"/>
      <c r="X223" s="1074"/>
      <c r="Y223" s="1074"/>
      <c r="Z223" s="1074"/>
      <c r="AA223" s="1074"/>
      <c r="AB223" s="1074"/>
      <c r="AC223" s="1074"/>
      <c r="AD223" s="1074"/>
      <c r="AE223" s="1074"/>
      <c r="AF223" s="1074"/>
      <c r="AG223" s="1074"/>
      <c r="AH223" s="1074"/>
      <c r="AI223" s="1074"/>
      <c r="AJ223" s="1074"/>
      <c r="AK223" s="1074"/>
      <c r="AL223" s="1074"/>
      <c r="AM223" s="1074"/>
      <c r="AN223" s="1074"/>
      <c r="AO223" s="1074"/>
      <c r="AP223" s="1074"/>
      <c r="AQ223" s="1074"/>
      <c r="AR223" s="1074"/>
      <c r="AS223" s="1074"/>
      <c r="AT223" s="1074"/>
      <c r="AU223" s="1074"/>
      <c r="AV223" s="1074"/>
      <c r="AW223" s="1074"/>
      <c r="AX223" s="1074"/>
      <c r="AY223" s="1074"/>
      <c r="AZ223" s="1074"/>
      <c r="BA223" s="1074"/>
      <c r="BB223" s="1074"/>
      <c r="BC223" s="1074"/>
      <c r="BD223" s="1074"/>
      <c r="BE223" s="1074"/>
      <c r="BF223" s="1074"/>
      <c r="BG223" s="1074"/>
      <c r="BH223" s="1074"/>
      <c r="BI223" s="1074"/>
      <c r="BJ223" s="1074"/>
      <c r="BK223" s="1074"/>
      <c r="BL223" s="1074"/>
      <c r="BM223" s="1074"/>
      <c r="BN223" s="1074"/>
      <c r="BO223" s="1074"/>
      <c r="BP223" s="1074"/>
      <c r="BQ223" s="1074"/>
      <c r="BR223" s="1074"/>
      <c r="BS223" s="1074"/>
      <c r="BT223" s="1074"/>
      <c r="BU223" s="1074"/>
      <c r="BV223" s="1074"/>
      <c r="BW223" s="1074"/>
      <c r="BX223" s="1074"/>
      <c r="BY223" s="1074"/>
      <c r="BZ223" s="1074"/>
      <c r="CA223" s="1074"/>
      <c r="CB223" s="1074"/>
      <c r="CC223" s="1074"/>
      <c r="CD223" s="1074"/>
      <c r="CE223" s="1074"/>
      <c r="CF223" s="1074"/>
      <c r="CG223" s="1074"/>
      <c r="CH223" s="1074"/>
      <c r="CI223" s="1074"/>
      <c r="CJ223" s="1074"/>
      <c r="CK223" s="1074"/>
      <c r="CL223" s="1074"/>
      <c r="CM223" s="1074"/>
      <c r="CN223" s="1074"/>
      <c r="CO223" s="1074"/>
      <c r="CP223" s="1074"/>
      <c r="CQ223" s="1074"/>
      <c r="CR223" s="1074"/>
      <c r="CS223" s="1074"/>
      <c r="CT223" s="1074"/>
      <c r="CU223" s="1074"/>
      <c r="CV223" s="1074"/>
      <c r="CW223" s="1074"/>
      <c r="CX223" s="1074"/>
      <c r="CY223" s="1074"/>
      <c r="CZ223" s="1074"/>
      <c r="DA223" s="1074"/>
      <c r="DB223" s="1074"/>
      <c r="DC223" s="1074"/>
      <c r="DD223" s="1074"/>
      <c r="DE223" s="1074"/>
      <c r="DF223" s="1074"/>
      <c r="DG223" s="1074"/>
      <c r="DH223" s="1074"/>
      <c r="DI223" s="1074"/>
    </row>
    <row r="224" spans="1:113" s="1075" customFormat="1">
      <c r="A224" s="1137"/>
      <c r="B224" s="1074"/>
      <c r="C224" s="1127"/>
      <c r="D224" s="1128"/>
      <c r="E224" s="1135"/>
      <c r="F224" s="1136"/>
      <c r="G224" s="1079"/>
      <c r="H224" s="1074"/>
      <c r="I224" s="1074"/>
      <c r="J224" s="1074"/>
      <c r="K224" s="1074"/>
      <c r="L224" s="1074"/>
      <c r="M224" s="1074"/>
      <c r="N224" s="1074"/>
      <c r="O224" s="1074"/>
      <c r="P224" s="1074"/>
      <c r="Q224" s="1074"/>
      <c r="R224" s="1074"/>
      <c r="S224" s="1074"/>
      <c r="T224" s="1074"/>
      <c r="U224" s="1074"/>
      <c r="V224" s="1074"/>
      <c r="W224" s="1074"/>
      <c r="X224" s="1074"/>
      <c r="Y224" s="1074"/>
      <c r="Z224" s="1074"/>
      <c r="AA224" s="1074"/>
      <c r="AB224" s="1074"/>
      <c r="AC224" s="1074"/>
      <c r="AD224" s="1074"/>
      <c r="AE224" s="1074"/>
      <c r="AF224" s="1074"/>
      <c r="AG224" s="1074"/>
      <c r="AH224" s="1074"/>
      <c r="AI224" s="1074"/>
      <c r="AJ224" s="1074"/>
      <c r="AK224" s="1074"/>
      <c r="AL224" s="1074"/>
      <c r="AM224" s="1074"/>
      <c r="AN224" s="1074"/>
      <c r="AO224" s="1074"/>
      <c r="AP224" s="1074"/>
      <c r="AQ224" s="1074"/>
      <c r="AR224" s="1074"/>
      <c r="AS224" s="1074"/>
      <c r="AT224" s="1074"/>
      <c r="AU224" s="1074"/>
      <c r="AV224" s="1074"/>
      <c r="AW224" s="1074"/>
      <c r="AX224" s="1074"/>
      <c r="AY224" s="1074"/>
      <c r="AZ224" s="1074"/>
      <c r="BA224" s="1074"/>
      <c r="BB224" s="1074"/>
      <c r="BC224" s="1074"/>
      <c r="BD224" s="1074"/>
      <c r="BE224" s="1074"/>
      <c r="BF224" s="1074"/>
      <c r="BG224" s="1074"/>
      <c r="BH224" s="1074"/>
      <c r="BI224" s="1074"/>
      <c r="BJ224" s="1074"/>
      <c r="BK224" s="1074"/>
      <c r="BL224" s="1074"/>
      <c r="BM224" s="1074"/>
      <c r="BN224" s="1074"/>
      <c r="BO224" s="1074"/>
      <c r="BP224" s="1074"/>
      <c r="BQ224" s="1074"/>
      <c r="BR224" s="1074"/>
      <c r="BS224" s="1074"/>
      <c r="BT224" s="1074"/>
      <c r="BU224" s="1074"/>
      <c r="BV224" s="1074"/>
      <c r="BW224" s="1074"/>
      <c r="BX224" s="1074"/>
      <c r="BY224" s="1074"/>
      <c r="BZ224" s="1074"/>
      <c r="CA224" s="1074"/>
      <c r="CB224" s="1074"/>
      <c r="CC224" s="1074"/>
      <c r="CD224" s="1074"/>
      <c r="CE224" s="1074"/>
      <c r="CF224" s="1074"/>
      <c r="CG224" s="1074"/>
      <c r="CH224" s="1074"/>
      <c r="CI224" s="1074"/>
      <c r="CJ224" s="1074"/>
      <c r="CK224" s="1074"/>
      <c r="CL224" s="1074"/>
      <c r="CM224" s="1074"/>
      <c r="CN224" s="1074"/>
      <c r="CO224" s="1074"/>
      <c r="CP224" s="1074"/>
      <c r="CQ224" s="1074"/>
      <c r="CR224" s="1074"/>
      <c r="CS224" s="1074"/>
      <c r="CT224" s="1074"/>
      <c r="CU224" s="1074"/>
      <c r="CV224" s="1074"/>
      <c r="CW224" s="1074"/>
      <c r="CX224" s="1074"/>
      <c r="CY224" s="1074"/>
      <c r="CZ224" s="1074"/>
      <c r="DA224" s="1074"/>
      <c r="DB224" s="1074"/>
      <c r="DC224" s="1074"/>
      <c r="DD224" s="1074"/>
      <c r="DE224" s="1074"/>
      <c r="DF224" s="1074"/>
      <c r="DG224" s="1074"/>
      <c r="DH224" s="1074"/>
      <c r="DI224" s="1074"/>
    </row>
    <row r="225" spans="1:113" s="1075" customFormat="1">
      <c r="A225" s="1137"/>
      <c r="B225" s="1074"/>
      <c r="C225" s="1127"/>
      <c r="D225" s="1138"/>
      <c r="E225" s="1139"/>
      <c r="F225" s="1140"/>
      <c r="G225" s="1079"/>
      <c r="H225" s="1074"/>
      <c r="I225" s="1074"/>
      <c r="J225" s="1074"/>
      <c r="K225" s="1074"/>
      <c r="L225" s="1074"/>
      <c r="M225" s="1074"/>
      <c r="N225" s="1074"/>
      <c r="O225" s="1074"/>
      <c r="P225" s="1074"/>
      <c r="Q225" s="1074"/>
      <c r="R225" s="1074"/>
      <c r="S225" s="1074"/>
      <c r="T225" s="1074"/>
      <c r="U225" s="1074"/>
      <c r="V225" s="1074"/>
      <c r="W225" s="1074"/>
      <c r="X225" s="1074"/>
      <c r="Y225" s="1074"/>
      <c r="Z225" s="1074"/>
      <c r="AA225" s="1074"/>
      <c r="AB225" s="1074"/>
      <c r="AC225" s="1074"/>
      <c r="AD225" s="1074"/>
      <c r="AE225" s="1074"/>
      <c r="AF225" s="1074"/>
      <c r="AG225" s="1074"/>
      <c r="AH225" s="1074"/>
      <c r="AI225" s="1074"/>
      <c r="AJ225" s="1074"/>
      <c r="AK225" s="1074"/>
      <c r="AL225" s="1074"/>
      <c r="AM225" s="1074"/>
      <c r="AN225" s="1074"/>
      <c r="AO225" s="1074"/>
      <c r="AP225" s="1074"/>
      <c r="AQ225" s="1074"/>
      <c r="AR225" s="1074"/>
      <c r="AS225" s="1074"/>
      <c r="AT225" s="1074"/>
      <c r="AU225" s="1074"/>
      <c r="AV225" s="1074"/>
      <c r="AW225" s="1074"/>
      <c r="AX225" s="1074"/>
      <c r="AY225" s="1074"/>
      <c r="AZ225" s="1074"/>
      <c r="BA225" s="1074"/>
      <c r="BB225" s="1074"/>
      <c r="BC225" s="1074"/>
      <c r="BD225" s="1074"/>
      <c r="BE225" s="1074"/>
      <c r="BF225" s="1074"/>
      <c r="BG225" s="1074"/>
      <c r="BH225" s="1074"/>
      <c r="BI225" s="1074"/>
      <c r="BJ225" s="1074"/>
      <c r="BK225" s="1074"/>
      <c r="BL225" s="1074"/>
      <c r="BM225" s="1074"/>
      <c r="BN225" s="1074"/>
      <c r="BO225" s="1074"/>
      <c r="BP225" s="1074"/>
      <c r="BQ225" s="1074"/>
      <c r="BR225" s="1074"/>
      <c r="BS225" s="1074"/>
      <c r="BT225" s="1074"/>
      <c r="BU225" s="1074"/>
      <c r="BV225" s="1074"/>
      <c r="BW225" s="1074"/>
      <c r="BX225" s="1074"/>
      <c r="BY225" s="1074"/>
      <c r="BZ225" s="1074"/>
      <c r="CA225" s="1074"/>
      <c r="CB225" s="1074"/>
      <c r="CC225" s="1074"/>
      <c r="CD225" s="1074"/>
      <c r="CE225" s="1074"/>
      <c r="CF225" s="1074"/>
      <c r="CG225" s="1074"/>
      <c r="CH225" s="1074"/>
      <c r="CI225" s="1074"/>
      <c r="CJ225" s="1074"/>
      <c r="CK225" s="1074"/>
      <c r="CL225" s="1074"/>
      <c r="CM225" s="1074"/>
      <c r="CN225" s="1074"/>
      <c r="CO225" s="1074"/>
      <c r="CP225" s="1074"/>
      <c r="CQ225" s="1074"/>
      <c r="CR225" s="1074"/>
      <c r="CS225" s="1074"/>
      <c r="CT225" s="1074"/>
      <c r="CU225" s="1074"/>
      <c r="CV225" s="1074"/>
      <c r="CW225" s="1074"/>
      <c r="CX225" s="1074"/>
      <c r="CY225" s="1074"/>
      <c r="CZ225" s="1074"/>
      <c r="DA225" s="1074"/>
      <c r="DB225" s="1074"/>
      <c r="DC225" s="1074"/>
      <c r="DD225" s="1074"/>
      <c r="DE225" s="1074"/>
      <c r="DF225" s="1074"/>
      <c r="DG225" s="1074"/>
      <c r="DH225" s="1074"/>
      <c r="DI225" s="1074"/>
    </row>
    <row r="226" spans="1:113" s="1074" customFormat="1">
      <c r="C226" s="1127"/>
      <c r="D226" s="1128"/>
      <c r="E226" s="1128"/>
      <c r="F226" s="1072"/>
      <c r="G226" s="1880"/>
    </row>
    <row r="227" spans="1:113" s="1075" customFormat="1">
      <c r="A227" s="1074"/>
      <c r="B227" s="1074"/>
      <c r="C227" s="1127"/>
      <c r="D227" s="1128"/>
      <c r="E227" s="1128"/>
      <c r="F227" s="1072"/>
      <c r="G227" s="1880"/>
      <c r="H227" s="1074"/>
      <c r="I227" s="1074"/>
      <c r="J227" s="1074"/>
      <c r="K227" s="1074"/>
      <c r="L227" s="1074"/>
      <c r="M227" s="1074"/>
      <c r="N227" s="1074"/>
      <c r="O227" s="1074"/>
      <c r="P227" s="1074"/>
      <c r="Q227" s="1074"/>
      <c r="R227" s="1074"/>
      <c r="S227" s="1074"/>
      <c r="T227" s="1074"/>
      <c r="U227" s="1074"/>
      <c r="V227" s="1074"/>
      <c r="W227" s="1074"/>
      <c r="X227" s="1074"/>
      <c r="Y227" s="1074"/>
      <c r="Z227" s="1074"/>
      <c r="AA227" s="1074"/>
      <c r="AB227" s="1074"/>
      <c r="AC227" s="1074"/>
      <c r="AD227" s="1074"/>
      <c r="AE227" s="1074"/>
      <c r="AF227" s="1074"/>
      <c r="AG227" s="1074"/>
      <c r="AH227" s="1074"/>
      <c r="AI227" s="1074"/>
      <c r="AJ227" s="1074"/>
      <c r="AK227" s="1074"/>
      <c r="AL227" s="1074"/>
      <c r="AM227" s="1074"/>
      <c r="AN227" s="1074"/>
      <c r="AO227" s="1074"/>
      <c r="AP227" s="1074"/>
      <c r="AQ227" s="1074"/>
      <c r="AR227" s="1074"/>
      <c r="AS227" s="1074"/>
      <c r="AT227" s="1074"/>
      <c r="AU227" s="1074"/>
      <c r="AV227" s="1074"/>
      <c r="AW227" s="1074"/>
      <c r="AX227" s="1074"/>
      <c r="AY227" s="1074"/>
      <c r="AZ227" s="1074"/>
      <c r="BA227" s="1074"/>
      <c r="BB227" s="1074"/>
      <c r="BC227" s="1074"/>
      <c r="BD227" s="1074"/>
      <c r="BE227" s="1074"/>
      <c r="BF227" s="1074"/>
      <c r="BG227" s="1074"/>
      <c r="BH227" s="1074"/>
      <c r="BI227" s="1074"/>
      <c r="BJ227" s="1074"/>
      <c r="BK227" s="1074"/>
      <c r="BL227" s="1074"/>
      <c r="BM227" s="1074"/>
      <c r="BN227" s="1074"/>
      <c r="BO227" s="1074"/>
      <c r="BP227" s="1074"/>
      <c r="BQ227" s="1074"/>
      <c r="BR227" s="1074"/>
      <c r="BS227" s="1074"/>
      <c r="BT227" s="1074"/>
      <c r="BU227" s="1074"/>
      <c r="BV227" s="1074"/>
      <c r="BW227" s="1074"/>
      <c r="BX227" s="1074"/>
      <c r="BY227" s="1074"/>
      <c r="BZ227" s="1074"/>
      <c r="CA227" s="1074"/>
      <c r="CB227" s="1074"/>
      <c r="CC227" s="1074"/>
      <c r="CD227" s="1074"/>
      <c r="CE227" s="1074"/>
      <c r="CF227" s="1074"/>
      <c r="CG227" s="1074"/>
      <c r="CH227" s="1074"/>
      <c r="CI227" s="1074"/>
      <c r="CJ227" s="1074"/>
      <c r="CK227" s="1074"/>
      <c r="CL227" s="1074"/>
      <c r="CM227" s="1074"/>
      <c r="CN227" s="1074"/>
      <c r="CO227" s="1074"/>
      <c r="CP227" s="1074"/>
      <c r="CQ227" s="1074"/>
      <c r="CR227" s="1074"/>
      <c r="CS227" s="1074"/>
      <c r="CT227" s="1074"/>
      <c r="CU227" s="1074"/>
      <c r="CV227" s="1074"/>
      <c r="CW227" s="1074"/>
      <c r="CX227" s="1074"/>
      <c r="CY227" s="1074"/>
      <c r="CZ227" s="1074"/>
      <c r="DA227" s="1074"/>
      <c r="DB227" s="1074"/>
      <c r="DC227" s="1074"/>
      <c r="DD227" s="1074"/>
      <c r="DE227" s="1074"/>
      <c r="DF227" s="1074"/>
      <c r="DG227" s="1074"/>
      <c r="DH227" s="1074"/>
      <c r="DI227" s="1074"/>
    </row>
    <row r="228" spans="1:113" s="1075" customFormat="1">
      <c r="A228" s="1074"/>
      <c r="B228" s="1074"/>
      <c r="C228" s="1127"/>
      <c r="D228" s="1128"/>
      <c r="E228" s="1128"/>
      <c r="F228" s="1072"/>
      <c r="G228" s="1880"/>
      <c r="H228" s="1074"/>
      <c r="I228" s="1074"/>
      <c r="J228" s="1074"/>
      <c r="K228" s="1074"/>
      <c r="L228" s="1074"/>
      <c r="M228" s="1074"/>
      <c r="N228" s="1074"/>
      <c r="O228" s="1074"/>
      <c r="P228" s="1074"/>
      <c r="Q228" s="1074"/>
      <c r="R228" s="1074"/>
      <c r="S228" s="1074"/>
      <c r="T228" s="1074"/>
      <c r="U228" s="1074"/>
      <c r="V228" s="1074"/>
      <c r="W228" s="1074"/>
      <c r="X228" s="1074"/>
      <c r="Y228" s="1074"/>
      <c r="Z228" s="1074"/>
      <c r="AA228" s="1074"/>
      <c r="AB228" s="1074"/>
      <c r="AC228" s="1074"/>
      <c r="AD228" s="1074"/>
      <c r="AE228" s="1074"/>
      <c r="AF228" s="1074"/>
      <c r="AG228" s="1074"/>
      <c r="AH228" s="1074"/>
      <c r="AI228" s="1074"/>
      <c r="AJ228" s="1074"/>
      <c r="AK228" s="1074"/>
      <c r="AL228" s="1074"/>
      <c r="AM228" s="1074"/>
      <c r="AN228" s="1074"/>
      <c r="AO228" s="1074"/>
      <c r="AP228" s="1074"/>
      <c r="AQ228" s="1074"/>
      <c r="AR228" s="1074"/>
      <c r="AS228" s="1074"/>
      <c r="AT228" s="1074"/>
      <c r="AU228" s="1074"/>
      <c r="AV228" s="1074"/>
      <c r="AW228" s="1074"/>
      <c r="AX228" s="1074"/>
      <c r="AY228" s="1074"/>
      <c r="AZ228" s="1074"/>
      <c r="BA228" s="1074"/>
      <c r="BB228" s="1074"/>
      <c r="BC228" s="1074"/>
      <c r="BD228" s="1074"/>
      <c r="BE228" s="1074"/>
      <c r="BF228" s="1074"/>
      <c r="BG228" s="1074"/>
      <c r="BH228" s="1074"/>
      <c r="BI228" s="1074"/>
      <c r="BJ228" s="1074"/>
      <c r="BK228" s="1074"/>
      <c r="BL228" s="1074"/>
      <c r="BM228" s="1074"/>
      <c r="BN228" s="1074"/>
      <c r="BO228" s="1074"/>
      <c r="BP228" s="1074"/>
      <c r="BQ228" s="1074"/>
      <c r="BR228" s="1074"/>
      <c r="BS228" s="1074"/>
      <c r="BT228" s="1074"/>
      <c r="BU228" s="1074"/>
      <c r="BV228" s="1074"/>
      <c r="BW228" s="1074"/>
      <c r="BX228" s="1074"/>
      <c r="BY228" s="1074"/>
      <c r="BZ228" s="1074"/>
      <c r="CA228" s="1074"/>
      <c r="CB228" s="1074"/>
      <c r="CC228" s="1074"/>
      <c r="CD228" s="1074"/>
      <c r="CE228" s="1074"/>
      <c r="CF228" s="1074"/>
      <c r="CG228" s="1074"/>
      <c r="CH228" s="1074"/>
      <c r="CI228" s="1074"/>
      <c r="CJ228" s="1074"/>
      <c r="CK228" s="1074"/>
      <c r="CL228" s="1074"/>
      <c r="CM228" s="1074"/>
      <c r="CN228" s="1074"/>
      <c r="CO228" s="1074"/>
      <c r="CP228" s="1074"/>
      <c r="CQ228" s="1074"/>
      <c r="CR228" s="1074"/>
      <c r="CS228" s="1074"/>
      <c r="CT228" s="1074"/>
      <c r="CU228" s="1074"/>
      <c r="CV228" s="1074"/>
      <c r="CW228" s="1074"/>
      <c r="CX228" s="1074"/>
      <c r="CY228" s="1074"/>
      <c r="CZ228" s="1074"/>
      <c r="DA228" s="1074"/>
      <c r="DB228" s="1074"/>
      <c r="DC228" s="1074"/>
      <c r="DD228" s="1074"/>
      <c r="DE228" s="1074"/>
      <c r="DF228" s="1074"/>
      <c r="DG228" s="1074"/>
      <c r="DH228" s="1074"/>
      <c r="DI228" s="1074"/>
    </row>
    <row r="229" spans="1:113" s="1075" customFormat="1">
      <c r="A229" s="1141"/>
      <c r="B229" s="1129"/>
      <c r="C229" s="1127"/>
      <c r="D229" s="1110"/>
      <c r="E229" s="1110"/>
      <c r="F229" s="1111"/>
      <c r="G229" s="1079"/>
      <c r="H229" s="1074"/>
      <c r="I229" s="1074"/>
      <c r="J229" s="1074"/>
      <c r="K229" s="1074"/>
      <c r="L229" s="1074"/>
      <c r="M229" s="1074"/>
      <c r="N229" s="1074"/>
      <c r="O229" s="1074"/>
      <c r="P229" s="1074"/>
      <c r="Q229" s="1074"/>
      <c r="R229" s="1074"/>
      <c r="S229" s="1074"/>
      <c r="T229" s="1074"/>
      <c r="U229" s="1074"/>
      <c r="V229" s="1074"/>
      <c r="W229" s="1074"/>
      <c r="X229" s="1074"/>
      <c r="Y229" s="1074"/>
      <c r="Z229" s="1074"/>
      <c r="AA229" s="1074"/>
      <c r="AB229" s="1074"/>
      <c r="AC229" s="1074"/>
      <c r="AD229" s="1074"/>
      <c r="AE229" s="1074"/>
      <c r="AF229" s="1074"/>
      <c r="AG229" s="1074"/>
      <c r="AH229" s="1074"/>
      <c r="AI229" s="1074"/>
      <c r="AJ229" s="1074"/>
      <c r="AK229" s="1074"/>
      <c r="AL229" s="1074"/>
      <c r="AM229" s="1074"/>
      <c r="AN229" s="1074"/>
      <c r="AO229" s="1074"/>
      <c r="AP229" s="1074"/>
      <c r="AQ229" s="1074"/>
      <c r="AR229" s="1074"/>
      <c r="AS229" s="1074"/>
      <c r="AT229" s="1074"/>
      <c r="AU229" s="1074"/>
      <c r="AV229" s="1074"/>
      <c r="AW229" s="1074"/>
      <c r="AX229" s="1074"/>
      <c r="AY229" s="1074"/>
      <c r="AZ229" s="1074"/>
      <c r="BA229" s="1074"/>
      <c r="BB229" s="1074"/>
      <c r="BC229" s="1074"/>
      <c r="BD229" s="1074"/>
      <c r="BE229" s="1074"/>
      <c r="BF229" s="1074"/>
      <c r="BG229" s="1074"/>
      <c r="BH229" s="1074"/>
      <c r="BI229" s="1074"/>
      <c r="BJ229" s="1074"/>
      <c r="BK229" s="1074"/>
      <c r="BL229" s="1074"/>
      <c r="BM229" s="1074"/>
      <c r="BN229" s="1074"/>
      <c r="BO229" s="1074"/>
      <c r="BP229" s="1074"/>
      <c r="BQ229" s="1074"/>
      <c r="BR229" s="1074"/>
      <c r="BS229" s="1074"/>
      <c r="BT229" s="1074"/>
      <c r="BU229" s="1074"/>
      <c r="BV229" s="1074"/>
      <c r="BW229" s="1074"/>
      <c r="BX229" s="1074"/>
      <c r="BY229" s="1074"/>
      <c r="BZ229" s="1074"/>
      <c r="CA229" s="1074"/>
      <c r="CB229" s="1074"/>
      <c r="CC229" s="1074"/>
      <c r="CD229" s="1074"/>
      <c r="CE229" s="1074"/>
      <c r="CF229" s="1074"/>
      <c r="CG229" s="1074"/>
      <c r="CH229" s="1074"/>
      <c r="CI229" s="1074"/>
      <c r="CJ229" s="1074"/>
      <c r="CK229" s="1074"/>
      <c r="CL229" s="1074"/>
      <c r="CM229" s="1074"/>
      <c r="CN229" s="1074"/>
      <c r="CO229" s="1074"/>
      <c r="CP229" s="1074"/>
      <c r="CQ229" s="1074"/>
      <c r="CR229" s="1074"/>
      <c r="CS229" s="1074"/>
      <c r="CT229" s="1074"/>
      <c r="CU229" s="1074"/>
      <c r="CV229" s="1074"/>
      <c r="CW229" s="1074"/>
      <c r="CX229" s="1074"/>
      <c r="CY229" s="1074"/>
      <c r="CZ229" s="1074"/>
      <c r="DA229" s="1074"/>
      <c r="DB229" s="1074"/>
      <c r="DC229" s="1074"/>
      <c r="DD229" s="1074"/>
      <c r="DE229" s="1074"/>
      <c r="DF229" s="1074"/>
      <c r="DG229" s="1074"/>
      <c r="DH229" s="1074"/>
      <c r="DI229" s="1074"/>
    </row>
    <row r="230" spans="1:113" s="1075" customFormat="1">
      <c r="A230" s="1074"/>
      <c r="B230" s="1129"/>
      <c r="C230" s="1127"/>
      <c r="D230" s="1110"/>
      <c r="E230" s="1110"/>
      <c r="F230" s="1111"/>
      <c r="G230" s="1079"/>
      <c r="H230" s="1074"/>
      <c r="I230" s="1074"/>
      <c r="J230" s="1074"/>
      <c r="K230" s="1074"/>
      <c r="L230" s="1074"/>
      <c r="M230" s="1074"/>
      <c r="N230" s="1074"/>
      <c r="O230" s="1074"/>
      <c r="P230" s="1074"/>
      <c r="Q230" s="1074"/>
      <c r="R230" s="1074"/>
      <c r="S230" s="1074"/>
      <c r="T230" s="1074"/>
      <c r="U230" s="1074"/>
      <c r="V230" s="1074"/>
      <c r="W230" s="1074"/>
      <c r="X230" s="1074"/>
      <c r="Y230" s="1074"/>
      <c r="Z230" s="1074"/>
      <c r="AA230" s="1074"/>
      <c r="AB230" s="1074"/>
      <c r="AC230" s="1074"/>
      <c r="AD230" s="1074"/>
      <c r="AE230" s="1074"/>
      <c r="AF230" s="1074"/>
      <c r="AG230" s="1074"/>
      <c r="AH230" s="1074"/>
      <c r="AI230" s="1074"/>
      <c r="AJ230" s="1074"/>
      <c r="AK230" s="1074"/>
      <c r="AL230" s="1074"/>
      <c r="AM230" s="1074"/>
      <c r="AN230" s="1074"/>
      <c r="AO230" s="1074"/>
      <c r="AP230" s="1074"/>
      <c r="AQ230" s="1074"/>
      <c r="AR230" s="1074"/>
      <c r="AS230" s="1074"/>
      <c r="AT230" s="1074"/>
      <c r="AU230" s="1074"/>
      <c r="AV230" s="1074"/>
      <c r="AW230" s="1074"/>
      <c r="AX230" s="1074"/>
      <c r="AY230" s="1074"/>
      <c r="AZ230" s="1074"/>
      <c r="BA230" s="1074"/>
      <c r="BB230" s="1074"/>
      <c r="BC230" s="1074"/>
      <c r="BD230" s="1074"/>
      <c r="BE230" s="1074"/>
      <c r="BF230" s="1074"/>
      <c r="BG230" s="1074"/>
      <c r="BH230" s="1074"/>
      <c r="BI230" s="1074"/>
      <c r="BJ230" s="1074"/>
      <c r="BK230" s="1074"/>
      <c r="BL230" s="1074"/>
      <c r="BM230" s="1074"/>
      <c r="BN230" s="1074"/>
      <c r="BO230" s="1074"/>
      <c r="BP230" s="1074"/>
      <c r="BQ230" s="1074"/>
      <c r="BR230" s="1074"/>
      <c r="BS230" s="1074"/>
      <c r="BT230" s="1074"/>
      <c r="BU230" s="1074"/>
      <c r="BV230" s="1074"/>
      <c r="BW230" s="1074"/>
      <c r="BX230" s="1074"/>
      <c r="BY230" s="1074"/>
      <c r="BZ230" s="1074"/>
      <c r="CA230" s="1074"/>
      <c r="CB230" s="1074"/>
      <c r="CC230" s="1074"/>
      <c r="CD230" s="1074"/>
      <c r="CE230" s="1074"/>
      <c r="CF230" s="1074"/>
      <c r="CG230" s="1074"/>
      <c r="CH230" s="1074"/>
      <c r="CI230" s="1074"/>
      <c r="CJ230" s="1074"/>
      <c r="CK230" s="1074"/>
      <c r="CL230" s="1074"/>
      <c r="CM230" s="1074"/>
      <c r="CN230" s="1074"/>
      <c r="CO230" s="1074"/>
      <c r="CP230" s="1074"/>
      <c r="CQ230" s="1074"/>
      <c r="CR230" s="1074"/>
      <c r="CS230" s="1074"/>
      <c r="CT230" s="1074"/>
      <c r="CU230" s="1074"/>
      <c r="CV230" s="1074"/>
      <c r="CW230" s="1074"/>
      <c r="CX230" s="1074"/>
      <c r="CY230" s="1074"/>
      <c r="CZ230" s="1074"/>
      <c r="DA230" s="1074"/>
      <c r="DB230" s="1074"/>
      <c r="DC230" s="1074"/>
      <c r="DD230" s="1074"/>
      <c r="DE230" s="1074"/>
      <c r="DF230" s="1074"/>
      <c r="DG230" s="1074"/>
      <c r="DH230" s="1074"/>
      <c r="DI230" s="1074"/>
    </row>
    <row r="231" spans="1:113" s="1075" customFormat="1">
      <c r="A231" s="1074"/>
      <c r="B231" s="1074"/>
      <c r="C231" s="1110"/>
      <c r="D231" s="1110"/>
      <c r="E231" s="1110"/>
      <c r="F231" s="1111"/>
      <c r="G231" s="1079"/>
      <c r="H231" s="1074"/>
      <c r="I231" s="1074"/>
      <c r="J231" s="1074"/>
      <c r="K231" s="1074"/>
      <c r="L231" s="1074"/>
      <c r="M231" s="1074"/>
      <c r="N231" s="1074"/>
      <c r="O231" s="1074"/>
      <c r="P231" s="1074"/>
      <c r="Q231" s="1074"/>
      <c r="R231" s="1074"/>
      <c r="S231" s="1074"/>
      <c r="T231" s="1074"/>
      <c r="U231" s="1074"/>
      <c r="V231" s="1074"/>
      <c r="W231" s="1074"/>
      <c r="X231" s="1074"/>
      <c r="Y231" s="1074"/>
      <c r="Z231" s="1074"/>
      <c r="AA231" s="1074"/>
      <c r="AB231" s="1074"/>
      <c r="AC231" s="1074"/>
      <c r="AD231" s="1074"/>
      <c r="AE231" s="1074"/>
      <c r="AF231" s="1074"/>
      <c r="AG231" s="1074"/>
      <c r="AH231" s="1074"/>
      <c r="AI231" s="1074"/>
      <c r="AJ231" s="1074"/>
      <c r="AK231" s="1074"/>
      <c r="AL231" s="1074"/>
      <c r="AM231" s="1074"/>
      <c r="AN231" s="1074"/>
      <c r="AO231" s="1074"/>
      <c r="AP231" s="1074"/>
      <c r="AQ231" s="1074"/>
      <c r="AR231" s="1074"/>
      <c r="AS231" s="1074"/>
      <c r="AT231" s="1074"/>
      <c r="AU231" s="1074"/>
      <c r="AV231" s="1074"/>
      <c r="AW231" s="1074"/>
      <c r="AX231" s="1074"/>
      <c r="AY231" s="1074"/>
      <c r="AZ231" s="1074"/>
      <c r="BA231" s="1074"/>
      <c r="BB231" s="1074"/>
      <c r="BC231" s="1074"/>
      <c r="BD231" s="1074"/>
      <c r="BE231" s="1074"/>
      <c r="BF231" s="1074"/>
      <c r="BG231" s="1074"/>
      <c r="BH231" s="1074"/>
      <c r="BI231" s="1074"/>
      <c r="BJ231" s="1074"/>
      <c r="BK231" s="1074"/>
      <c r="BL231" s="1074"/>
      <c r="BM231" s="1074"/>
      <c r="BN231" s="1074"/>
      <c r="BO231" s="1074"/>
      <c r="BP231" s="1074"/>
      <c r="BQ231" s="1074"/>
      <c r="BR231" s="1074"/>
      <c r="BS231" s="1074"/>
      <c r="BT231" s="1074"/>
      <c r="BU231" s="1074"/>
      <c r="BV231" s="1074"/>
      <c r="BW231" s="1074"/>
      <c r="BX231" s="1074"/>
      <c r="BY231" s="1074"/>
      <c r="BZ231" s="1074"/>
      <c r="CA231" s="1074"/>
      <c r="CB231" s="1074"/>
      <c r="CC231" s="1074"/>
      <c r="CD231" s="1074"/>
      <c r="CE231" s="1074"/>
      <c r="CF231" s="1074"/>
      <c r="CG231" s="1074"/>
      <c r="CH231" s="1074"/>
      <c r="CI231" s="1074"/>
      <c r="CJ231" s="1074"/>
      <c r="CK231" s="1074"/>
      <c r="CL231" s="1074"/>
      <c r="CM231" s="1074"/>
      <c r="CN231" s="1074"/>
      <c r="CO231" s="1074"/>
      <c r="CP231" s="1074"/>
      <c r="CQ231" s="1074"/>
      <c r="CR231" s="1074"/>
      <c r="CS231" s="1074"/>
      <c r="CT231" s="1074"/>
      <c r="CU231" s="1074"/>
      <c r="CV231" s="1074"/>
      <c r="CW231" s="1074"/>
      <c r="CX231" s="1074"/>
      <c r="CY231" s="1074"/>
      <c r="CZ231" s="1074"/>
      <c r="DA231" s="1074"/>
      <c r="DB231" s="1074"/>
      <c r="DC231" s="1074"/>
      <c r="DD231" s="1074"/>
      <c r="DE231" s="1074"/>
      <c r="DF231" s="1074"/>
      <c r="DG231" s="1074"/>
      <c r="DH231" s="1074"/>
      <c r="DI231" s="1074"/>
    </row>
    <row r="232" spans="1:113" s="1075" customFormat="1">
      <c r="A232" s="1074"/>
      <c r="B232" s="1074"/>
      <c r="C232" s="1127"/>
      <c r="D232" s="1127"/>
      <c r="E232" s="1110"/>
      <c r="F232" s="1111"/>
      <c r="G232" s="1079"/>
      <c r="H232" s="1074"/>
      <c r="I232" s="1074"/>
      <c r="J232" s="1074"/>
      <c r="K232" s="1074"/>
      <c r="L232" s="1074"/>
      <c r="M232" s="1074"/>
      <c r="N232" s="1074"/>
      <c r="O232" s="1074"/>
      <c r="P232" s="1074"/>
      <c r="Q232" s="1074"/>
      <c r="R232" s="1074"/>
      <c r="S232" s="1074"/>
      <c r="T232" s="1074"/>
      <c r="U232" s="1074"/>
      <c r="V232" s="1074"/>
      <c r="W232" s="1074"/>
      <c r="X232" s="1074"/>
      <c r="Y232" s="1074"/>
      <c r="Z232" s="1074"/>
      <c r="AA232" s="1074"/>
      <c r="AB232" s="1074"/>
      <c r="AC232" s="1074"/>
      <c r="AD232" s="1074"/>
      <c r="AE232" s="1074"/>
      <c r="AF232" s="1074"/>
      <c r="AG232" s="1074"/>
      <c r="AH232" s="1074"/>
      <c r="AI232" s="1074"/>
      <c r="AJ232" s="1074"/>
      <c r="AK232" s="1074"/>
      <c r="AL232" s="1074"/>
      <c r="AM232" s="1074"/>
      <c r="AN232" s="1074"/>
      <c r="AO232" s="1074"/>
      <c r="AP232" s="1074"/>
      <c r="AQ232" s="1074"/>
      <c r="AR232" s="1074"/>
      <c r="AS232" s="1074"/>
      <c r="AT232" s="1074"/>
      <c r="AU232" s="1074"/>
      <c r="AV232" s="1074"/>
      <c r="AW232" s="1074"/>
      <c r="AX232" s="1074"/>
      <c r="AY232" s="1074"/>
      <c r="AZ232" s="1074"/>
      <c r="BA232" s="1074"/>
      <c r="BB232" s="1074"/>
      <c r="BC232" s="1074"/>
      <c r="BD232" s="1074"/>
      <c r="BE232" s="1074"/>
      <c r="BF232" s="1074"/>
      <c r="BG232" s="1074"/>
      <c r="BH232" s="1074"/>
      <c r="BI232" s="1074"/>
      <c r="BJ232" s="1074"/>
      <c r="BK232" s="1074"/>
      <c r="BL232" s="1074"/>
      <c r="BM232" s="1074"/>
      <c r="BN232" s="1074"/>
      <c r="BO232" s="1074"/>
      <c r="BP232" s="1074"/>
      <c r="BQ232" s="1074"/>
      <c r="BR232" s="1074"/>
      <c r="BS232" s="1074"/>
      <c r="BT232" s="1074"/>
      <c r="BU232" s="1074"/>
      <c r="BV232" s="1074"/>
      <c r="BW232" s="1074"/>
      <c r="BX232" s="1074"/>
      <c r="BY232" s="1074"/>
      <c r="BZ232" s="1074"/>
      <c r="CA232" s="1074"/>
      <c r="CB232" s="1074"/>
      <c r="CC232" s="1074"/>
      <c r="CD232" s="1074"/>
      <c r="CE232" s="1074"/>
      <c r="CF232" s="1074"/>
      <c r="CG232" s="1074"/>
      <c r="CH232" s="1074"/>
      <c r="CI232" s="1074"/>
      <c r="CJ232" s="1074"/>
      <c r="CK232" s="1074"/>
      <c r="CL232" s="1074"/>
      <c r="CM232" s="1074"/>
      <c r="CN232" s="1074"/>
      <c r="CO232" s="1074"/>
      <c r="CP232" s="1074"/>
      <c r="CQ232" s="1074"/>
      <c r="CR232" s="1074"/>
      <c r="CS232" s="1074"/>
      <c r="CT232" s="1074"/>
      <c r="CU232" s="1074"/>
      <c r="CV232" s="1074"/>
      <c r="CW232" s="1074"/>
      <c r="CX232" s="1074"/>
      <c r="CY232" s="1074"/>
      <c r="CZ232" s="1074"/>
      <c r="DA232" s="1074"/>
      <c r="DB232" s="1074"/>
      <c r="DC232" s="1074"/>
      <c r="DD232" s="1074"/>
      <c r="DE232" s="1074"/>
      <c r="DF232" s="1074"/>
      <c r="DG232" s="1074"/>
      <c r="DH232" s="1074"/>
      <c r="DI232" s="1074"/>
    </row>
    <row r="233" spans="1:113" s="1075" customFormat="1">
      <c r="A233" s="1074"/>
      <c r="B233" s="1074"/>
      <c r="C233" s="1127"/>
      <c r="D233" s="1127"/>
      <c r="E233" s="1110"/>
      <c r="F233" s="1111"/>
      <c r="G233" s="1079"/>
      <c r="H233" s="1074"/>
      <c r="I233" s="1074"/>
      <c r="J233" s="1074"/>
      <c r="K233" s="1074"/>
      <c r="L233" s="1074"/>
      <c r="M233" s="1074"/>
      <c r="N233" s="1074"/>
      <c r="O233" s="1074"/>
      <c r="P233" s="1074"/>
      <c r="Q233" s="1074"/>
      <c r="R233" s="1074"/>
      <c r="S233" s="1074"/>
      <c r="T233" s="1074"/>
      <c r="U233" s="1074"/>
      <c r="V233" s="1074"/>
      <c r="W233" s="1074"/>
      <c r="X233" s="1074"/>
      <c r="Y233" s="1074"/>
      <c r="Z233" s="1074"/>
      <c r="AA233" s="1074"/>
      <c r="AB233" s="1074"/>
      <c r="AC233" s="1074"/>
      <c r="AD233" s="1074"/>
      <c r="AE233" s="1074"/>
      <c r="AF233" s="1074"/>
      <c r="AG233" s="1074"/>
      <c r="AH233" s="1074"/>
      <c r="AI233" s="1074"/>
      <c r="AJ233" s="1074"/>
      <c r="AK233" s="1074"/>
      <c r="AL233" s="1074"/>
      <c r="AM233" s="1074"/>
      <c r="AN233" s="1074"/>
      <c r="AO233" s="1074"/>
      <c r="AP233" s="1074"/>
      <c r="AQ233" s="1074"/>
      <c r="AR233" s="1074"/>
      <c r="AS233" s="1074"/>
      <c r="AT233" s="1074"/>
      <c r="AU233" s="1074"/>
      <c r="AV233" s="1074"/>
      <c r="AW233" s="1074"/>
      <c r="AX233" s="1074"/>
      <c r="AY233" s="1074"/>
      <c r="AZ233" s="1074"/>
      <c r="BA233" s="1074"/>
      <c r="BB233" s="1074"/>
      <c r="BC233" s="1074"/>
      <c r="BD233" s="1074"/>
      <c r="BE233" s="1074"/>
      <c r="BF233" s="1074"/>
      <c r="BG233" s="1074"/>
      <c r="BH233" s="1074"/>
      <c r="BI233" s="1074"/>
      <c r="BJ233" s="1074"/>
      <c r="BK233" s="1074"/>
      <c r="BL233" s="1074"/>
      <c r="BM233" s="1074"/>
      <c r="BN233" s="1074"/>
      <c r="BO233" s="1074"/>
      <c r="BP233" s="1074"/>
      <c r="BQ233" s="1074"/>
      <c r="BR233" s="1074"/>
      <c r="BS233" s="1074"/>
      <c r="BT233" s="1074"/>
      <c r="BU233" s="1074"/>
      <c r="BV233" s="1074"/>
      <c r="BW233" s="1074"/>
      <c r="BX233" s="1074"/>
      <c r="BY233" s="1074"/>
      <c r="BZ233" s="1074"/>
      <c r="CA233" s="1074"/>
      <c r="CB233" s="1074"/>
      <c r="CC233" s="1074"/>
      <c r="CD233" s="1074"/>
      <c r="CE233" s="1074"/>
      <c r="CF233" s="1074"/>
      <c r="CG233" s="1074"/>
      <c r="CH233" s="1074"/>
      <c r="CI233" s="1074"/>
      <c r="CJ233" s="1074"/>
      <c r="CK233" s="1074"/>
      <c r="CL233" s="1074"/>
      <c r="CM233" s="1074"/>
      <c r="CN233" s="1074"/>
      <c r="CO233" s="1074"/>
      <c r="CP233" s="1074"/>
      <c r="CQ233" s="1074"/>
      <c r="CR233" s="1074"/>
      <c r="CS233" s="1074"/>
      <c r="CT233" s="1074"/>
      <c r="CU233" s="1074"/>
      <c r="CV233" s="1074"/>
      <c r="CW233" s="1074"/>
      <c r="CX233" s="1074"/>
      <c r="CY233" s="1074"/>
      <c r="CZ233" s="1074"/>
      <c r="DA233" s="1074"/>
      <c r="DB233" s="1074"/>
      <c r="DC233" s="1074"/>
      <c r="DD233" s="1074"/>
      <c r="DE233" s="1074"/>
      <c r="DF233" s="1074"/>
      <c r="DG233" s="1074"/>
      <c r="DH233" s="1074"/>
      <c r="DI233" s="1074"/>
    </row>
    <row r="234" spans="1:113" s="1074" customFormat="1">
      <c r="C234" s="1127"/>
      <c r="D234" s="1127"/>
      <c r="E234" s="1110"/>
      <c r="F234" s="1111"/>
      <c r="G234" s="1079"/>
    </row>
    <row r="235" spans="1:113" s="1075" customFormat="1">
      <c r="A235" s="1074"/>
      <c r="B235" s="1074"/>
      <c r="C235" s="1127"/>
      <c r="D235" s="1127"/>
      <c r="E235" s="1110"/>
      <c r="F235" s="1111"/>
      <c r="G235" s="1079"/>
      <c r="H235" s="1074"/>
      <c r="I235" s="1074"/>
      <c r="J235" s="1074"/>
      <c r="K235" s="1074"/>
      <c r="L235" s="1074"/>
      <c r="M235" s="1074"/>
      <c r="N235" s="1074"/>
      <c r="O235" s="1074"/>
      <c r="P235" s="1074"/>
      <c r="Q235" s="1074"/>
      <c r="R235" s="1074"/>
      <c r="S235" s="1074"/>
      <c r="T235" s="1074"/>
      <c r="U235" s="1074"/>
      <c r="V235" s="1074"/>
      <c r="W235" s="1074"/>
      <c r="X235" s="1074"/>
      <c r="Y235" s="1074"/>
      <c r="Z235" s="1074"/>
      <c r="AA235" s="1074"/>
      <c r="AB235" s="1074"/>
      <c r="AC235" s="1074"/>
      <c r="AD235" s="1074"/>
      <c r="AE235" s="1074"/>
      <c r="AF235" s="1074"/>
      <c r="AG235" s="1074"/>
      <c r="AH235" s="1074"/>
      <c r="AI235" s="1074"/>
      <c r="AJ235" s="1074"/>
      <c r="AK235" s="1074"/>
      <c r="AL235" s="1074"/>
      <c r="AM235" s="1074"/>
      <c r="AN235" s="1074"/>
      <c r="AO235" s="1074"/>
      <c r="AP235" s="1074"/>
      <c r="AQ235" s="1074"/>
      <c r="AR235" s="1074"/>
      <c r="AS235" s="1074"/>
      <c r="AT235" s="1074"/>
      <c r="AU235" s="1074"/>
      <c r="AV235" s="1074"/>
      <c r="AW235" s="1074"/>
      <c r="AX235" s="1074"/>
      <c r="AY235" s="1074"/>
      <c r="AZ235" s="1074"/>
      <c r="BA235" s="1074"/>
      <c r="BB235" s="1074"/>
      <c r="BC235" s="1074"/>
      <c r="BD235" s="1074"/>
      <c r="BE235" s="1074"/>
      <c r="BF235" s="1074"/>
      <c r="BG235" s="1074"/>
      <c r="BH235" s="1074"/>
      <c r="BI235" s="1074"/>
      <c r="BJ235" s="1074"/>
      <c r="BK235" s="1074"/>
      <c r="BL235" s="1074"/>
      <c r="BM235" s="1074"/>
      <c r="BN235" s="1074"/>
      <c r="BO235" s="1074"/>
      <c r="BP235" s="1074"/>
      <c r="BQ235" s="1074"/>
      <c r="BR235" s="1074"/>
      <c r="BS235" s="1074"/>
      <c r="BT235" s="1074"/>
      <c r="BU235" s="1074"/>
      <c r="BV235" s="1074"/>
      <c r="BW235" s="1074"/>
      <c r="BX235" s="1074"/>
      <c r="BY235" s="1074"/>
      <c r="BZ235" s="1074"/>
      <c r="CA235" s="1074"/>
      <c r="CB235" s="1074"/>
      <c r="CC235" s="1074"/>
      <c r="CD235" s="1074"/>
      <c r="CE235" s="1074"/>
      <c r="CF235" s="1074"/>
      <c r="CG235" s="1074"/>
      <c r="CH235" s="1074"/>
      <c r="CI235" s="1074"/>
      <c r="CJ235" s="1074"/>
      <c r="CK235" s="1074"/>
      <c r="CL235" s="1074"/>
      <c r="CM235" s="1074"/>
      <c r="CN235" s="1074"/>
      <c r="CO235" s="1074"/>
      <c r="CP235" s="1074"/>
      <c r="CQ235" s="1074"/>
      <c r="CR235" s="1074"/>
      <c r="CS235" s="1074"/>
      <c r="CT235" s="1074"/>
      <c r="CU235" s="1074"/>
      <c r="CV235" s="1074"/>
      <c r="CW235" s="1074"/>
      <c r="CX235" s="1074"/>
      <c r="CY235" s="1074"/>
      <c r="CZ235" s="1074"/>
      <c r="DA235" s="1074"/>
      <c r="DB235" s="1074"/>
      <c r="DC235" s="1074"/>
      <c r="DD235" s="1074"/>
      <c r="DE235" s="1074"/>
      <c r="DF235" s="1074"/>
      <c r="DG235" s="1074"/>
      <c r="DH235" s="1074"/>
      <c r="DI235" s="1074"/>
    </row>
    <row r="236" spans="1:113" s="1075" customFormat="1">
      <c r="A236" s="1074"/>
      <c r="B236" s="1074"/>
      <c r="C236" s="1127"/>
      <c r="D236" s="1127"/>
      <c r="E236" s="1110"/>
      <c r="F236" s="1111"/>
      <c r="G236" s="1079"/>
      <c r="H236" s="1074"/>
      <c r="I236" s="1074"/>
      <c r="J236" s="1074"/>
      <c r="K236" s="1074"/>
      <c r="L236" s="1074"/>
      <c r="M236" s="1074"/>
      <c r="N236" s="1074"/>
      <c r="O236" s="1074"/>
      <c r="P236" s="1074"/>
      <c r="Q236" s="1074"/>
      <c r="R236" s="1074"/>
      <c r="S236" s="1074"/>
      <c r="T236" s="1074"/>
      <c r="U236" s="1074"/>
      <c r="V236" s="1074"/>
      <c r="W236" s="1074"/>
      <c r="X236" s="1074"/>
      <c r="Y236" s="1074"/>
      <c r="Z236" s="1074"/>
      <c r="AA236" s="1074"/>
      <c r="AB236" s="1074"/>
      <c r="AC236" s="1074"/>
      <c r="AD236" s="1074"/>
      <c r="AE236" s="1074"/>
      <c r="AF236" s="1074"/>
      <c r="AG236" s="1074"/>
      <c r="AH236" s="1074"/>
      <c r="AI236" s="1074"/>
      <c r="AJ236" s="1074"/>
      <c r="AK236" s="1074"/>
      <c r="AL236" s="1074"/>
      <c r="AM236" s="1074"/>
      <c r="AN236" s="1074"/>
      <c r="AO236" s="1074"/>
      <c r="AP236" s="1074"/>
      <c r="AQ236" s="1074"/>
      <c r="AR236" s="1074"/>
      <c r="AS236" s="1074"/>
      <c r="AT236" s="1074"/>
      <c r="AU236" s="1074"/>
      <c r="AV236" s="1074"/>
      <c r="AW236" s="1074"/>
      <c r="AX236" s="1074"/>
      <c r="AY236" s="1074"/>
      <c r="AZ236" s="1074"/>
      <c r="BA236" s="1074"/>
      <c r="BB236" s="1074"/>
      <c r="BC236" s="1074"/>
      <c r="BD236" s="1074"/>
      <c r="BE236" s="1074"/>
      <c r="BF236" s="1074"/>
      <c r="BG236" s="1074"/>
      <c r="BH236" s="1074"/>
      <c r="BI236" s="1074"/>
      <c r="BJ236" s="1074"/>
      <c r="BK236" s="1074"/>
      <c r="BL236" s="1074"/>
      <c r="BM236" s="1074"/>
      <c r="BN236" s="1074"/>
      <c r="BO236" s="1074"/>
      <c r="BP236" s="1074"/>
      <c r="BQ236" s="1074"/>
      <c r="BR236" s="1074"/>
      <c r="BS236" s="1074"/>
      <c r="BT236" s="1074"/>
      <c r="BU236" s="1074"/>
      <c r="BV236" s="1074"/>
      <c r="BW236" s="1074"/>
      <c r="BX236" s="1074"/>
      <c r="BY236" s="1074"/>
      <c r="BZ236" s="1074"/>
      <c r="CA236" s="1074"/>
      <c r="CB236" s="1074"/>
      <c r="CC236" s="1074"/>
      <c r="CD236" s="1074"/>
      <c r="CE236" s="1074"/>
      <c r="CF236" s="1074"/>
      <c r="CG236" s="1074"/>
      <c r="CH236" s="1074"/>
      <c r="CI236" s="1074"/>
      <c r="CJ236" s="1074"/>
      <c r="CK236" s="1074"/>
      <c r="CL236" s="1074"/>
      <c r="CM236" s="1074"/>
      <c r="CN236" s="1074"/>
      <c r="CO236" s="1074"/>
      <c r="CP236" s="1074"/>
      <c r="CQ236" s="1074"/>
      <c r="CR236" s="1074"/>
      <c r="CS236" s="1074"/>
      <c r="CT236" s="1074"/>
      <c r="CU236" s="1074"/>
      <c r="CV236" s="1074"/>
      <c r="CW236" s="1074"/>
      <c r="CX236" s="1074"/>
      <c r="CY236" s="1074"/>
      <c r="CZ236" s="1074"/>
      <c r="DA236" s="1074"/>
      <c r="DB236" s="1074"/>
      <c r="DC236" s="1074"/>
      <c r="DD236" s="1074"/>
      <c r="DE236" s="1074"/>
      <c r="DF236" s="1074"/>
      <c r="DG236" s="1074"/>
      <c r="DH236" s="1074"/>
      <c r="DI236" s="1074"/>
    </row>
    <row r="237" spans="1:113" s="1075" customFormat="1">
      <c r="A237" s="1074"/>
      <c r="B237" s="1074"/>
      <c r="C237" s="1127"/>
      <c r="D237" s="1127"/>
      <c r="E237" s="1110"/>
      <c r="F237" s="1111"/>
      <c r="G237" s="1079"/>
      <c r="H237" s="1074"/>
      <c r="I237" s="1074"/>
      <c r="J237" s="1074"/>
      <c r="K237" s="1074"/>
      <c r="L237" s="1074"/>
      <c r="M237" s="1074"/>
      <c r="N237" s="1074"/>
      <c r="O237" s="1074"/>
      <c r="P237" s="1074"/>
      <c r="Q237" s="1074"/>
      <c r="R237" s="1074"/>
      <c r="S237" s="1074"/>
      <c r="T237" s="1074"/>
      <c r="U237" s="1074"/>
      <c r="V237" s="1074"/>
      <c r="W237" s="1074"/>
      <c r="X237" s="1074"/>
      <c r="Y237" s="1074"/>
      <c r="Z237" s="1074"/>
      <c r="AA237" s="1074"/>
      <c r="AB237" s="1074"/>
      <c r="AC237" s="1074"/>
      <c r="AD237" s="1074"/>
      <c r="AE237" s="1074"/>
      <c r="AF237" s="1074"/>
      <c r="AG237" s="1074"/>
      <c r="AH237" s="1074"/>
      <c r="AI237" s="1074"/>
      <c r="AJ237" s="1074"/>
      <c r="AK237" s="1074"/>
      <c r="AL237" s="1074"/>
      <c r="AM237" s="1074"/>
      <c r="AN237" s="1074"/>
      <c r="AO237" s="1074"/>
      <c r="AP237" s="1074"/>
      <c r="AQ237" s="1074"/>
      <c r="AR237" s="1074"/>
      <c r="AS237" s="1074"/>
      <c r="AT237" s="1074"/>
      <c r="AU237" s="1074"/>
      <c r="AV237" s="1074"/>
      <c r="AW237" s="1074"/>
      <c r="AX237" s="1074"/>
      <c r="AY237" s="1074"/>
      <c r="AZ237" s="1074"/>
      <c r="BA237" s="1074"/>
      <c r="BB237" s="1074"/>
      <c r="BC237" s="1074"/>
      <c r="BD237" s="1074"/>
      <c r="BE237" s="1074"/>
      <c r="BF237" s="1074"/>
      <c r="BG237" s="1074"/>
      <c r="BH237" s="1074"/>
      <c r="BI237" s="1074"/>
      <c r="BJ237" s="1074"/>
      <c r="BK237" s="1074"/>
      <c r="BL237" s="1074"/>
      <c r="BM237" s="1074"/>
      <c r="BN237" s="1074"/>
      <c r="BO237" s="1074"/>
      <c r="BP237" s="1074"/>
      <c r="BQ237" s="1074"/>
      <c r="BR237" s="1074"/>
      <c r="BS237" s="1074"/>
      <c r="BT237" s="1074"/>
      <c r="BU237" s="1074"/>
      <c r="BV237" s="1074"/>
      <c r="BW237" s="1074"/>
      <c r="BX237" s="1074"/>
      <c r="BY237" s="1074"/>
      <c r="BZ237" s="1074"/>
      <c r="CA237" s="1074"/>
      <c r="CB237" s="1074"/>
      <c r="CC237" s="1074"/>
      <c r="CD237" s="1074"/>
      <c r="CE237" s="1074"/>
      <c r="CF237" s="1074"/>
      <c r="CG237" s="1074"/>
      <c r="CH237" s="1074"/>
      <c r="CI237" s="1074"/>
      <c r="CJ237" s="1074"/>
      <c r="CK237" s="1074"/>
      <c r="CL237" s="1074"/>
      <c r="CM237" s="1074"/>
      <c r="CN237" s="1074"/>
      <c r="CO237" s="1074"/>
      <c r="CP237" s="1074"/>
      <c r="CQ237" s="1074"/>
      <c r="CR237" s="1074"/>
      <c r="CS237" s="1074"/>
      <c r="CT237" s="1074"/>
      <c r="CU237" s="1074"/>
      <c r="CV237" s="1074"/>
      <c r="CW237" s="1074"/>
      <c r="CX237" s="1074"/>
      <c r="CY237" s="1074"/>
      <c r="CZ237" s="1074"/>
      <c r="DA237" s="1074"/>
      <c r="DB237" s="1074"/>
      <c r="DC237" s="1074"/>
      <c r="DD237" s="1074"/>
      <c r="DE237" s="1074"/>
      <c r="DF237" s="1074"/>
      <c r="DG237" s="1074"/>
      <c r="DH237" s="1074"/>
      <c r="DI237" s="1074"/>
    </row>
    <row r="238" spans="1:113" s="1075" customFormat="1">
      <c r="A238" s="1074"/>
      <c r="B238" s="1074"/>
      <c r="C238" s="1127"/>
      <c r="D238" s="1127"/>
      <c r="E238" s="1110"/>
      <c r="F238" s="1111"/>
      <c r="G238" s="1079"/>
      <c r="H238" s="1074"/>
      <c r="I238" s="1074"/>
      <c r="J238" s="1074"/>
      <c r="K238" s="1074"/>
      <c r="L238" s="1074"/>
      <c r="M238" s="1074"/>
      <c r="N238" s="1074"/>
      <c r="O238" s="1074"/>
      <c r="P238" s="1074"/>
      <c r="Q238" s="1074"/>
      <c r="R238" s="1074"/>
      <c r="S238" s="1074"/>
      <c r="T238" s="1074"/>
      <c r="U238" s="1074"/>
      <c r="V238" s="1074"/>
      <c r="W238" s="1074"/>
      <c r="X238" s="1074"/>
      <c r="Y238" s="1074"/>
      <c r="Z238" s="1074"/>
      <c r="AA238" s="1074"/>
      <c r="AB238" s="1074"/>
      <c r="AC238" s="1074"/>
      <c r="AD238" s="1074"/>
      <c r="AE238" s="1074"/>
      <c r="AF238" s="1074"/>
      <c r="AG238" s="1074"/>
      <c r="AH238" s="1074"/>
      <c r="AI238" s="1074"/>
      <c r="AJ238" s="1074"/>
      <c r="AK238" s="1074"/>
      <c r="AL238" s="1074"/>
      <c r="AM238" s="1074"/>
      <c r="AN238" s="1074"/>
      <c r="AO238" s="1074"/>
      <c r="AP238" s="1074"/>
      <c r="AQ238" s="1074"/>
      <c r="AR238" s="1074"/>
      <c r="AS238" s="1074"/>
      <c r="AT238" s="1074"/>
      <c r="AU238" s="1074"/>
      <c r="AV238" s="1074"/>
      <c r="AW238" s="1074"/>
      <c r="AX238" s="1074"/>
      <c r="AY238" s="1074"/>
      <c r="AZ238" s="1074"/>
      <c r="BA238" s="1074"/>
      <c r="BB238" s="1074"/>
      <c r="BC238" s="1074"/>
      <c r="BD238" s="1074"/>
      <c r="BE238" s="1074"/>
      <c r="BF238" s="1074"/>
      <c r="BG238" s="1074"/>
      <c r="BH238" s="1074"/>
      <c r="BI238" s="1074"/>
      <c r="BJ238" s="1074"/>
      <c r="BK238" s="1074"/>
      <c r="BL238" s="1074"/>
      <c r="BM238" s="1074"/>
      <c r="BN238" s="1074"/>
      <c r="BO238" s="1074"/>
      <c r="BP238" s="1074"/>
      <c r="BQ238" s="1074"/>
      <c r="BR238" s="1074"/>
      <c r="BS238" s="1074"/>
      <c r="BT238" s="1074"/>
      <c r="BU238" s="1074"/>
      <c r="BV238" s="1074"/>
      <c r="BW238" s="1074"/>
      <c r="BX238" s="1074"/>
      <c r="BY238" s="1074"/>
      <c r="BZ238" s="1074"/>
      <c r="CA238" s="1074"/>
      <c r="CB238" s="1074"/>
      <c r="CC238" s="1074"/>
      <c r="CD238" s="1074"/>
      <c r="CE238" s="1074"/>
      <c r="CF238" s="1074"/>
      <c r="CG238" s="1074"/>
      <c r="CH238" s="1074"/>
      <c r="CI238" s="1074"/>
      <c r="CJ238" s="1074"/>
      <c r="CK238" s="1074"/>
      <c r="CL238" s="1074"/>
      <c r="CM238" s="1074"/>
      <c r="CN238" s="1074"/>
      <c r="CO238" s="1074"/>
      <c r="CP238" s="1074"/>
      <c r="CQ238" s="1074"/>
      <c r="CR238" s="1074"/>
      <c r="CS238" s="1074"/>
      <c r="CT238" s="1074"/>
      <c r="CU238" s="1074"/>
      <c r="CV238" s="1074"/>
      <c r="CW238" s="1074"/>
      <c r="CX238" s="1074"/>
      <c r="CY238" s="1074"/>
      <c r="CZ238" s="1074"/>
      <c r="DA238" s="1074"/>
      <c r="DB238" s="1074"/>
      <c r="DC238" s="1074"/>
      <c r="DD238" s="1074"/>
      <c r="DE238" s="1074"/>
      <c r="DF238" s="1074"/>
      <c r="DG238" s="1074"/>
      <c r="DH238" s="1074"/>
      <c r="DI238" s="1074"/>
    </row>
    <row r="239" spans="1:113" s="1075" customFormat="1">
      <c r="A239" s="1074"/>
      <c r="B239" s="1074"/>
      <c r="C239" s="1127"/>
      <c r="D239" s="1127"/>
      <c r="E239" s="1110"/>
      <c r="F239" s="1111"/>
      <c r="G239" s="1079"/>
      <c r="H239" s="1074"/>
      <c r="I239" s="1074"/>
      <c r="J239" s="1074"/>
      <c r="K239" s="1074"/>
      <c r="L239" s="1074"/>
      <c r="M239" s="1074"/>
      <c r="N239" s="1074"/>
      <c r="O239" s="1074"/>
      <c r="P239" s="1074"/>
      <c r="Q239" s="1074"/>
      <c r="R239" s="1074"/>
      <c r="S239" s="1074"/>
      <c r="T239" s="1074"/>
      <c r="U239" s="1074"/>
      <c r="V239" s="1074"/>
      <c r="W239" s="1074"/>
      <c r="X239" s="1074"/>
      <c r="Y239" s="1074"/>
      <c r="Z239" s="1074"/>
      <c r="AA239" s="1074"/>
      <c r="AB239" s="1074"/>
      <c r="AC239" s="1074"/>
      <c r="AD239" s="1074"/>
      <c r="AE239" s="1074"/>
      <c r="AF239" s="1074"/>
      <c r="AG239" s="1074"/>
      <c r="AH239" s="1074"/>
      <c r="AI239" s="1074"/>
      <c r="AJ239" s="1074"/>
      <c r="AK239" s="1074"/>
      <c r="AL239" s="1074"/>
      <c r="AM239" s="1074"/>
      <c r="AN239" s="1074"/>
      <c r="AO239" s="1074"/>
      <c r="AP239" s="1074"/>
      <c r="AQ239" s="1074"/>
      <c r="AR239" s="1074"/>
      <c r="AS239" s="1074"/>
      <c r="AT239" s="1074"/>
      <c r="AU239" s="1074"/>
      <c r="AV239" s="1074"/>
      <c r="AW239" s="1074"/>
      <c r="AX239" s="1074"/>
      <c r="AY239" s="1074"/>
      <c r="AZ239" s="1074"/>
      <c r="BA239" s="1074"/>
      <c r="BB239" s="1074"/>
      <c r="BC239" s="1074"/>
      <c r="BD239" s="1074"/>
      <c r="BE239" s="1074"/>
      <c r="BF239" s="1074"/>
      <c r="BG239" s="1074"/>
      <c r="BH239" s="1074"/>
      <c r="BI239" s="1074"/>
      <c r="BJ239" s="1074"/>
      <c r="BK239" s="1074"/>
      <c r="BL239" s="1074"/>
      <c r="BM239" s="1074"/>
      <c r="BN239" s="1074"/>
      <c r="BO239" s="1074"/>
      <c r="BP239" s="1074"/>
      <c r="BQ239" s="1074"/>
      <c r="BR239" s="1074"/>
      <c r="BS239" s="1074"/>
      <c r="BT239" s="1074"/>
      <c r="BU239" s="1074"/>
      <c r="BV239" s="1074"/>
      <c r="BW239" s="1074"/>
      <c r="BX239" s="1074"/>
      <c r="BY239" s="1074"/>
      <c r="BZ239" s="1074"/>
      <c r="CA239" s="1074"/>
      <c r="CB239" s="1074"/>
      <c r="CC239" s="1074"/>
      <c r="CD239" s="1074"/>
      <c r="CE239" s="1074"/>
      <c r="CF239" s="1074"/>
      <c r="CG239" s="1074"/>
      <c r="CH239" s="1074"/>
      <c r="CI239" s="1074"/>
      <c r="CJ239" s="1074"/>
      <c r="CK239" s="1074"/>
      <c r="CL239" s="1074"/>
      <c r="CM239" s="1074"/>
      <c r="CN239" s="1074"/>
      <c r="CO239" s="1074"/>
      <c r="CP239" s="1074"/>
      <c r="CQ239" s="1074"/>
      <c r="CR239" s="1074"/>
      <c r="CS239" s="1074"/>
      <c r="CT239" s="1074"/>
      <c r="CU239" s="1074"/>
      <c r="CV239" s="1074"/>
      <c r="CW239" s="1074"/>
      <c r="CX239" s="1074"/>
      <c r="CY239" s="1074"/>
      <c r="CZ239" s="1074"/>
      <c r="DA239" s="1074"/>
      <c r="DB239" s="1074"/>
      <c r="DC239" s="1074"/>
      <c r="DD239" s="1074"/>
      <c r="DE239" s="1074"/>
      <c r="DF239" s="1074"/>
      <c r="DG239" s="1074"/>
      <c r="DH239" s="1074"/>
      <c r="DI239" s="1074"/>
    </row>
    <row r="240" spans="1:113" s="1075" customFormat="1">
      <c r="A240" s="1074"/>
      <c r="B240" s="1074"/>
      <c r="C240" s="1127"/>
      <c r="D240" s="1127"/>
      <c r="E240" s="1110"/>
      <c r="F240" s="1111"/>
      <c r="G240" s="1079"/>
      <c r="H240" s="1074"/>
      <c r="I240" s="1074"/>
      <c r="J240" s="1074"/>
      <c r="K240" s="1074"/>
      <c r="L240" s="1074"/>
      <c r="M240" s="1074"/>
      <c r="N240" s="1074"/>
      <c r="O240" s="1074"/>
      <c r="P240" s="1074"/>
      <c r="Q240" s="1074"/>
      <c r="R240" s="1074"/>
      <c r="S240" s="1074"/>
      <c r="T240" s="1074"/>
      <c r="U240" s="1074"/>
      <c r="V240" s="1074"/>
      <c r="W240" s="1074"/>
      <c r="X240" s="1074"/>
      <c r="Y240" s="1074"/>
      <c r="Z240" s="1074"/>
      <c r="AA240" s="1074"/>
      <c r="AB240" s="1074"/>
      <c r="AC240" s="1074"/>
      <c r="AD240" s="1074"/>
      <c r="AE240" s="1074"/>
      <c r="AF240" s="1074"/>
      <c r="AG240" s="1074"/>
      <c r="AH240" s="1074"/>
      <c r="AI240" s="1074"/>
      <c r="AJ240" s="1074"/>
      <c r="AK240" s="1074"/>
      <c r="AL240" s="1074"/>
      <c r="AM240" s="1074"/>
      <c r="AN240" s="1074"/>
      <c r="AO240" s="1074"/>
      <c r="AP240" s="1074"/>
      <c r="AQ240" s="1074"/>
      <c r="AR240" s="1074"/>
      <c r="AS240" s="1074"/>
      <c r="AT240" s="1074"/>
      <c r="AU240" s="1074"/>
      <c r="AV240" s="1074"/>
      <c r="AW240" s="1074"/>
      <c r="AX240" s="1074"/>
      <c r="AY240" s="1074"/>
      <c r="AZ240" s="1074"/>
      <c r="BA240" s="1074"/>
      <c r="BB240" s="1074"/>
      <c r="BC240" s="1074"/>
      <c r="BD240" s="1074"/>
      <c r="BE240" s="1074"/>
      <c r="BF240" s="1074"/>
      <c r="BG240" s="1074"/>
      <c r="BH240" s="1074"/>
      <c r="BI240" s="1074"/>
      <c r="BJ240" s="1074"/>
      <c r="BK240" s="1074"/>
      <c r="BL240" s="1074"/>
      <c r="BM240" s="1074"/>
      <c r="BN240" s="1074"/>
      <c r="BO240" s="1074"/>
      <c r="BP240" s="1074"/>
      <c r="BQ240" s="1074"/>
      <c r="BR240" s="1074"/>
      <c r="BS240" s="1074"/>
      <c r="BT240" s="1074"/>
      <c r="BU240" s="1074"/>
      <c r="BV240" s="1074"/>
      <c r="BW240" s="1074"/>
      <c r="BX240" s="1074"/>
      <c r="BY240" s="1074"/>
      <c r="BZ240" s="1074"/>
      <c r="CA240" s="1074"/>
      <c r="CB240" s="1074"/>
      <c r="CC240" s="1074"/>
      <c r="CD240" s="1074"/>
      <c r="CE240" s="1074"/>
      <c r="CF240" s="1074"/>
      <c r="CG240" s="1074"/>
      <c r="CH240" s="1074"/>
      <c r="CI240" s="1074"/>
      <c r="CJ240" s="1074"/>
      <c r="CK240" s="1074"/>
      <c r="CL240" s="1074"/>
      <c r="CM240" s="1074"/>
      <c r="CN240" s="1074"/>
      <c r="CO240" s="1074"/>
      <c r="CP240" s="1074"/>
      <c r="CQ240" s="1074"/>
      <c r="CR240" s="1074"/>
      <c r="CS240" s="1074"/>
      <c r="CT240" s="1074"/>
      <c r="CU240" s="1074"/>
      <c r="CV240" s="1074"/>
      <c r="CW240" s="1074"/>
      <c r="CX240" s="1074"/>
      <c r="CY240" s="1074"/>
      <c r="CZ240" s="1074"/>
      <c r="DA240" s="1074"/>
      <c r="DB240" s="1074"/>
      <c r="DC240" s="1074"/>
      <c r="DD240" s="1074"/>
      <c r="DE240" s="1074"/>
      <c r="DF240" s="1074"/>
      <c r="DG240" s="1074"/>
      <c r="DH240" s="1074"/>
      <c r="DI240" s="1074"/>
    </row>
    <row r="241" spans="1:113" s="1075" customFormat="1">
      <c r="A241" s="1074"/>
      <c r="B241" s="1074"/>
      <c r="C241" s="1127"/>
      <c r="D241" s="1127"/>
      <c r="E241" s="1110"/>
      <c r="F241" s="1111"/>
      <c r="G241" s="1079"/>
      <c r="H241" s="1074"/>
      <c r="I241" s="1074"/>
      <c r="J241" s="1074"/>
      <c r="K241" s="1074"/>
      <c r="L241" s="1074"/>
      <c r="M241" s="1074"/>
      <c r="N241" s="1074"/>
      <c r="O241" s="1074"/>
      <c r="P241" s="1074"/>
      <c r="Q241" s="1074"/>
      <c r="R241" s="1074"/>
      <c r="S241" s="1074"/>
      <c r="T241" s="1074"/>
      <c r="U241" s="1074"/>
      <c r="V241" s="1074"/>
      <c r="W241" s="1074"/>
      <c r="X241" s="1074"/>
      <c r="Y241" s="1074"/>
      <c r="Z241" s="1074"/>
      <c r="AA241" s="1074"/>
      <c r="AB241" s="1074"/>
      <c r="AC241" s="1074"/>
      <c r="AD241" s="1074"/>
      <c r="AE241" s="1074"/>
      <c r="AF241" s="1074"/>
      <c r="AG241" s="1074"/>
      <c r="AH241" s="1074"/>
      <c r="AI241" s="1074"/>
      <c r="AJ241" s="1074"/>
      <c r="AK241" s="1074"/>
      <c r="AL241" s="1074"/>
      <c r="AM241" s="1074"/>
      <c r="AN241" s="1074"/>
      <c r="AO241" s="1074"/>
      <c r="AP241" s="1074"/>
      <c r="AQ241" s="1074"/>
      <c r="AR241" s="1074"/>
      <c r="AS241" s="1074"/>
      <c r="AT241" s="1074"/>
      <c r="AU241" s="1074"/>
      <c r="AV241" s="1074"/>
      <c r="AW241" s="1074"/>
      <c r="AX241" s="1074"/>
      <c r="AY241" s="1074"/>
      <c r="AZ241" s="1074"/>
      <c r="BA241" s="1074"/>
      <c r="BB241" s="1074"/>
      <c r="BC241" s="1074"/>
      <c r="BD241" s="1074"/>
      <c r="BE241" s="1074"/>
      <c r="BF241" s="1074"/>
      <c r="BG241" s="1074"/>
      <c r="BH241" s="1074"/>
      <c r="BI241" s="1074"/>
      <c r="BJ241" s="1074"/>
      <c r="BK241" s="1074"/>
      <c r="BL241" s="1074"/>
      <c r="BM241" s="1074"/>
      <c r="BN241" s="1074"/>
      <c r="BO241" s="1074"/>
      <c r="BP241" s="1074"/>
      <c r="BQ241" s="1074"/>
      <c r="BR241" s="1074"/>
      <c r="BS241" s="1074"/>
      <c r="BT241" s="1074"/>
      <c r="BU241" s="1074"/>
      <c r="BV241" s="1074"/>
      <c r="BW241" s="1074"/>
      <c r="BX241" s="1074"/>
      <c r="BY241" s="1074"/>
      <c r="BZ241" s="1074"/>
      <c r="CA241" s="1074"/>
      <c r="CB241" s="1074"/>
      <c r="CC241" s="1074"/>
      <c r="CD241" s="1074"/>
      <c r="CE241" s="1074"/>
      <c r="CF241" s="1074"/>
      <c r="CG241" s="1074"/>
      <c r="CH241" s="1074"/>
      <c r="CI241" s="1074"/>
      <c r="CJ241" s="1074"/>
      <c r="CK241" s="1074"/>
      <c r="CL241" s="1074"/>
      <c r="CM241" s="1074"/>
      <c r="CN241" s="1074"/>
      <c r="CO241" s="1074"/>
      <c r="CP241" s="1074"/>
      <c r="CQ241" s="1074"/>
      <c r="CR241" s="1074"/>
      <c r="CS241" s="1074"/>
      <c r="CT241" s="1074"/>
      <c r="CU241" s="1074"/>
      <c r="CV241" s="1074"/>
      <c r="CW241" s="1074"/>
      <c r="CX241" s="1074"/>
      <c r="CY241" s="1074"/>
      <c r="CZ241" s="1074"/>
      <c r="DA241" s="1074"/>
      <c r="DB241" s="1074"/>
      <c r="DC241" s="1074"/>
      <c r="DD241" s="1074"/>
      <c r="DE241" s="1074"/>
      <c r="DF241" s="1074"/>
      <c r="DG241" s="1074"/>
      <c r="DH241" s="1074"/>
      <c r="DI241" s="1074"/>
    </row>
    <row r="242" spans="1:113" s="1075" customFormat="1">
      <c r="A242" s="1074"/>
      <c r="B242" s="1074"/>
      <c r="C242" s="1127"/>
      <c r="D242" s="1127"/>
      <c r="E242" s="1110"/>
      <c r="F242" s="1111"/>
      <c r="G242" s="1079"/>
      <c r="H242" s="1074"/>
      <c r="I242" s="1074"/>
      <c r="J242" s="1074"/>
      <c r="K242" s="1074"/>
      <c r="L242" s="1074"/>
      <c r="M242" s="1074"/>
      <c r="N242" s="1074"/>
      <c r="O242" s="1074"/>
      <c r="P242" s="1074"/>
      <c r="Q242" s="1074"/>
      <c r="R242" s="1074"/>
      <c r="S242" s="1074"/>
      <c r="T242" s="1074"/>
      <c r="U242" s="1074"/>
      <c r="V242" s="1074"/>
      <c r="W242" s="1074"/>
      <c r="X242" s="1074"/>
      <c r="Y242" s="1074"/>
      <c r="Z242" s="1074"/>
      <c r="AA242" s="1074"/>
      <c r="AB242" s="1074"/>
      <c r="AC242" s="1074"/>
      <c r="AD242" s="1074"/>
      <c r="AE242" s="1074"/>
      <c r="AF242" s="1074"/>
      <c r="AG242" s="1074"/>
      <c r="AH242" s="1074"/>
      <c r="AI242" s="1074"/>
      <c r="AJ242" s="1074"/>
      <c r="AK242" s="1074"/>
      <c r="AL242" s="1074"/>
      <c r="AM242" s="1074"/>
      <c r="AN242" s="1074"/>
      <c r="AO242" s="1074"/>
      <c r="AP242" s="1074"/>
      <c r="AQ242" s="1074"/>
      <c r="AR242" s="1074"/>
      <c r="AS242" s="1074"/>
      <c r="AT242" s="1074"/>
      <c r="AU242" s="1074"/>
      <c r="AV242" s="1074"/>
      <c r="AW242" s="1074"/>
      <c r="AX242" s="1074"/>
      <c r="AY242" s="1074"/>
      <c r="AZ242" s="1074"/>
      <c r="BA242" s="1074"/>
      <c r="BB242" s="1074"/>
      <c r="BC242" s="1074"/>
      <c r="BD242" s="1074"/>
      <c r="BE242" s="1074"/>
      <c r="BF242" s="1074"/>
      <c r="BG242" s="1074"/>
      <c r="BH242" s="1074"/>
      <c r="BI242" s="1074"/>
      <c r="BJ242" s="1074"/>
      <c r="BK242" s="1074"/>
      <c r="BL242" s="1074"/>
      <c r="BM242" s="1074"/>
      <c r="BN242" s="1074"/>
      <c r="BO242" s="1074"/>
      <c r="BP242" s="1074"/>
      <c r="BQ242" s="1074"/>
      <c r="BR242" s="1074"/>
      <c r="BS242" s="1074"/>
      <c r="BT242" s="1074"/>
      <c r="BU242" s="1074"/>
      <c r="BV242" s="1074"/>
      <c r="BW242" s="1074"/>
      <c r="BX242" s="1074"/>
      <c r="BY242" s="1074"/>
      <c r="BZ242" s="1074"/>
      <c r="CA242" s="1074"/>
      <c r="CB242" s="1074"/>
      <c r="CC242" s="1074"/>
      <c r="CD242" s="1074"/>
      <c r="CE242" s="1074"/>
      <c r="CF242" s="1074"/>
      <c r="CG242" s="1074"/>
      <c r="CH242" s="1074"/>
      <c r="CI242" s="1074"/>
      <c r="CJ242" s="1074"/>
      <c r="CK242" s="1074"/>
      <c r="CL242" s="1074"/>
      <c r="CM242" s="1074"/>
      <c r="CN242" s="1074"/>
      <c r="CO242" s="1074"/>
      <c r="CP242" s="1074"/>
      <c r="CQ242" s="1074"/>
      <c r="CR242" s="1074"/>
      <c r="CS242" s="1074"/>
      <c r="CT242" s="1074"/>
      <c r="CU242" s="1074"/>
      <c r="CV242" s="1074"/>
      <c r="CW242" s="1074"/>
      <c r="CX242" s="1074"/>
      <c r="CY242" s="1074"/>
      <c r="CZ242" s="1074"/>
      <c r="DA242" s="1074"/>
      <c r="DB242" s="1074"/>
      <c r="DC242" s="1074"/>
      <c r="DD242" s="1074"/>
      <c r="DE242" s="1074"/>
      <c r="DF242" s="1074"/>
      <c r="DG242" s="1074"/>
      <c r="DH242" s="1074"/>
      <c r="DI242" s="1074"/>
    </row>
    <row r="243" spans="1:113" s="1075" customFormat="1">
      <c r="A243" s="1074"/>
      <c r="B243" s="1074"/>
      <c r="C243" s="1127"/>
      <c r="D243" s="1127"/>
      <c r="E243" s="1110"/>
      <c r="F243" s="1111"/>
      <c r="G243" s="1079"/>
      <c r="H243" s="1074"/>
      <c r="I243" s="1074"/>
      <c r="J243" s="1074"/>
      <c r="K243" s="1074"/>
      <c r="L243" s="1074"/>
      <c r="M243" s="1074"/>
      <c r="N243" s="1074"/>
      <c r="O243" s="1074"/>
      <c r="P243" s="1074"/>
      <c r="Q243" s="1074"/>
      <c r="R243" s="1074"/>
      <c r="S243" s="1074"/>
      <c r="T243" s="1074"/>
      <c r="U243" s="1074"/>
      <c r="V243" s="1074"/>
      <c r="W243" s="1074"/>
      <c r="X243" s="1074"/>
      <c r="Y243" s="1074"/>
      <c r="Z243" s="1074"/>
      <c r="AA243" s="1074"/>
      <c r="AB243" s="1074"/>
      <c r="AC243" s="1074"/>
      <c r="AD243" s="1074"/>
      <c r="AE243" s="1074"/>
      <c r="AF243" s="1074"/>
      <c r="AG243" s="1074"/>
      <c r="AH243" s="1074"/>
      <c r="AI243" s="1074"/>
      <c r="AJ243" s="1074"/>
      <c r="AK243" s="1074"/>
      <c r="AL243" s="1074"/>
      <c r="AM243" s="1074"/>
      <c r="AN243" s="1074"/>
      <c r="AO243" s="1074"/>
      <c r="AP243" s="1074"/>
      <c r="AQ243" s="1074"/>
      <c r="AR243" s="1074"/>
      <c r="AS243" s="1074"/>
      <c r="AT243" s="1074"/>
      <c r="AU243" s="1074"/>
      <c r="AV243" s="1074"/>
      <c r="AW243" s="1074"/>
      <c r="AX243" s="1074"/>
      <c r="AY243" s="1074"/>
      <c r="AZ243" s="1074"/>
      <c r="BA243" s="1074"/>
      <c r="BB243" s="1074"/>
      <c r="BC243" s="1074"/>
      <c r="BD243" s="1074"/>
      <c r="BE243" s="1074"/>
      <c r="BF243" s="1074"/>
      <c r="BG243" s="1074"/>
      <c r="BH243" s="1074"/>
      <c r="BI243" s="1074"/>
      <c r="BJ243" s="1074"/>
      <c r="BK243" s="1074"/>
      <c r="BL243" s="1074"/>
      <c r="BM243" s="1074"/>
      <c r="BN243" s="1074"/>
      <c r="BO243" s="1074"/>
      <c r="BP243" s="1074"/>
      <c r="BQ243" s="1074"/>
      <c r="BR243" s="1074"/>
      <c r="BS243" s="1074"/>
      <c r="BT243" s="1074"/>
      <c r="BU243" s="1074"/>
      <c r="BV243" s="1074"/>
      <c r="BW243" s="1074"/>
      <c r="BX243" s="1074"/>
      <c r="BY243" s="1074"/>
      <c r="BZ243" s="1074"/>
      <c r="CA243" s="1074"/>
      <c r="CB243" s="1074"/>
      <c r="CC243" s="1074"/>
      <c r="CD243" s="1074"/>
      <c r="CE243" s="1074"/>
      <c r="CF243" s="1074"/>
      <c r="CG243" s="1074"/>
      <c r="CH243" s="1074"/>
      <c r="CI243" s="1074"/>
      <c r="CJ243" s="1074"/>
      <c r="CK243" s="1074"/>
      <c r="CL243" s="1074"/>
      <c r="CM243" s="1074"/>
      <c r="CN243" s="1074"/>
      <c r="CO243" s="1074"/>
      <c r="CP243" s="1074"/>
      <c r="CQ243" s="1074"/>
      <c r="CR243" s="1074"/>
      <c r="CS243" s="1074"/>
      <c r="CT243" s="1074"/>
      <c r="CU243" s="1074"/>
      <c r="CV243" s="1074"/>
      <c r="CW243" s="1074"/>
      <c r="CX243" s="1074"/>
      <c r="CY243" s="1074"/>
      <c r="CZ243" s="1074"/>
      <c r="DA243" s="1074"/>
      <c r="DB243" s="1074"/>
      <c r="DC243" s="1074"/>
      <c r="DD243" s="1074"/>
      <c r="DE243" s="1074"/>
      <c r="DF243" s="1074"/>
      <c r="DG243" s="1074"/>
      <c r="DH243" s="1074"/>
      <c r="DI243" s="1074"/>
    </row>
    <row r="244" spans="1:113" s="1075" customFormat="1">
      <c r="A244" s="1074"/>
      <c r="B244" s="1074"/>
      <c r="C244" s="1127"/>
      <c r="D244" s="1127"/>
      <c r="E244" s="1110"/>
      <c r="F244" s="1111"/>
      <c r="G244" s="1079"/>
      <c r="H244" s="1074"/>
      <c r="I244" s="1074"/>
      <c r="J244" s="1074"/>
      <c r="K244" s="1074"/>
      <c r="L244" s="1074"/>
      <c r="M244" s="1074"/>
      <c r="N244" s="1074"/>
      <c r="O244" s="1074"/>
      <c r="P244" s="1074"/>
      <c r="Q244" s="1074"/>
      <c r="R244" s="1074"/>
      <c r="S244" s="1074"/>
      <c r="T244" s="1074"/>
      <c r="U244" s="1074"/>
      <c r="V244" s="1074"/>
      <c r="W244" s="1074"/>
      <c r="X244" s="1074"/>
      <c r="Y244" s="1074"/>
      <c r="Z244" s="1074"/>
      <c r="AA244" s="1074"/>
      <c r="AB244" s="1074"/>
      <c r="AC244" s="1074"/>
      <c r="AD244" s="1074"/>
      <c r="AE244" s="1074"/>
      <c r="AF244" s="1074"/>
      <c r="AG244" s="1074"/>
      <c r="AH244" s="1074"/>
      <c r="AI244" s="1074"/>
      <c r="AJ244" s="1074"/>
      <c r="AK244" s="1074"/>
      <c r="AL244" s="1074"/>
      <c r="AM244" s="1074"/>
      <c r="AN244" s="1074"/>
      <c r="AO244" s="1074"/>
      <c r="AP244" s="1074"/>
      <c r="AQ244" s="1074"/>
      <c r="AR244" s="1074"/>
      <c r="AS244" s="1074"/>
      <c r="AT244" s="1074"/>
      <c r="AU244" s="1074"/>
      <c r="AV244" s="1074"/>
      <c r="AW244" s="1074"/>
      <c r="AX244" s="1074"/>
      <c r="AY244" s="1074"/>
      <c r="AZ244" s="1074"/>
      <c r="BA244" s="1074"/>
      <c r="BB244" s="1074"/>
      <c r="BC244" s="1074"/>
      <c r="BD244" s="1074"/>
      <c r="BE244" s="1074"/>
      <c r="BF244" s="1074"/>
      <c r="BG244" s="1074"/>
      <c r="BH244" s="1074"/>
      <c r="BI244" s="1074"/>
      <c r="BJ244" s="1074"/>
      <c r="BK244" s="1074"/>
      <c r="BL244" s="1074"/>
      <c r="BM244" s="1074"/>
      <c r="BN244" s="1074"/>
      <c r="BO244" s="1074"/>
      <c r="BP244" s="1074"/>
      <c r="BQ244" s="1074"/>
      <c r="BR244" s="1074"/>
      <c r="BS244" s="1074"/>
      <c r="BT244" s="1074"/>
      <c r="BU244" s="1074"/>
      <c r="BV244" s="1074"/>
      <c r="BW244" s="1074"/>
      <c r="BX244" s="1074"/>
      <c r="BY244" s="1074"/>
      <c r="BZ244" s="1074"/>
      <c r="CA244" s="1074"/>
      <c r="CB244" s="1074"/>
      <c r="CC244" s="1074"/>
      <c r="CD244" s="1074"/>
      <c r="CE244" s="1074"/>
      <c r="CF244" s="1074"/>
      <c r="CG244" s="1074"/>
      <c r="CH244" s="1074"/>
      <c r="CI244" s="1074"/>
      <c r="CJ244" s="1074"/>
      <c r="CK244" s="1074"/>
      <c r="CL244" s="1074"/>
      <c r="CM244" s="1074"/>
      <c r="CN244" s="1074"/>
      <c r="CO244" s="1074"/>
      <c r="CP244" s="1074"/>
      <c r="CQ244" s="1074"/>
      <c r="CR244" s="1074"/>
      <c r="CS244" s="1074"/>
      <c r="CT244" s="1074"/>
      <c r="CU244" s="1074"/>
      <c r="CV244" s="1074"/>
      <c r="CW244" s="1074"/>
      <c r="CX244" s="1074"/>
      <c r="CY244" s="1074"/>
      <c r="CZ244" s="1074"/>
      <c r="DA244" s="1074"/>
      <c r="DB244" s="1074"/>
      <c r="DC244" s="1074"/>
      <c r="DD244" s="1074"/>
      <c r="DE244" s="1074"/>
      <c r="DF244" s="1074"/>
      <c r="DG244" s="1074"/>
      <c r="DH244" s="1074"/>
      <c r="DI244" s="1074"/>
    </row>
    <row r="245" spans="1:113" s="1075" customFormat="1">
      <c r="A245" s="1074"/>
      <c r="B245" s="1074"/>
      <c r="C245" s="1127"/>
      <c r="D245" s="1127"/>
      <c r="E245" s="1110"/>
      <c r="F245" s="1111"/>
      <c r="G245" s="1079"/>
      <c r="H245" s="1074"/>
      <c r="I245" s="1074"/>
      <c r="J245" s="1074"/>
      <c r="K245" s="1074"/>
      <c r="L245" s="1074"/>
      <c r="M245" s="1074"/>
      <c r="N245" s="1074"/>
      <c r="O245" s="1074"/>
      <c r="P245" s="1074"/>
      <c r="Q245" s="1074"/>
      <c r="R245" s="1074"/>
      <c r="S245" s="1074"/>
      <c r="T245" s="1074"/>
      <c r="U245" s="1074"/>
      <c r="V245" s="1074"/>
      <c r="W245" s="1074"/>
      <c r="X245" s="1074"/>
      <c r="Y245" s="1074"/>
      <c r="Z245" s="1074"/>
      <c r="AA245" s="1074"/>
      <c r="AB245" s="1074"/>
      <c r="AC245" s="1074"/>
      <c r="AD245" s="1074"/>
      <c r="AE245" s="1074"/>
      <c r="AF245" s="1074"/>
      <c r="AG245" s="1074"/>
      <c r="AH245" s="1074"/>
      <c r="AI245" s="1074"/>
      <c r="AJ245" s="1074"/>
      <c r="AK245" s="1074"/>
      <c r="AL245" s="1074"/>
      <c r="AM245" s="1074"/>
      <c r="AN245" s="1074"/>
      <c r="AO245" s="1074"/>
      <c r="AP245" s="1074"/>
      <c r="AQ245" s="1074"/>
      <c r="AR245" s="1074"/>
      <c r="AS245" s="1074"/>
      <c r="AT245" s="1074"/>
      <c r="AU245" s="1074"/>
      <c r="AV245" s="1074"/>
      <c r="AW245" s="1074"/>
      <c r="AX245" s="1074"/>
      <c r="AY245" s="1074"/>
      <c r="AZ245" s="1074"/>
      <c r="BA245" s="1074"/>
      <c r="BB245" s="1074"/>
      <c r="BC245" s="1074"/>
      <c r="BD245" s="1074"/>
      <c r="BE245" s="1074"/>
      <c r="BF245" s="1074"/>
      <c r="BG245" s="1074"/>
      <c r="BH245" s="1074"/>
      <c r="BI245" s="1074"/>
      <c r="BJ245" s="1074"/>
      <c r="BK245" s="1074"/>
      <c r="BL245" s="1074"/>
      <c r="BM245" s="1074"/>
      <c r="BN245" s="1074"/>
      <c r="BO245" s="1074"/>
      <c r="BP245" s="1074"/>
      <c r="BQ245" s="1074"/>
      <c r="BR245" s="1074"/>
      <c r="BS245" s="1074"/>
      <c r="BT245" s="1074"/>
      <c r="BU245" s="1074"/>
      <c r="BV245" s="1074"/>
      <c r="BW245" s="1074"/>
      <c r="BX245" s="1074"/>
      <c r="BY245" s="1074"/>
      <c r="BZ245" s="1074"/>
      <c r="CA245" s="1074"/>
      <c r="CB245" s="1074"/>
      <c r="CC245" s="1074"/>
      <c r="CD245" s="1074"/>
      <c r="CE245" s="1074"/>
      <c r="CF245" s="1074"/>
      <c r="CG245" s="1074"/>
      <c r="CH245" s="1074"/>
      <c r="CI245" s="1074"/>
      <c r="CJ245" s="1074"/>
      <c r="CK245" s="1074"/>
      <c r="CL245" s="1074"/>
      <c r="CM245" s="1074"/>
      <c r="CN245" s="1074"/>
      <c r="CO245" s="1074"/>
      <c r="CP245" s="1074"/>
      <c r="CQ245" s="1074"/>
      <c r="CR245" s="1074"/>
      <c r="CS245" s="1074"/>
      <c r="CT245" s="1074"/>
      <c r="CU245" s="1074"/>
      <c r="CV245" s="1074"/>
      <c r="CW245" s="1074"/>
      <c r="CX245" s="1074"/>
      <c r="CY245" s="1074"/>
      <c r="CZ245" s="1074"/>
      <c r="DA245" s="1074"/>
      <c r="DB245" s="1074"/>
      <c r="DC245" s="1074"/>
      <c r="DD245" s="1074"/>
      <c r="DE245" s="1074"/>
      <c r="DF245" s="1074"/>
      <c r="DG245" s="1074"/>
      <c r="DH245" s="1074"/>
      <c r="DI245" s="1074"/>
    </row>
    <row r="246" spans="1:113" s="1075" customFormat="1">
      <c r="A246" s="1074"/>
      <c r="B246" s="1074"/>
      <c r="C246" s="1127"/>
      <c r="D246" s="1127"/>
      <c r="E246" s="1110"/>
      <c r="F246" s="1111"/>
      <c r="G246" s="1079"/>
      <c r="H246" s="1074"/>
      <c r="I246" s="1074"/>
      <c r="J246" s="1074"/>
      <c r="K246" s="1074"/>
      <c r="L246" s="1074"/>
      <c r="M246" s="1074"/>
      <c r="N246" s="1074"/>
      <c r="O246" s="1074"/>
      <c r="P246" s="1074"/>
      <c r="Q246" s="1074"/>
      <c r="R246" s="1074"/>
      <c r="S246" s="1074"/>
      <c r="T246" s="1074"/>
      <c r="U246" s="1074"/>
      <c r="V246" s="1074"/>
      <c r="W246" s="1074"/>
      <c r="X246" s="1074"/>
      <c r="Y246" s="1074"/>
      <c r="Z246" s="1074"/>
      <c r="AA246" s="1074"/>
      <c r="AB246" s="1074"/>
      <c r="AC246" s="1074"/>
      <c r="AD246" s="1074"/>
      <c r="AE246" s="1074"/>
      <c r="AF246" s="1074"/>
      <c r="AG246" s="1074"/>
      <c r="AH246" s="1074"/>
      <c r="AI246" s="1074"/>
      <c r="AJ246" s="1074"/>
      <c r="AK246" s="1074"/>
      <c r="AL246" s="1074"/>
      <c r="AM246" s="1074"/>
      <c r="AN246" s="1074"/>
      <c r="AO246" s="1074"/>
      <c r="AP246" s="1074"/>
      <c r="AQ246" s="1074"/>
      <c r="AR246" s="1074"/>
      <c r="AS246" s="1074"/>
      <c r="AT246" s="1074"/>
      <c r="AU246" s="1074"/>
      <c r="AV246" s="1074"/>
      <c r="AW246" s="1074"/>
      <c r="AX246" s="1074"/>
      <c r="AY246" s="1074"/>
      <c r="AZ246" s="1074"/>
      <c r="BA246" s="1074"/>
      <c r="BB246" s="1074"/>
      <c r="BC246" s="1074"/>
      <c r="BD246" s="1074"/>
      <c r="BE246" s="1074"/>
      <c r="BF246" s="1074"/>
      <c r="BG246" s="1074"/>
      <c r="BH246" s="1074"/>
      <c r="BI246" s="1074"/>
      <c r="BJ246" s="1074"/>
      <c r="BK246" s="1074"/>
      <c r="BL246" s="1074"/>
      <c r="BM246" s="1074"/>
      <c r="BN246" s="1074"/>
      <c r="BO246" s="1074"/>
      <c r="BP246" s="1074"/>
      <c r="BQ246" s="1074"/>
      <c r="BR246" s="1074"/>
      <c r="BS246" s="1074"/>
      <c r="BT246" s="1074"/>
      <c r="BU246" s="1074"/>
      <c r="BV246" s="1074"/>
      <c r="BW246" s="1074"/>
      <c r="BX246" s="1074"/>
      <c r="BY246" s="1074"/>
      <c r="BZ246" s="1074"/>
      <c r="CA246" s="1074"/>
      <c r="CB246" s="1074"/>
      <c r="CC246" s="1074"/>
      <c r="CD246" s="1074"/>
      <c r="CE246" s="1074"/>
      <c r="CF246" s="1074"/>
      <c r="CG246" s="1074"/>
      <c r="CH246" s="1074"/>
      <c r="CI246" s="1074"/>
      <c r="CJ246" s="1074"/>
      <c r="CK246" s="1074"/>
      <c r="CL246" s="1074"/>
      <c r="CM246" s="1074"/>
      <c r="CN246" s="1074"/>
      <c r="CO246" s="1074"/>
      <c r="CP246" s="1074"/>
      <c r="CQ246" s="1074"/>
      <c r="CR246" s="1074"/>
      <c r="CS246" s="1074"/>
      <c r="CT246" s="1074"/>
      <c r="CU246" s="1074"/>
      <c r="CV246" s="1074"/>
      <c r="CW246" s="1074"/>
      <c r="CX246" s="1074"/>
      <c r="CY246" s="1074"/>
      <c r="CZ246" s="1074"/>
      <c r="DA246" s="1074"/>
      <c r="DB246" s="1074"/>
      <c r="DC246" s="1074"/>
      <c r="DD246" s="1074"/>
      <c r="DE246" s="1074"/>
      <c r="DF246" s="1074"/>
      <c r="DG246" s="1074"/>
      <c r="DH246" s="1074"/>
      <c r="DI246" s="1074"/>
    </row>
    <row r="247" spans="1:113" s="1075" customFormat="1">
      <c r="A247" s="1074"/>
      <c r="B247" s="1074"/>
      <c r="C247" s="1127"/>
      <c r="D247" s="1127"/>
      <c r="E247" s="1110"/>
      <c r="F247" s="1111"/>
      <c r="G247" s="1079"/>
      <c r="H247" s="1074"/>
      <c r="I247" s="1074"/>
      <c r="J247" s="1074"/>
      <c r="K247" s="1074"/>
      <c r="L247" s="1074"/>
      <c r="M247" s="1074"/>
      <c r="N247" s="1074"/>
      <c r="O247" s="1074"/>
      <c r="P247" s="1074"/>
      <c r="Q247" s="1074"/>
      <c r="R247" s="1074"/>
      <c r="S247" s="1074"/>
      <c r="T247" s="1074"/>
      <c r="U247" s="1074"/>
      <c r="V247" s="1074"/>
      <c r="W247" s="1074"/>
      <c r="X247" s="1074"/>
      <c r="Y247" s="1074"/>
      <c r="Z247" s="1074"/>
      <c r="AA247" s="1074"/>
      <c r="AB247" s="1074"/>
      <c r="AC247" s="1074"/>
      <c r="AD247" s="1074"/>
      <c r="AE247" s="1074"/>
      <c r="AF247" s="1074"/>
      <c r="AG247" s="1074"/>
      <c r="AH247" s="1074"/>
      <c r="AI247" s="1074"/>
      <c r="AJ247" s="1074"/>
      <c r="AK247" s="1074"/>
      <c r="AL247" s="1074"/>
      <c r="AM247" s="1074"/>
      <c r="AN247" s="1074"/>
      <c r="AO247" s="1074"/>
      <c r="AP247" s="1074"/>
      <c r="AQ247" s="1074"/>
      <c r="AR247" s="1074"/>
      <c r="AS247" s="1074"/>
      <c r="AT247" s="1074"/>
      <c r="AU247" s="1074"/>
      <c r="AV247" s="1074"/>
      <c r="AW247" s="1074"/>
      <c r="AX247" s="1074"/>
      <c r="AY247" s="1074"/>
      <c r="AZ247" s="1074"/>
      <c r="BA247" s="1074"/>
      <c r="BB247" s="1074"/>
      <c r="BC247" s="1074"/>
      <c r="BD247" s="1074"/>
      <c r="BE247" s="1074"/>
      <c r="BF247" s="1074"/>
      <c r="BG247" s="1074"/>
      <c r="BH247" s="1074"/>
      <c r="BI247" s="1074"/>
      <c r="BJ247" s="1074"/>
      <c r="BK247" s="1074"/>
      <c r="BL247" s="1074"/>
      <c r="BM247" s="1074"/>
      <c r="BN247" s="1074"/>
      <c r="BO247" s="1074"/>
      <c r="BP247" s="1074"/>
      <c r="BQ247" s="1074"/>
      <c r="BR247" s="1074"/>
      <c r="BS247" s="1074"/>
      <c r="BT247" s="1074"/>
      <c r="BU247" s="1074"/>
      <c r="BV247" s="1074"/>
      <c r="BW247" s="1074"/>
      <c r="BX247" s="1074"/>
      <c r="BY247" s="1074"/>
      <c r="BZ247" s="1074"/>
      <c r="CA247" s="1074"/>
      <c r="CB247" s="1074"/>
      <c r="CC247" s="1074"/>
      <c r="CD247" s="1074"/>
      <c r="CE247" s="1074"/>
      <c r="CF247" s="1074"/>
      <c r="CG247" s="1074"/>
      <c r="CH247" s="1074"/>
      <c r="CI247" s="1074"/>
      <c r="CJ247" s="1074"/>
      <c r="CK247" s="1074"/>
      <c r="CL247" s="1074"/>
      <c r="CM247" s="1074"/>
      <c r="CN247" s="1074"/>
      <c r="CO247" s="1074"/>
      <c r="CP247" s="1074"/>
      <c r="CQ247" s="1074"/>
      <c r="CR247" s="1074"/>
      <c r="CS247" s="1074"/>
      <c r="CT247" s="1074"/>
      <c r="CU247" s="1074"/>
      <c r="CV247" s="1074"/>
      <c r="CW247" s="1074"/>
      <c r="CX247" s="1074"/>
      <c r="CY247" s="1074"/>
      <c r="CZ247" s="1074"/>
      <c r="DA247" s="1074"/>
      <c r="DB247" s="1074"/>
      <c r="DC247" s="1074"/>
      <c r="DD247" s="1074"/>
      <c r="DE247" s="1074"/>
      <c r="DF247" s="1074"/>
      <c r="DG247" s="1074"/>
      <c r="DH247" s="1074"/>
      <c r="DI247" s="1074"/>
    </row>
    <row r="248" spans="1:113" s="1075" customFormat="1">
      <c r="A248" s="1074"/>
      <c r="B248" s="1074"/>
      <c r="C248" s="1127"/>
      <c r="D248" s="1127"/>
      <c r="E248" s="1110"/>
      <c r="F248" s="1111"/>
      <c r="G248" s="1079"/>
      <c r="H248" s="1074"/>
      <c r="I248" s="1074"/>
      <c r="J248" s="1074"/>
      <c r="K248" s="1074"/>
      <c r="L248" s="1074"/>
      <c r="M248" s="1074"/>
      <c r="N248" s="1074"/>
      <c r="O248" s="1074"/>
      <c r="P248" s="1074"/>
      <c r="Q248" s="1074"/>
      <c r="R248" s="1074"/>
      <c r="S248" s="1074"/>
      <c r="T248" s="1074"/>
      <c r="U248" s="1074"/>
      <c r="V248" s="1074"/>
      <c r="W248" s="1074"/>
      <c r="X248" s="1074"/>
      <c r="Y248" s="1074"/>
      <c r="Z248" s="1074"/>
      <c r="AA248" s="1074"/>
      <c r="AB248" s="1074"/>
      <c r="AC248" s="1074"/>
      <c r="AD248" s="1074"/>
      <c r="AE248" s="1074"/>
      <c r="AF248" s="1074"/>
      <c r="AG248" s="1074"/>
      <c r="AH248" s="1074"/>
      <c r="AI248" s="1074"/>
      <c r="AJ248" s="1074"/>
      <c r="AK248" s="1074"/>
      <c r="AL248" s="1074"/>
      <c r="AM248" s="1074"/>
      <c r="AN248" s="1074"/>
      <c r="AO248" s="1074"/>
      <c r="AP248" s="1074"/>
      <c r="AQ248" s="1074"/>
      <c r="AR248" s="1074"/>
      <c r="AS248" s="1074"/>
      <c r="AT248" s="1074"/>
      <c r="AU248" s="1074"/>
      <c r="AV248" s="1074"/>
      <c r="AW248" s="1074"/>
      <c r="AX248" s="1074"/>
      <c r="AY248" s="1074"/>
      <c r="AZ248" s="1074"/>
      <c r="BA248" s="1074"/>
      <c r="BB248" s="1074"/>
      <c r="BC248" s="1074"/>
      <c r="BD248" s="1074"/>
      <c r="BE248" s="1074"/>
      <c r="BF248" s="1074"/>
      <c r="BG248" s="1074"/>
      <c r="BH248" s="1074"/>
      <c r="BI248" s="1074"/>
      <c r="BJ248" s="1074"/>
      <c r="BK248" s="1074"/>
      <c r="BL248" s="1074"/>
      <c r="BM248" s="1074"/>
      <c r="BN248" s="1074"/>
      <c r="BO248" s="1074"/>
      <c r="BP248" s="1074"/>
      <c r="BQ248" s="1074"/>
      <c r="BR248" s="1074"/>
      <c r="BS248" s="1074"/>
      <c r="BT248" s="1074"/>
      <c r="BU248" s="1074"/>
      <c r="BV248" s="1074"/>
      <c r="BW248" s="1074"/>
      <c r="BX248" s="1074"/>
      <c r="BY248" s="1074"/>
      <c r="BZ248" s="1074"/>
      <c r="CA248" s="1074"/>
      <c r="CB248" s="1074"/>
      <c r="CC248" s="1074"/>
      <c r="CD248" s="1074"/>
      <c r="CE248" s="1074"/>
      <c r="CF248" s="1074"/>
      <c r="CG248" s="1074"/>
      <c r="CH248" s="1074"/>
      <c r="CI248" s="1074"/>
      <c r="CJ248" s="1074"/>
      <c r="CK248" s="1074"/>
      <c r="CL248" s="1074"/>
      <c r="CM248" s="1074"/>
      <c r="CN248" s="1074"/>
      <c r="CO248" s="1074"/>
      <c r="CP248" s="1074"/>
      <c r="CQ248" s="1074"/>
      <c r="CR248" s="1074"/>
      <c r="CS248" s="1074"/>
      <c r="CT248" s="1074"/>
      <c r="CU248" s="1074"/>
      <c r="CV248" s="1074"/>
      <c r="CW248" s="1074"/>
      <c r="CX248" s="1074"/>
      <c r="CY248" s="1074"/>
      <c r="CZ248" s="1074"/>
      <c r="DA248" s="1074"/>
      <c r="DB248" s="1074"/>
      <c r="DC248" s="1074"/>
      <c r="DD248" s="1074"/>
      <c r="DE248" s="1074"/>
      <c r="DF248" s="1074"/>
      <c r="DG248" s="1074"/>
      <c r="DH248" s="1074"/>
      <c r="DI248" s="1074"/>
    </row>
    <row r="249" spans="1:113" s="1075" customFormat="1">
      <c r="A249" s="1074"/>
      <c r="B249" s="1074"/>
      <c r="C249" s="1127"/>
      <c r="D249" s="1127"/>
      <c r="E249" s="1110"/>
      <c r="F249" s="1111"/>
      <c r="G249" s="1079"/>
      <c r="H249" s="1074"/>
      <c r="I249" s="1074"/>
      <c r="J249" s="1074"/>
      <c r="K249" s="1074"/>
      <c r="L249" s="1074"/>
      <c r="M249" s="1074"/>
      <c r="N249" s="1074"/>
      <c r="O249" s="1074"/>
      <c r="P249" s="1074"/>
      <c r="Q249" s="1074"/>
      <c r="R249" s="1074"/>
      <c r="S249" s="1074"/>
      <c r="T249" s="1074"/>
      <c r="U249" s="1074"/>
      <c r="V249" s="1074"/>
      <c r="W249" s="1074"/>
      <c r="X249" s="1074"/>
      <c r="Y249" s="1074"/>
      <c r="Z249" s="1074"/>
      <c r="AA249" s="1074"/>
      <c r="AB249" s="1074"/>
      <c r="AC249" s="1074"/>
      <c r="AD249" s="1074"/>
      <c r="AE249" s="1074"/>
      <c r="AF249" s="1074"/>
      <c r="AG249" s="1074"/>
      <c r="AH249" s="1074"/>
      <c r="AI249" s="1074"/>
      <c r="AJ249" s="1074"/>
      <c r="AK249" s="1074"/>
      <c r="AL249" s="1074"/>
      <c r="AM249" s="1074"/>
      <c r="AN249" s="1074"/>
      <c r="AO249" s="1074"/>
      <c r="AP249" s="1074"/>
      <c r="AQ249" s="1074"/>
      <c r="AR249" s="1074"/>
      <c r="AS249" s="1074"/>
      <c r="AT249" s="1074"/>
      <c r="AU249" s="1074"/>
      <c r="AV249" s="1074"/>
      <c r="AW249" s="1074"/>
      <c r="AX249" s="1074"/>
      <c r="AY249" s="1074"/>
      <c r="AZ249" s="1074"/>
      <c r="BA249" s="1074"/>
      <c r="BB249" s="1074"/>
      <c r="BC249" s="1074"/>
      <c r="BD249" s="1074"/>
      <c r="BE249" s="1074"/>
      <c r="BF249" s="1074"/>
      <c r="BG249" s="1074"/>
      <c r="BH249" s="1074"/>
      <c r="BI249" s="1074"/>
      <c r="BJ249" s="1074"/>
      <c r="BK249" s="1074"/>
      <c r="BL249" s="1074"/>
      <c r="BM249" s="1074"/>
      <c r="BN249" s="1074"/>
      <c r="BO249" s="1074"/>
      <c r="BP249" s="1074"/>
      <c r="BQ249" s="1074"/>
      <c r="BR249" s="1074"/>
      <c r="BS249" s="1074"/>
      <c r="BT249" s="1074"/>
      <c r="BU249" s="1074"/>
      <c r="BV249" s="1074"/>
      <c r="BW249" s="1074"/>
      <c r="BX249" s="1074"/>
      <c r="BY249" s="1074"/>
      <c r="BZ249" s="1074"/>
      <c r="CA249" s="1074"/>
      <c r="CB249" s="1074"/>
      <c r="CC249" s="1074"/>
      <c r="CD249" s="1074"/>
      <c r="CE249" s="1074"/>
      <c r="CF249" s="1074"/>
      <c r="CG249" s="1074"/>
      <c r="CH249" s="1074"/>
      <c r="CI249" s="1074"/>
      <c r="CJ249" s="1074"/>
      <c r="CK249" s="1074"/>
      <c r="CL249" s="1074"/>
      <c r="CM249" s="1074"/>
      <c r="CN249" s="1074"/>
      <c r="CO249" s="1074"/>
      <c r="CP249" s="1074"/>
      <c r="CQ249" s="1074"/>
      <c r="CR249" s="1074"/>
      <c r="CS249" s="1074"/>
      <c r="CT249" s="1074"/>
      <c r="CU249" s="1074"/>
      <c r="CV249" s="1074"/>
      <c r="CW249" s="1074"/>
      <c r="CX249" s="1074"/>
      <c r="CY249" s="1074"/>
      <c r="CZ249" s="1074"/>
      <c r="DA249" s="1074"/>
      <c r="DB249" s="1074"/>
      <c r="DC249" s="1074"/>
      <c r="DD249" s="1074"/>
      <c r="DE249" s="1074"/>
      <c r="DF249" s="1074"/>
      <c r="DG249" s="1074"/>
      <c r="DH249" s="1074"/>
      <c r="DI249" s="1074"/>
    </row>
    <row r="250" spans="1:113" s="1075" customFormat="1">
      <c r="A250" s="1074"/>
      <c r="B250" s="1074"/>
      <c r="C250" s="1127"/>
      <c r="D250" s="1127"/>
      <c r="E250" s="1110"/>
      <c r="F250" s="1111"/>
      <c r="G250" s="1079"/>
      <c r="H250" s="1074"/>
      <c r="I250" s="1074"/>
      <c r="J250" s="1074"/>
      <c r="K250" s="1074"/>
      <c r="L250" s="1074"/>
      <c r="M250" s="1074"/>
      <c r="N250" s="1074"/>
      <c r="O250" s="1074"/>
      <c r="P250" s="1074"/>
      <c r="Q250" s="1074"/>
      <c r="R250" s="1074"/>
      <c r="S250" s="1074"/>
      <c r="T250" s="1074"/>
      <c r="U250" s="1074"/>
      <c r="V250" s="1074"/>
      <c r="W250" s="1074"/>
      <c r="X250" s="1074"/>
      <c r="Y250" s="1074"/>
      <c r="Z250" s="1074"/>
      <c r="AA250" s="1074"/>
      <c r="AB250" s="1074"/>
      <c r="AC250" s="1074"/>
      <c r="AD250" s="1074"/>
      <c r="AE250" s="1074"/>
      <c r="AF250" s="1074"/>
      <c r="AG250" s="1074"/>
      <c r="AH250" s="1074"/>
      <c r="AI250" s="1074"/>
      <c r="AJ250" s="1074"/>
      <c r="AK250" s="1074"/>
      <c r="AL250" s="1074"/>
      <c r="AM250" s="1074"/>
      <c r="AN250" s="1074"/>
      <c r="AO250" s="1074"/>
      <c r="AP250" s="1074"/>
      <c r="AQ250" s="1074"/>
      <c r="AR250" s="1074"/>
      <c r="AS250" s="1074"/>
      <c r="AT250" s="1074"/>
      <c r="AU250" s="1074"/>
      <c r="AV250" s="1074"/>
      <c r="AW250" s="1074"/>
      <c r="AX250" s="1074"/>
      <c r="AY250" s="1074"/>
      <c r="AZ250" s="1074"/>
      <c r="BA250" s="1074"/>
      <c r="BB250" s="1074"/>
      <c r="BC250" s="1074"/>
      <c r="BD250" s="1074"/>
      <c r="BE250" s="1074"/>
      <c r="BF250" s="1074"/>
      <c r="BG250" s="1074"/>
      <c r="BH250" s="1074"/>
      <c r="BI250" s="1074"/>
      <c r="BJ250" s="1074"/>
      <c r="BK250" s="1074"/>
      <c r="BL250" s="1074"/>
      <c r="BM250" s="1074"/>
      <c r="BN250" s="1074"/>
      <c r="BO250" s="1074"/>
      <c r="BP250" s="1074"/>
      <c r="BQ250" s="1074"/>
      <c r="BR250" s="1074"/>
      <c r="BS250" s="1074"/>
      <c r="BT250" s="1074"/>
      <c r="BU250" s="1074"/>
      <c r="BV250" s="1074"/>
      <c r="BW250" s="1074"/>
      <c r="BX250" s="1074"/>
      <c r="BY250" s="1074"/>
      <c r="BZ250" s="1074"/>
      <c r="CA250" s="1074"/>
      <c r="CB250" s="1074"/>
      <c r="CC250" s="1074"/>
      <c r="CD250" s="1074"/>
      <c r="CE250" s="1074"/>
      <c r="CF250" s="1074"/>
      <c r="CG250" s="1074"/>
      <c r="CH250" s="1074"/>
      <c r="CI250" s="1074"/>
      <c r="CJ250" s="1074"/>
      <c r="CK250" s="1074"/>
      <c r="CL250" s="1074"/>
      <c r="CM250" s="1074"/>
      <c r="CN250" s="1074"/>
      <c r="CO250" s="1074"/>
      <c r="CP250" s="1074"/>
      <c r="CQ250" s="1074"/>
      <c r="CR250" s="1074"/>
      <c r="CS250" s="1074"/>
      <c r="CT250" s="1074"/>
      <c r="CU250" s="1074"/>
      <c r="CV250" s="1074"/>
      <c r="CW250" s="1074"/>
      <c r="CX250" s="1074"/>
      <c r="CY250" s="1074"/>
      <c r="CZ250" s="1074"/>
      <c r="DA250" s="1074"/>
      <c r="DB250" s="1074"/>
      <c r="DC250" s="1074"/>
      <c r="DD250" s="1074"/>
      <c r="DE250" s="1074"/>
      <c r="DF250" s="1074"/>
      <c r="DG250" s="1074"/>
      <c r="DH250" s="1074"/>
      <c r="DI250" s="1074"/>
    </row>
    <row r="251" spans="1:113" s="1075" customFormat="1">
      <c r="A251" s="1074"/>
      <c r="B251" s="1074"/>
      <c r="C251" s="1127"/>
      <c r="D251" s="1127"/>
      <c r="E251" s="1110"/>
      <c r="F251" s="1111"/>
      <c r="G251" s="1079"/>
      <c r="H251" s="1074"/>
      <c r="I251" s="1074"/>
      <c r="J251" s="1074"/>
      <c r="K251" s="1074"/>
      <c r="L251" s="1074"/>
      <c r="M251" s="1074"/>
      <c r="N251" s="1074"/>
      <c r="O251" s="1074"/>
      <c r="P251" s="1074"/>
      <c r="Q251" s="1074"/>
      <c r="R251" s="1074"/>
      <c r="S251" s="1074"/>
      <c r="T251" s="1074"/>
      <c r="U251" s="1074"/>
      <c r="V251" s="1074"/>
      <c r="W251" s="1074"/>
      <c r="X251" s="1074"/>
      <c r="Y251" s="1074"/>
      <c r="Z251" s="1074"/>
      <c r="AA251" s="1074"/>
      <c r="AB251" s="1074"/>
      <c r="AC251" s="1074"/>
      <c r="AD251" s="1074"/>
      <c r="AE251" s="1074"/>
      <c r="AF251" s="1074"/>
      <c r="AG251" s="1074"/>
      <c r="AH251" s="1074"/>
      <c r="AI251" s="1074"/>
      <c r="AJ251" s="1074"/>
      <c r="AK251" s="1074"/>
      <c r="AL251" s="1074"/>
      <c r="AM251" s="1074"/>
      <c r="AN251" s="1074"/>
      <c r="AO251" s="1074"/>
      <c r="AP251" s="1074"/>
      <c r="AQ251" s="1074"/>
      <c r="AR251" s="1074"/>
      <c r="AS251" s="1074"/>
      <c r="AT251" s="1074"/>
      <c r="AU251" s="1074"/>
      <c r="AV251" s="1074"/>
      <c r="AW251" s="1074"/>
      <c r="AX251" s="1074"/>
      <c r="AY251" s="1074"/>
      <c r="AZ251" s="1074"/>
      <c r="BA251" s="1074"/>
      <c r="BB251" s="1074"/>
      <c r="BC251" s="1074"/>
      <c r="BD251" s="1074"/>
      <c r="BE251" s="1074"/>
      <c r="BF251" s="1074"/>
      <c r="BG251" s="1074"/>
      <c r="BH251" s="1074"/>
      <c r="BI251" s="1074"/>
      <c r="BJ251" s="1074"/>
      <c r="BK251" s="1074"/>
      <c r="BL251" s="1074"/>
      <c r="BM251" s="1074"/>
      <c r="BN251" s="1074"/>
      <c r="BO251" s="1074"/>
      <c r="BP251" s="1074"/>
      <c r="BQ251" s="1074"/>
      <c r="BR251" s="1074"/>
      <c r="BS251" s="1074"/>
      <c r="BT251" s="1074"/>
      <c r="BU251" s="1074"/>
      <c r="BV251" s="1074"/>
      <c r="BW251" s="1074"/>
      <c r="BX251" s="1074"/>
      <c r="BY251" s="1074"/>
      <c r="BZ251" s="1074"/>
      <c r="CA251" s="1074"/>
      <c r="CB251" s="1074"/>
      <c r="CC251" s="1074"/>
      <c r="CD251" s="1074"/>
      <c r="CE251" s="1074"/>
      <c r="CF251" s="1074"/>
      <c r="CG251" s="1074"/>
      <c r="CH251" s="1074"/>
      <c r="CI251" s="1074"/>
      <c r="CJ251" s="1074"/>
      <c r="CK251" s="1074"/>
      <c r="CL251" s="1074"/>
      <c r="CM251" s="1074"/>
      <c r="CN251" s="1074"/>
      <c r="CO251" s="1074"/>
      <c r="CP251" s="1074"/>
      <c r="CQ251" s="1074"/>
      <c r="CR251" s="1074"/>
      <c r="CS251" s="1074"/>
      <c r="CT251" s="1074"/>
      <c r="CU251" s="1074"/>
      <c r="CV251" s="1074"/>
      <c r="CW251" s="1074"/>
      <c r="CX251" s="1074"/>
      <c r="CY251" s="1074"/>
      <c r="CZ251" s="1074"/>
      <c r="DA251" s="1074"/>
      <c r="DB251" s="1074"/>
      <c r="DC251" s="1074"/>
      <c r="DD251" s="1074"/>
      <c r="DE251" s="1074"/>
      <c r="DF251" s="1074"/>
      <c r="DG251" s="1074"/>
      <c r="DH251" s="1074"/>
      <c r="DI251" s="1074"/>
    </row>
    <row r="252" spans="1:113" s="1075" customFormat="1">
      <c r="A252" s="1074"/>
      <c r="B252" s="1074"/>
      <c r="C252" s="1127"/>
      <c r="D252" s="1127"/>
      <c r="E252" s="1110"/>
      <c r="F252" s="1111"/>
      <c r="G252" s="1079"/>
      <c r="H252" s="1074"/>
      <c r="I252" s="1074"/>
      <c r="J252" s="1074"/>
      <c r="K252" s="1074"/>
      <c r="L252" s="1074"/>
      <c r="M252" s="1074"/>
      <c r="N252" s="1074"/>
      <c r="O252" s="1074"/>
      <c r="P252" s="1074"/>
      <c r="Q252" s="1074"/>
      <c r="R252" s="1074"/>
      <c r="S252" s="1074"/>
      <c r="T252" s="1074"/>
      <c r="U252" s="1074"/>
      <c r="V252" s="1074"/>
      <c r="W252" s="1074"/>
      <c r="X252" s="1074"/>
      <c r="Y252" s="1074"/>
      <c r="Z252" s="1074"/>
      <c r="AA252" s="1074"/>
      <c r="AB252" s="1074"/>
      <c r="AC252" s="1074"/>
      <c r="AD252" s="1074"/>
      <c r="AE252" s="1074"/>
      <c r="AF252" s="1074"/>
      <c r="AG252" s="1074"/>
      <c r="AH252" s="1074"/>
      <c r="AI252" s="1074"/>
      <c r="AJ252" s="1074"/>
      <c r="AK252" s="1074"/>
      <c r="AL252" s="1074"/>
      <c r="AM252" s="1074"/>
      <c r="AN252" s="1074"/>
      <c r="AO252" s="1074"/>
      <c r="AP252" s="1074"/>
      <c r="AQ252" s="1074"/>
      <c r="AR252" s="1074"/>
      <c r="AS252" s="1074"/>
      <c r="AT252" s="1074"/>
      <c r="AU252" s="1074"/>
      <c r="AV252" s="1074"/>
      <c r="AW252" s="1074"/>
      <c r="AX252" s="1074"/>
      <c r="AY252" s="1074"/>
      <c r="AZ252" s="1074"/>
      <c r="BA252" s="1074"/>
      <c r="BB252" s="1074"/>
      <c r="BC252" s="1074"/>
      <c r="BD252" s="1074"/>
      <c r="BE252" s="1074"/>
      <c r="BF252" s="1074"/>
      <c r="BG252" s="1074"/>
      <c r="BH252" s="1074"/>
      <c r="BI252" s="1074"/>
      <c r="BJ252" s="1074"/>
      <c r="BK252" s="1074"/>
      <c r="BL252" s="1074"/>
      <c r="BM252" s="1074"/>
      <c r="BN252" s="1074"/>
      <c r="BO252" s="1074"/>
      <c r="BP252" s="1074"/>
      <c r="BQ252" s="1074"/>
      <c r="BR252" s="1074"/>
      <c r="BS252" s="1074"/>
      <c r="BT252" s="1074"/>
      <c r="BU252" s="1074"/>
      <c r="BV252" s="1074"/>
      <c r="BW252" s="1074"/>
      <c r="BX252" s="1074"/>
      <c r="BY252" s="1074"/>
      <c r="BZ252" s="1074"/>
      <c r="CA252" s="1074"/>
      <c r="CB252" s="1074"/>
      <c r="CC252" s="1074"/>
      <c r="CD252" s="1074"/>
      <c r="CE252" s="1074"/>
      <c r="CF252" s="1074"/>
      <c r="CG252" s="1074"/>
      <c r="CH252" s="1074"/>
      <c r="CI252" s="1074"/>
      <c r="CJ252" s="1074"/>
      <c r="CK252" s="1074"/>
      <c r="CL252" s="1074"/>
      <c r="CM252" s="1074"/>
      <c r="CN252" s="1074"/>
      <c r="CO252" s="1074"/>
      <c r="CP252" s="1074"/>
      <c r="CQ252" s="1074"/>
      <c r="CR252" s="1074"/>
      <c r="CS252" s="1074"/>
      <c r="CT252" s="1074"/>
      <c r="CU252" s="1074"/>
      <c r="CV252" s="1074"/>
      <c r="CW252" s="1074"/>
      <c r="CX252" s="1074"/>
      <c r="CY252" s="1074"/>
      <c r="CZ252" s="1074"/>
      <c r="DA252" s="1074"/>
      <c r="DB252" s="1074"/>
      <c r="DC252" s="1074"/>
      <c r="DD252" s="1074"/>
      <c r="DE252" s="1074"/>
      <c r="DF252" s="1074"/>
      <c r="DG252" s="1074"/>
      <c r="DH252" s="1074"/>
      <c r="DI252" s="1074"/>
    </row>
    <row r="253" spans="1:113" s="1075" customFormat="1">
      <c r="A253" s="1074"/>
      <c r="B253" s="1074"/>
      <c r="C253" s="1127"/>
      <c r="D253" s="1127"/>
      <c r="E253" s="1110"/>
      <c r="F253" s="1111"/>
      <c r="G253" s="1079"/>
      <c r="H253" s="1074"/>
      <c r="I253" s="1074"/>
      <c r="J253" s="1074"/>
      <c r="K253" s="1074"/>
      <c r="L253" s="1074"/>
      <c r="M253" s="1074"/>
      <c r="N253" s="1074"/>
      <c r="O253" s="1074"/>
      <c r="P253" s="1074"/>
      <c r="Q253" s="1074"/>
      <c r="R253" s="1074"/>
      <c r="S253" s="1074"/>
      <c r="T253" s="1074"/>
      <c r="U253" s="1074"/>
      <c r="V253" s="1074"/>
      <c r="W253" s="1074"/>
      <c r="X253" s="1074"/>
      <c r="Y253" s="1074"/>
      <c r="Z253" s="1074"/>
      <c r="AA253" s="1074"/>
      <c r="AB253" s="1074"/>
      <c r="AC253" s="1074"/>
      <c r="AD253" s="1074"/>
      <c r="AE253" s="1074"/>
      <c r="AF253" s="1074"/>
      <c r="AG253" s="1074"/>
      <c r="AH253" s="1074"/>
      <c r="AI253" s="1074"/>
      <c r="AJ253" s="1074"/>
      <c r="AK253" s="1074"/>
      <c r="AL253" s="1074"/>
      <c r="AM253" s="1074"/>
      <c r="AN253" s="1074"/>
      <c r="AO253" s="1074"/>
      <c r="AP253" s="1074"/>
      <c r="AQ253" s="1074"/>
      <c r="AR253" s="1074"/>
      <c r="AS253" s="1074"/>
      <c r="AT253" s="1074"/>
      <c r="AU253" s="1074"/>
      <c r="AV253" s="1074"/>
      <c r="AW253" s="1074"/>
      <c r="AX253" s="1074"/>
      <c r="AY253" s="1074"/>
      <c r="AZ253" s="1074"/>
      <c r="BA253" s="1074"/>
      <c r="BB253" s="1074"/>
      <c r="BC253" s="1074"/>
      <c r="BD253" s="1074"/>
      <c r="BE253" s="1074"/>
      <c r="BF253" s="1074"/>
      <c r="BG253" s="1074"/>
      <c r="BH253" s="1074"/>
      <c r="BI253" s="1074"/>
      <c r="BJ253" s="1074"/>
      <c r="BK253" s="1074"/>
      <c r="BL253" s="1074"/>
      <c r="BM253" s="1074"/>
      <c r="BN253" s="1074"/>
      <c r="BO253" s="1074"/>
      <c r="BP253" s="1074"/>
      <c r="BQ253" s="1074"/>
      <c r="BR253" s="1074"/>
      <c r="BS253" s="1074"/>
      <c r="BT253" s="1074"/>
      <c r="BU253" s="1074"/>
      <c r="BV253" s="1074"/>
      <c r="BW253" s="1074"/>
      <c r="BX253" s="1074"/>
      <c r="BY253" s="1074"/>
      <c r="BZ253" s="1074"/>
      <c r="CA253" s="1074"/>
      <c r="CB253" s="1074"/>
      <c r="CC253" s="1074"/>
      <c r="CD253" s="1074"/>
      <c r="CE253" s="1074"/>
      <c r="CF253" s="1074"/>
      <c r="CG253" s="1074"/>
      <c r="CH253" s="1074"/>
      <c r="CI253" s="1074"/>
      <c r="CJ253" s="1074"/>
      <c r="CK253" s="1074"/>
      <c r="CL253" s="1074"/>
      <c r="CM253" s="1074"/>
      <c r="CN253" s="1074"/>
      <c r="CO253" s="1074"/>
      <c r="CP253" s="1074"/>
      <c r="CQ253" s="1074"/>
      <c r="CR253" s="1074"/>
      <c r="CS253" s="1074"/>
      <c r="CT253" s="1074"/>
      <c r="CU253" s="1074"/>
      <c r="CV253" s="1074"/>
      <c r="CW253" s="1074"/>
      <c r="CX253" s="1074"/>
      <c r="CY253" s="1074"/>
      <c r="CZ253" s="1074"/>
      <c r="DA253" s="1074"/>
      <c r="DB253" s="1074"/>
      <c r="DC253" s="1074"/>
      <c r="DD253" s="1074"/>
      <c r="DE253" s="1074"/>
      <c r="DF253" s="1074"/>
      <c r="DG253" s="1074"/>
      <c r="DH253" s="1074"/>
      <c r="DI253" s="1074"/>
    </row>
    <row r="254" spans="1:113" s="1075" customFormat="1">
      <c r="A254" s="1074"/>
      <c r="B254" s="1074"/>
      <c r="C254" s="1127"/>
      <c r="D254" s="1127"/>
      <c r="E254" s="1110"/>
      <c r="F254" s="1111"/>
      <c r="G254" s="1079"/>
      <c r="H254" s="1074"/>
      <c r="I254" s="1074"/>
      <c r="J254" s="1074"/>
      <c r="K254" s="1074"/>
      <c r="L254" s="1074"/>
      <c r="M254" s="1074"/>
      <c r="N254" s="1074"/>
      <c r="O254" s="1074"/>
      <c r="P254" s="1074"/>
      <c r="Q254" s="1074"/>
      <c r="R254" s="1074"/>
      <c r="S254" s="1074"/>
      <c r="T254" s="1074"/>
      <c r="U254" s="1074"/>
      <c r="V254" s="1074"/>
      <c r="W254" s="1074"/>
      <c r="X254" s="1074"/>
      <c r="Y254" s="1074"/>
      <c r="Z254" s="1074"/>
      <c r="AA254" s="1074"/>
      <c r="AB254" s="1074"/>
      <c r="AC254" s="1074"/>
      <c r="AD254" s="1074"/>
      <c r="AE254" s="1074"/>
      <c r="AF254" s="1074"/>
      <c r="AG254" s="1074"/>
      <c r="AH254" s="1074"/>
      <c r="AI254" s="1074"/>
      <c r="AJ254" s="1074"/>
      <c r="AK254" s="1074"/>
      <c r="AL254" s="1074"/>
      <c r="AM254" s="1074"/>
      <c r="AN254" s="1074"/>
      <c r="AO254" s="1074"/>
      <c r="AP254" s="1074"/>
      <c r="AQ254" s="1074"/>
      <c r="AR254" s="1074"/>
      <c r="AS254" s="1074"/>
      <c r="AT254" s="1074"/>
      <c r="AU254" s="1074"/>
      <c r="AV254" s="1074"/>
      <c r="AW254" s="1074"/>
      <c r="AX254" s="1074"/>
      <c r="AY254" s="1074"/>
      <c r="AZ254" s="1074"/>
      <c r="BA254" s="1074"/>
      <c r="BB254" s="1074"/>
      <c r="BC254" s="1074"/>
      <c r="BD254" s="1074"/>
      <c r="BE254" s="1074"/>
      <c r="BF254" s="1074"/>
      <c r="BG254" s="1074"/>
      <c r="BH254" s="1074"/>
      <c r="BI254" s="1074"/>
      <c r="BJ254" s="1074"/>
      <c r="BK254" s="1074"/>
      <c r="BL254" s="1074"/>
      <c r="BM254" s="1074"/>
      <c r="BN254" s="1074"/>
      <c r="BO254" s="1074"/>
      <c r="BP254" s="1074"/>
      <c r="BQ254" s="1074"/>
      <c r="BR254" s="1074"/>
      <c r="BS254" s="1074"/>
      <c r="BT254" s="1074"/>
      <c r="BU254" s="1074"/>
      <c r="BV254" s="1074"/>
      <c r="BW254" s="1074"/>
      <c r="BX254" s="1074"/>
      <c r="BY254" s="1074"/>
      <c r="BZ254" s="1074"/>
      <c r="CA254" s="1074"/>
      <c r="CB254" s="1074"/>
      <c r="CC254" s="1074"/>
      <c r="CD254" s="1074"/>
      <c r="CE254" s="1074"/>
      <c r="CF254" s="1074"/>
      <c r="CG254" s="1074"/>
      <c r="CH254" s="1074"/>
      <c r="CI254" s="1074"/>
      <c r="CJ254" s="1074"/>
      <c r="CK254" s="1074"/>
      <c r="CL254" s="1074"/>
      <c r="CM254" s="1074"/>
      <c r="CN254" s="1074"/>
      <c r="CO254" s="1074"/>
      <c r="CP254" s="1074"/>
      <c r="CQ254" s="1074"/>
      <c r="CR254" s="1074"/>
      <c r="CS254" s="1074"/>
      <c r="CT254" s="1074"/>
      <c r="CU254" s="1074"/>
      <c r="CV254" s="1074"/>
      <c r="CW254" s="1074"/>
      <c r="CX254" s="1074"/>
      <c r="CY254" s="1074"/>
      <c r="CZ254" s="1074"/>
      <c r="DA254" s="1074"/>
      <c r="DB254" s="1074"/>
      <c r="DC254" s="1074"/>
      <c r="DD254" s="1074"/>
      <c r="DE254" s="1074"/>
      <c r="DF254" s="1074"/>
      <c r="DG254" s="1074"/>
      <c r="DH254" s="1074"/>
      <c r="DI254" s="1074"/>
    </row>
    <row r="255" spans="1:113" s="1075" customFormat="1">
      <c r="A255" s="1074"/>
      <c r="B255" s="1074"/>
      <c r="C255" s="1127"/>
      <c r="D255" s="1127"/>
      <c r="E255" s="1127"/>
      <c r="F255" s="1074"/>
      <c r="G255" s="1079"/>
      <c r="H255" s="1074"/>
      <c r="I255" s="1074"/>
      <c r="J255" s="1074"/>
      <c r="K255" s="1074"/>
      <c r="L255" s="1074"/>
      <c r="M255" s="1074"/>
      <c r="N255" s="1074"/>
      <c r="O255" s="1074"/>
      <c r="P255" s="1074"/>
      <c r="Q255" s="1074"/>
      <c r="R255" s="1074"/>
      <c r="S255" s="1074"/>
      <c r="T255" s="1074"/>
      <c r="U255" s="1074"/>
      <c r="V255" s="1074"/>
      <c r="W255" s="1074"/>
      <c r="X255" s="1074"/>
      <c r="Y255" s="1074"/>
      <c r="Z255" s="1074"/>
      <c r="AA255" s="1074"/>
      <c r="AB255" s="1074"/>
      <c r="AC255" s="1074"/>
      <c r="AD255" s="1074"/>
      <c r="AE255" s="1074"/>
      <c r="AF255" s="1074"/>
      <c r="AG255" s="1074"/>
      <c r="AH255" s="1074"/>
      <c r="AI255" s="1074"/>
      <c r="AJ255" s="1074"/>
      <c r="AK255" s="1074"/>
      <c r="AL255" s="1074"/>
      <c r="AM255" s="1074"/>
      <c r="AN255" s="1074"/>
      <c r="AO255" s="1074"/>
      <c r="AP255" s="1074"/>
      <c r="AQ255" s="1074"/>
      <c r="AR255" s="1074"/>
      <c r="AS255" s="1074"/>
      <c r="AT255" s="1074"/>
      <c r="AU255" s="1074"/>
      <c r="AV255" s="1074"/>
      <c r="AW255" s="1074"/>
      <c r="AX255" s="1074"/>
      <c r="AY255" s="1074"/>
      <c r="AZ255" s="1074"/>
      <c r="BA255" s="1074"/>
      <c r="BB255" s="1074"/>
      <c r="BC255" s="1074"/>
      <c r="BD255" s="1074"/>
      <c r="BE255" s="1074"/>
      <c r="BF255" s="1074"/>
      <c r="BG255" s="1074"/>
      <c r="BH255" s="1074"/>
      <c r="BI255" s="1074"/>
      <c r="BJ255" s="1074"/>
      <c r="BK255" s="1074"/>
      <c r="BL255" s="1074"/>
      <c r="BM255" s="1074"/>
      <c r="BN255" s="1074"/>
      <c r="BO255" s="1074"/>
      <c r="BP255" s="1074"/>
      <c r="BQ255" s="1074"/>
      <c r="BR255" s="1074"/>
      <c r="BS255" s="1074"/>
      <c r="BT255" s="1074"/>
      <c r="BU255" s="1074"/>
      <c r="BV255" s="1074"/>
      <c r="BW255" s="1074"/>
      <c r="BX255" s="1074"/>
      <c r="BY255" s="1074"/>
      <c r="BZ255" s="1074"/>
      <c r="CA255" s="1074"/>
      <c r="CB255" s="1074"/>
      <c r="CC255" s="1074"/>
      <c r="CD255" s="1074"/>
      <c r="CE255" s="1074"/>
      <c r="CF255" s="1074"/>
      <c r="CG255" s="1074"/>
      <c r="CH255" s="1074"/>
      <c r="CI255" s="1074"/>
      <c r="CJ255" s="1074"/>
      <c r="CK255" s="1074"/>
      <c r="CL255" s="1074"/>
      <c r="CM255" s="1074"/>
      <c r="CN255" s="1074"/>
      <c r="CO255" s="1074"/>
      <c r="CP255" s="1074"/>
      <c r="CQ255" s="1074"/>
      <c r="CR255" s="1074"/>
      <c r="CS255" s="1074"/>
      <c r="CT255" s="1074"/>
      <c r="CU255" s="1074"/>
      <c r="CV255" s="1074"/>
      <c r="CW255" s="1074"/>
      <c r="CX255" s="1074"/>
      <c r="CY255" s="1074"/>
      <c r="CZ255" s="1074"/>
      <c r="DA255" s="1074"/>
      <c r="DB255" s="1074"/>
      <c r="DC255" s="1074"/>
      <c r="DD255" s="1074"/>
      <c r="DE255" s="1074"/>
      <c r="DF255" s="1074"/>
      <c r="DG255" s="1074"/>
      <c r="DH255" s="1074"/>
      <c r="DI255" s="1074"/>
    </row>
    <row r="256" spans="1:113" s="1075" customFormat="1">
      <c r="A256" s="1074"/>
      <c r="B256" s="1074"/>
      <c r="C256" s="1127"/>
      <c r="D256" s="1127"/>
      <c r="E256" s="1127"/>
      <c r="F256" s="1074"/>
      <c r="G256" s="1079"/>
      <c r="H256" s="1074"/>
      <c r="I256" s="1074"/>
      <c r="J256" s="1074"/>
      <c r="K256" s="1074"/>
      <c r="L256" s="1074"/>
      <c r="M256" s="1074"/>
      <c r="N256" s="1074"/>
      <c r="O256" s="1074"/>
      <c r="P256" s="1074"/>
      <c r="Q256" s="1074"/>
      <c r="R256" s="1074"/>
      <c r="S256" s="1074"/>
      <c r="T256" s="1074"/>
      <c r="U256" s="1074"/>
      <c r="V256" s="1074"/>
      <c r="W256" s="1074"/>
      <c r="X256" s="1074"/>
      <c r="Y256" s="1074"/>
      <c r="Z256" s="1074"/>
      <c r="AA256" s="1074"/>
      <c r="AB256" s="1074"/>
      <c r="AC256" s="1074"/>
      <c r="AD256" s="1074"/>
      <c r="AE256" s="1074"/>
      <c r="AF256" s="1074"/>
      <c r="AG256" s="1074"/>
      <c r="AH256" s="1074"/>
      <c r="AI256" s="1074"/>
      <c r="AJ256" s="1074"/>
      <c r="AK256" s="1074"/>
      <c r="AL256" s="1074"/>
      <c r="AM256" s="1074"/>
      <c r="AN256" s="1074"/>
      <c r="AO256" s="1074"/>
      <c r="AP256" s="1074"/>
      <c r="AQ256" s="1074"/>
      <c r="AR256" s="1074"/>
      <c r="AS256" s="1074"/>
      <c r="AT256" s="1074"/>
      <c r="AU256" s="1074"/>
      <c r="AV256" s="1074"/>
      <c r="AW256" s="1074"/>
      <c r="AX256" s="1074"/>
      <c r="AY256" s="1074"/>
      <c r="AZ256" s="1074"/>
      <c r="BA256" s="1074"/>
      <c r="BB256" s="1074"/>
      <c r="BC256" s="1074"/>
      <c r="BD256" s="1074"/>
      <c r="BE256" s="1074"/>
      <c r="BF256" s="1074"/>
      <c r="BG256" s="1074"/>
      <c r="BH256" s="1074"/>
      <c r="BI256" s="1074"/>
      <c r="BJ256" s="1074"/>
      <c r="BK256" s="1074"/>
      <c r="BL256" s="1074"/>
      <c r="BM256" s="1074"/>
      <c r="BN256" s="1074"/>
      <c r="BO256" s="1074"/>
      <c r="BP256" s="1074"/>
      <c r="BQ256" s="1074"/>
      <c r="BR256" s="1074"/>
      <c r="BS256" s="1074"/>
      <c r="BT256" s="1074"/>
      <c r="BU256" s="1074"/>
      <c r="BV256" s="1074"/>
      <c r="BW256" s="1074"/>
      <c r="BX256" s="1074"/>
      <c r="BY256" s="1074"/>
      <c r="BZ256" s="1074"/>
      <c r="CA256" s="1074"/>
      <c r="CB256" s="1074"/>
      <c r="CC256" s="1074"/>
      <c r="CD256" s="1074"/>
      <c r="CE256" s="1074"/>
      <c r="CF256" s="1074"/>
      <c r="CG256" s="1074"/>
      <c r="CH256" s="1074"/>
      <c r="CI256" s="1074"/>
      <c r="CJ256" s="1074"/>
      <c r="CK256" s="1074"/>
      <c r="CL256" s="1074"/>
      <c r="CM256" s="1074"/>
      <c r="CN256" s="1074"/>
      <c r="CO256" s="1074"/>
      <c r="CP256" s="1074"/>
      <c r="CQ256" s="1074"/>
      <c r="CR256" s="1074"/>
      <c r="CS256" s="1074"/>
      <c r="CT256" s="1074"/>
      <c r="CU256" s="1074"/>
      <c r="CV256" s="1074"/>
      <c r="CW256" s="1074"/>
      <c r="CX256" s="1074"/>
      <c r="CY256" s="1074"/>
      <c r="CZ256" s="1074"/>
      <c r="DA256" s="1074"/>
      <c r="DB256" s="1074"/>
      <c r="DC256" s="1074"/>
      <c r="DD256" s="1074"/>
      <c r="DE256" s="1074"/>
      <c r="DF256" s="1074"/>
      <c r="DG256" s="1074"/>
      <c r="DH256" s="1074"/>
      <c r="DI256" s="1074"/>
    </row>
    <row r="257" spans="1:113">
      <c r="A257" s="1074"/>
      <c r="B257" s="1074"/>
      <c r="C257" s="1127"/>
      <c r="D257" s="1127"/>
      <c r="E257" s="1127"/>
      <c r="F257" s="1074"/>
      <c r="G257" s="1079"/>
      <c r="H257" s="1072"/>
      <c r="I257" s="1072"/>
      <c r="J257" s="1072"/>
      <c r="K257" s="1072"/>
      <c r="L257" s="1072"/>
      <c r="M257" s="1072"/>
      <c r="N257" s="1072"/>
      <c r="O257" s="1072"/>
      <c r="P257" s="1072"/>
      <c r="Q257" s="1072"/>
      <c r="R257" s="1072"/>
      <c r="S257" s="1072"/>
      <c r="T257" s="1072"/>
      <c r="U257" s="1072"/>
      <c r="V257" s="1072"/>
      <c r="W257" s="1072"/>
      <c r="X257" s="1072"/>
      <c r="Y257" s="1072"/>
      <c r="Z257" s="1072"/>
      <c r="AA257" s="1072"/>
      <c r="AB257" s="1072"/>
      <c r="AC257" s="1072"/>
      <c r="AD257" s="1072"/>
      <c r="AE257" s="1072"/>
      <c r="AF257" s="1072"/>
      <c r="AG257" s="1072"/>
      <c r="AH257" s="1072"/>
      <c r="AI257" s="1072"/>
      <c r="AJ257" s="1072"/>
      <c r="AK257" s="1072"/>
      <c r="AL257" s="1072"/>
      <c r="AM257" s="1072"/>
      <c r="AN257" s="1072"/>
      <c r="AO257" s="1072"/>
      <c r="AP257" s="1072"/>
      <c r="AQ257" s="1072"/>
      <c r="AR257" s="1072"/>
      <c r="AS257" s="1072"/>
      <c r="AT257" s="1072"/>
      <c r="AU257" s="1072"/>
      <c r="AV257" s="1072"/>
      <c r="AW257" s="1072"/>
      <c r="AX257" s="1072"/>
      <c r="AY257" s="1072"/>
      <c r="AZ257" s="1072"/>
      <c r="BA257" s="1072"/>
      <c r="BB257" s="1072"/>
      <c r="BC257" s="1072"/>
      <c r="BD257" s="1072"/>
      <c r="BE257" s="1072"/>
      <c r="BF257" s="1072"/>
      <c r="BG257" s="1072"/>
      <c r="BH257" s="1072"/>
      <c r="BI257" s="1072"/>
      <c r="BJ257" s="1072"/>
      <c r="BK257" s="1072"/>
      <c r="BL257" s="1072"/>
      <c r="BM257" s="1072"/>
      <c r="BN257" s="1072"/>
      <c r="BO257" s="1072"/>
      <c r="BP257" s="1072"/>
      <c r="BQ257" s="1072"/>
      <c r="BR257" s="1072"/>
      <c r="BS257" s="1072"/>
      <c r="BT257" s="1072"/>
      <c r="BU257" s="1072"/>
      <c r="BV257" s="1072"/>
      <c r="BW257" s="1072"/>
      <c r="BX257" s="1072"/>
      <c r="BY257" s="1072"/>
      <c r="BZ257" s="1072"/>
      <c r="CA257" s="1072"/>
      <c r="CB257" s="1072"/>
      <c r="CC257" s="1072"/>
      <c r="CD257" s="1072"/>
      <c r="CE257" s="1072"/>
      <c r="CF257" s="1072"/>
      <c r="CG257" s="1072"/>
      <c r="CH257" s="1072"/>
      <c r="CI257" s="1072"/>
      <c r="CJ257" s="1072"/>
      <c r="CK257" s="1072"/>
      <c r="CL257" s="1072"/>
      <c r="CM257" s="1072"/>
      <c r="CN257" s="1072"/>
      <c r="CO257" s="1072"/>
      <c r="CP257" s="1072"/>
      <c r="CQ257" s="1072"/>
      <c r="CR257" s="1072"/>
      <c r="CS257" s="1072"/>
      <c r="CT257" s="1072"/>
      <c r="CU257" s="1072"/>
      <c r="CV257" s="1072"/>
      <c r="CW257" s="1072"/>
      <c r="CX257" s="1072"/>
      <c r="CY257" s="1072"/>
      <c r="CZ257" s="1072"/>
      <c r="DA257" s="1072"/>
      <c r="DB257" s="1072"/>
      <c r="DC257" s="1072"/>
      <c r="DD257" s="1072"/>
      <c r="DE257" s="1072"/>
      <c r="DF257" s="1072"/>
      <c r="DG257" s="1072"/>
      <c r="DH257" s="1072"/>
      <c r="DI257" s="1072"/>
    </row>
    <row r="258" spans="1:113" s="1075" customFormat="1">
      <c r="A258" s="1113"/>
      <c r="B258" s="1074"/>
      <c r="C258" s="1127"/>
      <c r="D258" s="1127"/>
      <c r="E258" s="1142"/>
      <c r="F258" s="1143"/>
      <c r="G258" s="1079"/>
      <c r="H258" s="1074"/>
      <c r="I258" s="1074"/>
      <c r="J258" s="1074"/>
      <c r="K258" s="1074"/>
      <c r="L258" s="1074"/>
      <c r="M258" s="1074"/>
      <c r="N258" s="1074"/>
      <c r="O258" s="1074"/>
      <c r="P258" s="1074"/>
      <c r="Q258" s="1074"/>
      <c r="R258" s="1074"/>
      <c r="S258" s="1074"/>
      <c r="T258" s="1074"/>
      <c r="U258" s="1074"/>
      <c r="V258" s="1074"/>
      <c r="W258" s="1074"/>
      <c r="X258" s="1074"/>
      <c r="Y258" s="1074"/>
      <c r="Z258" s="1074"/>
      <c r="AA258" s="1074"/>
      <c r="AB258" s="1074"/>
      <c r="AC258" s="1074"/>
      <c r="AD258" s="1074"/>
      <c r="AE258" s="1074"/>
      <c r="AF258" s="1074"/>
      <c r="AG258" s="1074"/>
      <c r="AH258" s="1074"/>
      <c r="AI258" s="1074"/>
      <c r="AJ258" s="1074"/>
      <c r="AK258" s="1074"/>
      <c r="AL258" s="1074"/>
      <c r="AM258" s="1074"/>
      <c r="AN258" s="1074"/>
      <c r="AO258" s="1074"/>
      <c r="AP258" s="1074"/>
      <c r="AQ258" s="1074"/>
      <c r="AR258" s="1074"/>
      <c r="AS258" s="1074"/>
      <c r="AT258" s="1074"/>
      <c r="AU258" s="1074"/>
      <c r="AV258" s="1074"/>
      <c r="AW258" s="1074"/>
      <c r="AX258" s="1074"/>
      <c r="AY258" s="1074"/>
      <c r="AZ258" s="1074"/>
      <c r="BA258" s="1074"/>
      <c r="BB258" s="1074"/>
      <c r="BC258" s="1074"/>
      <c r="BD258" s="1074"/>
      <c r="BE258" s="1074"/>
      <c r="BF258" s="1074"/>
      <c r="BG258" s="1074"/>
      <c r="BH258" s="1074"/>
      <c r="BI258" s="1074"/>
      <c r="BJ258" s="1074"/>
      <c r="BK258" s="1074"/>
      <c r="BL258" s="1074"/>
      <c r="BM258" s="1074"/>
      <c r="BN258" s="1074"/>
      <c r="BO258" s="1074"/>
      <c r="BP258" s="1074"/>
      <c r="BQ258" s="1074"/>
      <c r="BR258" s="1074"/>
      <c r="BS258" s="1074"/>
      <c r="BT258" s="1074"/>
      <c r="BU258" s="1074"/>
      <c r="BV258" s="1074"/>
      <c r="BW258" s="1074"/>
      <c r="BX258" s="1074"/>
      <c r="BY258" s="1074"/>
      <c r="BZ258" s="1074"/>
      <c r="CA258" s="1074"/>
      <c r="CB258" s="1074"/>
      <c r="CC258" s="1074"/>
      <c r="CD258" s="1074"/>
      <c r="CE258" s="1074"/>
      <c r="CF258" s="1074"/>
      <c r="CG258" s="1074"/>
      <c r="CH258" s="1074"/>
      <c r="CI258" s="1074"/>
      <c r="CJ258" s="1074"/>
      <c r="CK258" s="1074"/>
      <c r="CL258" s="1074"/>
      <c r="CM258" s="1074"/>
      <c r="CN258" s="1074"/>
      <c r="CO258" s="1074"/>
      <c r="CP258" s="1074"/>
      <c r="CQ258" s="1074"/>
      <c r="CR258" s="1074"/>
      <c r="CS258" s="1074"/>
      <c r="CT258" s="1074"/>
      <c r="CU258" s="1074"/>
      <c r="CV258" s="1074"/>
      <c r="CW258" s="1074"/>
      <c r="CX258" s="1074"/>
      <c r="CY258" s="1074"/>
      <c r="CZ258" s="1074"/>
      <c r="DA258" s="1074"/>
      <c r="DB258" s="1074"/>
      <c r="DC258" s="1074"/>
      <c r="DD258" s="1074"/>
      <c r="DE258" s="1074"/>
      <c r="DF258" s="1074"/>
      <c r="DG258" s="1074"/>
      <c r="DH258" s="1074"/>
      <c r="DI258" s="1074"/>
    </row>
    <row r="259" spans="1:113" s="1075" customFormat="1">
      <c r="A259" s="1074"/>
      <c r="B259" s="1074"/>
      <c r="C259" s="1127"/>
      <c r="D259" s="1127"/>
      <c r="E259" s="1127"/>
      <c r="F259" s="1074"/>
      <c r="G259" s="1079"/>
      <c r="H259" s="1074"/>
      <c r="I259" s="1074"/>
      <c r="J259" s="1074"/>
      <c r="K259" s="1074"/>
      <c r="L259" s="1074"/>
      <c r="M259" s="1074"/>
      <c r="N259" s="1074"/>
      <c r="O259" s="1074"/>
      <c r="P259" s="1074"/>
      <c r="Q259" s="1074"/>
      <c r="R259" s="1074"/>
      <c r="S259" s="1074"/>
      <c r="T259" s="1074"/>
      <c r="U259" s="1074"/>
      <c r="V259" s="1074"/>
      <c r="W259" s="1074"/>
      <c r="X259" s="1074"/>
      <c r="Y259" s="1074"/>
      <c r="Z259" s="1074"/>
      <c r="AA259" s="1074"/>
      <c r="AB259" s="1074"/>
      <c r="AC259" s="1074"/>
      <c r="AD259" s="1074"/>
      <c r="AE259" s="1074"/>
      <c r="AF259" s="1074"/>
      <c r="AG259" s="1074"/>
      <c r="AH259" s="1074"/>
      <c r="AI259" s="1074"/>
      <c r="AJ259" s="1074"/>
      <c r="AK259" s="1074"/>
      <c r="AL259" s="1074"/>
      <c r="AM259" s="1074"/>
      <c r="AN259" s="1074"/>
      <c r="AO259" s="1074"/>
      <c r="AP259" s="1074"/>
      <c r="AQ259" s="1074"/>
      <c r="AR259" s="1074"/>
      <c r="AS259" s="1074"/>
      <c r="AT259" s="1074"/>
      <c r="AU259" s="1074"/>
      <c r="AV259" s="1074"/>
      <c r="AW259" s="1074"/>
      <c r="AX259" s="1074"/>
      <c r="AY259" s="1074"/>
      <c r="AZ259" s="1074"/>
      <c r="BA259" s="1074"/>
      <c r="BB259" s="1074"/>
      <c r="BC259" s="1074"/>
      <c r="BD259" s="1074"/>
      <c r="BE259" s="1074"/>
      <c r="BF259" s="1074"/>
      <c r="BG259" s="1074"/>
      <c r="BH259" s="1074"/>
      <c r="BI259" s="1074"/>
      <c r="BJ259" s="1074"/>
      <c r="BK259" s="1074"/>
      <c r="BL259" s="1074"/>
      <c r="BM259" s="1074"/>
      <c r="BN259" s="1074"/>
      <c r="BO259" s="1074"/>
      <c r="BP259" s="1074"/>
      <c r="BQ259" s="1074"/>
      <c r="BR259" s="1074"/>
      <c r="BS259" s="1074"/>
      <c r="BT259" s="1074"/>
      <c r="BU259" s="1074"/>
      <c r="BV259" s="1074"/>
      <c r="BW259" s="1074"/>
      <c r="BX259" s="1074"/>
      <c r="BY259" s="1074"/>
      <c r="BZ259" s="1074"/>
      <c r="CA259" s="1074"/>
      <c r="CB259" s="1074"/>
      <c r="CC259" s="1074"/>
      <c r="CD259" s="1074"/>
      <c r="CE259" s="1074"/>
      <c r="CF259" s="1074"/>
      <c r="CG259" s="1074"/>
      <c r="CH259" s="1074"/>
      <c r="CI259" s="1074"/>
      <c r="CJ259" s="1074"/>
      <c r="CK259" s="1074"/>
      <c r="CL259" s="1074"/>
      <c r="CM259" s="1074"/>
      <c r="CN259" s="1074"/>
      <c r="CO259" s="1074"/>
      <c r="CP259" s="1074"/>
      <c r="CQ259" s="1074"/>
      <c r="CR259" s="1074"/>
      <c r="CS259" s="1074"/>
      <c r="CT259" s="1074"/>
      <c r="CU259" s="1074"/>
      <c r="CV259" s="1074"/>
      <c r="CW259" s="1074"/>
      <c r="CX259" s="1074"/>
      <c r="CY259" s="1074"/>
      <c r="CZ259" s="1074"/>
      <c r="DA259" s="1074"/>
      <c r="DB259" s="1074"/>
      <c r="DC259" s="1074"/>
      <c r="DD259" s="1074"/>
      <c r="DE259" s="1074"/>
      <c r="DF259" s="1074"/>
      <c r="DG259" s="1074"/>
      <c r="DH259" s="1074"/>
      <c r="DI259" s="1074"/>
    </row>
    <row r="260" spans="1:113" s="1075" customFormat="1">
      <c r="A260" s="1074"/>
      <c r="B260" s="1074"/>
      <c r="C260" s="1127"/>
      <c r="D260" s="1127"/>
      <c r="E260" s="1127"/>
      <c r="F260" s="1074"/>
      <c r="G260" s="1079"/>
      <c r="H260" s="1074"/>
      <c r="I260" s="1074"/>
      <c r="J260" s="1074"/>
      <c r="K260" s="1074"/>
      <c r="L260" s="1074"/>
      <c r="M260" s="1074"/>
      <c r="N260" s="1074"/>
      <c r="O260" s="1074"/>
      <c r="P260" s="1074"/>
      <c r="Q260" s="1074"/>
      <c r="R260" s="1074"/>
      <c r="S260" s="1074"/>
      <c r="T260" s="1074"/>
      <c r="U260" s="1074"/>
      <c r="V260" s="1074"/>
      <c r="W260" s="1074"/>
      <c r="X260" s="1074"/>
      <c r="Y260" s="1074"/>
      <c r="Z260" s="1074"/>
      <c r="AA260" s="1074"/>
      <c r="AB260" s="1074"/>
      <c r="AC260" s="1074"/>
      <c r="AD260" s="1074"/>
      <c r="AE260" s="1074"/>
      <c r="AF260" s="1074"/>
      <c r="AG260" s="1074"/>
      <c r="AH260" s="1074"/>
      <c r="AI260" s="1074"/>
      <c r="AJ260" s="1074"/>
      <c r="AK260" s="1074"/>
      <c r="AL260" s="1074"/>
      <c r="AM260" s="1074"/>
      <c r="AN260" s="1074"/>
      <c r="AO260" s="1074"/>
      <c r="AP260" s="1074"/>
      <c r="AQ260" s="1074"/>
      <c r="AR260" s="1074"/>
      <c r="AS260" s="1074"/>
      <c r="AT260" s="1074"/>
      <c r="AU260" s="1074"/>
      <c r="AV260" s="1074"/>
      <c r="AW260" s="1074"/>
      <c r="AX260" s="1074"/>
      <c r="AY260" s="1074"/>
      <c r="AZ260" s="1074"/>
      <c r="BA260" s="1074"/>
      <c r="BB260" s="1074"/>
      <c r="BC260" s="1074"/>
      <c r="BD260" s="1074"/>
      <c r="BE260" s="1074"/>
      <c r="BF260" s="1074"/>
      <c r="BG260" s="1074"/>
      <c r="BH260" s="1074"/>
      <c r="BI260" s="1074"/>
      <c r="BJ260" s="1074"/>
      <c r="BK260" s="1074"/>
      <c r="BL260" s="1074"/>
      <c r="BM260" s="1074"/>
      <c r="BN260" s="1074"/>
      <c r="BO260" s="1074"/>
      <c r="BP260" s="1074"/>
      <c r="BQ260" s="1074"/>
      <c r="BR260" s="1074"/>
      <c r="BS260" s="1074"/>
      <c r="BT260" s="1074"/>
      <c r="BU260" s="1074"/>
      <c r="BV260" s="1074"/>
      <c r="BW260" s="1074"/>
      <c r="BX260" s="1074"/>
      <c r="BY260" s="1074"/>
      <c r="BZ260" s="1074"/>
      <c r="CA260" s="1074"/>
      <c r="CB260" s="1074"/>
      <c r="CC260" s="1074"/>
      <c r="CD260" s="1074"/>
      <c r="CE260" s="1074"/>
      <c r="CF260" s="1074"/>
      <c r="CG260" s="1074"/>
      <c r="CH260" s="1074"/>
      <c r="CI260" s="1074"/>
      <c r="CJ260" s="1074"/>
      <c r="CK260" s="1074"/>
      <c r="CL260" s="1074"/>
      <c r="CM260" s="1074"/>
      <c r="CN260" s="1074"/>
      <c r="CO260" s="1074"/>
      <c r="CP260" s="1074"/>
      <c r="CQ260" s="1074"/>
      <c r="CR260" s="1074"/>
      <c r="CS260" s="1074"/>
      <c r="CT260" s="1074"/>
      <c r="CU260" s="1074"/>
      <c r="CV260" s="1074"/>
      <c r="CW260" s="1074"/>
      <c r="CX260" s="1074"/>
      <c r="CY260" s="1074"/>
      <c r="CZ260" s="1074"/>
      <c r="DA260" s="1074"/>
      <c r="DB260" s="1074"/>
      <c r="DC260" s="1074"/>
      <c r="DD260" s="1074"/>
      <c r="DE260" s="1074"/>
      <c r="DF260" s="1074"/>
      <c r="DG260" s="1074"/>
      <c r="DH260" s="1074"/>
      <c r="DI260" s="1074"/>
    </row>
    <row r="261" spans="1:113" s="1075" customFormat="1">
      <c r="A261" s="1074"/>
      <c r="B261" s="1074"/>
      <c r="C261" s="1127"/>
      <c r="D261" s="1127"/>
      <c r="E261" s="1127"/>
      <c r="F261" s="1074"/>
      <c r="G261" s="1079"/>
      <c r="H261" s="1074"/>
      <c r="I261" s="1074"/>
      <c r="J261" s="1074"/>
      <c r="K261" s="1074"/>
      <c r="L261" s="1074"/>
      <c r="M261" s="1074"/>
      <c r="N261" s="1074"/>
      <c r="O261" s="1074"/>
      <c r="P261" s="1074"/>
      <c r="Q261" s="1074"/>
      <c r="R261" s="1074"/>
      <c r="S261" s="1074"/>
      <c r="T261" s="1074"/>
      <c r="U261" s="1074"/>
      <c r="V261" s="1074"/>
      <c r="W261" s="1074"/>
      <c r="X261" s="1074"/>
      <c r="Y261" s="1074"/>
      <c r="Z261" s="1074"/>
      <c r="AA261" s="1074"/>
      <c r="AB261" s="1074"/>
      <c r="AC261" s="1074"/>
      <c r="AD261" s="1074"/>
      <c r="AE261" s="1074"/>
      <c r="AF261" s="1074"/>
      <c r="AG261" s="1074"/>
      <c r="AH261" s="1074"/>
      <c r="AI261" s="1074"/>
      <c r="AJ261" s="1074"/>
      <c r="AK261" s="1074"/>
      <c r="AL261" s="1074"/>
      <c r="AM261" s="1074"/>
      <c r="AN261" s="1074"/>
      <c r="AO261" s="1074"/>
      <c r="AP261" s="1074"/>
      <c r="AQ261" s="1074"/>
      <c r="AR261" s="1074"/>
      <c r="AS261" s="1074"/>
      <c r="AT261" s="1074"/>
      <c r="AU261" s="1074"/>
      <c r="AV261" s="1074"/>
      <c r="AW261" s="1074"/>
      <c r="AX261" s="1074"/>
      <c r="AY261" s="1074"/>
      <c r="AZ261" s="1074"/>
      <c r="BA261" s="1074"/>
      <c r="BB261" s="1074"/>
      <c r="BC261" s="1074"/>
      <c r="BD261" s="1074"/>
      <c r="BE261" s="1074"/>
      <c r="BF261" s="1074"/>
      <c r="BG261" s="1074"/>
      <c r="BH261" s="1074"/>
      <c r="BI261" s="1074"/>
      <c r="BJ261" s="1074"/>
      <c r="BK261" s="1074"/>
      <c r="BL261" s="1074"/>
      <c r="BM261" s="1074"/>
      <c r="BN261" s="1074"/>
      <c r="BO261" s="1074"/>
      <c r="BP261" s="1074"/>
      <c r="BQ261" s="1074"/>
      <c r="BR261" s="1074"/>
      <c r="BS261" s="1074"/>
      <c r="BT261" s="1074"/>
      <c r="BU261" s="1074"/>
      <c r="BV261" s="1074"/>
      <c r="BW261" s="1074"/>
      <c r="BX261" s="1074"/>
      <c r="BY261" s="1074"/>
      <c r="BZ261" s="1074"/>
      <c r="CA261" s="1074"/>
      <c r="CB261" s="1074"/>
      <c r="CC261" s="1074"/>
      <c r="CD261" s="1074"/>
      <c r="CE261" s="1074"/>
      <c r="CF261" s="1074"/>
      <c r="CG261" s="1074"/>
      <c r="CH261" s="1074"/>
      <c r="CI261" s="1074"/>
      <c r="CJ261" s="1074"/>
      <c r="CK261" s="1074"/>
      <c r="CL261" s="1074"/>
      <c r="CM261" s="1074"/>
      <c r="CN261" s="1074"/>
      <c r="CO261" s="1074"/>
      <c r="CP261" s="1074"/>
      <c r="CQ261" s="1074"/>
      <c r="CR261" s="1074"/>
      <c r="CS261" s="1074"/>
      <c r="CT261" s="1074"/>
      <c r="CU261" s="1074"/>
      <c r="CV261" s="1074"/>
      <c r="CW261" s="1074"/>
      <c r="CX261" s="1074"/>
      <c r="CY261" s="1074"/>
      <c r="CZ261" s="1074"/>
      <c r="DA261" s="1074"/>
      <c r="DB261" s="1074"/>
      <c r="DC261" s="1074"/>
      <c r="DD261" s="1074"/>
      <c r="DE261" s="1074"/>
      <c r="DF261" s="1074"/>
      <c r="DG261" s="1074"/>
      <c r="DH261" s="1074"/>
      <c r="DI261" s="1074"/>
    </row>
    <row r="262" spans="1:113" s="1075" customFormat="1">
      <c r="A262" s="1074"/>
      <c r="B262" s="1074"/>
      <c r="C262" s="1127"/>
      <c r="D262" s="1127"/>
      <c r="E262" s="1127"/>
      <c r="F262" s="1074"/>
      <c r="G262" s="1079"/>
      <c r="H262" s="1074"/>
      <c r="I262" s="1074"/>
      <c r="J262" s="1074"/>
      <c r="K262" s="1074"/>
      <c r="L262" s="1074"/>
      <c r="M262" s="1074"/>
      <c r="N262" s="1074"/>
      <c r="O262" s="1074"/>
      <c r="P262" s="1074"/>
      <c r="Q262" s="1074"/>
      <c r="R262" s="1074"/>
      <c r="S262" s="1074"/>
      <c r="T262" s="1074"/>
      <c r="U262" s="1074"/>
      <c r="V262" s="1074"/>
      <c r="W262" s="1074"/>
      <c r="X262" s="1074"/>
      <c r="Y262" s="1074"/>
      <c r="Z262" s="1074"/>
      <c r="AA262" s="1074"/>
      <c r="AB262" s="1074"/>
      <c r="AC262" s="1074"/>
      <c r="AD262" s="1074"/>
      <c r="AE262" s="1074"/>
      <c r="AF262" s="1074"/>
      <c r="AG262" s="1074"/>
      <c r="AH262" s="1074"/>
      <c r="AI262" s="1074"/>
      <c r="AJ262" s="1074"/>
      <c r="AK262" s="1074"/>
      <c r="AL262" s="1074"/>
      <c r="AM262" s="1074"/>
      <c r="AN262" s="1074"/>
      <c r="AO262" s="1074"/>
      <c r="AP262" s="1074"/>
      <c r="AQ262" s="1074"/>
      <c r="AR262" s="1074"/>
      <c r="AS262" s="1074"/>
      <c r="AT262" s="1074"/>
      <c r="AU262" s="1074"/>
      <c r="AV262" s="1074"/>
      <c r="AW262" s="1074"/>
      <c r="AX262" s="1074"/>
      <c r="AY262" s="1074"/>
      <c r="AZ262" s="1074"/>
      <c r="BA262" s="1074"/>
      <c r="BB262" s="1074"/>
      <c r="BC262" s="1074"/>
      <c r="BD262" s="1074"/>
      <c r="BE262" s="1074"/>
      <c r="BF262" s="1074"/>
      <c r="BG262" s="1074"/>
      <c r="BH262" s="1074"/>
      <c r="BI262" s="1074"/>
      <c r="BJ262" s="1074"/>
      <c r="BK262" s="1074"/>
      <c r="BL262" s="1074"/>
      <c r="BM262" s="1074"/>
      <c r="BN262" s="1074"/>
      <c r="BO262" s="1074"/>
      <c r="BP262" s="1074"/>
      <c r="BQ262" s="1074"/>
      <c r="BR262" s="1074"/>
      <c r="BS262" s="1074"/>
      <c r="BT262" s="1074"/>
      <c r="BU262" s="1074"/>
      <c r="BV262" s="1074"/>
      <c r="BW262" s="1074"/>
      <c r="BX262" s="1074"/>
      <c r="BY262" s="1074"/>
      <c r="BZ262" s="1074"/>
      <c r="CA262" s="1074"/>
      <c r="CB262" s="1074"/>
      <c r="CC262" s="1074"/>
      <c r="CD262" s="1074"/>
      <c r="CE262" s="1074"/>
      <c r="CF262" s="1074"/>
      <c r="CG262" s="1074"/>
      <c r="CH262" s="1074"/>
      <c r="CI262" s="1074"/>
      <c r="CJ262" s="1074"/>
      <c r="CK262" s="1074"/>
      <c r="CL262" s="1074"/>
      <c r="CM262" s="1074"/>
      <c r="CN262" s="1074"/>
      <c r="CO262" s="1074"/>
      <c r="CP262" s="1074"/>
      <c r="CQ262" s="1074"/>
      <c r="CR262" s="1074"/>
      <c r="CS262" s="1074"/>
      <c r="CT262" s="1074"/>
      <c r="CU262" s="1074"/>
      <c r="CV262" s="1074"/>
      <c r="CW262" s="1074"/>
      <c r="CX262" s="1074"/>
      <c r="CY262" s="1074"/>
      <c r="CZ262" s="1074"/>
      <c r="DA262" s="1074"/>
      <c r="DB262" s="1074"/>
      <c r="DC262" s="1074"/>
      <c r="DD262" s="1074"/>
      <c r="DE262" s="1074"/>
      <c r="DF262" s="1074"/>
      <c r="DG262" s="1074"/>
      <c r="DH262" s="1074"/>
      <c r="DI262" s="1074"/>
    </row>
    <row r="263" spans="1:113" s="1075" customFormat="1">
      <c r="A263" s="1074"/>
      <c r="B263" s="1074"/>
      <c r="C263" s="1127"/>
      <c r="D263" s="1127"/>
      <c r="E263" s="1127"/>
      <c r="F263" s="1074"/>
      <c r="G263" s="1079"/>
      <c r="H263" s="1074"/>
      <c r="I263" s="1074"/>
      <c r="J263" s="1074"/>
      <c r="K263" s="1074"/>
      <c r="L263" s="1074"/>
      <c r="M263" s="1074"/>
      <c r="N263" s="1074"/>
      <c r="O263" s="1074"/>
      <c r="P263" s="1074"/>
      <c r="Q263" s="1074"/>
      <c r="R263" s="1074"/>
      <c r="S263" s="1074"/>
      <c r="T263" s="1074"/>
      <c r="U263" s="1074"/>
      <c r="V263" s="1074"/>
      <c r="W263" s="1074"/>
      <c r="X263" s="1074"/>
      <c r="Y263" s="1074"/>
      <c r="Z263" s="1074"/>
      <c r="AA263" s="1074"/>
      <c r="AB263" s="1074"/>
      <c r="AC263" s="1074"/>
      <c r="AD263" s="1074"/>
      <c r="AE263" s="1074"/>
      <c r="AF263" s="1074"/>
      <c r="AG263" s="1074"/>
      <c r="AH263" s="1074"/>
      <c r="AI263" s="1074"/>
      <c r="AJ263" s="1074"/>
      <c r="AK263" s="1074"/>
      <c r="AL263" s="1074"/>
      <c r="AM263" s="1074"/>
      <c r="AN263" s="1074"/>
      <c r="AO263" s="1074"/>
      <c r="AP263" s="1074"/>
      <c r="AQ263" s="1074"/>
      <c r="AR263" s="1074"/>
      <c r="AS263" s="1074"/>
      <c r="AT263" s="1074"/>
      <c r="AU263" s="1074"/>
      <c r="AV263" s="1074"/>
      <c r="AW263" s="1074"/>
      <c r="AX263" s="1074"/>
      <c r="AY263" s="1074"/>
      <c r="AZ263" s="1074"/>
      <c r="BA263" s="1074"/>
      <c r="BB263" s="1074"/>
      <c r="BC263" s="1074"/>
      <c r="BD263" s="1074"/>
      <c r="BE263" s="1074"/>
      <c r="BF263" s="1074"/>
      <c r="BG263" s="1074"/>
      <c r="BH263" s="1074"/>
      <c r="BI263" s="1074"/>
      <c r="BJ263" s="1074"/>
      <c r="BK263" s="1074"/>
      <c r="BL263" s="1074"/>
      <c r="BM263" s="1074"/>
      <c r="BN263" s="1074"/>
      <c r="BO263" s="1074"/>
      <c r="BP263" s="1074"/>
      <c r="BQ263" s="1074"/>
      <c r="BR263" s="1074"/>
      <c r="BS263" s="1074"/>
      <c r="BT263" s="1074"/>
      <c r="BU263" s="1074"/>
      <c r="BV263" s="1074"/>
      <c r="BW263" s="1074"/>
      <c r="BX263" s="1074"/>
      <c r="BY263" s="1074"/>
      <c r="BZ263" s="1074"/>
      <c r="CA263" s="1074"/>
      <c r="CB263" s="1074"/>
      <c r="CC263" s="1074"/>
      <c r="CD263" s="1074"/>
      <c r="CE263" s="1074"/>
      <c r="CF263" s="1074"/>
      <c r="CG263" s="1074"/>
      <c r="CH263" s="1074"/>
      <c r="CI263" s="1074"/>
      <c r="CJ263" s="1074"/>
      <c r="CK263" s="1074"/>
      <c r="CL263" s="1074"/>
      <c r="CM263" s="1074"/>
      <c r="CN263" s="1074"/>
      <c r="CO263" s="1074"/>
      <c r="CP263" s="1074"/>
      <c r="CQ263" s="1074"/>
      <c r="CR263" s="1074"/>
      <c r="CS263" s="1074"/>
      <c r="CT263" s="1074"/>
      <c r="CU263" s="1074"/>
      <c r="CV263" s="1074"/>
      <c r="CW263" s="1074"/>
      <c r="CX263" s="1074"/>
      <c r="CY263" s="1074"/>
      <c r="CZ263" s="1074"/>
      <c r="DA263" s="1074"/>
      <c r="DB263" s="1074"/>
      <c r="DC263" s="1074"/>
      <c r="DD263" s="1074"/>
      <c r="DE263" s="1074"/>
      <c r="DF263" s="1074"/>
      <c r="DG263" s="1074"/>
      <c r="DH263" s="1074"/>
      <c r="DI263" s="1074"/>
    </row>
    <row r="264" spans="1:113" s="1075" customFormat="1">
      <c r="A264" s="1074"/>
      <c r="B264" s="1074"/>
      <c r="C264" s="1127"/>
      <c r="D264" s="1144"/>
      <c r="E264" s="1127"/>
      <c r="F264" s="1074"/>
      <c r="G264" s="1079"/>
      <c r="H264" s="1074"/>
      <c r="I264" s="1074"/>
      <c r="J264" s="1074"/>
      <c r="K264" s="1074"/>
      <c r="L264" s="1074"/>
      <c r="M264" s="1074"/>
      <c r="N264" s="1074"/>
      <c r="O264" s="1074"/>
      <c r="P264" s="1074"/>
      <c r="Q264" s="1074"/>
      <c r="R264" s="1074"/>
      <c r="S264" s="1074"/>
      <c r="T264" s="1074"/>
      <c r="U264" s="1074"/>
      <c r="V264" s="1074"/>
      <c r="W264" s="1074"/>
      <c r="X264" s="1074"/>
      <c r="Y264" s="1074"/>
      <c r="Z264" s="1074"/>
      <c r="AA264" s="1074"/>
      <c r="AB264" s="1074"/>
      <c r="AC264" s="1074"/>
      <c r="AD264" s="1074"/>
      <c r="AE264" s="1074"/>
      <c r="AF264" s="1074"/>
      <c r="AG264" s="1074"/>
      <c r="AH264" s="1074"/>
      <c r="AI264" s="1074"/>
      <c r="AJ264" s="1074"/>
      <c r="AK264" s="1074"/>
      <c r="AL264" s="1074"/>
      <c r="AM264" s="1074"/>
      <c r="AN264" s="1074"/>
      <c r="AO264" s="1074"/>
      <c r="AP264" s="1074"/>
      <c r="AQ264" s="1074"/>
      <c r="AR264" s="1074"/>
      <c r="AS264" s="1074"/>
      <c r="AT264" s="1074"/>
      <c r="AU264" s="1074"/>
      <c r="AV264" s="1074"/>
      <c r="AW264" s="1074"/>
      <c r="AX264" s="1074"/>
      <c r="AY264" s="1074"/>
      <c r="AZ264" s="1074"/>
      <c r="BA264" s="1074"/>
      <c r="BB264" s="1074"/>
      <c r="BC264" s="1074"/>
      <c r="BD264" s="1074"/>
      <c r="BE264" s="1074"/>
      <c r="BF264" s="1074"/>
      <c r="BG264" s="1074"/>
      <c r="BH264" s="1074"/>
      <c r="BI264" s="1074"/>
      <c r="BJ264" s="1074"/>
      <c r="BK264" s="1074"/>
      <c r="BL264" s="1074"/>
      <c r="BM264" s="1074"/>
      <c r="BN264" s="1074"/>
      <c r="BO264" s="1074"/>
      <c r="BP264" s="1074"/>
      <c r="BQ264" s="1074"/>
      <c r="BR264" s="1074"/>
      <c r="BS264" s="1074"/>
      <c r="BT264" s="1074"/>
      <c r="BU264" s="1074"/>
      <c r="BV264" s="1074"/>
      <c r="BW264" s="1074"/>
      <c r="BX264" s="1074"/>
      <c r="BY264" s="1074"/>
      <c r="BZ264" s="1074"/>
      <c r="CA264" s="1074"/>
      <c r="CB264" s="1074"/>
      <c r="CC264" s="1074"/>
      <c r="CD264" s="1074"/>
      <c r="CE264" s="1074"/>
      <c r="CF264" s="1074"/>
      <c r="CG264" s="1074"/>
      <c r="CH264" s="1074"/>
      <c r="CI264" s="1074"/>
      <c r="CJ264" s="1074"/>
      <c r="CK264" s="1074"/>
      <c r="CL264" s="1074"/>
      <c r="CM264" s="1074"/>
      <c r="CN264" s="1074"/>
      <c r="CO264" s="1074"/>
      <c r="CP264" s="1074"/>
      <c r="CQ264" s="1074"/>
      <c r="CR264" s="1074"/>
      <c r="CS264" s="1074"/>
      <c r="CT264" s="1074"/>
      <c r="CU264" s="1074"/>
      <c r="CV264" s="1074"/>
      <c r="CW264" s="1074"/>
      <c r="CX264" s="1074"/>
      <c r="CY264" s="1074"/>
      <c r="CZ264" s="1074"/>
      <c r="DA264" s="1074"/>
      <c r="DB264" s="1074"/>
      <c r="DC264" s="1074"/>
      <c r="DD264" s="1074"/>
      <c r="DE264" s="1074"/>
      <c r="DF264" s="1074"/>
      <c r="DG264" s="1074"/>
      <c r="DH264" s="1074"/>
      <c r="DI264" s="1074"/>
    </row>
    <row r="265" spans="1:113" s="1075" customFormat="1">
      <c r="A265" s="1074"/>
      <c r="B265" s="1074"/>
      <c r="C265" s="1127"/>
      <c r="D265" s="1127"/>
      <c r="E265" s="1110"/>
      <c r="F265" s="1111"/>
      <c r="G265" s="1079"/>
      <c r="H265" s="1074"/>
      <c r="I265" s="1074"/>
      <c r="J265" s="1074"/>
      <c r="K265" s="1074"/>
      <c r="L265" s="1074"/>
      <c r="M265" s="1074"/>
      <c r="N265" s="1074"/>
      <c r="O265" s="1074"/>
      <c r="P265" s="1074"/>
      <c r="Q265" s="1074"/>
      <c r="R265" s="1074"/>
      <c r="S265" s="1074"/>
      <c r="T265" s="1074"/>
      <c r="U265" s="1074"/>
      <c r="V265" s="1074"/>
      <c r="W265" s="1074"/>
      <c r="X265" s="1074"/>
      <c r="Y265" s="1074"/>
      <c r="Z265" s="1074"/>
      <c r="AA265" s="1074"/>
      <c r="AB265" s="1074"/>
      <c r="AC265" s="1074"/>
      <c r="AD265" s="1074"/>
      <c r="AE265" s="1074"/>
      <c r="AF265" s="1074"/>
      <c r="AG265" s="1074"/>
      <c r="AH265" s="1074"/>
      <c r="AI265" s="1074"/>
      <c r="AJ265" s="1074"/>
      <c r="AK265" s="1074"/>
      <c r="AL265" s="1074"/>
      <c r="AM265" s="1074"/>
      <c r="AN265" s="1074"/>
      <c r="AO265" s="1074"/>
      <c r="AP265" s="1074"/>
      <c r="AQ265" s="1074"/>
      <c r="AR265" s="1074"/>
      <c r="AS265" s="1074"/>
      <c r="AT265" s="1074"/>
      <c r="AU265" s="1074"/>
      <c r="AV265" s="1074"/>
      <c r="AW265" s="1074"/>
      <c r="AX265" s="1074"/>
      <c r="AY265" s="1074"/>
      <c r="AZ265" s="1074"/>
      <c r="BA265" s="1074"/>
      <c r="BB265" s="1074"/>
      <c r="BC265" s="1074"/>
      <c r="BD265" s="1074"/>
      <c r="BE265" s="1074"/>
      <c r="BF265" s="1074"/>
      <c r="BG265" s="1074"/>
      <c r="BH265" s="1074"/>
      <c r="BI265" s="1074"/>
      <c r="BJ265" s="1074"/>
      <c r="BK265" s="1074"/>
      <c r="BL265" s="1074"/>
      <c r="BM265" s="1074"/>
      <c r="BN265" s="1074"/>
      <c r="BO265" s="1074"/>
      <c r="BP265" s="1074"/>
      <c r="BQ265" s="1074"/>
      <c r="BR265" s="1074"/>
      <c r="BS265" s="1074"/>
      <c r="BT265" s="1074"/>
      <c r="BU265" s="1074"/>
      <c r="BV265" s="1074"/>
      <c r="BW265" s="1074"/>
      <c r="BX265" s="1074"/>
      <c r="BY265" s="1074"/>
      <c r="BZ265" s="1074"/>
      <c r="CA265" s="1074"/>
      <c r="CB265" s="1074"/>
      <c r="CC265" s="1074"/>
      <c r="CD265" s="1074"/>
      <c r="CE265" s="1074"/>
      <c r="CF265" s="1074"/>
      <c r="CG265" s="1074"/>
      <c r="CH265" s="1074"/>
      <c r="CI265" s="1074"/>
      <c r="CJ265" s="1074"/>
      <c r="CK265" s="1074"/>
      <c r="CL265" s="1074"/>
      <c r="CM265" s="1074"/>
      <c r="CN265" s="1074"/>
      <c r="CO265" s="1074"/>
      <c r="CP265" s="1074"/>
      <c r="CQ265" s="1074"/>
      <c r="CR265" s="1074"/>
      <c r="CS265" s="1074"/>
      <c r="CT265" s="1074"/>
      <c r="CU265" s="1074"/>
      <c r="CV265" s="1074"/>
      <c r="CW265" s="1074"/>
      <c r="CX265" s="1074"/>
      <c r="CY265" s="1074"/>
      <c r="CZ265" s="1074"/>
      <c r="DA265" s="1074"/>
      <c r="DB265" s="1074"/>
      <c r="DC265" s="1074"/>
      <c r="DD265" s="1074"/>
      <c r="DE265" s="1074"/>
      <c r="DF265" s="1074"/>
      <c r="DG265" s="1074"/>
      <c r="DH265" s="1074"/>
      <c r="DI265" s="1074"/>
    </row>
    <row r="266" spans="1:113" s="1075" customFormat="1">
      <c r="A266" s="1074"/>
      <c r="B266" s="1074"/>
      <c r="C266" s="1127"/>
      <c r="D266" s="1127"/>
      <c r="E266" s="1110"/>
      <c r="F266" s="1111"/>
      <c r="G266" s="1079"/>
      <c r="H266" s="1074"/>
      <c r="I266" s="1074"/>
      <c r="J266" s="1074"/>
      <c r="K266" s="1074"/>
      <c r="L266" s="1074"/>
      <c r="M266" s="1074"/>
      <c r="N266" s="1074"/>
      <c r="O266" s="1074"/>
      <c r="P266" s="1074"/>
      <c r="Q266" s="1074"/>
      <c r="R266" s="1074"/>
      <c r="S266" s="1074"/>
      <c r="T266" s="1074"/>
      <c r="U266" s="1074"/>
      <c r="V266" s="1074"/>
      <c r="W266" s="1074"/>
      <c r="X266" s="1074"/>
      <c r="Y266" s="1074"/>
      <c r="Z266" s="1074"/>
      <c r="AA266" s="1074"/>
      <c r="AB266" s="1074"/>
      <c r="AC266" s="1074"/>
      <c r="AD266" s="1074"/>
      <c r="AE266" s="1074"/>
      <c r="AF266" s="1074"/>
      <c r="AG266" s="1074"/>
      <c r="AH266" s="1074"/>
      <c r="AI266" s="1074"/>
      <c r="AJ266" s="1074"/>
      <c r="AK266" s="1074"/>
      <c r="AL266" s="1074"/>
      <c r="AM266" s="1074"/>
      <c r="AN266" s="1074"/>
      <c r="AO266" s="1074"/>
      <c r="AP266" s="1074"/>
      <c r="AQ266" s="1074"/>
      <c r="AR266" s="1074"/>
      <c r="AS266" s="1074"/>
      <c r="AT266" s="1074"/>
      <c r="AU266" s="1074"/>
      <c r="AV266" s="1074"/>
      <c r="AW266" s="1074"/>
      <c r="AX266" s="1074"/>
      <c r="AY266" s="1074"/>
      <c r="AZ266" s="1074"/>
      <c r="BA266" s="1074"/>
      <c r="BB266" s="1074"/>
      <c r="BC266" s="1074"/>
      <c r="BD266" s="1074"/>
      <c r="BE266" s="1074"/>
      <c r="BF266" s="1074"/>
      <c r="BG266" s="1074"/>
      <c r="BH266" s="1074"/>
      <c r="BI266" s="1074"/>
      <c r="BJ266" s="1074"/>
      <c r="BK266" s="1074"/>
      <c r="BL266" s="1074"/>
      <c r="BM266" s="1074"/>
      <c r="BN266" s="1074"/>
      <c r="BO266" s="1074"/>
      <c r="BP266" s="1074"/>
      <c r="BQ266" s="1074"/>
      <c r="BR266" s="1074"/>
      <c r="BS266" s="1074"/>
      <c r="BT266" s="1074"/>
      <c r="BU266" s="1074"/>
      <c r="BV266" s="1074"/>
      <c r="BW266" s="1074"/>
      <c r="BX266" s="1074"/>
      <c r="BY266" s="1074"/>
      <c r="BZ266" s="1074"/>
      <c r="CA266" s="1074"/>
      <c r="CB266" s="1074"/>
      <c r="CC266" s="1074"/>
      <c r="CD266" s="1074"/>
      <c r="CE266" s="1074"/>
      <c r="CF266" s="1074"/>
      <c r="CG266" s="1074"/>
      <c r="CH266" s="1074"/>
      <c r="CI266" s="1074"/>
      <c r="CJ266" s="1074"/>
      <c r="CK266" s="1074"/>
      <c r="CL266" s="1074"/>
      <c r="CM266" s="1074"/>
      <c r="CN266" s="1074"/>
      <c r="CO266" s="1074"/>
      <c r="CP266" s="1074"/>
      <c r="CQ266" s="1074"/>
      <c r="CR266" s="1074"/>
      <c r="CS266" s="1074"/>
      <c r="CT266" s="1074"/>
      <c r="CU266" s="1074"/>
      <c r="CV266" s="1074"/>
      <c r="CW266" s="1074"/>
      <c r="CX266" s="1074"/>
      <c r="CY266" s="1074"/>
      <c r="CZ266" s="1074"/>
      <c r="DA266" s="1074"/>
      <c r="DB266" s="1074"/>
      <c r="DC266" s="1074"/>
      <c r="DD266" s="1074"/>
      <c r="DE266" s="1074"/>
      <c r="DF266" s="1074"/>
      <c r="DG266" s="1074"/>
      <c r="DH266" s="1074"/>
      <c r="DI266" s="1074"/>
    </row>
    <row r="267" spans="1:113" s="1075" customFormat="1">
      <c r="A267" s="1074"/>
      <c r="B267" s="1074"/>
      <c r="C267" s="1127"/>
      <c r="D267" s="1142"/>
      <c r="E267" s="1110"/>
      <c r="F267" s="1111"/>
      <c r="G267" s="1079"/>
      <c r="H267" s="1074"/>
      <c r="I267" s="1074"/>
      <c r="J267" s="1074"/>
      <c r="K267" s="1074"/>
      <c r="L267" s="1074"/>
      <c r="M267" s="1074"/>
      <c r="N267" s="1074"/>
      <c r="O267" s="1074"/>
      <c r="P267" s="1074"/>
      <c r="Q267" s="1074"/>
      <c r="R267" s="1074"/>
      <c r="S267" s="1074"/>
      <c r="T267" s="1074"/>
      <c r="U267" s="1074"/>
      <c r="V267" s="1074"/>
      <c r="W267" s="1074"/>
      <c r="X267" s="1074"/>
      <c r="Y267" s="1074"/>
      <c r="Z267" s="1074"/>
      <c r="AA267" s="1074"/>
      <c r="AB267" s="1074"/>
      <c r="AC267" s="1074"/>
      <c r="AD267" s="1074"/>
      <c r="AE267" s="1074"/>
      <c r="AF267" s="1074"/>
      <c r="AG267" s="1074"/>
      <c r="AH267" s="1074"/>
      <c r="AI267" s="1074"/>
      <c r="AJ267" s="1074"/>
      <c r="AK267" s="1074"/>
      <c r="AL267" s="1074"/>
      <c r="AM267" s="1074"/>
      <c r="AN267" s="1074"/>
      <c r="AO267" s="1074"/>
      <c r="AP267" s="1074"/>
      <c r="AQ267" s="1074"/>
      <c r="AR267" s="1074"/>
      <c r="AS267" s="1074"/>
      <c r="AT267" s="1074"/>
      <c r="AU267" s="1074"/>
      <c r="AV267" s="1074"/>
      <c r="AW267" s="1074"/>
      <c r="AX267" s="1074"/>
      <c r="AY267" s="1074"/>
      <c r="AZ267" s="1074"/>
      <c r="BA267" s="1074"/>
      <c r="BB267" s="1074"/>
      <c r="BC267" s="1074"/>
      <c r="BD267" s="1074"/>
      <c r="BE267" s="1074"/>
      <c r="BF267" s="1074"/>
      <c r="BG267" s="1074"/>
      <c r="BH267" s="1074"/>
      <c r="BI267" s="1074"/>
      <c r="BJ267" s="1074"/>
      <c r="BK267" s="1074"/>
      <c r="BL267" s="1074"/>
      <c r="BM267" s="1074"/>
      <c r="BN267" s="1074"/>
      <c r="BO267" s="1074"/>
      <c r="BP267" s="1074"/>
      <c r="BQ267" s="1074"/>
      <c r="BR267" s="1074"/>
      <c r="BS267" s="1074"/>
      <c r="BT267" s="1074"/>
      <c r="BU267" s="1074"/>
      <c r="BV267" s="1074"/>
      <c r="BW267" s="1074"/>
      <c r="BX267" s="1074"/>
      <c r="BY267" s="1074"/>
      <c r="BZ267" s="1074"/>
      <c r="CA267" s="1074"/>
      <c r="CB267" s="1074"/>
      <c r="CC267" s="1074"/>
      <c r="CD267" s="1074"/>
      <c r="CE267" s="1074"/>
      <c r="CF267" s="1074"/>
      <c r="CG267" s="1074"/>
      <c r="CH267" s="1074"/>
      <c r="CI267" s="1074"/>
      <c r="CJ267" s="1074"/>
      <c r="CK267" s="1074"/>
      <c r="CL267" s="1074"/>
      <c r="CM267" s="1074"/>
      <c r="CN267" s="1074"/>
      <c r="CO267" s="1074"/>
      <c r="CP267" s="1074"/>
      <c r="CQ267" s="1074"/>
      <c r="CR267" s="1074"/>
      <c r="CS267" s="1074"/>
      <c r="CT267" s="1074"/>
      <c r="CU267" s="1074"/>
      <c r="CV267" s="1074"/>
      <c r="CW267" s="1074"/>
      <c r="CX267" s="1074"/>
      <c r="CY267" s="1074"/>
      <c r="CZ267" s="1074"/>
      <c r="DA267" s="1074"/>
      <c r="DB267" s="1074"/>
      <c r="DC267" s="1074"/>
      <c r="DD267" s="1074"/>
      <c r="DE267" s="1074"/>
      <c r="DF267" s="1074"/>
      <c r="DG267" s="1074"/>
      <c r="DH267" s="1074"/>
      <c r="DI267" s="1074"/>
    </row>
    <row r="268" spans="1:113" s="1075" customFormat="1">
      <c r="A268" s="1074"/>
      <c r="B268" s="1074"/>
      <c r="C268" s="1127"/>
      <c r="D268" s="1128"/>
      <c r="E268" s="1130"/>
      <c r="F268" s="1131"/>
      <c r="G268" s="1079"/>
      <c r="H268" s="1074"/>
      <c r="I268" s="1074"/>
      <c r="J268" s="1074"/>
      <c r="K268" s="1074"/>
      <c r="L268" s="1074"/>
      <c r="M268" s="1074"/>
      <c r="N268" s="1074"/>
      <c r="O268" s="1074"/>
      <c r="P268" s="1074"/>
      <c r="Q268" s="1074"/>
      <c r="R268" s="1074"/>
      <c r="S268" s="1074"/>
      <c r="T268" s="1074"/>
      <c r="U268" s="1074"/>
      <c r="V268" s="1074"/>
      <c r="W268" s="1074"/>
      <c r="X268" s="1074"/>
      <c r="Y268" s="1074"/>
      <c r="Z268" s="1074"/>
      <c r="AA268" s="1074"/>
      <c r="AB268" s="1074"/>
      <c r="AC268" s="1074"/>
      <c r="AD268" s="1074"/>
      <c r="AE268" s="1074"/>
      <c r="AF268" s="1074"/>
      <c r="AG268" s="1074"/>
      <c r="AH268" s="1074"/>
      <c r="AI268" s="1074"/>
      <c r="AJ268" s="1074"/>
      <c r="AK268" s="1074"/>
      <c r="AL268" s="1074"/>
      <c r="AM268" s="1074"/>
      <c r="AN268" s="1074"/>
      <c r="AO268" s="1074"/>
      <c r="AP268" s="1074"/>
      <c r="AQ268" s="1074"/>
      <c r="AR268" s="1074"/>
      <c r="AS268" s="1074"/>
      <c r="AT268" s="1074"/>
      <c r="AU268" s="1074"/>
      <c r="AV268" s="1074"/>
      <c r="AW268" s="1074"/>
      <c r="AX268" s="1074"/>
      <c r="AY268" s="1074"/>
      <c r="AZ268" s="1074"/>
      <c r="BA268" s="1074"/>
      <c r="BB268" s="1074"/>
      <c r="BC268" s="1074"/>
      <c r="BD268" s="1074"/>
      <c r="BE268" s="1074"/>
      <c r="BF268" s="1074"/>
      <c r="BG268" s="1074"/>
      <c r="BH268" s="1074"/>
      <c r="BI268" s="1074"/>
      <c r="BJ268" s="1074"/>
      <c r="BK268" s="1074"/>
      <c r="BL268" s="1074"/>
      <c r="BM268" s="1074"/>
      <c r="BN268" s="1074"/>
      <c r="BO268" s="1074"/>
      <c r="BP268" s="1074"/>
      <c r="BQ268" s="1074"/>
      <c r="BR268" s="1074"/>
      <c r="BS268" s="1074"/>
      <c r="BT268" s="1074"/>
      <c r="BU268" s="1074"/>
      <c r="BV268" s="1074"/>
      <c r="BW268" s="1074"/>
      <c r="BX268" s="1074"/>
      <c r="BY268" s="1074"/>
      <c r="BZ268" s="1074"/>
      <c r="CA268" s="1074"/>
      <c r="CB268" s="1074"/>
      <c r="CC268" s="1074"/>
      <c r="CD268" s="1074"/>
      <c r="CE268" s="1074"/>
      <c r="CF268" s="1074"/>
      <c r="CG268" s="1074"/>
      <c r="CH268" s="1074"/>
      <c r="CI268" s="1074"/>
      <c r="CJ268" s="1074"/>
      <c r="CK268" s="1074"/>
      <c r="CL268" s="1074"/>
      <c r="CM268" s="1074"/>
      <c r="CN268" s="1074"/>
      <c r="CO268" s="1074"/>
      <c r="CP268" s="1074"/>
      <c r="CQ268" s="1074"/>
      <c r="CR268" s="1074"/>
      <c r="CS268" s="1074"/>
      <c r="CT268" s="1074"/>
      <c r="CU268" s="1074"/>
      <c r="CV268" s="1074"/>
      <c r="CW268" s="1074"/>
      <c r="CX268" s="1074"/>
      <c r="CY268" s="1074"/>
      <c r="CZ268" s="1074"/>
      <c r="DA268" s="1074"/>
      <c r="DB268" s="1074"/>
      <c r="DC268" s="1074"/>
      <c r="DD268" s="1074"/>
      <c r="DE268" s="1074"/>
      <c r="DF268" s="1074"/>
      <c r="DG268" s="1074"/>
      <c r="DH268" s="1074"/>
      <c r="DI268" s="1074"/>
    </row>
    <row r="269" spans="1:113" s="1075" customFormat="1">
      <c r="A269" s="1141"/>
      <c r="B269" s="1129"/>
      <c r="C269" s="1127"/>
      <c r="D269" s="1145"/>
      <c r="E269" s="1127"/>
      <c r="F269" s="1074"/>
      <c r="G269" s="1079"/>
      <c r="H269" s="1074"/>
      <c r="I269" s="1074"/>
      <c r="J269" s="1074"/>
      <c r="K269" s="1074"/>
      <c r="L269" s="1074"/>
      <c r="M269" s="1074"/>
      <c r="N269" s="1074"/>
      <c r="O269" s="1074"/>
      <c r="P269" s="1074"/>
      <c r="Q269" s="1074"/>
      <c r="R269" s="1074"/>
      <c r="S269" s="1074"/>
      <c r="T269" s="1074"/>
      <c r="U269" s="1074"/>
      <c r="V269" s="1074"/>
      <c r="W269" s="1074"/>
      <c r="X269" s="1074"/>
      <c r="Y269" s="1074"/>
      <c r="Z269" s="1074"/>
      <c r="AA269" s="1074"/>
      <c r="AB269" s="1074"/>
      <c r="AC269" s="1074"/>
      <c r="AD269" s="1074"/>
      <c r="AE269" s="1074"/>
      <c r="AF269" s="1074"/>
      <c r="AG269" s="1074"/>
      <c r="AH269" s="1074"/>
      <c r="AI269" s="1074"/>
      <c r="AJ269" s="1074"/>
      <c r="AK269" s="1074"/>
      <c r="AL269" s="1074"/>
      <c r="AM269" s="1074"/>
      <c r="AN269" s="1074"/>
      <c r="AO269" s="1074"/>
      <c r="AP269" s="1074"/>
      <c r="AQ269" s="1074"/>
      <c r="AR269" s="1074"/>
      <c r="AS269" s="1074"/>
      <c r="AT269" s="1074"/>
      <c r="AU269" s="1074"/>
      <c r="AV269" s="1074"/>
      <c r="AW269" s="1074"/>
      <c r="AX269" s="1074"/>
      <c r="AY269" s="1074"/>
      <c r="AZ269" s="1074"/>
      <c r="BA269" s="1074"/>
      <c r="BB269" s="1074"/>
      <c r="BC269" s="1074"/>
      <c r="BD269" s="1074"/>
      <c r="BE269" s="1074"/>
      <c r="BF269" s="1074"/>
      <c r="BG269" s="1074"/>
      <c r="BH269" s="1074"/>
      <c r="BI269" s="1074"/>
      <c r="BJ269" s="1074"/>
      <c r="BK269" s="1074"/>
      <c r="BL269" s="1074"/>
      <c r="BM269" s="1074"/>
      <c r="BN269" s="1074"/>
      <c r="BO269" s="1074"/>
      <c r="BP269" s="1074"/>
      <c r="BQ269" s="1074"/>
      <c r="BR269" s="1074"/>
      <c r="BS269" s="1074"/>
      <c r="BT269" s="1074"/>
      <c r="BU269" s="1074"/>
      <c r="BV269" s="1074"/>
      <c r="BW269" s="1074"/>
      <c r="BX269" s="1074"/>
      <c r="BY269" s="1074"/>
      <c r="BZ269" s="1074"/>
      <c r="CA269" s="1074"/>
      <c r="CB269" s="1074"/>
      <c r="CC269" s="1074"/>
      <c r="CD269" s="1074"/>
      <c r="CE269" s="1074"/>
      <c r="CF269" s="1074"/>
      <c r="CG269" s="1074"/>
      <c r="CH269" s="1074"/>
      <c r="CI269" s="1074"/>
      <c r="CJ269" s="1074"/>
      <c r="CK269" s="1074"/>
      <c r="CL269" s="1074"/>
      <c r="CM269" s="1074"/>
      <c r="CN269" s="1074"/>
      <c r="CO269" s="1074"/>
      <c r="CP269" s="1074"/>
      <c r="CQ269" s="1074"/>
      <c r="CR269" s="1074"/>
      <c r="CS269" s="1074"/>
      <c r="CT269" s="1074"/>
      <c r="CU269" s="1074"/>
      <c r="CV269" s="1074"/>
      <c r="CW269" s="1074"/>
      <c r="CX269" s="1074"/>
      <c r="CY269" s="1074"/>
      <c r="CZ269" s="1074"/>
      <c r="DA269" s="1074"/>
      <c r="DB269" s="1074"/>
      <c r="DC269" s="1074"/>
      <c r="DD269" s="1074"/>
      <c r="DE269" s="1074"/>
      <c r="DF269" s="1074"/>
      <c r="DG269" s="1074"/>
      <c r="DH269" s="1074"/>
      <c r="DI269" s="1074"/>
    </row>
    <row r="270" spans="1:113" s="1075" customFormat="1">
      <c r="A270" s="1074"/>
      <c r="B270" s="1074"/>
      <c r="C270" s="1110"/>
      <c r="D270" s="1145"/>
      <c r="E270" s="1127"/>
      <c r="F270" s="1074"/>
      <c r="G270" s="1079"/>
      <c r="H270" s="1074"/>
      <c r="I270" s="1074"/>
      <c r="J270" s="1074"/>
      <c r="K270" s="1074"/>
      <c r="L270" s="1074"/>
      <c r="M270" s="1074"/>
      <c r="N270" s="1074"/>
      <c r="O270" s="1074"/>
      <c r="P270" s="1074"/>
      <c r="Q270" s="1074"/>
      <c r="R270" s="1074"/>
      <c r="S270" s="1074"/>
      <c r="T270" s="1074"/>
      <c r="U270" s="1074"/>
      <c r="V270" s="1074"/>
      <c r="W270" s="1074"/>
      <c r="X270" s="1074"/>
      <c r="Y270" s="1074"/>
      <c r="Z270" s="1074"/>
      <c r="AA270" s="1074"/>
      <c r="AB270" s="1074"/>
      <c r="AC270" s="1074"/>
      <c r="AD270" s="1074"/>
      <c r="AE270" s="1074"/>
      <c r="AF270" s="1074"/>
      <c r="AG270" s="1074"/>
      <c r="AH270" s="1074"/>
      <c r="AI270" s="1074"/>
      <c r="AJ270" s="1074"/>
      <c r="AK270" s="1074"/>
      <c r="AL270" s="1074"/>
      <c r="AM270" s="1074"/>
      <c r="AN270" s="1074"/>
      <c r="AO270" s="1074"/>
      <c r="AP270" s="1074"/>
      <c r="AQ270" s="1074"/>
      <c r="AR270" s="1074"/>
      <c r="AS270" s="1074"/>
      <c r="AT270" s="1074"/>
      <c r="AU270" s="1074"/>
      <c r="AV270" s="1074"/>
      <c r="AW270" s="1074"/>
      <c r="AX270" s="1074"/>
      <c r="AY270" s="1074"/>
      <c r="AZ270" s="1074"/>
      <c r="BA270" s="1074"/>
      <c r="BB270" s="1074"/>
      <c r="BC270" s="1074"/>
      <c r="BD270" s="1074"/>
      <c r="BE270" s="1074"/>
      <c r="BF270" s="1074"/>
      <c r="BG270" s="1074"/>
      <c r="BH270" s="1074"/>
      <c r="BI270" s="1074"/>
      <c r="BJ270" s="1074"/>
      <c r="BK270" s="1074"/>
      <c r="BL270" s="1074"/>
      <c r="BM270" s="1074"/>
      <c r="BN270" s="1074"/>
      <c r="BO270" s="1074"/>
      <c r="BP270" s="1074"/>
      <c r="BQ270" s="1074"/>
      <c r="BR270" s="1074"/>
      <c r="BS270" s="1074"/>
      <c r="BT270" s="1074"/>
      <c r="BU270" s="1074"/>
      <c r="BV270" s="1074"/>
      <c r="BW270" s="1074"/>
      <c r="BX270" s="1074"/>
      <c r="BY270" s="1074"/>
      <c r="BZ270" s="1074"/>
      <c r="CA270" s="1074"/>
      <c r="CB270" s="1074"/>
      <c r="CC270" s="1074"/>
      <c r="CD270" s="1074"/>
      <c r="CE270" s="1074"/>
      <c r="CF270" s="1074"/>
      <c r="CG270" s="1074"/>
      <c r="CH270" s="1074"/>
      <c r="CI270" s="1074"/>
      <c r="CJ270" s="1074"/>
      <c r="CK270" s="1074"/>
      <c r="CL270" s="1074"/>
      <c r="CM270" s="1074"/>
      <c r="CN270" s="1074"/>
      <c r="CO270" s="1074"/>
      <c r="CP270" s="1074"/>
      <c r="CQ270" s="1074"/>
      <c r="CR270" s="1074"/>
      <c r="CS270" s="1074"/>
      <c r="CT270" s="1074"/>
      <c r="CU270" s="1074"/>
      <c r="CV270" s="1074"/>
      <c r="CW270" s="1074"/>
      <c r="CX270" s="1074"/>
      <c r="CY270" s="1074"/>
      <c r="CZ270" s="1074"/>
      <c r="DA270" s="1074"/>
      <c r="DB270" s="1074"/>
      <c r="DC270" s="1074"/>
      <c r="DD270" s="1074"/>
      <c r="DE270" s="1074"/>
      <c r="DF270" s="1074"/>
      <c r="DG270" s="1074"/>
      <c r="DH270" s="1074"/>
      <c r="DI270" s="1074"/>
    </row>
    <row r="271" spans="1:113" s="1075" customFormat="1">
      <c r="A271" s="1074"/>
      <c r="B271" s="1074"/>
      <c r="C271" s="1110"/>
      <c r="D271" s="1145"/>
      <c r="E271" s="1110"/>
      <c r="F271" s="1111"/>
      <c r="G271" s="1079"/>
      <c r="H271" s="1074"/>
      <c r="I271" s="1074"/>
      <c r="J271" s="1074"/>
      <c r="K271" s="1074"/>
      <c r="L271" s="1074"/>
      <c r="M271" s="1074"/>
      <c r="N271" s="1074"/>
      <c r="O271" s="1074"/>
      <c r="P271" s="1074"/>
      <c r="Q271" s="1074"/>
      <c r="R271" s="1074"/>
      <c r="S271" s="1074"/>
      <c r="T271" s="1074"/>
      <c r="U271" s="1074"/>
      <c r="V271" s="1074"/>
      <c r="W271" s="1074"/>
      <c r="X271" s="1074"/>
      <c r="Y271" s="1074"/>
      <c r="Z271" s="1074"/>
      <c r="AA271" s="1074"/>
      <c r="AB271" s="1074"/>
      <c r="AC271" s="1074"/>
      <c r="AD271" s="1074"/>
      <c r="AE271" s="1074"/>
      <c r="AF271" s="1074"/>
      <c r="AG271" s="1074"/>
      <c r="AH271" s="1074"/>
      <c r="AI271" s="1074"/>
      <c r="AJ271" s="1074"/>
      <c r="AK271" s="1074"/>
      <c r="AL271" s="1074"/>
      <c r="AM271" s="1074"/>
      <c r="AN271" s="1074"/>
      <c r="AO271" s="1074"/>
      <c r="AP271" s="1074"/>
      <c r="AQ271" s="1074"/>
      <c r="AR271" s="1074"/>
      <c r="AS271" s="1074"/>
      <c r="AT271" s="1074"/>
      <c r="AU271" s="1074"/>
      <c r="AV271" s="1074"/>
      <c r="AW271" s="1074"/>
      <c r="AX271" s="1074"/>
      <c r="AY271" s="1074"/>
      <c r="AZ271" s="1074"/>
      <c r="BA271" s="1074"/>
      <c r="BB271" s="1074"/>
      <c r="BC271" s="1074"/>
      <c r="BD271" s="1074"/>
      <c r="BE271" s="1074"/>
      <c r="BF271" s="1074"/>
      <c r="BG271" s="1074"/>
      <c r="BH271" s="1074"/>
      <c r="BI271" s="1074"/>
      <c r="BJ271" s="1074"/>
      <c r="BK271" s="1074"/>
      <c r="BL271" s="1074"/>
      <c r="BM271" s="1074"/>
      <c r="BN271" s="1074"/>
      <c r="BO271" s="1074"/>
      <c r="BP271" s="1074"/>
      <c r="BQ271" s="1074"/>
      <c r="BR271" s="1074"/>
      <c r="BS271" s="1074"/>
      <c r="BT271" s="1074"/>
      <c r="BU271" s="1074"/>
      <c r="BV271" s="1074"/>
      <c r="BW271" s="1074"/>
      <c r="BX271" s="1074"/>
      <c r="BY271" s="1074"/>
      <c r="BZ271" s="1074"/>
      <c r="CA271" s="1074"/>
      <c r="CB271" s="1074"/>
      <c r="CC271" s="1074"/>
      <c r="CD271" s="1074"/>
      <c r="CE271" s="1074"/>
      <c r="CF271" s="1074"/>
      <c r="CG271" s="1074"/>
      <c r="CH271" s="1074"/>
      <c r="CI271" s="1074"/>
      <c r="CJ271" s="1074"/>
      <c r="CK271" s="1074"/>
      <c r="CL271" s="1074"/>
      <c r="CM271" s="1074"/>
      <c r="CN271" s="1074"/>
      <c r="CO271" s="1074"/>
      <c r="CP271" s="1074"/>
      <c r="CQ271" s="1074"/>
      <c r="CR271" s="1074"/>
      <c r="CS271" s="1074"/>
      <c r="CT271" s="1074"/>
      <c r="CU271" s="1074"/>
      <c r="CV271" s="1074"/>
      <c r="CW271" s="1074"/>
      <c r="CX271" s="1074"/>
      <c r="CY271" s="1074"/>
      <c r="CZ271" s="1074"/>
      <c r="DA271" s="1074"/>
      <c r="DB271" s="1074"/>
      <c r="DC271" s="1074"/>
      <c r="DD271" s="1074"/>
      <c r="DE271" s="1074"/>
      <c r="DF271" s="1074"/>
      <c r="DG271" s="1074"/>
      <c r="DH271" s="1074"/>
      <c r="DI271" s="1074"/>
    </row>
    <row r="272" spans="1:113" s="1075" customFormat="1">
      <c r="A272" s="1074"/>
      <c r="B272" s="1074"/>
      <c r="C272" s="1110"/>
      <c r="D272" s="1145"/>
      <c r="E272" s="1110"/>
      <c r="F272" s="1111"/>
      <c r="G272" s="1079"/>
      <c r="H272" s="1074"/>
      <c r="I272" s="1074"/>
      <c r="J272" s="1074"/>
      <c r="K272" s="1074"/>
      <c r="L272" s="1074"/>
      <c r="M272" s="1074"/>
      <c r="N272" s="1074"/>
      <c r="O272" s="1074"/>
      <c r="P272" s="1074"/>
      <c r="Q272" s="1074"/>
      <c r="R272" s="1074"/>
      <c r="S272" s="1074"/>
      <c r="T272" s="1074"/>
      <c r="U272" s="1074"/>
      <c r="V272" s="1074"/>
      <c r="W272" s="1074"/>
      <c r="X272" s="1074"/>
      <c r="Y272" s="1074"/>
      <c r="Z272" s="1074"/>
      <c r="AA272" s="1074"/>
      <c r="AB272" s="1074"/>
      <c r="AC272" s="1074"/>
      <c r="AD272" s="1074"/>
      <c r="AE272" s="1074"/>
      <c r="AF272" s="1074"/>
      <c r="AG272" s="1074"/>
      <c r="AH272" s="1074"/>
      <c r="AI272" s="1074"/>
      <c r="AJ272" s="1074"/>
      <c r="AK272" s="1074"/>
      <c r="AL272" s="1074"/>
      <c r="AM272" s="1074"/>
      <c r="AN272" s="1074"/>
      <c r="AO272" s="1074"/>
      <c r="AP272" s="1074"/>
      <c r="AQ272" s="1074"/>
      <c r="AR272" s="1074"/>
      <c r="AS272" s="1074"/>
      <c r="AT272" s="1074"/>
      <c r="AU272" s="1074"/>
      <c r="AV272" s="1074"/>
      <c r="AW272" s="1074"/>
      <c r="AX272" s="1074"/>
      <c r="AY272" s="1074"/>
      <c r="AZ272" s="1074"/>
      <c r="BA272" s="1074"/>
      <c r="BB272" s="1074"/>
      <c r="BC272" s="1074"/>
      <c r="BD272" s="1074"/>
      <c r="BE272" s="1074"/>
      <c r="BF272" s="1074"/>
      <c r="BG272" s="1074"/>
      <c r="BH272" s="1074"/>
      <c r="BI272" s="1074"/>
      <c r="BJ272" s="1074"/>
      <c r="BK272" s="1074"/>
      <c r="BL272" s="1074"/>
      <c r="BM272" s="1074"/>
      <c r="BN272" s="1074"/>
      <c r="BO272" s="1074"/>
      <c r="BP272" s="1074"/>
      <c r="BQ272" s="1074"/>
      <c r="BR272" s="1074"/>
      <c r="BS272" s="1074"/>
      <c r="BT272" s="1074"/>
      <c r="BU272" s="1074"/>
      <c r="BV272" s="1074"/>
      <c r="BW272" s="1074"/>
      <c r="BX272" s="1074"/>
      <c r="BY272" s="1074"/>
      <c r="BZ272" s="1074"/>
      <c r="CA272" s="1074"/>
      <c r="CB272" s="1074"/>
      <c r="CC272" s="1074"/>
      <c r="CD272" s="1074"/>
      <c r="CE272" s="1074"/>
      <c r="CF272" s="1074"/>
      <c r="CG272" s="1074"/>
      <c r="CH272" s="1074"/>
      <c r="CI272" s="1074"/>
      <c r="CJ272" s="1074"/>
      <c r="CK272" s="1074"/>
      <c r="CL272" s="1074"/>
      <c r="CM272" s="1074"/>
      <c r="CN272" s="1074"/>
      <c r="CO272" s="1074"/>
      <c r="CP272" s="1074"/>
      <c r="CQ272" s="1074"/>
      <c r="CR272" s="1074"/>
      <c r="CS272" s="1074"/>
      <c r="CT272" s="1074"/>
      <c r="CU272" s="1074"/>
      <c r="CV272" s="1074"/>
      <c r="CW272" s="1074"/>
      <c r="CX272" s="1074"/>
      <c r="CY272" s="1074"/>
      <c r="CZ272" s="1074"/>
      <c r="DA272" s="1074"/>
      <c r="DB272" s="1074"/>
      <c r="DC272" s="1074"/>
      <c r="DD272" s="1074"/>
      <c r="DE272" s="1074"/>
      <c r="DF272" s="1074"/>
      <c r="DG272" s="1074"/>
      <c r="DH272" s="1074"/>
      <c r="DI272" s="1074"/>
    </row>
    <row r="273" spans="1:113" s="1075" customFormat="1">
      <c r="A273" s="1074"/>
      <c r="B273" s="1074"/>
      <c r="C273" s="1127"/>
      <c r="D273" s="1145"/>
      <c r="E273" s="1110"/>
      <c r="F273" s="1111"/>
      <c r="G273" s="1079"/>
      <c r="H273" s="1074"/>
      <c r="I273" s="1074"/>
      <c r="J273" s="1074"/>
      <c r="K273" s="1074"/>
      <c r="L273" s="1074"/>
      <c r="M273" s="1074"/>
      <c r="N273" s="1074"/>
      <c r="O273" s="1074"/>
      <c r="P273" s="1074"/>
      <c r="Q273" s="1074"/>
      <c r="R273" s="1074"/>
      <c r="S273" s="1074"/>
      <c r="T273" s="1074"/>
      <c r="U273" s="1074"/>
      <c r="V273" s="1074"/>
      <c r="W273" s="1074"/>
      <c r="X273" s="1074"/>
      <c r="Y273" s="1074"/>
      <c r="Z273" s="1074"/>
      <c r="AA273" s="1074"/>
      <c r="AB273" s="1074"/>
      <c r="AC273" s="1074"/>
      <c r="AD273" s="1074"/>
      <c r="AE273" s="1074"/>
      <c r="AF273" s="1074"/>
      <c r="AG273" s="1074"/>
      <c r="AH273" s="1074"/>
      <c r="AI273" s="1074"/>
      <c r="AJ273" s="1074"/>
      <c r="AK273" s="1074"/>
      <c r="AL273" s="1074"/>
      <c r="AM273" s="1074"/>
      <c r="AN273" s="1074"/>
      <c r="AO273" s="1074"/>
      <c r="AP273" s="1074"/>
      <c r="AQ273" s="1074"/>
      <c r="AR273" s="1074"/>
      <c r="AS273" s="1074"/>
      <c r="AT273" s="1074"/>
      <c r="AU273" s="1074"/>
      <c r="AV273" s="1074"/>
      <c r="AW273" s="1074"/>
      <c r="AX273" s="1074"/>
      <c r="AY273" s="1074"/>
      <c r="AZ273" s="1074"/>
      <c r="BA273" s="1074"/>
      <c r="BB273" s="1074"/>
      <c r="BC273" s="1074"/>
      <c r="BD273" s="1074"/>
      <c r="BE273" s="1074"/>
      <c r="BF273" s="1074"/>
      <c r="BG273" s="1074"/>
      <c r="BH273" s="1074"/>
      <c r="BI273" s="1074"/>
      <c r="BJ273" s="1074"/>
      <c r="BK273" s="1074"/>
      <c r="BL273" s="1074"/>
      <c r="BM273" s="1074"/>
      <c r="BN273" s="1074"/>
      <c r="BO273" s="1074"/>
      <c r="BP273" s="1074"/>
      <c r="BQ273" s="1074"/>
      <c r="BR273" s="1074"/>
      <c r="BS273" s="1074"/>
      <c r="BT273" s="1074"/>
      <c r="BU273" s="1074"/>
      <c r="BV273" s="1074"/>
      <c r="BW273" s="1074"/>
      <c r="BX273" s="1074"/>
      <c r="BY273" s="1074"/>
      <c r="BZ273" s="1074"/>
      <c r="CA273" s="1074"/>
      <c r="CB273" s="1074"/>
      <c r="CC273" s="1074"/>
      <c r="CD273" s="1074"/>
      <c r="CE273" s="1074"/>
      <c r="CF273" s="1074"/>
      <c r="CG273" s="1074"/>
      <c r="CH273" s="1074"/>
      <c r="CI273" s="1074"/>
      <c r="CJ273" s="1074"/>
      <c r="CK273" s="1074"/>
      <c r="CL273" s="1074"/>
      <c r="CM273" s="1074"/>
      <c r="CN273" s="1074"/>
      <c r="CO273" s="1074"/>
      <c r="CP273" s="1074"/>
      <c r="CQ273" s="1074"/>
      <c r="CR273" s="1074"/>
      <c r="CS273" s="1074"/>
      <c r="CT273" s="1074"/>
      <c r="CU273" s="1074"/>
      <c r="CV273" s="1074"/>
      <c r="CW273" s="1074"/>
      <c r="CX273" s="1074"/>
      <c r="CY273" s="1074"/>
      <c r="CZ273" s="1074"/>
      <c r="DA273" s="1074"/>
      <c r="DB273" s="1074"/>
      <c r="DC273" s="1074"/>
      <c r="DD273" s="1074"/>
      <c r="DE273" s="1074"/>
      <c r="DF273" s="1074"/>
      <c r="DG273" s="1074"/>
      <c r="DH273" s="1074"/>
      <c r="DI273" s="1074"/>
    </row>
    <row r="274" spans="1:113" s="1075" customFormat="1">
      <c r="A274" s="1074"/>
      <c r="B274" s="1074"/>
      <c r="C274" s="1127"/>
      <c r="D274" s="1145"/>
      <c r="E274" s="1110"/>
      <c r="F274" s="1111"/>
      <c r="G274" s="1079"/>
      <c r="H274" s="1074"/>
      <c r="I274" s="1074"/>
      <c r="J274" s="1074"/>
      <c r="K274" s="1074"/>
      <c r="L274" s="1074"/>
      <c r="M274" s="1074"/>
      <c r="N274" s="1074"/>
      <c r="O274" s="1074"/>
      <c r="P274" s="1074"/>
      <c r="Q274" s="1074"/>
      <c r="R274" s="1074"/>
      <c r="S274" s="1074"/>
      <c r="T274" s="1074"/>
      <c r="U274" s="1074"/>
      <c r="V274" s="1074"/>
      <c r="W274" s="1074"/>
      <c r="X274" s="1074"/>
      <c r="Y274" s="1074"/>
      <c r="Z274" s="1074"/>
      <c r="AA274" s="1074"/>
      <c r="AB274" s="1074"/>
      <c r="AC274" s="1074"/>
      <c r="AD274" s="1074"/>
      <c r="AE274" s="1074"/>
      <c r="AF274" s="1074"/>
      <c r="AG274" s="1074"/>
      <c r="AH274" s="1074"/>
      <c r="AI274" s="1074"/>
      <c r="AJ274" s="1074"/>
      <c r="AK274" s="1074"/>
      <c r="AL274" s="1074"/>
      <c r="AM274" s="1074"/>
      <c r="AN274" s="1074"/>
      <c r="AO274" s="1074"/>
      <c r="AP274" s="1074"/>
      <c r="AQ274" s="1074"/>
      <c r="AR274" s="1074"/>
      <c r="AS274" s="1074"/>
      <c r="AT274" s="1074"/>
      <c r="AU274" s="1074"/>
      <c r="AV274" s="1074"/>
      <c r="AW274" s="1074"/>
      <c r="AX274" s="1074"/>
      <c r="AY274" s="1074"/>
      <c r="AZ274" s="1074"/>
      <c r="BA274" s="1074"/>
      <c r="BB274" s="1074"/>
      <c r="BC274" s="1074"/>
      <c r="BD274" s="1074"/>
      <c r="BE274" s="1074"/>
      <c r="BF274" s="1074"/>
      <c r="BG274" s="1074"/>
      <c r="BH274" s="1074"/>
      <c r="BI274" s="1074"/>
      <c r="BJ274" s="1074"/>
      <c r="BK274" s="1074"/>
      <c r="BL274" s="1074"/>
      <c r="BM274" s="1074"/>
      <c r="BN274" s="1074"/>
      <c r="BO274" s="1074"/>
      <c r="BP274" s="1074"/>
      <c r="BQ274" s="1074"/>
      <c r="BR274" s="1074"/>
      <c r="BS274" s="1074"/>
      <c r="BT274" s="1074"/>
      <c r="BU274" s="1074"/>
      <c r="BV274" s="1074"/>
      <c r="BW274" s="1074"/>
      <c r="BX274" s="1074"/>
      <c r="BY274" s="1074"/>
      <c r="BZ274" s="1074"/>
      <c r="CA274" s="1074"/>
      <c r="CB274" s="1074"/>
      <c r="CC274" s="1074"/>
      <c r="CD274" s="1074"/>
      <c r="CE274" s="1074"/>
      <c r="CF274" s="1074"/>
      <c r="CG274" s="1074"/>
      <c r="CH274" s="1074"/>
      <c r="CI274" s="1074"/>
      <c r="CJ274" s="1074"/>
      <c r="CK274" s="1074"/>
      <c r="CL274" s="1074"/>
      <c r="CM274" s="1074"/>
      <c r="CN274" s="1074"/>
      <c r="CO274" s="1074"/>
      <c r="CP274" s="1074"/>
      <c r="CQ274" s="1074"/>
      <c r="CR274" s="1074"/>
      <c r="CS274" s="1074"/>
      <c r="CT274" s="1074"/>
      <c r="CU274" s="1074"/>
      <c r="CV274" s="1074"/>
      <c r="CW274" s="1074"/>
      <c r="CX274" s="1074"/>
      <c r="CY274" s="1074"/>
      <c r="CZ274" s="1074"/>
      <c r="DA274" s="1074"/>
      <c r="DB274" s="1074"/>
      <c r="DC274" s="1074"/>
      <c r="DD274" s="1074"/>
      <c r="DE274" s="1074"/>
      <c r="DF274" s="1074"/>
      <c r="DG274" s="1074"/>
      <c r="DH274" s="1074"/>
      <c r="DI274" s="1074"/>
    </row>
    <row r="275" spans="1:113" s="1075" customFormat="1">
      <c r="A275" s="1074"/>
      <c r="B275" s="1074"/>
      <c r="C275" s="1127"/>
      <c r="D275" s="1145"/>
      <c r="E275" s="1110"/>
      <c r="F275" s="1111"/>
      <c r="G275" s="1079"/>
      <c r="H275" s="1074"/>
      <c r="I275" s="1074"/>
      <c r="J275" s="1074"/>
      <c r="K275" s="1074"/>
      <c r="L275" s="1074"/>
      <c r="M275" s="1074"/>
      <c r="N275" s="1074"/>
      <c r="O275" s="1074"/>
      <c r="P275" s="1074"/>
      <c r="Q275" s="1074"/>
      <c r="R275" s="1074"/>
      <c r="S275" s="1074"/>
      <c r="T275" s="1074"/>
      <c r="U275" s="1074"/>
      <c r="V275" s="1074"/>
      <c r="W275" s="1074"/>
      <c r="X275" s="1074"/>
      <c r="Y275" s="1074"/>
      <c r="Z275" s="1074"/>
      <c r="AA275" s="1074"/>
      <c r="AB275" s="1074"/>
      <c r="AC275" s="1074"/>
      <c r="AD275" s="1074"/>
      <c r="AE275" s="1074"/>
      <c r="AF275" s="1074"/>
      <c r="AG275" s="1074"/>
      <c r="AH275" s="1074"/>
      <c r="AI275" s="1074"/>
      <c r="AJ275" s="1074"/>
      <c r="AK275" s="1074"/>
      <c r="AL275" s="1074"/>
      <c r="AM275" s="1074"/>
      <c r="AN275" s="1074"/>
      <c r="AO275" s="1074"/>
      <c r="AP275" s="1074"/>
      <c r="AQ275" s="1074"/>
      <c r="AR275" s="1074"/>
      <c r="AS275" s="1074"/>
      <c r="AT275" s="1074"/>
      <c r="AU275" s="1074"/>
      <c r="AV275" s="1074"/>
      <c r="AW275" s="1074"/>
      <c r="AX275" s="1074"/>
      <c r="AY275" s="1074"/>
      <c r="AZ275" s="1074"/>
      <c r="BA275" s="1074"/>
      <c r="BB275" s="1074"/>
      <c r="BC275" s="1074"/>
      <c r="BD275" s="1074"/>
      <c r="BE275" s="1074"/>
      <c r="BF275" s="1074"/>
      <c r="BG275" s="1074"/>
      <c r="BH275" s="1074"/>
      <c r="BI275" s="1074"/>
      <c r="BJ275" s="1074"/>
      <c r="BK275" s="1074"/>
      <c r="BL275" s="1074"/>
      <c r="BM275" s="1074"/>
      <c r="BN275" s="1074"/>
      <c r="BO275" s="1074"/>
      <c r="BP275" s="1074"/>
      <c r="BQ275" s="1074"/>
      <c r="BR275" s="1074"/>
      <c r="BS275" s="1074"/>
      <c r="BT275" s="1074"/>
      <c r="BU275" s="1074"/>
      <c r="BV275" s="1074"/>
      <c r="BW275" s="1074"/>
      <c r="BX275" s="1074"/>
      <c r="BY275" s="1074"/>
      <c r="BZ275" s="1074"/>
      <c r="CA275" s="1074"/>
      <c r="CB275" s="1074"/>
      <c r="CC275" s="1074"/>
      <c r="CD275" s="1074"/>
      <c r="CE275" s="1074"/>
      <c r="CF275" s="1074"/>
      <c r="CG275" s="1074"/>
      <c r="CH275" s="1074"/>
      <c r="CI275" s="1074"/>
      <c r="CJ275" s="1074"/>
      <c r="CK275" s="1074"/>
      <c r="CL275" s="1074"/>
      <c r="CM275" s="1074"/>
      <c r="CN275" s="1074"/>
      <c r="CO275" s="1074"/>
      <c r="CP275" s="1074"/>
      <c r="CQ275" s="1074"/>
      <c r="CR275" s="1074"/>
      <c r="CS275" s="1074"/>
      <c r="CT275" s="1074"/>
      <c r="CU275" s="1074"/>
      <c r="CV275" s="1074"/>
      <c r="CW275" s="1074"/>
      <c r="CX275" s="1074"/>
      <c r="CY275" s="1074"/>
      <c r="CZ275" s="1074"/>
      <c r="DA275" s="1074"/>
      <c r="DB275" s="1074"/>
      <c r="DC275" s="1074"/>
      <c r="DD275" s="1074"/>
      <c r="DE275" s="1074"/>
      <c r="DF275" s="1074"/>
      <c r="DG275" s="1074"/>
      <c r="DH275" s="1074"/>
      <c r="DI275" s="1074"/>
    </row>
    <row r="276" spans="1:113" s="1075" customFormat="1">
      <c r="A276" s="1074"/>
      <c r="B276" s="1074"/>
      <c r="C276" s="1127"/>
      <c r="D276" s="1145"/>
      <c r="E276" s="1110"/>
      <c r="F276" s="1111"/>
      <c r="G276" s="1079"/>
      <c r="H276" s="1111"/>
      <c r="I276" s="1111"/>
      <c r="J276" s="1074"/>
      <c r="K276" s="1074"/>
      <c r="L276" s="1074"/>
      <c r="M276" s="1074"/>
      <c r="N276" s="1074"/>
      <c r="O276" s="1074"/>
      <c r="P276" s="1074"/>
      <c r="Q276" s="1074"/>
      <c r="R276" s="1074"/>
      <c r="S276" s="1074"/>
      <c r="T276" s="1074"/>
      <c r="U276" s="1074"/>
      <c r="V276" s="1074"/>
      <c r="W276" s="1074"/>
      <c r="X276" s="1074"/>
      <c r="Y276" s="1074"/>
      <c r="Z276" s="1074"/>
      <c r="AA276" s="1074"/>
      <c r="AB276" s="1074"/>
      <c r="AC276" s="1074"/>
      <c r="AD276" s="1074"/>
      <c r="AE276" s="1074"/>
      <c r="AF276" s="1074"/>
      <c r="AG276" s="1074"/>
      <c r="AH276" s="1074"/>
      <c r="AI276" s="1074"/>
      <c r="AJ276" s="1074"/>
      <c r="AK276" s="1074"/>
      <c r="AL276" s="1074"/>
      <c r="AM276" s="1074"/>
      <c r="AN276" s="1074"/>
      <c r="AO276" s="1074"/>
      <c r="AP276" s="1074"/>
      <c r="AQ276" s="1074"/>
      <c r="AR276" s="1074"/>
      <c r="AS276" s="1074"/>
      <c r="AT276" s="1074"/>
      <c r="AU276" s="1074"/>
      <c r="AV276" s="1074"/>
      <c r="AW276" s="1074"/>
      <c r="AX276" s="1074"/>
      <c r="AY276" s="1074"/>
      <c r="AZ276" s="1074"/>
      <c r="BA276" s="1074"/>
      <c r="BB276" s="1074"/>
      <c r="BC276" s="1074"/>
      <c r="BD276" s="1074"/>
      <c r="BE276" s="1074"/>
      <c r="BF276" s="1074"/>
      <c r="BG276" s="1074"/>
      <c r="BH276" s="1074"/>
      <c r="BI276" s="1074"/>
      <c r="BJ276" s="1074"/>
      <c r="BK276" s="1074"/>
      <c r="BL276" s="1074"/>
      <c r="BM276" s="1074"/>
      <c r="BN276" s="1074"/>
      <c r="BO276" s="1074"/>
      <c r="BP276" s="1074"/>
      <c r="BQ276" s="1074"/>
      <c r="BR276" s="1074"/>
      <c r="BS276" s="1074"/>
      <c r="BT276" s="1074"/>
      <c r="BU276" s="1074"/>
      <c r="BV276" s="1074"/>
      <c r="BW276" s="1074"/>
      <c r="BX276" s="1074"/>
      <c r="BY276" s="1074"/>
      <c r="BZ276" s="1074"/>
      <c r="CA276" s="1074"/>
      <c r="CB276" s="1074"/>
      <c r="CC276" s="1074"/>
      <c r="CD276" s="1074"/>
      <c r="CE276" s="1074"/>
      <c r="CF276" s="1074"/>
      <c r="CG276" s="1074"/>
      <c r="CH276" s="1074"/>
      <c r="CI276" s="1074"/>
      <c r="CJ276" s="1074"/>
      <c r="CK276" s="1074"/>
      <c r="CL276" s="1074"/>
      <c r="CM276" s="1074"/>
      <c r="CN276" s="1074"/>
      <c r="CO276" s="1074"/>
      <c r="CP276" s="1074"/>
      <c r="CQ276" s="1074"/>
      <c r="CR276" s="1074"/>
      <c r="CS276" s="1074"/>
      <c r="CT276" s="1074"/>
      <c r="CU276" s="1074"/>
      <c r="CV276" s="1074"/>
      <c r="CW276" s="1074"/>
      <c r="CX276" s="1074"/>
      <c r="CY276" s="1074"/>
      <c r="CZ276" s="1074"/>
      <c r="DA276" s="1074"/>
      <c r="DB276" s="1074"/>
      <c r="DC276" s="1074"/>
      <c r="DD276" s="1074"/>
      <c r="DE276" s="1074"/>
      <c r="DF276" s="1074"/>
      <c r="DG276" s="1074"/>
      <c r="DH276" s="1074"/>
      <c r="DI276" s="1074"/>
    </row>
    <row r="277" spans="1:113" s="1075" customFormat="1">
      <c r="A277" s="1074"/>
      <c r="B277" s="1074"/>
      <c r="C277" s="1127"/>
      <c r="D277" s="1145"/>
      <c r="E277" s="1110"/>
      <c r="F277" s="1111"/>
      <c r="G277" s="1079"/>
      <c r="H277" s="1074"/>
      <c r="I277" s="1074"/>
      <c r="J277" s="1074"/>
      <c r="K277" s="1074"/>
      <c r="L277" s="1074"/>
      <c r="M277" s="1074"/>
      <c r="N277" s="1074"/>
      <c r="O277" s="1074"/>
      <c r="P277" s="1074"/>
      <c r="Q277" s="1074"/>
      <c r="R277" s="1074"/>
      <c r="S277" s="1074"/>
      <c r="T277" s="1074"/>
      <c r="U277" s="1074"/>
      <c r="V277" s="1074"/>
      <c r="W277" s="1074"/>
      <c r="X277" s="1074"/>
      <c r="Y277" s="1074"/>
      <c r="Z277" s="1074"/>
      <c r="AA277" s="1074"/>
      <c r="AB277" s="1074"/>
      <c r="AC277" s="1074"/>
      <c r="AD277" s="1074"/>
      <c r="AE277" s="1074"/>
      <c r="AF277" s="1074"/>
      <c r="AG277" s="1074"/>
      <c r="AH277" s="1074"/>
      <c r="AI277" s="1074"/>
      <c r="AJ277" s="1074"/>
      <c r="AK277" s="1074"/>
      <c r="AL277" s="1074"/>
      <c r="AM277" s="1074"/>
      <c r="AN277" s="1074"/>
      <c r="AO277" s="1074"/>
      <c r="AP277" s="1074"/>
      <c r="AQ277" s="1074"/>
      <c r="AR277" s="1074"/>
      <c r="AS277" s="1074"/>
      <c r="AT277" s="1074"/>
      <c r="AU277" s="1074"/>
      <c r="AV277" s="1074"/>
      <c r="AW277" s="1074"/>
      <c r="AX277" s="1074"/>
      <c r="AY277" s="1074"/>
      <c r="AZ277" s="1074"/>
      <c r="BA277" s="1074"/>
      <c r="BB277" s="1074"/>
      <c r="BC277" s="1074"/>
      <c r="BD277" s="1074"/>
      <c r="BE277" s="1074"/>
      <c r="BF277" s="1074"/>
      <c r="BG277" s="1074"/>
      <c r="BH277" s="1074"/>
      <c r="BI277" s="1074"/>
      <c r="BJ277" s="1074"/>
      <c r="BK277" s="1074"/>
      <c r="BL277" s="1074"/>
      <c r="BM277" s="1074"/>
      <c r="BN277" s="1074"/>
      <c r="BO277" s="1074"/>
      <c r="BP277" s="1074"/>
      <c r="BQ277" s="1074"/>
      <c r="BR277" s="1074"/>
      <c r="BS277" s="1074"/>
      <c r="BT277" s="1074"/>
      <c r="BU277" s="1074"/>
      <c r="BV277" s="1074"/>
      <c r="BW277" s="1074"/>
      <c r="BX277" s="1074"/>
      <c r="BY277" s="1074"/>
      <c r="BZ277" s="1074"/>
      <c r="CA277" s="1074"/>
      <c r="CB277" s="1074"/>
      <c r="CC277" s="1074"/>
      <c r="CD277" s="1074"/>
      <c r="CE277" s="1074"/>
      <c r="CF277" s="1074"/>
      <c r="CG277" s="1074"/>
      <c r="CH277" s="1074"/>
      <c r="CI277" s="1074"/>
      <c r="CJ277" s="1074"/>
      <c r="CK277" s="1074"/>
      <c r="CL277" s="1074"/>
      <c r="CM277" s="1074"/>
      <c r="CN277" s="1074"/>
      <c r="CO277" s="1074"/>
      <c r="CP277" s="1074"/>
      <c r="CQ277" s="1074"/>
      <c r="CR277" s="1074"/>
      <c r="CS277" s="1074"/>
      <c r="CT277" s="1074"/>
      <c r="CU277" s="1074"/>
      <c r="CV277" s="1074"/>
      <c r="CW277" s="1074"/>
      <c r="CX277" s="1074"/>
      <c r="CY277" s="1074"/>
      <c r="CZ277" s="1074"/>
      <c r="DA277" s="1074"/>
      <c r="DB277" s="1074"/>
      <c r="DC277" s="1074"/>
      <c r="DD277" s="1074"/>
      <c r="DE277" s="1074"/>
      <c r="DF277" s="1074"/>
      <c r="DG277" s="1074"/>
      <c r="DH277" s="1074"/>
      <c r="DI277" s="1074"/>
    </row>
    <row r="278" spans="1:113" s="1075" customFormat="1">
      <c r="A278" s="1074"/>
      <c r="B278" s="1074"/>
      <c r="C278" s="1127"/>
      <c r="D278" s="1145"/>
      <c r="E278" s="1110"/>
      <c r="F278" s="1111"/>
      <c r="G278" s="1079"/>
      <c r="H278" s="1074"/>
      <c r="I278" s="1074"/>
      <c r="J278" s="1074"/>
      <c r="K278" s="1074"/>
      <c r="L278" s="1074"/>
      <c r="M278" s="1074"/>
      <c r="N278" s="1074"/>
      <c r="O278" s="1074"/>
      <c r="P278" s="1074"/>
      <c r="Q278" s="1074"/>
      <c r="R278" s="1074"/>
      <c r="S278" s="1074"/>
      <c r="T278" s="1074"/>
      <c r="U278" s="1074"/>
      <c r="V278" s="1074"/>
      <c r="W278" s="1074"/>
      <c r="X278" s="1074"/>
      <c r="Y278" s="1074"/>
      <c r="Z278" s="1074"/>
      <c r="AA278" s="1074"/>
      <c r="AB278" s="1074"/>
      <c r="AC278" s="1074"/>
      <c r="AD278" s="1074"/>
      <c r="AE278" s="1074"/>
      <c r="AF278" s="1074"/>
      <c r="AG278" s="1074"/>
      <c r="AH278" s="1074"/>
      <c r="AI278" s="1074"/>
      <c r="AJ278" s="1074"/>
      <c r="AK278" s="1074"/>
      <c r="AL278" s="1074"/>
      <c r="AM278" s="1074"/>
      <c r="AN278" s="1074"/>
      <c r="AO278" s="1074"/>
      <c r="AP278" s="1074"/>
      <c r="AQ278" s="1074"/>
      <c r="AR278" s="1074"/>
      <c r="AS278" s="1074"/>
      <c r="AT278" s="1074"/>
      <c r="AU278" s="1074"/>
      <c r="AV278" s="1074"/>
      <c r="AW278" s="1074"/>
      <c r="AX278" s="1074"/>
      <c r="AY278" s="1074"/>
      <c r="AZ278" s="1074"/>
      <c r="BA278" s="1074"/>
      <c r="BB278" s="1074"/>
      <c r="BC278" s="1074"/>
      <c r="BD278" s="1074"/>
      <c r="BE278" s="1074"/>
      <c r="BF278" s="1074"/>
      <c r="BG278" s="1074"/>
      <c r="BH278" s="1074"/>
      <c r="BI278" s="1074"/>
      <c r="BJ278" s="1074"/>
      <c r="BK278" s="1074"/>
      <c r="BL278" s="1074"/>
      <c r="BM278" s="1074"/>
      <c r="BN278" s="1074"/>
      <c r="BO278" s="1074"/>
      <c r="BP278" s="1074"/>
      <c r="BQ278" s="1074"/>
      <c r="BR278" s="1074"/>
      <c r="BS278" s="1074"/>
      <c r="BT278" s="1074"/>
      <c r="BU278" s="1074"/>
      <c r="BV278" s="1074"/>
      <c r="BW278" s="1074"/>
      <c r="BX278" s="1074"/>
      <c r="BY278" s="1074"/>
      <c r="BZ278" s="1074"/>
      <c r="CA278" s="1074"/>
      <c r="CB278" s="1074"/>
      <c r="CC278" s="1074"/>
      <c r="CD278" s="1074"/>
      <c r="CE278" s="1074"/>
      <c r="CF278" s="1074"/>
      <c r="CG278" s="1074"/>
      <c r="CH278" s="1074"/>
      <c r="CI278" s="1074"/>
      <c r="CJ278" s="1074"/>
      <c r="CK278" s="1074"/>
      <c r="CL278" s="1074"/>
      <c r="CM278" s="1074"/>
      <c r="CN278" s="1074"/>
      <c r="CO278" s="1074"/>
      <c r="CP278" s="1074"/>
      <c r="CQ278" s="1074"/>
      <c r="CR278" s="1074"/>
      <c r="CS278" s="1074"/>
      <c r="CT278" s="1074"/>
      <c r="CU278" s="1074"/>
      <c r="CV278" s="1074"/>
      <c r="CW278" s="1074"/>
      <c r="CX278" s="1074"/>
      <c r="CY278" s="1074"/>
      <c r="CZ278" s="1074"/>
      <c r="DA278" s="1074"/>
      <c r="DB278" s="1074"/>
      <c r="DC278" s="1074"/>
      <c r="DD278" s="1074"/>
      <c r="DE278" s="1074"/>
      <c r="DF278" s="1074"/>
      <c r="DG278" s="1074"/>
      <c r="DH278" s="1074"/>
      <c r="DI278" s="1074"/>
    </row>
    <row r="279" spans="1:113" s="1075" customFormat="1">
      <c r="A279" s="1074"/>
      <c r="B279" s="1074"/>
      <c r="C279" s="1127"/>
      <c r="D279" s="1145"/>
      <c r="E279" s="1110"/>
      <c r="F279" s="1111"/>
      <c r="G279" s="1079"/>
      <c r="H279" s="1074"/>
      <c r="I279" s="1074"/>
      <c r="J279" s="1074"/>
      <c r="K279" s="1074"/>
      <c r="L279" s="1074"/>
      <c r="M279" s="1074"/>
      <c r="N279" s="1074"/>
      <c r="O279" s="1074"/>
      <c r="P279" s="1074"/>
      <c r="Q279" s="1074"/>
      <c r="R279" s="1074"/>
      <c r="S279" s="1074"/>
      <c r="T279" s="1074"/>
      <c r="U279" s="1074"/>
      <c r="V279" s="1074"/>
      <c r="W279" s="1074"/>
      <c r="X279" s="1074"/>
      <c r="Y279" s="1074"/>
      <c r="Z279" s="1074"/>
      <c r="AA279" s="1074"/>
      <c r="AB279" s="1074"/>
      <c r="AC279" s="1074"/>
      <c r="AD279" s="1074"/>
      <c r="AE279" s="1074"/>
      <c r="AF279" s="1074"/>
      <c r="AG279" s="1074"/>
      <c r="AH279" s="1074"/>
      <c r="AI279" s="1074"/>
      <c r="AJ279" s="1074"/>
      <c r="AK279" s="1074"/>
      <c r="AL279" s="1074"/>
      <c r="AM279" s="1074"/>
      <c r="AN279" s="1074"/>
      <c r="AO279" s="1074"/>
      <c r="AP279" s="1074"/>
      <c r="AQ279" s="1074"/>
      <c r="AR279" s="1074"/>
      <c r="AS279" s="1074"/>
      <c r="AT279" s="1074"/>
      <c r="AU279" s="1074"/>
      <c r="AV279" s="1074"/>
      <c r="AW279" s="1074"/>
      <c r="AX279" s="1074"/>
      <c r="AY279" s="1074"/>
      <c r="AZ279" s="1074"/>
      <c r="BA279" s="1074"/>
      <c r="BB279" s="1074"/>
      <c r="BC279" s="1074"/>
      <c r="BD279" s="1074"/>
      <c r="BE279" s="1074"/>
      <c r="BF279" s="1074"/>
      <c r="BG279" s="1074"/>
      <c r="BH279" s="1074"/>
      <c r="BI279" s="1074"/>
      <c r="BJ279" s="1074"/>
      <c r="BK279" s="1074"/>
      <c r="BL279" s="1074"/>
      <c r="BM279" s="1074"/>
      <c r="BN279" s="1074"/>
      <c r="BO279" s="1074"/>
      <c r="BP279" s="1074"/>
      <c r="BQ279" s="1074"/>
      <c r="BR279" s="1074"/>
      <c r="BS279" s="1074"/>
      <c r="BT279" s="1074"/>
      <c r="BU279" s="1074"/>
      <c r="BV279" s="1074"/>
      <c r="BW279" s="1074"/>
      <c r="BX279" s="1074"/>
      <c r="BY279" s="1074"/>
      <c r="BZ279" s="1074"/>
      <c r="CA279" s="1074"/>
      <c r="CB279" s="1074"/>
      <c r="CC279" s="1074"/>
      <c r="CD279" s="1074"/>
      <c r="CE279" s="1074"/>
      <c r="CF279" s="1074"/>
      <c r="CG279" s="1074"/>
      <c r="CH279" s="1074"/>
      <c r="CI279" s="1074"/>
      <c r="CJ279" s="1074"/>
      <c r="CK279" s="1074"/>
      <c r="CL279" s="1074"/>
      <c r="CM279" s="1074"/>
      <c r="CN279" s="1074"/>
      <c r="CO279" s="1074"/>
      <c r="CP279" s="1074"/>
      <c r="CQ279" s="1074"/>
      <c r="CR279" s="1074"/>
      <c r="CS279" s="1074"/>
      <c r="CT279" s="1074"/>
      <c r="CU279" s="1074"/>
      <c r="CV279" s="1074"/>
      <c r="CW279" s="1074"/>
      <c r="CX279" s="1074"/>
      <c r="CY279" s="1074"/>
      <c r="CZ279" s="1074"/>
      <c r="DA279" s="1074"/>
      <c r="DB279" s="1074"/>
      <c r="DC279" s="1074"/>
      <c r="DD279" s="1074"/>
      <c r="DE279" s="1074"/>
      <c r="DF279" s="1074"/>
      <c r="DG279" s="1074"/>
      <c r="DH279" s="1074"/>
      <c r="DI279" s="1074"/>
    </row>
    <row r="280" spans="1:113" s="1075" customFormat="1">
      <c r="A280" s="1074"/>
      <c r="B280" s="1074"/>
      <c r="C280" s="1127"/>
      <c r="D280" s="1145"/>
      <c r="E280" s="1110"/>
      <c r="F280" s="1111"/>
      <c r="G280" s="1079"/>
      <c r="H280" s="1074"/>
      <c r="I280" s="1074"/>
      <c r="J280" s="1074"/>
      <c r="K280" s="1074"/>
      <c r="L280" s="1074"/>
      <c r="M280" s="1074"/>
      <c r="N280" s="1074"/>
      <c r="O280" s="1074"/>
      <c r="P280" s="1074"/>
      <c r="Q280" s="1074"/>
      <c r="R280" s="1074"/>
      <c r="S280" s="1074"/>
      <c r="T280" s="1074"/>
      <c r="U280" s="1074"/>
      <c r="V280" s="1074"/>
      <c r="W280" s="1074"/>
      <c r="X280" s="1074"/>
      <c r="Y280" s="1074"/>
      <c r="Z280" s="1074"/>
      <c r="AA280" s="1074"/>
      <c r="AB280" s="1074"/>
      <c r="AC280" s="1074"/>
      <c r="AD280" s="1074"/>
      <c r="AE280" s="1074"/>
      <c r="AF280" s="1074"/>
      <c r="AG280" s="1074"/>
      <c r="AH280" s="1074"/>
      <c r="AI280" s="1074"/>
      <c r="AJ280" s="1074"/>
      <c r="AK280" s="1074"/>
      <c r="AL280" s="1074"/>
      <c r="AM280" s="1074"/>
      <c r="AN280" s="1074"/>
      <c r="AO280" s="1074"/>
      <c r="AP280" s="1074"/>
      <c r="AQ280" s="1074"/>
      <c r="AR280" s="1074"/>
      <c r="AS280" s="1074"/>
      <c r="AT280" s="1074"/>
      <c r="AU280" s="1074"/>
      <c r="AV280" s="1074"/>
      <c r="AW280" s="1074"/>
      <c r="AX280" s="1074"/>
      <c r="AY280" s="1074"/>
      <c r="AZ280" s="1074"/>
      <c r="BA280" s="1074"/>
      <c r="BB280" s="1074"/>
      <c r="BC280" s="1074"/>
      <c r="BD280" s="1074"/>
      <c r="BE280" s="1074"/>
      <c r="BF280" s="1074"/>
      <c r="BG280" s="1074"/>
      <c r="BH280" s="1074"/>
      <c r="BI280" s="1074"/>
      <c r="BJ280" s="1074"/>
      <c r="BK280" s="1074"/>
      <c r="BL280" s="1074"/>
      <c r="BM280" s="1074"/>
      <c r="BN280" s="1074"/>
      <c r="BO280" s="1074"/>
      <c r="BP280" s="1074"/>
      <c r="BQ280" s="1074"/>
      <c r="BR280" s="1074"/>
      <c r="BS280" s="1074"/>
      <c r="BT280" s="1074"/>
      <c r="BU280" s="1074"/>
      <c r="BV280" s="1074"/>
      <c r="BW280" s="1074"/>
      <c r="BX280" s="1074"/>
      <c r="BY280" s="1074"/>
      <c r="BZ280" s="1074"/>
      <c r="CA280" s="1074"/>
      <c r="CB280" s="1074"/>
      <c r="CC280" s="1074"/>
      <c r="CD280" s="1074"/>
      <c r="CE280" s="1074"/>
      <c r="CF280" s="1074"/>
      <c r="CG280" s="1074"/>
      <c r="CH280" s="1074"/>
      <c r="CI280" s="1074"/>
      <c r="CJ280" s="1074"/>
      <c r="CK280" s="1074"/>
      <c r="CL280" s="1074"/>
      <c r="CM280" s="1074"/>
      <c r="CN280" s="1074"/>
      <c r="CO280" s="1074"/>
      <c r="CP280" s="1074"/>
      <c r="CQ280" s="1074"/>
      <c r="CR280" s="1074"/>
      <c r="CS280" s="1074"/>
      <c r="CT280" s="1074"/>
      <c r="CU280" s="1074"/>
      <c r="CV280" s="1074"/>
      <c r="CW280" s="1074"/>
      <c r="CX280" s="1074"/>
      <c r="CY280" s="1074"/>
      <c r="CZ280" s="1074"/>
      <c r="DA280" s="1074"/>
      <c r="DB280" s="1074"/>
      <c r="DC280" s="1074"/>
      <c r="DD280" s="1074"/>
      <c r="DE280" s="1074"/>
      <c r="DF280" s="1074"/>
      <c r="DG280" s="1074"/>
      <c r="DH280" s="1074"/>
      <c r="DI280" s="1074"/>
    </row>
    <row r="281" spans="1:113" s="1075" customFormat="1">
      <c r="A281" s="1074"/>
      <c r="B281" s="1074"/>
      <c r="C281" s="1127"/>
      <c r="D281" s="1145"/>
      <c r="E281" s="1110"/>
      <c r="F281" s="1111"/>
      <c r="G281" s="1079"/>
      <c r="H281" s="1074"/>
      <c r="I281" s="1074"/>
      <c r="J281" s="1074"/>
      <c r="K281" s="1074"/>
      <c r="L281" s="1074"/>
      <c r="M281" s="1074"/>
      <c r="N281" s="1074"/>
      <c r="O281" s="1074"/>
      <c r="P281" s="1074"/>
      <c r="Q281" s="1074"/>
      <c r="R281" s="1074"/>
      <c r="S281" s="1074"/>
      <c r="T281" s="1074"/>
      <c r="U281" s="1074"/>
      <c r="V281" s="1074"/>
      <c r="W281" s="1074"/>
      <c r="X281" s="1074"/>
      <c r="Y281" s="1074"/>
      <c r="Z281" s="1074"/>
      <c r="AA281" s="1074"/>
      <c r="AB281" s="1074"/>
      <c r="AC281" s="1074"/>
      <c r="AD281" s="1074"/>
      <c r="AE281" s="1074"/>
      <c r="AF281" s="1074"/>
      <c r="AG281" s="1074"/>
      <c r="AH281" s="1074"/>
      <c r="AI281" s="1074"/>
      <c r="AJ281" s="1074"/>
      <c r="AK281" s="1074"/>
      <c r="AL281" s="1074"/>
      <c r="AM281" s="1074"/>
      <c r="AN281" s="1074"/>
      <c r="AO281" s="1074"/>
      <c r="AP281" s="1074"/>
      <c r="AQ281" s="1074"/>
      <c r="AR281" s="1074"/>
      <c r="AS281" s="1074"/>
      <c r="AT281" s="1074"/>
      <c r="AU281" s="1074"/>
      <c r="AV281" s="1074"/>
      <c r="AW281" s="1074"/>
      <c r="AX281" s="1074"/>
      <c r="AY281" s="1074"/>
      <c r="AZ281" s="1074"/>
      <c r="BA281" s="1074"/>
      <c r="BB281" s="1074"/>
      <c r="BC281" s="1074"/>
      <c r="BD281" s="1074"/>
      <c r="BE281" s="1074"/>
      <c r="BF281" s="1074"/>
      <c r="BG281" s="1074"/>
      <c r="BH281" s="1074"/>
      <c r="BI281" s="1074"/>
      <c r="BJ281" s="1074"/>
      <c r="BK281" s="1074"/>
      <c r="BL281" s="1074"/>
      <c r="BM281" s="1074"/>
      <c r="BN281" s="1074"/>
      <c r="BO281" s="1074"/>
      <c r="BP281" s="1074"/>
      <c r="BQ281" s="1074"/>
      <c r="BR281" s="1074"/>
      <c r="BS281" s="1074"/>
      <c r="BT281" s="1074"/>
      <c r="BU281" s="1074"/>
      <c r="BV281" s="1074"/>
      <c r="BW281" s="1074"/>
      <c r="BX281" s="1074"/>
      <c r="BY281" s="1074"/>
      <c r="BZ281" s="1074"/>
      <c r="CA281" s="1074"/>
      <c r="CB281" s="1074"/>
      <c r="CC281" s="1074"/>
      <c r="CD281" s="1074"/>
      <c r="CE281" s="1074"/>
      <c r="CF281" s="1074"/>
      <c r="CG281" s="1074"/>
      <c r="CH281" s="1074"/>
      <c r="CI281" s="1074"/>
      <c r="CJ281" s="1074"/>
      <c r="CK281" s="1074"/>
      <c r="CL281" s="1074"/>
      <c r="CM281" s="1074"/>
      <c r="CN281" s="1074"/>
      <c r="CO281" s="1074"/>
      <c r="CP281" s="1074"/>
      <c r="CQ281" s="1074"/>
      <c r="CR281" s="1074"/>
      <c r="CS281" s="1074"/>
      <c r="CT281" s="1074"/>
      <c r="CU281" s="1074"/>
      <c r="CV281" s="1074"/>
      <c r="CW281" s="1074"/>
      <c r="CX281" s="1074"/>
      <c r="CY281" s="1074"/>
      <c r="CZ281" s="1074"/>
      <c r="DA281" s="1074"/>
      <c r="DB281" s="1074"/>
      <c r="DC281" s="1074"/>
      <c r="DD281" s="1074"/>
      <c r="DE281" s="1074"/>
      <c r="DF281" s="1074"/>
      <c r="DG281" s="1074"/>
      <c r="DH281" s="1074"/>
      <c r="DI281" s="1074"/>
    </row>
    <row r="282" spans="1:113" s="1075" customFormat="1">
      <c r="A282" s="1074"/>
      <c r="B282" s="1074"/>
      <c r="C282" s="1127"/>
      <c r="D282" s="1145"/>
      <c r="E282" s="1110"/>
      <c r="F282" s="1111"/>
      <c r="G282" s="1079"/>
      <c r="H282" s="1074"/>
      <c r="I282" s="1074"/>
      <c r="J282" s="1074"/>
      <c r="K282" s="1074"/>
      <c r="L282" s="1074"/>
      <c r="M282" s="1074"/>
      <c r="N282" s="1074"/>
      <c r="O282" s="1074"/>
      <c r="P282" s="1074"/>
      <c r="Q282" s="1074"/>
      <c r="R282" s="1074"/>
      <c r="S282" s="1074"/>
      <c r="T282" s="1074"/>
      <c r="U282" s="1074"/>
      <c r="V282" s="1074"/>
      <c r="W282" s="1074"/>
      <c r="X282" s="1074"/>
      <c r="Y282" s="1074"/>
      <c r="Z282" s="1074"/>
      <c r="AA282" s="1074"/>
      <c r="AB282" s="1074"/>
      <c r="AC282" s="1074"/>
      <c r="AD282" s="1074"/>
      <c r="AE282" s="1074"/>
      <c r="AF282" s="1074"/>
      <c r="AG282" s="1074"/>
      <c r="AH282" s="1074"/>
      <c r="AI282" s="1074"/>
      <c r="AJ282" s="1074"/>
      <c r="AK282" s="1074"/>
      <c r="AL282" s="1074"/>
      <c r="AM282" s="1074"/>
      <c r="AN282" s="1074"/>
      <c r="AO282" s="1074"/>
      <c r="AP282" s="1074"/>
      <c r="AQ282" s="1074"/>
      <c r="AR282" s="1074"/>
      <c r="AS282" s="1074"/>
      <c r="AT282" s="1074"/>
      <c r="AU282" s="1074"/>
      <c r="AV282" s="1074"/>
      <c r="AW282" s="1074"/>
      <c r="AX282" s="1074"/>
      <c r="AY282" s="1074"/>
      <c r="AZ282" s="1074"/>
      <c r="BA282" s="1074"/>
      <c r="BB282" s="1074"/>
      <c r="BC282" s="1074"/>
      <c r="BD282" s="1074"/>
      <c r="BE282" s="1074"/>
      <c r="BF282" s="1074"/>
      <c r="BG282" s="1074"/>
      <c r="BH282" s="1074"/>
      <c r="BI282" s="1074"/>
      <c r="BJ282" s="1074"/>
      <c r="BK282" s="1074"/>
      <c r="BL282" s="1074"/>
      <c r="BM282" s="1074"/>
      <c r="BN282" s="1074"/>
      <c r="BO282" s="1074"/>
      <c r="BP282" s="1074"/>
      <c r="BQ282" s="1074"/>
      <c r="BR282" s="1074"/>
      <c r="BS282" s="1074"/>
      <c r="BT282" s="1074"/>
      <c r="BU282" s="1074"/>
      <c r="BV282" s="1074"/>
      <c r="BW282" s="1074"/>
      <c r="BX282" s="1074"/>
      <c r="BY282" s="1074"/>
      <c r="BZ282" s="1074"/>
      <c r="CA282" s="1074"/>
      <c r="CB282" s="1074"/>
      <c r="CC282" s="1074"/>
      <c r="CD282" s="1074"/>
      <c r="CE282" s="1074"/>
      <c r="CF282" s="1074"/>
      <c r="CG282" s="1074"/>
      <c r="CH282" s="1074"/>
      <c r="CI282" s="1074"/>
      <c r="CJ282" s="1074"/>
      <c r="CK282" s="1074"/>
      <c r="CL282" s="1074"/>
      <c r="CM282" s="1074"/>
      <c r="CN282" s="1074"/>
      <c r="CO282" s="1074"/>
      <c r="CP282" s="1074"/>
      <c r="CQ282" s="1074"/>
      <c r="CR282" s="1074"/>
      <c r="CS282" s="1074"/>
      <c r="CT282" s="1074"/>
      <c r="CU282" s="1074"/>
      <c r="CV282" s="1074"/>
      <c r="CW282" s="1074"/>
      <c r="CX282" s="1074"/>
      <c r="CY282" s="1074"/>
      <c r="CZ282" s="1074"/>
      <c r="DA282" s="1074"/>
      <c r="DB282" s="1074"/>
      <c r="DC282" s="1074"/>
      <c r="DD282" s="1074"/>
      <c r="DE282" s="1074"/>
      <c r="DF282" s="1074"/>
      <c r="DG282" s="1074"/>
      <c r="DH282" s="1074"/>
      <c r="DI282" s="1074"/>
    </row>
    <row r="283" spans="1:113" s="1075" customFormat="1">
      <c r="A283" s="1074"/>
      <c r="B283" s="1074"/>
      <c r="C283" s="1127"/>
      <c r="D283" s="1145"/>
      <c r="E283" s="1110"/>
      <c r="F283" s="1111"/>
      <c r="G283" s="1079"/>
      <c r="H283" s="1074"/>
      <c r="I283" s="1074"/>
      <c r="J283" s="1074"/>
      <c r="K283" s="1074"/>
      <c r="L283" s="1074"/>
      <c r="M283" s="1074"/>
      <c r="N283" s="1074"/>
      <c r="O283" s="1074"/>
      <c r="P283" s="1074"/>
      <c r="Q283" s="1074"/>
      <c r="R283" s="1074"/>
      <c r="S283" s="1074"/>
      <c r="T283" s="1074"/>
      <c r="U283" s="1074"/>
      <c r="V283" s="1074"/>
      <c r="W283" s="1074"/>
      <c r="X283" s="1074"/>
      <c r="Y283" s="1074"/>
      <c r="Z283" s="1074"/>
      <c r="AA283" s="1074"/>
      <c r="AB283" s="1074"/>
      <c r="AC283" s="1074"/>
      <c r="AD283" s="1074"/>
      <c r="AE283" s="1074"/>
      <c r="AF283" s="1074"/>
      <c r="AG283" s="1074"/>
      <c r="AH283" s="1074"/>
      <c r="AI283" s="1074"/>
      <c r="AJ283" s="1074"/>
      <c r="AK283" s="1074"/>
      <c r="AL283" s="1074"/>
      <c r="AM283" s="1074"/>
      <c r="AN283" s="1074"/>
      <c r="AO283" s="1074"/>
      <c r="AP283" s="1074"/>
      <c r="AQ283" s="1074"/>
      <c r="AR283" s="1074"/>
      <c r="AS283" s="1074"/>
      <c r="AT283" s="1074"/>
      <c r="AU283" s="1074"/>
      <c r="AV283" s="1074"/>
      <c r="AW283" s="1074"/>
      <c r="AX283" s="1074"/>
      <c r="AY283" s="1074"/>
      <c r="AZ283" s="1074"/>
      <c r="BA283" s="1074"/>
      <c r="BB283" s="1074"/>
      <c r="BC283" s="1074"/>
      <c r="BD283" s="1074"/>
      <c r="BE283" s="1074"/>
      <c r="BF283" s="1074"/>
      <c r="BG283" s="1074"/>
      <c r="BH283" s="1074"/>
      <c r="BI283" s="1074"/>
      <c r="BJ283" s="1074"/>
      <c r="BK283" s="1074"/>
      <c r="BL283" s="1074"/>
      <c r="BM283" s="1074"/>
      <c r="BN283" s="1074"/>
      <c r="BO283" s="1074"/>
      <c r="BP283" s="1074"/>
      <c r="BQ283" s="1074"/>
      <c r="BR283" s="1074"/>
      <c r="BS283" s="1074"/>
      <c r="BT283" s="1074"/>
      <c r="BU283" s="1074"/>
      <c r="BV283" s="1074"/>
      <c r="BW283" s="1074"/>
      <c r="BX283" s="1074"/>
      <c r="BY283" s="1074"/>
      <c r="BZ283" s="1074"/>
      <c r="CA283" s="1074"/>
      <c r="CB283" s="1074"/>
      <c r="CC283" s="1074"/>
      <c r="CD283" s="1074"/>
      <c r="CE283" s="1074"/>
      <c r="CF283" s="1074"/>
      <c r="CG283" s="1074"/>
      <c r="CH283" s="1074"/>
      <c r="CI283" s="1074"/>
      <c r="CJ283" s="1074"/>
      <c r="CK283" s="1074"/>
      <c r="CL283" s="1074"/>
      <c r="CM283" s="1074"/>
      <c r="CN283" s="1074"/>
      <c r="CO283" s="1074"/>
      <c r="CP283" s="1074"/>
      <c r="CQ283" s="1074"/>
      <c r="CR283" s="1074"/>
      <c r="CS283" s="1074"/>
      <c r="CT283" s="1074"/>
      <c r="CU283" s="1074"/>
      <c r="CV283" s="1074"/>
      <c r="CW283" s="1074"/>
      <c r="CX283" s="1074"/>
      <c r="CY283" s="1074"/>
      <c r="CZ283" s="1074"/>
      <c r="DA283" s="1074"/>
      <c r="DB283" s="1074"/>
      <c r="DC283" s="1074"/>
      <c r="DD283" s="1074"/>
      <c r="DE283" s="1074"/>
      <c r="DF283" s="1074"/>
      <c r="DG283" s="1074"/>
      <c r="DH283" s="1074"/>
      <c r="DI283" s="1074"/>
    </row>
    <row r="284" spans="1:113" s="1075" customFormat="1">
      <c r="A284" s="1074"/>
      <c r="B284" s="1074"/>
      <c r="C284" s="1127"/>
      <c r="D284" s="1145"/>
      <c r="E284" s="1110"/>
      <c r="F284" s="1111"/>
      <c r="G284" s="1079"/>
      <c r="H284" s="1074"/>
      <c r="I284" s="1074"/>
      <c r="J284" s="1074"/>
      <c r="K284" s="1074"/>
      <c r="L284" s="1074"/>
      <c r="M284" s="1074"/>
      <c r="N284" s="1074"/>
      <c r="O284" s="1074"/>
      <c r="P284" s="1074"/>
      <c r="Q284" s="1074"/>
      <c r="R284" s="1074"/>
      <c r="S284" s="1074"/>
      <c r="T284" s="1074"/>
      <c r="U284" s="1074"/>
      <c r="V284" s="1074"/>
      <c r="W284" s="1074"/>
      <c r="X284" s="1074"/>
      <c r="Y284" s="1074"/>
      <c r="Z284" s="1074"/>
      <c r="AA284" s="1074"/>
      <c r="AB284" s="1074"/>
      <c r="AC284" s="1074"/>
      <c r="AD284" s="1074"/>
      <c r="AE284" s="1074"/>
      <c r="AF284" s="1074"/>
      <c r="AG284" s="1074"/>
      <c r="AH284" s="1074"/>
      <c r="AI284" s="1074"/>
      <c r="AJ284" s="1074"/>
      <c r="AK284" s="1074"/>
      <c r="AL284" s="1074"/>
      <c r="AM284" s="1074"/>
      <c r="AN284" s="1074"/>
      <c r="AO284" s="1074"/>
      <c r="AP284" s="1074"/>
      <c r="AQ284" s="1074"/>
      <c r="AR284" s="1074"/>
      <c r="AS284" s="1074"/>
      <c r="AT284" s="1074"/>
      <c r="AU284" s="1074"/>
      <c r="AV284" s="1074"/>
      <c r="AW284" s="1074"/>
      <c r="AX284" s="1074"/>
      <c r="AY284" s="1074"/>
      <c r="AZ284" s="1074"/>
      <c r="BA284" s="1074"/>
      <c r="BB284" s="1074"/>
      <c r="BC284" s="1074"/>
      <c r="BD284" s="1074"/>
      <c r="BE284" s="1074"/>
      <c r="BF284" s="1074"/>
      <c r="BG284" s="1074"/>
      <c r="BH284" s="1074"/>
      <c r="BI284" s="1074"/>
      <c r="BJ284" s="1074"/>
      <c r="BK284" s="1074"/>
      <c r="BL284" s="1074"/>
      <c r="BM284" s="1074"/>
      <c r="BN284" s="1074"/>
      <c r="BO284" s="1074"/>
      <c r="BP284" s="1074"/>
      <c r="BQ284" s="1074"/>
      <c r="BR284" s="1074"/>
      <c r="BS284" s="1074"/>
      <c r="BT284" s="1074"/>
      <c r="BU284" s="1074"/>
      <c r="BV284" s="1074"/>
      <c r="BW284" s="1074"/>
      <c r="BX284" s="1074"/>
      <c r="BY284" s="1074"/>
      <c r="BZ284" s="1074"/>
      <c r="CA284" s="1074"/>
      <c r="CB284" s="1074"/>
      <c r="CC284" s="1074"/>
      <c r="CD284" s="1074"/>
      <c r="CE284" s="1074"/>
      <c r="CF284" s="1074"/>
      <c r="CG284" s="1074"/>
      <c r="CH284" s="1074"/>
      <c r="CI284" s="1074"/>
      <c r="CJ284" s="1074"/>
      <c r="CK284" s="1074"/>
      <c r="CL284" s="1074"/>
      <c r="CM284" s="1074"/>
      <c r="CN284" s="1074"/>
      <c r="CO284" s="1074"/>
      <c r="CP284" s="1074"/>
      <c r="CQ284" s="1074"/>
      <c r="CR284" s="1074"/>
      <c r="CS284" s="1074"/>
      <c r="CT284" s="1074"/>
      <c r="CU284" s="1074"/>
      <c r="CV284" s="1074"/>
      <c r="CW284" s="1074"/>
      <c r="CX284" s="1074"/>
      <c r="CY284" s="1074"/>
      <c r="CZ284" s="1074"/>
      <c r="DA284" s="1074"/>
      <c r="DB284" s="1074"/>
      <c r="DC284" s="1074"/>
      <c r="DD284" s="1074"/>
      <c r="DE284" s="1074"/>
      <c r="DF284" s="1074"/>
      <c r="DG284" s="1074"/>
      <c r="DH284" s="1074"/>
      <c r="DI284" s="1074"/>
    </row>
    <row r="285" spans="1:113" s="1075" customFormat="1">
      <c r="A285" s="1074"/>
      <c r="B285" s="1074"/>
      <c r="C285" s="1127"/>
      <c r="D285" s="1145"/>
      <c r="E285" s="1110"/>
      <c r="F285" s="1111"/>
      <c r="G285" s="1079"/>
      <c r="H285" s="1074"/>
      <c r="I285" s="1074"/>
      <c r="J285" s="1074"/>
      <c r="K285" s="1074"/>
      <c r="L285" s="1074"/>
      <c r="M285" s="1074"/>
      <c r="N285" s="1074"/>
      <c r="O285" s="1074"/>
      <c r="P285" s="1074"/>
      <c r="Q285" s="1074"/>
      <c r="R285" s="1074"/>
      <c r="S285" s="1074"/>
      <c r="T285" s="1074"/>
      <c r="U285" s="1074"/>
      <c r="V285" s="1074"/>
      <c r="W285" s="1074"/>
      <c r="X285" s="1074"/>
      <c r="Y285" s="1074"/>
      <c r="Z285" s="1074"/>
      <c r="AA285" s="1074"/>
      <c r="AB285" s="1074"/>
      <c r="AC285" s="1074"/>
      <c r="AD285" s="1074"/>
      <c r="AE285" s="1074"/>
      <c r="AF285" s="1074"/>
      <c r="AG285" s="1074"/>
      <c r="AH285" s="1074"/>
      <c r="AI285" s="1074"/>
      <c r="AJ285" s="1074"/>
      <c r="AK285" s="1074"/>
      <c r="AL285" s="1074"/>
      <c r="AM285" s="1074"/>
      <c r="AN285" s="1074"/>
      <c r="AO285" s="1074"/>
      <c r="AP285" s="1074"/>
      <c r="AQ285" s="1074"/>
      <c r="AR285" s="1074"/>
      <c r="AS285" s="1074"/>
      <c r="AT285" s="1074"/>
      <c r="AU285" s="1074"/>
      <c r="AV285" s="1074"/>
      <c r="AW285" s="1074"/>
      <c r="AX285" s="1074"/>
      <c r="AY285" s="1074"/>
      <c r="AZ285" s="1074"/>
      <c r="BA285" s="1074"/>
      <c r="BB285" s="1074"/>
      <c r="BC285" s="1074"/>
      <c r="BD285" s="1074"/>
      <c r="BE285" s="1074"/>
      <c r="BF285" s="1074"/>
      <c r="BG285" s="1074"/>
      <c r="BH285" s="1074"/>
      <c r="BI285" s="1074"/>
      <c r="BJ285" s="1074"/>
      <c r="BK285" s="1074"/>
      <c r="BL285" s="1074"/>
      <c r="BM285" s="1074"/>
      <c r="BN285" s="1074"/>
      <c r="BO285" s="1074"/>
      <c r="BP285" s="1074"/>
      <c r="BQ285" s="1074"/>
      <c r="BR285" s="1074"/>
      <c r="BS285" s="1074"/>
      <c r="BT285" s="1074"/>
      <c r="BU285" s="1074"/>
      <c r="BV285" s="1074"/>
      <c r="BW285" s="1074"/>
      <c r="BX285" s="1074"/>
      <c r="BY285" s="1074"/>
      <c r="BZ285" s="1074"/>
      <c r="CA285" s="1074"/>
      <c r="CB285" s="1074"/>
      <c r="CC285" s="1074"/>
      <c r="CD285" s="1074"/>
      <c r="CE285" s="1074"/>
      <c r="CF285" s="1074"/>
      <c r="CG285" s="1074"/>
      <c r="CH285" s="1074"/>
      <c r="CI285" s="1074"/>
      <c r="CJ285" s="1074"/>
      <c r="CK285" s="1074"/>
      <c r="CL285" s="1074"/>
      <c r="CM285" s="1074"/>
      <c r="CN285" s="1074"/>
      <c r="CO285" s="1074"/>
      <c r="CP285" s="1074"/>
      <c r="CQ285" s="1074"/>
      <c r="CR285" s="1074"/>
      <c r="CS285" s="1074"/>
      <c r="CT285" s="1074"/>
      <c r="CU285" s="1074"/>
      <c r="CV285" s="1074"/>
      <c r="CW285" s="1074"/>
      <c r="CX285" s="1074"/>
      <c r="CY285" s="1074"/>
      <c r="CZ285" s="1074"/>
      <c r="DA285" s="1074"/>
      <c r="DB285" s="1074"/>
      <c r="DC285" s="1074"/>
      <c r="DD285" s="1074"/>
      <c r="DE285" s="1074"/>
      <c r="DF285" s="1074"/>
      <c r="DG285" s="1074"/>
      <c r="DH285" s="1074"/>
      <c r="DI285" s="1074"/>
    </row>
    <row r="286" spans="1:113" s="1075" customFormat="1">
      <c r="A286" s="1074"/>
      <c r="B286" s="1074"/>
      <c r="C286" s="1127"/>
      <c r="D286" s="1145"/>
      <c r="E286" s="1110"/>
      <c r="F286" s="1111"/>
      <c r="G286" s="1079"/>
      <c r="H286" s="1074"/>
      <c r="I286" s="1074"/>
      <c r="J286" s="1074"/>
      <c r="K286" s="1074"/>
      <c r="L286" s="1074"/>
      <c r="M286" s="1074"/>
      <c r="N286" s="1074"/>
      <c r="O286" s="1074"/>
      <c r="P286" s="1074"/>
      <c r="Q286" s="1074"/>
      <c r="R286" s="1074"/>
      <c r="S286" s="1074"/>
      <c r="T286" s="1074"/>
      <c r="U286" s="1074"/>
      <c r="V286" s="1074"/>
      <c r="W286" s="1074"/>
      <c r="X286" s="1074"/>
      <c r="Y286" s="1074"/>
      <c r="Z286" s="1074"/>
      <c r="AA286" s="1074"/>
      <c r="AB286" s="1074"/>
      <c r="AC286" s="1074"/>
      <c r="AD286" s="1074"/>
      <c r="AE286" s="1074"/>
      <c r="AF286" s="1074"/>
      <c r="AG286" s="1074"/>
      <c r="AH286" s="1074"/>
      <c r="AI286" s="1074"/>
      <c r="AJ286" s="1074"/>
      <c r="AK286" s="1074"/>
      <c r="AL286" s="1074"/>
      <c r="AM286" s="1074"/>
      <c r="AN286" s="1074"/>
      <c r="AO286" s="1074"/>
      <c r="AP286" s="1074"/>
      <c r="AQ286" s="1074"/>
      <c r="AR286" s="1074"/>
      <c r="AS286" s="1074"/>
      <c r="AT286" s="1074"/>
      <c r="AU286" s="1074"/>
      <c r="AV286" s="1074"/>
      <c r="AW286" s="1074"/>
      <c r="AX286" s="1074"/>
      <c r="AY286" s="1074"/>
      <c r="AZ286" s="1074"/>
      <c r="BA286" s="1074"/>
      <c r="BB286" s="1074"/>
      <c r="BC286" s="1074"/>
      <c r="BD286" s="1074"/>
      <c r="BE286" s="1074"/>
      <c r="BF286" s="1074"/>
      <c r="BG286" s="1074"/>
      <c r="BH286" s="1074"/>
      <c r="BI286" s="1074"/>
      <c r="BJ286" s="1074"/>
      <c r="BK286" s="1074"/>
      <c r="BL286" s="1074"/>
      <c r="BM286" s="1074"/>
      <c r="BN286" s="1074"/>
      <c r="BO286" s="1074"/>
      <c r="BP286" s="1074"/>
      <c r="BQ286" s="1074"/>
      <c r="BR286" s="1074"/>
      <c r="BS286" s="1074"/>
      <c r="BT286" s="1074"/>
      <c r="BU286" s="1074"/>
      <c r="BV286" s="1074"/>
      <c r="BW286" s="1074"/>
      <c r="BX286" s="1074"/>
      <c r="BY286" s="1074"/>
      <c r="BZ286" s="1074"/>
      <c r="CA286" s="1074"/>
      <c r="CB286" s="1074"/>
      <c r="CC286" s="1074"/>
      <c r="CD286" s="1074"/>
      <c r="CE286" s="1074"/>
      <c r="CF286" s="1074"/>
      <c r="CG286" s="1074"/>
      <c r="CH286" s="1074"/>
      <c r="CI286" s="1074"/>
      <c r="CJ286" s="1074"/>
      <c r="CK286" s="1074"/>
      <c r="CL286" s="1074"/>
      <c r="CM286" s="1074"/>
      <c r="CN286" s="1074"/>
      <c r="CO286" s="1074"/>
      <c r="CP286" s="1074"/>
      <c r="CQ286" s="1074"/>
      <c r="CR286" s="1074"/>
      <c r="CS286" s="1074"/>
      <c r="CT286" s="1074"/>
      <c r="CU286" s="1074"/>
      <c r="CV286" s="1074"/>
      <c r="CW286" s="1074"/>
      <c r="CX286" s="1074"/>
      <c r="CY286" s="1074"/>
      <c r="CZ286" s="1074"/>
      <c r="DA286" s="1074"/>
      <c r="DB286" s="1074"/>
      <c r="DC286" s="1074"/>
      <c r="DD286" s="1074"/>
      <c r="DE286" s="1074"/>
      <c r="DF286" s="1074"/>
      <c r="DG286" s="1074"/>
      <c r="DH286" s="1074"/>
      <c r="DI286" s="1074"/>
    </row>
    <row r="287" spans="1:113">
      <c r="A287" s="1074"/>
      <c r="B287" s="1074"/>
      <c r="C287" s="1127"/>
      <c r="D287" s="1145"/>
      <c r="E287" s="1110"/>
      <c r="F287" s="1111"/>
      <c r="G287" s="1079"/>
      <c r="H287" s="1072"/>
      <c r="I287" s="1072"/>
      <c r="J287" s="1072"/>
      <c r="K287" s="1072"/>
      <c r="L287" s="1072"/>
      <c r="M287" s="1072"/>
      <c r="N287" s="1072"/>
      <c r="O287" s="1072"/>
      <c r="P287" s="1072"/>
      <c r="Q287" s="1072"/>
      <c r="R287" s="1072"/>
      <c r="S287" s="1072"/>
      <c r="T287" s="1072"/>
      <c r="U287" s="1072"/>
      <c r="V287" s="1072"/>
      <c r="W287" s="1072"/>
      <c r="X287" s="1072"/>
      <c r="Y287" s="1072"/>
      <c r="Z287" s="1072"/>
      <c r="AA287" s="1072"/>
      <c r="AB287" s="1072"/>
      <c r="AC287" s="1072"/>
      <c r="AD287" s="1072"/>
      <c r="AE287" s="1072"/>
      <c r="AF287" s="1072"/>
      <c r="AG287" s="1072"/>
      <c r="AH287" s="1072"/>
      <c r="AI287" s="1072"/>
      <c r="AJ287" s="1072"/>
      <c r="AK287" s="1072"/>
      <c r="AL287" s="1072"/>
      <c r="AM287" s="1072"/>
      <c r="AN287" s="1072"/>
      <c r="AO287" s="1072"/>
      <c r="AP287" s="1072"/>
      <c r="AQ287" s="1072"/>
      <c r="AR287" s="1072"/>
      <c r="AS287" s="1072"/>
      <c r="AT287" s="1072"/>
      <c r="AU287" s="1072"/>
      <c r="AV287" s="1072"/>
      <c r="AW287" s="1072"/>
      <c r="AX287" s="1072"/>
      <c r="AY287" s="1072"/>
      <c r="AZ287" s="1072"/>
      <c r="BA287" s="1072"/>
      <c r="BB287" s="1072"/>
      <c r="BC287" s="1072"/>
      <c r="BD287" s="1072"/>
      <c r="BE287" s="1072"/>
      <c r="BF287" s="1072"/>
      <c r="BG287" s="1072"/>
      <c r="BH287" s="1072"/>
      <c r="BI287" s="1072"/>
      <c r="BJ287" s="1072"/>
      <c r="BK287" s="1072"/>
      <c r="BL287" s="1072"/>
      <c r="BM287" s="1072"/>
      <c r="BN287" s="1072"/>
      <c r="BO287" s="1072"/>
      <c r="BP287" s="1072"/>
      <c r="BQ287" s="1072"/>
      <c r="BR287" s="1072"/>
      <c r="BS287" s="1072"/>
      <c r="BT287" s="1072"/>
      <c r="BU287" s="1072"/>
      <c r="BV287" s="1072"/>
      <c r="BW287" s="1072"/>
      <c r="BX287" s="1072"/>
      <c r="BY287" s="1072"/>
      <c r="BZ287" s="1072"/>
      <c r="CA287" s="1072"/>
      <c r="CB287" s="1072"/>
      <c r="CC287" s="1072"/>
      <c r="CD287" s="1072"/>
      <c r="CE287" s="1072"/>
      <c r="CF287" s="1072"/>
      <c r="CG287" s="1072"/>
      <c r="CH287" s="1072"/>
      <c r="CI287" s="1072"/>
      <c r="CJ287" s="1072"/>
      <c r="CK287" s="1072"/>
      <c r="CL287" s="1072"/>
      <c r="CM287" s="1072"/>
      <c r="CN287" s="1072"/>
      <c r="CO287" s="1072"/>
      <c r="CP287" s="1072"/>
      <c r="CQ287" s="1072"/>
      <c r="CR287" s="1072"/>
      <c r="CS287" s="1072"/>
      <c r="CT287" s="1072"/>
      <c r="CU287" s="1072"/>
      <c r="CV287" s="1072"/>
      <c r="CW287" s="1072"/>
      <c r="CX287" s="1072"/>
      <c r="CY287" s="1072"/>
      <c r="CZ287" s="1072"/>
      <c r="DA287" s="1072"/>
      <c r="DB287" s="1072"/>
      <c r="DC287" s="1072"/>
      <c r="DD287" s="1072"/>
      <c r="DE287" s="1072"/>
      <c r="DF287" s="1072"/>
      <c r="DG287" s="1072"/>
      <c r="DH287" s="1072"/>
      <c r="DI287" s="1072"/>
    </row>
    <row r="288" spans="1:113">
      <c r="A288" s="1074"/>
      <c r="B288" s="1074"/>
      <c r="C288" s="1127"/>
      <c r="D288" s="1145"/>
      <c r="E288" s="1110"/>
      <c r="F288" s="1111"/>
      <c r="G288" s="1079"/>
      <c r="H288" s="1072"/>
      <c r="I288" s="1072"/>
      <c r="J288" s="1072"/>
      <c r="K288" s="1072"/>
      <c r="L288" s="1072"/>
      <c r="M288" s="1072"/>
      <c r="N288" s="1072"/>
      <c r="O288" s="1072"/>
      <c r="P288" s="1072"/>
      <c r="Q288" s="1072"/>
      <c r="R288" s="1072"/>
      <c r="S288" s="1072"/>
      <c r="T288" s="1072"/>
      <c r="U288" s="1072"/>
      <c r="V288" s="1072"/>
      <c r="W288" s="1072"/>
      <c r="X288" s="1072"/>
      <c r="Y288" s="1072"/>
      <c r="Z288" s="1072"/>
      <c r="AA288" s="1072"/>
      <c r="AB288" s="1072"/>
      <c r="AC288" s="1072"/>
      <c r="AD288" s="1072"/>
      <c r="AE288" s="1072"/>
      <c r="AF288" s="1072"/>
      <c r="AG288" s="1072"/>
      <c r="AH288" s="1072"/>
      <c r="AI288" s="1072"/>
      <c r="AJ288" s="1072"/>
      <c r="AK288" s="1072"/>
      <c r="AL288" s="1072"/>
      <c r="AM288" s="1072"/>
      <c r="AN288" s="1072"/>
      <c r="AO288" s="1072"/>
      <c r="AP288" s="1072"/>
      <c r="AQ288" s="1072"/>
      <c r="AR288" s="1072"/>
      <c r="AS288" s="1072"/>
      <c r="AT288" s="1072"/>
      <c r="AU288" s="1072"/>
      <c r="AV288" s="1072"/>
      <c r="AW288" s="1072"/>
      <c r="AX288" s="1072"/>
      <c r="AY288" s="1072"/>
      <c r="AZ288" s="1072"/>
      <c r="BA288" s="1072"/>
      <c r="BB288" s="1072"/>
      <c r="BC288" s="1072"/>
      <c r="BD288" s="1072"/>
      <c r="BE288" s="1072"/>
      <c r="BF288" s="1072"/>
      <c r="BG288" s="1072"/>
      <c r="BH288" s="1072"/>
      <c r="BI288" s="1072"/>
      <c r="BJ288" s="1072"/>
      <c r="BK288" s="1072"/>
      <c r="BL288" s="1072"/>
      <c r="BM288" s="1072"/>
      <c r="BN288" s="1072"/>
      <c r="BO288" s="1072"/>
      <c r="BP288" s="1072"/>
      <c r="BQ288" s="1072"/>
      <c r="BR288" s="1072"/>
      <c r="BS288" s="1072"/>
      <c r="BT288" s="1072"/>
      <c r="BU288" s="1072"/>
      <c r="BV288" s="1072"/>
      <c r="BW288" s="1072"/>
      <c r="BX288" s="1072"/>
      <c r="BY288" s="1072"/>
      <c r="BZ288" s="1072"/>
      <c r="CA288" s="1072"/>
      <c r="CB288" s="1072"/>
      <c r="CC288" s="1072"/>
      <c r="CD288" s="1072"/>
      <c r="CE288" s="1072"/>
      <c r="CF288" s="1072"/>
      <c r="CG288" s="1072"/>
      <c r="CH288" s="1072"/>
      <c r="CI288" s="1072"/>
      <c r="CJ288" s="1072"/>
      <c r="CK288" s="1072"/>
      <c r="CL288" s="1072"/>
      <c r="CM288" s="1072"/>
      <c r="CN288" s="1072"/>
      <c r="CO288" s="1072"/>
      <c r="CP288" s="1072"/>
      <c r="CQ288" s="1072"/>
      <c r="CR288" s="1072"/>
      <c r="CS288" s="1072"/>
      <c r="CT288" s="1072"/>
      <c r="CU288" s="1072"/>
      <c r="CV288" s="1072"/>
      <c r="CW288" s="1072"/>
      <c r="CX288" s="1072"/>
      <c r="CY288" s="1072"/>
      <c r="CZ288" s="1072"/>
      <c r="DA288" s="1072"/>
      <c r="DB288" s="1072"/>
      <c r="DC288" s="1072"/>
      <c r="DD288" s="1072"/>
      <c r="DE288" s="1072"/>
      <c r="DF288" s="1072"/>
      <c r="DG288" s="1072"/>
      <c r="DH288" s="1072"/>
      <c r="DI288" s="1072"/>
    </row>
    <row r="289" spans="1:113">
      <c r="A289" s="1074"/>
      <c r="B289" s="1074"/>
      <c r="C289" s="1127"/>
      <c r="D289" s="1145"/>
      <c r="E289" s="1110"/>
      <c r="F289" s="1111"/>
      <c r="G289" s="1079"/>
      <c r="H289" s="1072"/>
      <c r="I289" s="1072"/>
      <c r="J289" s="1072"/>
      <c r="K289" s="1072"/>
      <c r="L289" s="1072"/>
      <c r="M289" s="1072"/>
      <c r="N289" s="1072"/>
      <c r="O289" s="1072"/>
      <c r="P289" s="1072"/>
      <c r="Q289" s="1072"/>
      <c r="R289" s="1072"/>
      <c r="S289" s="1072"/>
      <c r="T289" s="1072"/>
      <c r="U289" s="1072"/>
      <c r="V289" s="1072"/>
      <c r="W289" s="1072"/>
      <c r="X289" s="1072"/>
      <c r="Y289" s="1072"/>
      <c r="Z289" s="1072"/>
      <c r="AA289" s="1072"/>
      <c r="AB289" s="1072"/>
      <c r="AC289" s="1072"/>
      <c r="AD289" s="1072"/>
      <c r="AE289" s="1072"/>
      <c r="AF289" s="1072"/>
      <c r="AG289" s="1072"/>
      <c r="AH289" s="1072"/>
      <c r="AI289" s="1072"/>
      <c r="AJ289" s="1072"/>
      <c r="AK289" s="1072"/>
      <c r="AL289" s="1072"/>
      <c r="AM289" s="1072"/>
      <c r="AN289" s="1072"/>
      <c r="AO289" s="1072"/>
      <c r="AP289" s="1072"/>
      <c r="AQ289" s="1072"/>
      <c r="AR289" s="1072"/>
      <c r="AS289" s="1072"/>
      <c r="AT289" s="1072"/>
      <c r="AU289" s="1072"/>
      <c r="AV289" s="1072"/>
      <c r="AW289" s="1072"/>
      <c r="AX289" s="1072"/>
      <c r="AY289" s="1072"/>
      <c r="AZ289" s="1072"/>
      <c r="BA289" s="1072"/>
      <c r="BB289" s="1072"/>
      <c r="BC289" s="1072"/>
      <c r="BD289" s="1072"/>
      <c r="BE289" s="1072"/>
      <c r="BF289" s="1072"/>
      <c r="BG289" s="1072"/>
      <c r="BH289" s="1072"/>
      <c r="BI289" s="1072"/>
      <c r="BJ289" s="1072"/>
      <c r="BK289" s="1072"/>
      <c r="BL289" s="1072"/>
      <c r="BM289" s="1072"/>
      <c r="BN289" s="1072"/>
      <c r="BO289" s="1072"/>
      <c r="BP289" s="1072"/>
      <c r="BQ289" s="1072"/>
      <c r="BR289" s="1072"/>
      <c r="BS289" s="1072"/>
      <c r="BT289" s="1072"/>
      <c r="BU289" s="1072"/>
      <c r="BV289" s="1072"/>
      <c r="BW289" s="1072"/>
      <c r="BX289" s="1072"/>
      <c r="BY289" s="1072"/>
      <c r="BZ289" s="1072"/>
      <c r="CA289" s="1072"/>
      <c r="CB289" s="1072"/>
      <c r="CC289" s="1072"/>
      <c r="CD289" s="1072"/>
      <c r="CE289" s="1072"/>
      <c r="CF289" s="1072"/>
      <c r="CG289" s="1072"/>
      <c r="CH289" s="1072"/>
      <c r="CI289" s="1072"/>
      <c r="CJ289" s="1072"/>
      <c r="CK289" s="1072"/>
      <c r="CL289" s="1072"/>
      <c r="CM289" s="1072"/>
      <c r="CN289" s="1072"/>
      <c r="CO289" s="1072"/>
      <c r="CP289" s="1072"/>
      <c r="CQ289" s="1072"/>
      <c r="CR289" s="1072"/>
      <c r="CS289" s="1072"/>
      <c r="CT289" s="1072"/>
      <c r="CU289" s="1072"/>
      <c r="CV289" s="1072"/>
      <c r="CW289" s="1072"/>
      <c r="CX289" s="1072"/>
      <c r="CY289" s="1072"/>
      <c r="CZ289" s="1072"/>
      <c r="DA289" s="1072"/>
      <c r="DB289" s="1072"/>
      <c r="DC289" s="1072"/>
      <c r="DD289" s="1072"/>
      <c r="DE289" s="1072"/>
      <c r="DF289" s="1072"/>
      <c r="DG289" s="1072"/>
      <c r="DH289" s="1072"/>
      <c r="DI289" s="1072"/>
    </row>
    <row r="290" spans="1:113">
      <c r="A290" s="1074"/>
      <c r="B290" s="1074"/>
      <c r="C290" s="1127"/>
      <c r="D290" s="1145"/>
      <c r="E290" s="1110"/>
      <c r="F290" s="1111"/>
      <c r="G290" s="1079"/>
      <c r="H290" s="1072"/>
      <c r="I290" s="1072"/>
      <c r="J290" s="1072"/>
      <c r="K290" s="1072"/>
      <c r="L290" s="1072"/>
      <c r="M290" s="1072"/>
      <c r="N290" s="1072"/>
      <c r="O290" s="1072"/>
      <c r="P290" s="1072"/>
      <c r="Q290" s="1072"/>
      <c r="R290" s="1072"/>
      <c r="S290" s="1072"/>
      <c r="T290" s="1072"/>
      <c r="U290" s="1072"/>
      <c r="V290" s="1072"/>
      <c r="W290" s="1072"/>
      <c r="X290" s="1072"/>
      <c r="Y290" s="1072"/>
      <c r="Z290" s="1072"/>
      <c r="AA290" s="1072"/>
      <c r="AB290" s="1072"/>
      <c r="AC290" s="1072"/>
      <c r="AD290" s="1072"/>
      <c r="AE290" s="1072"/>
      <c r="AF290" s="1072"/>
      <c r="AG290" s="1072"/>
      <c r="AH290" s="1072"/>
      <c r="AI290" s="1072"/>
      <c r="AJ290" s="1072"/>
      <c r="AK290" s="1072"/>
      <c r="AL290" s="1072"/>
      <c r="AM290" s="1072"/>
      <c r="AN290" s="1072"/>
      <c r="AO290" s="1072"/>
      <c r="AP290" s="1072"/>
      <c r="AQ290" s="1072"/>
      <c r="AR290" s="1072"/>
      <c r="AS290" s="1072"/>
      <c r="AT290" s="1072"/>
      <c r="AU290" s="1072"/>
      <c r="AV290" s="1072"/>
      <c r="AW290" s="1072"/>
      <c r="AX290" s="1072"/>
      <c r="AY290" s="1072"/>
      <c r="AZ290" s="1072"/>
      <c r="BA290" s="1072"/>
      <c r="BB290" s="1072"/>
      <c r="BC290" s="1072"/>
      <c r="BD290" s="1072"/>
      <c r="BE290" s="1072"/>
      <c r="BF290" s="1072"/>
      <c r="BG290" s="1072"/>
      <c r="BH290" s="1072"/>
      <c r="BI290" s="1072"/>
      <c r="BJ290" s="1072"/>
      <c r="BK290" s="1072"/>
      <c r="BL290" s="1072"/>
      <c r="BM290" s="1072"/>
      <c r="BN290" s="1072"/>
      <c r="BO290" s="1072"/>
      <c r="BP290" s="1072"/>
      <c r="BQ290" s="1072"/>
      <c r="BR290" s="1072"/>
      <c r="BS290" s="1072"/>
      <c r="BT290" s="1072"/>
      <c r="BU290" s="1072"/>
      <c r="BV290" s="1072"/>
      <c r="BW290" s="1072"/>
      <c r="BX290" s="1072"/>
      <c r="BY290" s="1072"/>
      <c r="BZ290" s="1072"/>
      <c r="CA290" s="1072"/>
      <c r="CB290" s="1072"/>
      <c r="CC290" s="1072"/>
      <c r="CD290" s="1072"/>
      <c r="CE290" s="1072"/>
      <c r="CF290" s="1072"/>
      <c r="CG290" s="1072"/>
      <c r="CH290" s="1072"/>
      <c r="CI290" s="1072"/>
      <c r="CJ290" s="1072"/>
      <c r="CK290" s="1072"/>
      <c r="CL290" s="1072"/>
      <c r="CM290" s="1072"/>
      <c r="CN290" s="1072"/>
      <c r="CO290" s="1072"/>
      <c r="CP290" s="1072"/>
      <c r="CQ290" s="1072"/>
      <c r="CR290" s="1072"/>
      <c r="CS290" s="1072"/>
      <c r="CT290" s="1072"/>
      <c r="CU290" s="1072"/>
      <c r="CV290" s="1072"/>
      <c r="CW290" s="1072"/>
      <c r="CX290" s="1072"/>
      <c r="CY290" s="1072"/>
      <c r="CZ290" s="1072"/>
      <c r="DA290" s="1072"/>
      <c r="DB290" s="1072"/>
      <c r="DC290" s="1072"/>
      <c r="DD290" s="1072"/>
      <c r="DE290" s="1072"/>
      <c r="DF290" s="1072"/>
      <c r="DG290" s="1072"/>
      <c r="DH290" s="1072"/>
      <c r="DI290" s="1072"/>
    </row>
    <row r="291" spans="1:113">
      <c r="A291" s="1074"/>
      <c r="B291" s="1074"/>
      <c r="C291" s="1127"/>
      <c r="D291" s="1145"/>
      <c r="E291" s="1110"/>
      <c r="F291" s="1111"/>
      <c r="G291" s="1079"/>
      <c r="H291" s="1072"/>
      <c r="I291" s="1072"/>
      <c r="J291" s="1072"/>
      <c r="K291" s="1072"/>
      <c r="L291" s="1072"/>
      <c r="M291" s="1072"/>
      <c r="N291" s="1072"/>
      <c r="O291" s="1072"/>
      <c r="P291" s="1072"/>
      <c r="Q291" s="1072"/>
      <c r="R291" s="1072"/>
      <c r="S291" s="1072"/>
      <c r="T291" s="1072"/>
      <c r="U291" s="1072"/>
      <c r="V291" s="1072"/>
      <c r="W291" s="1072"/>
      <c r="X291" s="1072"/>
      <c r="Y291" s="1072"/>
      <c r="Z291" s="1072"/>
      <c r="AA291" s="1072"/>
      <c r="AB291" s="1072"/>
      <c r="AC291" s="1072"/>
      <c r="AD291" s="1072"/>
      <c r="AE291" s="1072"/>
      <c r="AF291" s="1072"/>
      <c r="AG291" s="1072"/>
      <c r="AH291" s="1072"/>
      <c r="AI291" s="1072"/>
      <c r="AJ291" s="1072"/>
      <c r="AK291" s="1072"/>
      <c r="AL291" s="1072"/>
      <c r="AM291" s="1072"/>
      <c r="AN291" s="1072"/>
      <c r="AO291" s="1072"/>
      <c r="AP291" s="1072"/>
      <c r="AQ291" s="1072"/>
      <c r="AR291" s="1072"/>
      <c r="AS291" s="1072"/>
      <c r="AT291" s="1072"/>
      <c r="AU291" s="1072"/>
      <c r="AV291" s="1072"/>
      <c r="AW291" s="1072"/>
      <c r="AX291" s="1072"/>
      <c r="AY291" s="1072"/>
      <c r="AZ291" s="1072"/>
      <c r="BA291" s="1072"/>
      <c r="BB291" s="1072"/>
      <c r="BC291" s="1072"/>
      <c r="BD291" s="1072"/>
      <c r="BE291" s="1072"/>
      <c r="BF291" s="1072"/>
      <c r="BG291" s="1072"/>
      <c r="BH291" s="1072"/>
      <c r="BI291" s="1072"/>
      <c r="BJ291" s="1072"/>
      <c r="BK291" s="1072"/>
      <c r="BL291" s="1072"/>
      <c r="BM291" s="1072"/>
      <c r="BN291" s="1072"/>
      <c r="BO291" s="1072"/>
      <c r="BP291" s="1072"/>
      <c r="BQ291" s="1072"/>
      <c r="BR291" s="1072"/>
      <c r="BS291" s="1072"/>
      <c r="BT291" s="1072"/>
      <c r="BU291" s="1072"/>
      <c r="BV291" s="1072"/>
      <c r="BW291" s="1072"/>
      <c r="BX291" s="1072"/>
      <c r="BY291" s="1072"/>
      <c r="BZ291" s="1072"/>
      <c r="CA291" s="1072"/>
      <c r="CB291" s="1072"/>
      <c r="CC291" s="1072"/>
      <c r="CD291" s="1072"/>
      <c r="CE291" s="1072"/>
      <c r="CF291" s="1072"/>
      <c r="CG291" s="1072"/>
      <c r="CH291" s="1072"/>
      <c r="CI291" s="1072"/>
      <c r="CJ291" s="1072"/>
      <c r="CK291" s="1072"/>
      <c r="CL291" s="1072"/>
      <c r="CM291" s="1072"/>
      <c r="CN291" s="1072"/>
      <c r="CO291" s="1072"/>
      <c r="CP291" s="1072"/>
      <c r="CQ291" s="1072"/>
      <c r="CR291" s="1072"/>
      <c r="CS291" s="1072"/>
      <c r="CT291" s="1072"/>
      <c r="CU291" s="1072"/>
      <c r="CV291" s="1072"/>
      <c r="CW291" s="1072"/>
      <c r="CX291" s="1072"/>
      <c r="CY291" s="1072"/>
      <c r="CZ291" s="1072"/>
      <c r="DA291" s="1072"/>
      <c r="DB291" s="1072"/>
      <c r="DC291" s="1072"/>
      <c r="DD291" s="1072"/>
      <c r="DE291" s="1072"/>
      <c r="DF291" s="1072"/>
      <c r="DG291" s="1072"/>
      <c r="DH291" s="1072"/>
      <c r="DI291" s="1072"/>
    </row>
    <row r="292" spans="1:113">
      <c r="A292" s="1074"/>
      <c r="B292" s="1074"/>
      <c r="C292" s="1127"/>
      <c r="D292" s="1145"/>
      <c r="E292" s="1110"/>
      <c r="F292" s="1111"/>
      <c r="G292" s="1079"/>
      <c r="H292" s="1072"/>
      <c r="I292" s="1072"/>
      <c r="J292" s="1072"/>
      <c r="K292" s="1072"/>
      <c r="L292" s="1072"/>
      <c r="M292" s="1072"/>
      <c r="N292" s="1072"/>
      <c r="O292" s="1072"/>
      <c r="P292" s="1072"/>
      <c r="Q292" s="1072"/>
      <c r="R292" s="1072"/>
      <c r="S292" s="1072"/>
      <c r="T292" s="1072"/>
      <c r="U292" s="1072"/>
      <c r="V292" s="1072"/>
      <c r="W292" s="1072"/>
      <c r="X292" s="1072"/>
      <c r="Y292" s="1072"/>
      <c r="Z292" s="1072"/>
      <c r="AA292" s="1072"/>
      <c r="AB292" s="1072"/>
      <c r="AC292" s="1072"/>
      <c r="AD292" s="1072"/>
      <c r="AE292" s="1072"/>
      <c r="AF292" s="1072"/>
      <c r="AG292" s="1072"/>
      <c r="AH292" s="1072"/>
      <c r="AI292" s="1072"/>
      <c r="AJ292" s="1072"/>
      <c r="AK292" s="1072"/>
      <c r="AL292" s="1072"/>
      <c r="AM292" s="1072"/>
      <c r="AN292" s="1072"/>
      <c r="AO292" s="1072"/>
      <c r="AP292" s="1072"/>
      <c r="AQ292" s="1072"/>
      <c r="AR292" s="1072"/>
      <c r="AS292" s="1072"/>
      <c r="AT292" s="1072"/>
      <c r="AU292" s="1072"/>
      <c r="AV292" s="1072"/>
      <c r="AW292" s="1072"/>
      <c r="AX292" s="1072"/>
      <c r="AY292" s="1072"/>
      <c r="AZ292" s="1072"/>
      <c r="BA292" s="1072"/>
      <c r="BB292" s="1072"/>
      <c r="BC292" s="1072"/>
      <c r="BD292" s="1072"/>
      <c r="BE292" s="1072"/>
      <c r="BF292" s="1072"/>
      <c r="BG292" s="1072"/>
      <c r="BH292" s="1072"/>
      <c r="BI292" s="1072"/>
      <c r="BJ292" s="1072"/>
      <c r="BK292" s="1072"/>
      <c r="BL292" s="1072"/>
      <c r="BM292" s="1072"/>
      <c r="BN292" s="1072"/>
      <c r="BO292" s="1072"/>
      <c r="BP292" s="1072"/>
      <c r="BQ292" s="1072"/>
      <c r="BR292" s="1072"/>
      <c r="BS292" s="1072"/>
      <c r="BT292" s="1072"/>
      <c r="BU292" s="1072"/>
      <c r="BV292" s="1072"/>
      <c r="BW292" s="1072"/>
      <c r="BX292" s="1072"/>
      <c r="BY292" s="1072"/>
      <c r="BZ292" s="1072"/>
      <c r="CA292" s="1072"/>
      <c r="CB292" s="1072"/>
      <c r="CC292" s="1072"/>
      <c r="CD292" s="1072"/>
      <c r="CE292" s="1072"/>
      <c r="CF292" s="1072"/>
      <c r="CG292" s="1072"/>
      <c r="CH292" s="1072"/>
      <c r="CI292" s="1072"/>
      <c r="CJ292" s="1072"/>
      <c r="CK292" s="1072"/>
      <c r="CL292" s="1072"/>
      <c r="CM292" s="1072"/>
      <c r="CN292" s="1072"/>
      <c r="CO292" s="1072"/>
      <c r="CP292" s="1072"/>
      <c r="CQ292" s="1072"/>
      <c r="CR292" s="1072"/>
      <c r="CS292" s="1072"/>
      <c r="CT292" s="1072"/>
      <c r="CU292" s="1072"/>
      <c r="CV292" s="1072"/>
      <c r="CW292" s="1072"/>
      <c r="CX292" s="1072"/>
      <c r="CY292" s="1072"/>
      <c r="CZ292" s="1072"/>
      <c r="DA292" s="1072"/>
      <c r="DB292" s="1072"/>
      <c r="DC292" s="1072"/>
      <c r="DD292" s="1072"/>
      <c r="DE292" s="1072"/>
      <c r="DF292" s="1072"/>
      <c r="DG292" s="1072"/>
      <c r="DH292" s="1072"/>
      <c r="DI292" s="1072"/>
    </row>
    <row r="293" spans="1:113">
      <c r="A293" s="1074"/>
      <c r="B293" s="1074"/>
      <c r="C293" s="1127"/>
      <c r="D293" s="1145"/>
      <c r="E293" s="1110"/>
      <c r="F293" s="1111"/>
      <c r="G293" s="1079"/>
      <c r="H293" s="1072"/>
      <c r="I293" s="1072"/>
      <c r="J293" s="1072"/>
      <c r="K293" s="1072"/>
      <c r="L293" s="1072"/>
      <c r="M293" s="1072"/>
      <c r="N293" s="1072"/>
      <c r="O293" s="1072"/>
      <c r="P293" s="1072"/>
      <c r="Q293" s="1072"/>
      <c r="R293" s="1072"/>
      <c r="S293" s="1072"/>
      <c r="T293" s="1072"/>
      <c r="U293" s="1072"/>
      <c r="V293" s="1072"/>
      <c r="W293" s="1072"/>
      <c r="X293" s="1072"/>
      <c r="Y293" s="1072"/>
      <c r="Z293" s="1072"/>
      <c r="AA293" s="1072"/>
      <c r="AB293" s="1072"/>
      <c r="AC293" s="1072"/>
      <c r="AD293" s="1072"/>
      <c r="AE293" s="1072"/>
      <c r="AF293" s="1072"/>
      <c r="AG293" s="1072"/>
      <c r="AH293" s="1072"/>
      <c r="AI293" s="1072"/>
      <c r="AJ293" s="1072"/>
      <c r="AK293" s="1072"/>
      <c r="AL293" s="1072"/>
      <c r="AM293" s="1072"/>
      <c r="AN293" s="1072"/>
      <c r="AO293" s="1072"/>
      <c r="AP293" s="1072"/>
      <c r="AQ293" s="1072"/>
      <c r="AR293" s="1072"/>
      <c r="AS293" s="1072"/>
      <c r="AT293" s="1072"/>
      <c r="AU293" s="1072"/>
      <c r="AV293" s="1072"/>
      <c r="AW293" s="1072"/>
      <c r="AX293" s="1072"/>
      <c r="AY293" s="1072"/>
      <c r="AZ293" s="1072"/>
      <c r="BA293" s="1072"/>
      <c r="BB293" s="1072"/>
      <c r="BC293" s="1072"/>
      <c r="BD293" s="1072"/>
      <c r="BE293" s="1072"/>
      <c r="BF293" s="1072"/>
      <c r="BG293" s="1072"/>
      <c r="BH293" s="1072"/>
      <c r="BI293" s="1072"/>
      <c r="BJ293" s="1072"/>
      <c r="BK293" s="1072"/>
      <c r="BL293" s="1072"/>
      <c r="BM293" s="1072"/>
      <c r="BN293" s="1072"/>
      <c r="BO293" s="1072"/>
      <c r="BP293" s="1072"/>
      <c r="BQ293" s="1072"/>
      <c r="BR293" s="1072"/>
      <c r="BS293" s="1072"/>
      <c r="BT293" s="1072"/>
      <c r="BU293" s="1072"/>
      <c r="BV293" s="1072"/>
      <c r="BW293" s="1072"/>
      <c r="BX293" s="1072"/>
      <c r="BY293" s="1072"/>
      <c r="BZ293" s="1072"/>
      <c r="CA293" s="1072"/>
      <c r="CB293" s="1072"/>
      <c r="CC293" s="1072"/>
      <c r="CD293" s="1072"/>
      <c r="CE293" s="1072"/>
      <c r="CF293" s="1072"/>
      <c r="CG293" s="1072"/>
      <c r="CH293" s="1072"/>
      <c r="CI293" s="1072"/>
      <c r="CJ293" s="1072"/>
      <c r="CK293" s="1072"/>
      <c r="CL293" s="1072"/>
      <c r="CM293" s="1072"/>
      <c r="CN293" s="1072"/>
      <c r="CO293" s="1072"/>
      <c r="CP293" s="1072"/>
      <c r="CQ293" s="1072"/>
      <c r="CR293" s="1072"/>
      <c r="CS293" s="1072"/>
      <c r="CT293" s="1072"/>
      <c r="CU293" s="1072"/>
      <c r="CV293" s="1072"/>
      <c r="CW293" s="1072"/>
      <c r="CX293" s="1072"/>
      <c r="CY293" s="1072"/>
      <c r="CZ293" s="1072"/>
      <c r="DA293" s="1072"/>
      <c r="DB293" s="1072"/>
      <c r="DC293" s="1072"/>
      <c r="DD293" s="1072"/>
      <c r="DE293" s="1072"/>
      <c r="DF293" s="1072"/>
      <c r="DG293" s="1072"/>
      <c r="DH293" s="1072"/>
      <c r="DI293" s="1072"/>
    </row>
    <row r="294" spans="1:113">
      <c r="A294" s="1074"/>
      <c r="B294" s="1074"/>
      <c r="C294" s="1127"/>
      <c r="D294" s="1145"/>
      <c r="E294" s="1110"/>
      <c r="F294" s="1111"/>
      <c r="G294" s="1079"/>
      <c r="H294" s="1072"/>
      <c r="I294" s="1072"/>
      <c r="J294" s="1072"/>
      <c r="K294" s="1072"/>
      <c r="L294" s="1072"/>
      <c r="M294" s="1072"/>
      <c r="N294" s="1072"/>
      <c r="O294" s="1072"/>
      <c r="P294" s="1072"/>
      <c r="Q294" s="1072"/>
      <c r="R294" s="1072"/>
      <c r="S294" s="1072"/>
      <c r="T294" s="1072"/>
      <c r="U294" s="1072"/>
      <c r="V294" s="1072"/>
      <c r="W294" s="1072"/>
      <c r="X294" s="1072"/>
      <c r="Y294" s="1072"/>
      <c r="Z294" s="1072"/>
      <c r="AA294" s="1072"/>
      <c r="AB294" s="1072"/>
      <c r="AC294" s="1072"/>
      <c r="AD294" s="1072"/>
      <c r="AE294" s="1072"/>
      <c r="AF294" s="1072"/>
      <c r="AG294" s="1072"/>
      <c r="AH294" s="1072"/>
      <c r="AI294" s="1072"/>
      <c r="AJ294" s="1072"/>
      <c r="AK294" s="1072"/>
      <c r="AL294" s="1072"/>
      <c r="AM294" s="1072"/>
      <c r="AN294" s="1072"/>
      <c r="AO294" s="1072"/>
      <c r="AP294" s="1072"/>
      <c r="AQ294" s="1072"/>
      <c r="AR294" s="1072"/>
      <c r="AS294" s="1072"/>
      <c r="AT294" s="1072"/>
      <c r="AU294" s="1072"/>
      <c r="AV294" s="1072"/>
      <c r="AW294" s="1072"/>
      <c r="AX294" s="1072"/>
      <c r="AY294" s="1072"/>
      <c r="AZ294" s="1072"/>
      <c r="BA294" s="1072"/>
      <c r="BB294" s="1072"/>
      <c r="BC294" s="1072"/>
      <c r="BD294" s="1072"/>
      <c r="BE294" s="1072"/>
      <c r="BF294" s="1072"/>
      <c r="BG294" s="1072"/>
      <c r="BH294" s="1072"/>
      <c r="BI294" s="1072"/>
      <c r="BJ294" s="1072"/>
      <c r="BK294" s="1072"/>
      <c r="BL294" s="1072"/>
      <c r="BM294" s="1072"/>
      <c r="BN294" s="1072"/>
      <c r="BO294" s="1072"/>
      <c r="BP294" s="1072"/>
      <c r="BQ294" s="1072"/>
      <c r="BR294" s="1072"/>
      <c r="BS294" s="1072"/>
      <c r="BT294" s="1072"/>
      <c r="BU294" s="1072"/>
      <c r="BV294" s="1072"/>
      <c r="BW294" s="1072"/>
      <c r="BX294" s="1072"/>
      <c r="BY294" s="1072"/>
      <c r="BZ294" s="1072"/>
      <c r="CA294" s="1072"/>
      <c r="CB294" s="1072"/>
      <c r="CC294" s="1072"/>
      <c r="CD294" s="1072"/>
      <c r="CE294" s="1072"/>
      <c r="CF294" s="1072"/>
      <c r="CG294" s="1072"/>
      <c r="CH294" s="1072"/>
      <c r="CI294" s="1072"/>
      <c r="CJ294" s="1072"/>
      <c r="CK294" s="1072"/>
      <c r="CL294" s="1072"/>
      <c r="CM294" s="1072"/>
      <c r="CN294" s="1072"/>
      <c r="CO294" s="1072"/>
      <c r="CP294" s="1072"/>
      <c r="CQ294" s="1072"/>
      <c r="CR294" s="1072"/>
      <c r="CS294" s="1072"/>
      <c r="CT294" s="1072"/>
      <c r="CU294" s="1072"/>
      <c r="CV294" s="1072"/>
      <c r="CW294" s="1072"/>
      <c r="CX294" s="1072"/>
      <c r="CY294" s="1072"/>
      <c r="CZ294" s="1072"/>
      <c r="DA294" s="1072"/>
      <c r="DB294" s="1072"/>
      <c r="DC294" s="1072"/>
      <c r="DD294" s="1072"/>
      <c r="DE294" s="1072"/>
      <c r="DF294" s="1072"/>
      <c r="DG294" s="1072"/>
      <c r="DH294" s="1072"/>
      <c r="DI294" s="1072"/>
    </row>
    <row r="295" spans="1:113">
      <c r="A295" s="1074"/>
      <c r="B295" s="1074"/>
      <c r="C295" s="1146"/>
      <c r="D295" s="1145"/>
      <c r="E295" s="1110"/>
      <c r="F295" s="1111"/>
      <c r="G295" s="1079"/>
      <c r="H295" s="1072"/>
      <c r="I295" s="1072"/>
      <c r="J295" s="1072"/>
      <c r="K295" s="1072"/>
      <c r="L295" s="1072"/>
      <c r="M295" s="1072"/>
      <c r="N295" s="1072"/>
      <c r="O295" s="1072"/>
      <c r="P295" s="1072"/>
      <c r="Q295" s="1072"/>
      <c r="R295" s="1072"/>
      <c r="S295" s="1072"/>
      <c r="T295" s="1072"/>
      <c r="U295" s="1072"/>
      <c r="V295" s="1072"/>
      <c r="W295" s="1072"/>
      <c r="X295" s="1072"/>
      <c r="Y295" s="1072"/>
      <c r="Z295" s="1072"/>
      <c r="AA295" s="1072"/>
      <c r="AB295" s="1072"/>
      <c r="AC295" s="1072"/>
      <c r="AD295" s="1072"/>
      <c r="AE295" s="1072"/>
      <c r="AF295" s="1072"/>
      <c r="AG295" s="1072"/>
      <c r="AH295" s="1072"/>
      <c r="AI295" s="1072"/>
      <c r="AJ295" s="1072"/>
      <c r="AK295" s="1072"/>
      <c r="AL295" s="1072"/>
      <c r="AM295" s="1072"/>
      <c r="AN295" s="1072"/>
      <c r="AO295" s="1072"/>
      <c r="AP295" s="1072"/>
      <c r="AQ295" s="1072"/>
      <c r="AR295" s="1072"/>
      <c r="AS295" s="1072"/>
      <c r="AT295" s="1072"/>
      <c r="AU295" s="1072"/>
      <c r="AV295" s="1072"/>
      <c r="AW295" s="1072"/>
      <c r="AX295" s="1072"/>
      <c r="AY295" s="1072"/>
      <c r="AZ295" s="1072"/>
      <c r="BA295" s="1072"/>
      <c r="BB295" s="1072"/>
      <c r="BC295" s="1072"/>
      <c r="BD295" s="1072"/>
      <c r="BE295" s="1072"/>
      <c r="BF295" s="1072"/>
      <c r="BG295" s="1072"/>
      <c r="BH295" s="1072"/>
      <c r="BI295" s="1072"/>
      <c r="BJ295" s="1072"/>
      <c r="BK295" s="1072"/>
      <c r="BL295" s="1072"/>
      <c r="BM295" s="1072"/>
      <c r="BN295" s="1072"/>
      <c r="BO295" s="1072"/>
      <c r="BP295" s="1072"/>
      <c r="BQ295" s="1072"/>
      <c r="BR295" s="1072"/>
      <c r="BS295" s="1072"/>
      <c r="BT295" s="1072"/>
      <c r="BU295" s="1072"/>
      <c r="BV295" s="1072"/>
      <c r="BW295" s="1072"/>
      <c r="BX295" s="1072"/>
      <c r="BY295" s="1072"/>
      <c r="BZ295" s="1072"/>
      <c r="CA295" s="1072"/>
      <c r="CB295" s="1072"/>
      <c r="CC295" s="1072"/>
      <c r="CD295" s="1072"/>
      <c r="CE295" s="1072"/>
      <c r="CF295" s="1072"/>
      <c r="CG295" s="1072"/>
      <c r="CH295" s="1072"/>
      <c r="CI295" s="1072"/>
      <c r="CJ295" s="1072"/>
      <c r="CK295" s="1072"/>
      <c r="CL295" s="1072"/>
      <c r="CM295" s="1072"/>
      <c r="CN295" s="1072"/>
      <c r="CO295" s="1072"/>
      <c r="CP295" s="1072"/>
      <c r="CQ295" s="1072"/>
      <c r="CR295" s="1072"/>
      <c r="CS295" s="1072"/>
      <c r="CT295" s="1072"/>
      <c r="CU295" s="1072"/>
      <c r="CV295" s="1072"/>
      <c r="CW295" s="1072"/>
      <c r="CX295" s="1072"/>
      <c r="CY295" s="1072"/>
      <c r="CZ295" s="1072"/>
      <c r="DA295" s="1072"/>
      <c r="DB295" s="1072"/>
      <c r="DC295" s="1072"/>
      <c r="DD295" s="1072"/>
      <c r="DE295" s="1072"/>
      <c r="DF295" s="1072"/>
      <c r="DG295" s="1072"/>
      <c r="DH295" s="1072"/>
      <c r="DI295" s="1072"/>
    </row>
    <row r="296" spans="1:113">
      <c r="A296" s="1074"/>
      <c r="B296" s="1074"/>
      <c r="C296" s="1127"/>
      <c r="D296" s="1145"/>
      <c r="E296" s="1127"/>
      <c r="F296" s="1074"/>
      <c r="G296" s="1079"/>
      <c r="H296" s="1072"/>
      <c r="I296" s="1072"/>
      <c r="J296" s="1072"/>
      <c r="K296" s="1072"/>
      <c r="L296" s="1072"/>
      <c r="M296" s="1072"/>
      <c r="N296" s="1072"/>
      <c r="O296" s="1072"/>
      <c r="P296" s="1072"/>
      <c r="Q296" s="1072"/>
      <c r="R296" s="1072"/>
      <c r="S296" s="1072"/>
      <c r="T296" s="1072"/>
      <c r="U296" s="1072"/>
      <c r="V296" s="1072"/>
      <c r="W296" s="1072"/>
      <c r="X296" s="1072"/>
      <c r="Y296" s="1072"/>
      <c r="Z296" s="1072"/>
      <c r="AA296" s="1072"/>
      <c r="AB296" s="1072"/>
      <c r="AC296" s="1072"/>
      <c r="AD296" s="1072"/>
      <c r="AE296" s="1072"/>
      <c r="AF296" s="1072"/>
      <c r="AG296" s="1072"/>
      <c r="AH296" s="1072"/>
      <c r="AI296" s="1072"/>
      <c r="AJ296" s="1072"/>
      <c r="AK296" s="1072"/>
      <c r="AL296" s="1072"/>
      <c r="AM296" s="1072"/>
      <c r="AN296" s="1072"/>
      <c r="AO296" s="1072"/>
      <c r="AP296" s="1072"/>
      <c r="AQ296" s="1072"/>
      <c r="AR296" s="1072"/>
      <c r="AS296" s="1072"/>
      <c r="AT296" s="1072"/>
      <c r="AU296" s="1072"/>
      <c r="AV296" s="1072"/>
      <c r="AW296" s="1072"/>
      <c r="AX296" s="1072"/>
      <c r="AY296" s="1072"/>
      <c r="AZ296" s="1072"/>
      <c r="BA296" s="1072"/>
      <c r="BB296" s="1072"/>
      <c r="BC296" s="1072"/>
      <c r="BD296" s="1072"/>
      <c r="BE296" s="1072"/>
      <c r="BF296" s="1072"/>
      <c r="BG296" s="1072"/>
      <c r="BH296" s="1072"/>
      <c r="BI296" s="1072"/>
      <c r="BJ296" s="1072"/>
      <c r="BK296" s="1072"/>
      <c r="BL296" s="1072"/>
      <c r="BM296" s="1072"/>
      <c r="BN296" s="1072"/>
      <c r="BO296" s="1072"/>
      <c r="BP296" s="1072"/>
      <c r="BQ296" s="1072"/>
      <c r="BR296" s="1072"/>
      <c r="BS296" s="1072"/>
      <c r="BT296" s="1072"/>
      <c r="BU296" s="1072"/>
      <c r="BV296" s="1072"/>
      <c r="BW296" s="1072"/>
      <c r="BX296" s="1072"/>
      <c r="BY296" s="1072"/>
      <c r="BZ296" s="1072"/>
      <c r="CA296" s="1072"/>
      <c r="CB296" s="1072"/>
      <c r="CC296" s="1072"/>
      <c r="CD296" s="1072"/>
      <c r="CE296" s="1072"/>
      <c r="CF296" s="1072"/>
      <c r="CG296" s="1072"/>
      <c r="CH296" s="1072"/>
      <c r="CI296" s="1072"/>
      <c r="CJ296" s="1072"/>
      <c r="CK296" s="1072"/>
      <c r="CL296" s="1072"/>
      <c r="CM296" s="1072"/>
      <c r="CN296" s="1072"/>
      <c r="CO296" s="1072"/>
      <c r="CP296" s="1072"/>
      <c r="CQ296" s="1072"/>
      <c r="CR296" s="1072"/>
      <c r="CS296" s="1072"/>
      <c r="CT296" s="1072"/>
      <c r="CU296" s="1072"/>
      <c r="CV296" s="1072"/>
      <c r="CW296" s="1072"/>
      <c r="CX296" s="1072"/>
      <c r="CY296" s="1072"/>
      <c r="CZ296" s="1072"/>
      <c r="DA296" s="1072"/>
      <c r="DB296" s="1072"/>
      <c r="DC296" s="1072"/>
      <c r="DD296" s="1072"/>
      <c r="DE296" s="1072"/>
      <c r="DF296" s="1072"/>
      <c r="DG296" s="1072"/>
      <c r="DH296" s="1072"/>
      <c r="DI296" s="1072"/>
    </row>
    <row r="297" spans="1:113">
      <c r="A297" s="1074"/>
      <c r="B297" s="1074"/>
      <c r="C297" s="1127"/>
      <c r="D297" s="1145"/>
      <c r="E297" s="1127"/>
      <c r="F297" s="1074"/>
      <c r="G297" s="1079"/>
      <c r="H297" s="1072"/>
      <c r="I297" s="1072"/>
      <c r="J297" s="1072"/>
      <c r="K297" s="1072"/>
      <c r="L297" s="1072"/>
      <c r="M297" s="1072"/>
      <c r="N297" s="1072"/>
      <c r="O297" s="1072"/>
      <c r="P297" s="1072"/>
      <c r="Q297" s="1072"/>
      <c r="R297" s="1072"/>
      <c r="S297" s="1072"/>
      <c r="T297" s="1072"/>
      <c r="U297" s="1072"/>
      <c r="V297" s="1072"/>
      <c r="W297" s="1072"/>
      <c r="X297" s="1072"/>
      <c r="Y297" s="1072"/>
      <c r="Z297" s="1072"/>
      <c r="AA297" s="1072"/>
      <c r="AB297" s="1072"/>
      <c r="AC297" s="1072"/>
      <c r="AD297" s="1072"/>
      <c r="AE297" s="1072"/>
      <c r="AF297" s="1072"/>
      <c r="AG297" s="1072"/>
      <c r="AH297" s="1072"/>
      <c r="AI297" s="1072"/>
      <c r="AJ297" s="1072"/>
      <c r="AK297" s="1072"/>
      <c r="AL297" s="1072"/>
      <c r="AM297" s="1072"/>
      <c r="AN297" s="1072"/>
      <c r="AO297" s="1072"/>
      <c r="AP297" s="1072"/>
      <c r="AQ297" s="1072"/>
      <c r="AR297" s="1072"/>
      <c r="AS297" s="1072"/>
      <c r="AT297" s="1072"/>
      <c r="AU297" s="1072"/>
      <c r="AV297" s="1072"/>
      <c r="AW297" s="1072"/>
      <c r="AX297" s="1072"/>
      <c r="AY297" s="1072"/>
      <c r="AZ297" s="1072"/>
      <c r="BA297" s="1072"/>
      <c r="BB297" s="1072"/>
      <c r="BC297" s="1072"/>
      <c r="BD297" s="1072"/>
      <c r="BE297" s="1072"/>
      <c r="BF297" s="1072"/>
      <c r="BG297" s="1072"/>
      <c r="BH297" s="1072"/>
      <c r="BI297" s="1072"/>
      <c r="BJ297" s="1072"/>
      <c r="BK297" s="1072"/>
      <c r="BL297" s="1072"/>
      <c r="BM297" s="1072"/>
      <c r="BN297" s="1072"/>
      <c r="BO297" s="1072"/>
      <c r="BP297" s="1072"/>
      <c r="BQ297" s="1072"/>
      <c r="BR297" s="1072"/>
      <c r="BS297" s="1072"/>
      <c r="BT297" s="1072"/>
      <c r="BU297" s="1072"/>
      <c r="BV297" s="1072"/>
      <c r="BW297" s="1072"/>
      <c r="BX297" s="1072"/>
      <c r="BY297" s="1072"/>
      <c r="BZ297" s="1072"/>
      <c r="CA297" s="1072"/>
      <c r="CB297" s="1072"/>
      <c r="CC297" s="1072"/>
      <c r="CD297" s="1072"/>
      <c r="CE297" s="1072"/>
      <c r="CF297" s="1072"/>
      <c r="CG297" s="1072"/>
      <c r="CH297" s="1072"/>
      <c r="CI297" s="1072"/>
      <c r="CJ297" s="1072"/>
      <c r="CK297" s="1072"/>
      <c r="CL297" s="1072"/>
      <c r="CM297" s="1072"/>
      <c r="CN297" s="1072"/>
      <c r="CO297" s="1072"/>
      <c r="CP297" s="1072"/>
      <c r="CQ297" s="1072"/>
      <c r="CR297" s="1072"/>
      <c r="CS297" s="1072"/>
      <c r="CT297" s="1072"/>
      <c r="CU297" s="1072"/>
      <c r="CV297" s="1072"/>
      <c r="CW297" s="1072"/>
      <c r="CX297" s="1072"/>
      <c r="CY297" s="1072"/>
      <c r="CZ297" s="1072"/>
      <c r="DA297" s="1072"/>
      <c r="DB297" s="1072"/>
      <c r="DC297" s="1072"/>
      <c r="DD297" s="1072"/>
      <c r="DE297" s="1072"/>
      <c r="DF297" s="1072"/>
      <c r="DG297" s="1072"/>
      <c r="DH297" s="1072"/>
      <c r="DI297" s="1072"/>
    </row>
    <row r="298" spans="1:113">
      <c r="A298" s="1129"/>
      <c r="B298" s="1129"/>
      <c r="C298" s="1147"/>
      <c r="D298" s="350"/>
      <c r="E298" s="350"/>
      <c r="F298" s="1148"/>
      <c r="G298" s="1881"/>
      <c r="H298" s="1072"/>
      <c r="I298" s="1072"/>
      <c r="J298" s="1072"/>
      <c r="K298" s="1072"/>
      <c r="L298" s="1072"/>
      <c r="M298" s="1072"/>
      <c r="N298" s="1072"/>
      <c r="O298" s="1072"/>
      <c r="P298" s="1072"/>
      <c r="Q298" s="1072"/>
      <c r="R298" s="1072"/>
      <c r="S298" s="1072"/>
      <c r="T298" s="1072"/>
      <c r="U298" s="1072"/>
      <c r="V298" s="1072"/>
      <c r="W298" s="1072"/>
      <c r="X298" s="1072"/>
      <c r="Y298" s="1072"/>
      <c r="Z298" s="1072"/>
      <c r="AA298" s="1072"/>
      <c r="AB298" s="1072"/>
      <c r="AC298" s="1072"/>
      <c r="AD298" s="1072"/>
      <c r="AE298" s="1072"/>
      <c r="AF298" s="1072"/>
      <c r="AG298" s="1072"/>
      <c r="AH298" s="1072"/>
      <c r="AI298" s="1072"/>
      <c r="AJ298" s="1072"/>
      <c r="AK298" s="1072"/>
      <c r="AL298" s="1072"/>
      <c r="AM298" s="1072"/>
      <c r="AN298" s="1072"/>
      <c r="AO298" s="1072"/>
      <c r="AP298" s="1072"/>
      <c r="AQ298" s="1072"/>
      <c r="AR298" s="1072"/>
      <c r="AS298" s="1072"/>
      <c r="AT298" s="1072"/>
      <c r="AU298" s="1072"/>
      <c r="AV298" s="1072"/>
      <c r="AW298" s="1072"/>
      <c r="AX298" s="1072"/>
      <c r="AY298" s="1072"/>
      <c r="AZ298" s="1072"/>
      <c r="BA298" s="1072"/>
      <c r="BB298" s="1072"/>
      <c r="BC298" s="1072"/>
      <c r="BD298" s="1072"/>
      <c r="BE298" s="1072"/>
      <c r="BF298" s="1072"/>
      <c r="BG298" s="1072"/>
      <c r="BH298" s="1072"/>
      <c r="BI298" s="1072"/>
      <c r="BJ298" s="1072"/>
      <c r="BK298" s="1072"/>
      <c r="BL298" s="1072"/>
      <c r="BM298" s="1072"/>
      <c r="BN298" s="1072"/>
      <c r="BO298" s="1072"/>
      <c r="BP298" s="1072"/>
      <c r="BQ298" s="1072"/>
      <c r="BR298" s="1072"/>
      <c r="BS298" s="1072"/>
      <c r="BT298" s="1072"/>
      <c r="BU298" s="1072"/>
      <c r="BV298" s="1072"/>
      <c r="BW298" s="1072"/>
      <c r="BX298" s="1072"/>
      <c r="BY298" s="1072"/>
      <c r="BZ298" s="1072"/>
      <c r="CA298" s="1072"/>
      <c r="CB298" s="1072"/>
      <c r="CC298" s="1072"/>
      <c r="CD298" s="1072"/>
      <c r="CE298" s="1072"/>
      <c r="CF298" s="1072"/>
      <c r="CG298" s="1072"/>
      <c r="CH298" s="1072"/>
      <c r="CI298" s="1072"/>
      <c r="CJ298" s="1072"/>
      <c r="CK298" s="1072"/>
      <c r="CL298" s="1072"/>
      <c r="CM298" s="1072"/>
      <c r="CN298" s="1072"/>
      <c r="CO298" s="1072"/>
      <c r="CP298" s="1072"/>
      <c r="CQ298" s="1072"/>
      <c r="CR298" s="1072"/>
      <c r="CS298" s="1072"/>
      <c r="CT298" s="1072"/>
      <c r="CU298" s="1072"/>
      <c r="CV298" s="1072"/>
      <c r="CW298" s="1072"/>
      <c r="CX298" s="1072"/>
      <c r="CY298" s="1072"/>
      <c r="CZ298" s="1072"/>
      <c r="DA298" s="1072"/>
      <c r="DB298" s="1072"/>
      <c r="DC298" s="1072"/>
      <c r="DD298" s="1072"/>
      <c r="DE298" s="1072"/>
      <c r="DF298" s="1072"/>
      <c r="DG298" s="1072"/>
      <c r="DH298" s="1072"/>
      <c r="DI298" s="1072"/>
    </row>
    <row r="299" spans="1:113">
      <c r="A299" s="1149"/>
      <c r="B299" s="1129"/>
      <c r="C299" s="1147"/>
      <c r="D299" s="350"/>
      <c r="E299" s="350"/>
      <c r="F299" s="1148"/>
      <c r="G299" s="1881"/>
      <c r="H299" s="1072"/>
      <c r="I299" s="1072"/>
      <c r="J299" s="1072"/>
      <c r="K299" s="1072"/>
      <c r="L299" s="1072"/>
      <c r="M299" s="1072"/>
      <c r="N299" s="1072"/>
      <c r="O299" s="1072"/>
      <c r="P299" s="1072"/>
      <c r="Q299" s="1072"/>
      <c r="R299" s="1072"/>
      <c r="S299" s="1072"/>
      <c r="T299" s="1072"/>
      <c r="U299" s="1072"/>
      <c r="V299" s="1072"/>
      <c r="W299" s="1072"/>
      <c r="X299" s="1072"/>
      <c r="Y299" s="1072"/>
      <c r="Z299" s="1072"/>
      <c r="AA299" s="1072"/>
      <c r="AB299" s="1072"/>
      <c r="AC299" s="1072"/>
      <c r="AD299" s="1072"/>
      <c r="AE299" s="1072"/>
      <c r="AF299" s="1072"/>
      <c r="AG299" s="1072"/>
      <c r="AH299" s="1072"/>
      <c r="AI299" s="1072"/>
      <c r="AJ299" s="1072"/>
      <c r="AK299" s="1072"/>
      <c r="AL299" s="1072"/>
      <c r="AM299" s="1072"/>
      <c r="AN299" s="1072"/>
      <c r="AO299" s="1072"/>
      <c r="AP299" s="1072"/>
      <c r="AQ299" s="1072"/>
      <c r="AR299" s="1072"/>
      <c r="AS299" s="1072"/>
      <c r="AT299" s="1072"/>
      <c r="AU299" s="1072"/>
      <c r="AV299" s="1072"/>
      <c r="AW299" s="1072"/>
      <c r="AX299" s="1072"/>
      <c r="AY299" s="1072"/>
      <c r="AZ299" s="1072"/>
      <c r="BA299" s="1072"/>
      <c r="BB299" s="1072"/>
      <c r="BC299" s="1072"/>
      <c r="BD299" s="1072"/>
      <c r="BE299" s="1072"/>
      <c r="BF299" s="1072"/>
      <c r="BG299" s="1072"/>
      <c r="BH299" s="1072"/>
      <c r="BI299" s="1072"/>
      <c r="BJ299" s="1072"/>
      <c r="BK299" s="1072"/>
      <c r="BL299" s="1072"/>
      <c r="BM299" s="1072"/>
      <c r="BN299" s="1072"/>
      <c r="BO299" s="1072"/>
      <c r="BP299" s="1072"/>
      <c r="BQ299" s="1072"/>
      <c r="BR299" s="1072"/>
      <c r="BS299" s="1072"/>
      <c r="BT299" s="1072"/>
      <c r="BU299" s="1072"/>
      <c r="BV299" s="1072"/>
      <c r="BW299" s="1072"/>
      <c r="BX299" s="1072"/>
      <c r="BY299" s="1072"/>
      <c r="BZ299" s="1072"/>
      <c r="CA299" s="1072"/>
      <c r="CB299" s="1072"/>
      <c r="CC299" s="1072"/>
      <c r="CD299" s="1072"/>
      <c r="CE299" s="1072"/>
      <c r="CF299" s="1072"/>
      <c r="CG299" s="1072"/>
      <c r="CH299" s="1072"/>
      <c r="CI299" s="1072"/>
      <c r="CJ299" s="1072"/>
      <c r="CK299" s="1072"/>
      <c r="CL299" s="1072"/>
      <c r="CM299" s="1072"/>
      <c r="CN299" s="1072"/>
      <c r="CO299" s="1072"/>
      <c r="CP299" s="1072"/>
      <c r="CQ299" s="1072"/>
      <c r="CR299" s="1072"/>
      <c r="CS299" s="1072"/>
      <c r="CT299" s="1072"/>
      <c r="CU299" s="1072"/>
      <c r="CV299" s="1072"/>
      <c r="CW299" s="1072"/>
      <c r="CX299" s="1072"/>
      <c r="CY299" s="1072"/>
      <c r="CZ299" s="1072"/>
      <c r="DA299" s="1072"/>
      <c r="DB299" s="1072"/>
      <c r="DC299" s="1072"/>
      <c r="DD299" s="1072"/>
      <c r="DE299" s="1072"/>
      <c r="DF299" s="1072"/>
      <c r="DG299" s="1072"/>
      <c r="DH299" s="1072"/>
      <c r="DI299" s="1072"/>
    </row>
    <row r="300" spans="1:113">
      <c r="A300" s="1074"/>
      <c r="B300" s="1074"/>
      <c r="C300" s="1127"/>
      <c r="D300" s="1128"/>
      <c r="G300" s="1079"/>
      <c r="H300" s="1072"/>
      <c r="I300" s="1072"/>
      <c r="J300" s="1072"/>
      <c r="K300" s="1072"/>
      <c r="L300" s="1072"/>
      <c r="M300" s="1072"/>
      <c r="N300" s="1072"/>
      <c r="O300" s="1072"/>
      <c r="P300" s="1072"/>
      <c r="Q300" s="1072"/>
      <c r="R300" s="1072"/>
      <c r="S300" s="1072"/>
      <c r="T300" s="1072"/>
      <c r="U300" s="1072"/>
      <c r="V300" s="1072"/>
      <c r="W300" s="1072"/>
      <c r="X300" s="1072"/>
      <c r="Y300" s="1072"/>
      <c r="Z300" s="1072"/>
      <c r="AA300" s="1072"/>
      <c r="AB300" s="1072"/>
      <c r="AC300" s="1072"/>
      <c r="AD300" s="1072"/>
      <c r="AE300" s="1072"/>
      <c r="AF300" s="1072"/>
      <c r="AG300" s="1072"/>
      <c r="AH300" s="1072"/>
      <c r="AI300" s="1072"/>
      <c r="AJ300" s="1072"/>
      <c r="AK300" s="1072"/>
      <c r="AL300" s="1072"/>
      <c r="AM300" s="1072"/>
      <c r="AN300" s="1072"/>
      <c r="AO300" s="1072"/>
      <c r="AP300" s="1072"/>
      <c r="AQ300" s="1072"/>
      <c r="AR300" s="1072"/>
      <c r="AS300" s="1072"/>
      <c r="AT300" s="1072"/>
      <c r="AU300" s="1072"/>
      <c r="AV300" s="1072"/>
      <c r="AW300" s="1072"/>
      <c r="AX300" s="1072"/>
      <c r="AY300" s="1072"/>
      <c r="AZ300" s="1072"/>
      <c r="BA300" s="1072"/>
      <c r="BB300" s="1072"/>
      <c r="BC300" s="1072"/>
      <c r="BD300" s="1072"/>
      <c r="BE300" s="1072"/>
      <c r="BF300" s="1072"/>
      <c r="BG300" s="1072"/>
      <c r="BH300" s="1072"/>
      <c r="BI300" s="1072"/>
      <c r="BJ300" s="1072"/>
      <c r="BK300" s="1072"/>
      <c r="BL300" s="1072"/>
      <c r="BM300" s="1072"/>
      <c r="BN300" s="1072"/>
      <c r="BO300" s="1072"/>
      <c r="BP300" s="1072"/>
      <c r="BQ300" s="1072"/>
      <c r="BR300" s="1072"/>
      <c r="BS300" s="1072"/>
      <c r="BT300" s="1072"/>
      <c r="BU300" s="1072"/>
      <c r="BV300" s="1072"/>
      <c r="BW300" s="1072"/>
      <c r="BX300" s="1072"/>
      <c r="BY300" s="1072"/>
      <c r="BZ300" s="1072"/>
      <c r="CA300" s="1072"/>
      <c r="CB300" s="1072"/>
      <c r="CC300" s="1072"/>
      <c r="CD300" s="1072"/>
      <c r="CE300" s="1072"/>
      <c r="CF300" s="1072"/>
      <c r="CG300" s="1072"/>
      <c r="CH300" s="1072"/>
      <c r="CI300" s="1072"/>
      <c r="CJ300" s="1072"/>
      <c r="CK300" s="1072"/>
      <c r="CL300" s="1072"/>
      <c r="CM300" s="1072"/>
      <c r="CN300" s="1072"/>
      <c r="CO300" s="1072"/>
      <c r="CP300" s="1072"/>
      <c r="CQ300" s="1072"/>
      <c r="CR300" s="1072"/>
      <c r="CS300" s="1072"/>
      <c r="CT300" s="1072"/>
      <c r="CU300" s="1072"/>
      <c r="CV300" s="1072"/>
      <c r="CW300" s="1072"/>
      <c r="CX300" s="1072"/>
      <c r="CY300" s="1072"/>
      <c r="CZ300" s="1072"/>
      <c r="DA300" s="1072"/>
      <c r="DB300" s="1072"/>
      <c r="DC300" s="1072"/>
      <c r="DD300" s="1072"/>
      <c r="DE300" s="1072"/>
      <c r="DF300" s="1072"/>
      <c r="DG300" s="1072"/>
      <c r="DH300" s="1072"/>
      <c r="DI300" s="1072"/>
    </row>
    <row r="301" spans="1:113">
      <c r="A301" s="1074"/>
      <c r="B301" s="1129"/>
      <c r="C301" s="1127"/>
      <c r="D301" s="1128"/>
      <c r="G301" s="1079"/>
      <c r="H301" s="1072"/>
      <c r="I301" s="1072"/>
      <c r="J301" s="1072"/>
      <c r="K301" s="1072"/>
      <c r="L301" s="1072"/>
      <c r="M301" s="1072"/>
      <c r="N301" s="1072"/>
      <c r="O301" s="1072"/>
      <c r="P301" s="1072"/>
      <c r="Q301" s="1072"/>
      <c r="R301" s="1072"/>
      <c r="S301" s="1072"/>
      <c r="T301" s="1072"/>
      <c r="U301" s="1072"/>
      <c r="V301" s="1072"/>
      <c r="W301" s="1072"/>
      <c r="X301" s="1072"/>
      <c r="Y301" s="1072"/>
      <c r="Z301" s="1072"/>
      <c r="AA301" s="1072"/>
      <c r="AB301" s="1072"/>
      <c r="AC301" s="1072"/>
      <c r="AD301" s="1072"/>
      <c r="AE301" s="1072"/>
      <c r="AF301" s="1072"/>
      <c r="AG301" s="1072"/>
      <c r="AH301" s="1072"/>
      <c r="AI301" s="1072"/>
      <c r="AJ301" s="1072"/>
      <c r="AK301" s="1072"/>
      <c r="AL301" s="1072"/>
      <c r="AM301" s="1072"/>
      <c r="AN301" s="1072"/>
      <c r="AO301" s="1072"/>
      <c r="AP301" s="1072"/>
      <c r="AQ301" s="1072"/>
      <c r="AR301" s="1072"/>
      <c r="AS301" s="1072"/>
      <c r="AT301" s="1072"/>
      <c r="AU301" s="1072"/>
      <c r="AV301" s="1072"/>
      <c r="AW301" s="1072"/>
      <c r="AX301" s="1072"/>
      <c r="AY301" s="1072"/>
      <c r="AZ301" s="1072"/>
      <c r="BA301" s="1072"/>
      <c r="BB301" s="1072"/>
      <c r="BC301" s="1072"/>
      <c r="BD301" s="1072"/>
      <c r="BE301" s="1072"/>
      <c r="BF301" s="1072"/>
      <c r="BG301" s="1072"/>
      <c r="BH301" s="1072"/>
      <c r="BI301" s="1072"/>
      <c r="BJ301" s="1072"/>
      <c r="BK301" s="1072"/>
      <c r="BL301" s="1072"/>
      <c r="BM301" s="1072"/>
      <c r="BN301" s="1072"/>
      <c r="BO301" s="1072"/>
      <c r="BP301" s="1072"/>
      <c r="BQ301" s="1072"/>
      <c r="BR301" s="1072"/>
      <c r="BS301" s="1072"/>
      <c r="BT301" s="1072"/>
      <c r="BU301" s="1072"/>
      <c r="BV301" s="1072"/>
      <c r="BW301" s="1072"/>
      <c r="BX301" s="1072"/>
      <c r="BY301" s="1072"/>
      <c r="BZ301" s="1072"/>
      <c r="CA301" s="1072"/>
      <c r="CB301" s="1072"/>
      <c r="CC301" s="1072"/>
      <c r="CD301" s="1072"/>
      <c r="CE301" s="1072"/>
      <c r="CF301" s="1072"/>
      <c r="CG301" s="1072"/>
      <c r="CH301" s="1072"/>
      <c r="CI301" s="1072"/>
      <c r="CJ301" s="1072"/>
      <c r="CK301" s="1072"/>
      <c r="CL301" s="1072"/>
      <c r="CM301" s="1072"/>
      <c r="CN301" s="1072"/>
      <c r="CO301" s="1072"/>
      <c r="CP301" s="1072"/>
      <c r="CQ301" s="1072"/>
      <c r="CR301" s="1072"/>
      <c r="CS301" s="1072"/>
      <c r="CT301" s="1072"/>
      <c r="CU301" s="1072"/>
      <c r="CV301" s="1072"/>
      <c r="CW301" s="1072"/>
      <c r="CX301" s="1072"/>
      <c r="CY301" s="1072"/>
      <c r="CZ301" s="1072"/>
      <c r="DA301" s="1072"/>
      <c r="DB301" s="1072"/>
      <c r="DC301" s="1072"/>
      <c r="DD301" s="1072"/>
      <c r="DE301" s="1072"/>
      <c r="DF301" s="1072"/>
      <c r="DG301" s="1072"/>
      <c r="DH301" s="1072"/>
      <c r="DI301" s="1072"/>
    </row>
    <row r="302" spans="1:113">
      <c r="A302" s="1074"/>
      <c r="B302" s="1074"/>
      <c r="C302" s="1127"/>
      <c r="D302" s="1128"/>
      <c r="G302" s="1079"/>
      <c r="H302" s="1072"/>
      <c r="I302" s="1072"/>
      <c r="J302" s="1072"/>
      <c r="K302" s="1072"/>
      <c r="L302" s="1072"/>
      <c r="M302" s="1072"/>
      <c r="N302" s="1072"/>
      <c r="O302" s="1072"/>
      <c r="P302" s="1072"/>
      <c r="Q302" s="1072"/>
      <c r="R302" s="1072"/>
      <c r="S302" s="1072"/>
      <c r="T302" s="1072"/>
      <c r="U302" s="1072"/>
      <c r="V302" s="1072"/>
      <c r="W302" s="1072"/>
      <c r="X302" s="1072"/>
      <c r="Y302" s="1072"/>
      <c r="Z302" s="1072"/>
      <c r="AA302" s="1072"/>
      <c r="AB302" s="1072"/>
      <c r="AC302" s="1072"/>
      <c r="AD302" s="1072"/>
      <c r="AE302" s="1072"/>
      <c r="AF302" s="1072"/>
      <c r="AG302" s="1072"/>
      <c r="AH302" s="1072"/>
      <c r="AI302" s="1072"/>
      <c r="AJ302" s="1072"/>
      <c r="AK302" s="1072"/>
      <c r="AL302" s="1072"/>
      <c r="AM302" s="1072"/>
      <c r="AN302" s="1072"/>
      <c r="AO302" s="1072"/>
      <c r="AP302" s="1072"/>
      <c r="AQ302" s="1072"/>
      <c r="AR302" s="1072"/>
      <c r="AS302" s="1072"/>
      <c r="AT302" s="1072"/>
      <c r="AU302" s="1072"/>
      <c r="AV302" s="1072"/>
      <c r="AW302" s="1072"/>
      <c r="AX302" s="1072"/>
      <c r="AY302" s="1072"/>
      <c r="AZ302" s="1072"/>
      <c r="BA302" s="1072"/>
      <c r="BB302" s="1072"/>
      <c r="BC302" s="1072"/>
      <c r="BD302" s="1072"/>
      <c r="BE302" s="1072"/>
      <c r="BF302" s="1072"/>
      <c r="BG302" s="1072"/>
      <c r="BH302" s="1072"/>
      <c r="BI302" s="1072"/>
      <c r="BJ302" s="1072"/>
      <c r="BK302" s="1072"/>
      <c r="BL302" s="1072"/>
      <c r="BM302" s="1072"/>
      <c r="BN302" s="1072"/>
      <c r="BO302" s="1072"/>
      <c r="BP302" s="1072"/>
      <c r="BQ302" s="1072"/>
      <c r="BR302" s="1072"/>
      <c r="BS302" s="1072"/>
      <c r="BT302" s="1072"/>
      <c r="BU302" s="1072"/>
      <c r="BV302" s="1072"/>
      <c r="BW302" s="1072"/>
      <c r="BX302" s="1072"/>
      <c r="BY302" s="1072"/>
      <c r="BZ302" s="1072"/>
      <c r="CA302" s="1072"/>
      <c r="CB302" s="1072"/>
      <c r="CC302" s="1072"/>
      <c r="CD302" s="1072"/>
      <c r="CE302" s="1072"/>
      <c r="CF302" s="1072"/>
      <c r="CG302" s="1072"/>
      <c r="CH302" s="1072"/>
      <c r="CI302" s="1072"/>
      <c r="CJ302" s="1072"/>
      <c r="CK302" s="1072"/>
      <c r="CL302" s="1072"/>
      <c r="CM302" s="1072"/>
      <c r="CN302" s="1072"/>
      <c r="CO302" s="1072"/>
      <c r="CP302" s="1072"/>
      <c r="CQ302" s="1072"/>
      <c r="CR302" s="1072"/>
      <c r="CS302" s="1072"/>
      <c r="CT302" s="1072"/>
      <c r="CU302" s="1072"/>
      <c r="CV302" s="1072"/>
      <c r="CW302" s="1072"/>
      <c r="CX302" s="1072"/>
      <c r="CY302" s="1072"/>
      <c r="CZ302" s="1072"/>
      <c r="DA302" s="1072"/>
      <c r="DB302" s="1072"/>
      <c r="DC302" s="1072"/>
      <c r="DD302" s="1072"/>
      <c r="DE302" s="1072"/>
      <c r="DF302" s="1072"/>
      <c r="DG302" s="1072"/>
      <c r="DH302" s="1072"/>
      <c r="DI302" s="1072"/>
    </row>
    <row r="303" spans="1:113">
      <c r="A303" s="1074"/>
      <c r="B303" s="1129"/>
      <c r="C303" s="1127"/>
      <c r="D303" s="1130"/>
      <c r="G303" s="1079"/>
      <c r="H303" s="1072"/>
      <c r="I303" s="1072"/>
      <c r="J303" s="1072"/>
      <c r="K303" s="1072"/>
      <c r="L303" s="1072"/>
      <c r="M303" s="1072"/>
      <c r="N303" s="1072"/>
      <c r="O303" s="1072"/>
      <c r="P303" s="1072"/>
      <c r="Q303" s="1072"/>
      <c r="R303" s="1072"/>
      <c r="S303" s="1072"/>
      <c r="T303" s="1072"/>
      <c r="U303" s="1072"/>
      <c r="V303" s="1072"/>
      <c r="W303" s="1072"/>
      <c r="X303" s="1072"/>
      <c r="Y303" s="1072"/>
      <c r="Z303" s="1072"/>
      <c r="AA303" s="1072"/>
      <c r="AB303" s="1072"/>
      <c r="AC303" s="1072"/>
      <c r="AD303" s="1072"/>
      <c r="AE303" s="1072"/>
      <c r="AF303" s="1072"/>
      <c r="AG303" s="1072"/>
      <c r="AH303" s="1072"/>
      <c r="AI303" s="1072"/>
      <c r="AJ303" s="1072"/>
      <c r="AK303" s="1072"/>
      <c r="AL303" s="1072"/>
      <c r="AM303" s="1072"/>
      <c r="AN303" s="1072"/>
      <c r="AO303" s="1072"/>
      <c r="AP303" s="1072"/>
      <c r="AQ303" s="1072"/>
      <c r="AR303" s="1072"/>
      <c r="AS303" s="1072"/>
      <c r="AT303" s="1072"/>
      <c r="AU303" s="1072"/>
      <c r="AV303" s="1072"/>
      <c r="AW303" s="1072"/>
      <c r="AX303" s="1072"/>
      <c r="AY303" s="1072"/>
      <c r="AZ303" s="1072"/>
      <c r="BA303" s="1072"/>
      <c r="BB303" s="1072"/>
      <c r="BC303" s="1072"/>
      <c r="BD303" s="1072"/>
      <c r="BE303" s="1072"/>
      <c r="BF303" s="1072"/>
      <c r="BG303" s="1072"/>
      <c r="BH303" s="1072"/>
      <c r="BI303" s="1072"/>
      <c r="BJ303" s="1072"/>
      <c r="BK303" s="1072"/>
      <c r="BL303" s="1072"/>
      <c r="BM303" s="1072"/>
      <c r="BN303" s="1072"/>
      <c r="BO303" s="1072"/>
      <c r="BP303" s="1072"/>
      <c r="BQ303" s="1072"/>
      <c r="BR303" s="1072"/>
      <c r="BS303" s="1072"/>
      <c r="BT303" s="1072"/>
      <c r="BU303" s="1072"/>
      <c r="BV303" s="1072"/>
      <c r="BW303" s="1072"/>
      <c r="BX303" s="1072"/>
      <c r="BY303" s="1072"/>
      <c r="BZ303" s="1072"/>
      <c r="CA303" s="1072"/>
      <c r="CB303" s="1072"/>
      <c r="CC303" s="1072"/>
      <c r="CD303" s="1072"/>
      <c r="CE303" s="1072"/>
      <c r="CF303" s="1072"/>
      <c r="CG303" s="1072"/>
      <c r="CH303" s="1072"/>
      <c r="CI303" s="1072"/>
      <c r="CJ303" s="1072"/>
      <c r="CK303" s="1072"/>
      <c r="CL303" s="1072"/>
      <c r="CM303" s="1072"/>
      <c r="CN303" s="1072"/>
      <c r="CO303" s="1072"/>
      <c r="CP303" s="1072"/>
      <c r="CQ303" s="1072"/>
      <c r="CR303" s="1072"/>
      <c r="CS303" s="1072"/>
      <c r="CT303" s="1072"/>
      <c r="CU303" s="1072"/>
      <c r="CV303" s="1072"/>
      <c r="CW303" s="1072"/>
      <c r="CX303" s="1072"/>
      <c r="CY303" s="1072"/>
      <c r="CZ303" s="1072"/>
      <c r="DA303" s="1072"/>
      <c r="DB303" s="1072"/>
      <c r="DC303" s="1072"/>
      <c r="DD303" s="1072"/>
      <c r="DE303" s="1072"/>
      <c r="DF303" s="1072"/>
      <c r="DG303" s="1072"/>
      <c r="DH303" s="1072"/>
      <c r="DI303" s="1072"/>
    </row>
    <row r="304" spans="1:113" s="1075" customFormat="1">
      <c r="A304" s="1129"/>
      <c r="B304" s="1129"/>
      <c r="C304" s="1132"/>
      <c r="D304" s="1133"/>
      <c r="E304" s="1133"/>
      <c r="F304" s="1134"/>
      <c r="G304" s="1877"/>
      <c r="H304" s="1074"/>
      <c r="I304" s="1074"/>
      <c r="J304" s="1074"/>
      <c r="K304" s="1074"/>
      <c r="L304" s="1074"/>
      <c r="M304" s="1074"/>
      <c r="N304" s="1074"/>
      <c r="O304" s="1074"/>
      <c r="P304" s="1074"/>
      <c r="Q304" s="1074"/>
      <c r="R304" s="1074"/>
      <c r="S304" s="1074"/>
      <c r="T304" s="1074"/>
      <c r="U304" s="1074"/>
      <c r="V304" s="1074"/>
      <c r="W304" s="1074"/>
      <c r="X304" s="1074"/>
      <c r="Y304" s="1074"/>
      <c r="Z304" s="1074"/>
      <c r="AA304" s="1074"/>
      <c r="AB304" s="1074"/>
      <c r="AC304" s="1074"/>
      <c r="AD304" s="1074"/>
      <c r="AE304" s="1074"/>
      <c r="AF304" s="1074"/>
      <c r="AG304" s="1074"/>
      <c r="AH304" s="1074"/>
      <c r="AI304" s="1074"/>
      <c r="AJ304" s="1074"/>
      <c r="AK304" s="1074"/>
      <c r="AL304" s="1074"/>
      <c r="AM304" s="1074"/>
      <c r="AN304" s="1074"/>
      <c r="AO304" s="1074"/>
      <c r="AP304" s="1074"/>
      <c r="AQ304" s="1074"/>
      <c r="AR304" s="1074"/>
      <c r="AS304" s="1074"/>
      <c r="AT304" s="1074"/>
      <c r="AU304" s="1074"/>
      <c r="AV304" s="1074"/>
      <c r="AW304" s="1074"/>
      <c r="AX304" s="1074"/>
      <c r="AY304" s="1074"/>
      <c r="AZ304" s="1074"/>
      <c r="BA304" s="1074"/>
      <c r="BB304" s="1074"/>
      <c r="BC304" s="1074"/>
      <c r="BD304" s="1074"/>
      <c r="BE304" s="1074"/>
      <c r="BF304" s="1074"/>
      <c r="BG304" s="1074"/>
      <c r="BH304" s="1074"/>
      <c r="BI304" s="1074"/>
      <c r="BJ304" s="1074"/>
      <c r="BK304" s="1074"/>
      <c r="BL304" s="1074"/>
      <c r="BM304" s="1074"/>
      <c r="BN304" s="1074"/>
      <c r="BO304" s="1074"/>
      <c r="BP304" s="1074"/>
      <c r="BQ304" s="1074"/>
      <c r="BR304" s="1074"/>
      <c r="BS304" s="1074"/>
      <c r="BT304" s="1074"/>
      <c r="BU304" s="1074"/>
      <c r="BV304" s="1074"/>
      <c r="BW304" s="1074"/>
      <c r="BX304" s="1074"/>
      <c r="BY304" s="1074"/>
      <c r="BZ304" s="1074"/>
      <c r="CA304" s="1074"/>
      <c r="CB304" s="1074"/>
      <c r="CC304" s="1074"/>
      <c r="CD304" s="1074"/>
      <c r="CE304" s="1074"/>
      <c r="CF304" s="1074"/>
      <c r="CG304" s="1074"/>
      <c r="CH304" s="1074"/>
      <c r="CI304" s="1074"/>
      <c r="CJ304" s="1074"/>
      <c r="CK304" s="1074"/>
      <c r="CL304" s="1074"/>
      <c r="CM304" s="1074"/>
      <c r="CN304" s="1074"/>
      <c r="CO304" s="1074"/>
      <c r="CP304" s="1074"/>
      <c r="CQ304" s="1074"/>
      <c r="CR304" s="1074"/>
      <c r="CS304" s="1074"/>
      <c r="CT304" s="1074"/>
      <c r="CU304" s="1074"/>
      <c r="CV304" s="1074"/>
      <c r="CW304" s="1074"/>
      <c r="CX304" s="1074"/>
      <c r="CY304" s="1074"/>
      <c r="CZ304" s="1074"/>
      <c r="DA304" s="1074"/>
      <c r="DB304" s="1074"/>
      <c r="DC304" s="1074"/>
      <c r="DD304" s="1074"/>
      <c r="DE304" s="1074"/>
      <c r="DF304" s="1074"/>
      <c r="DG304" s="1074"/>
      <c r="DH304" s="1074"/>
      <c r="DI304" s="1074"/>
    </row>
    <row r="305" spans="1:113" s="1150" customFormat="1" ht="12.75">
      <c r="A305" s="1129"/>
      <c r="B305" s="1074"/>
      <c r="C305" s="1132"/>
      <c r="D305" s="1133"/>
      <c r="E305" s="1133"/>
      <c r="F305" s="1134"/>
      <c r="G305" s="1877"/>
    </row>
    <row r="306" spans="1:113" s="1151" customFormat="1">
      <c r="A306" s="1129"/>
      <c r="B306" s="1074"/>
      <c r="C306" s="1132"/>
      <c r="D306" s="1133"/>
      <c r="E306" s="1133"/>
      <c r="F306" s="1134"/>
      <c r="G306" s="1877"/>
    </row>
    <row r="307" spans="1:113" s="1151" customFormat="1">
      <c r="A307" s="1129"/>
      <c r="B307" s="1074"/>
      <c r="C307" s="1132"/>
      <c r="D307" s="1133"/>
      <c r="E307" s="1133"/>
      <c r="F307" s="1134"/>
      <c r="G307" s="1877"/>
    </row>
    <row r="308" spans="1:113" s="1151" customFormat="1">
      <c r="A308" s="1129"/>
      <c r="B308" s="1074"/>
      <c r="C308" s="1132"/>
      <c r="D308" s="1133"/>
      <c r="E308" s="1133"/>
      <c r="F308" s="1134"/>
      <c r="G308" s="1877"/>
    </row>
    <row r="309" spans="1:113" s="1151" customFormat="1">
      <c r="A309" s="1129"/>
      <c r="B309" s="1074"/>
      <c r="C309" s="1132"/>
      <c r="D309" s="1133"/>
      <c r="E309" s="1133"/>
      <c r="F309" s="1134"/>
      <c r="G309" s="1877"/>
    </row>
    <row r="310" spans="1:113" s="1151" customFormat="1">
      <c r="A310" s="1129"/>
      <c r="B310" s="1074"/>
      <c r="C310" s="1132"/>
      <c r="D310" s="1133"/>
      <c r="E310" s="1133"/>
      <c r="F310" s="1134"/>
      <c r="G310" s="1877"/>
    </row>
    <row r="311" spans="1:113" s="1151" customFormat="1">
      <c r="A311" s="1129"/>
      <c r="B311" s="1074"/>
      <c r="C311" s="1132"/>
      <c r="D311" s="1133"/>
      <c r="E311" s="1133"/>
      <c r="F311" s="1134"/>
      <c r="G311" s="1877"/>
    </row>
    <row r="312" spans="1:113" s="1151" customFormat="1">
      <c r="A312" s="1129"/>
      <c r="B312" s="1074"/>
      <c r="C312" s="1132"/>
      <c r="D312" s="1133"/>
      <c r="E312" s="1133"/>
      <c r="F312" s="1134"/>
      <c r="G312" s="1877"/>
    </row>
    <row r="313" spans="1:113" s="1151" customFormat="1">
      <c r="A313" s="1129"/>
      <c r="B313" s="1129"/>
      <c r="C313" s="1132"/>
      <c r="D313" s="1133"/>
      <c r="E313" s="1133"/>
      <c r="F313" s="1134"/>
      <c r="G313" s="1877"/>
    </row>
    <row r="314" spans="1:113" s="1150" customFormat="1" ht="12.75">
      <c r="A314" s="1129"/>
      <c r="B314" s="1129"/>
      <c r="C314" s="1132"/>
      <c r="D314" s="1133"/>
      <c r="E314" s="1133"/>
      <c r="F314" s="1134"/>
      <c r="G314" s="1877"/>
    </row>
    <row r="315" spans="1:113" s="1150" customFormat="1" ht="12.75">
      <c r="A315" s="1074"/>
      <c r="B315" s="1074"/>
      <c r="C315" s="1127"/>
      <c r="D315" s="1142"/>
      <c r="E315" s="1110"/>
      <c r="F315" s="1111"/>
      <c r="G315" s="1079"/>
    </row>
    <row r="316" spans="1:113" ht="12.75">
      <c r="A316" s="1152"/>
      <c r="B316" s="1074"/>
      <c r="C316" s="1153"/>
      <c r="D316" s="1154"/>
      <c r="E316" s="1155"/>
      <c r="F316" s="1156"/>
      <c r="G316" s="1882"/>
      <c r="H316" s="1072"/>
      <c r="I316" s="1072"/>
      <c r="J316" s="1072"/>
      <c r="K316" s="1072"/>
      <c r="L316" s="1072"/>
      <c r="M316" s="1072"/>
      <c r="N316" s="1072"/>
      <c r="O316" s="1072"/>
      <c r="P316" s="1072"/>
      <c r="Q316" s="1072"/>
      <c r="R316" s="1072"/>
      <c r="S316" s="1072"/>
      <c r="T316" s="1072"/>
      <c r="U316" s="1072"/>
      <c r="V316" s="1072"/>
      <c r="W316" s="1072"/>
      <c r="X316" s="1072"/>
      <c r="Y316" s="1072"/>
      <c r="Z316" s="1072"/>
      <c r="AA316" s="1072"/>
      <c r="AB316" s="1072"/>
      <c r="AC316" s="1072"/>
      <c r="AD316" s="1072"/>
      <c r="AE316" s="1072"/>
      <c r="AF316" s="1072"/>
      <c r="AG316" s="1072"/>
      <c r="AH316" s="1072"/>
      <c r="AI316" s="1072"/>
      <c r="AJ316" s="1072"/>
      <c r="AK316" s="1072"/>
      <c r="AL316" s="1072"/>
      <c r="AM316" s="1072"/>
      <c r="AN316" s="1072"/>
      <c r="AO316" s="1072"/>
      <c r="AP316" s="1072"/>
      <c r="AQ316" s="1072"/>
      <c r="AR316" s="1072"/>
      <c r="AS316" s="1072"/>
      <c r="AT316" s="1072"/>
      <c r="AU316" s="1072"/>
      <c r="AV316" s="1072"/>
      <c r="AW316" s="1072"/>
      <c r="AX316" s="1072"/>
      <c r="AY316" s="1072"/>
      <c r="AZ316" s="1072"/>
      <c r="BA316" s="1072"/>
      <c r="BB316" s="1072"/>
      <c r="BC316" s="1072"/>
      <c r="BD316" s="1072"/>
      <c r="BE316" s="1072"/>
      <c r="BF316" s="1072"/>
      <c r="BG316" s="1072"/>
      <c r="BH316" s="1072"/>
      <c r="BI316" s="1072"/>
      <c r="BJ316" s="1072"/>
      <c r="BK316" s="1072"/>
      <c r="BL316" s="1072"/>
      <c r="BM316" s="1072"/>
      <c r="BN316" s="1072"/>
      <c r="BO316" s="1072"/>
      <c r="BP316" s="1072"/>
      <c r="BQ316" s="1072"/>
      <c r="BR316" s="1072"/>
      <c r="BS316" s="1072"/>
      <c r="BT316" s="1072"/>
      <c r="BU316" s="1072"/>
      <c r="BV316" s="1072"/>
      <c r="BW316" s="1072"/>
      <c r="BX316" s="1072"/>
      <c r="BY316" s="1072"/>
      <c r="BZ316" s="1072"/>
      <c r="CA316" s="1072"/>
      <c r="CB316" s="1072"/>
      <c r="CC316" s="1072"/>
      <c r="CD316" s="1072"/>
      <c r="CE316" s="1072"/>
      <c r="CF316" s="1072"/>
      <c r="CG316" s="1072"/>
      <c r="CH316" s="1072"/>
      <c r="CI316" s="1072"/>
      <c r="CJ316" s="1072"/>
      <c r="CK316" s="1072"/>
      <c r="CL316" s="1072"/>
      <c r="CM316" s="1072"/>
      <c r="CN316" s="1072"/>
      <c r="CO316" s="1072"/>
      <c r="CP316" s="1072"/>
      <c r="CQ316" s="1072"/>
      <c r="CR316" s="1072"/>
      <c r="CS316" s="1072"/>
      <c r="CT316" s="1072"/>
      <c r="CU316" s="1072"/>
      <c r="CV316" s="1072"/>
      <c r="CW316" s="1072"/>
      <c r="CX316" s="1072"/>
      <c r="CY316" s="1072"/>
      <c r="CZ316" s="1072"/>
      <c r="DA316" s="1072"/>
      <c r="DB316" s="1072"/>
      <c r="DC316" s="1072"/>
      <c r="DD316" s="1072"/>
      <c r="DE316" s="1072"/>
      <c r="DF316" s="1072"/>
      <c r="DG316" s="1072"/>
      <c r="DH316" s="1072"/>
      <c r="DI316" s="1072"/>
    </row>
    <row r="317" spans="1:113">
      <c r="A317" s="1157"/>
      <c r="B317" s="1158"/>
      <c r="C317" s="1159"/>
      <c r="D317" s="1154"/>
      <c r="E317" s="1160"/>
      <c r="F317" s="1161"/>
      <c r="G317" s="1883"/>
      <c r="H317" s="1072"/>
      <c r="I317" s="1072"/>
      <c r="J317" s="1072"/>
      <c r="K317" s="1072"/>
      <c r="L317" s="1072"/>
      <c r="M317" s="1072"/>
      <c r="N317" s="1072"/>
      <c r="O317" s="1072"/>
      <c r="P317" s="1072"/>
      <c r="Q317" s="1072"/>
      <c r="R317" s="1072"/>
      <c r="S317" s="1072"/>
      <c r="T317" s="1072"/>
      <c r="U317" s="1072"/>
      <c r="V317" s="1072"/>
      <c r="W317" s="1072"/>
      <c r="X317" s="1072"/>
      <c r="Y317" s="1072"/>
      <c r="Z317" s="1072"/>
      <c r="AA317" s="1072"/>
      <c r="AB317" s="1072"/>
      <c r="AC317" s="1072"/>
      <c r="AD317" s="1072"/>
      <c r="AE317" s="1072"/>
      <c r="AF317" s="1072"/>
      <c r="AG317" s="1072"/>
      <c r="AH317" s="1072"/>
      <c r="AI317" s="1072"/>
      <c r="AJ317" s="1072"/>
      <c r="AK317" s="1072"/>
      <c r="AL317" s="1072"/>
      <c r="AM317" s="1072"/>
      <c r="AN317" s="1072"/>
      <c r="AO317" s="1072"/>
      <c r="AP317" s="1072"/>
      <c r="AQ317" s="1072"/>
      <c r="AR317" s="1072"/>
      <c r="AS317" s="1072"/>
      <c r="AT317" s="1072"/>
      <c r="AU317" s="1072"/>
      <c r="AV317" s="1072"/>
      <c r="AW317" s="1072"/>
      <c r="AX317" s="1072"/>
      <c r="AY317" s="1072"/>
      <c r="AZ317" s="1072"/>
      <c r="BA317" s="1072"/>
      <c r="BB317" s="1072"/>
      <c r="BC317" s="1072"/>
      <c r="BD317" s="1072"/>
      <c r="BE317" s="1072"/>
      <c r="BF317" s="1072"/>
      <c r="BG317" s="1072"/>
      <c r="BH317" s="1072"/>
      <c r="BI317" s="1072"/>
      <c r="BJ317" s="1072"/>
      <c r="BK317" s="1072"/>
      <c r="BL317" s="1072"/>
      <c r="BM317" s="1072"/>
      <c r="BN317" s="1072"/>
      <c r="BO317" s="1072"/>
      <c r="BP317" s="1072"/>
      <c r="BQ317" s="1072"/>
      <c r="BR317" s="1072"/>
      <c r="BS317" s="1072"/>
      <c r="BT317" s="1072"/>
      <c r="BU317" s="1072"/>
      <c r="BV317" s="1072"/>
      <c r="BW317" s="1072"/>
      <c r="BX317" s="1072"/>
      <c r="BY317" s="1072"/>
      <c r="BZ317" s="1072"/>
      <c r="CA317" s="1072"/>
      <c r="CB317" s="1072"/>
      <c r="CC317" s="1072"/>
      <c r="CD317" s="1072"/>
      <c r="CE317" s="1072"/>
      <c r="CF317" s="1072"/>
      <c r="CG317" s="1072"/>
      <c r="CH317" s="1072"/>
      <c r="CI317" s="1072"/>
      <c r="CJ317" s="1072"/>
      <c r="CK317" s="1072"/>
      <c r="CL317" s="1072"/>
      <c r="CM317" s="1072"/>
      <c r="CN317" s="1072"/>
      <c r="CO317" s="1072"/>
      <c r="CP317" s="1072"/>
      <c r="CQ317" s="1072"/>
      <c r="CR317" s="1072"/>
      <c r="CS317" s="1072"/>
      <c r="CT317" s="1072"/>
      <c r="CU317" s="1072"/>
      <c r="CV317" s="1072"/>
      <c r="CW317" s="1072"/>
      <c r="CX317" s="1072"/>
      <c r="CY317" s="1072"/>
      <c r="CZ317" s="1072"/>
      <c r="DA317" s="1072"/>
      <c r="DB317" s="1072"/>
      <c r="DC317" s="1072"/>
      <c r="DD317" s="1072"/>
      <c r="DE317" s="1072"/>
      <c r="DF317" s="1072"/>
      <c r="DG317" s="1072"/>
      <c r="DH317" s="1072"/>
      <c r="DI317" s="1072"/>
    </row>
    <row r="318" spans="1:113">
      <c r="A318" s="1157"/>
      <c r="B318" s="1158"/>
      <c r="C318" s="1159"/>
      <c r="D318" s="1154"/>
      <c r="E318" s="1160"/>
      <c r="F318" s="1161"/>
      <c r="G318" s="1883"/>
      <c r="H318" s="1072"/>
      <c r="I318" s="1072"/>
      <c r="J318" s="1072"/>
      <c r="K318" s="1072"/>
      <c r="L318" s="1072"/>
      <c r="M318" s="1072"/>
      <c r="N318" s="1072"/>
      <c r="O318" s="1072"/>
      <c r="P318" s="1072"/>
      <c r="Q318" s="1072"/>
      <c r="R318" s="1072"/>
      <c r="S318" s="1072"/>
      <c r="T318" s="1072"/>
      <c r="U318" s="1072"/>
      <c r="V318" s="1072"/>
      <c r="W318" s="1072"/>
      <c r="X318" s="1072"/>
      <c r="Y318" s="1072"/>
      <c r="Z318" s="1072"/>
      <c r="AA318" s="1072"/>
      <c r="AB318" s="1072"/>
      <c r="AC318" s="1072"/>
      <c r="AD318" s="1072"/>
      <c r="AE318" s="1072"/>
      <c r="AF318" s="1072"/>
      <c r="AG318" s="1072"/>
      <c r="AH318" s="1072"/>
      <c r="AI318" s="1072"/>
      <c r="AJ318" s="1072"/>
      <c r="AK318" s="1072"/>
      <c r="AL318" s="1072"/>
      <c r="AM318" s="1072"/>
      <c r="AN318" s="1072"/>
      <c r="AO318" s="1072"/>
      <c r="AP318" s="1072"/>
      <c r="AQ318" s="1072"/>
      <c r="AR318" s="1072"/>
      <c r="AS318" s="1072"/>
      <c r="AT318" s="1072"/>
      <c r="AU318" s="1072"/>
      <c r="AV318" s="1072"/>
      <c r="AW318" s="1072"/>
      <c r="AX318" s="1072"/>
      <c r="AY318" s="1072"/>
      <c r="AZ318" s="1072"/>
      <c r="BA318" s="1072"/>
      <c r="BB318" s="1072"/>
      <c r="BC318" s="1072"/>
      <c r="BD318" s="1072"/>
      <c r="BE318" s="1072"/>
      <c r="BF318" s="1072"/>
      <c r="BG318" s="1072"/>
      <c r="BH318" s="1072"/>
      <c r="BI318" s="1072"/>
      <c r="BJ318" s="1072"/>
      <c r="BK318" s="1072"/>
      <c r="BL318" s="1072"/>
      <c r="BM318" s="1072"/>
      <c r="BN318" s="1072"/>
      <c r="BO318" s="1072"/>
      <c r="BP318" s="1072"/>
      <c r="BQ318" s="1072"/>
      <c r="BR318" s="1072"/>
      <c r="BS318" s="1072"/>
      <c r="BT318" s="1072"/>
      <c r="BU318" s="1072"/>
      <c r="BV318" s="1072"/>
      <c r="BW318" s="1072"/>
      <c r="BX318" s="1072"/>
      <c r="BY318" s="1072"/>
      <c r="BZ318" s="1072"/>
      <c r="CA318" s="1072"/>
      <c r="CB318" s="1072"/>
      <c r="CC318" s="1072"/>
      <c r="CD318" s="1072"/>
      <c r="CE318" s="1072"/>
      <c r="CF318" s="1072"/>
      <c r="CG318" s="1072"/>
      <c r="CH318" s="1072"/>
      <c r="CI318" s="1072"/>
      <c r="CJ318" s="1072"/>
      <c r="CK318" s="1072"/>
      <c r="CL318" s="1072"/>
      <c r="CM318" s="1072"/>
      <c r="CN318" s="1072"/>
      <c r="CO318" s="1072"/>
      <c r="CP318" s="1072"/>
      <c r="CQ318" s="1072"/>
      <c r="CR318" s="1072"/>
      <c r="CS318" s="1072"/>
      <c r="CT318" s="1072"/>
      <c r="CU318" s="1072"/>
      <c r="CV318" s="1072"/>
      <c r="CW318" s="1072"/>
      <c r="CX318" s="1072"/>
      <c r="CY318" s="1072"/>
      <c r="CZ318" s="1072"/>
      <c r="DA318" s="1072"/>
      <c r="DB318" s="1072"/>
      <c r="DC318" s="1072"/>
      <c r="DD318" s="1072"/>
      <c r="DE318" s="1072"/>
      <c r="DF318" s="1072"/>
      <c r="DG318" s="1072"/>
      <c r="DH318" s="1072"/>
      <c r="DI318" s="1072"/>
    </row>
    <row r="319" spans="1:113">
      <c r="A319" s="1157"/>
      <c r="B319" s="1158"/>
      <c r="C319" s="1159"/>
      <c r="D319" s="1154"/>
      <c r="E319" s="1160"/>
      <c r="F319" s="1161"/>
      <c r="G319" s="1883"/>
      <c r="H319" s="1072"/>
      <c r="I319" s="1072"/>
      <c r="J319" s="1072"/>
      <c r="K319" s="1072"/>
      <c r="L319" s="1072"/>
      <c r="M319" s="1072"/>
      <c r="N319" s="1072"/>
      <c r="O319" s="1072"/>
      <c r="P319" s="1072"/>
      <c r="Q319" s="1072"/>
      <c r="R319" s="1072"/>
      <c r="S319" s="1072"/>
      <c r="T319" s="1072"/>
      <c r="U319" s="1072"/>
      <c r="V319" s="1072"/>
      <c r="W319" s="1072"/>
      <c r="X319" s="1072"/>
      <c r="Y319" s="1072"/>
      <c r="Z319" s="1072"/>
      <c r="AA319" s="1072"/>
      <c r="AB319" s="1072"/>
      <c r="AC319" s="1072"/>
      <c r="AD319" s="1072"/>
      <c r="AE319" s="1072"/>
      <c r="AF319" s="1072"/>
      <c r="AG319" s="1072"/>
      <c r="AH319" s="1072"/>
      <c r="AI319" s="1072"/>
      <c r="AJ319" s="1072"/>
      <c r="AK319" s="1072"/>
      <c r="AL319" s="1072"/>
      <c r="AM319" s="1072"/>
      <c r="AN319" s="1072"/>
      <c r="AO319" s="1072"/>
      <c r="AP319" s="1072"/>
      <c r="AQ319" s="1072"/>
      <c r="AR319" s="1072"/>
      <c r="AS319" s="1072"/>
      <c r="AT319" s="1072"/>
      <c r="AU319" s="1072"/>
      <c r="AV319" s="1072"/>
      <c r="AW319" s="1072"/>
      <c r="AX319" s="1072"/>
      <c r="AY319" s="1072"/>
      <c r="AZ319" s="1072"/>
      <c r="BA319" s="1072"/>
      <c r="BB319" s="1072"/>
      <c r="BC319" s="1072"/>
      <c r="BD319" s="1072"/>
      <c r="BE319" s="1072"/>
      <c r="BF319" s="1072"/>
      <c r="BG319" s="1072"/>
      <c r="BH319" s="1072"/>
      <c r="BI319" s="1072"/>
      <c r="BJ319" s="1072"/>
      <c r="BK319" s="1072"/>
      <c r="BL319" s="1072"/>
      <c r="BM319" s="1072"/>
      <c r="BN319" s="1072"/>
      <c r="BO319" s="1072"/>
      <c r="BP319" s="1072"/>
      <c r="BQ319" s="1072"/>
      <c r="BR319" s="1072"/>
      <c r="BS319" s="1072"/>
      <c r="BT319" s="1072"/>
      <c r="BU319" s="1072"/>
      <c r="BV319" s="1072"/>
      <c r="BW319" s="1072"/>
      <c r="BX319" s="1072"/>
      <c r="BY319" s="1072"/>
      <c r="BZ319" s="1072"/>
      <c r="CA319" s="1072"/>
      <c r="CB319" s="1072"/>
      <c r="CC319" s="1072"/>
      <c r="CD319" s="1072"/>
      <c r="CE319" s="1072"/>
      <c r="CF319" s="1072"/>
      <c r="CG319" s="1072"/>
      <c r="CH319" s="1072"/>
      <c r="CI319" s="1072"/>
      <c r="CJ319" s="1072"/>
      <c r="CK319" s="1072"/>
      <c r="CL319" s="1072"/>
      <c r="CM319" s="1072"/>
      <c r="CN319" s="1072"/>
      <c r="CO319" s="1072"/>
      <c r="CP319" s="1072"/>
      <c r="CQ319" s="1072"/>
      <c r="CR319" s="1072"/>
      <c r="CS319" s="1072"/>
      <c r="CT319" s="1072"/>
      <c r="CU319" s="1072"/>
      <c r="CV319" s="1072"/>
      <c r="CW319" s="1072"/>
      <c r="CX319" s="1072"/>
      <c r="CY319" s="1072"/>
      <c r="CZ319" s="1072"/>
      <c r="DA319" s="1072"/>
      <c r="DB319" s="1072"/>
      <c r="DC319" s="1072"/>
      <c r="DD319" s="1072"/>
      <c r="DE319" s="1072"/>
      <c r="DF319" s="1072"/>
      <c r="DG319" s="1072"/>
      <c r="DH319" s="1072"/>
      <c r="DI319" s="1072"/>
    </row>
    <row r="320" spans="1:113">
      <c r="A320" s="1157"/>
      <c r="B320" s="1158"/>
      <c r="C320" s="1159"/>
      <c r="D320" s="1154"/>
      <c r="E320" s="1160"/>
      <c r="F320" s="1161"/>
      <c r="G320" s="1883"/>
      <c r="H320" s="1072"/>
      <c r="I320" s="1072"/>
      <c r="J320" s="1072"/>
      <c r="K320" s="1072"/>
      <c r="L320" s="1072"/>
      <c r="M320" s="1072"/>
      <c r="N320" s="1072"/>
      <c r="O320" s="1072"/>
      <c r="P320" s="1072"/>
      <c r="Q320" s="1072"/>
      <c r="R320" s="1072"/>
      <c r="S320" s="1072"/>
      <c r="T320" s="1072"/>
      <c r="U320" s="1072"/>
      <c r="V320" s="1072"/>
      <c r="W320" s="1072"/>
      <c r="X320" s="1072"/>
      <c r="Y320" s="1072"/>
      <c r="Z320" s="1072"/>
      <c r="AA320" s="1072"/>
      <c r="AB320" s="1072"/>
      <c r="AC320" s="1072"/>
      <c r="AD320" s="1072"/>
      <c r="AE320" s="1072"/>
      <c r="AF320" s="1072"/>
      <c r="AG320" s="1072"/>
      <c r="AH320" s="1072"/>
      <c r="AI320" s="1072"/>
      <c r="AJ320" s="1072"/>
      <c r="AK320" s="1072"/>
      <c r="AL320" s="1072"/>
      <c r="AM320" s="1072"/>
      <c r="AN320" s="1072"/>
      <c r="AO320" s="1072"/>
      <c r="AP320" s="1072"/>
      <c r="AQ320" s="1072"/>
      <c r="AR320" s="1072"/>
      <c r="AS320" s="1072"/>
      <c r="AT320" s="1072"/>
      <c r="AU320" s="1072"/>
      <c r="AV320" s="1072"/>
      <c r="AW320" s="1072"/>
      <c r="AX320" s="1072"/>
      <c r="AY320" s="1072"/>
      <c r="AZ320" s="1072"/>
      <c r="BA320" s="1072"/>
      <c r="BB320" s="1072"/>
      <c r="BC320" s="1072"/>
      <c r="BD320" s="1072"/>
      <c r="BE320" s="1072"/>
      <c r="BF320" s="1072"/>
      <c r="BG320" s="1072"/>
      <c r="BH320" s="1072"/>
      <c r="BI320" s="1072"/>
      <c r="BJ320" s="1072"/>
      <c r="BK320" s="1072"/>
      <c r="BL320" s="1072"/>
      <c r="BM320" s="1072"/>
      <c r="BN320" s="1072"/>
      <c r="BO320" s="1072"/>
      <c r="BP320" s="1072"/>
      <c r="BQ320" s="1072"/>
      <c r="BR320" s="1072"/>
      <c r="BS320" s="1072"/>
      <c r="BT320" s="1072"/>
      <c r="BU320" s="1072"/>
      <c r="BV320" s="1072"/>
      <c r="BW320" s="1072"/>
      <c r="BX320" s="1072"/>
      <c r="BY320" s="1072"/>
      <c r="BZ320" s="1072"/>
      <c r="CA320" s="1072"/>
      <c r="CB320" s="1072"/>
      <c r="CC320" s="1072"/>
      <c r="CD320" s="1072"/>
      <c r="CE320" s="1072"/>
      <c r="CF320" s="1072"/>
      <c r="CG320" s="1072"/>
      <c r="CH320" s="1072"/>
      <c r="CI320" s="1072"/>
      <c r="CJ320" s="1072"/>
      <c r="CK320" s="1072"/>
      <c r="CL320" s="1072"/>
      <c r="CM320" s="1072"/>
      <c r="CN320" s="1072"/>
      <c r="CO320" s="1072"/>
      <c r="CP320" s="1072"/>
      <c r="CQ320" s="1072"/>
      <c r="CR320" s="1072"/>
      <c r="CS320" s="1072"/>
      <c r="CT320" s="1072"/>
      <c r="CU320" s="1072"/>
      <c r="CV320" s="1072"/>
      <c r="CW320" s="1072"/>
      <c r="CX320" s="1072"/>
      <c r="CY320" s="1072"/>
      <c r="CZ320" s="1072"/>
      <c r="DA320" s="1072"/>
      <c r="DB320" s="1072"/>
      <c r="DC320" s="1072"/>
      <c r="DD320" s="1072"/>
      <c r="DE320" s="1072"/>
      <c r="DF320" s="1072"/>
      <c r="DG320" s="1072"/>
      <c r="DH320" s="1072"/>
      <c r="DI320" s="1072"/>
    </row>
    <row r="321" spans="1:113">
      <c r="A321" s="1157"/>
      <c r="B321" s="1158"/>
      <c r="C321" s="1159"/>
      <c r="D321" s="1154"/>
      <c r="E321" s="1160"/>
      <c r="F321" s="1161"/>
      <c r="G321" s="1883"/>
      <c r="H321" s="1072"/>
      <c r="I321" s="1072"/>
      <c r="J321" s="1072"/>
      <c r="K321" s="1072"/>
      <c r="L321" s="1072"/>
      <c r="M321" s="1072"/>
      <c r="N321" s="1072"/>
      <c r="O321" s="1072"/>
      <c r="P321" s="1072"/>
      <c r="Q321" s="1072"/>
      <c r="R321" s="1072"/>
      <c r="S321" s="1072"/>
      <c r="T321" s="1072"/>
      <c r="U321" s="1072"/>
      <c r="V321" s="1072"/>
      <c r="W321" s="1072"/>
      <c r="X321" s="1072"/>
      <c r="Y321" s="1072"/>
      <c r="Z321" s="1072"/>
      <c r="AA321" s="1072"/>
      <c r="AB321" s="1072"/>
      <c r="AC321" s="1072"/>
      <c r="AD321" s="1072"/>
      <c r="AE321" s="1072"/>
      <c r="AF321" s="1072"/>
      <c r="AG321" s="1072"/>
      <c r="AH321" s="1072"/>
      <c r="AI321" s="1072"/>
      <c r="AJ321" s="1072"/>
      <c r="AK321" s="1072"/>
      <c r="AL321" s="1072"/>
      <c r="AM321" s="1072"/>
      <c r="AN321" s="1072"/>
      <c r="AO321" s="1072"/>
      <c r="AP321" s="1072"/>
      <c r="AQ321" s="1072"/>
      <c r="AR321" s="1072"/>
      <c r="AS321" s="1072"/>
      <c r="AT321" s="1072"/>
      <c r="AU321" s="1072"/>
      <c r="AV321" s="1072"/>
      <c r="AW321" s="1072"/>
      <c r="AX321" s="1072"/>
      <c r="AY321" s="1072"/>
      <c r="AZ321" s="1072"/>
      <c r="BA321" s="1072"/>
      <c r="BB321" s="1072"/>
      <c r="BC321" s="1072"/>
      <c r="BD321" s="1072"/>
      <c r="BE321" s="1072"/>
      <c r="BF321" s="1072"/>
      <c r="BG321" s="1072"/>
      <c r="BH321" s="1072"/>
      <c r="BI321" s="1072"/>
      <c r="BJ321" s="1072"/>
      <c r="BK321" s="1072"/>
      <c r="BL321" s="1072"/>
      <c r="BM321" s="1072"/>
      <c r="BN321" s="1072"/>
      <c r="BO321" s="1072"/>
      <c r="BP321" s="1072"/>
      <c r="BQ321" s="1072"/>
      <c r="BR321" s="1072"/>
      <c r="BS321" s="1072"/>
      <c r="BT321" s="1072"/>
      <c r="BU321" s="1072"/>
      <c r="BV321" s="1072"/>
      <c r="BW321" s="1072"/>
      <c r="BX321" s="1072"/>
      <c r="BY321" s="1072"/>
      <c r="BZ321" s="1072"/>
      <c r="CA321" s="1072"/>
      <c r="CB321" s="1072"/>
      <c r="CC321" s="1072"/>
      <c r="CD321" s="1072"/>
      <c r="CE321" s="1072"/>
      <c r="CF321" s="1072"/>
      <c r="CG321" s="1072"/>
      <c r="CH321" s="1072"/>
      <c r="CI321" s="1072"/>
      <c r="CJ321" s="1072"/>
      <c r="CK321" s="1072"/>
      <c r="CL321" s="1072"/>
      <c r="CM321" s="1072"/>
      <c r="CN321" s="1072"/>
      <c r="CO321" s="1072"/>
      <c r="CP321" s="1072"/>
      <c r="CQ321" s="1072"/>
      <c r="CR321" s="1072"/>
      <c r="CS321" s="1072"/>
      <c r="CT321" s="1072"/>
      <c r="CU321" s="1072"/>
      <c r="CV321" s="1072"/>
      <c r="CW321" s="1072"/>
      <c r="CX321" s="1072"/>
      <c r="CY321" s="1072"/>
      <c r="CZ321" s="1072"/>
      <c r="DA321" s="1072"/>
      <c r="DB321" s="1072"/>
      <c r="DC321" s="1072"/>
      <c r="DD321" s="1072"/>
      <c r="DE321" s="1072"/>
      <c r="DF321" s="1072"/>
      <c r="DG321" s="1072"/>
      <c r="DH321" s="1072"/>
      <c r="DI321" s="1072"/>
    </row>
    <row r="322" spans="1:113">
      <c r="A322" s="1157"/>
      <c r="B322" s="1158"/>
      <c r="C322" s="1159"/>
      <c r="D322" s="1154"/>
      <c r="E322" s="1160"/>
      <c r="F322" s="1161"/>
      <c r="G322" s="1883"/>
      <c r="H322" s="1072"/>
      <c r="I322" s="1072"/>
      <c r="J322" s="1072"/>
      <c r="K322" s="1072"/>
      <c r="L322" s="1072"/>
      <c r="M322" s="1072"/>
      <c r="N322" s="1072"/>
      <c r="O322" s="1072"/>
      <c r="P322" s="1072"/>
      <c r="Q322" s="1072"/>
      <c r="R322" s="1072"/>
      <c r="S322" s="1072"/>
      <c r="T322" s="1072"/>
      <c r="U322" s="1072"/>
      <c r="V322" s="1072"/>
      <c r="W322" s="1072"/>
      <c r="X322" s="1072"/>
      <c r="Y322" s="1072"/>
      <c r="Z322" s="1072"/>
      <c r="AA322" s="1072"/>
      <c r="AB322" s="1072"/>
      <c r="AC322" s="1072"/>
      <c r="AD322" s="1072"/>
      <c r="AE322" s="1072"/>
      <c r="AF322" s="1072"/>
      <c r="AG322" s="1072"/>
      <c r="AH322" s="1072"/>
      <c r="AI322" s="1072"/>
      <c r="AJ322" s="1072"/>
      <c r="AK322" s="1072"/>
      <c r="AL322" s="1072"/>
      <c r="AM322" s="1072"/>
      <c r="AN322" s="1072"/>
      <c r="AO322" s="1072"/>
      <c r="AP322" s="1072"/>
      <c r="AQ322" s="1072"/>
      <c r="AR322" s="1072"/>
      <c r="AS322" s="1072"/>
      <c r="AT322" s="1072"/>
      <c r="AU322" s="1072"/>
      <c r="AV322" s="1072"/>
      <c r="AW322" s="1072"/>
      <c r="AX322" s="1072"/>
      <c r="AY322" s="1072"/>
      <c r="AZ322" s="1072"/>
      <c r="BA322" s="1072"/>
      <c r="BB322" s="1072"/>
      <c r="BC322" s="1072"/>
      <c r="BD322" s="1072"/>
      <c r="BE322" s="1072"/>
      <c r="BF322" s="1072"/>
      <c r="BG322" s="1072"/>
      <c r="BH322" s="1072"/>
      <c r="BI322" s="1072"/>
      <c r="BJ322" s="1072"/>
      <c r="BK322" s="1072"/>
      <c r="BL322" s="1072"/>
      <c r="BM322" s="1072"/>
      <c r="BN322" s="1072"/>
      <c r="BO322" s="1072"/>
      <c r="BP322" s="1072"/>
      <c r="BQ322" s="1072"/>
      <c r="BR322" s="1072"/>
      <c r="BS322" s="1072"/>
      <c r="BT322" s="1072"/>
      <c r="BU322" s="1072"/>
      <c r="BV322" s="1072"/>
      <c r="BW322" s="1072"/>
      <c r="BX322" s="1072"/>
      <c r="BY322" s="1072"/>
      <c r="BZ322" s="1072"/>
      <c r="CA322" s="1072"/>
      <c r="CB322" s="1072"/>
      <c r="CC322" s="1072"/>
      <c r="CD322" s="1072"/>
      <c r="CE322" s="1072"/>
      <c r="CF322" s="1072"/>
      <c r="CG322" s="1072"/>
      <c r="CH322" s="1072"/>
      <c r="CI322" s="1072"/>
      <c r="CJ322" s="1072"/>
      <c r="CK322" s="1072"/>
      <c r="CL322" s="1072"/>
      <c r="CM322" s="1072"/>
      <c r="CN322" s="1072"/>
      <c r="CO322" s="1072"/>
      <c r="CP322" s="1072"/>
      <c r="CQ322" s="1072"/>
      <c r="CR322" s="1072"/>
      <c r="CS322" s="1072"/>
      <c r="CT322" s="1072"/>
      <c r="CU322" s="1072"/>
      <c r="CV322" s="1072"/>
      <c r="CW322" s="1072"/>
      <c r="CX322" s="1072"/>
      <c r="CY322" s="1072"/>
      <c r="CZ322" s="1072"/>
      <c r="DA322" s="1072"/>
      <c r="DB322" s="1072"/>
      <c r="DC322" s="1072"/>
      <c r="DD322" s="1072"/>
      <c r="DE322" s="1072"/>
      <c r="DF322" s="1072"/>
      <c r="DG322" s="1072"/>
      <c r="DH322" s="1072"/>
      <c r="DI322" s="1072"/>
    </row>
    <row r="323" spans="1:113">
      <c r="A323" s="1157"/>
      <c r="B323" s="1158"/>
      <c r="C323" s="1159"/>
      <c r="D323" s="1154"/>
      <c r="E323" s="1160"/>
      <c r="F323" s="1161"/>
      <c r="G323" s="1883"/>
      <c r="H323" s="1072"/>
      <c r="I323" s="1072"/>
      <c r="J323" s="1072"/>
      <c r="K323" s="1072"/>
      <c r="L323" s="1072"/>
      <c r="M323" s="1072"/>
      <c r="N323" s="1072"/>
      <c r="O323" s="1072"/>
      <c r="P323" s="1072"/>
      <c r="Q323" s="1072"/>
      <c r="R323" s="1072"/>
      <c r="S323" s="1072"/>
      <c r="T323" s="1072"/>
      <c r="U323" s="1072"/>
      <c r="V323" s="1072"/>
      <c r="W323" s="1072"/>
      <c r="X323" s="1072"/>
      <c r="Y323" s="1072"/>
      <c r="Z323" s="1072"/>
      <c r="AA323" s="1072"/>
      <c r="AB323" s="1072"/>
      <c r="AC323" s="1072"/>
      <c r="AD323" s="1072"/>
      <c r="AE323" s="1072"/>
      <c r="AF323" s="1072"/>
      <c r="AG323" s="1072"/>
      <c r="AH323" s="1072"/>
      <c r="AI323" s="1072"/>
      <c r="AJ323" s="1072"/>
      <c r="AK323" s="1072"/>
      <c r="AL323" s="1072"/>
      <c r="AM323" s="1072"/>
      <c r="AN323" s="1072"/>
      <c r="AO323" s="1072"/>
      <c r="AP323" s="1072"/>
      <c r="AQ323" s="1072"/>
      <c r="AR323" s="1072"/>
      <c r="AS323" s="1072"/>
      <c r="AT323" s="1072"/>
      <c r="AU323" s="1072"/>
      <c r="AV323" s="1072"/>
      <c r="AW323" s="1072"/>
      <c r="AX323" s="1072"/>
      <c r="AY323" s="1072"/>
      <c r="AZ323" s="1072"/>
      <c r="BA323" s="1072"/>
      <c r="BB323" s="1072"/>
      <c r="BC323" s="1072"/>
      <c r="BD323" s="1072"/>
      <c r="BE323" s="1072"/>
      <c r="BF323" s="1072"/>
      <c r="BG323" s="1072"/>
      <c r="BH323" s="1072"/>
      <c r="BI323" s="1072"/>
      <c r="BJ323" s="1072"/>
      <c r="BK323" s="1072"/>
      <c r="BL323" s="1072"/>
      <c r="BM323" s="1072"/>
      <c r="BN323" s="1072"/>
      <c r="BO323" s="1072"/>
      <c r="BP323" s="1072"/>
      <c r="BQ323" s="1072"/>
      <c r="BR323" s="1072"/>
      <c r="BS323" s="1072"/>
      <c r="BT323" s="1072"/>
      <c r="BU323" s="1072"/>
      <c r="BV323" s="1072"/>
      <c r="BW323" s="1072"/>
      <c r="BX323" s="1072"/>
      <c r="BY323" s="1072"/>
      <c r="BZ323" s="1072"/>
      <c r="CA323" s="1072"/>
      <c r="CB323" s="1072"/>
      <c r="CC323" s="1072"/>
      <c r="CD323" s="1072"/>
      <c r="CE323" s="1072"/>
      <c r="CF323" s="1072"/>
      <c r="CG323" s="1072"/>
      <c r="CH323" s="1072"/>
      <c r="CI323" s="1072"/>
      <c r="CJ323" s="1072"/>
      <c r="CK323" s="1072"/>
      <c r="CL323" s="1072"/>
      <c r="CM323" s="1072"/>
      <c r="CN323" s="1072"/>
      <c r="CO323" s="1072"/>
      <c r="CP323" s="1072"/>
      <c r="CQ323" s="1072"/>
      <c r="CR323" s="1072"/>
      <c r="CS323" s="1072"/>
      <c r="CT323" s="1072"/>
      <c r="CU323" s="1072"/>
      <c r="CV323" s="1072"/>
      <c r="CW323" s="1072"/>
      <c r="CX323" s="1072"/>
      <c r="CY323" s="1072"/>
      <c r="CZ323" s="1072"/>
      <c r="DA323" s="1072"/>
      <c r="DB323" s="1072"/>
      <c r="DC323" s="1072"/>
      <c r="DD323" s="1072"/>
      <c r="DE323" s="1072"/>
      <c r="DF323" s="1072"/>
      <c r="DG323" s="1072"/>
      <c r="DH323" s="1072"/>
      <c r="DI323" s="1072"/>
    </row>
    <row r="324" spans="1:113" s="1082" customFormat="1">
      <c r="A324" s="1157"/>
      <c r="B324" s="1158"/>
      <c r="C324" s="1159"/>
      <c r="D324" s="1154"/>
      <c r="E324" s="1160"/>
      <c r="F324" s="1161"/>
      <c r="G324" s="1883"/>
      <c r="H324" s="1081"/>
      <c r="I324" s="1081"/>
      <c r="J324" s="1081"/>
      <c r="K324" s="1081"/>
      <c r="L324" s="1081"/>
      <c r="M324" s="1081"/>
      <c r="N324" s="1081"/>
      <c r="O324" s="1081"/>
      <c r="P324" s="1081"/>
      <c r="Q324" s="1081"/>
      <c r="R324" s="1081"/>
      <c r="S324" s="1081"/>
      <c r="T324" s="1081"/>
      <c r="U324" s="1081"/>
      <c r="V324" s="1081"/>
      <c r="W324" s="1081"/>
      <c r="X324" s="1081"/>
      <c r="Y324" s="1081"/>
      <c r="Z324" s="1081"/>
      <c r="AA324" s="1081"/>
      <c r="AB324" s="1081"/>
      <c r="AC324" s="1081"/>
      <c r="AD324" s="1081"/>
      <c r="AE324" s="1081"/>
      <c r="AF324" s="1081"/>
      <c r="AG324" s="1081"/>
      <c r="AH324" s="1081"/>
      <c r="AI324" s="1081"/>
      <c r="AJ324" s="1081"/>
      <c r="AK324" s="1081"/>
      <c r="AL324" s="1081"/>
      <c r="AM324" s="1081"/>
      <c r="AN324" s="1081"/>
      <c r="AO324" s="1081"/>
      <c r="AP324" s="1081"/>
      <c r="AQ324" s="1081"/>
      <c r="AR324" s="1081"/>
      <c r="AS324" s="1081"/>
      <c r="AT324" s="1081"/>
      <c r="AU324" s="1081"/>
      <c r="AV324" s="1081"/>
      <c r="AW324" s="1081"/>
      <c r="AX324" s="1081"/>
      <c r="AY324" s="1081"/>
      <c r="AZ324" s="1081"/>
      <c r="BA324" s="1081"/>
      <c r="BB324" s="1081"/>
      <c r="BC324" s="1081"/>
      <c r="BD324" s="1081"/>
      <c r="BE324" s="1081"/>
      <c r="BF324" s="1081"/>
      <c r="BG324" s="1081"/>
      <c r="BH324" s="1081"/>
      <c r="BI324" s="1081"/>
      <c r="BJ324" s="1081"/>
      <c r="BK324" s="1081"/>
      <c r="BL324" s="1081"/>
      <c r="BM324" s="1081"/>
      <c r="BN324" s="1081"/>
      <c r="BO324" s="1081"/>
      <c r="BP324" s="1081"/>
      <c r="BQ324" s="1081"/>
      <c r="BR324" s="1081"/>
      <c r="BS324" s="1081"/>
      <c r="BT324" s="1081"/>
      <c r="BU324" s="1081"/>
      <c r="BV324" s="1081"/>
      <c r="BW324" s="1081"/>
      <c r="BX324" s="1081"/>
      <c r="BY324" s="1081"/>
      <c r="BZ324" s="1081"/>
      <c r="CA324" s="1081"/>
      <c r="CB324" s="1081"/>
      <c r="CC324" s="1081"/>
      <c r="CD324" s="1081"/>
      <c r="CE324" s="1081"/>
      <c r="CF324" s="1081"/>
      <c r="CG324" s="1081"/>
      <c r="CH324" s="1081"/>
      <c r="CI324" s="1081"/>
      <c r="CJ324" s="1081"/>
      <c r="CK324" s="1081"/>
      <c r="CL324" s="1081"/>
      <c r="CM324" s="1081"/>
      <c r="CN324" s="1081"/>
      <c r="CO324" s="1081"/>
      <c r="CP324" s="1081"/>
      <c r="CQ324" s="1081"/>
      <c r="CR324" s="1081"/>
      <c r="CS324" s="1081"/>
      <c r="CT324" s="1081"/>
      <c r="CU324" s="1081"/>
      <c r="CV324" s="1081"/>
      <c r="CW324" s="1081"/>
      <c r="CX324" s="1081"/>
      <c r="CY324" s="1081"/>
      <c r="CZ324" s="1081"/>
      <c r="DA324" s="1081"/>
      <c r="DB324" s="1081"/>
      <c r="DC324" s="1081"/>
      <c r="DD324" s="1081"/>
      <c r="DE324" s="1081"/>
      <c r="DF324" s="1081"/>
      <c r="DG324" s="1081"/>
      <c r="DH324" s="1081"/>
      <c r="DI324" s="1081"/>
    </row>
    <row r="325" spans="1:113" ht="12.75">
      <c r="A325" s="1152"/>
      <c r="B325" s="1074"/>
      <c r="C325" s="1153"/>
      <c r="D325" s="1154"/>
      <c r="E325" s="1155"/>
      <c r="F325" s="1156"/>
      <c r="G325" s="1882"/>
      <c r="H325" s="1072"/>
      <c r="I325" s="1072"/>
      <c r="J325" s="1072"/>
      <c r="K325" s="1072"/>
      <c r="L325" s="1072"/>
      <c r="M325" s="1072"/>
      <c r="N325" s="1072"/>
      <c r="O325" s="1072"/>
      <c r="P325" s="1072"/>
      <c r="Q325" s="1072"/>
      <c r="R325" s="1072"/>
      <c r="S325" s="1072"/>
      <c r="T325" s="1072"/>
      <c r="U325" s="1072"/>
      <c r="V325" s="1072"/>
      <c r="W325" s="1072"/>
      <c r="X325" s="1072"/>
      <c r="Y325" s="1072"/>
      <c r="Z325" s="1072"/>
      <c r="AA325" s="1072"/>
      <c r="AB325" s="1072"/>
      <c r="AC325" s="1072"/>
      <c r="AD325" s="1072"/>
      <c r="AE325" s="1072"/>
      <c r="AF325" s="1072"/>
      <c r="AG325" s="1072"/>
      <c r="AH325" s="1072"/>
      <c r="AI325" s="1072"/>
      <c r="AJ325" s="1072"/>
      <c r="AK325" s="1072"/>
      <c r="AL325" s="1072"/>
      <c r="AM325" s="1072"/>
      <c r="AN325" s="1072"/>
      <c r="AO325" s="1072"/>
      <c r="AP325" s="1072"/>
      <c r="AQ325" s="1072"/>
      <c r="AR325" s="1072"/>
      <c r="AS325" s="1072"/>
      <c r="AT325" s="1072"/>
      <c r="AU325" s="1072"/>
      <c r="AV325" s="1072"/>
      <c r="AW325" s="1072"/>
      <c r="AX325" s="1072"/>
      <c r="AY325" s="1072"/>
      <c r="AZ325" s="1072"/>
      <c r="BA325" s="1072"/>
      <c r="BB325" s="1072"/>
      <c r="BC325" s="1072"/>
      <c r="BD325" s="1072"/>
      <c r="BE325" s="1072"/>
      <c r="BF325" s="1072"/>
      <c r="BG325" s="1072"/>
      <c r="BH325" s="1072"/>
      <c r="BI325" s="1072"/>
      <c r="BJ325" s="1072"/>
      <c r="BK325" s="1072"/>
      <c r="BL325" s="1072"/>
      <c r="BM325" s="1072"/>
      <c r="BN325" s="1072"/>
      <c r="BO325" s="1072"/>
      <c r="BP325" s="1072"/>
      <c r="BQ325" s="1072"/>
      <c r="BR325" s="1072"/>
      <c r="BS325" s="1072"/>
      <c r="BT325" s="1072"/>
      <c r="BU325" s="1072"/>
      <c r="BV325" s="1072"/>
      <c r="BW325" s="1072"/>
      <c r="BX325" s="1072"/>
      <c r="BY325" s="1072"/>
      <c r="BZ325" s="1072"/>
      <c r="CA325" s="1072"/>
      <c r="CB325" s="1072"/>
      <c r="CC325" s="1072"/>
      <c r="CD325" s="1072"/>
      <c r="CE325" s="1072"/>
      <c r="CF325" s="1072"/>
      <c r="CG325" s="1072"/>
      <c r="CH325" s="1072"/>
      <c r="CI325" s="1072"/>
      <c r="CJ325" s="1072"/>
      <c r="CK325" s="1072"/>
      <c r="CL325" s="1072"/>
      <c r="CM325" s="1072"/>
      <c r="CN325" s="1072"/>
      <c r="CO325" s="1072"/>
      <c r="CP325" s="1072"/>
      <c r="CQ325" s="1072"/>
      <c r="CR325" s="1072"/>
      <c r="CS325" s="1072"/>
      <c r="CT325" s="1072"/>
      <c r="CU325" s="1072"/>
      <c r="CV325" s="1072"/>
      <c r="CW325" s="1072"/>
      <c r="CX325" s="1072"/>
      <c r="CY325" s="1072"/>
      <c r="CZ325" s="1072"/>
      <c r="DA325" s="1072"/>
      <c r="DB325" s="1072"/>
      <c r="DC325" s="1072"/>
      <c r="DD325" s="1072"/>
      <c r="DE325" s="1072"/>
      <c r="DF325" s="1072"/>
      <c r="DG325" s="1072"/>
      <c r="DH325" s="1072"/>
      <c r="DI325" s="1072"/>
    </row>
    <row r="326" spans="1:113" ht="12.75">
      <c r="A326" s="1152"/>
      <c r="B326" s="1074"/>
      <c r="C326" s="1153"/>
      <c r="D326" s="1154"/>
      <c r="E326" s="1155"/>
      <c r="F326" s="1156"/>
      <c r="G326" s="1882"/>
      <c r="H326" s="1072"/>
      <c r="I326" s="1072"/>
      <c r="J326" s="1072"/>
      <c r="K326" s="1072"/>
      <c r="L326" s="1072"/>
      <c r="M326" s="1072"/>
      <c r="N326" s="1072"/>
      <c r="O326" s="1072"/>
      <c r="P326" s="1072"/>
      <c r="Q326" s="1072"/>
      <c r="R326" s="1072"/>
      <c r="S326" s="1072"/>
      <c r="T326" s="1072"/>
      <c r="U326" s="1072"/>
      <c r="V326" s="1072"/>
      <c r="W326" s="1072"/>
      <c r="X326" s="1072"/>
      <c r="Y326" s="1072"/>
      <c r="Z326" s="1072"/>
      <c r="AA326" s="1072"/>
      <c r="AB326" s="1072"/>
      <c r="AC326" s="1072"/>
      <c r="AD326" s="1072"/>
      <c r="AE326" s="1072"/>
      <c r="AF326" s="1072"/>
      <c r="AG326" s="1072"/>
      <c r="AH326" s="1072"/>
      <c r="AI326" s="1072"/>
      <c r="AJ326" s="1072"/>
      <c r="AK326" s="1072"/>
      <c r="AL326" s="1072"/>
      <c r="AM326" s="1072"/>
      <c r="AN326" s="1072"/>
      <c r="AO326" s="1072"/>
      <c r="AP326" s="1072"/>
      <c r="AQ326" s="1072"/>
      <c r="AR326" s="1072"/>
      <c r="AS326" s="1072"/>
      <c r="AT326" s="1072"/>
      <c r="AU326" s="1072"/>
      <c r="AV326" s="1072"/>
      <c r="AW326" s="1072"/>
      <c r="AX326" s="1072"/>
      <c r="AY326" s="1072"/>
      <c r="AZ326" s="1072"/>
      <c r="BA326" s="1072"/>
      <c r="BB326" s="1072"/>
      <c r="BC326" s="1072"/>
      <c r="BD326" s="1072"/>
      <c r="BE326" s="1072"/>
      <c r="BF326" s="1072"/>
      <c r="BG326" s="1072"/>
      <c r="BH326" s="1072"/>
      <c r="BI326" s="1072"/>
      <c r="BJ326" s="1072"/>
      <c r="BK326" s="1072"/>
      <c r="BL326" s="1072"/>
      <c r="BM326" s="1072"/>
      <c r="BN326" s="1072"/>
      <c r="BO326" s="1072"/>
      <c r="BP326" s="1072"/>
      <c r="BQ326" s="1072"/>
      <c r="BR326" s="1072"/>
      <c r="BS326" s="1072"/>
      <c r="BT326" s="1072"/>
      <c r="BU326" s="1072"/>
      <c r="BV326" s="1072"/>
      <c r="BW326" s="1072"/>
      <c r="BX326" s="1072"/>
      <c r="BY326" s="1072"/>
      <c r="BZ326" s="1072"/>
      <c r="CA326" s="1072"/>
      <c r="CB326" s="1072"/>
      <c r="CC326" s="1072"/>
      <c r="CD326" s="1072"/>
      <c r="CE326" s="1072"/>
      <c r="CF326" s="1072"/>
      <c r="CG326" s="1072"/>
      <c r="CH326" s="1072"/>
      <c r="CI326" s="1072"/>
      <c r="CJ326" s="1072"/>
      <c r="CK326" s="1072"/>
      <c r="CL326" s="1072"/>
      <c r="CM326" s="1072"/>
      <c r="CN326" s="1072"/>
      <c r="CO326" s="1072"/>
      <c r="CP326" s="1072"/>
      <c r="CQ326" s="1072"/>
      <c r="CR326" s="1072"/>
      <c r="CS326" s="1072"/>
      <c r="CT326" s="1072"/>
      <c r="CU326" s="1072"/>
      <c r="CV326" s="1072"/>
      <c r="CW326" s="1072"/>
      <c r="CX326" s="1072"/>
      <c r="CY326" s="1072"/>
      <c r="CZ326" s="1072"/>
      <c r="DA326" s="1072"/>
      <c r="DB326" s="1072"/>
      <c r="DC326" s="1072"/>
      <c r="DD326" s="1072"/>
      <c r="DE326" s="1072"/>
      <c r="DF326" s="1072"/>
      <c r="DG326" s="1072"/>
      <c r="DH326" s="1072"/>
      <c r="DI326" s="1072"/>
    </row>
    <row r="327" spans="1:113" s="1082" customFormat="1">
      <c r="A327" s="1074"/>
      <c r="B327" s="1074"/>
      <c r="C327" s="1127"/>
      <c r="D327" s="1162"/>
      <c r="E327" s="1162"/>
      <c r="F327" s="1163"/>
      <c r="G327" s="1079"/>
      <c r="H327" s="1081"/>
      <c r="I327" s="1081"/>
      <c r="J327" s="1081"/>
      <c r="K327" s="1081"/>
      <c r="L327" s="1081"/>
      <c r="M327" s="1081"/>
      <c r="N327" s="1081"/>
      <c r="O327" s="1081"/>
      <c r="P327" s="1081"/>
      <c r="Q327" s="1081"/>
      <c r="R327" s="1081"/>
      <c r="S327" s="1081"/>
      <c r="T327" s="1081"/>
      <c r="U327" s="1081"/>
      <c r="V327" s="1081"/>
      <c r="W327" s="1081"/>
      <c r="X327" s="1081"/>
      <c r="Y327" s="1081"/>
      <c r="Z327" s="1081"/>
      <c r="AA327" s="1081"/>
      <c r="AB327" s="1081"/>
      <c r="AC327" s="1081"/>
      <c r="AD327" s="1081"/>
      <c r="AE327" s="1081"/>
      <c r="AF327" s="1081"/>
      <c r="AG327" s="1081"/>
      <c r="AH327" s="1081"/>
      <c r="AI327" s="1081"/>
      <c r="AJ327" s="1081"/>
      <c r="AK327" s="1081"/>
      <c r="AL327" s="1081"/>
      <c r="AM327" s="1081"/>
      <c r="AN327" s="1081"/>
      <c r="AO327" s="1081"/>
      <c r="AP327" s="1081"/>
      <c r="AQ327" s="1081"/>
      <c r="AR327" s="1081"/>
      <c r="AS327" s="1081"/>
      <c r="AT327" s="1081"/>
      <c r="AU327" s="1081"/>
      <c r="AV327" s="1081"/>
      <c r="AW327" s="1081"/>
      <c r="AX327" s="1081"/>
      <c r="AY327" s="1081"/>
      <c r="AZ327" s="1081"/>
      <c r="BA327" s="1081"/>
      <c r="BB327" s="1081"/>
      <c r="BC327" s="1081"/>
      <c r="BD327" s="1081"/>
      <c r="BE327" s="1081"/>
      <c r="BF327" s="1081"/>
      <c r="BG327" s="1081"/>
      <c r="BH327" s="1081"/>
      <c r="BI327" s="1081"/>
      <c r="BJ327" s="1081"/>
      <c r="BK327" s="1081"/>
      <c r="BL327" s="1081"/>
      <c r="BM327" s="1081"/>
      <c r="BN327" s="1081"/>
      <c r="BO327" s="1081"/>
      <c r="BP327" s="1081"/>
      <c r="BQ327" s="1081"/>
      <c r="BR327" s="1081"/>
      <c r="BS327" s="1081"/>
      <c r="BT327" s="1081"/>
      <c r="BU327" s="1081"/>
      <c r="BV327" s="1081"/>
      <c r="BW327" s="1081"/>
      <c r="BX327" s="1081"/>
      <c r="BY327" s="1081"/>
      <c r="BZ327" s="1081"/>
      <c r="CA327" s="1081"/>
      <c r="CB327" s="1081"/>
      <c r="CC327" s="1081"/>
      <c r="CD327" s="1081"/>
      <c r="CE327" s="1081"/>
      <c r="CF327" s="1081"/>
      <c r="CG327" s="1081"/>
      <c r="CH327" s="1081"/>
      <c r="CI327" s="1081"/>
      <c r="CJ327" s="1081"/>
      <c r="CK327" s="1081"/>
      <c r="CL327" s="1081"/>
      <c r="CM327" s="1081"/>
      <c r="CN327" s="1081"/>
      <c r="CO327" s="1081"/>
      <c r="CP327" s="1081"/>
      <c r="CQ327" s="1081"/>
      <c r="CR327" s="1081"/>
      <c r="CS327" s="1081"/>
      <c r="CT327" s="1081"/>
      <c r="CU327" s="1081"/>
      <c r="CV327" s="1081"/>
      <c r="CW327" s="1081"/>
      <c r="CX327" s="1081"/>
      <c r="CY327" s="1081"/>
      <c r="CZ327" s="1081"/>
      <c r="DA327" s="1081"/>
      <c r="DB327" s="1081"/>
      <c r="DC327" s="1081"/>
      <c r="DD327" s="1081"/>
      <c r="DE327" s="1081"/>
      <c r="DF327" s="1081"/>
      <c r="DG327" s="1081"/>
      <c r="DH327" s="1081"/>
      <c r="DI327" s="1081"/>
    </row>
    <row r="328" spans="1:113" s="1082" customFormat="1">
      <c r="A328" s="1074"/>
      <c r="B328" s="1074"/>
      <c r="C328" s="1127"/>
      <c r="D328" s="1162"/>
      <c r="E328" s="1162"/>
      <c r="F328" s="1163"/>
      <c r="G328" s="1079"/>
      <c r="H328" s="1081"/>
      <c r="I328" s="1081"/>
      <c r="J328" s="1081"/>
      <c r="K328" s="1081"/>
      <c r="L328" s="1081"/>
      <c r="M328" s="1081"/>
      <c r="N328" s="1081"/>
      <c r="O328" s="1081"/>
      <c r="P328" s="1081"/>
      <c r="Q328" s="1081"/>
      <c r="R328" s="1081"/>
      <c r="S328" s="1081"/>
      <c r="T328" s="1081"/>
      <c r="U328" s="1081"/>
      <c r="V328" s="1081"/>
      <c r="W328" s="1081"/>
      <c r="X328" s="1081"/>
      <c r="Y328" s="1081"/>
      <c r="Z328" s="1081"/>
      <c r="AA328" s="1081"/>
      <c r="AB328" s="1081"/>
      <c r="AC328" s="1081"/>
      <c r="AD328" s="1081"/>
      <c r="AE328" s="1081"/>
      <c r="AF328" s="1081"/>
      <c r="AG328" s="1081"/>
      <c r="AH328" s="1081"/>
      <c r="AI328" s="1081"/>
      <c r="AJ328" s="1081"/>
      <c r="AK328" s="1081"/>
      <c r="AL328" s="1081"/>
      <c r="AM328" s="1081"/>
      <c r="AN328" s="1081"/>
      <c r="AO328" s="1081"/>
      <c r="AP328" s="1081"/>
      <c r="AQ328" s="1081"/>
      <c r="AR328" s="1081"/>
      <c r="AS328" s="1081"/>
      <c r="AT328" s="1081"/>
      <c r="AU328" s="1081"/>
      <c r="AV328" s="1081"/>
      <c r="AW328" s="1081"/>
      <c r="AX328" s="1081"/>
      <c r="AY328" s="1081"/>
      <c r="AZ328" s="1081"/>
      <c r="BA328" s="1081"/>
      <c r="BB328" s="1081"/>
      <c r="BC328" s="1081"/>
      <c r="BD328" s="1081"/>
      <c r="BE328" s="1081"/>
      <c r="BF328" s="1081"/>
      <c r="BG328" s="1081"/>
      <c r="BH328" s="1081"/>
      <c r="BI328" s="1081"/>
      <c r="BJ328" s="1081"/>
      <c r="BK328" s="1081"/>
      <c r="BL328" s="1081"/>
      <c r="BM328" s="1081"/>
      <c r="BN328" s="1081"/>
      <c r="BO328" s="1081"/>
      <c r="BP328" s="1081"/>
      <c r="BQ328" s="1081"/>
      <c r="BR328" s="1081"/>
      <c r="BS328" s="1081"/>
      <c r="BT328" s="1081"/>
      <c r="BU328" s="1081"/>
      <c r="BV328" s="1081"/>
      <c r="BW328" s="1081"/>
      <c r="BX328" s="1081"/>
      <c r="BY328" s="1081"/>
      <c r="BZ328" s="1081"/>
      <c r="CA328" s="1081"/>
      <c r="CB328" s="1081"/>
      <c r="CC328" s="1081"/>
      <c r="CD328" s="1081"/>
      <c r="CE328" s="1081"/>
      <c r="CF328" s="1081"/>
      <c r="CG328" s="1081"/>
      <c r="CH328" s="1081"/>
      <c r="CI328" s="1081"/>
      <c r="CJ328" s="1081"/>
      <c r="CK328" s="1081"/>
      <c r="CL328" s="1081"/>
      <c r="CM328" s="1081"/>
      <c r="CN328" s="1081"/>
      <c r="CO328" s="1081"/>
      <c r="CP328" s="1081"/>
      <c r="CQ328" s="1081"/>
      <c r="CR328" s="1081"/>
      <c r="CS328" s="1081"/>
      <c r="CT328" s="1081"/>
      <c r="CU328" s="1081"/>
      <c r="CV328" s="1081"/>
      <c r="CW328" s="1081"/>
      <c r="CX328" s="1081"/>
      <c r="CY328" s="1081"/>
      <c r="CZ328" s="1081"/>
      <c r="DA328" s="1081"/>
      <c r="DB328" s="1081"/>
      <c r="DC328" s="1081"/>
      <c r="DD328" s="1081"/>
      <c r="DE328" s="1081"/>
      <c r="DF328" s="1081"/>
      <c r="DG328" s="1081"/>
      <c r="DH328" s="1081"/>
      <c r="DI328" s="1081"/>
    </row>
    <row r="329" spans="1:113">
      <c r="A329" s="1074"/>
      <c r="B329" s="1074"/>
      <c r="C329" s="1127"/>
      <c r="D329" s="1162"/>
      <c r="E329" s="1164"/>
      <c r="F329" s="1165"/>
      <c r="G329" s="1876"/>
      <c r="H329" s="1072"/>
      <c r="I329" s="1072"/>
      <c r="J329" s="1072"/>
      <c r="K329" s="1072"/>
      <c r="L329" s="1072"/>
      <c r="M329" s="1072"/>
      <c r="N329" s="1072"/>
      <c r="O329" s="1072"/>
      <c r="P329" s="1072"/>
      <c r="Q329" s="1072"/>
      <c r="R329" s="1072"/>
      <c r="S329" s="1072"/>
      <c r="T329" s="1072"/>
      <c r="U329" s="1072"/>
      <c r="V329" s="1072"/>
      <c r="W329" s="1072"/>
      <c r="X329" s="1072"/>
      <c r="Y329" s="1072"/>
      <c r="Z329" s="1072"/>
      <c r="AA329" s="1072"/>
      <c r="AB329" s="1072"/>
      <c r="AC329" s="1072"/>
      <c r="AD329" s="1072"/>
      <c r="AE329" s="1072"/>
      <c r="AF329" s="1072"/>
      <c r="AG329" s="1072"/>
      <c r="AH329" s="1072"/>
      <c r="AI329" s="1072"/>
      <c r="AJ329" s="1072"/>
      <c r="AK329" s="1072"/>
      <c r="AL329" s="1072"/>
      <c r="AM329" s="1072"/>
      <c r="AN329" s="1072"/>
      <c r="AO329" s="1072"/>
      <c r="AP329" s="1072"/>
      <c r="AQ329" s="1072"/>
      <c r="AR329" s="1072"/>
      <c r="AS329" s="1072"/>
      <c r="AT329" s="1072"/>
      <c r="AU329" s="1072"/>
      <c r="AV329" s="1072"/>
      <c r="AW329" s="1072"/>
      <c r="AX329" s="1072"/>
      <c r="AY329" s="1072"/>
      <c r="AZ329" s="1072"/>
      <c r="BA329" s="1072"/>
      <c r="BB329" s="1072"/>
      <c r="BC329" s="1072"/>
      <c r="BD329" s="1072"/>
      <c r="BE329" s="1072"/>
      <c r="BF329" s="1072"/>
      <c r="BG329" s="1072"/>
      <c r="BH329" s="1072"/>
      <c r="BI329" s="1072"/>
      <c r="BJ329" s="1072"/>
      <c r="BK329" s="1072"/>
      <c r="BL329" s="1072"/>
      <c r="BM329" s="1072"/>
      <c r="BN329" s="1072"/>
      <c r="BO329" s="1072"/>
      <c r="BP329" s="1072"/>
      <c r="BQ329" s="1072"/>
      <c r="BR329" s="1072"/>
      <c r="BS329" s="1072"/>
      <c r="BT329" s="1072"/>
      <c r="BU329" s="1072"/>
      <c r="BV329" s="1072"/>
      <c r="BW329" s="1072"/>
      <c r="BX329" s="1072"/>
      <c r="BY329" s="1072"/>
      <c r="BZ329" s="1072"/>
      <c r="CA329" s="1072"/>
      <c r="CB329" s="1072"/>
      <c r="CC329" s="1072"/>
      <c r="CD329" s="1072"/>
      <c r="CE329" s="1072"/>
      <c r="CF329" s="1072"/>
      <c r="CG329" s="1072"/>
      <c r="CH329" s="1072"/>
      <c r="CI329" s="1072"/>
      <c r="CJ329" s="1072"/>
      <c r="CK329" s="1072"/>
      <c r="CL329" s="1072"/>
      <c r="CM329" s="1072"/>
      <c r="CN329" s="1072"/>
      <c r="CO329" s="1072"/>
      <c r="CP329" s="1072"/>
      <c r="CQ329" s="1072"/>
      <c r="CR329" s="1072"/>
      <c r="CS329" s="1072"/>
      <c r="CT329" s="1072"/>
      <c r="CU329" s="1072"/>
      <c r="CV329" s="1072"/>
      <c r="CW329" s="1072"/>
      <c r="CX329" s="1072"/>
      <c r="CY329" s="1072"/>
      <c r="CZ329" s="1072"/>
      <c r="DA329" s="1072"/>
      <c r="DB329" s="1072"/>
      <c r="DC329" s="1072"/>
      <c r="DD329" s="1072"/>
      <c r="DE329" s="1072"/>
      <c r="DF329" s="1072"/>
      <c r="DG329" s="1072"/>
      <c r="DH329" s="1072"/>
      <c r="DI329" s="1072"/>
    </row>
    <row r="330" spans="1:113">
      <c r="A330" s="1074"/>
      <c r="B330" s="1074"/>
      <c r="C330" s="1127"/>
      <c r="D330" s="1162"/>
      <c r="E330" s="1162"/>
      <c r="F330" s="1163"/>
      <c r="G330" s="1079"/>
      <c r="H330" s="1072"/>
      <c r="I330" s="1072"/>
      <c r="J330" s="1072"/>
      <c r="K330" s="1072"/>
      <c r="L330" s="1072"/>
      <c r="M330" s="1072"/>
      <c r="N330" s="1072"/>
      <c r="O330" s="1072"/>
      <c r="P330" s="1072"/>
      <c r="Q330" s="1072"/>
      <c r="R330" s="1072"/>
      <c r="S330" s="1072"/>
      <c r="T330" s="1072"/>
      <c r="U330" s="1072"/>
      <c r="V330" s="1072"/>
      <c r="W330" s="1072"/>
      <c r="X330" s="1072"/>
      <c r="Y330" s="1072"/>
      <c r="Z330" s="1072"/>
      <c r="AA330" s="1072"/>
      <c r="AB330" s="1072"/>
      <c r="AC330" s="1072"/>
      <c r="AD330" s="1072"/>
      <c r="AE330" s="1072"/>
      <c r="AF330" s="1072"/>
      <c r="AG330" s="1072"/>
      <c r="AH330" s="1072"/>
      <c r="AI330" s="1072"/>
      <c r="AJ330" s="1072"/>
      <c r="AK330" s="1072"/>
      <c r="AL330" s="1072"/>
      <c r="AM330" s="1072"/>
      <c r="AN330" s="1072"/>
      <c r="AO330" s="1072"/>
      <c r="AP330" s="1072"/>
      <c r="AQ330" s="1072"/>
      <c r="AR330" s="1072"/>
      <c r="AS330" s="1072"/>
      <c r="AT330" s="1072"/>
      <c r="AU330" s="1072"/>
      <c r="AV330" s="1072"/>
      <c r="AW330" s="1072"/>
      <c r="AX330" s="1072"/>
      <c r="AY330" s="1072"/>
      <c r="AZ330" s="1072"/>
      <c r="BA330" s="1072"/>
      <c r="BB330" s="1072"/>
      <c r="BC330" s="1072"/>
      <c r="BD330" s="1072"/>
      <c r="BE330" s="1072"/>
      <c r="BF330" s="1072"/>
      <c r="BG330" s="1072"/>
      <c r="BH330" s="1072"/>
      <c r="BI330" s="1072"/>
      <c r="BJ330" s="1072"/>
      <c r="BK330" s="1072"/>
      <c r="BL330" s="1072"/>
      <c r="BM330" s="1072"/>
      <c r="BN330" s="1072"/>
      <c r="BO330" s="1072"/>
      <c r="BP330" s="1072"/>
      <c r="BQ330" s="1072"/>
      <c r="BR330" s="1072"/>
      <c r="BS330" s="1072"/>
      <c r="BT330" s="1072"/>
      <c r="BU330" s="1072"/>
      <c r="BV330" s="1072"/>
      <c r="BW330" s="1072"/>
      <c r="BX330" s="1072"/>
      <c r="BY330" s="1072"/>
      <c r="BZ330" s="1072"/>
      <c r="CA330" s="1072"/>
      <c r="CB330" s="1072"/>
      <c r="CC330" s="1072"/>
      <c r="CD330" s="1072"/>
      <c r="CE330" s="1072"/>
      <c r="CF330" s="1072"/>
      <c r="CG330" s="1072"/>
      <c r="CH330" s="1072"/>
      <c r="CI330" s="1072"/>
      <c r="CJ330" s="1072"/>
      <c r="CK330" s="1072"/>
      <c r="CL330" s="1072"/>
      <c r="CM330" s="1072"/>
      <c r="CN330" s="1072"/>
      <c r="CO330" s="1072"/>
      <c r="CP330" s="1072"/>
      <c r="CQ330" s="1072"/>
      <c r="CR330" s="1072"/>
      <c r="CS330" s="1072"/>
      <c r="CT330" s="1072"/>
      <c r="CU330" s="1072"/>
      <c r="CV330" s="1072"/>
      <c r="CW330" s="1072"/>
      <c r="CX330" s="1072"/>
      <c r="CY330" s="1072"/>
      <c r="CZ330" s="1072"/>
      <c r="DA330" s="1072"/>
      <c r="DB330" s="1072"/>
      <c r="DC330" s="1072"/>
      <c r="DD330" s="1072"/>
      <c r="DE330" s="1072"/>
      <c r="DF330" s="1072"/>
      <c r="DG330" s="1072"/>
      <c r="DH330" s="1072"/>
      <c r="DI330" s="1072"/>
    </row>
    <row r="331" spans="1:113" s="1082" customFormat="1">
      <c r="A331" s="1074"/>
      <c r="B331" s="353"/>
      <c r="C331" s="1127"/>
      <c r="D331" s="1128"/>
      <c r="E331" s="1162"/>
      <c r="F331" s="1163"/>
      <c r="G331" s="1079"/>
      <c r="H331" s="1081"/>
      <c r="I331" s="1081"/>
      <c r="J331" s="1081"/>
      <c r="K331" s="1081"/>
      <c r="L331" s="1081"/>
      <c r="M331" s="1081"/>
      <c r="N331" s="1081"/>
      <c r="O331" s="1081"/>
      <c r="P331" s="1081"/>
      <c r="Q331" s="1081"/>
      <c r="R331" s="1081"/>
      <c r="S331" s="1081"/>
      <c r="T331" s="1081"/>
      <c r="U331" s="1081"/>
      <c r="V331" s="1081"/>
      <c r="W331" s="1081"/>
      <c r="X331" s="1081"/>
      <c r="Y331" s="1081"/>
      <c r="Z331" s="1081"/>
      <c r="AA331" s="1081"/>
      <c r="AB331" s="1081"/>
      <c r="AC331" s="1081"/>
      <c r="AD331" s="1081"/>
      <c r="AE331" s="1081"/>
      <c r="AF331" s="1081"/>
      <c r="AG331" s="1081"/>
      <c r="AH331" s="1081"/>
      <c r="AI331" s="1081"/>
      <c r="AJ331" s="1081"/>
      <c r="AK331" s="1081"/>
      <c r="AL331" s="1081"/>
      <c r="AM331" s="1081"/>
      <c r="AN331" s="1081"/>
      <c r="AO331" s="1081"/>
      <c r="AP331" s="1081"/>
      <c r="AQ331" s="1081"/>
      <c r="AR331" s="1081"/>
      <c r="AS331" s="1081"/>
      <c r="AT331" s="1081"/>
      <c r="AU331" s="1081"/>
      <c r="AV331" s="1081"/>
      <c r="AW331" s="1081"/>
      <c r="AX331" s="1081"/>
      <c r="AY331" s="1081"/>
      <c r="AZ331" s="1081"/>
      <c r="BA331" s="1081"/>
      <c r="BB331" s="1081"/>
      <c r="BC331" s="1081"/>
      <c r="BD331" s="1081"/>
      <c r="BE331" s="1081"/>
      <c r="BF331" s="1081"/>
      <c r="BG331" s="1081"/>
      <c r="BH331" s="1081"/>
      <c r="BI331" s="1081"/>
      <c r="BJ331" s="1081"/>
      <c r="BK331" s="1081"/>
      <c r="BL331" s="1081"/>
      <c r="BM331" s="1081"/>
      <c r="BN331" s="1081"/>
      <c r="BO331" s="1081"/>
      <c r="BP331" s="1081"/>
      <c r="BQ331" s="1081"/>
      <c r="BR331" s="1081"/>
      <c r="BS331" s="1081"/>
      <c r="BT331" s="1081"/>
      <c r="BU331" s="1081"/>
      <c r="BV331" s="1081"/>
      <c r="BW331" s="1081"/>
      <c r="BX331" s="1081"/>
      <c r="BY331" s="1081"/>
      <c r="BZ331" s="1081"/>
      <c r="CA331" s="1081"/>
      <c r="CB331" s="1081"/>
      <c r="CC331" s="1081"/>
      <c r="CD331" s="1081"/>
      <c r="CE331" s="1081"/>
      <c r="CF331" s="1081"/>
      <c r="CG331" s="1081"/>
      <c r="CH331" s="1081"/>
      <c r="CI331" s="1081"/>
      <c r="CJ331" s="1081"/>
      <c r="CK331" s="1081"/>
      <c r="CL331" s="1081"/>
      <c r="CM331" s="1081"/>
      <c r="CN331" s="1081"/>
      <c r="CO331" s="1081"/>
      <c r="CP331" s="1081"/>
      <c r="CQ331" s="1081"/>
      <c r="CR331" s="1081"/>
      <c r="CS331" s="1081"/>
      <c r="CT331" s="1081"/>
      <c r="CU331" s="1081"/>
      <c r="CV331" s="1081"/>
      <c r="CW331" s="1081"/>
      <c r="CX331" s="1081"/>
      <c r="CY331" s="1081"/>
      <c r="CZ331" s="1081"/>
      <c r="DA331" s="1081"/>
      <c r="DB331" s="1081"/>
      <c r="DC331" s="1081"/>
      <c r="DD331" s="1081"/>
      <c r="DE331" s="1081"/>
      <c r="DF331" s="1081"/>
      <c r="DG331" s="1081"/>
      <c r="DH331" s="1081"/>
      <c r="DI331" s="1081"/>
    </row>
    <row r="332" spans="1:113">
      <c r="A332" s="1074"/>
      <c r="B332" s="1074"/>
      <c r="C332" s="1127"/>
      <c r="D332" s="1128"/>
      <c r="E332" s="1162"/>
      <c r="F332" s="1163"/>
      <c r="G332" s="1079"/>
      <c r="H332" s="1072"/>
      <c r="I332" s="1072"/>
      <c r="J332" s="1072"/>
      <c r="K332" s="1072"/>
      <c r="L332" s="1072"/>
      <c r="M332" s="1072"/>
      <c r="N332" s="1072"/>
      <c r="O332" s="1072"/>
      <c r="P332" s="1072"/>
      <c r="Q332" s="1072"/>
      <c r="R332" s="1072"/>
      <c r="S332" s="1072"/>
      <c r="T332" s="1072"/>
      <c r="U332" s="1072"/>
      <c r="V332" s="1072"/>
      <c r="W332" s="1072"/>
      <c r="X332" s="1072"/>
      <c r="Y332" s="1072"/>
      <c r="Z332" s="1072"/>
      <c r="AA332" s="1072"/>
      <c r="AB332" s="1072"/>
      <c r="AC332" s="1072"/>
      <c r="AD332" s="1072"/>
      <c r="AE332" s="1072"/>
      <c r="AF332" s="1072"/>
      <c r="AG332" s="1072"/>
      <c r="AH332" s="1072"/>
      <c r="AI332" s="1072"/>
      <c r="AJ332" s="1072"/>
      <c r="AK332" s="1072"/>
      <c r="AL332" s="1072"/>
      <c r="AM332" s="1072"/>
      <c r="AN332" s="1072"/>
      <c r="AO332" s="1072"/>
      <c r="AP332" s="1072"/>
      <c r="AQ332" s="1072"/>
      <c r="AR332" s="1072"/>
      <c r="AS332" s="1072"/>
      <c r="AT332" s="1072"/>
      <c r="AU332" s="1072"/>
      <c r="AV332" s="1072"/>
      <c r="AW332" s="1072"/>
      <c r="AX332" s="1072"/>
      <c r="AY332" s="1072"/>
      <c r="AZ332" s="1072"/>
      <c r="BA332" s="1072"/>
      <c r="BB332" s="1072"/>
      <c r="BC332" s="1072"/>
      <c r="BD332" s="1072"/>
      <c r="BE332" s="1072"/>
      <c r="BF332" s="1072"/>
      <c r="BG332" s="1072"/>
      <c r="BH332" s="1072"/>
      <c r="BI332" s="1072"/>
      <c r="BJ332" s="1072"/>
      <c r="BK332" s="1072"/>
      <c r="BL332" s="1072"/>
      <c r="BM332" s="1072"/>
      <c r="BN332" s="1072"/>
      <c r="BO332" s="1072"/>
      <c r="BP332" s="1072"/>
      <c r="BQ332" s="1072"/>
      <c r="BR332" s="1072"/>
      <c r="BS332" s="1072"/>
      <c r="BT332" s="1072"/>
      <c r="BU332" s="1072"/>
      <c r="BV332" s="1072"/>
      <c r="BW332" s="1072"/>
      <c r="BX332" s="1072"/>
      <c r="BY332" s="1072"/>
      <c r="BZ332" s="1072"/>
      <c r="CA332" s="1072"/>
      <c r="CB332" s="1072"/>
      <c r="CC332" s="1072"/>
      <c r="CD332" s="1072"/>
      <c r="CE332" s="1072"/>
      <c r="CF332" s="1072"/>
      <c r="CG332" s="1072"/>
      <c r="CH332" s="1072"/>
      <c r="CI332" s="1072"/>
      <c r="CJ332" s="1072"/>
      <c r="CK332" s="1072"/>
      <c r="CL332" s="1072"/>
      <c r="CM332" s="1072"/>
      <c r="CN332" s="1072"/>
      <c r="CO332" s="1072"/>
      <c r="CP332" s="1072"/>
      <c r="CQ332" s="1072"/>
      <c r="CR332" s="1072"/>
      <c r="CS332" s="1072"/>
      <c r="CT332" s="1072"/>
      <c r="CU332" s="1072"/>
      <c r="CV332" s="1072"/>
      <c r="CW332" s="1072"/>
      <c r="CX332" s="1072"/>
      <c r="CY332" s="1072"/>
      <c r="CZ332" s="1072"/>
      <c r="DA332" s="1072"/>
      <c r="DB332" s="1072"/>
      <c r="DC332" s="1072"/>
      <c r="DD332" s="1072"/>
      <c r="DE332" s="1072"/>
      <c r="DF332" s="1072"/>
      <c r="DG332" s="1072"/>
      <c r="DH332" s="1072"/>
      <c r="DI332" s="1072"/>
    </row>
    <row r="333" spans="1:113">
      <c r="A333" s="1074"/>
      <c r="B333" s="353"/>
      <c r="C333" s="1127"/>
      <c r="D333" s="1162"/>
      <c r="E333" s="1162"/>
      <c r="F333" s="1163"/>
      <c r="G333" s="1079"/>
      <c r="H333" s="1072"/>
      <c r="I333" s="1072"/>
      <c r="J333" s="1072"/>
      <c r="K333" s="1072"/>
      <c r="L333" s="1072"/>
      <c r="M333" s="1072"/>
      <c r="N333" s="1072"/>
      <c r="O333" s="1072"/>
      <c r="P333" s="1072"/>
      <c r="Q333" s="1072"/>
      <c r="R333" s="1072"/>
      <c r="S333" s="1072"/>
      <c r="T333" s="1072"/>
      <c r="U333" s="1072"/>
      <c r="V333" s="1072"/>
      <c r="W333" s="1072"/>
      <c r="X333" s="1072"/>
      <c r="Y333" s="1072"/>
      <c r="Z333" s="1072"/>
      <c r="AA333" s="1072"/>
      <c r="AB333" s="1072"/>
      <c r="AC333" s="1072"/>
      <c r="AD333" s="1072"/>
      <c r="AE333" s="1072"/>
      <c r="AF333" s="1072"/>
      <c r="AG333" s="1072"/>
      <c r="AH333" s="1072"/>
      <c r="AI333" s="1072"/>
      <c r="AJ333" s="1072"/>
      <c r="AK333" s="1072"/>
      <c r="AL333" s="1072"/>
      <c r="AM333" s="1072"/>
      <c r="AN333" s="1072"/>
      <c r="AO333" s="1072"/>
      <c r="AP333" s="1072"/>
      <c r="AQ333" s="1072"/>
      <c r="AR333" s="1072"/>
      <c r="AS333" s="1072"/>
      <c r="AT333" s="1072"/>
      <c r="AU333" s="1072"/>
      <c r="AV333" s="1072"/>
      <c r="AW333" s="1072"/>
      <c r="AX333" s="1072"/>
      <c r="AY333" s="1072"/>
      <c r="AZ333" s="1072"/>
      <c r="BA333" s="1072"/>
      <c r="BB333" s="1072"/>
      <c r="BC333" s="1072"/>
      <c r="BD333" s="1072"/>
      <c r="BE333" s="1072"/>
      <c r="BF333" s="1072"/>
      <c r="BG333" s="1072"/>
      <c r="BH333" s="1072"/>
      <c r="BI333" s="1072"/>
      <c r="BJ333" s="1072"/>
      <c r="BK333" s="1072"/>
      <c r="BL333" s="1072"/>
      <c r="BM333" s="1072"/>
      <c r="BN333" s="1072"/>
      <c r="BO333" s="1072"/>
      <c r="BP333" s="1072"/>
      <c r="BQ333" s="1072"/>
      <c r="BR333" s="1072"/>
      <c r="BS333" s="1072"/>
      <c r="BT333" s="1072"/>
      <c r="BU333" s="1072"/>
      <c r="BV333" s="1072"/>
      <c r="BW333" s="1072"/>
      <c r="BX333" s="1072"/>
      <c r="BY333" s="1072"/>
      <c r="BZ333" s="1072"/>
      <c r="CA333" s="1072"/>
      <c r="CB333" s="1072"/>
      <c r="CC333" s="1072"/>
      <c r="CD333" s="1072"/>
      <c r="CE333" s="1072"/>
      <c r="CF333" s="1072"/>
      <c r="CG333" s="1072"/>
      <c r="CH333" s="1072"/>
      <c r="CI333" s="1072"/>
      <c r="CJ333" s="1072"/>
      <c r="CK333" s="1072"/>
      <c r="CL333" s="1072"/>
      <c r="CM333" s="1072"/>
      <c r="CN333" s="1072"/>
      <c r="CO333" s="1072"/>
      <c r="CP333" s="1072"/>
      <c r="CQ333" s="1072"/>
      <c r="CR333" s="1072"/>
      <c r="CS333" s="1072"/>
      <c r="CT333" s="1072"/>
      <c r="CU333" s="1072"/>
      <c r="CV333" s="1072"/>
      <c r="CW333" s="1072"/>
      <c r="CX333" s="1072"/>
      <c r="CY333" s="1072"/>
      <c r="CZ333" s="1072"/>
      <c r="DA333" s="1072"/>
      <c r="DB333" s="1072"/>
      <c r="DC333" s="1072"/>
      <c r="DD333" s="1072"/>
      <c r="DE333" s="1072"/>
      <c r="DF333" s="1072"/>
      <c r="DG333" s="1072"/>
      <c r="DH333" s="1072"/>
      <c r="DI333" s="1072"/>
    </row>
    <row r="334" spans="1:113" s="1082" customFormat="1">
      <c r="A334" s="1074"/>
      <c r="B334" s="1074"/>
      <c r="C334" s="1127"/>
      <c r="D334" s="1162"/>
      <c r="E334" s="1162"/>
      <c r="F334" s="1163"/>
      <c r="G334" s="1079"/>
      <c r="H334" s="1081"/>
      <c r="I334" s="1081"/>
      <c r="J334" s="1081"/>
      <c r="K334" s="1081"/>
      <c r="L334" s="1081"/>
      <c r="M334" s="1081"/>
      <c r="N334" s="1081"/>
      <c r="O334" s="1081"/>
      <c r="P334" s="1081"/>
      <c r="Q334" s="1081"/>
      <c r="R334" s="1081"/>
      <c r="S334" s="1081"/>
      <c r="T334" s="1081"/>
      <c r="U334" s="1081"/>
      <c r="V334" s="1081"/>
      <c r="W334" s="1081"/>
      <c r="X334" s="1081"/>
      <c r="Y334" s="1081"/>
      <c r="Z334" s="1081"/>
      <c r="AA334" s="1081"/>
      <c r="AB334" s="1081"/>
      <c r="AC334" s="1081"/>
      <c r="AD334" s="1081"/>
      <c r="AE334" s="1081"/>
      <c r="AF334" s="1081"/>
      <c r="AG334" s="1081"/>
      <c r="AH334" s="1081"/>
      <c r="AI334" s="1081"/>
      <c r="AJ334" s="1081"/>
      <c r="AK334" s="1081"/>
      <c r="AL334" s="1081"/>
      <c r="AM334" s="1081"/>
      <c r="AN334" s="1081"/>
      <c r="AO334" s="1081"/>
      <c r="AP334" s="1081"/>
      <c r="AQ334" s="1081"/>
      <c r="AR334" s="1081"/>
      <c r="AS334" s="1081"/>
      <c r="AT334" s="1081"/>
      <c r="AU334" s="1081"/>
      <c r="AV334" s="1081"/>
      <c r="AW334" s="1081"/>
      <c r="AX334" s="1081"/>
      <c r="AY334" s="1081"/>
      <c r="AZ334" s="1081"/>
      <c r="BA334" s="1081"/>
      <c r="BB334" s="1081"/>
      <c r="BC334" s="1081"/>
      <c r="BD334" s="1081"/>
      <c r="BE334" s="1081"/>
      <c r="BF334" s="1081"/>
      <c r="BG334" s="1081"/>
      <c r="BH334" s="1081"/>
      <c r="BI334" s="1081"/>
      <c r="BJ334" s="1081"/>
      <c r="BK334" s="1081"/>
      <c r="BL334" s="1081"/>
      <c r="BM334" s="1081"/>
      <c r="BN334" s="1081"/>
      <c r="BO334" s="1081"/>
      <c r="BP334" s="1081"/>
      <c r="BQ334" s="1081"/>
      <c r="BR334" s="1081"/>
      <c r="BS334" s="1081"/>
      <c r="BT334" s="1081"/>
      <c r="BU334" s="1081"/>
      <c r="BV334" s="1081"/>
      <c r="BW334" s="1081"/>
      <c r="BX334" s="1081"/>
      <c r="BY334" s="1081"/>
      <c r="BZ334" s="1081"/>
      <c r="CA334" s="1081"/>
      <c r="CB334" s="1081"/>
      <c r="CC334" s="1081"/>
      <c r="CD334" s="1081"/>
      <c r="CE334" s="1081"/>
      <c r="CF334" s="1081"/>
      <c r="CG334" s="1081"/>
      <c r="CH334" s="1081"/>
      <c r="CI334" s="1081"/>
      <c r="CJ334" s="1081"/>
      <c r="CK334" s="1081"/>
      <c r="CL334" s="1081"/>
      <c r="CM334" s="1081"/>
      <c r="CN334" s="1081"/>
      <c r="CO334" s="1081"/>
      <c r="CP334" s="1081"/>
      <c r="CQ334" s="1081"/>
      <c r="CR334" s="1081"/>
      <c r="CS334" s="1081"/>
      <c r="CT334" s="1081"/>
      <c r="CU334" s="1081"/>
      <c r="CV334" s="1081"/>
      <c r="CW334" s="1081"/>
      <c r="CX334" s="1081"/>
      <c r="CY334" s="1081"/>
      <c r="CZ334" s="1081"/>
      <c r="DA334" s="1081"/>
      <c r="DB334" s="1081"/>
      <c r="DC334" s="1081"/>
      <c r="DD334" s="1081"/>
      <c r="DE334" s="1081"/>
      <c r="DF334" s="1081"/>
      <c r="DG334" s="1081"/>
      <c r="DH334" s="1081"/>
      <c r="DI334" s="1081"/>
    </row>
    <row r="335" spans="1:113">
      <c r="A335" s="1074"/>
      <c r="B335" s="1074"/>
      <c r="C335" s="1127"/>
      <c r="D335" s="1166"/>
      <c r="E335" s="1166"/>
      <c r="F335" s="1167"/>
      <c r="G335" s="1079"/>
      <c r="H335" s="1072"/>
      <c r="I335" s="1072"/>
      <c r="J335" s="1072"/>
      <c r="K335" s="1072"/>
      <c r="L335" s="1072"/>
      <c r="M335" s="1072"/>
      <c r="N335" s="1072"/>
      <c r="O335" s="1072"/>
      <c r="P335" s="1072"/>
      <c r="Q335" s="1072"/>
      <c r="R335" s="1072"/>
      <c r="S335" s="1072"/>
      <c r="T335" s="1072"/>
      <c r="U335" s="1072"/>
      <c r="V335" s="1072"/>
      <c r="W335" s="1072"/>
      <c r="X335" s="1072"/>
      <c r="Y335" s="1072"/>
      <c r="Z335" s="1072"/>
      <c r="AA335" s="1072"/>
      <c r="AB335" s="1072"/>
      <c r="AC335" s="1072"/>
      <c r="AD335" s="1072"/>
      <c r="AE335" s="1072"/>
      <c r="AF335" s="1072"/>
      <c r="AG335" s="1072"/>
      <c r="AH335" s="1072"/>
      <c r="AI335" s="1072"/>
      <c r="AJ335" s="1072"/>
      <c r="AK335" s="1072"/>
      <c r="AL335" s="1072"/>
      <c r="AM335" s="1072"/>
      <c r="AN335" s="1072"/>
      <c r="AO335" s="1072"/>
      <c r="AP335" s="1072"/>
      <c r="AQ335" s="1072"/>
      <c r="AR335" s="1072"/>
      <c r="AS335" s="1072"/>
      <c r="AT335" s="1072"/>
      <c r="AU335" s="1072"/>
      <c r="AV335" s="1072"/>
      <c r="AW335" s="1072"/>
      <c r="AX335" s="1072"/>
      <c r="AY335" s="1072"/>
      <c r="AZ335" s="1072"/>
      <c r="BA335" s="1072"/>
      <c r="BB335" s="1072"/>
      <c r="BC335" s="1072"/>
      <c r="BD335" s="1072"/>
      <c r="BE335" s="1072"/>
      <c r="BF335" s="1072"/>
      <c r="BG335" s="1072"/>
      <c r="BH335" s="1072"/>
      <c r="BI335" s="1072"/>
      <c r="BJ335" s="1072"/>
      <c r="BK335" s="1072"/>
      <c r="BL335" s="1072"/>
      <c r="BM335" s="1072"/>
      <c r="BN335" s="1072"/>
      <c r="BO335" s="1072"/>
      <c r="BP335" s="1072"/>
      <c r="BQ335" s="1072"/>
      <c r="BR335" s="1072"/>
      <c r="BS335" s="1072"/>
      <c r="BT335" s="1072"/>
      <c r="BU335" s="1072"/>
      <c r="BV335" s="1072"/>
      <c r="BW335" s="1072"/>
      <c r="BX335" s="1072"/>
      <c r="BY335" s="1072"/>
      <c r="BZ335" s="1072"/>
      <c r="CA335" s="1072"/>
      <c r="CB335" s="1072"/>
      <c r="CC335" s="1072"/>
      <c r="CD335" s="1072"/>
      <c r="CE335" s="1072"/>
      <c r="CF335" s="1072"/>
      <c r="CG335" s="1072"/>
      <c r="CH335" s="1072"/>
      <c r="CI335" s="1072"/>
      <c r="CJ335" s="1072"/>
      <c r="CK335" s="1072"/>
      <c r="CL335" s="1072"/>
      <c r="CM335" s="1072"/>
      <c r="CN335" s="1072"/>
      <c r="CO335" s="1072"/>
      <c r="CP335" s="1072"/>
      <c r="CQ335" s="1072"/>
      <c r="CR335" s="1072"/>
      <c r="CS335" s="1072"/>
      <c r="CT335" s="1072"/>
      <c r="CU335" s="1072"/>
      <c r="CV335" s="1072"/>
      <c r="CW335" s="1072"/>
      <c r="CX335" s="1072"/>
      <c r="CY335" s="1072"/>
      <c r="CZ335" s="1072"/>
      <c r="DA335" s="1072"/>
      <c r="DB335" s="1072"/>
      <c r="DC335" s="1072"/>
      <c r="DD335" s="1072"/>
      <c r="DE335" s="1072"/>
      <c r="DF335" s="1072"/>
      <c r="DG335" s="1072"/>
      <c r="DH335" s="1072"/>
      <c r="DI335" s="1072"/>
    </row>
    <row r="336" spans="1:113">
      <c r="A336" s="1074"/>
      <c r="B336" s="1074"/>
      <c r="C336" s="1127"/>
      <c r="D336" s="1162"/>
      <c r="E336" s="1162"/>
      <c r="F336" s="1163"/>
      <c r="G336" s="1079"/>
      <c r="H336" s="1072"/>
      <c r="I336" s="1072"/>
      <c r="J336" s="1072"/>
      <c r="K336" s="1072"/>
      <c r="L336" s="1072"/>
      <c r="M336" s="1072"/>
      <c r="N336" s="1072"/>
      <c r="O336" s="1072"/>
      <c r="P336" s="1072"/>
      <c r="Q336" s="1072"/>
      <c r="R336" s="1072"/>
      <c r="S336" s="1072"/>
      <c r="T336" s="1072"/>
      <c r="U336" s="1072"/>
      <c r="V336" s="1072"/>
      <c r="W336" s="1072"/>
      <c r="X336" s="1072"/>
      <c r="Y336" s="1072"/>
      <c r="Z336" s="1072"/>
      <c r="AA336" s="1072"/>
      <c r="AB336" s="1072"/>
      <c r="AC336" s="1072"/>
      <c r="AD336" s="1072"/>
      <c r="AE336" s="1072"/>
      <c r="AF336" s="1072"/>
      <c r="AG336" s="1072"/>
      <c r="AH336" s="1072"/>
      <c r="AI336" s="1072"/>
      <c r="AJ336" s="1072"/>
      <c r="AK336" s="1072"/>
      <c r="AL336" s="1072"/>
      <c r="AM336" s="1072"/>
      <c r="AN336" s="1072"/>
      <c r="AO336" s="1072"/>
      <c r="AP336" s="1072"/>
      <c r="AQ336" s="1072"/>
      <c r="AR336" s="1072"/>
      <c r="AS336" s="1072"/>
      <c r="AT336" s="1072"/>
      <c r="AU336" s="1072"/>
      <c r="AV336" s="1072"/>
      <c r="AW336" s="1072"/>
      <c r="AX336" s="1072"/>
      <c r="AY336" s="1072"/>
      <c r="AZ336" s="1072"/>
      <c r="BA336" s="1072"/>
      <c r="BB336" s="1072"/>
      <c r="BC336" s="1072"/>
      <c r="BD336" s="1072"/>
      <c r="BE336" s="1072"/>
      <c r="BF336" s="1072"/>
      <c r="BG336" s="1072"/>
      <c r="BH336" s="1072"/>
      <c r="BI336" s="1072"/>
      <c r="BJ336" s="1072"/>
      <c r="BK336" s="1072"/>
      <c r="BL336" s="1072"/>
      <c r="BM336" s="1072"/>
      <c r="BN336" s="1072"/>
      <c r="BO336" s="1072"/>
      <c r="BP336" s="1072"/>
      <c r="BQ336" s="1072"/>
      <c r="BR336" s="1072"/>
      <c r="BS336" s="1072"/>
      <c r="BT336" s="1072"/>
      <c r="BU336" s="1072"/>
      <c r="BV336" s="1072"/>
      <c r="BW336" s="1072"/>
      <c r="BX336" s="1072"/>
      <c r="BY336" s="1072"/>
      <c r="BZ336" s="1072"/>
      <c r="CA336" s="1072"/>
      <c r="CB336" s="1072"/>
      <c r="CC336" s="1072"/>
      <c r="CD336" s="1072"/>
      <c r="CE336" s="1072"/>
      <c r="CF336" s="1072"/>
      <c r="CG336" s="1072"/>
      <c r="CH336" s="1072"/>
      <c r="CI336" s="1072"/>
      <c r="CJ336" s="1072"/>
      <c r="CK336" s="1072"/>
      <c r="CL336" s="1072"/>
      <c r="CM336" s="1072"/>
      <c r="CN336" s="1072"/>
      <c r="CO336" s="1072"/>
      <c r="CP336" s="1072"/>
      <c r="CQ336" s="1072"/>
      <c r="CR336" s="1072"/>
      <c r="CS336" s="1072"/>
      <c r="CT336" s="1072"/>
      <c r="CU336" s="1072"/>
      <c r="CV336" s="1072"/>
      <c r="CW336" s="1072"/>
      <c r="CX336" s="1072"/>
      <c r="CY336" s="1072"/>
      <c r="CZ336" s="1072"/>
      <c r="DA336" s="1072"/>
      <c r="DB336" s="1072"/>
      <c r="DC336" s="1072"/>
      <c r="DD336" s="1072"/>
      <c r="DE336" s="1072"/>
      <c r="DF336" s="1072"/>
      <c r="DG336" s="1072"/>
      <c r="DH336" s="1072"/>
      <c r="DI336" s="1072"/>
    </row>
    <row r="337" spans="1:113">
      <c r="A337" s="1074"/>
      <c r="B337" s="1074"/>
      <c r="C337" s="1127"/>
      <c r="D337" s="1162"/>
      <c r="E337" s="1164"/>
      <c r="F337" s="1165"/>
      <c r="G337" s="1079"/>
      <c r="H337" s="1072"/>
      <c r="I337" s="1072"/>
      <c r="J337" s="1072"/>
      <c r="K337" s="1072"/>
      <c r="L337" s="1072"/>
      <c r="M337" s="1072"/>
      <c r="N337" s="1072"/>
      <c r="O337" s="1072"/>
      <c r="P337" s="1072"/>
      <c r="Q337" s="1072"/>
      <c r="R337" s="1072"/>
      <c r="S337" s="1072"/>
      <c r="T337" s="1072"/>
      <c r="U337" s="1072"/>
      <c r="V337" s="1072"/>
      <c r="W337" s="1072"/>
      <c r="X337" s="1072"/>
      <c r="Y337" s="1072"/>
      <c r="Z337" s="1072"/>
      <c r="AA337" s="1072"/>
      <c r="AB337" s="1072"/>
      <c r="AC337" s="1072"/>
      <c r="AD337" s="1072"/>
      <c r="AE337" s="1072"/>
      <c r="AF337" s="1072"/>
      <c r="AG337" s="1072"/>
      <c r="AH337" s="1072"/>
      <c r="AI337" s="1072"/>
      <c r="AJ337" s="1072"/>
      <c r="AK337" s="1072"/>
      <c r="AL337" s="1072"/>
      <c r="AM337" s="1072"/>
      <c r="AN337" s="1072"/>
      <c r="AO337" s="1072"/>
      <c r="AP337" s="1072"/>
      <c r="AQ337" s="1072"/>
      <c r="AR337" s="1072"/>
      <c r="AS337" s="1072"/>
      <c r="AT337" s="1072"/>
      <c r="AU337" s="1072"/>
      <c r="AV337" s="1072"/>
      <c r="AW337" s="1072"/>
      <c r="AX337" s="1072"/>
      <c r="AY337" s="1072"/>
      <c r="AZ337" s="1072"/>
      <c r="BA337" s="1072"/>
      <c r="BB337" s="1072"/>
      <c r="BC337" s="1072"/>
      <c r="BD337" s="1072"/>
      <c r="BE337" s="1072"/>
      <c r="BF337" s="1072"/>
      <c r="BG337" s="1072"/>
      <c r="BH337" s="1072"/>
      <c r="BI337" s="1072"/>
      <c r="BJ337" s="1072"/>
      <c r="BK337" s="1072"/>
      <c r="BL337" s="1072"/>
      <c r="BM337" s="1072"/>
      <c r="BN337" s="1072"/>
      <c r="BO337" s="1072"/>
      <c r="BP337" s="1072"/>
      <c r="BQ337" s="1072"/>
      <c r="BR337" s="1072"/>
      <c r="BS337" s="1072"/>
      <c r="BT337" s="1072"/>
      <c r="BU337" s="1072"/>
      <c r="BV337" s="1072"/>
      <c r="BW337" s="1072"/>
      <c r="BX337" s="1072"/>
      <c r="BY337" s="1072"/>
      <c r="BZ337" s="1072"/>
      <c r="CA337" s="1072"/>
      <c r="CB337" s="1072"/>
      <c r="CC337" s="1072"/>
      <c r="CD337" s="1072"/>
      <c r="CE337" s="1072"/>
      <c r="CF337" s="1072"/>
      <c r="CG337" s="1072"/>
      <c r="CH337" s="1072"/>
      <c r="CI337" s="1072"/>
      <c r="CJ337" s="1072"/>
      <c r="CK337" s="1072"/>
      <c r="CL337" s="1072"/>
      <c r="CM337" s="1072"/>
      <c r="CN337" s="1072"/>
      <c r="CO337" s="1072"/>
      <c r="CP337" s="1072"/>
      <c r="CQ337" s="1072"/>
      <c r="CR337" s="1072"/>
      <c r="CS337" s="1072"/>
      <c r="CT337" s="1072"/>
      <c r="CU337" s="1072"/>
      <c r="CV337" s="1072"/>
      <c r="CW337" s="1072"/>
      <c r="CX337" s="1072"/>
      <c r="CY337" s="1072"/>
      <c r="CZ337" s="1072"/>
      <c r="DA337" s="1072"/>
      <c r="DB337" s="1072"/>
      <c r="DC337" s="1072"/>
      <c r="DD337" s="1072"/>
      <c r="DE337" s="1072"/>
      <c r="DF337" s="1072"/>
      <c r="DG337" s="1072"/>
      <c r="DH337" s="1072"/>
      <c r="DI337" s="1072"/>
    </row>
    <row r="338" spans="1:113">
      <c r="A338" s="1074"/>
      <c r="B338" s="1074"/>
      <c r="C338" s="1127"/>
      <c r="D338" s="1138"/>
      <c r="E338" s="1139"/>
      <c r="F338" s="1140"/>
      <c r="G338" s="1079"/>
      <c r="H338" s="1072"/>
      <c r="I338" s="1072"/>
      <c r="J338" s="1072"/>
      <c r="K338" s="1072"/>
      <c r="L338" s="1072"/>
      <c r="M338" s="1072"/>
      <c r="N338" s="1072"/>
      <c r="O338" s="1072"/>
      <c r="P338" s="1072"/>
      <c r="Q338" s="1072"/>
      <c r="R338" s="1072"/>
      <c r="S338" s="1072"/>
      <c r="T338" s="1072"/>
      <c r="U338" s="1072"/>
      <c r="V338" s="1072"/>
      <c r="W338" s="1072"/>
      <c r="X338" s="1072"/>
      <c r="Y338" s="1072"/>
      <c r="Z338" s="1072"/>
      <c r="AA338" s="1072"/>
      <c r="AB338" s="1072"/>
      <c r="AC338" s="1072"/>
      <c r="AD338" s="1072"/>
      <c r="AE338" s="1072"/>
      <c r="AF338" s="1072"/>
      <c r="AG338" s="1072"/>
      <c r="AH338" s="1072"/>
      <c r="AI338" s="1072"/>
      <c r="AJ338" s="1072"/>
      <c r="AK338" s="1072"/>
      <c r="AL338" s="1072"/>
      <c r="AM338" s="1072"/>
      <c r="AN338" s="1072"/>
      <c r="AO338" s="1072"/>
      <c r="AP338" s="1072"/>
      <c r="AQ338" s="1072"/>
      <c r="AR338" s="1072"/>
      <c r="AS338" s="1072"/>
      <c r="AT338" s="1072"/>
      <c r="AU338" s="1072"/>
      <c r="AV338" s="1072"/>
      <c r="AW338" s="1072"/>
      <c r="AX338" s="1072"/>
      <c r="AY338" s="1072"/>
      <c r="AZ338" s="1072"/>
      <c r="BA338" s="1072"/>
      <c r="BB338" s="1072"/>
      <c r="BC338" s="1072"/>
      <c r="BD338" s="1072"/>
      <c r="BE338" s="1072"/>
      <c r="BF338" s="1072"/>
      <c r="BG338" s="1072"/>
      <c r="BH338" s="1072"/>
      <c r="BI338" s="1072"/>
      <c r="BJ338" s="1072"/>
      <c r="BK338" s="1072"/>
      <c r="BL338" s="1072"/>
      <c r="BM338" s="1072"/>
      <c r="BN338" s="1072"/>
      <c r="BO338" s="1072"/>
      <c r="BP338" s="1072"/>
      <c r="BQ338" s="1072"/>
      <c r="BR338" s="1072"/>
      <c r="BS338" s="1072"/>
      <c r="BT338" s="1072"/>
      <c r="BU338" s="1072"/>
      <c r="BV338" s="1072"/>
      <c r="BW338" s="1072"/>
      <c r="BX338" s="1072"/>
      <c r="BY338" s="1072"/>
      <c r="BZ338" s="1072"/>
      <c r="CA338" s="1072"/>
      <c r="CB338" s="1072"/>
      <c r="CC338" s="1072"/>
      <c r="CD338" s="1072"/>
      <c r="CE338" s="1072"/>
      <c r="CF338" s="1072"/>
      <c r="CG338" s="1072"/>
      <c r="CH338" s="1072"/>
      <c r="CI338" s="1072"/>
      <c r="CJ338" s="1072"/>
      <c r="CK338" s="1072"/>
      <c r="CL338" s="1072"/>
      <c r="CM338" s="1072"/>
      <c r="CN338" s="1072"/>
      <c r="CO338" s="1072"/>
      <c r="CP338" s="1072"/>
      <c r="CQ338" s="1072"/>
      <c r="CR338" s="1072"/>
      <c r="CS338" s="1072"/>
      <c r="CT338" s="1072"/>
      <c r="CU338" s="1072"/>
      <c r="CV338" s="1072"/>
      <c r="CW338" s="1072"/>
      <c r="CX338" s="1072"/>
      <c r="CY338" s="1072"/>
      <c r="CZ338" s="1072"/>
      <c r="DA338" s="1072"/>
      <c r="DB338" s="1072"/>
      <c r="DC338" s="1072"/>
      <c r="DD338" s="1072"/>
      <c r="DE338" s="1072"/>
      <c r="DF338" s="1072"/>
      <c r="DG338" s="1072"/>
      <c r="DH338" s="1072"/>
      <c r="DI338" s="1072"/>
    </row>
    <row r="339" spans="1:113">
      <c r="A339" s="1074"/>
      <c r="B339" s="1074"/>
      <c r="C339" s="1127"/>
      <c r="D339" s="1138"/>
      <c r="E339" s="1139"/>
      <c r="F339" s="1140"/>
      <c r="G339" s="1079"/>
      <c r="H339" s="1072"/>
      <c r="I339" s="1072"/>
      <c r="J339" s="1072"/>
      <c r="K339" s="1072"/>
      <c r="L339" s="1072"/>
      <c r="M339" s="1072"/>
      <c r="N339" s="1072"/>
      <c r="O339" s="1072"/>
      <c r="P339" s="1072"/>
      <c r="Q339" s="1072"/>
      <c r="R339" s="1072"/>
      <c r="S339" s="1072"/>
      <c r="T339" s="1072"/>
      <c r="U339" s="1072"/>
      <c r="V339" s="1072"/>
      <c r="W339" s="1072"/>
      <c r="X339" s="1072"/>
      <c r="Y339" s="1072"/>
      <c r="Z339" s="1072"/>
      <c r="AA339" s="1072"/>
      <c r="AB339" s="1072"/>
      <c r="AC339" s="1072"/>
      <c r="AD339" s="1072"/>
      <c r="AE339" s="1072"/>
      <c r="AF339" s="1072"/>
      <c r="AG339" s="1072"/>
      <c r="AH339" s="1072"/>
      <c r="AI339" s="1072"/>
      <c r="AJ339" s="1072"/>
      <c r="AK339" s="1072"/>
      <c r="AL339" s="1072"/>
      <c r="AM339" s="1072"/>
      <c r="AN339" s="1072"/>
      <c r="AO339" s="1072"/>
      <c r="AP339" s="1072"/>
      <c r="AQ339" s="1072"/>
      <c r="AR339" s="1072"/>
      <c r="AS339" s="1072"/>
      <c r="AT339" s="1072"/>
      <c r="AU339" s="1072"/>
      <c r="AV339" s="1072"/>
      <c r="AW339" s="1072"/>
      <c r="AX339" s="1072"/>
      <c r="AY339" s="1072"/>
      <c r="AZ339" s="1072"/>
      <c r="BA339" s="1072"/>
      <c r="BB339" s="1072"/>
      <c r="BC339" s="1072"/>
      <c r="BD339" s="1072"/>
      <c r="BE339" s="1072"/>
      <c r="BF339" s="1072"/>
      <c r="BG339" s="1072"/>
      <c r="BH339" s="1072"/>
      <c r="BI339" s="1072"/>
      <c r="BJ339" s="1072"/>
      <c r="BK339" s="1072"/>
      <c r="BL339" s="1072"/>
      <c r="BM339" s="1072"/>
      <c r="BN339" s="1072"/>
      <c r="BO339" s="1072"/>
      <c r="BP339" s="1072"/>
      <c r="BQ339" s="1072"/>
      <c r="BR339" s="1072"/>
      <c r="BS339" s="1072"/>
      <c r="BT339" s="1072"/>
      <c r="BU339" s="1072"/>
      <c r="BV339" s="1072"/>
      <c r="BW339" s="1072"/>
      <c r="BX339" s="1072"/>
      <c r="BY339" s="1072"/>
      <c r="BZ339" s="1072"/>
      <c r="CA339" s="1072"/>
      <c r="CB339" s="1072"/>
      <c r="CC339" s="1072"/>
      <c r="CD339" s="1072"/>
      <c r="CE339" s="1072"/>
      <c r="CF339" s="1072"/>
      <c r="CG339" s="1072"/>
      <c r="CH339" s="1072"/>
      <c r="CI339" s="1072"/>
      <c r="CJ339" s="1072"/>
      <c r="CK339" s="1072"/>
      <c r="CL339" s="1072"/>
      <c r="CM339" s="1072"/>
      <c r="CN339" s="1072"/>
      <c r="CO339" s="1072"/>
      <c r="CP339" s="1072"/>
      <c r="CQ339" s="1072"/>
      <c r="CR339" s="1072"/>
      <c r="CS339" s="1072"/>
      <c r="CT339" s="1072"/>
      <c r="CU339" s="1072"/>
      <c r="CV339" s="1072"/>
      <c r="CW339" s="1072"/>
      <c r="CX339" s="1072"/>
      <c r="CY339" s="1072"/>
      <c r="CZ339" s="1072"/>
      <c r="DA339" s="1072"/>
      <c r="DB339" s="1072"/>
      <c r="DC339" s="1072"/>
      <c r="DD339" s="1072"/>
      <c r="DE339" s="1072"/>
      <c r="DF339" s="1072"/>
      <c r="DG339" s="1072"/>
      <c r="DH339" s="1072"/>
      <c r="DI339" s="1072"/>
    </row>
    <row r="340" spans="1:113" s="1082" customFormat="1">
      <c r="A340" s="1074"/>
      <c r="B340" s="353"/>
      <c r="C340" s="1127"/>
      <c r="D340" s="1128"/>
      <c r="E340" s="1135"/>
      <c r="F340" s="1136"/>
      <c r="G340" s="1079"/>
      <c r="H340" s="1081"/>
      <c r="I340" s="1081"/>
      <c r="J340" s="1081"/>
      <c r="K340" s="1081"/>
      <c r="L340" s="1081"/>
      <c r="M340" s="1081"/>
      <c r="N340" s="1081"/>
      <c r="O340" s="1081"/>
      <c r="P340" s="1081"/>
      <c r="Q340" s="1081"/>
      <c r="R340" s="1081"/>
      <c r="S340" s="1081"/>
      <c r="T340" s="1081"/>
      <c r="U340" s="1081"/>
      <c r="V340" s="1081"/>
      <c r="W340" s="1081"/>
      <c r="X340" s="1081"/>
      <c r="Y340" s="1081"/>
      <c r="Z340" s="1081"/>
      <c r="AA340" s="1081"/>
      <c r="AB340" s="1081"/>
      <c r="AC340" s="1081"/>
      <c r="AD340" s="1081"/>
      <c r="AE340" s="1081"/>
      <c r="AF340" s="1081"/>
      <c r="AG340" s="1081"/>
      <c r="AH340" s="1081"/>
      <c r="AI340" s="1081"/>
      <c r="AJ340" s="1081"/>
      <c r="AK340" s="1081"/>
      <c r="AL340" s="1081"/>
      <c r="AM340" s="1081"/>
      <c r="AN340" s="1081"/>
      <c r="AO340" s="1081"/>
      <c r="AP340" s="1081"/>
      <c r="AQ340" s="1081"/>
      <c r="AR340" s="1081"/>
      <c r="AS340" s="1081"/>
      <c r="AT340" s="1081"/>
      <c r="AU340" s="1081"/>
      <c r="AV340" s="1081"/>
      <c r="AW340" s="1081"/>
      <c r="AX340" s="1081"/>
      <c r="AY340" s="1081"/>
      <c r="AZ340" s="1081"/>
      <c r="BA340" s="1081"/>
      <c r="BB340" s="1081"/>
      <c r="BC340" s="1081"/>
      <c r="BD340" s="1081"/>
      <c r="BE340" s="1081"/>
      <c r="BF340" s="1081"/>
      <c r="BG340" s="1081"/>
      <c r="BH340" s="1081"/>
      <c r="BI340" s="1081"/>
      <c r="BJ340" s="1081"/>
      <c r="BK340" s="1081"/>
      <c r="BL340" s="1081"/>
      <c r="BM340" s="1081"/>
      <c r="BN340" s="1081"/>
      <c r="BO340" s="1081"/>
      <c r="BP340" s="1081"/>
      <c r="BQ340" s="1081"/>
      <c r="BR340" s="1081"/>
      <c r="BS340" s="1081"/>
      <c r="BT340" s="1081"/>
      <c r="BU340" s="1081"/>
      <c r="BV340" s="1081"/>
      <c r="BW340" s="1081"/>
      <c r="BX340" s="1081"/>
      <c r="BY340" s="1081"/>
      <c r="BZ340" s="1081"/>
      <c r="CA340" s="1081"/>
      <c r="CB340" s="1081"/>
      <c r="CC340" s="1081"/>
      <c r="CD340" s="1081"/>
      <c r="CE340" s="1081"/>
      <c r="CF340" s="1081"/>
      <c r="CG340" s="1081"/>
      <c r="CH340" s="1081"/>
      <c r="CI340" s="1081"/>
      <c r="CJ340" s="1081"/>
      <c r="CK340" s="1081"/>
      <c r="CL340" s="1081"/>
      <c r="CM340" s="1081"/>
      <c r="CN340" s="1081"/>
      <c r="CO340" s="1081"/>
      <c r="CP340" s="1081"/>
      <c r="CQ340" s="1081"/>
      <c r="CR340" s="1081"/>
      <c r="CS340" s="1081"/>
      <c r="CT340" s="1081"/>
      <c r="CU340" s="1081"/>
      <c r="CV340" s="1081"/>
      <c r="CW340" s="1081"/>
      <c r="CX340" s="1081"/>
      <c r="CY340" s="1081"/>
      <c r="CZ340" s="1081"/>
      <c r="DA340" s="1081"/>
      <c r="DB340" s="1081"/>
      <c r="DC340" s="1081"/>
      <c r="DD340" s="1081"/>
      <c r="DE340" s="1081"/>
      <c r="DF340" s="1081"/>
      <c r="DG340" s="1081"/>
      <c r="DH340" s="1081"/>
      <c r="DI340" s="1081"/>
    </row>
    <row r="341" spans="1:113">
      <c r="A341" s="1074"/>
      <c r="B341" s="1074"/>
      <c r="C341" s="1127"/>
      <c r="D341" s="1162"/>
      <c r="E341" s="1135"/>
      <c r="F341" s="1136"/>
      <c r="G341" s="1079"/>
      <c r="H341" s="1072"/>
      <c r="I341" s="1072"/>
      <c r="J341" s="1072"/>
      <c r="K341" s="1072"/>
      <c r="L341" s="1072"/>
      <c r="M341" s="1072"/>
      <c r="N341" s="1072"/>
      <c r="O341" s="1072"/>
      <c r="P341" s="1072"/>
      <c r="Q341" s="1072"/>
      <c r="R341" s="1072"/>
      <c r="S341" s="1072"/>
      <c r="T341" s="1072"/>
      <c r="U341" s="1072"/>
      <c r="V341" s="1072"/>
      <c r="W341" s="1072"/>
      <c r="X341" s="1072"/>
      <c r="Y341" s="1072"/>
      <c r="Z341" s="1072"/>
      <c r="AA341" s="1072"/>
      <c r="AB341" s="1072"/>
      <c r="AC341" s="1072"/>
      <c r="AD341" s="1072"/>
      <c r="AE341" s="1072"/>
      <c r="AF341" s="1072"/>
      <c r="AG341" s="1072"/>
      <c r="AH341" s="1072"/>
      <c r="AI341" s="1072"/>
      <c r="AJ341" s="1072"/>
      <c r="AK341" s="1072"/>
      <c r="AL341" s="1072"/>
      <c r="AM341" s="1072"/>
      <c r="AN341" s="1072"/>
      <c r="AO341" s="1072"/>
      <c r="AP341" s="1072"/>
      <c r="AQ341" s="1072"/>
      <c r="AR341" s="1072"/>
      <c r="AS341" s="1072"/>
      <c r="AT341" s="1072"/>
      <c r="AU341" s="1072"/>
      <c r="AV341" s="1072"/>
      <c r="AW341" s="1072"/>
      <c r="AX341" s="1072"/>
      <c r="AY341" s="1072"/>
      <c r="AZ341" s="1072"/>
      <c r="BA341" s="1072"/>
      <c r="BB341" s="1072"/>
      <c r="BC341" s="1072"/>
      <c r="BD341" s="1072"/>
      <c r="BE341" s="1072"/>
      <c r="BF341" s="1072"/>
      <c r="BG341" s="1072"/>
      <c r="BH341" s="1072"/>
      <c r="BI341" s="1072"/>
      <c r="BJ341" s="1072"/>
      <c r="BK341" s="1072"/>
      <c r="BL341" s="1072"/>
      <c r="BM341" s="1072"/>
      <c r="BN341" s="1072"/>
      <c r="BO341" s="1072"/>
      <c r="BP341" s="1072"/>
      <c r="BQ341" s="1072"/>
      <c r="BR341" s="1072"/>
      <c r="BS341" s="1072"/>
      <c r="BT341" s="1072"/>
      <c r="BU341" s="1072"/>
      <c r="BV341" s="1072"/>
      <c r="BW341" s="1072"/>
      <c r="BX341" s="1072"/>
      <c r="BY341" s="1072"/>
      <c r="BZ341" s="1072"/>
      <c r="CA341" s="1072"/>
      <c r="CB341" s="1072"/>
      <c r="CC341" s="1072"/>
      <c r="CD341" s="1072"/>
      <c r="CE341" s="1072"/>
      <c r="CF341" s="1072"/>
      <c r="CG341" s="1072"/>
      <c r="CH341" s="1072"/>
      <c r="CI341" s="1072"/>
      <c r="CJ341" s="1072"/>
      <c r="CK341" s="1072"/>
      <c r="CL341" s="1072"/>
      <c r="CM341" s="1072"/>
      <c r="CN341" s="1072"/>
      <c r="CO341" s="1072"/>
      <c r="CP341" s="1072"/>
      <c r="CQ341" s="1072"/>
      <c r="CR341" s="1072"/>
      <c r="CS341" s="1072"/>
      <c r="CT341" s="1072"/>
      <c r="CU341" s="1072"/>
      <c r="CV341" s="1072"/>
      <c r="CW341" s="1072"/>
      <c r="CX341" s="1072"/>
      <c r="CY341" s="1072"/>
      <c r="CZ341" s="1072"/>
      <c r="DA341" s="1072"/>
      <c r="DB341" s="1072"/>
      <c r="DC341" s="1072"/>
      <c r="DD341" s="1072"/>
      <c r="DE341" s="1072"/>
      <c r="DF341" s="1072"/>
      <c r="DG341" s="1072"/>
      <c r="DH341" s="1072"/>
      <c r="DI341" s="1072"/>
    </row>
    <row r="342" spans="1:113">
      <c r="A342" s="1074"/>
      <c r="B342" s="1074"/>
      <c r="C342" s="1127"/>
      <c r="D342" s="1166"/>
      <c r="E342" s="1139"/>
      <c r="F342" s="1140"/>
      <c r="G342" s="1079"/>
      <c r="H342" s="1072"/>
      <c r="I342" s="1072"/>
      <c r="J342" s="1072"/>
      <c r="K342" s="1072"/>
      <c r="L342" s="1072"/>
      <c r="M342" s="1072"/>
      <c r="N342" s="1072"/>
      <c r="O342" s="1072"/>
      <c r="P342" s="1072"/>
      <c r="Q342" s="1072"/>
      <c r="R342" s="1072"/>
      <c r="S342" s="1072"/>
      <c r="T342" s="1072"/>
      <c r="U342" s="1072"/>
      <c r="V342" s="1072"/>
      <c r="W342" s="1072"/>
      <c r="X342" s="1072"/>
      <c r="Y342" s="1072"/>
      <c r="Z342" s="1072"/>
      <c r="AA342" s="1072"/>
      <c r="AB342" s="1072"/>
      <c r="AC342" s="1072"/>
      <c r="AD342" s="1072"/>
      <c r="AE342" s="1072"/>
      <c r="AF342" s="1072"/>
      <c r="AG342" s="1072"/>
      <c r="AH342" s="1072"/>
      <c r="AI342" s="1072"/>
      <c r="AJ342" s="1072"/>
      <c r="AK342" s="1072"/>
      <c r="AL342" s="1072"/>
      <c r="AM342" s="1072"/>
      <c r="AN342" s="1072"/>
      <c r="AO342" s="1072"/>
      <c r="AP342" s="1072"/>
      <c r="AQ342" s="1072"/>
      <c r="AR342" s="1072"/>
      <c r="AS342" s="1072"/>
      <c r="AT342" s="1072"/>
      <c r="AU342" s="1072"/>
      <c r="AV342" s="1072"/>
      <c r="AW342" s="1072"/>
      <c r="AX342" s="1072"/>
      <c r="AY342" s="1072"/>
      <c r="AZ342" s="1072"/>
      <c r="BA342" s="1072"/>
      <c r="BB342" s="1072"/>
      <c r="BC342" s="1072"/>
      <c r="BD342" s="1072"/>
      <c r="BE342" s="1072"/>
      <c r="BF342" s="1072"/>
      <c r="BG342" s="1072"/>
      <c r="BH342" s="1072"/>
      <c r="BI342" s="1072"/>
      <c r="BJ342" s="1072"/>
      <c r="BK342" s="1072"/>
      <c r="BL342" s="1072"/>
      <c r="BM342" s="1072"/>
      <c r="BN342" s="1072"/>
      <c r="BO342" s="1072"/>
      <c r="BP342" s="1072"/>
      <c r="BQ342" s="1072"/>
      <c r="BR342" s="1072"/>
      <c r="BS342" s="1072"/>
      <c r="BT342" s="1072"/>
      <c r="BU342" s="1072"/>
      <c r="BV342" s="1072"/>
      <c r="BW342" s="1072"/>
      <c r="BX342" s="1072"/>
      <c r="BY342" s="1072"/>
      <c r="BZ342" s="1072"/>
      <c r="CA342" s="1072"/>
      <c r="CB342" s="1072"/>
      <c r="CC342" s="1072"/>
      <c r="CD342" s="1072"/>
      <c r="CE342" s="1072"/>
      <c r="CF342" s="1072"/>
      <c r="CG342" s="1072"/>
      <c r="CH342" s="1072"/>
      <c r="CI342" s="1072"/>
      <c r="CJ342" s="1072"/>
      <c r="CK342" s="1072"/>
      <c r="CL342" s="1072"/>
      <c r="CM342" s="1072"/>
      <c r="CN342" s="1072"/>
      <c r="CO342" s="1072"/>
      <c r="CP342" s="1072"/>
      <c r="CQ342" s="1072"/>
      <c r="CR342" s="1072"/>
      <c r="CS342" s="1072"/>
      <c r="CT342" s="1072"/>
      <c r="CU342" s="1072"/>
      <c r="CV342" s="1072"/>
      <c r="CW342" s="1072"/>
      <c r="CX342" s="1072"/>
      <c r="CY342" s="1072"/>
      <c r="CZ342" s="1072"/>
      <c r="DA342" s="1072"/>
      <c r="DB342" s="1072"/>
      <c r="DC342" s="1072"/>
      <c r="DD342" s="1072"/>
      <c r="DE342" s="1072"/>
      <c r="DF342" s="1072"/>
      <c r="DG342" s="1072"/>
      <c r="DH342" s="1072"/>
      <c r="DI342" s="1072"/>
    </row>
    <row r="343" spans="1:113">
      <c r="A343" s="1074"/>
      <c r="B343" s="1074"/>
      <c r="C343" s="1127"/>
      <c r="D343" s="1162"/>
      <c r="E343" s="1135"/>
      <c r="F343" s="1136"/>
      <c r="G343" s="1079"/>
      <c r="H343" s="1072"/>
      <c r="I343" s="1072"/>
      <c r="J343" s="1072"/>
      <c r="K343" s="1072"/>
      <c r="L343" s="1072"/>
      <c r="M343" s="1072"/>
      <c r="N343" s="1072"/>
      <c r="O343" s="1072"/>
      <c r="P343" s="1072"/>
      <c r="Q343" s="1072"/>
      <c r="R343" s="1072"/>
      <c r="S343" s="1072"/>
      <c r="T343" s="1072"/>
      <c r="U343" s="1072"/>
      <c r="V343" s="1072"/>
      <c r="W343" s="1072"/>
      <c r="X343" s="1072"/>
      <c r="Y343" s="1072"/>
      <c r="Z343" s="1072"/>
      <c r="AA343" s="1072"/>
      <c r="AB343" s="1072"/>
      <c r="AC343" s="1072"/>
      <c r="AD343" s="1072"/>
      <c r="AE343" s="1072"/>
      <c r="AF343" s="1072"/>
      <c r="AG343" s="1072"/>
      <c r="AH343" s="1072"/>
      <c r="AI343" s="1072"/>
      <c r="AJ343" s="1072"/>
      <c r="AK343" s="1072"/>
      <c r="AL343" s="1072"/>
      <c r="AM343" s="1072"/>
      <c r="AN343" s="1072"/>
      <c r="AO343" s="1072"/>
      <c r="AP343" s="1072"/>
      <c r="AQ343" s="1072"/>
      <c r="AR343" s="1072"/>
      <c r="AS343" s="1072"/>
      <c r="AT343" s="1072"/>
      <c r="AU343" s="1072"/>
      <c r="AV343" s="1072"/>
      <c r="AW343" s="1072"/>
      <c r="AX343" s="1072"/>
      <c r="AY343" s="1072"/>
      <c r="AZ343" s="1072"/>
      <c r="BA343" s="1072"/>
      <c r="BB343" s="1072"/>
      <c r="BC343" s="1072"/>
      <c r="BD343" s="1072"/>
      <c r="BE343" s="1072"/>
      <c r="BF343" s="1072"/>
      <c r="BG343" s="1072"/>
      <c r="BH343" s="1072"/>
      <c r="BI343" s="1072"/>
      <c r="BJ343" s="1072"/>
      <c r="BK343" s="1072"/>
      <c r="BL343" s="1072"/>
      <c r="BM343" s="1072"/>
      <c r="BN343" s="1072"/>
      <c r="BO343" s="1072"/>
      <c r="BP343" s="1072"/>
      <c r="BQ343" s="1072"/>
      <c r="BR343" s="1072"/>
      <c r="BS343" s="1072"/>
      <c r="BT343" s="1072"/>
      <c r="BU343" s="1072"/>
      <c r="BV343" s="1072"/>
      <c r="BW343" s="1072"/>
      <c r="BX343" s="1072"/>
      <c r="BY343" s="1072"/>
      <c r="BZ343" s="1072"/>
      <c r="CA343" s="1072"/>
      <c r="CB343" s="1072"/>
      <c r="CC343" s="1072"/>
      <c r="CD343" s="1072"/>
      <c r="CE343" s="1072"/>
      <c r="CF343" s="1072"/>
      <c r="CG343" s="1072"/>
      <c r="CH343" s="1072"/>
      <c r="CI343" s="1072"/>
      <c r="CJ343" s="1072"/>
      <c r="CK343" s="1072"/>
      <c r="CL343" s="1072"/>
      <c r="CM343" s="1072"/>
      <c r="CN343" s="1072"/>
      <c r="CO343" s="1072"/>
      <c r="CP343" s="1072"/>
      <c r="CQ343" s="1072"/>
      <c r="CR343" s="1072"/>
      <c r="CS343" s="1072"/>
      <c r="CT343" s="1072"/>
      <c r="CU343" s="1072"/>
      <c r="CV343" s="1072"/>
      <c r="CW343" s="1072"/>
      <c r="CX343" s="1072"/>
      <c r="CY343" s="1072"/>
      <c r="CZ343" s="1072"/>
      <c r="DA343" s="1072"/>
      <c r="DB343" s="1072"/>
      <c r="DC343" s="1072"/>
      <c r="DD343" s="1072"/>
      <c r="DE343" s="1072"/>
      <c r="DF343" s="1072"/>
      <c r="DG343" s="1072"/>
      <c r="DH343" s="1072"/>
      <c r="DI343" s="1072"/>
    </row>
    <row r="344" spans="1:113">
      <c r="A344" s="1074"/>
      <c r="B344" s="1074"/>
      <c r="C344" s="1127"/>
      <c r="D344" s="1162"/>
      <c r="E344" s="1135"/>
      <c r="F344" s="1136"/>
      <c r="G344" s="1079"/>
      <c r="H344" s="1072"/>
      <c r="I344" s="1072"/>
      <c r="J344" s="1072"/>
      <c r="K344" s="1072"/>
      <c r="L344" s="1072"/>
      <c r="M344" s="1072"/>
      <c r="N344" s="1072"/>
      <c r="O344" s="1072"/>
      <c r="P344" s="1072"/>
      <c r="Q344" s="1072"/>
      <c r="R344" s="1072"/>
      <c r="S344" s="1072"/>
      <c r="T344" s="1072"/>
      <c r="U344" s="1072"/>
      <c r="V344" s="1072"/>
      <c r="W344" s="1072"/>
      <c r="X344" s="1072"/>
      <c r="Y344" s="1072"/>
      <c r="Z344" s="1072"/>
      <c r="AA344" s="1072"/>
      <c r="AB344" s="1072"/>
      <c r="AC344" s="1072"/>
      <c r="AD344" s="1072"/>
      <c r="AE344" s="1072"/>
      <c r="AF344" s="1072"/>
      <c r="AG344" s="1072"/>
      <c r="AH344" s="1072"/>
      <c r="AI344" s="1072"/>
      <c r="AJ344" s="1072"/>
      <c r="AK344" s="1072"/>
      <c r="AL344" s="1072"/>
      <c r="AM344" s="1072"/>
      <c r="AN344" s="1072"/>
      <c r="AO344" s="1072"/>
      <c r="AP344" s="1072"/>
      <c r="AQ344" s="1072"/>
      <c r="AR344" s="1072"/>
      <c r="AS344" s="1072"/>
      <c r="AT344" s="1072"/>
      <c r="AU344" s="1072"/>
      <c r="AV344" s="1072"/>
      <c r="AW344" s="1072"/>
      <c r="AX344" s="1072"/>
      <c r="AY344" s="1072"/>
      <c r="AZ344" s="1072"/>
      <c r="BA344" s="1072"/>
      <c r="BB344" s="1072"/>
      <c r="BC344" s="1072"/>
      <c r="BD344" s="1072"/>
      <c r="BE344" s="1072"/>
      <c r="BF344" s="1072"/>
      <c r="BG344" s="1072"/>
      <c r="BH344" s="1072"/>
      <c r="BI344" s="1072"/>
      <c r="BJ344" s="1072"/>
      <c r="BK344" s="1072"/>
      <c r="BL344" s="1072"/>
      <c r="BM344" s="1072"/>
      <c r="BN344" s="1072"/>
      <c r="BO344" s="1072"/>
      <c r="BP344" s="1072"/>
      <c r="BQ344" s="1072"/>
      <c r="BR344" s="1072"/>
      <c r="BS344" s="1072"/>
      <c r="BT344" s="1072"/>
      <c r="BU344" s="1072"/>
      <c r="BV344" s="1072"/>
      <c r="BW344" s="1072"/>
      <c r="BX344" s="1072"/>
      <c r="BY344" s="1072"/>
      <c r="BZ344" s="1072"/>
      <c r="CA344" s="1072"/>
      <c r="CB344" s="1072"/>
      <c r="CC344" s="1072"/>
      <c r="CD344" s="1072"/>
      <c r="CE344" s="1072"/>
      <c r="CF344" s="1072"/>
      <c r="CG344" s="1072"/>
      <c r="CH344" s="1072"/>
      <c r="CI344" s="1072"/>
      <c r="CJ344" s="1072"/>
      <c r="CK344" s="1072"/>
      <c r="CL344" s="1072"/>
      <c r="CM344" s="1072"/>
      <c r="CN344" s="1072"/>
      <c r="CO344" s="1072"/>
      <c r="CP344" s="1072"/>
      <c r="CQ344" s="1072"/>
      <c r="CR344" s="1072"/>
      <c r="CS344" s="1072"/>
      <c r="CT344" s="1072"/>
      <c r="CU344" s="1072"/>
      <c r="CV344" s="1072"/>
      <c r="CW344" s="1072"/>
      <c r="CX344" s="1072"/>
      <c r="CY344" s="1072"/>
      <c r="CZ344" s="1072"/>
      <c r="DA344" s="1072"/>
      <c r="DB344" s="1072"/>
      <c r="DC344" s="1072"/>
      <c r="DD344" s="1072"/>
      <c r="DE344" s="1072"/>
      <c r="DF344" s="1072"/>
      <c r="DG344" s="1072"/>
      <c r="DH344" s="1072"/>
      <c r="DI344" s="1072"/>
    </row>
    <row r="345" spans="1:113">
      <c r="A345" s="1074"/>
      <c r="B345" s="1074"/>
      <c r="C345" s="1127"/>
      <c r="D345" s="1166"/>
      <c r="E345" s="1139"/>
      <c r="F345" s="1140"/>
      <c r="G345" s="1079"/>
      <c r="H345" s="1072"/>
      <c r="I345" s="1072"/>
      <c r="J345" s="1072"/>
      <c r="K345" s="1072"/>
      <c r="L345" s="1072"/>
      <c r="M345" s="1072"/>
      <c r="N345" s="1072"/>
      <c r="O345" s="1072"/>
      <c r="P345" s="1072"/>
      <c r="Q345" s="1072"/>
      <c r="R345" s="1072"/>
      <c r="S345" s="1072"/>
      <c r="T345" s="1072"/>
      <c r="U345" s="1072"/>
      <c r="V345" s="1072"/>
      <c r="W345" s="1072"/>
      <c r="X345" s="1072"/>
      <c r="Y345" s="1072"/>
      <c r="Z345" s="1072"/>
      <c r="AA345" s="1072"/>
      <c r="AB345" s="1072"/>
      <c r="AC345" s="1072"/>
      <c r="AD345" s="1072"/>
      <c r="AE345" s="1072"/>
      <c r="AF345" s="1072"/>
      <c r="AG345" s="1072"/>
      <c r="AH345" s="1072"/>
      <c r="AI345" s="1072"/>
      <c r="AJ345" s="1072"/>
      <c r="AK345" s="1072"/>
      <c r="AL345" s="1072"/>
      <c r="AM345" s="1072"/>
      <c r="AN345" s="1072"/>
      <c r="AO345" s="1072"/>
      <c r="AP345" s="1072"/>
      <c r="AQ345" s="1072"/>
      <c r="AR345" s="1072"/>
      <c r="AS345" s="1072"/>
      <c r="AT345" s="1072"/>
      <c r="AU345" s="1072"/>
      <c r="AV345" s="1072"/>
      <c r="AW345" s="1072"/>
      <c r="AX345" s="1072"/>
      <c r="AY345" s="1072"/>
      <c r="AZ345" s="1072"/>
      <c r="BA345" s="1072"/>
      <c r="BB345" s="1072"/>
      <c r="BC345" s="1072"/>
      <c r="BD345" s="1072"/>
      <c r="BE345" s="1072"/>
      <c r="BF345" s="1072"/>
      <c r="BG345" s="1072"/>
      <c r="BH345" s="1072"/>
      <c r="BI345" s="1072"/>
      <c r="BJ345" s="1072"/>
      <c r="BK345" s="1072"/>
      <c r="BL345" s="1072"/>
      <c r="BM345" s="1072"/>
      <c r="BN345" s="1072"/>
      <c r="BO345" s="1072"/>
      <c r="BP345" s="1072"/>
      <c r="BQ345" s="1072"/>
      <c r="BR345" s="1072"/>
      <c r="BS345" s="1072"/>
      <c r="BT345" s="1072"/>
      <c r="BU345" s="1072"/>
      <c r="BV345" s="1072"/>
      <c r="BW345" s="1072"/>
      <c r="BX345" s="1072"/>
      <c r="BY345" s="1072"/>
      <c r="BZ345" s="1072"/>
      <c r="CA345" s="1072"/>
      <c r="CB345" s="1072"/>
      <c r="CC345" s="1072"/>
      <c r="CD345" s="1072"/>
      <c r="CE345" s="1072"/>
      <c r="CF345" s="1072"/>
      <c r="CG345" s="1072"/>
      <c r="CH345" s="1072"/>
      <c r="CI345" s="1072"/>
      <c r="CJ345" s="1072"/>
      <c r="CK345" s="1072"/>
      <c r="CL345" s="1072"/>
      <c r="CM345" s="1072"/>
      <c r="CN345" s="1072"/>
      <c r="CO345" s="1072"/>
      <c r="CP345" s="1072"/>
      <c r="CQ345" s="1072"/>
      <c r="CR345" s="1072"/>
      <c r="CS345" s="1072"/>
      <c r="CT345" s="1072"/>
      <c r="CU345" s="1072"/>
      <c r="CV345" s="1072"/>
      <c r="CW345" s="1072"/>
      <c r="CX345" s="1072"/>
      <c r="CY345" s="1072"/>
      <c r="CZ345" s="1072"/>
      <c r="DA345" s="1072"/>
      <c r="DB345" s="1072"/>
      <c r="DC345" s="1072"/>
      <c r="DD345" s="1072"/>
      <c r="DE345" s="1072"/>
      <c r="DF345" s="1072"/>
      <c r="DG345" s="1072"/>
      <c r="DH345" s="1072"/>
      <c r="DI345" s="1072"/>
    </row>
    <row r="346" spans="1:113">
      <c r="A346" s="1074"/>
      <c r="B346" s="1074"/>
      <c r="C346" s="1127"/>
      <c r="D346" s="1162"/>
      <c r="E346" s="1135"/>
      <c r="F346" s="1136"/>
      <c r="G346" s="1079"/>
      <c r="H346" s="1072"/>
      <c r="I346" s="1072"/>
      <c r="J346" s="1072"/>
      <c r="K346" s="1072"/>
      <c r="L346" s="1072"/>
      <c r="M346" s="1072"/>
      <c r="N346" s="1072"/>
      <c r="O346" s="1072"/>
      <c r="P346" s="1072"/>
      <c r="Q346" s="1072"/>
      <c r="R346" s="1072"/>
      <c r="S346" s="1072"/>
      <c r="T346" s="1072"/>
      <c r="U346" s="1072"/>
      <c r="V346" s="1072"/>
      <c r="W346" s="1072"/>
      <c r="X346" s="1072"/>
      <c r="Y346" s="1072"/>
      <c r="Z346" s="1072"/>
      <c r="AA346" s="1072"/>
      <c r="AB346" s="1072"/>
      <c r="AC346" s="1072"/>
      <c r="AD346" s="1072"/>
      <c r="AE346" s="1072"/>
      <c r="AF346" s="1072"/>
      <c r="AG346" s="1072"/>
      <c r="AH346" s="1072"/>
      <c r="AI346" s="1072"/>
      <c r="AJ346" s="1072"/>
      <c r="AK346" s="1072"/>
      <c r="AL346" s="1072"/>
      <c r="AM346" s="1072"/>
      <c r="AN346" s="1072"/>
      <c r="AO346" s="1072"/>
      <c r="AP346" s="1072"/>
      <c r="AQ346" s="1072"/>
      <c r="AR346" s="1072"/>
      <c r="AS346" s="1072"/>
      <c r="AT346" s="1072"/>
      <c r="AU346" s="1072"/>
      <c r="AV346" s="1072"/>
      <c r="AW346" s="1072"/>
      <c r="AX346" s="1072"/>
      <c r="AY346" s="1072"/>
      <c r="AZ346" s="1072"/>
      <c r="BA346" s="1072"/>
      <c r="BB346" s="1072"/>
      <c r="BC346" s="1072"/>
      <c r="BD346" s="1072"/>
      <c r="BE346" s="1072"/>
      <c r="BF346" s="1072"/>
      <c r="BG346" s="1072"/>
      <c r="BH346" s="1072"/>
      <c r="BI346" s="1072"/>
      <c r="BJ346" s="1072"/>
      <c r="BK346" s="1072"/>
      <c r="BL346" s="1072"/>
      <c r="BM346" s="1072"/>
      <c r="BN346" s="1072"/>
      <c r="BO346" s="1072"/>
      <c r="BP346" s="1072"/>
      <c r="BQ346" s="1072"/>
      <c r="BR346" s="1072"/>
      <c r="BS346" s="1072"/>
      <c r="BT346" s="1072"/>
      <c r="BU346" s="1072"/>
      <c r="BV346" s="1072"/>
      <c r="BW346" s="1072"/>
      <c r="BX346" s="1072"/>
      <c r="BY346" s="1072"/>
      <c r="BZ346" s="1072"/>
      <c r="CA346" s="1072"/>
      <c r="CB346" s="1072"/>
      <c r="CC346" s="1072"/>
      <c r="CD346" s="1072"/>
      <c r="CE346" s="1072"/>
      <c r="CF346" s="1072"/>
      <c r="CG346" s="1072"/>
      <c r="CH346" s="1072"/>
      <c r="CI346" s="1072"/>
      <c r="CJ346" s="1072"/>
      <c r="CK346" s="1072"/>
      <c r="CL346" s="1072"/>
      <c r="CM346" s="1072"/>
      <c r="CN346" s="1072"/>
      <c r="CO346" s="1072"/>
      <c r="CP346" s="1072"/>
      <c r="CQ346" s="1072"/>
      <c r="CR346" s="1072"/>
      <c r="CS346" s="1072"/>
      <c r="CT346" s="1072"/>
      <c r="CU346" s="1072"/>
      <c r="CV346" s="1072"/>
      <c r="CW346" s="1072"/>
      <c r="CX346" s="1072"/>
      <c r="CY346" s="1072"/>
      <c r="CZ346" s="1072"/>
      <c r="DA346" s="1072"/>
      <c r="DB346" s="1072"/>
      <c r="DC346" s="1072"/>
      <c r="DD346" s="1072"/>
      <c r="DE346" s="1072"/>
      <c r="DF346" s="1072"/>
      <c r="DG346" s="1072"/>
      <c r="DH346" s="1072"/>
      <c r="DI346" s="1072"/>
    </row>
    <row r="347" spans="1:113">
      <c r="A347" s="1074"/>
      <c r="B347" s="353"/>
      <c r="C347" s="1127"/>
      <c r="D347" s="1162"/>
      <c r="E347" s="1135"/>
      <c r="F347" s="1136"/>
      <c r="G347" s="1079"/>
      <c r="H347" s="1072"/>
      <c r="I347" s="1072"/>
      <c r="J347" s="1072"/>
      <c r="K347" s="1072"/>
      <c r="L347" s="1072"/>
      <c r="M347" s="1072"/>
      <c r="N347" s="1072"/>
      <c r="O347" s="1072"/>
      <c r="P347" s="1072"/>
      <c r="Q347" s="1072"/>
      <c r="R347" s="1072"/>
      <c r="S347" s="1072"/>
      <c r="T347" s="1072"/>
      <c r="U347" s="1072"/>
      <c r="V347" s="1072"/>
      <c r="W347" s="1072"/>
      <c r="X347" s="1072"/>
      <c r="Y347" s="1072"/>
      <c r="Z347" s="1072"/>
      <c r="AA347" s="1072"/>
      <c r="AB347" s="1072"/>
      <c r="AC347" s="1072"/>
      <c r="AD347" s="1072"/>
      <c r="AE347" s="1072"/>
      <c r="AF347" s="1072"/>
      <c r="AG347" s="1072"/>
      <c r="AH347" s="1072"/>
      <c r="AI347" s="1072"/>
      <c r="AJ347" s="1072"/>
      <c r="AK347" s="1072"/>
      <c r="AL347" s="1072"/>
      <c r="AM347" s="1072"/>
      <c r="AN347" s="1072"/>
      <c r="AO347" s="1072"/>
      <c r="AP347" s="1072"/>
      <c r="AQ347" s="1072"/>
      <c r="AR347" s="1072"/>
      <c r="AS347" s="1072"/>
      <c r="AT347" s="1072"/>
      <c r="AU347" s="1072"/>
      <c r="AV347" s="1072"/>
      <c r="AW347" s="1072"/>
      <c r="AX347" s="1072"/>
      <c r="AY347" s="1072"/>
      <c r="AZ347" s="1072"/>
      <c r="BA347" s="1072"/>
      <c r="BB347" s="1072"/>
      <c r="BC347" s="1072"/>
      <c r="BD347" s="1072"/>
      <c r="BE347" s="1072"/>
      <c r="BF347" s="1072"/>
      <c r="BG347" s="1072"/>
      <c r="BH347" s="1072"/>
      <c r="BI347" s="1072"/>
      <c r="BJ347" s="1072"/>
      <c r="BK347" s="1072"/>
      <c r="BL347" s="1072"/>
      <c r="BM347" s="1072"/>
      <c r="BN347" s="1072"/>
      <c r="BO347" s="1072"/>
      <c r="BP347" s="1072"/>
      <c r="BQ347" s="1072"/>
      <c r="BR347" s="1072"/>
      <c r="BS347" s="1072"/>
      <c r="BT347" s="1072"/>
      <c r="BU347" s="1072"/>
      <c r="BV347" s="1072"/>
      <c r="BW347" s="1072"/>
      <c r="BX347" s="1072"/>
      <c r="BY347" s="1072"/>
      <c r="BZ347" s="1072"/>
      <c r="CA347" s="1072"/>
      <c r="CB347" s="1072"/>
      <c r="CC347" s="1072"/>
      <c r="CD347" s="1072"/>
      <c r="CE347" s="1072"/>
      <c r="CF347" s="1072"/>
      <c r="CG347" s="1072"/>
      <c r="CH347" s="1072"/>
      <c r="CI347" s="1072"/>
      <c r="CJ347" s="1072"/>
      <c r="CK347" s="1072"/>
      <c r="CL347" s="1072"/>
      <c r="CM347" s="1072"/>
      <c r="CN347" s="1072"/>
      <c r="CO347" s="1072"/>
      <c r="CP347" s="1072"/>
      <c r="CQ347" s="1072"/>
      <c r="CR347" s="1072"/>
      <c r="CS347" s="1072"/>
      <c r="CT347" s="1072"/>
      <c r="CU347" s="1072"/>
      <c r="CV347" s="1072"/>
      <c r="CW347" s="1072"/>
      <c r="CX347" s="1072"/>
      <c r="CY347" s="1072"/>
      <c r="CZ347" s="1072"/>
      <c r="DA347" s="1072"/>
      <c r="DB347" s="1072"/>
      <c r="DC347" s="1072"/>
      <c r="DD347" s="1072"/>
      <c r="DE347" s="1072"/>
      <c r="DF347" s="1072"/>
      <c r="DG347" s="1072"/>
      <c r="DH347" s="1072"/>
      <c r="DI347" s="1072"/>
    </row>
    <row r="348" spans="1:113">
      <c r="A348" s="1074"/>
      <c r="B348" s="353"/>
      <c r="C348" s="1127"/>
      <c r="D348" s="1162"/>
      <c r="E348" s="1135"/>
      <c r="F348" s="1136"/>
      <c r="G348" s="1079"/>
      <c r="H348" s="1072"/>
      <c r="I348" s="1072"/>
      <c r="J348" s="1072"/>
      <c r="K348" s="1072"/>
      <c r="L348" s="1072"/>
      <c r="M348" s="1072"/>
      <c r="N348" s="1072"/>
      <c r="O348" s="1072"/>
      <c r="P348" s="1072"/>
      <c r="Q348" s="1072"/>
      <c r="R348" s="1072"/>
      <c r="S348" s="1072"/>
      <c r="T348" s="1072"/>
      <c r="U348" s="1072"/>
      <c r="V348" s="1072"/>
      <c r="W348" s="1072"/>
      <c r="X348" s="1072"/>
      <c r="Y348" s="1072"/>
      <c r="Z348" s="1072"/>
      <c r="AA348" s="1072"/>
      <c r="AB348" s="1072"/>
      <c r="AC348" s="1072"/>
      <c r="AD348" s="1072"/>
      <c r="AE348" s="1072"/>
      <c r="AF348" s="1072"/>
      <c r="AG348" s="1072"/>
      <c r="AH348" s="1072"/>
      <c r="AI348" s="1072"/>
      <c r="AJ348" s="1072"/>
      <c r="AK348" s="1072"/>
      <c r="AL348" s="1072"/>
      <c r="AM348" s="1072"/>
      <c r="AN348" s="1072"/>
      <c r="AO348" s="1072"/>
      <c r="AP348" s="1072"/>
      <c r="AQ348" s="1072"/>
      <c r="AR348" s="1072"/>
      <c r="AS348" s="1072"/>
      <c r="AT348" s="1072"/>
      <c r="AU348" s="1072"/>
      <c r="AV348" s="1072"/>
      <c r="AW348" s="1072"/>
      <c r="AX348" s="1072"/>
      <c r="AY348" s="1072"/>
      <c r="AZ348" s="1072"/>
      <c r="BA348" s="1072"/>
      <c r="BB348" s="1072"/>
      <c r="BC348" s="1072"/>
      <c r="BD348" s="1072"/>
      <c r="BE348" s="1072"/>
      <c r="BF348" s="1072"/>
      <c r="BG348" s="1072"/>
      <c r="BH348" s="1072"/>
      <c r="BI348" s="1072"/>
      <c r="BJ348" s="1072"/>
      <c r="BK348" s="1072"/>
      <c r="BL348" s="1072"/>
      <c r="BM348" s="1072"/>
      <c r="BN348" s="1072"/>
      <c r="BO348" s="1072"/>
      <c r="BP348" s="1072"/>
      <c r="BQ348" s="1072"/>
      <c r="BR348" s="1072"/>
      <c r="BS348" s="1072"/>
      <c r="BT348" s="1072"/>
      <c r="BU348" s="1072"/>
      <c r="BV348" s="1072"/>
      <c r="BW348" s="1072"/>
      <c r="BX348" s="1072"/>
      <c r="BY348" s="1072"/>
      <c r="BZ348" s="1072"/>
      <c r="CA348" s="1072"/>
      <c r="CB348" s="1072"/>
      <c r="CC348" s="1072"/>
      <c r="CD348" s="1072"/>
      <c r="CE348" s="1072"/>
      <c r="CF348" s="1072"/>
      <c r="CG348" s="1072"/>
      <c r="CH348" s="1072"/>
      <c r="CI348" s="1072"/>
      <c r="CJ348" s="1072"/>
      <c r="CK348" s="1072"/>
      <c r="CL348" s="1072"/>
      <c r="CM348" s="1072"/>
      <c r="CN348" s="1072"/>
      <c r="CO348" s="1072"/>
      <c r="CP348" s="1072"/>
      <c r="CQ348" s="1072"/>
      <c r="CR348" s="1072"/>
      <c r="CS348" s="1072"/>
      <c r="CT348" s="1072"/>
      <c r="CU348" s="1072"/>
      <c r="CV348" s="1072"/>
      <c r="CW348" s="1072"/>
      <c r="CX348" s="1072"/>
      <c r="CY348" s="1072"/>
      <c r="CZ348" s="1072"/>
      <c r="DA348" s="1072"/>
      <c r="DB348" s="1072"/>
      <c r="DC348" s="1072"/>
      <c r="DD348" s="1072"/>
      <c r="DE348" s="1072"/>
      <c r="DF348" s="1072"/>
      <c r="DG348" s="1072"/>
      <c r="DH348" s="1072"/>
      <c r="DI348" s="1072"/>
    </row>
    <row r="349" spans="1:113">
      <c r="A349" s="1074"/>
      <c r="B349" s="1074"/>
      <c r="C349" s="1127"/>
      <c r="D349" s="1128"/>
      <c r="E349" s="1135"/>
      <c r="F349" s="1136"/>
      <c r="G349" s="1079"/>
      <c r="H349" s="1072"/>
      <c r="I349" s="1072"/>
      <c r="J349" s="1072"/>
      <c r="K349" s="1072"/>
      <c r="L349" s="1072"/>
      <c r="M349" s="1072"/>
      <c r="N349" s="1072"/>
      <c r="O349" s="1072"/>
      <c r="P349" s="1072"/>
      <c r="Q349" s="1072"/>
      <c r="R349" s="1072"/>
      <c r="S349" s="1072"/>
      <c r="T349" s="1072"/>
      <c r="U349" s="1072"/>
      <c r="V349" s="1072"/>
      <c r="W349" s="1072"/>
      <c r="X349" s="1072"/>
      <c r="Y349" s="1072"/>
      <c r="Z349" s="1072"/>
      <c r="AA349" s="1072"/>
      <c r="AB349" s="1072"/>
      <c r="AC349" s="1072"/>
      <c r="AD349" s="1072"/>
      <c r="AE349" s="1072"/>
      <c r="AF349" s="1072"/>
      <c r="AG349" s="1072"/>
      <c r="AH349" s="1072"/>
      <c r="AI349" s="1072"/>
      <c r="AJ349" s="1072"/>
      <c r="AK349" s="1072"/>
      <c r="AL349" s="1072"/>
      <c r="AM349" s="1072"/>
      <c r="AN349" s="1072"/>
      <c r="AO349" s="1072"/>
      <c r="AP349" s="1072"/>
      <c r="AQ349" s="1072"/>
      <c r="AR349" s="1072"/>
      <c r="AS349" s="1072"/>
      <c r="AT349" s="1072"/>
      <c r="AU349" s="1072"/>
      <c r="AV349" s="1072"/>
      <c r="AW349" s="1072"/>
      <c r="AX349" s="1072"/>
      <c r="AY349" s="1072"/>
      <c r="AZ349" s="1072"/>
      <c r="BA349" s="1072"/>
      <c r="BB349" s="1072"/>
      <c r="BC349" s="1072"/>
      <c r="BD349" s="1072"/>
      <c r="BE349" s="1072"/>
      <c r="BF349" s="1072"/>
      <c r="BG349" s="1072"/>
      <c r="BH349" s="1072"/>
      <c r="BI349" s="1072"/>
      <c r="BJ349" s="1072"/>
      <c r="BK349" s="1072"/>
      <c r="BL349" s="1072"/>
      <c r="BM349" s="1072"/>
      <c r="BN349" s="1072"/>
      <c r="BO349" s="1072"/>
      <c r="BP349" s="1072"/>
      <c r="BQ349" s="1072"/>
      <c r="BR349" s="1072"/>
      <c r="BS349" s="1072"/>
      <c r="BT349" s="1072"/>
      <c r="BU349" s="1072"/>
      <c r="BV349" s="1072"/>
      <c r="BW349" s="1072"/>
      <c r="BX349" s="1072"/>
      <c r="BY349" s="1072"/>
      <c r="BZ349" s="1072"/>
      <c r="CA349" s="1072"/>
      <c r="CB349" s="1072"/>
      <c r="CC349" s="1072"/>
      <c r="CD349" s="1072"/>
      <c r="CE349" s="1072"/>
      <c r="CF349" s="1072"/>
      <c r="CG349" s="1072"/>
      <c r="CH349" s="1072"/>
      <c r="CI349" s="1072"/>
      <c r="CJ349" s="1072"/>
      <c r="CK349" s="1072"/>
      <c r="CL349" s="1072"/>
      <c r="CM349" s="1072"/>
      <c r="CN349" s="1072"/>
      <c r="CO349" s="1072"/>
      <c r="CP349" s="1072"/>
      <c r="CQ349" s="1072"/>
      <c r="CR349" s="1072"/>
      <c r="CS349" s="1072"/>
      <c r="CT349" s="1072"/>
      <c r="CU349" s="1072"/>
      <c r="CV349" s="1072"/>
      <c r="CW349" s="1072"/>
      <c r="CX349" s="1072"/>
      <c r="CY349" s="1072"/>
      <c r="CZ349" s="1072"/>
      <c r="DA349" s="1072"/>
      <c r="DB349" s="1072"/>
      <c r="DC349" s="1072"/>
      <c r="DD349" s="1072"/>
      <c r="DE349" s="1072"/>
      <c r="DF349" s="1072"/>
      <c r="DG349" s="1072"/>
      <c r="DH349" s="1072"/>
      <c r="DI349" s="1072"/>
    </row>
    <row r="350" spans="1:113">
      <c r="A350" s="1074"/>
      <c r="B350" s="1074"/>
      <c r="C350" s="1127"/>
      <c r="D350" s="1162"/>
      <c r="E350" s="1135"/>
      <c r="F350" s="1136"/>
      <c r="G350" s="1079"/>
      <c r="H350" s="1072"/>
      <c r="I350" s="1072"/>
      <c r="J350" s="1072"/>
      <c r="K350" s="1072"/>
      <c r="L350" s="1072"/>
      <c r="M350" s="1072"/>
      <c r="N350" s="1072"/>
      <c r="O350" s="1072"/>
      <c r="P350" s="1072"/>
      <c r="Q350" s="1072"/>
      <c r="R350" s="1072"/>
      <c r="S350" s="1072"/>
      <c r="T350" s="1072"/>
      <c r="U350" s="1072"/>
      <c r="V350" s="1072"/>
      <c r="W350" s="1072"/>
      <c r="X350" s="1072"/>
      <c r="Y350" s="1072"/>
      <c r="Z350" s="1072"/>
      <c r="AA350" s="1072"/>
      <c r="AB350" s="1072"/>
      <c r="AC350" s="1072"/>
      <c r="AD350" s="1072"/>
      <c r="AE350" s="1072"/>
      <c r="AF350" s="1072"/>
      <c r="AG350" s="1072"/>
      <c r="AH350" s="1072"/>
      <c r="AI350" s="1072"/>
      <c r="AJ350" s="1072"/>
      <c r="AK350" s="1072"/>
      <c r="AL350" s="1072"/>
      <c r="AM350" s="1072"/>
      <c r="AN350" s="1072"/>
      <c r="AO350" s="1072"/>
      <c r="AP350" s="1072"/>
      <c r="AQ350" s="1072"/>
      <c r="AR350" s="1072"/>
      <c r="AS350" s="1072"/>
      <c r="AT350" s="1072"/>
      <c r="AU350" s="1072"/>
      <c r="AV350" s="1072"/>
      <c r="AW350" s="1072"/>
      <c r="AX350" s="1072"/>
      <c r="AY350" s="1072"/>
      <c r="AZ350" s="1072"/>
      <c r="BA350" s="1072"/>
      <c r="BB350" s="1072"/>
      <c r="BC350" s="1072"/>
      <c r="BD350" s="1072"/>
      <c r="BE350" s="1072"/>
      <c r="BF350" s="1072"/>
      <c r="BG350" s="1072"/>
      <c r="BH350" s="1072"/>
      <c r="BI350" s="1072"/>
      <c r="BJ350" s="1072"/>
      <c r="BK350" s="1072"/>
      <c r="BL350" s="1072"/>
      <c r="BM350" s="1072"/>
      <c r="BN350" s="1072"/>
      <c r="BO350" s="1072"/>
      <c r="BP350" s="1072"/>
      <c r="BQ350" s="1072"/>
      <c r="BR350" s="1072"/>
      <c r="BS350" s="1072"/>
      <c r="BT350" s="1072"/>
      <c r="BU350" s="1072"/>
      <c r="BV350" s="1072"/>
      <c r="BW350" s="1072"/>
      <c r="BX350" s="1072"/>
      <c r="BY350" s="1072"/>
      <c r="BZ350" s="1072"/>
      <c r="CA350" s="1072"/>
      <c r="CB350" s="1072"/>
      <c r="CC350" s="1072"/>
      <c r="CD350" s="1072"/>
      <c r="CE350" s="1072"/>
      <c r="CF350" s="1072"/>
      <c r="CG350" s="1072"/>
      <c r="CH350" s="1072"/>
      <c r="CI350" s="1072"/>
      <c r="CJ350" s="1072"/>
      <c r="CK350" s="1072"/>
      <c r="CL350" s="1072"/>
      <c r="CM350" s="1072"/>
      <c r="CN350" s="1072"/>
      <c r="CO350" s="1072"/>
      <c r="CP350" s="1072"/>
      <c r="CQ350" s="1072"/>
      <c r="CR350" s="1072"/>
      <c r="CS350" s="1072"/>
      <c r="CT350" s="1072"/>
      <c r="CU350" s="1072"/>
      <c r="CV350" s="1072"/>
      <c r="CW350" s="1072"/>
      <c r="CX350" s="1072"/>
      <c r="CY350" s="1072"/>
      <c r="CZ350" s="1072"/>
      <c r="DA350" s="1072"/>
      <c r="DB350" s="1072"/>
      <c r="DC350" s="1072"/>
      <c r="DD350" s="1072"/>
      <c r="DE350" s="1072"/>
      <c r="DF350" s="1072"/>
      <c r="DG350" s="1072"/>
      <c r="DH350" s="1072"/>
      <c r="DI350" s="1072"/>
    </row>
    <row r="351" spans="1:113">
      <c r="A351" s="1074"/>
      <c r="B351" s="1074"/>
      <c r="C351" s="1127"/>
      <c r="D351" s="1166"/>
      <c r="E351" s="1139"/>
      <c r="F351" s="1140"/>
      <c r="G351" s="1079"/>
      <c r="H351" s="1072"/>
      <c r="I351" s="1072"/>
      <c r="J351" s="1072"/>
      <c r="K351" s="1072"/>
      <c r="L351" s="1072"/>
      <c r="M351" s="1072"/>
      <c r="N351" s="1072"/>
      <c r="O351" s="1072"/>
      <c r="P351" s="1072"/>
      <c r="Q351" s="1072"/>
      <c r="R351" s="1072"/>
      <c r="S351" s="1072"/>
      <c r="T351" s="1072"/>
      <c r="U351" s="1072"/>
      <c r="V351" s="1072"/>
      <c r="W351" s="1072"/>
      <c r="X351" s="1072"/>
      <c r="Y351" s="1072"/>
      <c r="Z351" s="1072"/>
      <c r="AA351" s="1072"/>
      <c r="AB351" s="1072"/>
      <c r="AC351" s="1072"/>
      <c r="AD351" s="1072"/>
      <c r="AE351" s="1072"/>
      <c r="AF351" s="1072"/>
      <c r="AG351" s="1072"/>
      <c r="AH351" s="1072"/>
      <c r="AI351" s="1072"/>
      <c r="AJ351" s="1072"/>
      <c r="AK351" s="1072"/>
      <c r="AL351" s="1072"/>
      <c r="AM351" s="1072"/>
      <c r="AN351" s="1072"/>
      <c r="AO351" s="1072"/>
      <c r="AP351" s="1072"/>
      <c r="AQ351" s="1072"/>
      <c r="AR351" s="1072"/>
      <c r="AS351" s="1072"/>
      <c r="AT351" s="1072"/>
      <c r="AU351" s="1072"/>
      <c r="AV351" s="1072"/>
      <c r="AW351" s="1072"/>
      <c r="AX351" s="1072"/>
      <c r="AY351" s="1072"/>
      <c r="AZ351" s="1072"/>
      <c r="BA351" s="1072"/>
      <c r="BB351" s="1072"/>
      <c r="BC351" s="1072"/>
      <c r="BD351" s="1072"/>
      <c r="BE351" s="1072"/>
      <c r="BF351" s="1072"/>
      <c r="BG351" s="1072"/>
      <c r="BH351" s="1072"/>
      <c r="BI351" s="1072"/>
      <c r="BJ351" s="1072"/>
      <c r="BK351" s="1072"/>
      <c r="BL351" s="1072"/>
      <c r="BM351" s="1072"/>
      <c r="BN351" s="1072"/>
      <c r="BO351" s="1072"/>
      <c r="BP351" s="1072"/>
      <c r="BQ351" s="1072"/>
      <c r="BR351" s="1072"/>
      <c r="BS351" s="1072"/>
      <c r="BT351" s="1072"/>
      <c r="BU351" s="1072"/>
      <c r="BV351" s="1072"/>
      <c r="BW351" s="1072"/>
      <c r="BX351" s="1072"/>
      <c r="BY351" s="1072"/>
      <c r="BZ351" s="1072"/>
      <c r="CA351" s="1072"/>
      <c r="CB351" s="1072"/>
      <c r="CC351" s="1072"/>
      <c r="CD351" s="1072"/>
      <c r="CE351" s="1072"/>
      <c r="CF351" s="1072"/>
      <c r="CG351" s="1072"/>
      <c r="CH351" s="1072"/>
      <c r="CI351" s="1072"/>
      <c r="CJ351" s="1072"/>
      <c r="CK351" s="1072"/>
      <c r="CL351" s="1072"/>
      <c r="CM351" s="1072"/>
      <c r="CN351" s="1072"/>
      <c r="CO351" s="1072"/>
      <c r="CP351" s="1072"/>
      <c r="CQ351" s="1072"/>
      <c r="CR351" s="1072"/>
      <c r="CS351" s="1072"/>
      <c r="CT351" s="1072"/>
      <c r="CU351" s="1072"/>
      <c r="CV351" s="1072"/>
      <c r="CW351" s="1072"/>
      <c r="CX351" s="1072"/>
      <c r="CY351" s="1072"/>
      <c r="CZ351" s="1072"/>
      <c r="DA351" s="1072"/>
      <c r="DB351" s="1072"/>
      <c r="DC351" s="1072"/>
      <c r="DD351" s="1072"/>
      <c r="DE351" s="1072"/>
      <c r="DF351" s="1072"/>
      <c r="DG351" s="1072"/>
      <c r="DH351" s="1072"/>
      <c r="DI351" s="1072"/>
    </row>
    <row r="352" spans="1:113">
      <c r="A352" s="1074"/>
      <c r="B352" s="1074"/>
      <c r="C352" s="1127"/>
      <c r="D352" s="1162"/>
      <c r="E352" s="1135"/>
      <c r="F352" s="1136"/>
      <c r="G352" s="1079"/>
      <c r="H352" s="1072"/>
      <c r="I352" s="1072"/>
      <c r="J352" s="1072"/>
      <c r="K352" s="1072"/>
      <c r="L352" s="1072"/>
      <c r="M352" s="1072"/>
      <c r="N352" s="1072"/>
      <c r="O352" s="1072"/>
      <c r="P352" s="1072"/>
      <c r="Q352" s="1072"/>
      <c r="R352" s="1072"/>
      <c r="S352" s="1072"/>
      <c r="T352" s="1072"/>
      <c r="U352" s="1072"/>
      <c r="V352" s="1072"/>
      <c r="W352" s="1072"/>
      <c r="X352" s="1072"/>
      <c r="Y352" s="1072"/>
      <c r="Z352" s="1072"/>
      <c r="AA352" s="1072"/>
      <c r="AB352" s="1072"/>
      <c r="AC352" s="1072"/>
      <c r="AD352" s="1072"/>
      <c r="AE352" s="1072"/>
      <c r="AF352" s="1072"/>
      <c r="AG352" s="1072"/>
      <c r="AH352" s="1072"/>
      <c r="AI352" s="1072"/>
      <c r="AJ352" s="1072"/>
      <c r="AK352" s="1072"/>
      <c r="AL352" s="1072"/>
      <c r="AM352" s="1072"/>
      <c r="AN352" s="1072"/>
      <c r="AO352" s="1072"/>
      <c r="AP352" s="1072"/>
      <c r="AQ352" s="1072"/>
      <c r="AR352" s="1072"/>
      <c r="AS352" s="1072"/>
      <c r="AT352" s="1072"/>
      <c r="AU352" s="1072"/>
      <c r="AV352" s="1072"/>
      <c r="AW352" s="1072"/>
      <c r="AX352" s="1072"/>
      <c r="AY352" s="1072"/>
      <c r="AZ352" s="1072"/>
      <c r="BA352" s="1072"/>
      <c r="BB352" s="1072"/>
      <c r="BC352" s="1072"/>
      <c r="BD352" s="1072"/>
      <c r="BE352" s="1072"/>
      <c r="BF352" s="1072"/>
      <c r="BG352" s="1072"/>
      <c r="BH352" s="1072"/>
      <c r="BI352" s="1072"/>
      <c r="BJ352" s="1072"/>
      <c r="BK352" s="1072"/>
      <c r="BL352" s="1072"/>
      <c r="BM352" s="1072"/>
      <c r="BN352" s="1072"/>
      <c r="BO352" s="1072"/>
      <c r="BP352" s="1072"/>
      <c r="BQ352" s="1072"/>
      <c r="BR352" s="1072"/>
      <c r="BS352" s="1072"/>
      <c r="BT352" s="1072"/>
      <c r="BU352" s="1072"/>
      <c r="BV352" s="1072"/>
      <c r="BW352" s="1072"/>
      <c r="BX352" s="1072"/>
      <c r="BY352" s="1072"/>
      <c r="BZ352" s="1072"/>
      <c r="CA352" s="1072"/>
      <c r="CB352" s="1072"/>
      <c r="CC352" s="1072"/>
      <c r="CD352" s="1072"/>
      <c r="CE352" s="1072"/>
      <c r="CF352" s="1072"/>
      <c r="CG352" s="1072"/>
      <c r="CH352" s="1072"/>
      <c r="CI352" s="1072"/>
      <c r="CJ352" s="1072"/>
      <c r="CK352" s="1072"/>
      <c r="CL352" s="1072"/>
      <c r="CM352" s="1072"/>
      <c r="CN352" s="1072"/>
      <c r="CO352" s="1072"/>
      <c r="CP352" s="1072"/>
      <c r="CQ352" s="1072"/>
      <c r="CR352" s="1072"/>
      <c r="CS352" s="1072"/>
      <c r="CT352" s="1072"/>
      <c r="CU352" s="1072"/>
      <c r="CV352" s="1072"/>
      <c r="CW352" s="1072"/>
      <c r="CX352" s="1072"/>
      <c r="CY352" s="1072"/>
      <c r="CZ352" s="1072"/>
      <c r="DA352" s="1072"/>
      <c r="DB352" s="1072"/>
      <c r="DC352" s="1072"/>
      <c r="DD352" s="1072"/>
      <c r="DE352" s="1072"/>
      <c r="DF352" s="1072"/>
      <c r="DG352" s="1072"/>
      <c r="DH352" s="1072"/>
      <c r="DI352" s="1072"/>
    </row>
    <row r="353" spans="1:113">
      <c r="A353" s="1074"/>
      <c r="B353" s="1074"/>
      <c r="C353" s="1127"/>
      <c r="D353" s="1162"/>
      <c r="E353" s="1135"/>
      <c r="F353" s="1136"/>
      <c r="G353" s="1079"/>
      <c r="H353" s="1072"/>
      <c r="I353" s="1072"/>
      <c r="J353" s="1072"/>
      <c r="K353" s="1072"/>
      <c r="L353" s="1072"/>
      <c r="M353" s="1072"/>
      <c r="N353" s="1072"/>
      <c r="O353" s="1072"/>
      <c r="P353" s="1072"/>
      <c r="Q353" s="1072"/>
      <c r="R353" s="1072"/>
      <c r="S353" s="1072"/>
      <c r="T353" s="1072"/>
      <c r="U353" s="1072"/>
      <c r="V353" s="1072"/>
      <c r="W353" s="1072"/>
      <c r="X353" s="1072"/>
      <c r="Y353" s="1072"/>
      <c r="Z353" s="1072"/>
      <c r="AA353" s="1072"/>
      <c r="AB353" s="1072"/>
      <c r="AC353" s="1072"/>
      <c r="AD353" s="1072"/>
      <c r="AE353" s="1072"/>
      <c r="AF353" s="1072"/>
      <c r="AG353" s="1072"/>
      <c r="AH353" s="1072"/>
      <c r="AI353" s="1072"/>
      <c r="AJ353" s="1072"/>
      <c r="AK353" s="1072"/>
      <c r="AL353" s="1072"/>
      <c r="AM353" s="1072"/>
      <c r="AN353" s="1072"/>
      <c r="AO353" s="1072"/>
      <c r="AP353" s="1072"/>
      <c r="AQ353" s="1072"/>
      <c r="AR353" s="1072"/>
      <c r="AS353" s="1072"/>
      <c r="AT353" s="1072"/>
      <c r="AU353" s="1072"/>
      <c r="AV353" s="1072"/>
      <c r="AW353" s="1072"/>
      <c r="AX353" s="1072"/>
      <c r="AY353" s="1072"/>
      <c r="AZ353" s="1072"/>
      <c r="BA353" s="1072"/>
      <c r="BB353" s="1072"/>
      <c r="BC353" s="1072"/>
      <c r="BD353" s="1072"/>
      <c r="BE353" s="1072"/>
      <c r="BF353" s="1072"/>
      <c r="BG353" s="1072"/>
      <c r="BH353" s="1072"/>
      <c r="BI353" s="1072"/>
      <c r="BJ353" s="1072"/>
      <c r="BK353" s="1072"/>
      <c r="BL353" s="1072"/>
      <c r="BM353" s="1072"/>
      <c r="BN353" s="1072"/>
      <c r="BO353" s="1072"/>
      <c r="BP353" s="1072"/>
      <c r="BQ353" s="1072"/>
      <c r="BR353" s="1072"/>
      <c r="BS353" s="1072"/>
      <c r="BT353" s="1072"/>
      <c r="BU353" s="1072"/>
      <c r="BV353" s="1072"/>
      <c r="BW353" s="1072"/>
      <c r="BX353" s="1072"/>
      <c r="BY353" s="1072"/>
      <c r="BZ353" s="1072"/>
      <c r="CA353" s="1072"/>
      <c r="CB353" s="1072"/>
      <c r="CC353" s="1072"/>
      <c r="CD353" s="1072"/>
      <c r="CE353" s="1072"/>
      <c r="CF353" s="1072"/>
      <c r="CG353" s="1072"/>
      <c r="CH353" s="1072"/>
      <c r="CI353" s="1072"/>
      <c r="CJ353" s="1072"/>
      <c r="CK353" s="1072"/>
      <c r="CL353" s="1072"/>
      <c r="CM353" s="1072"/>
      <c r="CN353" s="1072"/>
      <c r="CO353" s="1072"/>
      <c r="CP353" s="1072"/>
      <c r="CQ353" s="1072"/>
      <c r="CR353" s="1072"/>
      <c r="CS353" s="1072"/>
      <c r="CT353" s="1072"/>
      <c r="CU353" s="1072"/>
      <c r="CV353" s="1072"/>
      <c r="CW353" s="1072"/>
      <c r="CX353" s="1072"/>
      <c r="CY353" s="1072"/>
      <c r="CZ353" s="1072"/>
      <c r="DA353" s="1072"/>
      <c r="DB353" s="1072"/>
      <c r="DC353" s="1072"/>
      <c r="DD353" s="1072"/>
      <c r="DE353" s="1072"/>
      <c r="DF353" s="1072"/>
      <c r="DG353" s="1072"/>
      <c r="DH353" s="1072"/>
      <c r="DI353" s="1072"/>
    </row>
    <row r="354" spans="1:113">
      <c r="A354" s="1074"/>
      <c r="B354" s="1074"/>
      <c r="C354" s="1127"/>
      <c r="D354" s="1162"/>
      <c r="E354" s="1135"/>
      <c r="F354" s="1136"/>
      <c r="G354" s="1079"/>
      <c r="H354" s="1072"/>
      <c r="I354" s="1072"/>
      <c r="J354" s="1072"/>
      <c r="K354" s="1072"/>
      <c r="L354" s="1072"/>
      <c r="M354" s="1072"/>
      <c r="N354" s="1072"/>
      <c r="O354" s="1072"/>
      <c r="P354" s="1072"/>
      <c r="Q354" s="1072"/>
      <c r="R354" s="1072"/>
      <c r="S354" s="1072"/>
      <c r="T354" s="1072"/>
      <c r="U354" s="1072"/>
      <c r="V354" s="1072"/>
      <c r="W354" s="1072"/>
      <c r="X354" s="1072"/>
      <c r="Y354" s="1072"/>
      <c r="Z354" s="1072"/>
      <c r="AA354" s="1072"/>
      <c r="AB354" s="1072"/>
      <c r="AC354" s="1072"/>
      <c r="AD354" s="1072"/>
      <c r="AE354" s="1072"/>
      <c r="AF354" s="1072"/>
      <c r="AG354" s="1072"/>
      <c r="AH354" s="1072"/>
      <c r="AI354" s="1072"/>
      <c r="AJ354" s="1072"/>
      <c r="AK354" s="1072"/>
      <c r="AL354" s="1072"/>
      <c r="AM354" s="1072"/>
      <c r="AN354" s="1072"/>
      <c r="AO354" s="1072"/>
      <c r="AP354" s="1072"/>
      <c r="AQ354" s="1072"/>
      <c r="AR354" s="1072"/>
      <c r="AS354" s="1072"/>
      <c r="AT354" s="1072"/>
      <c r="AU354" s="1072"/>
      <c r="AV354" s="1072"/>
      <c r="AW354" s="1072"/>
      <c r="AX354" s="1072"/>
      <c r="AY354" s="1072"/>
      <c r="AZ354" s="1072"/>
      <c r="BA354" s="1072"/>
      <c r="BB354" s="1072"/>
      <c r="BC354" s="1072"/>
      <c r="BD354" s="1072"/>
      <c r="BE354" s="1072"/>
      <c r="BF354" s="1072"/>
      <c r="BG354" s="1072"/>
      <c r="BH354" s="1072"/>
      <c r="BI354" s="1072"/>
      <c r="BJ354" s="1072"/>
      <c r="BK354" s="1072"/>
      <c r="BL354" s="1072"/>
      <c r="BM354" s="1072"/>
      <c r="BN354" s="1072"/>
      <c r="BO354" s="1072"/>
      <c r="BP354" s="1072"/>
      <c r="BQ354" s="1072"/>
      <c r="BR354" s="1072"/>
      <c r="BS354" s="1072"/>
      <c r="BT354" s="1072"/>
      <c r="BU354" s="1072"/>
      <c r="BV354" s="1072"/>
      <c r="BW354" s="1072"/>
      <c r="BX354" s="1072"/>
      <c r="BY354" s="1072"/>
      <c r="BZ354" s="1072"/>
      <c r="CA354" s="1072"/>
      <c r="CB354" s="1072"/>
      <c r="CC354" s="1072"/>
      <c r="CD354" s="1072"/>
      <c r="CE354" s="1072"/>
      <c r="CF354" s="1072"/>
      <c r="CG354" s="1072"/>
      <c r="CH354" s="1072"/>
      <c r="CI354" s="1072"/>
      <c r="CJ354" s="1072"/>
      <c r="CK354" s="1072"/>
      <c r="CL354" s="1072"/>
      <c r="CM354" s="1072"/>
      <c r="CN354" s="1072"/>
      <c r="CO354" s="1072"/>
      <c r="CP354" s="1072"/>
      <c r="CQ354" s="1072"/>
      <c r="CR354" s="1072"/>
      <c r="CS354" s="1072"/>
      <c r="CT354" s="1072"/>
      <c r="CU354" s="1072"/>
      <c r="CV354" s="1072"/>
      <c r="CW354" s="1072"/>
      <c r="CX354" s="1072"/>
      <c r="CY354" s="1072"/>
      <c r="CZ354" s="1072"/>
      <c r="DA354" s="1072"/>
      <c r="DB354" s="1072"/>
      <c r="DC354" s="1072"/>
      <c r="DD354" s="1072"/>
      <c r="DE354" s="1072"/>
      <c r="DF354" s="1072"/>
      <c r="DG354" s="1072"/>
      <c r="DH354" s="1072"/>
      <c r="DI354" s="1072"/>
    </row>
    <row r="355" spans="1:113">
      <c r="A355" s="1074"/>
      <c r="B355" s="1074"/>
      <c r="C355" s="1127"/>
      <c r="D355" s="1162"/>
      <c r="E355" s="1135"/>
      <c r="F355" s="1136"/>
      <c r="G355" s="1079"/>
      <c r="H355" s="1072"/>
      <c r="I355" s="1072"/>
      <c r="J355" s="1072"/>
      <c r="K355" s="1072"/>
      <c r="L355" s="1072"/>
      <c r="M355" s="1072"/>
      <c r="N355" s="1072"/>
      <c r="O355" s="1072"/>
      <c r="P355" s="1072"/>
      <c r="Q355" s="1072"/>
      <c r="R355" s="1072"/>
      <c r="S355" s="1072"/>
      <c r="T355" s="1072"/>
      <c r="U355" s="1072"/>
      <c r="V355" s="1072"/>
      <c r="W355" s="1072"/>
      <c r="X355" s="1072"/>
      <c r="Y355" s="1072"/>
      <c r="Z355" s="1072"/>
      <c r="AA355" s="1072"/>
      <c r="AB355" s="1072"/>
      <c r="AC355" s="1072"/>
      <c r="AD355" s="1072"/>
      <c r="AE355" s="1072"/>
      <c r="AF355" s="1072"/>
      <c r="AG355" s="1072"/>
      <c r="AH355" s="1072"/>
      <c r="AI355" s="1072"/>
      <c r="AJ355" s="1072"/>
      <c r="AK355" s="1072"/>
      <c r="AL355" s="1072"/>
      <c r="AM355" s="1072"/>
      <c r="AN355" s="1072"/>
      <c r="AO355" s="1072"/>
      <c r="AP355" s="1072"/>
      <c r="AQ355" s="1072"/>
      <c r="AR355" s="1072"/>
      <c r="AS355" s="1072"/>
      <c r="AT355" s="1072"/>
      <c r="AU355" s="1072"/>
      <c r="AV355" s="1072"/>
      <c r="AW355" s="1072"/>
      <c r="AX355" s="1072"/>
      <c r="AY355" s="1072"/>
      <c r="AZ355" s="1072"/>
      <c r="BA355" s="1072"/>
      <c r="BB355" s="1072"/>
      <c r="BC355" s="1072"/>
      <c r="BD355" s="1072"/>
      <c r="BE355" s="1072"/>
      <c r="BF355" s="1072"/>
      <c r="BG355" s="1072"/>
      <c r="BH355" s="1072"/>
      <c r="BI355" s="1072"/>
      <c r="BJ355" s="1072"/>
      <c r="BK355" s="1072"/>
      <c r="BL355" s="1072"/>
      <c r="BM355" s="1072"/>
      <c r="BN355" s="1072"/>
      <c r="BO355" s="1072"/>
      <c r="BP355" s="1072"/>
      <c r="BQ355" s="1072"/>
      <c r="BR355" s="1072"/>
      <c r="BS355" s="1072"/>
      <c r="BT355" s="1072"/>
      <c r="BU355" s="1072"/>
      <c r="BV355" s="1072"/>
      <c r="BW355" s="1072"/>
      <c r="BX355" s="1072"/>
      <c r="BY355" s="1072"/>
      <c r="BZ355" s="1072"/>
      <c r="CA355" s="1072"/>
      <c r="CB355" s="1072"/>
      <c r="CC355" s="1072"/>
      <c r="CD355" s="1072"/>
      <c r="CE355" s="1072"/>
      <c r="CF355" s="1072"/>
      <c r="CG355" s="1072"/>
      <c r="CH355" s="1072"/>
      <c r="CI355" s="1072"/>
      <c r="CJ355" s="1072"/>
      <c r="CK355" s="1072"/>
      <c r="CL355" s="1072"/>
      <c r="CM355" s="1072"/>
      <c r="CN355" s="1072"/>
      <c r="CO355" s="1072"/>
      <c r="CP355" s="1072"/>
      <c r="CQ355" s="1072"/>
      <c r="CR355" s="1072"/>
      <c r="CS355" s="1072"/>
      <c r="CT355" s="1072"/>
      <c r="CU355" s="1072"/>
      <c r="CV355" s="1072"/>
      <c r="CW355" s="1072"/>
      <c r="CX355" s="1072"/>
      <c r="CY355" s="1072"/>
      <c r="CZ355" s="1072"/>
      <c r="DA355" s="1072"/>
      <c r="DB355" s="1072"/>
      <c r="DC355" s="1072"/>
      <c r="DD355" s="1072"/>
      <c r="DE355" s="1072"/>
      <c r="DF355" s="1072"/>
      <c r="DG355" s="1072"/>
      <c r="DH355" s="1072"/>
      <c r="DI355" s="1072"/>
    </row>
    <row r="356" spans="1:113">
      <c r="A356" s="1074"/>
      <c r="B356" s="1074"/>
      <c r="C356" s="1127"/>
      <c r="D356" s="1162"/>
      <c r="E356" s="1135"/>
      <c r="F356" s="1136"/>
      <c r="G356" s="1079"/>
      <c r="H356" s="1072"/>
      <c r="I356" s="1072"/>
      <c r="J356" s="1072"/>
      <c r="K356" s="1072"/>
      <c r="L356" s="1072"/>
      <c r="M356" s="1072"/>
      <c r="N356" s="1072"/>
      <c r="O356" s="1072"/>
      <c r="P356" s="1072"/>
      <c r="Q356" s="1072"/>
      <c r="R356" s="1072"/>
      <c r="S356" s="1072"/>
      <c r="T356" s="1072"/>
      <c r="U356" s="1072"/>
      <c r="V356" s="1072"/>
      <c r="W356" s="1072"/>
      <c r="X356" s="1072"/>
      <c r="Y356" s="1072"/>
      <c r="Z356" s="1072"/>
      <c r="AA356" s="1072"/>
      <c r="AB356" s="1072"/>
      <c r="AC356" s="1072"/>
      <c r="AD356" s="1072"/>
      <c r="AE356" s="1072"/>
      <c r="AF356" s="1072"/>
      <c r="AG356" s="1072"/>
      <c r="AH356" s="1072"/>
      <c r="AI356" s="1072"/>
      <c r="AJ356" s="1072"/>
      <c r="AK356" s="1072"/>
      <c r="AL356" s="1072"/>
      <c r="AM356" s="1072"/>
      <c r="AN356" s="1072"/>
      <c r="AO356" s="1072"/>
      <c r="AP356" s="1072"/>
      <c r="AQ356" s="1072"/>
      <c r="AR356" s="1072"/>
      <c r="AS356" s="1072"/>
      <c r="AT356" s="1072"/>
      <c r="AU356" s="1072"/>
      <c r="AV356" s="1072"/>
      <c r="AW356" s="1072"/>
      <c r="AX356" s="1072"/>
      <c r="AY356" s="1072"/>
      <c r="AZ356" s="1072"/>
      <c r="BA356" s="1072"/>
      <c r="BB356" s="1072"/>
      <c r="BC356" s="1072"/>
      <c r="BD356" s="1072"/>
      <c r="BE356" s="1072"/>
      <c r="BF356" s="1072"/>
      <c r="BG356" s="1072"/>
      <c r="BH356" s="1072"/>
      <c r="BI356" s="1072"/>
      <c r="BJ356" s="1072"/>
      <c r="BK356" s="1072"/>
      <c r="BL356" s="1072"/>
      <c r="BM356" s="1072"/>
      <c r="BN356" s="1072"/>
      <c r="BO356" s="1072"/>
      <c r="BP356" s="1072"/>
      <c r="BQ356" s="1072"/>
      <c r="BR356" s="1072"/>
      <c r="BS356" s="1072"/>
      <c r="BT356" s="1072"/>
      <c r="BU356" s="1072"/>
      <c r="BV356" s="1072"/>
      <c r="BW356" s="1072"/>
      <c r="BX356" s="1072"/>
      <c r="BY356" s="1072"/>
      <c r="BZ356" s="1072"/>
      <c r="CA356" s="1072"/>
      <c r="CB356" s="1072"/>
      <c r="CC356" s="1072"/>
      <c r="CD356" s="1072"/>
      <c r="CE356" s="1072"/>
      <c r="CF356" s="1072"/>
      <c r="CG356" s="1072"/>
      <c r="CH356" s="1072"/>
      <c r="CI356" s="1072"/>
      <c r="CJ356" s="1072"/>
      <c r="CK356" s="1072"/>
      <c r="CL356" s="1072"/>
      <c r="CM356" s="1072"/>
      <c r="CN356" s="1072"/>
      <c r="CO356" s="1072"/>
      <c r="CP356" s="1072"/>
      <c r="CQ356" s="1072"/>
      <c r="CR356" s="1072"/>
      <c r="CS356" s="1072"/>
      <c r="CT356" s="1072"/>
      <c r="CU356" s="1072"/>
      <c r="CV356" s="1072"/>
      <c r="CW356" s="1072"/>
      <c r="CX356" s="1072"/>
      <c r="CY356" s="1072"/>
      <c r="CZ356" s="1072"/>
      <c r="DA356" s="1072"/>
      <c r="DB356" s="1072"/>
      <c r="DC356" s="1072"/>
      <c r="DD356" s="1072"/>
      <c r="DE356" s="1072"/>
      <c r="DF356" s="1072"/>
      <c r="DG356" s="1072"/>
      <c r="DH356" s="1072"/>
      <c r="DI356" s="1072"/>
    </row>
    <row r="357" spans="1:113">
      <c r="A357" s="1074"/>
      <c r="B357" s="1074"/>
      <c r="C357" s="1127"/>
      <c r="D357" s="1162"/>
      <c r="E357" s="1135"/>
      <c r="F357" s="1136"/>
      <c r="G357" s="1079"/>
      <c r="H357" s="1072"/>
      <c r="I357" s="1072"/>
      <c r="J357" s="1072"/>
      <c r="K357" s="1072"/>
      <c r="L357" s="1072"/>
      <c r="M357" s="1072"/>
      <c r="N357" s="1072"/>
      <c r="O357" s="1072"/>
      <c r="P357" s="1072"/>
      <c r="Q357" s="1072"/>
      <c r="R357" s="1072"/>
      <c r="S357" s="1072"/>
      <c r="T357" s="1072"/>
      <c r="U357" s="1072"/>
      <c r="V357" s="1072"/>
      <c r="W357" s="1072"/>
      <c r="X357" s="1072"/>
      <c r="Y357" s="1072"/>
      <c r="Z357" s="1072"/>
      <c r="AA357" s="1072"/>
      <c r="AB357" s="1072"/>
      <c r="AC357" s="1072"/>
      <c r="AD357" s="1072"/>
      <c r="AE357" s="1072"/>
      <c r="AF357" s="1072"/>
      <c r="AG357" s="1072"/>
      <c r="AH357" s="1072"/>
      <c r="AI357" s="1072"/>
      <c r="AJ357" s="1072"/>
      <c r="AK357" s="1072"/>
      <c r="AL357" s="1072"/>
      <c r="AM357" s="1072"/>
      <c r="AN357" s="1072"/>
      <c r="AO357" s="1072"/>
      <c r="AP357" s="1072"/>
      <c r="AQ357" s="1072"/>
      <c r="AR357" s="1072"/>
      <c r="AS357" s="1072"/>
      <c r="AT357" s="1072"/>
      <c r="AU357" s="1072"/>
      <c r="AV357" s="1072"/>
      <c r="AW357" s="1072"/>
      <c r="AX357" s="1072"/>
      <c r="AY357" s="1072"/>
      <c r="AZ357" s="1072"/>
      <c r="BA357" s="1072"/>
      <c r="BB357" s="1072"/>
      <c r="BC357" s="1072"/>
      <c r="BD357" s="1072"/>
      <c r="BE357" s="1072"/>
      <c r="BF357" s="1072"/>
      <c r="BG357" s="1072"/>
      <c r="BH357" s="1072"/>
      <c r="BI357" s="1072"/>
      <c r="BJ357" s="1072"/>
      <c r="BK357" s="1072"/>
      <c r="BL357" s="1072"/>
      <c r="BM357" s="1072"/>
      <c r="BN357" s="1072"/>
      <c r="BO357" s="1072"/>
      <c r="BP357" s="1072"/>
      <c r="BQ357" s="1072"/>
      <c r="BR357" s="1072"/>
      <c r="BS357" s="1072"/>
      <c r="BT357" s="1072"/>
      <c r="BU357" s="1072"/>
      <c r="BV357" s="1072"/>
      <c r="BW357" s="1072"/>
      <c r="BX357" s="1072"/>
      <c r="BY357" s="1072"/>
      <c r="BZ357" s="1072"/>
      <c r="CA357" s="1072"/>
      <c r="CB357" s="1072"/>
      <c r="CC357" s="1072"/>
      <c r="CD357" s="1072"/>
      <c r="CE357" s="1072"/>
      <c r="CF357" s="1072"/>
      <c r="CG357" s="1072"/>
      <c r="CH357" s="1072"/>
      <c r="CI357" s="1072"/>
      <c r="CJ357" s="1072"/>
      <c r="CK357" s="1072"/>
      <c r="CL357" s="1072"/>
      <c r="CM357" s="1072"/>
      <c r="CN357" s="1072"/>
      <c r="CO357" s="1072"/>
      <c r="CP357" s="1072"/>
      <c r="CQ357" s="1072"/>
      <c r="CR357" s="1072"/>
      <c r="CS357" s="1072"/>
      <c r="CT357" s="1072"/>
      <c r="CU357" s="1072"/>
      <c r="CV357" s="1072"/>
      <c r="CW357" s="1072"/>
      <c r="CX357" s="1072"/>
      <c r="CY357" s="1072"/>
      <c r="CZ357" s="1072"/>
      <c r="DA357" s="1072"/>
      <c r="DB357" s="1072"/>
      <c r="DC357" s="1072"/>
      <c r="DD357" s="1072"/>
      <c r="DE357" s="1072"/>
      <c r="DF357" s="1072"/>
      <c r="DG357" s="1072"/>
      <c r="DH357" s="1072"/>
      <c r="DI357" s="1072"/>
    </row>
    <row r="358" spans="1:113">
      <c r="A358" s="1074"/>
      <c r="B358" s="1074"/>
      <c r="C358" s="1127"/>
      <c r="D358" s="1162"/>
      <c r="E358" s="1135"/>
      <c r="F358" s="1136"/>
      <c r="G358" s="1079"/>
      <c r="H358" s="1072"/>
      <c r="I358" s="1072"/>
      <c r="J358" s="1072"/>
      <c r="K358" s="1072"/>
      <c r="L358" s="1072"/>
      <c r="M358" s="1072"/>
      <c r="N358" s="1072"/>
      <c r="O358" s="1072"/>
      <c r="P358" s="1072"/>
      <c r="Q358" s="1072"/>
      <c r="R358" s="1072"/>
      <c r="S358" s="1072"/>
      <c r="T358" s="1072"/>
      <c r="U358" s="1072"/>
      <c r="V358" s="1072"/>
      <c r="W358" s="1072"/>
      <c r="X358" s="1072"/>
      <c r="Y358" s="1072"/>
      <c r="Z358" s="1072"/>
      <c r="AA358" s="1072"/>
      <c r="AB358" s="1072"/>
      <c r="AC358" s="1072"/>
      <c r="AD358" s="1072"/>
      <c r="AE358" s="1072"/>
      <c r="AF358" s="1072"/>
      <c r="AG358" s="1072"/>
      <c r="AH358" s="1072"/>
      <c r="AI358" s="1072"/>
      <c r="AJ358" s="1072"/>
      <c r="AK358" s="1072"/>
      <c r="AL358" s="1072"/>
      <c r="AM358" s="1072"/>
      <c r="AN358" s="1072"/>
      <c r="AO358" s="1072"/>
      <c r="AP358" s="1072"/>
      <c r="AQ358" s="1072"/>
      <c r="AR358" s="1072"/>
      <c r="AS358" s="1072"/>
      <c r="AT358" s="1072"/>
      <c r="AU358" s="1072"/>
      <c r="AV358" s="1072"/>
      <c r="AW358" s="1072"/>
      <c r="AX358" s="1072"/>
      <c r="AY358" s="1072"/>
      <c r="AZ358" s="1072"/>
      <c r="BA358" s="1072"/>
      <c r="BB358" s="1072"/>
      <c r="BC358" s="1072"/>
      <c r="BD358" s="1072"/>
      <c r="BE358" s="1072"/>
      <c r="BF358" s="1072"/>
      <c r="BG358" s="1072"/>
      <c r="BH358" s="1072"/>
      <c r="BI358" s="1072"/>
      <c r="BJ358" s="1072"/>
      <c r="BK358" s="1072"/>
      <c r="BL358" s="1072"/>
      <c r="BM358" s="1072"/>
      <c r="BN358" s="1072"/>
      <c r="BO358" s="1072"/>
      <c r="BP358" s="1072"/>
      <c r="BQ358" s="1072"/>
      <c r="BR358" s="1072"/>
      <c r="BS358" s="1072"/>
      <c r="BT358" s="1072"/>
      <c r="BU358" s="1072"/>
      <c r="BV358" s="1072"/>
      <c r="BW358" s="1072"/>
      <c r="BX358" s="1072"/>
      <c r="BY358" s="1072"/>
      <c r="BZ358" s="1072"/>
      <c r="CA358" s="1072"/>
      <c r="CB358" s="1072"/>
      <c r="CC358" s="1072"/>
      <c r="CD358" s="1072"/>
      <c r="CE358" s="1072"/>
      <c r="CF358" s="1072"/>
      <c r="CG358" s="1072"/>
      <c r="CH358" s="1072"/>
      <c r="CI358" s="1072"/>
      <c r="CJ358" s="1072"/>
      <c r="CK358" s="1072"/>
      <c r="CL358" s="1072"/>
      <c r="CM358" s="1072"/>
      <c r="CN358" s="1072"/>
      <c r="CO358" s="1072"/>
      <c r="CP358" s="1072"/>
      <c r="CQ358" s="1072"/>
      <c r="CR358" s="1072"/>
      <c r="CS358" s="1072"/>
      <c r="CT358" s="1072"/>
      <c r="CU358" s="1072"/>
      <c r="CV358" s="1072"/>
      <c r="CW358" s="1072"/>
      <c r="CX358" s="1072"/>
      <c r="CY358" s="1072"/>
      <c r="CZ358" s="1072"/>
      <c r="DA358" s="1072"/>
      <c r="DB358" s="1072"/>
      <c r="DC358" s="1072"/>
      <c r="DD358" s="1072"/>
      <c r="DE358" s="1072"/>
      <c r="DF358" s="1072"/>
      <c r="DG358" s="1072"/>
      <c r="DH358" s="1072"/>
      <c r="DI358" s="1072"/>
    </row>
    <row r="359" spans="1:113">
      <c r="A359" s="1074"/>
      <c r="B359" s="1074"/>
      <c r="C359" s="1127"/>
      <c r="D359" s="1162"/>
      <c r="E359" s="1135"/>
      <c r="F359" s="1136"/>
      <c r="G359" s="1079"/>
      <c r="H359" s="1072"/>
      <c r="I359" s="1072"/>
      <c r="J359" s="1072"/>
      <c r="K359" s="1072"/>
      <c r="L359" s="1072"/>
      <c r="M359" s="1072"/>
      <c r="N359" s="1072"/>
      <c r="O359" s="1072"/>
      <c r="P359" s="1072"/>
      <c r="Q359" s="1072"/>
      <c r="R359" s="1072"/>
      <c r="S359" s="1072"/>
      <c r="T359" s="1072"/>
      <c r="U359" s="1072"/>
      <c r="V359" s="1072"/>
      <c r="W359" s="1072"/>
      <c r="X359" s="1072"/>
      <c r="Y359" s="1072"/>
      <c r="Z359" s="1072"/>
      <c r="AA359" s="1072"/>
      <c r="AB359" s="1072"/>
      <c r="AC359" s="1072"/>
      <c r="AD359" s="1072"/>
      <c r="AE359" s="1072"/>
      <c r="AF359" s="1072"/>
      <c r="AG359" s="1072"/>
      <c r="AH359" s="1072"/>
      <c r="AI359" s="1072"/>
      <c r="AJ359" s="1072"/>
      <c r="AK359" s="1072"/>
      <c r="AL359" s="1072"/>
      <c r="AM359" s="1072"/>
      <c r="AN359" s="1072"/>
      <c r="AO359" s="1072"/>
      <c r="AP359" s="1072"/>
      <c r="AQ359" s="1072"/>
      <c r="AR359" s="1072"/>
      <c r="AS359" s="1072"/>
      <c r="AT359" s="1072"/>
      <c r="AU359" s="1072"/>
      <c r="AV359" s="1072"/>
      <c r="AW359" s="1072"/>
      <c r="AX359" s="1072"/>
      <c r="AY359" s="1072"/>
      <c r="AZ359" s="1072"/>
      <c r="BA359" s="1072"/>
      <c r="BB359" s="1072"/>
      <c r="BC359" s="1072"/>
      <c r="BD359" s="1072"/>
      <c r="BE359" s="1072"/>
      <c r="BF359" s="1072"/>
      <c r="BG359" s="1072"/>
      <c r="BH359" s="1072"/>
      <c r="BI359" s="1072"/>
      <c r="BJ359" s="1072"/>
      <c r="BK359" s="1072"/>
      <c r="BL359" s="1072"/>
      <c r="BM359" s="1072"/>
      <c r="BN359" s="1072"/>
      <c r="BO359" s="1072"/>
      <c r="BP359" s="1072"/>
      <c r="BQ359" s="1072"/>
      <c r="BR359" s="1072"/>
      <c r="BS359" s="1072"/>
      <c r="BT359" s="1072"/>
      <c r="BU359" s="1072"/>
      <c r="BV359" s="1072"/>
      <c r="BW359" s="1072"/>
      <c r="BX359" s="1072"/>
      <c r="BY359" s="1072"/>
      <c r="BZ359" s="1072"/>
      <c r="CA359" s="1072"/>
      <c r="CB359" s="1072"/>
      <c r="CC359" s="1072"/>
      <c r="CD359" s="1072"/>
      <c r="CE359" s="1072"/>
      <c r="CF359" s="1072"/>
      <c r="CG359" s="1072"/>
      <c r="CH359" s="1072"/>
      <c r="CI359" s="1072"/>
      <c r="CJ359" s="1072"/>
      <c r="CK359" s="1072"/>
      <c r="CL359" s="1072"/>
      <c r="CM359" s="1072"/>
      <c r="CN359" s="1072"/>
      <c r="CO359" s="1072"/>
      <c r="CP359" s="1072"/>
      <c r="CQ359" s="1072"/>
      <c r="CR359" s="1072"/>
      <c r="CS359" s="1072"/>
      <c r="CT359" s="1072"/>
      <c r="CU359" s="1072"/>
      <c r="CV359" s="1072"/>
      <c r="CW359" s="1072"/>
      <c r="CX359" s="1072"/>
      <c r="CY359" s="1072"/>
      <c r="CZ359" s="1072"/>
      <c r="DA359" s="1072"/>
      <c r="DB359" s="1072"/>
      <c r="DC359" s="1072"/>
      <c r="DD359" s="1072"/>
      <c r="DE359" s="1072"/>
      <c r="DF359" s="1072"/>
      <c r="DG359" s="1072"/>
      <c r="DH359" s="1072"/>
      <c r="DI359" s="1072"/>
    </row>
    <row r="360" spans="1:113">
      <c r="A360" s="1074"/>
      <c r="B360" s="1074"/>
      <c r="C360" s="1127"/>
      <c r="D360" s="1162"/>
      <c r="E360" s="1135"/>
      <c r="F360" s="1136"/>
      <c r="G360" s="1079"/>
      <c r="H360" s="1072"/>
      <c r="I360" s="1072"/>
      <c r="J360" s="1072"/>
      <c r="K360" s="1072"/>
      <c r="L360" s="1072"/>
      <c r="M360" s="1072"/>
      <c r="N360" s="1072"/>
      <c r="O360" s="1072"/>
      <c r="P360" s="1072"/>
      <c r="Q360" s="1072"/>
      <c r="R360" s="1072"/>
      <c r="S360" s="1072"/>
      <c r="T360" s="1072"/>
      <c r="U360" s="1072"/>
      <c r="V360" s="1072"/>
      <c r="W360" s="1072"/>
      <c r="X360" s="1072"/>
      <c r="Y360" s="1072"/>
      <c r="Z360" s="1072"/>
      <c r="AA360" s="1072"/>
      <c r="AB360" s="1072"/>
      <c r="AC360" s="1072"/>
      <c r="AD360" s="1072"/>
      <c r="AE360" s="1072"/>
      <c r="AF360" s="1072"/>
      <c r="AG360" s="1072"/>
      <c r="AH360" s="1072"/>
      <c r="AI360" s="1072"/>
      <c r="AJ360" s="1072"/>
      <c r="AK360" s="1072"/>
      <c r="AL360" s="1072"/>
      <c r="AM360" s="1072"/>
      <c r="AN360" s="1072"/>
      <c r="AO360" s="1072"/>
      <c r="AP360" s="1072"/>
      <c r="AQ360" s="1072"/>
      <c r="AR360" s="1072"/>
      <c r="AS360" s="1072"/>
      <c r="AT360" s="1072"/>
      <c r="AU360" s="1072"/>
      <c r="AV360" s="1072"/>
      <c r="AW360" s="1072"/>
      <c r="AX360" s="1072"/>
      <c r="AY360" s="1072"/>
      <c r="AZ360" s="1072"/>
      <c r="BA360" s="1072"/>
      <c r="BB360" s="1072"/>
      <c r="BC360" s="1072"/>
      <c r="BD360" s="1072"/>
      <c r="BE360" s="1072"/>
      <c r="BF360" s="1072"/>
      <c r="BG360" s="1072"/>
      <c r="BH360" s="1072"/>
      <c r="BI360" s="1072"/>
      <c r="BJ360" s="1072"/>
      <c r="BK360" s="1072"/>
      <c r="BL360" s="1072"/>
      <c r="BM360" s="1072"/>
      <c r="BN360" s="1072"/>
      <c r="BO360" s="1072"/>
      <c r="BP360" s="1072"/>
      <c r="BQ360" s="1072"/>
      <c r="BR360" s="1072"/>
      <c r="BS360" s="1072"/>
      <c r="BT360" s="1072"/>
      <c r="BU360" s="1072"/>
      <c r="BV360" s="1072"/>
      <c r="BW360" s="1072"/>
      <c r="BX360" s="1072"/>
      <c r="BY360" s="1072"/>
      <c r="BZ360" s="1072"/>
      <c r="CA360" s="1072"/>
      <c r="CB360" s="1072"/>
      <c r="CC360" s="1072"/>
      <c r="CD360" s="1072"/>
      <c r="CE360" s="1072"/>
      <c r="CF360" s="1072"/>
      <c r="CG360" s="1072"/>
      <c r="CH360" s="1072"/>
      <c r="CI360" s="1072"/>
      <c r="CJ360" s="1072"/>
      <c r="CK360" s="1072"/>
      <c r="CL360" s="1072"/>
      <c r="CM360" s="1072"/>
      <c r="CN360" s="1072"/>
      <c r="CO360" s="1072"/>
      <c r="CP360" s="1072"/>
      <c r="CQ360" s="1072"/>
      <c r="CR360" s="1072"/>
      <c r="CS360" s="1072"/>
      <c r="CT360" s="1072"/>
      <c r="CU360" s="1072"/>
      <c r="CV360" s="1072"/>
      <c r="CW360" s="1072"/>
      <c r="CX360" s="1072"/>
      <c r="CY360" s="1072"/>
      <c r="CZ360" s="1072"/>
      <c r="DA360" s="1072"/>
      <c r="DB360" s="1072"/>
      <c r="DC360" s="1072"/>
      <c r="DD360" s="1072"/>
      <c r="DE360" s="1072"/>
      <c r="DF360" s="1072"/>
      <c r="DG360" s="1072"/>
      <c r="DH360" s="1072"/>
      <c r="DI360" s="1072"/>
    </row>
    <row r="361" spans="1:113">
      <c r="A361" s="1074"/>
      <c r="B361" s="1074"/>
      <c r="C361" s="1127"/>
      <c r="D361" s="1162"/>
      <c r="E361" s="1135"/>
      <c r="F361" s="1136"/>
      <c r="G361" s="1079"/>
      <c r="H361" s="1072"/>
      <c r="I361" s="1072"/>
      <c r="J361" s="1072"/>
      <c r="K361" s="1072"/>
      <c r="L361" s="1072"/>
      <c r="M361" s="1072"/>
      <c r="N361" s="1072"/>
      <c r="O361" s="1072"/>
      <c r="P361" s="1072"/>
      <c r="Q361" s="1072"/>
      <c r="R361" s="1072"/>
      <c r="S361" s="1072"/>
      <c r="T361" s="1072"/>
      <c r="U361" s="1072"/>
      <c r="V361" s="1072"/>
      <c r="W361" s="1072"/>
      <c r="X361" s="1072"/>
      <c r="Y361" s="1072"/>
      <c r="Z361" s="1072"/>
      <c r="AA361" s="1072"/>
      <c r="AB361" s="1072"/>
      <c r="AC361" s="1072"/>
      <c r="AD361" s="1072"/>
      <c r="AE361" s="1072"/>
      <c r="AF361" s="1072"/>
      <c r="AG361" s="1072"/>
      <c r="AH361" s="1072"/>
      <c r="AI361" s="1072"/>
      <c r="AJ361" s="1072"/>
      <c r="AK361" s="1072"/>
      <c r="AL361" s="1072"/>
      <c r="AM361" s="1072"/>
      <c r="AN361" s="1072"/>
      <c r="AO361" s="1072"/>
      <c r="AP361" s="1072"/>
      <c r="AQ361" s="1072"/>
      <c r="AR361" s="1072"/>
      <c r="AS361" s="1072"/>
      <c r="AT361" s="1072"/>
      <c r="AU361" s="1072"/>
      <c r="AV361" s="1072"/>
      <c r="AW361" s="1072"/>
      <c r="AX361" s="1072"/>
      <c r="AY361" s="1072"/>
      <c r="AZ361" s="1072"/>
      <c r="BA361" s="1072"/>
      <c r="BB361" s="1072"/>
      <c r="BC361" s="1072"/>
      <c r="BD361" s="1072"/>
      <c r="BE361" s="1072"/>
      <c r="BF361" s="1072"/>
      <c r="BG361" s="1072"/>
      <c r="BH361" s="1072"/>
      <c r="BI361" s="1072"/>
      <c r="BJ361" s="1072"/>
      <c r="BK361" s="1072"/>
      <c r="BL361" s="1072"/>
      <c r="BM361" s="1072"/>
      <c r="BN361" s="1072"/>
      <c r="BO361" s="1072"/>
      <c r="BP361" s="1072"/>
      <c r="BQ361" s="1072"/>
      <c r="BR361" s="1072"/>
      <c r="BS361" s="1072"/>
      <c r="BT361" s="1072"/>
      <c r="BU361" s="1072"/>
      <c r="BV361" s="1072"/>
      <c r="BW361" s="1072"/>
      <c r="BX361" s="1072"/>
      <c r="BY361" s="1072"/>
      <c r="BZ361" s="1072"/>
      <c r="CA361" s="1072"/>
      <c r="CB361" s="1072"/>
      <c r="CC361" s="1072"/>
      <c r="CD361" s="1072"/>
      <c r="CE361" s="1072"/>
      <c r="CF361" s="1072"/>
      <c r="CG361" s="1072"/>
      <c r="CH361" s="1072"/>
      <c r="CI361" s="1072"/>
      <c r="CJ361" s="1072"/>
      <c r="CK361" s="1072"/>
      <c r="CL361" s="1072"/>
      <c r="CM361" s="1072"/>
      <c r="CN361" s="1072"/>
      <c r="CO361" s="1072"/>
      <c r="CP361" s="1072"/>
      <c r="CQ361" s="1072"/>
      <c r="CR361" s="1072"/>
      <c r="CS361" s="1072"/>
      <c r="CT361" s="1072"/>
      <c r="CU361" s="1072"/>
      <c r="CV361" s="1072"/>
      <c r="CW361" s="1072"/>
      <c r="CX361" s="1072"/>
      <c r="CY361" s="1072"/>
      <c r="CZ361" s="1072"/>
      <c r="DA361" s="1072"/>
      <c r="DB361" s="1072"/>
      <c r="DC361" s="1072"/>
      <c r="DD361" s="1072"/>
      <c r="DE361" s="1072"/>
      <c r="DF361" s="1072"/>
      <c r="DG361" s="1072"/>
      <c r="DH361" s="1072"/>
      <c r="DI361" s="1072"/>
    </row>
    <row r="362" spans="1:113" s="1075" customFormat="1">
      <c r="A362" s="1074"/>
      <c r="B362" s="1074"/>
      <c r="C362" s="1127"/>
      <c r="D362" s="1162"/>
      <c r="E362" s="1135"/>
      <c r="F362" s="1136"/>
      <c r="G362" s="1079"/>
      <c r="H362" s="1074"/>
      <c r="I362" s="1074"/>
      <c r="J362" s="1074"/>
      <c r="K362" s="1074"/>
      <c r="L362" s="1074"/>
      <c r="M362" s="1074"/>
      <c r="N362" s="1074"/>
      <c r="O362" s="1074"/>
      <c r="P362" s="1074"/>
      <c r="Q362" s="1074"/>
      <c r="R362" s="1074"/>
      <c r="S362" s="1074"/>
      <c r="T362" s="1074"/>
      <c r="U362" s="1074"/>
      <c r="V362" s="1074"/>
      <c r="W362" s="1074"/>
      <c r="X362" s="1074"/>
      <c r="Y362" s="1074"/>
      <c r="Z362" s="1074"/>
      <c r="AA362" s="1074"/>
      <c r="AB362" s="1074"/>
      <c r="AC362" s="1074"/>
      <c r="AD362" s="1074"/>
      <c r="AE362" s="1074"/>
      <c r="AF362" s="1074"/>
      <c r="AG362" s="1074"/>
      <c r="AH362" s="1074"/>
      <c r="AI362" s="1074"/>
      <c r="AJ362" s="1074"/>
      <c r="AK362" s="1074"/>
      <c r="AL362" s="1074"/>
      <c r="AM362" s="1074"/>
      <c r="AN362" s="1074"/>
      <c r="AO362" s="1074"/>
      <c r="AP362" s="1074"/>
      <c r="AQ362" s="1074"/>
      <c r="AR362" s="1074"/>
      <c r="AS362" s="1074"/>
      <c r="AT362" s="1074"/>
      <c r="AU362" s="1074"/>
      <c r="AV362" s="1074"/>
      <c r="AW362" s="1074"/>
      <c r="AX362" s="1074"/>
      <c r="AY362" s="1074"/>
      <c r="AZ362" s="1074"/>
      <c r="BA362" s="1074"/>
      <c r="BB362" s="1074"/>
      <c r="BC362" s="1074"/>
      <c r="BD362" s="1074"/>
      <c r="BE362" s="1074"/>
      <c r="BF362" s="1074"/>
      <c r="BG362" s="1074"/>
      <c r="BH362" s="1074"/>
      <c r="BI362" s="1074"/>
      <c r="BJ362" s="1074"/>
      <c r="BK362" s="1074"/>
      <c r="BL362" s="1074"/>
      <c r="BM362" s="1074"/>
      <c r="BN362" s="1074"/>
      <c r="BO362" s="1074"/>
      <c r="BP362" s="1074"/>
      <c r="BQ362" s="1074"/>
      <c r="BR362" s="1074"/>
      <c r="BS362" s="1074"/>
      <c r="BT362" s="1074"/>
      <c r="BU362" s="1074"/>
      <c r="BV362" s="1074"/>
      <c r="BW362" s="1074"/>
      <c r="BX362" s="1074"/>
      <c r="BY362" s="1074"/>
      <c r="BZ362" s="1074"/>
      <c r="CA362" s="1074"/>
      <c r="CB362" s="1074"/>
      <c r="CC362" s="1074"/>
      <c r="CD362" s="1074"/>
      <c r="CE362" s="1074"/>
      <c r="CF362" s="1074"/>
      <c r="CG362" s="1074"/>
      <c r="CH362" s="1074"/>
      <c r="CI362" s="1074"/>
      <c r="CJ362" s="1074"/>
      <c r="CK362" s="1074"/>
      <c r="CL362" s="1074"/>
      <c r="CM362" s="1074"/>
      <c r="CN362" s="1074"/>
      <c r="CO362" s="1074"/>
      <c r="CP362" s="1074"/>
      <c r="CQ362" s="1074"/>
      <c r="CR362" s="1074"/>
      <c r="CS362" s="1074"/>
      <c r="CT362" s="1074"/>
      <c r="CU362" s="1074"/>
      <c r="CV362" s="1074"/>
      <c r="CW362" s="1074"/>
      <c r="CX362" s="1074"/>
      <c r="CY362" s="1074"/>
      <c r="CZ362" s="1074"/>
      <c r="DA362" s="1074"/>
      <c r="DB362" s="1074"/>
      <c r="DC362" s="1074"/>
      <c r="DD362" s="1074"/>
      <c r="DE362" s="1074"/>
      <c r="DF362" s="1074"/>
      <c r="DG362" s="1074"/>
      <c r="DH362" s="1074"/>
      <c r="DI362" s="1074"/>
    </row>
    <row r="363" spans="1:113" s="1075" customFormat="1">
      <c r="A363" s="1074"/>
      <c r="B363" s="1074"/>
      <c r="C363" s="1127"/>
      <c r="D363" s="1162"/>
      <c r="E363" s="1135"/>
      <c r="F363" s="1136"/>
      <c r="G363" s="1079"/>
      <c r="H363" s="1074"/>
      <c r="I363" s="1074"/>
      <c r="J363" s="1074"/>
      <c r="K363" s="1074"/>
      <c r="L363" s="1074"/>
      <c r="M363" s="1074"/>
      <c r="N363" s="1074"/>
      <c r="O363" s="1074"/>
      <c r="P363" s="1074"/>
      <c r="Q363" s="1074"/>
      <c r="R363" s="1074"/>
      <c r="S363" s="1074"/>
      <c r="T363" s="1074"/>
      <c r="U363" s="1074"/>
      <c r="V363" s="1074"/>
      <c r="W363" s="1074"/>
      <c r="X363" s="1074"/>
      <c r="Y363" s="1074"/>
      <c r="Z363" s="1074"/>
      <c r="AA363" s="1074"/>
      <c r="AB363" s="1074"/>
      <c r="AC363" s="1074"/>
      <c r="AD363" s="1074"/>
      <c r="AE363" s="1074"/>
      <c r="AF363" s="1074"/>
      <c r="AG363" s="1074"/>
      <c r="AH363" s="1074"/>
      <c r="AI363" s="1074"/>
      <c r="AJ363" s="1074"/>
      <c r="AK363" s="1074"/>
      <c r="AL363" s="1074"/>
      <c r="AM363" s="1074"/>
      <c r="AN363" s="1074"/>
      <c r="AO363" s="1074"/>
      <c r="AP363" s="1074"/>
      <c r="AQ363" s="1074"/>
      <c r="AR363" s="1074"/>
      <c r="AS363" s="1074"/>
      <c r="AT363" s="1074"/>
      <c r="AU363" s="1074"/>
      <c r="AV363" s="1074"/>
      <c r="AW363" s="1074"/>
      <c r="AX363" s="1074"/>
      <c r="AY363" s="1074"/>
      <c r="AZ363" s="1074"/>
      <c r="BA363" s="1074"/>
      <c r="BB363" s="1074"/>
      <c r="BC363" s="1074"/>
      <c r="BD363" s="1074"/>
      <c r="BE363" s="1074"/>
      <c r="BF363" s="1074"/>
      <c r="BG363" s="1074"/>
      <c r="BH363" s="1074"/>
      <c r="BI363" s="1074"/>
      <c r="BJ363" s="1074"/>
      <c r="BK363" s="1074"/>
      <c r="BL363" s="1074"/>
      <c r="BM363" s="1074"/>
      <c r="BN363" s="1074"/>
      <c r="BO363" s="1074"/>
      <c r="BP363" s="1074"/>
      <c r="BQ363" s="1074"/>
      <c r="BR363" s="1074"/>
      <c r="BS363" s="1074"/>
      <c r="BT363" s="1074"/>
      <c r="BU363" s="1074"/>
      <c r="BV363" s="1074"/>
      <c r="BW363" s="1074"/>
      <c r="BX363" s="1074"/>
      <c r="BY363" s="1074"/>
      <c r="BZ363" s="1074"/>
      <c r="CA363" s="1074"/>
      <c r="CB363" s="1074"/>
      <c r="CC363" s="1074"/>
      <c r="CD363" s="1074"/>
      <c r="CE363" s="1074"/>
      <c r="CF363" s="1074"/>
      <c r="CG363" s="1074"/>
      <c r="CH363" s="1074"/>
      <c r="CI363" s="1074"/>
      <c r="CJ363" s="1074"/>
      <c r="CK363" s="1074"/>
      <c r="CL363" s="1074"/>
      <c r="CM363" s="1074"/>
      <c r="CN363" s="1074"/>
      <c r="CO363" s="1074"/>
      <c r="CP363" s="1074"/>
      <c r="CQ363" s="1074"/>
      <c r="CR363" s="1074"/>
      <c r="CS363" s="1074"/>
      <c r="CT363" s="1074"/>
      <c r="CU363" s="1074"/>
      <c r="CV363" s="1074"/>
      <c r="CW363" s="1074"/>
      <c r="CX363" s="1074"/>
      <c r="CY363" s="1074"/>
      <c r="CZ363" s="1074"/>
      <c r="DA363" s="1074"/>
      <c r="DB363" s="1074"/>
      <c r="DC363" s="1074"/>
      <c r="DD363" s="1074"/>
      <c r="DE363" s="1074"/>
      <c r="DF363" s="1074"/>
      <c r="DG363" s="1074"/>
      <c r="DH363" s="1074"/>
      <c r="DI363" s="1074"/>
    </row>
    <row r="364" spans="1:113" s="1075" customFormat="1">
      <c r="A364" s="1074"/>
      <c r="B364" s="1074"/>
      <c r="C364" s="1146"/>
      <c r="D364" s="1168"/>
      <c r="E364" s="1135"/>
      <c r="F364" s="1136"/>
      <c r="G364" s="1876"/>
      <c r="H364" s="1074"/>
      <c r="I364" s="1074"/>
      <c r="J364" s="1074"/>
      <c r="K364" s="1074"/>
      <c r="L364" s="1074"/>
      <c r="M364" s="1074"/>
      <c r="N364" s="1074"/>
      <c r="O364" s="1074"/>
      <c r="P364" s="1074"/>
      <c r="Q364" s="1074"/>
      <c r="R364" s="1074"/>
      <c r="S364" s="1074"/>
      <c r="T364" s="1074"/>
      <c r="U364" s="1074"/>
      <c r="V364" s="1074"/>
      <c r="W364" s="1074"/>
      <c r="X364" s="1074"/>
      <c r="Y364" s="1074"/>
      <c r="Z364" s="1074"/>
      <c r="AA364" s="1074"/>
      <c r="AB364" s="1074"/>
      <c r="AC364" s="1074"/>
      <c r="AD364" s="1074"/>
      <c r="AE364" s="1074"/>
      <c r="AF364" s="1074"/>
      <c r="AG364" s="1074"/>
      <c r="AH364" s="1074"/>
      <c r="AI364" s="1074"/>
      <c r="AJ364" s="1074"/>
      <c r="AK364" s="1074"/>
      <c r="AL364" s="1074"/>
      <c r="AM364" s="1074"/>
      <c r="AN364" s="1074"/>
      <c r="AO364" s="1074"/>
      <c r="AP364" s="1074"/>
      <c r="AQ364" s="1074"/>
      <c r="AR364" s="1074"/>
      <c r="AS364" s="1074"/>
      <c r="AT364" s="1074"/>
      <c r="AU364" s="1074"/>
      <c r="AV364" s="1074"/>
      <c r="AW364" s="1074"/>
      <c r="AX364" s="1074"/>
      <c r="AY364" s="1074"/>
      <c r="AZ364" s="1074"/>
      <c r="BA364" s="1074"/>
      <c r="BB364" s="1074"/>
      <c r="BC364" s="1074"/>
      <c r="BD364" s="1074"/>
      <c r="BE364" s="1074"/>
      <c r="BF364" s="1074"/>
      <c r="BG364" s="1074"/>
      <c r="BH364" s="1074"/>
      <c r="BI364" s="1074"/>
      <c r="BJ364" s="1074"/>
      <c r="BK364" s="1074"/>
      <c r="BL364" s="1074"/>
      <c r="BM364" s="1074"/>
      <c r="BN364" s="1074"/>
      <c r="BO364" s="1074"/>
      <c r="BP364" s="1074"/>
      <c r="BQ364" s="1074"/>
      <c r="BR364" s="1074"/>
      <c r="BS364" s="1074"/>
      <c r="BT364" s="1074"/>
      <c r="BU364" s="1074"/>
      <c r="BV364" s="1074"/>
      <c r="BW364" s="1074"/>
      <c r="BX364" s="1074"/>
      <c r="BY364" s="1074"/>
      <c r="BZ364" s="1074"/>
      <c r="CA364" s="1074"/>
      <c r="CB364" s="1074"/>
      <c r="CC364" s="1074"/>
      <c r="CD364" s="1074"/>
      <c r="CE364" s="1074"/>
      <c r="CF364" s="1074"/>
      <c r="CG364" s="1074"/>
      <c r="CH364" s="1074"/>
      <c r="CI364" s="1074"/>
      <c r="CJ364" s="1074"/>
      <c r="CK364" s="1074"/>
      <c r="CL364" s="1074"/>
      <c r="CM364" s="1074"/>
      <c r="CN364" s="1074"/>
      <c r="CO364" s="1074"/>
      <c r="CP364" s="1074"/>
      <c r="CQ364" s="1074"/>
      <c r="CR364" s="1074"/>
      <c r="CS364" s="1074"/>
      <c r="CT364" s="1074"/>
      <c r="CU364" s="1074"/>
      <c r="CV364" s="1074"/>
      <c r="CW364" s="1074"/>
      <c r="CX364" s="1074"/>
      <c r="CY364" s="1074"/>
      <c r="CZ364" s="1074"/>
      <c r="DA364" s="1074"/>
      <c r="DB364" s="1074"/>
      <c r="DC364" s="1074"/>
      <c r="DD364" s="1074"/>
      <c r="DE364" s="1074"/>
      <c r="DF364" s="1074"/>
      <c r="DG364" s="1074"/>
      <c r="DH364" s="1074"/>
      <c r="DI364" s="1074"/>
    </row>
    <row r="365" spans="1:113" s="1075" customFormat="1">
      <c r="A365" s="1074"/>
      <c r="B365" s="1100"/>
      <c r="C365" s="1127"/>
      <c r="D365" s="1168"/>
      <c r="E365" s="1135"/>
      <c r="F365" s="1136"/>
      <c r="G365" s="1876"/>
      <c r="H365" s="1074"/>
      <c r="I365" s="1074"/>
      <c r="J365" s="1074"/>
      <c r="K365" s="1074"/>
      <c r="L365" s="1074"/>
      <c r="M365" s="1074"/>
      <c r="N365" s="1074"/>
      <c r="O365" s="1074"/>
      <c r="P365" s="1074"/>
      <c r="Q365" s="1074"/>
      <c r="R365" s="1074"/>
      <c r="S365" s="1074"/>
      <c r="T365" s="1074"/>
      <c r="U365" s="1074"/>
      <c r="V365" s="1074"/>
      <c r="W365" s="1074"/>
      <c r="X365" s="1074"/>
      <c r="Y365" s="1074"/>
      <c r="Z365" s="1074"/>
      <c r="AA365" s="1074"/>
      <c r="AB365" s="1074"/>
      <c r="AC365" s="1074"/>
      <c r="AD365" s="1074"/>
      <c r="AE365" s="1074"/>
      <c r="AF365" s="1074"/>
      <c r="AG365" s="1074"/>
      <c r="AH365" s="1074"/>
      <c r="AI365" s="1074"/>
      <c r="AJ365" s="1074"/>
      <c r="AK365" s="1074"/>
      <c r="AL365" s="1074"/>
      <c r="AM365" s="1074"/>
      <c r="AN365" s="1074"/>
      <c r="AO365" s="1074"/>
      <c r="AP365" s="1074"/>
      <c r="AQ365" s="1074"/>
      <c r="AR365" s="1074"/>
      <c r="AS365" s="1074"/>
      <c r="AT365" s="1074"/>
      <c r="AU365" s="1074"/>
      <c r="AV365" s="1074"/>
      <c r="AW365" s="1074"/>
      <c r="AX365" s="1074"/>
      <c r="AY365" s="1074"/>
      <c r="AZ365" s="1074"/>
      <c r="BA365" s="1074"/>
      <c r="BB365" s="1074"/>
      <c r="BC365" s="1074"/>
      <c r="BD365" s="1074"/>
      <c r="BE365" s="1074"/>
      <c r="BF365" s="1074"/>
      <c r="BG365" s="1074"/>
      <c r="BH365" s="1074"/>
      <c r="BI365" s="1074"/>
      <c r="BJ365" s="1074"/>
      <c r="BK365" s="1074"/>
      <c r="BL365" s="1074"/>
      <c r="BM365" s="1074"/>
      <c r="BN365" s="1074"/>
      <c r="BO365" s="1074"/>
      <c r="BP365" s="1074"/>
      <c r="BQ365" s="1074"/>
      <c r="BR365" s="1074"/>
      <c r="BS365" s="1074"/>
      <c r="BT365" s="1074"/>
      <c r="BU365" s="1074"/>
      <c r="BV365" s="1074"/>
      <c r="BW365" s="1074"/>
      <c r="BX365" s="1074"/>
      <c r="BY365" s="1074"/>
      <c r="BZ365" s="1074"/>
      <c r="CA365" s="1074"/>
      <c r="CB365" s="1074"/>
      <c r="CC365" s="1074"/>
      <c r="CD365" s="1074"/>
      <c r="CE365" s="1074"/>
      <c r="CF365" s="1074"/>
      <c r="CG365" s="1074"/>
      <c r="CH365" s="1074"/>
      <c r="CI365" s="1074"/>
      <c r="CJ365" s="1074"/>
      <c r="CK365" s="1074"/>
      <c r="CL365" s="1074"/>
      <c r="CM365" s="1074"/>
      <c r="CN365" s="1074"/>
      <c r="CO365" s="1074"/>
      <c r="CP365" s="1074"/>
      <c r="CQ365" s="1074"/>
      <c r="CR365" s="1074"/>
      <c r="CS365" s="1074"/>
      <c r="CT365" s="1074"/>
      <c r="CU365" s="1074"/>
      <c r="CV365" s="1074"/>
      <c r="CW365" s="1074"/>
      <c r="CX365" s="1074"/>
      <c r="CY365" s="1074"/>
      <c r="CZ365" s="1074"/>
      <c r="DA365" s="1074"/>
      <c r="DB365" s="1074"/>
      <c r="DC365" s="1074"/>
      <c r="DD365" s="1074"/>
      <c r="DE365" s="1074"/>
      <c r="DF365" s="1074"/>
      <c r="DG365" s="1074"/>
      <c r="DH365" s="1074"/>
      <c r="DI365" s="1074"/>
    </row>
    <row r="366" spans="1:113" s="1075" customFormat="1">
      <c r="A366" s="1074"/>
      <c r="B366" s="1074"/>
      <c r="C366" s="1169"/>
      <c r="D366" s="1170"/>
      <c r="E366" s="1135"/>
      <c r="F366" s="1136"/>
      <c r="G366" s="1876"/>
      <c r="H366" s="1074"/>
      <c r="I366" s="1074"/>
      <c r="J366" s="1074"/>
      <c r="K366" s="1074"/>
      <c r="L366" s="1074"/>
      <c r="M366" s="1074"/>
      <c r="N366" s="1074"/>
      <c r="O366" s="1074"/>
      <c r="P366" s="1074"/>
      <c r="Q366" s="1074"/>
      <c r="R366" s="1074"/>
      <c r="S366" s="1074"/>
      <c r="T366" s="1074"/>
      <c r="U366" s="1074"/>
      <c r="V366" s="1074"/>
      <c r="W366" s="1074"/>
      <c r="X366" s="1074"/>
      <c r="Y366" s="1074"/>
      <c r="Z366" s="1074"/>
      <c r="AA366" s="1074"/>
      <c r="AB366" s="1074"/>
      <c r="AC366" s="1074"/>
      <c r="AD366" s="1074"/>
      <c r="AE366" s="1074"/>
      <c r="AF366" s="1074"/>
      <c r="AG366" s="1074"/>
      <c r="AH366" s="1074"/>
      <c r="AI366" s="1074"/>
      <c r="AJ366" s="1074"/>
      <c r="AK366" s="1074"/>
      <c r="AL366" s="1074"/>
      <c r="AM366" s="1074"/>
      <c r="AN366" s="1074"/>
      <c r="AO366" s="1074"/>
      <c r="AP366" s="1074"/>
      <c r="AQ366" s="1074"/>
      <c r="AR366" s="1074"/>
      <c r="AS366" s="1074"/>
      <c r="AT366" s="1074"/>
      <c r="AU366" s="1074"/>
      <c r="AV366" s="1074"/>
      <c r="AW366" s="1074"/>
      <c r="AX366" s="1074"/>
      <c r="AY366" s="1074"/>
      <c r="AZ366" s="1074"/>
      <c r="BA366" s="1074"/>
      <c r="BB366" s="1074"/>
      <c r="BC366" s="1074"/>
      <c r="BD366" s="1074"/>
      <c r="BE366" s="1074"/>
      <c r="BF366" s="1074"/>
      <c r="BG366" s="1074"/>
      <c r="BH366" s="1074"/>
      <c r="BI366" s="1074"/>
      <c r="BJ366" s="1074"/>
      <c r="BK366" s="1074"/>
      <c r="BL366" s="1074"/>
      <c r="BM366" s="1074"/>
      <c r="BN366" s="1074"/>
      <c r="BO366" s="1074"/>
      <c r="BP366" s="1074"/>
      <c r="BQ366" s="1074"/>
      <c r="BR366" s="1074"/>
      <c r="BS366" s="1074"/>
      <c r="BT366" s="1074"/>
      <c r="BU366" s="1074"/>
      <c r="BV366" s="1074"/>
      <c r="BW366" s="1074"/>
      <c r="BX366" s="1074"/>
      <c r="BY366" s="1074"/>
      <c r="BZ366" s="1074"/>
      <c r="CA366" s="1074"/>
      <c r="CB366" s="1074"/>
      <c r="CC366" s="1074"/>
      <c r="CD366" s="1074"/>
      <c r="CE366" s="1074"/>
      <c r="CF366" s="1074"/>
      <c r="CG366" s="1074"/>
      <c r="CH366" s="1074"/>
      <c r="CI366" s="1074"/>
      <c r="CJ366" s="1074"/>
      <c r="CK366" s="1074"/>
      <c r="CL366" s="1074"/>
      <c r="CM366" s="1074"/>
      <c r="CN366" s="1074"/>
      <c r="CO366" s="1074"/>
      <c r="CP366" s="1074"/>
      <c r="CQ366" s="1074"/>
      <c r="CR366" s="1074"/>
      <c r="CS366" s="1074"/>
      <c r="CT366" s="1074"/>
      <c r="CU366" s="1074"/>
      <c r="CV366" s="1074"/>
      <c r="CW366" s="1074"/>
      <c r="CX366" s="1074"/>
      <c r="CY366" s="1074"/>
      <c r="CZ366" s="1074"/>
      <c r="DA366" s="1074"/>
      <c r="DB366" s="1074"/>
      <c r="DC366" s="1074"/>
      <c r="DD366" s="1074"/>
      <c r="DE366" s="1074"/>
      <c r="DF366" s="1074"/>
      <c r="DG366" s="1074"/>
      <c r="DH366" s="1074"/>
      <c r="DI366" s="1074"/>
    </row>
    <row r="367" spans="1:113" s="1075" customFormat="1">
      <c r="A367" s="1074"/>
      <c r="B367" s="1074"/>
      <c r="C367" s="1127"/>
      <c r="D367" s="1128"/>
      <c r="E367" s="1128"/>
      <c r="F367" s="1072"/>
      <c r="G367" s="1079"/>
      <c r="H367" s="1074"/>
      <c r="I367" s="1074"/>
      <c r="J367" s="1074"/>
      <c r="K367" s="1074"/>
      <c r="L367" s="1074"/>
      <c r="M367" s="1074"/>
      <c r="N367" s="1074"/>
      <c r="O367" s="1074"/>
      <c r="P367" s="1074"/>
      <c r="Q367" s="1074"/>
      <c r="R367" s="1074"/>
      <c r="S367" s="1074"/>
      <c r="T367" s="1074"/>
      <c r="U367" s="1074"/>
      <c r="V367" s="1074"/>
      <c r="W367" s="1074"/>
      <c r="X367" s="1074"/>
      <c r="Y367" s="1074"/>
      <c r="Z367" s="1074"/>
      <c r="AA367" s="1074"/>
      <c r="AB367" s="1074"/>
      <c r="AC367" s="1074"/>
      <c r="AD367" s="1074"/>
      <c r="AE367" s="1074"/>
      <c r="AF367" s="1074"/>
      <c r="AG367" s="1074"/>
      <c r="AH367" s="1074"/>
      <c r="AI367" s="1074"/>
      <c r="AJ367" s="1074"/>
      <c r="AK367" s="1074"/>
      <c r="AL367" s="1074"/>
      <c r="AM367" s="1074"/>
      <c r="AN367" s="1074"/>
      <c r="AO367" s="1074"/>
      <c r="AP367" s="1074"/>
      <c r="AQ367" s="1074"/>
      <c r="AR367" s="1074"/>
      <c r="AS367" s="1074"/>
      <c r="AT367" s="1074"/>
      <c r="AU367" s="1074"/>
      <c r="AV367" s="1074"/>
      <c r="AW367" s="1074"/>
      <c r="AX367" s="1074"/>
      <c r="AY367" s="1074"/>
      <c r="AZ367" s="1074"/>
      <c r="BA367" s="1074"/>
      <c r="BB367" s="1074"/>
      <c r="BC367" s="1074"/>
      <c r="BD367" s="1074"/>
      <c r="BE367" s="1074"/>
      <c r="BF367" s="1074"/>
      <c r="BG367" s="1074"/>
      <c r="BH367" s="1074"/>
      <c r="BI367" s="1074"/>
      <c r="BJ367" s="1074"/>
      <c r="BK367" s="1074"/>
      <c r="BL367" s="1074"/>
      <c r="BM367" s="1074"/>
      <c r="BN367" s="1074"/>
      <c r="BO367" s="1074"/>
      <c r="BP367" s="1074"/>
      <c r="BQ367" s="1074"/>
      <c r="BR367" s="1074"/>
      <c r="BS367" s="1074"/>
      <c r="BT367" s="1074"/>
      <c r="BU367" s="1074"/>
      <c r="BV367" s="1074"/>
      <c r="BW367" s="1074"/>
      <c r="BX367" s="1074"/>
      <c r="BY367" s="1074"/>
      <c r="BZ367" s="1074"/>
      <c r="CA367" s="1074"/>
      <c r="CB367" s="1074"/>
      <c r="CC367" s="1074"/>
      <c r="CD367" s="1074"/>
      <c r="CE367" s="1074"/>
      <c r="CF367" s="1074"/>
      <c r="CG367" s="1074"/>
      <c r="CH367" s="1074"/>
      <c r="CI367" s="1074"/>
      <c r="CJ367" s="1074"/>
      <c r="CK367" s="1074"/>
      <c r="CL367" s="1074"/>
      <c r="CM367" s="1074"/>
      <c r="CN367" s="1074"/>
      <c r="CO367" s="1074"/>
      <c r="CP367" s="1074"/>
      <c r="CQ367" s="1074"/>
      <c r="CR367" s="1074"/>
      <c r="CS367" s="1074"/>
      <c r="CT367" s="1074"/>
      <c r="CU367" s="1074"/>
      <c r="CV367" s="1074"/>
      <c r="CW367" s="1074"/>
      <c r="CX367" s="1074"/>
      <c r="CY367" s="1074"/>
      <c r="CZ367" s="1074"/>
      <c r="DA367" s="1074"/>
      <c r="DB367" s="1074"/>
      <c r="DC367" s="1074"/>
      <c r="DD367" s="1074"/>
      <c r="DE367" s="1074"/>
      <c r="DF367" s="1074"/>
      <c r="DG367" s="1074"/>
      <c r="DH367" s="1074"/>
      <c r="DI367" s="1074"/>
    </row>
    <row r="368" spans="1:113" s="1075" customFormat="1">
      <c r="A368" s="1074"/>
      <c r="B368" s="1074"/>
      <c r="C368" s="1127"/>
      <c r="D368" s="1128"/>
      <c r="E368" s="1128"/>
      <c r="F368" s="1072"/>
      <c r="G368" s="1079"/>
      <c r="H368" s="1074"/>
      <c r="I368" s="1074"/>
      <c r="J368" s="1074"/>
      <c r="K368" s="1074"/>
      <c r="L368" s="1074"/>
      <c r="M368" s="1074"/>
      <c r="N368" s="1074"/>
      <c r="O368" s="1074"/>
      <c r="P368" s="1074"/>
      <c r="Q368" s="1074"/>
      <c r="R368" s="1074"/>
      <c r="S368" s="1074"/>
      <c r="T368" s="1074"/>
      <c r="U368" s="1074"/>
      <c r="V368" s="1074"/>
      <c r="W368" s="1074"/>
      <c r="X368" s="1074"/>
      <c r="Y368" s="1074"/>
      <c r="Z368" s="1074"/>
      <c r="AA368" s="1074"/>
      <c r="AB368" s="1074"/>
      <c r="AC368" s="1074"/>
      <c r="AD368" s="1074"/>
      <c r="AE368" s="1074"/>
      <c r="AF368" s="1074"/>
      <c r="AG368" s="1074"/>
      <c r="AH368" s="1074"/>
      <c r="AI368" s="1074"/>
      <c r="AJ368" s="1074"/>
      <c r="AK368" s="1074"/>
      <c r="AL368" s="1074"/>
      <c r="AM368" s="1074"/>
      <c r="AN368" s="1074"/>
      <c r="AO368" s="1074"/>
      <c r="AP368" s="1074"/>
      <c r="AQ368" s="1074"/>
      <c r="AR368" s="1074"/>
      <c r="AS368" s="1074"/>
      <c r="AT368" s="1074"/>
      <c r="AU368" s="1074"/>
      <c r="AV368" s="1074"/>
      <c r="AW368" s="1074"/>
      <c r="AX368" s="1074"/>
      <c r="AY368" s="1074"/>
      <c r="AZ368" s="1074"/>
      <c r="BA368" s="1074"/>
      <c r="BB368" s="1074"/>
      <c r="BC368" s="1074"/>
      <c r="BD368" s="1074"/>
      <c r="BE368" s="1074"/>
      <c r="BF368" s="1074"/>
      <c r="BG368" s="1074"/>
      <c r="BH368" s="1074"/>
      <c r="BI368" s="1074"/>
      <c r="BJ368" s="1074"/>
      <c r="BK368" s="1074"/>
      <c r="BL368" s="1074"/>
      <c r="BM368" s="1074"/>
      <c r="BN368" s="1074"/>
      <c r="BO368" s="1074"/>
      <c r="BP368" s="1074"/>
      <c r="BQ368" s="1074"/>
      <c r="BR368" s="1074"/>
      <c r="BS368" s="1074"/>
      <c r="BT368" s="1074"/>
      <c r="BU368" s="1074"/>
      <c r="BV368" s="1074"/>
      <c r="BW368" s="1074"/>
      <c r="BX368" s="1074"/>
      <c r="BY368" s="1074"/>
      <c r="BZ368" s="1074"/>
      <c r="CA368" s="1074"/>
      <c r="CB368" s="1074"/>
      <c r="CC368" s="1074"/>
      <c r="CD368" s="1074"/>
      <c r="CE368" s="1074"/>
      <c r="CF368" s="1074"/>
      <c r="CG368" s="1074"/>
      <c r="CH368" s="1074"/>
      <c r="CI368" s="1074"/>
      <c r="CJ368" s="1074"/>
      <c r="CK368" s="1074"/>
      <c r="CL368" s="1074"/>
      <c r="CM368" s="1074"/>
      <c r="CN368" s="1074"/>
      <c r="CO368" s="1074"/>
      <c r="CP368" s="1074"/>
      <c r="CQ368" s="1074"/>
      <c r="CR368" s="1074"/>
      <c r="CS368" s="1074"/>
      <c r="CT368" s="1074"/>
      <c r="CU368" s="1074"/>
      <c r="CV368" s="1074"/>
      <c r="CW368" s="1074"/>
      <c r="CX368" s="1074"/>
      <c r="CY368" s="1074"/>
      <c r="CZ368" s="1074"/>
      <c r="DA368" s="1074"/>
      <c r="DB368" s="1074"/>
      <c r="DC368" s="1074"/>
      <c r="DD368" s="1074"/>
      <c r="DE368" s="1074"/>
      <c r="DF368" s="1074"/>
      <c r="DG368" s="1074"/>
      <c r="DH368" s="1074"/>
      <c r="DI368" s="1074"/>
    </row>
    <row r="369" spans="1:113" s="1075" customFormat="1">
      <c r="A369" s="1074"/>
      <c r="B369" s="1074"/>
      <c r="C369" s="1127"/>
      <c r="D369" s="1128"/>
      <c r="E369" s="1128"/>
      <c r="F369" s="1072"/>
      <c r="G369" s="1079"/>
      <c r="H369" s="1074"/>
      <c r="I369" s="1074"/>
      <c r="J369" s="1074"/>
      <c r="K369" s="1074"/>
      <c r="L369" s="1074"/>
      <c r="M369" s="1074"/>
      <c r="N369" s="1074"/>
      <c r="O369" s="1074"/>
      <c r="P369" s="1074"/>
      <c r="Q369" s="1074"/>
      <c r="R369" s="1074"/>
      <c r="S369" s="1074"/>
      <c r="T369" s="1074"/>
      <c r="U369" s="1074"/>
      <c r="V369" s="1074"/>
      <c r="W369" s="1074"/>
      <c r="X369" s="1074"/>
      <c r="Y369" s="1074"/>
      <c r="Z369" s="1074"/>
      <c r="AA369" s="1074"/>
      <c r="AB369" s="1074"/>
      <c r="AC369" s="1074"/>
      <c r="AD369" s="1074"/>
      <c r="AE369" s="1074"/>
      <c r="AF369" s="1074"/>
      <c r="AG369" s="1074"/>
      <c r="AH369" s="1074"/>
      <c r="AI369" s="1074"/>
      <c r="AJ369" s="1074"/>
      <c r="AK369" s="1074"/>
      <c r="AL369" s="1074"/>
      <c r="AM369" s="1074"/>
      <c r="AN369" s="1074"/>
      <c r="AO369" s="1074"/>
      <c r="AP369" s="1074"/>
      <c r="AQ369" s="1074"/>
      <c r="AR369" s="1074"/>
      <c r="AS369" s="1074"/>
      <c r="AT369" s="1074"/>
      <c r="AU369" s="1074"/>
      <c r="AV369" s="1074"/>
      <c r="AW369" s="1074"/>
      <c r="AX369" s="1074"/>
      <c r="AY369" s="1074"/>
      <c r="AZ369" s="1074"/>
      <c r="BA369" s="1074"/>
      <c r="BB369" s="1074"/>
      <c r="BC369" s="1074"/>
      <c r="BD369" s="1074"/>
      <c r="BE369" s="1074"/>
      <c r="BF369" s="1074"/>
      <c r="BG369" s="1074"/>
      <c r="BH369" s="1074"/>
      <c r="BI369" s="1074"/>
      <c r="BJ369" s="1074"/>
      <c r="BK369" s="1074"/>
      <c r="BL369" s="1074"/>
      <c r="BM369" s="1074"/>
      <c r="BN369" s="1074"/>
      <c r="BO369" s="1074"/>
      <c r="BP369" s="1074"/>
      <c r="BQ369" s="1074"/>
      <c r="BR369" s="1074"/>
      <c r="BS369" s="1074"/>
      <c r="BT369" s="1074"/>
      <c r="BU369" s="1074"/>
      <c r="BV369" s="1074"/>
      <c r="BW369" s="1074"/>
      <c r="BX369" s="1074"/>
      <c r="BY369" s="1074"/>
      <c r="BZ369" s="1074"/>
      <c r="CA369" s="1074"/>
      <c r="CB369" s="1074"/>
      <c r="CC369" s="1074"/>
      <c r="CD369" s="1074"/>
      <c r="CE369" s="1074"/>
      <c r="CF369" s="1074"/>
      <c r="CG369" s="1074"/>
      <c r="CH369" s="1074"/>
      <c r="CI369" s="1074"/>
      <c r="CJ369" s="1074"/>
      <c r="CK369" s="1074"/>
      <c r="CL369" s="1074"/>
      <c r="CM369" s="1074"/>
      <c r="CN369" s="1074"/>
      <c r="CO369" s="1074"/>
      <c r="CP369" s="1074"/>
      <c r="CQ369" s="1074"/>
      <c r="CR369" s="1074"/>
      <c r="CS369" s="1074"/>
      <c r="CT369" s="1074"/>
      <c r="CU369" s="1074"/>
      <c r="CV369" s="1074"/>
      <c r="CW369" s="1074"/>
      <c r="CX369" s="1074"/>
      <c r="CY369" s="1074"/>
      <c r="CZ369" s="1074"/>
      <c r="DA369" s="1074"/>
      <c r="DB369" s="1074"/>
      <c r="DC369" s="1074"/>
      <c r="DD369" s="1074"/>
      <c r="DE369" s="1074"/>
      <c r="DF369" s="1074"/>
      <c r="DG369" s="1074"/>
      <c r="DH369" s="1074"/>
      <c r="DI369" s="1074"/>
    </row>
    <row r="370" spans="1:113" s="1075" customFormat="1">
      <c r="A370" s="1074"/>
      <c r="B370" s="1129"/>
      <c r="C370" s="1171"/>
      <c r="D370" s="1130"/>
      <c r="E370" s="1128"/>
      <c r="F370" s="1072"/>
      <c r="G370" s="1079"/>
      <c r="H370" s="1074"/>
      <c r="I370" s="1074"/>
      <c r="J370" s="1074"/>
      <c r="K370" s="1074"/>
      <c r="L370" s="1074"/>
      <c r="M370" s="1074"/>
      <c r="N370" s="1074"/>
      <c r="O370" s="1074"/>
      <c r="P370" s="1074"/>
      <c r="Q370" s="1074"/>
      <c r="R370" s="1074"/>
      <c r="S370" s="1074"/>
      <c r="T370" s="1074"/>
      <c r="U370" s="1074"/>
      <c r="V370" s="1074"/>
      <c r="W370" s="1074"/>
      <c r="X370" s="1074"/>
      <c r="Y370" s="1074"/>
      <c r="Z370" s="1074"/>
      <c r="AA370" s="1074"/>
      <c r="AB370" s="1074"/>
      <c r="AC370" s="1074"/>
      <c r="AD370" s="1074"/>
      <c r="AE370" s="1074"/>
      <c r="AF370" s="1074"/>
      <c r="AG370" s="1074"/>
      <c r="AH370" s="1074"/>
      <c r="AI370" s="1074"/>
      <c r="AJ370" s="1074"/>
      <c r="AK370" s="1074"/>
      <c r="AL370" s="1074"/>
      <c r="AM370" s="1074"/>
      <c r="AN370" s="1074"/>
      <c r="AO370" s="1074"/>
      <c r="AP370" s="1074"/>
      <c r="AQ370" s="1074"/>
      <c r="AR370" s="1074"/>
      <c r="AS370" s="1074"/>
      <c r="AT370" s="1074"/>
      <c r="AU370" s="1074"/>
      <c r="AV370" s="1074"/>
      <c r="AW370" s="1074"/>
      <c r="AX370" s="1074"/>
      <c r="AY370" s="1074"/>
      <c r="AZ370" s="1074"/>
      <c r="BA370" s="1074"/>
      <c r="BB370" s="1074"/>
      <c r="BC370" s="1074"/>
      <c r="BD370" s="1074"/>
      <c r="BE370" s="1074"/>
      <c r="BF370" s="1074"/>
      <c r="BG370" s="1074"/>
      <c r="BH370" s="1074"/>
      <c r="BI370" s="1074"/>
      <c r="BJ370" s="1074"/>
      <c r="BK370" s="1074"/>
      <c r="BL370" s="1074"/>
      <c r="BM370" s="1074"/>
      <c r="BN370" s="1074"/>
      <c r="BO370" s="1074"/>
      <c r="BP370" s="1074"/>
      <c r="BQ370" s="1074"/>
      <c r="BR370" s="1074"/>
      <c r="BS370" s="1074"/>
      <c r="BT370" s="1074"/>
      <c r="BU370" s="1074"/>
      <c r="BV370" s="1074"/>
      <c r="BW370" s="1074"/>
      <c r="BX370" s="1074"/>
      <c r="BY370" s="1074"/>
      <c r="BZ370" s="1074"/>
      <c r="CA370" s="1074"/>
      <c r="CB370" s="1074"/>
      <c r="CC370" s="1074"/>
      <c r="CD370" s="1074"/>
      <c r="CE370" s="1074"/>
      <c r="CF370" s="1074"/>
      <c r="CG370" s="1074"/>
      <c r="CH370" s="1074"/>
      <c r="CI370" s="1074"/>
      <c r="CJ370" s="1074"/>
      <c r="CK370" s="1074"/>
      <c r="CL370" s="1074"/>
      <c r="CM370" s="1074"/>
      <c r="CN370" s="1074"/>
      <c r="CO370" s="1074"/>
      <c r="CP370" s="1074"/>
      <c r="CQ370" s="1074"/>
      <c r="CR370" s="1074"/>
      <c r="CS370" s="1074"/>
      <c r="CT370" s="1074"/>
      <c r="CU370" s="1074"/>
      <c r="CV370" s="1074"/>
      <c r="CW370" s="1074"/>
      <c r="CX370" s="1074"/>
      <c r="CY370" s="1074"/>
      <c r="CZ370" s="1074"/>
      <c r="DA370" s="1074"/>
      <c r="DB370" s="1074"/>
      <c r="DC370" s="1074"/>
      <c r="DD370" s="1074"/>
      <c r="DE370" s="1074"/>
      <c r="DF370" s="1074"/>
      <c r="DG370" s="1074"/>
      <c r="DH370" s="1074"/>
      <c r="DI370" s="1074"/>
    </row>
    <row r="371" spans="1:113" s="1075" customFormat="1">
      <c r="A371" s="1074"/>
      <c r="B371" s="1129"/>
      <c r="C371" s="1171"/>
      <c r="D371" s="1130"/>
      <c r="E371" s="1128"/>
      <c r="F371" s="1072"/>
      <c r="G371" s="1079"/>
      <c r="H371" s="1074"/>
      <c r="I371" s="1074"/>
      <c r="J371" s="1074"/>
      <c r="K371" s="1074"/>
      <c r="L371" s="1074"/>
      <c r="M371" s="1074"/>
      <c r="N371" s="1074"/>
      <c r="O371" s="1074"/>
      <c r="P371" s="1074"/>
      <c r="Q371" s="1074"/>
      <c r="R371" s="1074"/>
      <c r="S371" s="1074"/>
      <c r="T371" s="1074"/>
      <c r="U371" s="1074"/>
      <c r="V371" s="1074"/>
      <c r="W371" s="1074"/>
      <c r="X371" s="1074"/>
      <c r="Y371" s="1074"/>
      <c r="Z371" s="1074"/>
      <c r="AA371" s="1074"/>
      <c r="AB371" s="1074"/>
      <c r="AC371" s="1074"/>
      <c r="AD371" s="1074"/>
      <c r="AE371" s="1074"/>
      <c r="AF371" s="1074"/>
      <c r="AG371" s="1074"/>
      <c r="AH371" s="1074"/>
      <c r="AI371" s="1074"/>
      <c r="AJ371" s="1074"/>
      <c r="AK371" s="1074"/>
      <c r="AL371" s="1074"/>
      <c r="AM371" s="1074"/>
      <c r="AN371" s="1074"/>
      <c r="AO371" s="1074"/>
      <c r="AP371" s="1074"/>
      <c r="AQ371" s="1074"/>
      <c r="AR371" s="1074"/>
      <c r="AS371" s="1074"/>
      <c r="AT371" s="1074"/>
      <c r="AU371" s="1074"/>
      <c r="AV371" s="1074"/>
      <c r="AW371" s="1074"/>
      <c r="AX371" s="1074"/>
      <c r="AY371" s="1074"/>
      <c r="AZ371" s="1074"/>
      <c r="BA371" s="1074"/>
      <c r="BB371" s="1074"/>
      <c r="BC371" s="1074"/>
      <c r="BD371" s="1074"/>
      <c r="BE371" s="1074"/>
      <c r="BF371" s="1074"/>
      <c r="BG371" s="1074"/>
      <c r="BH371" s="1074"/>
      <c r="BI371" s="1074"/>
      <c r="BJ371" s="1074"/>
      <c r="BK371" s="1074"/>
      <c r="BL371" s="1074"/>
      <c r="BM371" s="1074"/>
      <c r="BN371" s="1074"/>
      <c r="BO371" s="1074"/>
      <c r="BP371" s="1074"/>
      <c r="BQ371" s="1074"/>
      <c r="BR371" s="1074"/>
      <c r="BS371" s="1074"/>
      <c r="BT371" s="1074"/>
      <c r="BU371" s="1074"/>
      <c r="BV371" s="1074"/>
      <c r="BW371" s="1074"/>
      <c r="BX371" s="1074"/>
      <c r="BY371" s="1074"/>
      <c r="BZ371" s="1074"/>
      <c r="CA371" s="1074"/>
      <c r="CB371" s="1074"/>
      <c r="CC371" s="1074"/>
      <c r="CD371" s="1074"/>
      <c r="CE371" s="1074"/>
      <c r="CF371" s="1074"/>
      <c r="CG371" s="1074"/>
      <c r="CH371" s="1074"/>
      <c r="CI371" s="1074"/>
      <c r="CJ371" s="1074"/>
      <c r="CK371" s="1074"/>
      <c r="CL371" s="1074"/>
      <c r="CM371" s="1074"/>
      <c r="CN371" s="1074"/>
      <c r="CO371" s="1074"/>
      <c r="CP371" s="1074"/>
      <c r="CQ371" s="1074"/>
      <c r="CR371" s="1074"/>
      <c r="CS371" s="1074"/>
      <c r="CT371" s="1074"/>
      <c r="CU371" s="1074"/>
      <c r="CV371" s="1074"/>
      <c r="CW371" s="1074"/>
      <c r="CX371" s="1074"/>
      <c r="CY371" s="1074"/>
      <c r="CZ371" s="1074"/>
      <c r="DA371" s="1074"/>
      <c r="DB371" s="1074"/>
      <c r="DC371" s="1074"/>
      <c r="DD371" s="1074"/>
      <c r="DE371" s="1074"/>
      <c r="DF371" s="1074"/>
      <c r="DG371" s="1074"/>
      <c r="DH371" s="1074"/>
      <c r="DI371" s="1074"/>
    </row>
    <row r="372" spans="1:113" s="1082" customFormat="1">
      <c r="A372" s="1129"/>
      <c r="B372" s="1129"/>
      <c r="C372" s="1132"/>
      <c r="D372" s="1133"/>
      <c r="E372" s="1133"/>
      <c r="F372" s="1134"/>
      <c r="G372" s="1877"/>
      <c r="H372" s="1081"/>
      <c r="I372" s="1081"/>
      <c r="J372" s="1081"/>
      <c r="K372" s="1081"/>
      <c r="L372" s="1081"/>
      <c r="M372" s="1081"/>
      <c r="N372" s="1081"/>
      <c r="O372" s="1081"/>
      <c r="P372" s="1081"/>
      <c r="Q372" s="1081"/>
      <c r="R372" s="1081"/>
      <c r="S372" s="1081"/>
      <c r="T372" s="1081"/>
      <c r="U372" s="1081"/>
      <c r="V372" s="1081"/>
      <c r="W372" s="1081"/>
      <c r="X372" s="1081"/>
      <c r="Y372" s="1081"/>
      <c r="Z372" s="1081"/>
      <c r="AA372" s="1081"/>
      <c r="AB372" s="1081"/>
      <c r="AC372" s="1081"/>
      <c r="AD372" s="1081"/>
      <c r="AE372" s="1081"/>
      <c r="AF372" s="1081"/>
      <c r="AG372" s="1081"/>
      <c r="AH372" s="1081"/>
      <c r="AI372" s="1081"/>
      <c r="AJ372" s="1081"/>
      <c r="AK372" s="1081"/>
      <c r="AL372" s="1081"/>
      <c r="AM372" s="1081"/>
      <c r="AN372" s="1081"/>
      <c r="AO372" s="1081"/>
      <c r="AP372" s="1081"/>
      <c r="AQ372" s="1081"/>
      <c r="AR372" s="1081"/>
      <c r="AS372" s="1081"/>
      <c r="AT372" s="1081"/>
      <c r="AU372" s="1081"/>
      <c r="AV372" s="1081"/>
      <c r="AW372" s="1081"/>
      <c r="AX372" s="1081"/>
      <c r="AY372" s="1081"/>
      <c r="AZ372" s="1081"/>
      <c r="BA372" s="1081"/>
      <c r="BB372" s="1081"/>
      <c r="BC372" s="1081"/>
      <c r="BD372" s="1081"/>
      <c r="BE372" s="1081"/>
      <c r="BF372" s="1081"/>
      <c r="BG372" s="1081"/>
      <c r="BH372" s="1081"/>
      <c r="BI372" s="1081"/>
      <c r="BJ372" s="1081"/>
      <c r="BK372" s="1081"/>
      <c r="BL372" s="1081"/>
      <c r="BM372" s="1081"/>
      <c r="BN372" s="1081"/>
      <c r="BO372" s="1081"/>
      <c r="BP372" s="1081"/>
      <c r="BQ372" s="1081"/>
      <c r="BR372" s="1081"/>
      <c r="BS372" s="1081"/>
      <c r="BT372" s="1081"/>
      <c r="BU372" s="1081"/>
      <c r="BV372" s="1081"/>
      <c r="BW372" s="1081"/>
      <c r="BX372" s="1081"/>
      <c r="BY372" s="1081"/>
      <c r="BZ372" s="1081"/>
      <c r="CA372" s="1081"/>
      <c r="CB372" s="1081"/>
      <c r="CC372" s="1081"/>
      <c r="CD372" s="1081"/>
      <c r="CE372" s="1081"/>
      <c r="CF372" s="1081"/>
      <c r="CG372" s="1081"/>
      <c r="CH372" s="1081"/>
      <c r="CI372" s="1081"/>
      <c r="CJ372" s="1081"/>
      <c r="CK372" s="1081"/>
      <c r="CL372" s="1081"/>
      <c r="CM372" s="1081"/>
      <c r="CN372" s="1081"/>
      <c r="CO372" s="1081"/>
      <c r="CP372" s="1081"/>
      <c r="CQ372" s="1081"/>
      <c r="CR372" s="1081"/>
      <c r="CS372" s="1081"/>
      <c r="CT372" s="1081"/>
      <c r="CU372" s="1081"/>
      <c r="CV372" s="1081"/>
      <c r="CW372" s="1081"/>
      <c r="CX372" s="1081"/>
      <c r="CY372" s="1081"/>
      <c r="CZ372" s="1081"/>
      <c r="DA372" s="1081"/>
      <c r="DB372" s="1081"/>
      <c r="DC372" s="1081"/>
      <c r="DD372" s="1081"/>
      <c r="DE372" s="1081"/>
      <c r="DF372" s="1081"/>
      <c r="DG372" s="1081"/>
      <c r="DH372" s="1081"/>
      <c r="DI372" s="1081"/>
    </row>
    <row r="373" spans="1:113" s="1075" customFormat="1">
      <c r="A373" s="1074"/>
      <c r="B373" s="1074"/>
      <c r="C373" s="1127"/>
      <c r="D373" s="1127"/>
      <c r="E373" s="1110"/>
      <c r="F373" s="1111"/>
      <c r="G373" s="1079"/>
      <c r="H373" s="1074"/>
      <c r="I373" s="1074"/>
      <c r="J373" s="1074"/>
      <c r="K373" s="1074"/>
      <c r="L373" s="1074"/>
      <c r="M373" s="1074"/>
      <c r="N373" s="1074"/>
      <c r="O373" s="1074"/>
      <c r="P373" s="1074"/>
      <c r="Q373" s="1074"/>
      <c r="R373" s="1074"/>
      <c r="S373" s="1074"/>
      <c r="T373" s="1074"/>
      <c r="U373" s="1074"/>
      <c r="V373" s="1074"/>
      <c r="W373" s="1074"/>
      <c r="X373" s="1074"/>
      <c r="Y373" s="1074"/>
      <c r="Z373" s="1074"/>
      <c r="AA373" s="1074"/>
      <c r="AB373" s="1074"/>
      <c r="AC373" s="1074"/>
      <c r="AD373" s="1074"/>
      <c r="AE373" s="1074"/>
      <c r="AF373" s="1074"/>
      <c r="AG373" s="1074"/>
      <c r="AH373" s="1074"/>
      <c r="AI373" s="1074"/>
      <c r="AJ373" s="1074"/>
      <c r="AK373" s="1074"/>
      <c r="AL373" s="1074"/>
      <c r="AM373" s="1074"/>
      <c r="AN373" s="1074"/>
      <c r="AO373" s="1074"/>
      <c r="AP373" s="1074"/>
      <c r="AQ373" s="1074"/>
      <c r="AR373" s="1074"/>
      <c r="AS373" s="1074"/>
      <c r="AT373" s="1074"/>
      <c r="AU373" s="1074"/>
      <c r="AV373" s="1074"/>
      <c r="AW373" s="1074"/>
      <c r="AX373" s="1074"/>
      <c r="AY373" s="1074"/>
      <c r="AZ373" s="1074"/>
      <c r="BA373" s="1074"/>
      <c r="BB373" s="1074"/>
      <c r="BC373" s="1074"/>
      <c r="BD373" s="1074"/>
      <c r="BE373" s="1074"/>
      <c r="BF373" s="1074"/>
      <c r="BG373" s="1074"/>
      <c r="BH373" s="1074"/>
      <c r="BI373" s="1074"/>
      <c r="BJ373" s="1074"/>
      <c r="BK373" s="1074"/>
      <c r="BL373" s="1074"/>
      <c r="BM373" s="1074"/>
      <c r="BN373" s="1074"/>
      <c r="BO373" s="1074"/>
      <c r="BP373" s="1074"/>
      <c r="BQ373" s="1074"/>
      <c r="BR373" s="1074"/>
      <c r="BS373" s="1074"/>
      <c r="BT373" s="1074"/>
      <c r="BU373" s="1074"/>
      <c r="BV373" s="1074"/>
      <c r="BW373" s="1074"/>
      <c r="BX373" s="1074"/>
      <c r="BY373" s="1074"/>
      <c r="BZ373" s="1074"/>
      <c r="CA373" s="1074"/>
      <c r="CB373" s="1074"/>
      <c r="CC373" s="1074"/>
      <c r="CD373" s="1074"/>
      <c r="CE373" s="1074"/>
      <c r="CF373" s="1074"/>
      <c r="CG373" s="1074"/>
      <c r="CH373" s="1074"/>
      <c r="CI373" s="1074"/>
      <c r="CJ373" s="1074"/>
      <c r="CK373" s="1074"/>
      <c r="CL373" s="1074"/>
      <c r="CM373" s="1074"/>
      <c r="CN373" s="1074"/>
      <c r="CO373" s="1074"/>
      <c r="CP373" s="1074"/>
      <c r="CQ373" s="1074"/>
      <c r="CR373" s="1074"/>
      <c r="CS373" s="1074"/>
      <c r="CT373" s="1074"/>
      <c r="CU373" s="1074"/>
      <c r="CV373" s="1074"/>
      <c r="CW373" s="1074"/>
      <c r="CX373" s="1074"/>
      <c r="CY373" s="1074"/>
      <c r="CZ373" s="1074"/>
      <c r="DA373" s="1074"/>
      <c r="DB373" s="1074"/>
      <c r="DC373" s="1074"/>
      <c r="DD373" s="1074"/>
      <c r="DE373" s="1074"/>
      <c r="DF373" s="1074"/>
      <c r="DG373" s="1074"/>
      <c r="DH373" s="1074"/>
      <c r="DI373" s="1074"/>
    </row>
    <row r="374" spans="1:113" s="1075" customFormat="1">
      <c r="A374" s="1074"/>
      <c r="B374" s="1074"/>
      <c r="C374" s="1127"/>
      <c r="D374" s="1142"/>
      <c r="E374" s="1110"/>
      <c r="F374" s="1111"/>
      <c r="G374" s="1079"/>
      <c r="H374" s="1074"/>
      <c r="I374" s="1074"/>
      <c r="J374" s="1074"/>
      <c r="K374" s="1074"/>
      <c r="L374" s="1074"/>
      <c r="M374" s="1074"/>
      <c r="N374" s="1074"/>
      <c r="O374" s="1074"/>
      <c r="P374" s="1074"/>
      <c r="Q374" s="1074"/>
      <c r="R374" s="1074"/>
      <c r="S374" s="1074"/>
      <c r="T374" s="1074"/>
      <c r="U374" s="1074"/>
      <c r="V374" s="1074"/>
      <c r="W374" s="1074"/>
      <c r="X374" s="1074"/>
      <c r="Y374" s="1074"/>
      <c r="Z374" s="1074"/>
      <c r="AA374" s="1074"/>
      <c r="AB374" s="1074"/>
      <c r="AC374" s="1074"/>
      <c r="AD374" s="1074"/>
      <c r="AE374" s="1074"/>
      <c r="AF374" s="1074"/>
      <c r="AG374" s="1074"/>
      <c r="AH374" s="1074"/>
      <c r="AI374" s="1074"/>
      <c r="AJ374" s="1074"/>
      <c r="AK374" s="1074"/>
      <c r="AL374" s="1074"/>
      <c r="AM374" s="1074"/>
      <c r="AN374" s="1074"/>
      <c r="AO374" s="1074"/>
      <c r="AP374" s="1074"/>
      <c r="AQ374" s="1074"/>
      <c r="AR374" s="1074"/>
      <c r="AS374" s="1074"/>
      <c r="AT374" s="1074"/>
      <c r="AU374" s="1074"/>
      <c r="AV374" s="1074"/>
      <c r="AW374" s="1074"/>
      <c r="AX374" s="1074"/>
      <c r="AY374" s="1074"/>
      <c r="AZ374" s="1074"/>
      <c r="BA374" s="1074"/>
      <c r="BB374" s="1074"/>
      <c r="BC374" s="1074"/>
      <c r="BD374" s="1074"/>
      <c r="BE374" s="1074"/>
      <c r="BF374" s="1074"/>
      <c r="BG374" s="1074"/>
      <c r="BH374" s="1074"/>
      <c r="BI374" s="1074"/>
      <c r="BJ374" s="1074"/>
      <c r="BK374" s="1074"/>
      <c r="BL374" s="1074"/>
      <c r="BM374" s="1074"/>
      <c r="BN374" s="1074"/>
      <c r="BO374" s="1074"/>
      <c r="BP374" s="1074"/>
      <c r="BQ374" s="1074"/>
      <c r="BR374" s="1074"/>
      <c r="BS374" s="1074"/>
      <c r="BT374" s="1074"/>
      <c r="BU374" s="1074"/>
      <c r="BV374" s="1074"/>
      <c r="BW374" s="1074"/>
      <c r="BX374" s="1074"/>
      <c r="BY374" s="1074"/>
      <c r="BZ374" s="1074"/>
      <c r="CA374" s="1074"/>
      <c r="CB374" s="1074"/>
      <c r="CC374" s="1074"/>
      <c r="CD374" s="1074"/>
      <c r="CE374" s="1074"/>
      <c r="CF374" s="1074"/>
      <c r="CG374" s="1074"/>
      <c r="CH374" s="1074"/>
      <c r="CI374" s="1074"/>
      <c r="CJ374" s="1074"/>
      <c r="CK374" s="1074"/>
      <c r="CL374" s="1074"/>
      <c r="CM374" s="1074"/>
      <c r="CN374" s="1074"/>
      <c r="CO374" s="1074"/>
      <c r="CP374" s="1074"/>
      <c r="CQ374" s="1074"/>
      <c r="CR374" s="1074"/>
      <c r="CS374" s="1074"/>
      <c r="CT374" s="1074"/>
      <c r="CU374" s="1074"/>
      <c r="CV374" s="1074"/>
      <c r="CW374" s="1074"/>
      <c r="CX374" s="1074"/>
      <c r="CY374" s="1074"/>
      <c r="CZ374" s="1074"/>
      <c r="DA374" s="1074"/>
      <c r="DB374" s="1074"/>
      <c r="DC374" s="1074"/>
      <c r="DD374" s="1074"/>
      <c r="DE374" s="1074"/>
      <c r="DF374" s="1074"/>
      <c r="DG374" s="1074"/>
      <c r="DH374" s="1074"/>
      <c r="DI374" s="1074"/>
    </row>
    <row r="375" spans="1:113" s="1075" customFormat="1">
      <c r="A375" s="1074"/>
      <c r="B375" s="1074"/>
      <c r="C375" s="1127"/>
      <c r="D375" s="1172"/>
      <c r="E375" s="1110"/>
      <c r="F375" s="1111"/>
      <c r="G375" s="1079"/>
      <c r="H375" s="1074"/>
      <c r="I375" s="1074"/>
      <c r="J375" s="1074"/>
      <c r="K375" s="1074"/>
      <c r="L375" s="1074"/>
      <c r="M375" s="1074"/>
      <c r="N375" s="1074"/>
      <c r="O375" s="1074"/>
      <c r="P375" s="1074"/>
      <c r="Q375" s="1074"/>
      <c r="R375" s="1074"/>
      <c r="S375" s="1074"/>
      <c r="T375" s="1074"/>
      <c r="U375" s="1074"/>
      <c r="V375" s="1074"/>
      <c r="W375" s="1074"/>
      <c r="X375" s="1074"/>
      <c r="Y375" s="1074"/>
      <c r="Z375" s="1074"/>
      <c r="AA375" s="1074"/>
      <c r="AB375" s="1074"/>
      <c r="AC375" s="1074"/>
      <c r="AD375" s="1074"/>
      <c r="AE375" s="1074"/>
      <c r="AF375" s="1074"/>
      <c r="AG375" s="1074"/>
      <c r="AH375" s="1074"/>
      <c r="AI375" s="1074"/>
      <c r="AJ375" s="1074"/>
      <c r="AK375" s="1074"/>
      <c r="AL375" s="1074"/>
      <c r="AM375" s="1074"/>
      <c r="AN375" s="1074"/>
      <c r="AO375" s="1074"/>
      <c r="AP375" s="1074"/>
      <c r="AQ375" s="1074"/>
      <c r="AR375" s="1074"/>
      <c r="AS375" s="1074"/>
      <c r="AT375" s="1074"/>
      <c r="AU375" s="1074"/>
      <c r="AV375" s="1074"/>
      <c r="AW375" s="1074"/>
      <c r="AX375" s="1074"/>
      <c r="AY375" s="1074"/>
      <c r="AZ375" s="1074"/>
      <c r="BA375" s="1074"/>
      <c r="BB375" s="1074"/>
      <c r="BC375" s="1074"/>
      <c r="BD375" s="1074"/>
      <c r="BE375" s="1074"/>
      <c r="BF375" s="1074"/>
      <c r="BG375" s="1074"/>
      <c r="BH375" s="1074"/>
      <c r="BI375" s="1074"/>
      <c r="BJ375" s="1074"/>
      <c r="BK375" s="1074"/>
      <c r="BL375" s="1074"/>
      <c r="BM375" s="1074"/>
      <c r="BN375" s="1074"/>
      <c r="BO375" s="1074"/>
      <c r="BP375" s="1074"/>
      <c r="BQ375" s="1074"/>
      <c r="BR375" s="1074"/>
      <c r="BS375" s="1074"/>
      <c r="BT375" s="1074"/>
      <c r="BU375" s="1074"/>
      <c r="BV375" s="1074"/>
      <c r="BW375" s="1074"/>
      <c r="BX375" s="1074"/>
      <c r="BY375" s="1074"/>
      <c r="BZ375" s="1074"/>
      <c r="CA375" s="1074"/>
      <c r="CB375" s="1074"/>
      <c r="CC375" s="1074"/>
      <c r="CD375" s="1074"/>
      <c r="CE375" s="1074"/>
      <c r="CF375" s="1074"/>
      <c r="CG375" s="1074"/>
      <c r="CH375" s="1074"/>
      <c r="CI375" s="1074"/>
      <c r="CJ375" s="1074"/>
      <c r="CK375" s="1074"/>
      <c r="CL375" s="1074"/>
      <c r="CM375" s="1074"/>
      <c r="CN375" s="1074"/>
      <c r="CO375" s="1074"/>
      <c r="CP375" s="1074"/>
      <c r="CQ375" s="1074"/>
      <c r="CR375" s="1074"/>
      <c r="CS375" s="1074"/>
      <c r="CT375" s="1074"/>
      <c r="CU375" s="1074"/>
      <c r="CV375" s="1074"/>
      <c r="CW375" s="1074"/>
      <c r="CX375" s="1074"/>
      <c r="CY375" s="1074"/>
      <c r="CZ375" s="1074"/>
      <c r="DA375" s="1074"/>
      <c r="DB375" s="1074"/>
      <c r="DC375" s="1074"/>
      <c r="DD375" s="1074"/>
      <c r="DE375" s="1074"/>
      <c r="DF375" s="1074"/>
      <c r="DG375" s="1074"/>
      <c r="DH375" s="1074"/>
      <c r="DI375" s="1074"/>
    </row>
    <row r="376" spans="1:113" s="1082" customFormat="1">
      <c r="A376" s="1074"/>
      <c r="B376" s="1074"/>
      <c r="C376" s="1127"/>
      <c r="D376" s="1110"/>
      <c r="E376" s="1110"/>
      <c r="F376" s="1111"/>
      <c r="G376" s="1079"/>
      <c r="H376" s="1081"/>
      <c r="I376" s="1081"/>
      <c r="J376" s="1081"/>
      <c r="K376" s="1081"/>
      <c r="L376" s="1081"/>
      <c r="M376" s="1081"/>
      <c r="N376" s="1081"/>
      <c r="O376" s="1081"/>
      <c r="P376" s="1081"/>
      <c r="Q376" s="1081"/>
      <c r="R376" s="1081"/>
      <c r="S376" s="1081"/>
      <c r="T376" s="1081"/>
      <c r="U376" s="1081"/>
      <c r="V376" s="1081"/>
      <c r="W376" s="1081"/>
      <c r="X376" s="1081"/>
      <c r="Y376" s="1081"/>
      <c r="Z376" s="1081"/>
      <c r="AA376" s="1081"/>
      <c r="AB376" s="1081"/>
      <c r="AC376" s="1081"/>
      <c r="AD376" s="1081"/>
      <c r="AE376" s="1081"/>
      <c r="AF376" s="1081"/>
      <c r="AG376" s="1081"/>
      <c r="AH376" s="1081"/>
      <c r="AI376" s="1081"/>
      <c r="AJ376" s="1081"/>
      <c r="AK376" s="1081"/>
      <c r="AL376" s="1081"/>
      <c r="AM376" s="1081"/>
      <c r="AN376" s="1081"/>
      <c r="AO376" s="1081"/>
      <c r="AP376" s="1081"/>
      <c r="AQ376" s="1081"/>
      <c r="AR376" s="1081"/>
      <c r="AS376" s="1081"/>
      <c r="AT376" s="1081"/>
      <c r="AU376" s="1081"/>
      <c r="AV376" s="1081"/>
      <c r="AW376" s="1081"/>
      <c r="AX376" s="1081"/>
      <c r="AY376" s="1081"/>
      <c r="AZ376" s="1081"/>
      <c r="BA376" s="1081"/>
      <c r="BB376" s="1081"/>
      <c r="BC376" s="1081"/>
      <c r="BD376" s="1081"/>
      <c r="BE376" s="1081"/>
      <c r="BF376" s="1081"/>
      <c r="BG376" s="1081"/>
      <c r="BH376" s="1081"/>
      <c r="BI376" s="1081"/>
      <c r="BJ376" s="1081"/>
      <c r="BK376" s="1081"/>
      <c r="BL376" s="1081"/>
      <c r="BM376" s="1081"/>
      <c r="BN376" s="1081"/>
      <c r="BO376" s="1081"/>
      <c r="BP376" s="1081"/>
      <c r="BQ376" s="1081"/>
      <c r="BR376" s="1081"/>
      <c r="BS376" s="1081"/>
      <c r="BT376" s="1081"/>
      <c r="BU376" s="1081"/>
      <c r="BV376" s="1081"/>
      <c r="BW376" s="1081"/>
      <c r="BX376" s="1081"/>
      <c r="BY376" s="1081"/>
      <c r="BZ376" s="1081"/>
      <c r="CA376" s="1081"/>
      <c r="CB376" s="1081"/>
      <c r="CC376" s="1081"/>
      <c r="CD376" s="1081"/>
      <c r="CE376" s="1081"/>
      <c r="CF376" s="1081"/>
      <c r="CG376" s="1081"/>
      <c r="CH376" s="1081"/>
      <c r="CI376" s="1081"/>
      <c r="CJ376" s="1081"/>
      <c r="CK376" s="1081"/>
      <c r="CL376" s="1081"/>
      <c r="CM376" s="1081"/>
      <c r="CN376" s="1081"/>
      <c r="CO376" s="1081"/>
      <c r="CP376" s="1081"/>
      <c r="CQ376" s="1081"/>
      <c r="CR376" s="1081"/>
      <c r="CS376" s="1081"/>
      <c r="CT376" s="1081"/>
      <c r="CU376" s="1081"/>
      <c r="CV376" s="1081"/>
      <c r="CW376" s="1081"/>
      <c r="CX376" s="1081"/>
      <c r="CY376" s="1081"/>
      <c r="CZ376" s="1081"/>
      <c r="DA376" s="1081"/>
      <c r="DB376" s="1081"/>
      <c r="DC376" s="1081"/>
      <c r="DD376" s="1081"/>
      <c r="DE376" s="1081"/>
      <c r="DF376" s="1081"/>
      <c r="DG376" s="1081"/>
      <c r="DH376" s="1081"/>
      <c r="DI376" s="1081"/>
    </row>
    <row r="377" spans="1:113" s="1075" customFormat="1">
      <c r="A377" s="1074"/>
      <c r="B377" s="1074"/>
      <c r="C377" s="1127"/>
      <c r="D377" s="1142"/>
      <c r="E377" s="1110"/>
      <c r="F377" s="1111"/>
      <c r="G377" s="1079"/>
      <c r="H377" s="1074"/>
      <c r="I377" s="1074"/>
      <c r="J377" s="1074"/>
      <c r="K377" s="1074"/>
      <c r="L377" s="1074"/>
      <c r="M377" s="1074"/>
      <c r="N377" s="1074"/>
      <c r="O377" s="1074"/>
      <c r="P377" s="1074"/>
      <c r="Q377" s="1074"/>
      <c r="R377" s="1074"/>
      <c r="S377" s="1074"/>
      <c r="T377" s="1074"/>
      <c r="U377" s="1074"/>
      <c r="V377" s="1074"/>
      <c r="W377" s="1074"/>
      <c r="X377" s="1074"/>
      <c r="Y377" s="1074"/>
      <c r="Z377" s="1074"/>
      <c r="AA377" s="1074"/>
      <c r="AB377" s="1074"/>
      <c r="AC377" s="1074"/>
      <c r="AD377" s="1074"/>
      <c r="AE377" s="1074"/>
      <c r="AF377" s="1074"/>
      <c r="AG377" s="1074"/>
      <c r="AH377" s="1074"/>
      <c r="AI377" s="1074"/>
      <c r="AJ377" s="1074"/>
      <c r="AK377" s="1074"/>
      <c r="AL377" s="1074"/>
      <c r="AM377" s="1074"/>
      <c r="AN377" s="1074"/>
      <c r="AO377" s="1074"/>
      <c r="AP377" s="1074"/>
      <c r="AQ377" s="1074"/>
      <c r="AR377" s="1074"/>
      <c r="AS377" s="1074"/>
      <c r="AT377" s="1074"/>
      <c r="AU377" s="1074"/>
      <c r="AV377" s="1074"/>
      <c r="AW377" s="1074"/>
      <c r="AX377" s="1074"/>
      <c r="AY377" s="1074"/>
      <c r="AZ377" s="1074"/>
      <c r="BA377" s="1074"/>
      <c r="BB377" s="1074"/>
      <c r="BC377" s="1074"/>
      <c r="BD377" s="1074"/>
      <c r="BE377" s="1074"/>
      <c r="BF377" s="1074"/>
      <c r="BG377" s="1074"/>
      <c r="BH377" s="1074"/>
      <c r="BI377" s="1074"/>
      <c r="BJ377" s="1074"/>
      <c r="BK377" s="1074"/>
      <c r="BL377" s="1074"/>
      <c r="BM377" s="1074"/>
      <c r="BN377" s="1074"/>
      <c r="BO377" s="1074"/>
      <c r="BP377" s="1074"/>
      <c r="BQ377" s="1074"/>
      <c r="BR377" s="1074"/>
      <c r="BS377" s="1074"/>
      <c r="BT377" s="1074"/>
      <c r="BU377" s="1074"/>
      <c r="BV377" s="1074"/>
      <c r="BW377" s="1074"/>
      <c r="BX377" s="1074"/>
      <c r="BY377" s="1074"/>
      <c r="BZ377" s="1074"/>
      <c r="CA377" s="1074"/>
      <c r="CB377" s="1074"/>
      <c r="CC377" s="1074"/>
      <c r="CD377" s="1074"/>
      <c r="CE377" s="1074"/>
      <c r="CF377" s="1074"/>
      <c r="CG377" s="1074"/>
      <c r="CH377" s="1074"/>
      <c r="CI377" s="1074"/>
      <c r="CJ377" s="1074"/>
      <c r="CK377" s="1074"/>
      <c r="CL377" s="1074"/>
      <c r="CM377" s="1074"/>
      <c r="CN377" s="1074"/>
      <c r="CO377" s="1074"/>
      <c r="CP377" s="1074"/>
      <c r="CQ377" s="1074"/>
      <c r="CR377" s="1074"/>
      <c r="CS377" s="1074"/>
      <c r="CT377" s="1074"/>
      <c r="CU377" s="1074"/>
      <c r="CV377" s="1074"/>
      <c r="CW377" s="1074"/>
      <c r="CX377" s="1074"/>
      <c r="CY377" s="1074"/>
      <c r="CZ377" s="1074"/>
      <c r="DA377" s="1074"/>
      <c r="DB377" s="1074"/>
      <c r="DC377" s="1074"/>
      <c r="DD377" s="1074"/>
      <c r="DE377" s="1074"/>
      <c r="DF377" s="1074"/>
      <c r="DG377" s="1074"/>
      <c r="DH377" s="1074"/>
      <c r="DI377" s="1074"/>
    </row>
    <row r="378" spans="1:113" s="1075" customFormat="1">
      <c r="A378" s="1074"/>
      <c r="B378" s="1074"/>
      <c r="C378" s="1127"/>
      <c r="D378" s="1142"/>
      <c r="E378" s="1110"/>
      <c r="F378" s="1111"/>
      <c r="G378" s="1079"/>
      <c r="H378" s="1074"/>
      <c r="I378" s="1074"/>
      <c r="J378" s="1074"/>
      <c r="K378" s="1074"/>
      <c r="L378" s="1074"/>
      <c r="M378" s="1074"/>
      <c r="N378" s="1074"/>
      <c r="O378" s="1074"/>
      <c r="P378" s="1074"/>
      <c r="Q378" s="1074"/>
      <c r="R378" s="1074"/>
      <c r="S378" s="1074"/>
      <c r="T378" s="1074"/>
      <c r="U378" s="1074"/>
      <c r="V378" s="1074"/>
      <c r="W378" s="1074"/>
      <c r="X378" s="1074"/>
      <c r="Y378" s="1074"/>
      <c r="Z378" s="1074"/>
      <c r="AA378" s="1074"/>
      <c r="AB378" s="1074"/>
      <c r="AC378" s="1074"/>
      <c r="AD378" s="1074"/>
      <c r="AE378" s="1074"/>
      <c r="AF378" s="1074"/>
      <c r="AG378" s="1074"/>
      <c r="AH378" s="1074"/>
      <c r="AI378" s="1074"/>
      <c r="AJ378" s="1074"/>
      <c r="AK378" s="1074"/>
      <c r="AL378" s="1074"/>
      <c r="AM378" s="1074"/>
      <c r="AN378" s="1074"/>
      <c r="AO378" s="1074"/>
      <c r="AP378" s="1074"/>
      <c r="AQ378" s="1074"/>
      <c r="AR378" s="1074"/>
      <c r="AS378" s="1074"/>
      <c r="AT378" s="1074"/>
      <c r="AU378" s="1074"/>
      <c r="AV378" s="1074"/>
      <c r="AW378" s="1074"/>
      <c r="AX378" s="1074"/>
      <c r="AY378" s="1074"/>
      <c r="AZ378" s="1074"/>
      <c r="BA378" s="1074"/>
      <c r="BB378" s="1074"/>
      <c r="BC378" s="1074"/>
      <c r="BD378" s="1074"/>
      <c r="BE378" s="1074"/>
      <c r="BF378" s="1074"/>
      <c r="BG378" s="1074"/>
      <c r="BH378" s="1074"/>
      <c r="BI378" s="1074"/>
      <c r="BJ378" s="1074"/>
      <c r="BK378" s="1074"/>
      <c r="BL378" s="1074"/>
      <c r="BM378" s="1074"/>
      <c r="BN378" s="1074"/>
      <c r="BO378" s="1074"/>
      <c r="BP378" s="1074"/>
      <c r="BQ378" s="1074"/>
      <c r="BR378" s="1074"/>
      <c r="BS378" s="1074"/>
      <c r="BT378" s="1074"/>
      <c r="BU378" s="1074"/>
      <c r="BV378" s="1074"/>
      <c r="BW378" s="1074"/>
      <c r="BX378" s="1074"/>
      <c r="BY378" s="1074"/>
      <c r="BZ378" s="1074"/>
      <c r="CA378" s="1074"/>
      <c r="CB378" s="1074"/>
      <c r="CC378" s="1074"/>
      <c r="CD378" s="1074"/>
      <c r="CE378" s="1074"/>
      <c r="CF378" s="1074"/>
      <c r="CG378" s="1074"/>
      <c r="CH378" s="1074"/>
      <c r="CI378" s="1074"/>
      <c r="CJ378" s="1074"/>
      <c r="CK378" s="1074"/>
      <c r="CL378" s="1074"/>
      <c r="CM378" s="1074"/>
      <c r="CN378" s="1074"/>
      <c r="CO378" s="1074"/>
      <c r="CP378" s="1074"/>
      <c r="CQ378" s="1074"/>
      <c r="CR378" s="1074"/>
      <c r="CS378" s="1074"/>
      <c r="CT378" s="1074"/>
      <c r="CU378" s="1074"/>
      <c r="CV378" s="1074"/>
      <c r="CW378" s="1074"/>
      <c r="CX378" s="1074"/>
      <c r="CY378" s="1074"/>
      <c r="CZ378" s="1074"/>
      <c r="DA378" s="1074"/>
      <c r="DB378" s="1074"/>
      <c r="DC378" s="1074"/>
      <c r="DD378" s="1074"/>
      <c r="DE378" s="1074"/>
      <c r="DF378" s="1074"/>
      <c r="DG378" s="1074"/>
      <c r="DH378" s="1074"/>
      <c r="DI378" s="1074"/>
    </row>
    <row r="379" spans="1:113" s="1075" customFormat="1">
      <c r="A379" s="1074"/>
      <c r="B379" s="1074"/>
      <c r="C379" s="1127"/>
      <c r="D379" s="1142"/>
      <c r="E379" s="1110"/>
      <c r="F379" s="1111"/>
      <c r="G379" s="1079"/>
      <c r="H379" s="1074"/>
      <c r="I379" s="1074"/>
      <c r="J379" s="1074"/>
      <c r="K379" s="1074"/>
      <c r="L379" s="1074"/>
      <c r="M379" s="1074"/>
      <c r="N379" s="1074"/>
      <c r="O379" s="1074"/>
      <c r="P379" s="1074"/>
      <c r="Q379" s="1074"/>
      <c r="R379" s="1074"/>
      <c r="S379" s="1074"/>
      <c r="T379" s="1074"/>
      <c r="U379" s="1074"/>
      <c r="V379" s="1074"/>
      <c r="W379" s="1074"/>
      <c r="X379" s="1074"/>
      <c r="Y379" s="1074"/>
      <c r="Z379" s="1074"/>
      <c r="AA379" s="1074"/>
      <c r="AB379" s="1074"/>
      <c r="AC379" s="1074"/>
      <c r="AD379" s="1074"/>
      <c r="AE379" s="1074"/>
      <c r="AF379" s="1074"/>
      <c r="AG379" s="1074"/>
      <c r="AH379" s="1074"/>
      <c r="AI379" s="1074"/>
      <c r="AJ379" s="1074"/>
      <c r="AK379" s="1074"/>
      <c r="AL379" s="1074"/>
      <c r="AM379" s="1074"/>
      <c r="AN379" s="1074"/>
      <c r="AO379" s="1074"/>
      <c r="AP379" s="1074"/>
      <c r="AQ379" s="1074"/>
      <c r="AR379" s="1074"/>
      <c r="AS379" s="1074"/>
      <c r="AT379" s="1074"/>
      <c r="AU379" s="1074"/>
      <c r="AV379" s="1074"/>
      <c r="AW379" s="1074"/>
      <c r="AX379" s="1074"/>
      <c r="AY379" s="1074"/>
      <c r="AZ379" s="1074"/>
      <c r="BA379" s="1074"/>
      <c r="BB379" s="1074"/>
      <c r="BC379" s="1074"/>
      <c r="BD379" s="1074"/>
      <c r="BE379" s="1074"/>
      <c r="BF379" s="1074"/>
      <c r="BG379" s="1074"/>
      <c r="BH379" s="1074"/>
      <c r="BI379" s="1074"/>
      <c r="BJ379" s="1074"/>
      <c r="BK379" s="1074"/>
      <c r="BL379" s="1074"/>
      <c r="BM379" s="1074"/>
      <c r="BN379" s="1074"/>
      <c r="BO379" s="1074"/>
      <c r="BP379" s="1074"/>
      <c r="BQ379" s="1074"/>
      <c r="BR379" s="1074"/>
      <c r="BS379" s="1074"/>
      <c r="BT379" s="1074"/>
      <c r="BU379" s="1074"/>
      <c r="BV379" s="1074"/>
      <c r="BW379" s="1074"/>
      <c r="BX379" s="1074"/>
      <c r="BY379" s="1074"/>
      <c r="BZ379" s="1074"/>
      <c r="CA379" s="1074"/>
      <c r="CB379" s="1074"/>
      <c r="CC379" s="1074"/>
      <c r="CD379" s="1074"/>
      <c r="CE379" s="1074"/>
      <c r="CF379" s="1074"/>
      <c r="CG379" s="1074"/>
      <c r="CH379" s="1074"/>
      <c r="CI379" s="1074"/>
      <c r="CJ379" s="1074"/>
      <c r="CK379" s="1074"/>
      <c r="CL379" s="1074"/>
      <c r="CM379" s="1074"/>
      <c r="CN379" s="1074"/>
      <c r="CO379" s="1074"/>
      <c r="CP379" s="1074"/>
      <c r="CQ379" s="1074"/>
      <c r="CR379" s="1074"/>
      <c r="CS379" s="1074"/>
      <c r="CT379" s="1074"/>
      <c r="CU379" s="1074"/>
      <c r="CV379" s="1074"/>
      <c r="CW379" s="1074"/>
      <c r="CX379" s="1074"/>
      <c r="CY379" s="1074"/>
      <c r="CZ379" s="1074"/>
      <c r="DA379" s="1074"/>
      <c r="DB379" s="1074"/>
      <c r="DC379" s="1074"/>
      <c r="DD379" s="1074"/>
      <c r="DE379" s="1074"/>
      <c r="DF379" s="1074"/>
      <c r="DG379" s="1074"/>
      <c r="DH379" s="1074"/>
      <c r="DI379" s="1074"/>
    </row>
    <row r="380" spans="1:113" s="1075" customFormat="1">
      <c r="A380" s="1074"/>
      <c r="B380" s="1074"/>
      <c r="C380" s="1127"/>
      <c r="D380" s="1142"/>
      <c r="E380" s="1110"/>
      <c r="F380" s="1111"/>
      <c r="G380" s="1079"/>
      <c r="H380" s="1074"/>
      <c r="I380" s="1074"/>
      <c r="J380" s="1074"/>
      <c r="K380" s="1074"/>
      <c r="L380" s="1074"/>
      <c r="M380" s="1074"/>
      <c r="N380" s="1074"/>
      <c r="O380" s="1074"/>
      <c r="P380" s="1074"/>
      <c r="Q380" s="1074"/>
      <c r="R380" s="1074"/>
      <c r="S380" s="1074"/>
      <c r="T380" s="1074"/>
      <c r="U380" s="1074"/>
      <c r="V380" s="1074"/>
      <c r="W380" s="1074"/>
      <c r="X380" s="1074"/>
      <c r="Y380" s="1074"/>
      <c r="Z380" s="1074"/>
      <c r="AA380" s="1074"/>
      <c r="AB380" s="1074"/>
      <c r="AC380" s="1074"/>
      <c r="AD380" s="1074"/>
      <c r="AE380" s="1074"/>
      <c r="AF380" s="1074"/>
      <c r="AG380" s="1074"/>
      <c r="AH380" s="1074"/>
      <c r="AI380" s="1074"/>
      <c r="AJ380" s="1074"/>
      <c r="AK380" s="1074"/>
      <c r="AL380" s="1074"/>
      <c r="AM380" s="1074"/>
      <c r="AN380" s="1074"/>
      <c r="AO380" s="1074"/>
      <c r="AP380" s="1074"/>
      <c r="AQ380" s="1074"/>
      <c r="AR380" s="1074"/>
      <c r="AS380" s="1074"/>
      <c r="AT380" s="1074"/>
      <c r="AU380" s="1074"/>
      <c r="AV380" s="1074"/>
      <c r="AW380" s="1074"/>
      <c r="AX380" s="1074"/>
      <c r="AY380" s="1074"/>
      <c r="AZ380" s="1074"/>
      <c r="BA380" s="1074"/>
      <c r="BB380" s="1074"/>
      <c r="BC380" s="1074"/>
      <c r="BD380" s="1074"/>
      <c r="BE380" s="1074"/>
      <c r="BF380" s="1074"/>
      <c r="BG380" s="1074"/>
      <c r="BH380" s="1074"/>
      <c r="BI380" s="1074"/>
      <c r="BJ380" s="1074"/>
      <c r="BK380" s="1074"/>
      <c r="BL380" s="1074"/>
      <c r="BM380" s="1074"/>
      <c r="BN380" s="1074"/>
      <c r="BO380" s="1074"/>
      <c r="BP380" s="1074"/>
      <c r="BQ380" s="1074"/>
      <c r="BR380" s="1074"/>
      <c r="BS380" s="1074"/>
      <c r="BT380" s="1074"/>
      <c r="BU380" s="1074"/>
      <c r="BV380" s="1074"/>
      <c r="BW380" s="1074"/>
      <c r="BX380" s="1074"/>
      <c r="BY380" s="1074"/>
      <c r="BZ380" s="1074"/>
      <c r="CA380" s="1074"/>
      <c r="CB380" s="1074"/>
      <c r="CC380" s="1074"/>
      <c r="CD380" s="1074"/>
      <c r="CE380" s="1074"/>
      <c r="CF380" s="1074"/>
      <c r="CG380" s="1074"/>
      <c r="CH380" s="1074"/>
      <c r="CI380" s="1074"/>
      <c r="CJ380" s="1074"/>
      <c r="CK380" s="1074"/>
      <c r="CL380" s="1074"/>
      <c r="CM380" s="1074"/>
      <c r="CN380" s="1074"/>
      <c r="CO380" s="1074"/>
      <c r="CP380" s="1074"/>
      <c r="CQ380" s="1074"/>
      <c r="CR380" s="1074"/>
      <c r="CS380" s="1074"/>
      <c r="CT380" s="1074"/>
      <c r="CU380" s="1074"/>
      <c r="CV380" s="1074"/>
      <c r="CW380" s="1074"/>
      <c r="CX380" s="1074"/>
      <c r="CY380" s="1074"/>
      <c r="CZ380" s="1074"/>
      <c r="DA380" s="1074"/>
      <c r="DB380" s="1074"/>
      <c r="DC380" s="1074"/>
      <c r="DD380" s="1074"/>
      <c r="DE380" s="1074"/>
      <c r="DF380" s="1074"/>
      <c r="DG380" s="1074"/>
      <c r="DH380" s="1074"/>
      <c r="DI380" s="1074"/>
    </row>
    <row r="381" spans="1:113" s="1075" customFormat="1">
      <c r="A381" s="1074"/>
      <c r="B381" s="1074"/>
      <c r="C381" s="1127"/>
      <c r="D381" s="1142"/>
      <c r="E381" s="1110"/>
      <c r="F381" s="1111"/>
      <c r="G381" s="1079"/>
      <c r="H381" s="1074"/>
      <c r="I381" s="1074"/>
      <c r="J381" s="1074"/>
      <c r="K381" s="1074"/>
      <c r="L381" s="1074"/>
      <c r="M381" s="1074"/>
      <c r="N381" s="1074"/>
      <c r="O381" s="1074"/>
      <c r="P381" s="1074"/>
      <c r="Q381" s="1074"/>
      <c r="R381" s="1074"/>
      <c r="S381" s="1074"/>
      <c r="T381" s="1074"/>
      <c r="U381" s="1074"/>
      <c r="V381" s="1074"/>
      <c r="W381" s="1074"/>
      <c r="X381" s="1074"/>
      <c r="Y381" s="1074"/>
      <c r="Z381" s="1074"/>
      <c r="AA381" s="1074"/>
      <c r="AB381" s="1074"/>
      <c r="AC381" s="1074"/>
      <c r="AD381" s="1074"/>
      <c r="AE381" s="1074"/>
      <c r="AF381" s="1074"/>
      <c r="AG381" s="1074"/>
      <c r="AH381" s="1074"/>
      <c r="AI381" s="1074"/>
      <c r="AJ381" s="1074"/>
      <c r="AK381" s="1074"/>
      <c r="AL381" s="1074"/>
      <c r="AM381" s="1074"/>
      <c r="AN381" s="1074"/>
      <c r="AO381" s="1074"/>
      <c r="AP381" s="1074"/>
      <c r="AQ381" s="1074"/>
      <c r="AR381" s="1074"/>
      <c r="AS381" s="1074"/>
      <c r="AT381" s="1074"/>
      <c r="AU381" s="1074"/>
      <c r="AV381" s="1074"/>
      <c r="AW381" s="1074"/>
      <c r="AX381" s="1074"/>
      <c r="AY381" s="1074"/>
      <c r="AZ381" s="1074"/>
      <c r="BA381" s="1074"/>
      <c r="BB381" s="1074"/>
      <c r="BC381" s="1074"/>
      <c r="BD381" s="1074"/>
      <c r="BE381" s="1074"/>
      <c r="BF381" s="1074"/>
      <c r="BG381" s="1074"/>
      <c r="BH381" s="1074"/>
      <c r="BI381" s="1074"/>
      <c r="BJ381" s="1074"/>
      <c r="BK381" s="1074"/>
      <c r="BL381" s="1074"/>
      <c r="BM381" s="1074"/>
      <c r="BN381" s="1074"/>
      <c r="BO381" s="1074"/>
      <c r="BP381" s="1074"/>
      <c r="BQ381" s="1074"/>
      <c r="BR381" s="1074"/>
      <c r="BS381" s="1074"/>
      <c r="BT381" s="1074"/>
      <c r="BU381" s="1074"/>
      <c r="BV381" s="1074"/>
      <c r="BW381" s="1074"/>
      <c r="BX381" s="1074"/>
      <c r="BY381" s="1074"/>
      <c r="BZ381" s="1074"/>
      <c r="CA381" s="1074"/>
      <c r="CB381" s="1074"/>
      <c r="CC381" s="1074"/>
      <c r="CD381" s="1074"/>
      <c r="CE381" s="1074"/>
      <c r="CF381" s="1074"/>
      <c r="CG381" s="1074"/>
      <c r="CH381" s="1074"/>
      <c r="CI381" s="1074"/>
      <c r="CJ381" s="1074"/>
      <c r="CK381" s="1074"/>
      <c r="CL381" s="1074"/>
      <c r="CM381" s="1074"/>
      <c r="CN381" s="1074"/>
      <c r="CO381" s="1074"/>
      <c r="CP381" s="1074"/>
      <c r="CQ381" s="1074"/>
      <c r="CR381" s="1074"/>
      <c r="CS381" s="1074"/>
      <c r="CT381" s="1074"/>
      <c r="CU381" s="1074"/>
      <c r="CV381" s="1074"/>
      <c r="CW381" s="1074"/>
      <c r="CX381" s="1074"/>
      <c r="CY381" s="1074"/>
      <c r="CZ381" s="1074"/>
      <c r="DA381" s="1074"/>
      <c r="DB381" s="1074"/>
      <c r="DC381" s="1074"/>
      <c r="DD381" s="1074"/>
      <c r="DE381" s="1074"/>
      <c r="DF381" s="1074"/>
      <c r="DG381" s="1074"/>
      <c r="DH381" s="1074"/>
      <c r="DI381" s="1074"/>
    </row>
    <row r="382" spans="1:113" s="1075" customFormat="1">
      <c r="A382" s="1074"/>
      <c r="B382" s="1074"/>
      <c r="C382" s="1127"/>
      <c r="D382" s="1142"/>
      <c r="E382" s="1110"/>
      <c r="F382" s="1111"/>
      <c r="G382" s="1079"/>
      <c r="H382" s="1074"/>
      <c r="I382" s="1074"/>
      <c r="J382" s="1074"/>
      <c r="K382" s="1074"/>
      <c r="L382" s="1074"/>
      <c r="M382" s="1074"/>
      <c r="N382" s="1074"/>
      <c r="O382" s="1074"/>
      <c r="P382" s="1074"/>
      <c r="Q382" s="1074"/>
      <c r="R382" s="1074"/>
      <c r="S382" s="1074"/>
      <c r="T382" s="1074"/>
      <c r="U382" s="1074"/>
      <c r="V382" s="1074"/>
      <c r="W382" s="1074"/>
      <c r="X382" s="1074"/>
      <c r="Y382" s="1074"/>
      <c r="Z382" s="1074"/>
      <c r="AA382" s="1074"/>
      <c r="AB382" s="1074"/>
      <c r="AC382" s="1074"/>
      <c r="AD382" s="1074"/>
      <c r="AE382" s="1074"/>
      <c r="AF382" s="1074"/>
      <c r="AG382" s="1074"/>
      <c r="AH382" s="1074"/>
      <c r="AI382" s="1074"/>
      <c r="AJ382" s="1074"/>
      <c r="AK382" s="1074"/>
      <c r="AL382" s="1074"/>
      <c r="AM382" s="1074"/>
      <c r="AN382" s="1074"/>
      <c r="AO382" s="1074"/>
      <c r="AP382" s="1074"/>
      <c r="AQ382" s="1074"/>
      <c r="AR382" s="1074"/>
      <c r="AS382" s="1074"/>
      <c r="AT382" s="1074"/>
      <c r="AU382" s="1074"/>
      <c r="AV382" s="1074"/>
      <c r="AW382" s="1074"/>
      <c r="AX382" s="1074"/>
      <c r="AY382" s="1074"/>
      <c r="AZ382" s="1074"/>
      <c r="BA382" s="1074"/>
      <c r="BB382" s="1074"/>
      <c r="BC382" s="1074"/>
      <c r="BD382" s="1074"/>
      <c r="BE382" s="1074"/>
      <c r="BF382" s="1074"/>
      <c r="BG382" s="1074"/>
      <c r="BH382" s="1074"/>
      <c r="BI382" s="1074"/>
      <c r="BJ382" s="1074"/>
      <c r="BK382" s="1074"/>
      <c r="BL382" s="1074"/>
      <c r="BM382" s="1074"/>
      <c r="BN382" s="1074"/>
      <c r="BO382" s="1074"/>
      <c r="BP382" s="1074"/>
      <c r="BQ382" s="1074"/>
      <c r="BR382" s="1074"/>
      <c r="BS382" s="1074"/>
      <c r="BT382" s="1074"/>
      <c r="BU382" s="1074"/>
      <c r="BV382" s="1074"/>
      <c r="BW382" s="1074"/>
      <c r="BX382" s="1074"/>
      <c r="BY382" s="1074"/>
      <c r="BZ382" s="1074"/>
      <c r="CA382" s="1074"/>
      <c r="CB382" s="1074"/>
      <c r="CC382" s="1074"/>
      <c r="CD382" s="1074"/>
      <c r="CE382" s="1074"/>
      <c r="CF382" s="1074"/>
      <c r="CG382" s="1074"/>
      <c r="CH382" s="1074"/>
      <c r="CI382" s="1074"/>
      <c r="CJ382" s="1074"/>
      <c r="CK382" s="1074"/>
      <c r="CL382" s="1074"/>
      <c r="CM382" s="1074"/>
      <c r="CN382" s="1074"/>
      <c r="CO382" s="1074"/>
      <c r="CP382" s="1074"/>
      <c r="CQ382" s="1074"/>
      <c r="CR382" s="1074"/>
      <c r="CS382" s="1074"/>
      <c r="CT382" s="1074"/>
      <c r="CU382" s="1074"/>
      <c r="CV382" s="1074"/>
      <c r="CW382" s="1074"/>
      <c r="CX382" s="1074"/>
      <c r="CY382" s="1074"/>
      <c r="CZ382" s="1074"/>
      <c r="DA382" s="1074"/>
      <c r="DB382" s="1074"/>
      <c r="DC382" s="1074"/>
      <c r="DD382" s="1074"/>
      <c r="DE382" s="1074"/>
      <c r="DF382" s="1074"/>
      <c r="DG382" s="1074"/>
      <c r="DH382" s="1074"/>
      <c r="DI382" s="1074"/>
    </row>
    <row r="383" spans="1:113">
      <c r="A383" s="1074"/>
      <c r="B383" s="1074"/>
      <c r="C383" s="1127"/>
      <c r="D383" s="1166"/>
      <c r="E383" s="1139"/>
      <c r="F383" s="1140"/>
      <c r="G383" s="1079"/>
      <c r="H383" s="1072"/>
      <c r="I383" s="1072"/>
      <c r="J383" s="1072"/>
      <c r="K383" s="1072"/>
      <c r="L383" s="1072"/>
      <c r="M383" s="1072"/>
      <c r="N383" s="1072"/>
      <c r="O383" s="1072"/>
      <c r="P383" s="1072"/>
      <c r="Q383" s="1072"/>
      <c r="R383" s="1072"/>
      <c r="S383" s="1072"/>
      <c r="T383" s="1072"/>
      <c r="U383" s="1072"/>
      <c r="V383" s="1072"/>
      <c r="W383" s="1072"/>
      <c r="X383" s="1072"/>
      <c r="Y383" s="1072"/>
      <c r="Z383" s="1072"/>
      <c r="AA383" s="1072"/>
      <c r="AB383" s="1072"/>
      <c r="AC383" s="1072"/>
      <c r="AD383" s="1072"/>
      <c r="AE383" s="1072"/>
      <c r="AF383" s="1072"/>
      <c r="AG383" s="1072"/>
      <c r="AH383" s="1072"/>
      <c r="AI383" s="1072"/>
      <c r="AJ383" s="1072"/>
      <c r="AK383" s="1072"/>
      <c r="AL383" s="1072"/>
      <c r="AM383" s="1072"/>
      <c r="AN383" s="1072"/>
      <c r="AO383" s="1072"/>
      <c r="AP383" s="1072"/>
      <c r="AQ383" s="1072"/>
      <c r="AR383" s="1072"/>
      <c r="AS383" s="1072"/>
      <c r="AT383" s="1072"/>
      <c r="AU383" s="1072"/>
      <c r="AV383" s="1072"/>
      <c r="AW383" s="1072"/>
      <c r="AX383" s="1072"/>
      <c r="AY383" s="1072"/>
      <c r="AZ383" s="1072"/>
      <c r="BA383" s="1072"/>
      <c r="BB383" s="1072"/>
      <c r="BC383" s="1072"/>
      <c r="BD383" s="1072"/>
      <c r="BE383" s="1072"/>
      <c r="BF383" s="1072"/>
      <c r="BG383" s="1072"/>
      <c r="BH383" s="1072"/>
      <c r="BI383" s="1072"/>
      <c r="BJ383" s="1072"/>
      <c r="BK383" s="1072"/>
      <c r="BL383" s="1072"/>
      <c r="BM383" s="1072"/>
      <c r="BN383" s="1072"/>
      <c r="BO383" s="1072"/>
      <c r="BP383" s="1072"/>
      <c r="BQ383" s="1072"/>
      <c r="BR383" s="1072"/>
      <c r="BS383" s="1072"/>
      <c r="BT383" s="1072"/>
      <c r="BU383" s="1072"/>
      <c r="BV383" s="1072"/>
      <c r="BW383" s="1072"/>
      <c r="BX383" s="1072"/>
      <c r="BY383" s="1072"/>
      <c r="BZ383" s="1072"/>
      <c r="CA383" s="1072"/>
      <c r="CB383" s="1072"/>
      <c r="CC383" s="1072"/>
      <c r="CD383" s="1072"/>
      <c r="CE383" s="1072"/>
      <c r="CF383" s="1072"/>
      <c r="CG383" s="1072"/>
      <c r="CH383" s="1072"/>
      <c r="CI383" s="1072"/>
      <c r="CJ383" s="1072"/>
      <c r="CK383" s="1072"/>
      <c r="CL383" s="1072"/>
      <c r="CM383" s="1072"/>
      <c r="CN383" s="1072"/>
      <c r="CO383" s="1072"/>
      <c r="CP383" s="1072"/>
      <c r="CQ383" s="1072"/>
      <c r="CR383" s="1072"/>
      <c r="CS383" s="1072"/>
      <c r="CT383" s="1072"/>
      <c r="CU383" s="1072"/>
      <c r="CV383" s="1072"/>
      <c r="CW383" s="1072"/>
      <c r="CX383" s="1072"/>
      <c r="CY383" s="1072"/>
      <c r="CZ383" s="1072"/>
      <c r="DA383" s="1072"/>
      <c r="DB383" s="1072"/>
      <c r="DC383" s="1072"/>
      <c r="DD383" s="1072"/>
      <c r="DE383" s="1072"/>
      <c r="DF383" s="1072"/>
      <c r="DG383" s="1072"/>
      <c r="DH383" s="1072"/>
      <c r="DI383" s="1072"/>
    </row>
    <row r="384" spans="1:113">
      <c r="A384" s="1074"/>
      <c r="B384" s="1074"/>
      <c r="C384" s="1127"/>
      <c r="D384" s="1142"/>
      <c r="E384" s="1110"/>
      <c r="F384" s="1111"/>
      <c r="G384" s="1079"/>
      <c r="H384" s="1072"/>
      <c r="I384" s="1072"/>
      <c r="J384" s="1072"/>
      <c r="K384" s="1072"/>
      <c r="L384" s="1072"/>
      <c r="M384" s="1072"/>
      <c r="N384" s="1072"/>
      <c r="O384" s="1072"/>
      <c r="P384" s="1072"/>
      <c r="Q384" s="1072"/>
      <c r="R384" s="1072"/>
      <c r="S384" s="1072"/>
      <c r="T384" s="1072"/>
      <c r="U384" s="1072"/>
      <c r="V384" s="1072"/>
      <c r="W384" s="1072"/>
      <c r="X384" s="1072"/>
      <c r="Y384" s="1072"/>
      <c r="Z384" s="1072"/>
      <c r="AA384" s="1072"/>
      <c r="AB384" s="1072"/>
      <c r="AC384" s="1072"/>
      <c r="AD384" s="1072"/>
      <c r="AE384" s="1072"/>
      <c r="AF384" s="1072"/>
      <c r="AG384" s="1072"/>
      <c r="AH384" s="1072"/>
      <c r="AI384" s="1072"/>
      <c r="AJ384" s="1072"/>
      <c r="AK384" s="1072"/>
      <c r="AL384" s="1072"/>
      <c r="AM384" s="1072"/>
      <c r="AN384" s="1072"/>
      <c r="AO384" s="1072"/>
      <c r="AP384" s="1072"/>
      <c r="AQ384" s="1072"/>
      <c r="AR384" s="1072"/>
      <c r="AS384" s="1072"/>
      <c r="AT384" s="1072"/>
      <c r="AU384" s="1072"/>
      <c r="AV384" s="1072"/>
      <c r="AW384" s="1072"/>
      <c r="AX384" s="1072"/>
      <c r="AY384" s="1072"/>
      <c r="AZ384" s="1072"/>
      <c r="BA384" s="1072"/>
      <c r="BB384" s="1072"/>
      <c r="BC384" s="1072"/>
      <c r="BD384" s="1072"/>
      <c r="BE384" s="1072"/>
      <c r="BF384" s="1072"/>
      <c r="BG384" s="1072"/>
      <c r="BH384" s="1072"/>
      <c r="BI384" s="1072"/>
      <c r="BJ384" s="1072"/>
      <c r="BK384" s="1072"/>
      <c r="BL384" s="1072"/>
      <c r="BM384" s="1072"/>
      <c r="BN384" s="1072"/>
      <c r="BO384" s="1072"/>
      <c r="BP384" s="1072"/>
      <c r="BQ384" s="1072"/>
      <c r="BR384" s="1072"/>
      <c r="BS384" s="1072"/>
      <c r="BT384" s="1072"/>
      <c r="BU384" s="1072"/>
      <c r="BV384" s="1072"/>
      <c r="BW384" s="1072"/>
      <c r="BX384" s="1072"/>
      <c r="BY384" s="1072"/>
      <c r="BZ384" s="1072"/>
      <c r="CA384" s="1072"/>
      <c r="CB384" s="1072"/>
      <c r="CC384" s="1072"/>
      <c r="CD384" s="1072"/>
      <c r="CE384" s="1072"/>
      <c r="CF384" s="1072"/>
      <c r="CG384" s="1072"/>
      <c r="CH384" s="1072"/>
      <c r="CI384" s="1072"/>
      <c r="CJ384" s="1072"/>
      <c r="CK384" s="1072"/>
      <c r="CL384" s="1072"/>
      <c r="CM384" s="1072"/>
      <c r="CN384" s="1072"/>
      <c r="CO384" s="1072"/>
      <c r="CP384" s="1072"/>
      <c r="CQ384" s="1072"/>
      <c r="CR384" s="1072"/>
      <c r="CS384" s="1072"/>
      <c r="CT384" s="1072"/>
      <c r="CU384" s="1072"/>
      <c r="CV384" s="1072"/>
      <c r="CW384" s="1072"/>
      <c r="CX384" s="1072"/>
      <c r="CY384" s="1072"/>
      <c r="CZ384" s="1072"/>
      <c r="DA384" s="1072"/>
      <c r="DB384" s="1072"/>
      <c r="DC384" s="1072"/>
      <c r="DD384" s="1072"/>
      <c r="DE384" s="1072"/>
      <c r="DF384" s="1072"/>
      <c r="DG384" s="1072"/>
      <c r="DH384" s="1072"/>
      <c r="DI384" s="1072"/>
    </row>
    <row r="385" spans="1:113">
      <c r="A385" s="1074"/>
      <c r="B385" s="1074"/>
      <c r="C385" s="1127"/>
      <c r="D385" s="1142"/>
      <c r="E385" s="1110"/>
      <c r="F385" s="1111"/>
      <c r="G385" s="1079"/>
      <c r="H385" s="1072"/>
      <c r="I385" s="1072"/>
      <c r="J385" s="1072"/>
      <c r="K385" s="1072"/>
      <c r="L385" s="1072"/>
      <c r="M385" s="1072"/>
      <c r="N385" s="1072"/>
      <c r="O385" s="1072"/>
      <c r="P385" s="1072"/>
      <c r="Q385" s="1072"/>
      <c r="R385" s="1072"/>
      <c r="S385" s="1072"/>
      <c r="T385" s="1072"/>
      <c r="U385" s="1072"/>
      <c r="V385" s="1072"/>
      <c r="W385" s="1072"/>
      <c r="X385" s="1072"/>
      <c r="Y385" s="1072"/>
      <c r="Z385" s="1072"/>
      <c r="AA385" s="1072"/>
      <c r="AB385" s="1072"/>
      <c r="AC385" s="1072"/>
      <c r="AD385" s="1072"/>
      <c r="AE385" s="1072"/>
      <c r="AF385" s="1072"/>
      <c r="AG385" s="1072"/>
      <c r="AH385" s="1072"/>
      <c r="AI385" s="1072"/>
      <c r="AJ385" s="1072"/>
      <c r="AK385" s="1072"/>
      <c r="AL385" s="1072"/>
      <c r="AM385" s="1072"/>
      <c r="AN385" s="1072"/>
      <c r="AO385" s="1072"/>
      <c r="AP385" s="1072"/>
      <c r="AQ385" s="1072"/>
      <c r="AR385" s="1072"/>
      <c r="AS385" s="1072"/>
      <c r="AT385" s="1072"/>
      <c r="AU385" s="1072"/>
      <c r="AV385" s="1072"/>
      <c r="AW385" s="1072"/>
      <c r="AX385" s="1072"/>
      <c r="AY385" s="1072"/>
      <c r="AZ385" s="1072"/>
      <c r="BA385" s="1072"/>
      <c r="BB385" s="1072"/>
      <c r="BC385" s="1072"/>
      <c r="BD385" s="1072"/>
      <c r="BE385" s="1072"/>
      <c r="BF385" s="1072"/>
      <c r="BG385" s="1072"/>
      <c r="BH385" s="1072"/>
      <c r="BI385" s="1072"/>
      <c r="BJ385" s="1072"/>
      <c r="BK385" s="1072"/>
      <c r="BL385" s="1072"/>
      <c r="BM385" s="1072"/>
      <c r="BN385" s="1072"/>
      <c r="BO385" s="1072"/>
      <c r="BP385" s="1072"/>
      <c r="BQ385" s="1072"/>
      <c r="BR385" s="1072"/>
      <c r="BS385" s="1072"/>
      <c r="BT385" s="1072"/>
      <c r="BU385" s="1072"/>
      <c r="BV385" s="1072"/>
      <c r="BW385" s="1072"/>
      <c r="BX385" s="1072"/>
      <c r="BY385" s="1072"/>
      <c r="BZ385" s="1072"/>
      <c r="CA385" s="1072"/>
      <c r="CB385" s="1072"/>
      <c r="CC385" s="1072"/>
      <c r="CD385" s="1072"/>
      <c r="CE385" s="1072"/>
      <c r="CF385" s="1072"/>
      <c r="CG385" s="1072"/>
      <c r="CH385" s="1072"/>
      <c r="CI385" s="1072"/>
      <c r="CJ385" s="1072"/>
      <c r="CK385" s="1072"/>
      <c r="CL385" s="1072"/>
      <c r="CM385" s="1072"/>
      <c r="CN385" s="1072"/>
      <c r="CO385" s="1072"/>
      <c r="CP385" s="1072"/>
      <c r="CQ385" s="1072"/>
      <c r="CR385" s="1072"/>
      <c r="CS385" s="1072"/>
      <c r="CT385" s="1072"/>
      <c r="CU385" s="1072"/>
      <c r="CV385" s="1072"/>
      <c r="CW385" s="1072"/>
      <c r="CX385" s="1072"/>
      <c r="CY385" s="1072"/>
      <c r="CZ385" s="1072"/>
      <c r="DA385" s="1072"/>
      <c r="DB385" s="1072"/>
      <c r="DC385" s="1072"/>
      <c r="DD385" s="1072"/>
      <c r="DE385" s="1072"/>
      <c r="DF385" s="1072"/>
      <c r="DG385" s="1072"/>
      <c r="DH385" s="1072"/>
      <c r="DI385" s="1072"/>
    </row>
    <row r="386" spans="1:113">
      <c r="A386" s="1074"/>
      <c r="B386" s="1074"/>
      <c r="C386" s="1127"/>
      <c r="D386" s="1142"/>
      <c r="E386" s="1110"/>
      <c r="F386" s="1111"/>
      <c r="G386" s="1079"/>
      <c r="H386" s="1072"/>
      <c r="I386" s="1072"/>
      <c r="J386" s="1072"/>
      <c r="K386" s="1072"/>
      <c r="L386" s="1072"/>
      <c r="M386" s="1072"/>
      <c r="N386" s="1072"/>
      <c r="O386" s="1072"/>
      <c r="P386" s="1072"/>
      <c r="Q386" s="1072"/>
      <c r="R386" s="1072"/>
      <c r="S386" s="1072"/>
      <c r="T386" s="1072"/>
      <c r="U386" s="1072"/>
      <c r="V386" s="1072"/>
      <c r="W386" s="1072"/>
      <c r="X386" s="1072"/>
      <c r="Y386" s="1072"/>
      <c r="Z386" s="1072"/>
      <c r="AA386" s="1072"/>
      <c r="AB386" s="1072"/>
      <c r="AC386" s="1072"/>
      <c r="AD386" s="1072"/>
      <c r="AE386" s="1072"/>
      <c r="AF386" s="1072"/>
      <c r="AG386" s="1072"/>
      <c r="AH386" s="1072"/>
      <c r="AI386" s="1072"/>
      <c r="AJ386" s="1072"/>
      <c r="AK386" s="1072"/>
      <c r="AL386" s="1072"/>
      <c r="AM386" s="1072"/>
      <c r="AN386" s="1072"/>
      <c r="AO386" s="1072"/>
      <c r="AP386" s="1072"/>
      <c r="AQ386" s="1072"/>
      <c r="AR386" s="1072"/>
      <c r="AS386" s="1072"/>
      <c r="AT386" s="1072"/>
      <c r="AU386" s="1072"/>
      <c r="AV386" s="1072"/>
      <c r="AW386" s="1072"/>
      <c r="AX386" s="1072"/>
      <c r="AY386" s="1072"/>
      <c r="AZ386" s="1072"/>
      <c r="BA386" s="1072"/>
      <c r="BB386" s="1072"/>
      <c r="BC386" s="1072"/>
      <c r="BD386" s="1072"/>
      <c r="BE386" s="1072"/>
      <c r="BF386" s="1072"/>
      <c r="BG386" s="1072"/>
      <c r="BH386" s="1072"/>
      <c r="BI386" s="1072"/>
      <c r="BJ386" s="1072"/>
      <c r="BK386" s="1072"/>
      <c r="BL386" s="1072"/>
      <c r="BM386" s="1072"/>
      <c r="BN386" s="1072"/>
      <c r="BO386" s="1072"/>
      <c r="BP386" s="1072"/>
      <c r="BQ386" s="1072"/>
      <c r="BR386" s="1072"/>
      <c r="BS386" s="1072"/>
      <c r="BT386" s="1072"/>
      <c r="BU386" s="1072"/>
      <c r="BV386" s="1072"/>
      <c r="BW386" s="1072"/>
      <c r="BX386" s="1072"/>
      <c r="BY386" s="1072"/>
      <c r="BZ386" s="1072"/>
      <c r="CA386" s="1072"/>
      <c r="CB386" s="1072"/>
      <c r="CC386" s="1072"/>
      <c r="CD386" s="1072"/>
      <c r="CE386" s="1072"/>
      <c r="CF386" s="1072"/>
      <c r="CG386" s="1072"/>
      <c r="CH386" s="1072"/>
      <c r="CI386" s="1072"/>
      <c r="CJ386" s="1072"/>
      <c r="CK386" s="1072"/>
      <c r="CL386" s="1072"/>
      <c r="CM386" s="1072"/>
      <c r="CN386" s="1072"/>
      <c r="CO386" s="1072"/>
      <c r="CP386" s="1072"/>
      <c r="CQ386" s="1072"/>
      <c r="CR386" s="1072"/>
      <c r="CS386" s="1072"/>
      <c r="CT386" s="1072"/>
      <c r="CU386" s="1072"/>
      <c r="CV386" s="1072"/>
      <c r="CW386" s="1072"/>
      <c r="CX386" s="1072"/>
      <c r="CY386" s="1072"/>
      <c r="CZ386" s="1072"/>
      <c r="DA386" s="1072"/>
      <c r="DB386" s="1072"/>
      <c r="DC386" s="1072"/>
      <c r="DD386" s="1072"/>
      <c r="DE386" s="1072"/>
      <c r="DF386" s="1072"/>
      <c r="DG386" s="1072"/>
      <c r="DH386" s="1072"/>
      <c r="DI386" s="1072"/>
    </row>
    <row r="387" spans="1:113">
      <c r="A387" s="1074"/>
      <c r="B387" s="1074"/>
      <c r="C387" s="1127"/>
      <c r="D387" s="1138"/>
      <c r="E387" s="1139"/>
      <c r="F387" s="1140"/>
      <c r="G387" s="1079"/>
      <c r="H387" s="1072"/>
      <c r="I387" s="1072"/>
      <c r="J387" s="1072"/>
      <c r="K387" s="1072"/>
      <c r="L387" s="1072"/>
      <c r="M387" s="1072"/>
      <c r="N387" s="1072"/>
      <c r="O387" s="1072"/>
      <c r="P387" s="1072"/>
      <c r="Q387" s="1072"/>
      <c r="R387" s="1072"/>
      <c r="S387" s="1072"/>
      <c r="T387" s="1072"/>
      <c r="U387" s="1072"/>
      <c r="V387" s="1072"/>
      <c r="W387" s="1072"/>
      <c r="X387" s="1072"/>
      <c r="Y387" s="1072"/>
      <c r="Z387" s="1072"/>
      <c r="AA387" s="1072"/>
      <c r="AB387" s="1072"/>
      <c r="AC387" s="1072"/>
      <c r="AD387" s="1072"/>
      <c r="AE387" s="1072"/>
      <c r="AF387" s="1072"/>
      <c r="AG387" s="1072"/>
      <c r="AH387" s="1072"/>
      <c r="AI387" s="1072"/>
      <c r="AJ387" s="1072"/>
      <c r="AK387" s="1072"/>
      <c r="AL387" s="1072"/>
      <c r="AM387" s="1072"/>
      <c r="AN387" s="1072"/>
      <c r="AO387" s="1072"/>
      <c r="AP387" s="1072"/>
      <c r="AQ387" s="1072"/>
      <c r="AR387" s="1072"/>
      <c r="AS387" s="1072"/>
      <c r="AT387" s="1072"/>
      <c r="AU387" s="1072"/>
      <c r="AV387" s="1072"/>
      <c r="AW387" s="1072"/>
      <c r="AX387" s="1072"/>
      <c r="AY387" s="1072"/>
      <c r="AZ387" s="1072"/>
      <c r="BA387" s="1072"/>
      <c r="BB387" s="1072"/>
      <c r="BC387" s="1072"/>
      <c r="BD387" s="1072"/>
      <c r="BE387" s="1072"/>
      <c r="BF387" s="1072"/>
      <c r="BG387" s="1072"/>
      <c r="BH387" s="1072"/>
      <c r="BI387" s="1072"/>
      <c r="BJ387" s="1072"/>
      <c r="BK387" s="1072"/>
      <c r="BL387" s="1072"/>
      <c r="BM387" s="1072"/>
      <c r="BN387" s="1072"/>
      <c r="BO387" s="1072"/>
      <c r="BP387" s="1072"/>
      <c r="BQ387" s="1072"/>
      <c r="BR387" s="1072"/>
      <c r="BS387" s="1072"/>
      <c r="BT387" s="1072"/>
      <c r="BU387" s="1072"/>
      <c r="BV387" s="1072"/>
      <c r="BW387" s="1072"/>
      <c r="BX387" s="1072"/>
      <c r="BY387" s="1072"/>
      <c r="BZ387" s="1072"/>
      <c r="CA387" s="1072"/>
      <c r="CB387" s="1072"/>
      <c r="CC387" s="1072"/>
      <c r="CD387" s="1072"/>
      <c r="CE387" s="1072"/>
      <c r="CF387" s="1072"/>
      <c r="CG387" s="1072"/>
      <c r="CH387" s="1072"/>
      <c r="CI387" s="1072"/>
      <c r="CJ387" s="1072"/>
      <c r="CK387" s="1072"/>
      <c r="CL387" s="1072"/>
      <c r="CM387" s="1072"/>
      <c r="CN387" s="1072"/>
      <c r="CO387" s="1072"/>
      <c r="CP387" s="1072"/>
      <c r="CQ387" s="1072"/>
      <c r="CR387" s="1072"/>
      <c r="CS387" s="1072"/>
      <c r="CT387" s="1072"/>
      <c r="CU387" s="1072"/>
      <c r="CV387" s="1072"/>
      <c r="CW387" s="1072"/>
      <c r="CX387" s="1072"/>
      <c r="CY387" s="1072"/>
      <c r="CZ387" s="1072"/>
      <c r="DA387" s="1072"/>
      <c r="DB387" s="1072"/>
      <c r="DC387" s="1072"/>
      <c r="DD387" s="1072"/>
      <c r="DE387" s="1072"/>
      <c r="DF387" s="1072"/>
      <c r="DG387" s="1072"/>
      <c r="DH387" s="1072"/>
      <c r="DI387" s="1072"/>
    </row>
    <row r="388" spans="1:113" s="1174" customFormat="1">
      <c r="A388" s="1074"/>
      <c r="B388" s="1074"/>
      <c r="C388" s="1127"/>
      <c r="D388" s="1127"/>
      <c r="E388" s="1127"/>
      <c r="F388" s="1074"/>
      <c r="G388" s="1079"/>
      <c r="H388" s="1173"/>
      <c r="I388" s="1173"/>
      <c r="J388" s="1173"/>
      <c r="K388" s="1173"/>
      <c r="L388" s="1173"/>
      <c r="M388" s="1173"/>
      <c r="N388" s="1173"/>
      <c r="O388" s="1173"/>
      <c r="P388" s="1173"/>
      <c r="Q388" s="1173"/>
      <c r="R388" s="1173"/>
      <c r="S388" s="1173"/>
      <c r="T388" s="1173"/>
      <c r="U388" s="1173"/>
      <c r="V388" s="1173"/>
      <c r="W388" s="1173"/>
      <c r="X388" s="1173"/>
      <c r="Y388" s="1173"/>
      <c r="Z388" s="1173"/>
      <c r="AA388" s="1173"/>
      <c r="AB388" s="1173"/>
      <c r="AC388" s="1173"/>
      <c r="AD388" s="1173"/>
      <c r="AE388" s="1173"/>
      <c r="AF388" s="1173"/>
      <c r="AG388" s="1173"/>
      <c r="AH388" s="1173"/>
      <c r="AI388" s="1173"/>
      <c r="AJ388" s="1173"/>
      <c r="AK388" s="1173"/>
      <c r="AL388" s="1173"/>
      <c r="AM388" s="1173"/>
      <c r="AN388" s="1173"/>
      <c r="AO388" s="1173"/>
      <c r="AP388" s="1173"/>
      <c r="AQ388" s="1173"/>
      <c r="AR388" s="1173"/>
      <c r="AS388" s="1173"/>
      <c r="AT388" s="1173"/>
      <c r="AU388" s="1173"/>
      <c r="AV388" s="1173"/>
      <c r="AW388" s="1173"/>
      <c r="AX388" s="1173"/>
      <c r="AY388" s="1173"/>
      <c r="AZ388" s="1173"/>
      <c r="BA388" s="1173"/>
      <c r="BB388" s="1173"/>
      <c r="BC388" s="1173"/>
      <c r="BD388" s="1173"/>
      <c r="BE388" s="1173"/>
      <c r="BF388" s="1173"/>
      <c r="BG388" s="1173"/>
      <c r="BH388" s="1173"/>
      <c r="BI388" s="1173"/>
      <c r="BJ388" s="1173"/>
      <c r="BK388" s="1173"/>
      <c r="BL388" s="1173"/>
      <c r="BM388" s="1173"/>
      <c r="BN388" s="1173"/>
      <c r="BO388" s="1173"/>
      <c r="BP388" s="1173"/>
      <c r="BQ388" s="1173"/>
      <c r="BR388" s="1173"/>
      <c r="BS388" s="1173"/>
      <c r="BT388" s="1173"/>
      <c r="BU388" s="1173"/>
      <c r="BV388" s="1173"/>
      <c r="BW388" s="1173"/>
      <c r="BX388" s="1173"/>
      <c r="BY388" s="1173"/>
      <c r="BZ388" s="1173"/>
      <c r="CA388" s="1173"/>
      <c r="CB388" s="1173"/>
      <c r="CC388" s="1173"/>
      <c r="CD388" s="1173"/>
      <c r="CE388" s="1173"/>
      <c r="CF388" s="1173"/>
      <c r="CG388" s="1173"/>
      <c r="CH388" s="1173"/>
      <c r="CI388" s="1173"/>
      <c r="CJ388" s="1173"/>
      <c r="CK388" s="1173"/>
      <c r="CL388" s="1173"/>
      <c r="CM388" s="1173"/>
      <c r="CN388" s="1173"/>
      <c r="CO388" s="1173"/>
      <c r="CP388" s="1173"/>
      <c r="CQ388" s="1173"/>
      <c r="CR388" s="1173"/>
      <c r="CS388" s="1173"/>
      <c r="CT388" s="1173"/>
      <c r="CU388" s="1173"/>
      <c r="CV388" s="1173"/>
      <c r="CW388" s="1173"/>
      <c r="CX388" s="1173"/>
      <c r="CY388" s="1173"/>
      <c r="CZ388" s="1173"/>
      <c r="DA388" s="1173"/>
      <c r="DB388" s="1173"/>
      <c r="DC388" s="1173"/>
      <c r="DD388" s="1173"/>
      <c r="DE388" s="1173"/>
      <c r="DF388" s="1173"/>
      <c r="DG388" s="1173"/>
      <c r="DH388" s="1173"/>
      <c r="DI388" s="1173"/>
    </row>
    <row r="389" spans="1:113">
      <c r="A389" s="1074"/>
      <c r="B389" s="1074"/>
      <c r="C389" s="1146"/>
      <c r="D389" s="1142"/>
      <c r="E389" s="1110"/>
      <c r="F389" s="1111"/>
      <c r="G389" s="1079"/>
      <c r="H389" s="1072"/>
      <c r="I389" s="1072"/>
      <c r="J389" s="1072"/>
      <c r="K389" s="1072"/>
      <c r="L389" s="1072"/>
      <c r="M389" s="1072"/>
      <c r="N389" s="1072"/>
      <c r="O389" s="1072"/>
      <c r="P389" s="1072"/>
      <c r="Q389" s="1072"/>
      <c r="R389" s="1072"/>
      <c r="S389" s="1072"/>
      <c r="T389" s="1072"/>
      <c r="U389" s="1072"/>
      <c r="V389" s="1072"/>
      <c r="W389" s="1072"/>
      <c r="X389" s="1072"/>
      <c r="Y389" s="1072"/>
      <c r="Z389" s="1072"/>
      <c r="AA389" s="1072"/>
      <c r="AB389" s="1072"/>
      <c r="AC389" s="1072"/>
      <c r="AD389" s="1072"/>
      <c r="AE389" s="1072"/>
      <c r="AF389" s="1072"/>
      <c r="AG389" s="1072"/>
      <c r="AH389" s="1072"/>
      <c r="AI389" s="1072"/>
      <c r="AJ389" s="1072"/>
      <c r="AK389" s="1072"/>
      <c r="AL389" s="1072"/>
      <c r="AM389" s="1072"/>
      <c r="AN389" s="1072"/>
      <c r="AO389" s="1072"/>
      <c r="AP389" s="1072"/>
      <c r="AQ389" s="1072"/>
      <c r="AR389" s="1072"/>
      <c r="AS389" s="1072"/>
      <c r="AT389" s="1072"/>
      <c r="AU389" s="1072"/>
      <c r="AV389" s="1072"/>
      <c r="AW389" s="1072"/>
      <c r="AX389" s="1072"/>
      <c r="AY389" s="1072"/>
      <c r="AZ389" s="1072"/>
      <c r="BA389" s="1072"/>
      <c r="BB389" s="1072"/>
      <c r="BC389" s="1072"/>
      <c r="BD389" s="1072"/>
      <c r="BE389" s="1072"/>
      <c r="BF389" s="1072"/>
      <c r="BG389" s="1072"/>
      <c r="BH389" s="1072"/>
      <c r="BI389" s="1072"/>
      <c r="BJ389" s="1072"/>
      <c r="BK389" s="1072"/>
      <c r="BL389" s="1072"/>
      <c r="BM389" s="1072"/>
      <c r="BN389" s="1072"/>
      <c r="BO389" s="1072"/>
      <c r="BP389" s="1072"/>
      <c r="BQ389" s="1072"/>
      <c r="BR389" s="1072"/>
      <c r="BS389" s="1072"/>
      <c r="BT389" s="1072"/>
      <c r="BU389" s="1072"/>
      <c r="BV389" s="1072"/>
      <c r="BW389" s="1072"/>
      <c r="BX389" s="1072"/>
      <c r="BY389" s="1072"/>
      <c r="BZ389" s="1072"/>
      <c r="CA389" s="1072"/>
      <c r="CB389" s="1072"/>
      <c r="CC389" s="1072"/>
      <c r="CD389" s="1072"/>
      <c r="CE389" s="1072"/>
      <c r="CF389" s="1072"/>
      <c r="CG389" s="1072"/>
      <c r="CH389" s="1072"/>
      <c r="CI389" s="1072"/>
      <c r="CJ389" s="1072"/>
      <c r="CK389" s="1072"/>
      <c r="CL389" s="1072"/>
      <c r="CM389" s="1072"/>
      <c r="CN389" s="1072"/>
      <c r="CO389" s="1072"/>
      <c r="CP389" s="1072"/>
      <c r="CQ389" s="1072"/>
      <c r="CR389" s="1072"/>
      <c r="CS389" s="1072"/>
      <c r="CT389" s="1072"/>
      <c r="CU389" s="1072"/>
      <c r="CV389" s="1072"/>
      <c r="CW389" s="1072"/>
      <c r="CX389" s="1072"/>
      <c r="CY389" s="1072"/>
      <c r="CZ389" s="1072"/>
      <c r="DA389" s="1072"/>
      <c r="DB389" s="1072"/>
      <c r="DC389" s="1072"/>
      <c r="DD389" s="1072"/>
      <c r="DE389" s="1072"/>
      <c r="DF389" s="1072"/>
      <c r="DG389" s="1072"/>
      <c r="DH389" s="1072"/>
      <c r="DI389" s="1072"/>
    </row>
    <row r="390" spans="1:113">
      <c r="A390" s="1074"/>
      <c r="B390" s="1074"/>
      <c r="C390" s="1127"/>
      <c r="D390" s="1127"/>
      <c r="E390" s="1127"/>
      <c r="F390" s="1074"/>
      <c r="G390" s="1079"/>
      <c r="H390" s="1072"/>
      <c r="I390" s="1072"/>
      <c r="J390" s="1072"/>
      <c r="K390" s="1072"/>
      <c r="L390" s="1072"/>
      <c r="M390" s="1072"/>
      <c r="N390" s="1072"/>
      <c r="O390" s="1072"/>
      <c r="P390" s="1072"/>
      <c r="Q390" s="1072"/>
      <c r="R390" s="1072"/>
      <c r="S390" s="1072"/>
      <c r="T390" s="1072"/>
      <c r="U390" s="1072"/>
      <c r="V390" s="1072"/>
      <c r="W390" s="1072"/>
      <c r="X390" s="1072"/>
      <c r="Y390" s="1072"/>
      <c r="Z390" s="1072"/>
      <c r="AA390" s="1072"/>
      <c r="AB390" s="1072"/>
      <c r="AC390" s="1072"/>
      <c r="AD390" s="1072"/>
      <c r="AE390" s="1072"/>
      <c r="AF390" s="1072"/>
      <c r="AG390" s="1072"/>
      <c r="AH390" s="1072"/>
      <c r="AI390" s="1072"/>
      <c r="AJ390" s="1072"/>
      <c r="AK390" s="1072"/>
      <c r="AL390" s="1072"/>
      <c r="AM390" s="1072"/>
      <c r="AN390" s="1072"/>
      <c r="AO390" s="1072"/>
      <c r="AP390" s="1072"/>
      <c r="AQ390" s="1072"/>
      <c r="AR390" s="1072"/>
      <c r="AS390" s="1072"/>
      <c r="AT390" s="1072"/>
      <c r="AU390" s="1072"/>
      <c r="AV390" s="1072"/>
      <c r="AW390" s="1072"/>
      <c r="AX390" s="1072"/>
      <c r="AY390" s="1072"/>
      <c r="AZ390" s="1072"/>
      <c r="BA390" s="1072"/>
      <c r="BB390" s="1072"/>
      <c r="BC390" s="1072"/>
      <c r="BD390" s="1072"/>
      <c r="BE390" s="1072"/>
      <c r="BF390" s="1072"/>
      <c r="BG390" s="1072"/>
      <c r="BH390" s="1072"/>
      <c r="BI390" s="1072"/>
      <c r="BJ390" s="1072"/>
      <c r="BK390" s="1072"/>
      <c r="BL390" s="1072"/>
      <c r="BM390" s="1072"/>
      <c r="BN390" s="1072"/>
      <c r="BO390" s="1072"/>
      <c r="BP390" s="1072"/>
      <c r="BQ390" s="1072"/>
      <c r="BR390" s="1072"/>
      <c r="BS390" s="1072"/>
      <c r="BT390" s="1072"/>
      <c r="BU390" s="1072"/>
      <c r="BV390" s="1072"/>
      <c r="BW390" s="1072"/>
      <c r="BX390" s="1072"/>
      <c r="BY390" s="1072"/>
      <c r="BZ390" s="1072"/>
      <c r="CA390" s="1072"/>
      <c r="CB390" s="1072"/>
      <c r="CC390" s="1072"/>
      <c r="CD390" s="1072"/>
      <c r="CE390" s="1072"/>
      <c r="CF390" s="1072"/>
      <c r="CG390" s="1072"/>
      <c r="CH390" s="1072"/>
      <c r="CI390" s="1072"/>
      <c r="CJ390" s="1072"/>
      <c r="CK390" s="1072"/>
      <c r="CL390" s="1072"/>
      <c r="CM390" s="1072"/>
      <c r="CN390" s="1072"/>
      <c r="CO390" s="1072"/>
      <c r="CP390" s="1072"/>
      <c r="CQ390" s="1072"/>
      <c r="CR390" s="1072"/>
      <c r="CS390" s="1072"/>
      <c r="CT390" s="1072"/>
      <c r="CU390" s="1072"/>
      <c r="CV390" s="1072"/>
      <c r="CW390" s="1072"/>
      <c r="CX390" s="1072"/>
      <c r="CY390" s="1072"/>
      <c r="CZ390" s="1072"/>
      <c r="DA390" s="1072"/>
      <c r="DB390" s="1072"/>
      <c r="DC390" s="1072"/>
      <c r="DD390" s="1072"/>
      <c r="DE390" s="1072"/>
      <c r="DF390" s="1072"/>
      <c r="DG390" s="1072"/>
      <c r="DH390" s="1072"/>
      <c r="DI390" s="1072"/>
    </row>
    <row r="391" spans="1:113">
      <c r="A391" s="1074"/>
      <c r="B391" s="1074"/>
      <c r="C391" s="1127"/>
      <c r="D391" s="1127"/>
      <c r="E391" s="1127"/>
      <c r="F391" s="1074"/>
      <c r="G391" s="1079"/>
      <c r="H391" s="1072"/>
      <c r="I391" s="1072"/>
      <c r="J391" s="1072"/>
      <c r="K391" s="1072"/>
      <c r="L391" s="1072"/>
      <c r="M391" s="1072"/>
      <c r="N391" s="1072"/>
      <c r="O391" s="1072"/>
      <c r="P391" s="1072"/>
      <c r="Q391" s="1072"/>
      <c r="R391" s="1072"/>
      <c r="S391" s="1072"/>
      <c r="T391" s="1072"/>
      <c r="U391" s="1072"/>
      <c r="V391" s="1072"/>
      <c r="W391" s="1072"/>
      <c r="X391" s="1072"/>
      <c r="Y391" s="1072"/>
      <c r="Z391" s="1072"/>
      <c r="AA391" s="1072"/>
      <c r="AB391" s="1072"/>
      <c r="AC391" s="1072"/>
      <c r="AD391" s="1072"/>
      <c r="AE391" s="1072"/>
      <c r="AF391" s="1072"/>
      <c r="AG391" s="1072"/>
      <c r="AH391" s="1072"/>
      <c r="AI391" s="1072"/>
      <c r="AJ391" s="1072"/>
      <c r="AK391" s="1072"/>
      <c r="AL391" s="1072"/>
      <c r="AM391" s="1072"/>
      <c r="AN391" s="1072"/>
      <c r="AO391" s="1072"/>
      <c r="AP391" s="1072"/>
      <c r="AQ391" s="1072"/>
      <c r="AR391" s="1072"/>
      <c r="AS391" s="1072"/>
      <c r="AT391" s="1072"/>
      <c r="AU391" s="1072"/>
      <c r="AV391" s="1072"/>
      <c r="AW391" s="1072"/>
      <c r="AX391" s="1072"/>
      <c r="AY391" s="1072"/>
      <c r="AZ391" s="1072"/>
      <c r="BA391" s="1072"/>
      <c r="BB391" s="1072"/>
      <c r="BC391" s="1072"/>
      <c r="BD391" s="1072"/>
      <c r="BE391" s="1072"/>
      <c r="BF391" s="1072"/>
      <c r="BG391" s="1072"/>
      <c r="BH391" s="1072"/>
      <c r="BI391" s="1072"/>
      <c r="BJ391" s="1072"/>
      <c r="BK391" s="1072"/>
      <c r="BL391" s="1072"/>
      <c r="BM391" s="1072"/>
      <c r="BN391" s="1072"/>
      <c r="BO391" s="1072"/>
      <c r="BP391" s="1072"/>
      <c r="BQ391" s="1072"/>
      <c r="BR391" s="1072"/>
      <c r="BS391" s="1072"/>
      <c r="BT391" s="1072"/>
      <c r="BU391" s="1072"/>
      <c r="BV391" s="1072"/>
      <c r="BW391" s="1072"/>
      <c r="BX391" s="1072"/>
      <c r="BY391" s="1072"/>
      <c r="BZ391" s="1072"/>
      <c r="CA391" s="1072"/>
      <c r="CB391" s="1072"/>
      <c r="CC391" s="1072"/>
      <c r="CD391" s="1072"/>
      <c r="CE391" s="1072"/>
      <c r="CF391" s="1072"/>
      <c r="CG391" s="1072"/>
      <c r="CH391" s="1072"/>
      <c r="CI391" s="1072"/>
      <c r="CJ391" s="1072"/>
      <c r="CK391" s="1072"/>
      <c r="CL391" s="1072"/>
      <c r="CM391" s="1072"/>
      <c r="CN391" s="1072"/>
      <c r="CO391" s="1072"/>
      <c r="CP391" s="1072"/>
      <c r="CQ391" s="1072"/>
      <c r="CR391" s="1072"/>
      <c r="CS391" s="1072"/>
      <c r="CT391" s="1072"/>
      <c r="CU391" s="1072"/>
      <c r="CV391" s="1072"/>
      <c r="CW391" s="1072"/>
      <c r="CX391" s="1072"/>
      <c r="CY391" s="1072"/>
      <c r="CZ391" s="1072"/>
      <c r="DA391" s="1072"/>
      <c r="DB391" s="1072"/>
      <c r="DC391" s="1072"/>
      <c r="DD391" s="1072"/>
      <c r="DE391" s="1072"/>
      <c r="DF391" s="1072"/>
      <c r="DG391" s="1072"/>
      <c r="DH391" s="1072"/>
      <c r="DI391" s="1072"/>
    </row>
    <row r="392" spans="1:113">
      <c r="A392" s="1074"/>
      <c r="B392" s="1074"/>
      <c r="C392" s="1127"/>
      <c r="D392" s="1127"/>
      <c r="E392" s="1127"/>
      <c r="F392" s="1074"/>
      <c r="G392" s="1079"/>
      <c r="H392" s="1072"/>
      <c r="I392" s="1072"/>
      <c r="J392" s="1072"/>
      <c r="K392" s="1072"/>
      <c r="L392" s="1072"/>
      <c r="M392" s="1072"/>
      <c r="N392" s="1072"/>
      <c r="O392" s="1072"/>
      <c r="P392" s="1072"/>
      <c r="Q392" s="1072"/>
      <c r="R392" s="1072"/>
      <c r="S392" s="1072"/>
      <c r="T392" s="1072"/>
      <c r="U392" s="1072"/>
      <c r="V392" s="1072"/>
      <c r="W392" s="1072"/>
      <c r="X392" s="1072"/>
      <c r="Y392" s="1072"/>
      <c r="Z392" s="1072"/>
      <c r="AA392" s="1072"/>
      <c r="AB392" s="1072"/>
      <c r="AC392" s="1072"/>
      <c r="AD392" s="1072"/>
      <c r="AE392" s="1072"/>
      <c r="AF392" s="1072"/>
      <c r="AG392" s="1072"/>
      <c r="AH392" s="1072"/>
      <c r="AI392" s="1072"/>
      <c r="AJ392" s="1072"/>
      <c r="AK392" s="1072"/>
      <c r="AL392" s="1072"/>
      <c r="AM392" s="1072"/>
      <c r="AN392" s="1072"/>
      <c r="AO392" s="1072"/>
      <c r="AP392" s="1072"/>
      <c r="AQ392" s="1072"/>
      <c r="AR392" s="1072"/>
      <c r="AS392" s="1072"/>
      <c r="AT392" s="1072"/>
      <c r="AU392" s="1072"/>
      <c r="AV392" s="1072"/>
      <c r="AW392" s="1072"/>
      <c r="AX392" s="1072"/>
      <c r="AY392" s="1072"/>
      <c r="AZ392" s="1072"/>
      <c r="BA392" s="1072"/>
      <c r="BB392" s="1072"/>
      <c r="BC392" s="1072"/>
      <c r="BD392" s="1072"/>
      <c r="BE392" s="1072"/>
      <c r="BF392" s="1072"/>
      <c r="BG392" s="1072"/>
      <c r="BH392" s="1072"/>
      <c r="BI392" s="1072"/>
      <c r="BJ392" s="1072"/>
      <c r="BK392" s="1072"/>
      <c r="BL392" s="1072"/>
      <c r="BM392" s="1072"/>
      <c r="BN392" s="1072"/>
      <c r="BO392" s="1072"/>
      <c r="BP392" s="1072"/>
      <c r="BQ392" s="1072"/>
      <c r="BR392" s="1072"/>
      <c r="BS392" s="1072"/>
      <c r="BT392" s="1072"/>
      <c r="BU392" s="1072"/>
      <c r="BV392" s="1072"/>
      <c r="BW392" s="1072"/>
      <c r="BX392" s="1072"/>
      <c r="BY392" s="1072"/>
      <c r="BZ392" s="1072"/>
      <c r="CA392" s="1072"/>
      <c r="CB392" s="1072"/>
      <c r="CC392" s="1072"/>
      <c r="CD392" s="1072"/>
      <c r="CE392" s="1072"/>
      <c r="CF392" s="1072"/>
      <c r="CG392" s="1072"/>
      <c r="CH392" s="1072"/>
      <c r="CI392" s="1072"/>
      <c r="CJ392" s="1072"/>
      <c r="CK392" s="1072"/>
      <c r="CL392" s="1072"/>
      <c r="CM392" s="1072"/>
      <c r="CN392" s="1072"/>
      <c r="CO392" s="1072"/>
      <c r="CP392" s="1072"/>
      <c r="CQ392" s="1072"/>
      <c r="CR392" s="1072"/>
      <c r="CS392" s="1072"/>
      <c r="CT392" s="1072"/>
      <c r="CU392" s="1072"/>
      <c r="CV392" s="1072"/>
      <c r="CW392" s="1072"/>
      <c r="CX392" s="1072"/>
      <c r="CY392" s="1072"/>
      <c r="CZ392" s="1072"/>
      <c r="DA392" s="1072"/>
      <c r="DB392" s="1072"/>
      <c r="DC392" s="1072"/>
      <c r="DD392" s="1072"/>
      <c r="DE392" s="1072"/>
      <c r="DF392" s="1072"/>
      <c r="DG392" s="1072"/>
      <c r="DH392" s="1072"/>
      <c r="DI392" s="1072"/>
    </row>
    <row r="393" spans="1:113">
      <c r="A393" s="1074"/>
      <c r="B393" s="1074"/>
      <c r="C393" s="1127"/>
      <c r="D393" s="1127"/>
      <c r="E393" s="1127"/>
      <c r="F393" s="1074"/>
      <c r="G393" s="1079"/>
      <c r="H393" s="1072"/>
      <c r="I393" s="1072"/>
      <c r="J393" s="1072"/>
      <c r="K393" s="1072"/>
      <c r="L393" s="1072"/>
      <c r="M393" s="1072"/>
      <c r="N393" s="1072"/>
      <c r="O393" s="1072"/>
      <c r="P393" s="1072"/>
      <c r="Q393" s="1072"/>
      <c r="R393" s="1072"/>
      <c r="S393" s="1072"/>
      <c r="T393" s="1072"/>
      <c r="U393" s="1072"/>
      <c r="V393" s="1072"/>
      <c r="W393" s="1072"/>
      <c r="X393" s="1072"/>
      <c r="Y393" s="1072"/>
      <c r="Z393" s="1072"/>
      <c r="AA393" s="1072"/>
      <c r="AB393" s="1072"/>
      <c r="AC393" s="1072"/>
      <c r="AD393" s="1072"/>
      <c r="AE393" s="1072"/>
      <c r="AF393" s="1072"/>
      <c r="AG393" s="1072"/>
      <c r="AH393" s="1072"/>
      <c r="AI393" s="1072"/>
      <c r="AJ393" s="1072"/>
      <c r="AK393" s="1072"/>
      <c r="AL393" s="1072"/>
      <c r="AM393" s="1072"/>
      <c r="AN393" s="1072"/>
      <c r="AO393" s="1072"/>
      <c r="AP393" s="1072"/>
      <c r="AQ393" s="1072"/>
      <c r="AR393" s="1072"/>
      <c r="AS393" s="1072"/>
      <c r="AT393" s="1072"/>
      <c r="AU393" s="1072"/>
      <c r="AV393" s="1072"/>
      <c r="AW393" s="1072"/>
      <c r="AX393" s="1072"/>
      <c r="AY393" s="1072"/>
      <c r="AZ393" s="1072"/>
      <c r="BA393" s="1072"/>
      <c r="BB393" s="1072"/>
      <c r="BC393" s="1072"/>
      <c r="BD393" s="1072"/>
      <c r="BE393" s="1072"/>
      <c r="BF393" s="1072"/>
      <c r="BG393" s="1072"/>
      <c r="BH393" s="1072"/>
      <c r="BI393" s="1072"/>
      <c r="BJ393" s="1072"/>
      <c r="BK393" s="1072"/>
      <c r="BL393" s="1072"/>
      <c r="BM393" s="1072"/>
      <c r="BN393" s="1072"/>
      <c r="BO393" s="1072"/>
      <c r="BP393" s="1072"/>
      <c r="BQ393" s="1072"/>
      <c r="BR393" s="1072"/>
      <c r="BS393" s="1072"/>
      <c r="BT393" s="1072"/>
      <c r="BU393" s="1072"/>
      <c r="BV393" s="1072"/>
      <c r="BW393" s="1072"/>
      <c r="BX393" s="1072"/>
      <c r="BY393" s="1072"/>
      <c r="BZ393" s="1072"/>
      <c r="CA393" s="1072"/>
      <c r="CB393" s="1072"/>
      <c r="CC393" s="1072"/>
      <c r="CD393" s="1072"/>
      <c r="CE393" s="1072"/>
      <c r="CF393" s="1072"/>
      <c r="CG393" s="1072"/>
      <c r="CH393" s="1072"/>
      <c r="CI393" s="1072"/>
      <c r="CJ393" s="1072"/>
      <c r="CK393" s="1072"/>
      <c r="CL393" s="1072"/>
      <c r="CM393" s="1072"/>
      <c r="CN393" s="1072"/>
      <c r="CO393" s="1072"/>
      <c r="CP393" s="1072"/>
      <c r="CQ393" s="1072"/>
      <c r="CR393" s="1072"/>
      <c r="CS393" s="1072"/>
      <c r="CT393" s="1072"/>
      <c r="CU393" s="1072"/>
      <c r="CV393" s="1072"/>
      <c r="CW393" s="1072"/>
      <c r="CX393" s="1072"/>
      <c r="CY393" s="1072"/>
      <c r="CZ393" s="1072"/>
      <c r="DA393" s="1072"/>
      <c r="DB393" s="1072"/>
      <c r="DC393" s="1072"/>
      <c r="DD393" s="1072"/>
      <c r="DE393" s="1072"/>
      <c r="DF393" s="1072"/>
      <c r="DG393" s="1072"/>
      <c r="DH393" s="1072"/>
      <c r="DI393" s="1072"/>
    </row>
    <row r="394" spans="1:113">
      <c r="A394" s="1074"/>
      <c r="B394" s="1074"/>
      <c r="C394" s="1127"/>
      <c r="D394" s="1128"/>
      <c r="E394" s="1128"/>
      <c r="F394" s="1072"/>
      <c r="G394" s="1079"/>
      <c r="H394" s="1072"/>
      <c r="I394" s="1072"/>
      <c r="J394" s="1072"/>
      <c r="K394" s="1072"/>
      <c r="L394" s="1072"/>
      <c r="M394" s="1072"/>
      <c r="N394" s="1072"/>
      <c r="O394" s="1072"/>
      <c r="P394" s="1072"/>
      <c r="Q394" s="1072"/>
      <c r="R394" s="1072"/>
      <c r="S394" s="1072"/>
      <c r="T394" s="1072"/>
      <c r="U394" s="1072"/>
      <c r="V394" s="1072"/>
      <c r="W394" s="1072"/>
      <c r="X394" s="1072"/>
      <c r="Y394" s="1072"/>
      <c r="Z394" s="1072"/>
      <c r="AA394" s="1072"/>
      <c r="AB394" s="1072"/>
      <c r="AC394" s="1072"/>
      <c r="AD394" s="1072"/>
      <c r="AE394" s="1072"/>
      <c r="AF394" s="1072"/>
      <c r="AG394" s="1072"/>
      <c r="AH394" s="1072"/>
      <c r="AI394" s="1072"/>
      <c r="AJ394" s="1072"/>
      <c r="AK394" s="1072"/>
      <c r="AL394" s="1072"/>
      <c r="AM394" s="1072"/>
      <c r="AN394" s="1072"/>
      <c r="AO394" s="1072"/>
      <c r="AP394" s="1072"/>
      <c r="AQ394" s="1072"/>
      <c r="AR394" s="1072"/>
      <c r="AS394" s="1072"/>
      <c r="AT394" s="1072"/>
      <c r="AU394" s="1072"/>
      <c r="AV394" s="1072"/>
      <c r="AW394" s="1072"/>
      <c r="AX394" s="1072"/>
      <c r="AY394" s="1072"/>
      <c r="AZ394" s="1072"/>
      <c r="BA394" s="1072"/>
      <c r="BB394" s="1072"/>
      <c r="BC394" s="1072"/>
      <c r="BD394" s="1072"/>
      <c r="BE394" s="1072"/>
      <c r="BF394" s="1072"/>
      <c r="BG394" s="1072"/>
      <c r="BH394" s="1072"/>
      <c r="BI394" s="1072"/>
      <c r="BJ394" s="1072"/>
      <c r="BK394" s="1072"/>
      <c r="BL394" s="1072"/>
      <c r="BM394" s="1072"/>
      <c r="BN394" s="1072"/>
      <c r="BO394" s="1072"/>
      <c r="BP394" s="1072"/>
      <c r="BQ394" s="1072"/>
      <c r="BR394" s="1072"/>
      <c r="BS394" s="1072"/>
      <c r="BT394" s="1072"/>
      <c r="BU394" s="1072"/>
      <c r="BV394" s="1072"/>
      <c r="BW394" s="1072"/>
      <c r="BX394" s="1072"/>
      <c r="BY394" s="1072"/>
      <c r="BZ394" s="1072"/>
      <c r="CA394" s="1072"/>
      <c r="CB394" s="1072"/>
      <c r="CC394" s="1072"/>
      <c r="CD394" s="1072"/>
      <c r="CE394" s="1072"/>
      <c r="CF394" s="1072"/>
      <c r="CG394" s="1072"/>
      <c r="CH394" s="1072"/>
      <c r="CI394" s="1072"/>
      <c r="CJ394" s="1072"/>
      <c r="CK394" s="1072"/>
      <c r="CL394" s="1072"/>
      <c r="CM394" s="1072"/>
      <c r="CN394" s="1072"/>
      <c r="CO394" s="1072"/>
      <c r="CP394" s="1072"/>
      <c r="CQ394" s="1072"/>
      <c r="CR394" s="1072"/>
      <c r="CS394" s="1072"/>
      <c r="CT394" s="1072"/>
      <c r="CU394" s="1072"/>
      <c r="CV394" s="1072"/>
      <c r="CW394" s="1072"/>
      <c r="CX394" s="1072"/>
      <c r="CY394" s="1072"/>
      <c r="CZ394" s="1072"/>
      <c r="DA394" s="1072"/>
      <c r="DB394" s="1072"/>
      <c r="DC394" s="1072"/>
      <c r="DD394" s="1072"/>
      <c r="DE394" s="1072"/>
      <c r="DF394" s="1072"/>
      <c r="DG394" s="1072"/>
      <c r="DH394" s="1072"/>
      <c r="DI394" s="1072"/>
    </row>
    <row r="395" spans="1:113">
      <c r="A395" s="1074"/>
      <c r="B395" s="1074"/>
      <c r="C395" s="1127"/>
      <c r="D395" s="1128"/>
      <c r="G395" s="1079"/>
      <c r="H395" s="1072"/>
      <c r="I395" s="1072"/>
      <c r="J395" s="1072"/>
      <c r="K395" s="1072"/>
      <c r="L395" s="1072"/>
      <c r="M395" s="1072"/>
      <c r="N395" s="1072"/>
      <c r="O395" s="1072"/>
      <c r="P395" s="1072"/>
      <c r="Q395" s="1072"/>
      <c r="R395" s="1072"/>
      <c r="S395" s="1072"/>
      <c r="T395" s="1072"/>
      <c r="U395" s="1072"/>
      <c r="V395" s="1072"/>
      <c r="W395" s="1072"/>
      <c r="X395" s="1072"/>
      <c r="Y395" s="1072"/>
      <c r="Z395" s="1072"/>
      <c r="AA395" s="1072"/>
      <c r="AB395" s="1072"/>
      <c r="AC395" s="1072"/>
      <c r="AD395" s="1072"/>
      <c r="AE395" s="1072"/>
      <c r="AF395" s="1072"/>
      <c r="AG395" s="1072"/>
      <c r="AH395" s="1072"/>
      <c r="AI395" s="1072"/>
      <c r="AJ395" s="1072"/>
      <c r="AK395" s="1072"/>
      <c r="AL395" s="1072"/>
      <c r="AM395" s="1072"/>
      <c r="AN395" s="1072"/>
      <c r="AO395" s="1072"/>
      <c r="AP395" s="1072"/>
      <c r="AQ395" s="1072"/>
      <c r="AR395" s="1072"/>
      <c r="AS395" s="1072"/>
      <c r="AT395" s="1072"/>
      <c r="AU395" s="1072"/>
      <c r="AV395" s="1072"/>
      <c r="AW395" s="1072"/>
      <c r="AX395" s="1072"/>
      <c r="AY395" s="1072"/>
      <c r="AZ395" s="1072"/>
      <c r="BA395" s="1072"/>
      <c r="BB395" s="1072"/>
      <c r="BC395" s="1072"/>
      <c r="BD395" s="1072"/>
      <c r="BE395" s="1072"/>
      <c r="BF395" s="1072"/>
      <c r="BG395" s="1072"/>
      <c r="BH395" s="1072"/>
      <c r="BI395" s="1072"/>
      <c r="BJ395" s="1072"/>
      <c r="BK395" s="1072"/>
      <c r="BL395" s="1072"/>
      <c r="BM395" s="1072"/>
      <c r="BN395" s="1072"/>
      <c r="BO395" s="1072"/>
      <c r="BP395" s="1072"/>
      <c r="BQ395" s="1072"/>
      <c r="BR395" s="1072"/>
      <c r="BS395" s="1072"/>
      <c r="BT395" s="1072"/>
      <c r="BU395" s="1072"/>
      <c r="BV395" s="1072"/>
      <c r="BW395" s="1072"/>
      <c r="BX395" s="1072"/>
      <c r="BY395" s="1072"/>
      <c r="BZ395" s="1072"/>
      <c r="CA395" s="1072"/>
      <c r="CB395" s="1072"/>
      <c r="CC395" s="1072"/>
      <c r="CD395" s="1072"/>
      <c r="CE395" s="1072"/>
      <c r="CF395" s="1072"/>
      <c r="CG395" s="1072"/>
      <c r="CH395" s="1072"/>
      <c r="CI395" s="1072"/>
      <c r="CJ395" s="1072"/>
      <c r="CK395" s="1072"/>
      <c r="CL395" s="1072"/>
      <c r="CM395" s="1072"/>
      <c r="CN395" s="1072"/>
      <c r="CO395" s="1072"/>
      <c r="CP395" s="1072"/>
      <c r="CQ395" s="1072"/>
      <c r="CR395" s="1072"/>
      <c r="CS395" s="1072"/>
      <c r="CT395" s="1072"/>
      <c r="CU395" s="1072"/>
      <c r="CV395" s="1072"/>
      <c r="CW395" s="1072"/>
      <c r="CX395" s="1072"/>
      <c r="CY395" s="1072"/>
      <c r="CZ395" s="1072"/>
      <c r="DA395" s="1072"/>
      <c r="DB395" s="1072"/>
      <c r="DC395" s="1072"/>
      <c r="DD395" s="1072"/>
      <c r="DE395" s="1072"/>
      <c r="DF395" s="1072"/>
      <c r="DG395" s="1072"/>
      <c r="DH395" s="1072"/>
      <c r="DI395" s="1072"/>
    </row>
    <row r="396" spans="1:113">
      <c r="A396" s="1074"/>
      <c r="B396" s="1129"/>
      <c r="C396" s="1171"/>
      <c r="D396" s="1130"/>
      <c r="E396" s="1128"/>
      <c r="F396" s="1072"/>
      <c r="G396" s="1079"/>
      <c r="H396" s="1072"/>
      <c r="I396" s="1072"/>
      <c r="J396" s="1072"/>
      <c r="K396" s="1072"/>
      <c r="L396" s="1072"/>
      <c r="M396" s="1072"/>
      <c r="N396" s="1072"/>
      <c r="O396" s="1072"/>
      <c r="P396" s="1072"/>
      <c r="Q396" s="1072"/>
      <c r="R396" s="1072"/>
      <c r="S396" s="1072"/>
      <c r="T396" s="1072"/>
      <c r="U396" s="1072"/>
      <c r="V396" s="1072"/>
      <c r="W396" s="1072"/>
      <c r="X396" s="1072"/>
      <c r="Y396" s="1072"/>
      <c r="Z396" s="1072"/>
      <c r="AA396" s="1072"/>
      <c r="AB396" s="1072"/>
      <c r="AC396" s="1072"/>
      <c r="AD396" s="1072"/>
      <c r="AE396" s="1072"/>
      <c r="AF396" s="1072"/>
      <c r="AG396" s="1072"/>
      <c r="AH396" s="1072"/>
      <c r="AI396" s="1072"/>
      <c r="AJ396" s="1072"/>
      <c r="AK396" s="1072"/>
      <c r="AL396" s="1072"/>
      <c r="AM396" s="1072"/>
      <c r="AN396" s="1072"/>
      <c r="AO396" s="1072"/>
      <c r="AP396" s="1072"/>
      <c r="AQ396" s="1072"/>
      <c r="AR396" s="1072"/>
      <c r="AS396" s="1072"/>
      <c r="AT396" s="1072"/>
      <c r="AU396" s="1072"/>
      <c r="AV396" s="1072"/>
      <c r="AW396" s="1072"/>
      <c r="AX396" s="1072"/>
      <c r="AY396" s="1072"/>
      <c r="AZ396" s="1072"/>
      <c r="BA396" s="1072"/>
      <c r="BB396" s="1072"/>
      <c r="BC396" s="1072"/>
      <c r="BD396" s="1072"/>
      <c r="BE396" s="1072"/>
      <c r="BF396" s="1072"/>
      <c r="BG396" s="1072"/>
      <c r="BH396" s="1072"/>
      <c r="BI396" s="1072"/>
      <c r="BJ396" s="1072"/>
      <c r="BK396" s="1072"/>
      <c r="BL396" s="1072"/>
      <c r="BM396" s="1072"/>
      <c r="BN396" s="1072"/>
      <c r="BO396" s="1072"/>
      <c r="BP396" s="1072"/>
      <c r="BQ396" s="1072"/>
      <c r="BR396" s="1072"/>
      <c r="BS396" s="1072"/>
      <c r="BT396" s="1072"/>
      <c r="BU396" s="1072"/>
      <c r="BV396" s="1072"/>
      <c r="BW396" s="1072"/>
      <c r="BX396" s="1072"/>
      <c r="BY396" s="1072"/>
      <c r="BZ396" s="1072"/>
      <c r="CA396" s="1072"/>
      <c r="CB396" s="1072"/>
      <c r="CC396" s="1072"/>
      <c r="CD396" s="1072"/>
      <c r="CE396" s="1072"/>
      <c r="CF396" s="1072"/>
      <c r="CG396" s="1072"/>
      <c r="CH396" s="1072"/>
      <c r="CI396" s="1072"/>
      <c r="CJ396" s="1072"/>
      <c r="CK396" s="1072"/>
      <c r="CL396" s="1072"/>
      <c r="CM396" s="1072"/>
      <c r="CN396" s="1072"/>
      <c r="CO396" s="1072"/>
      <c r="CP396" s="1072"/>
      <c r="CQ396" s="1072"/>
      <c r="CR396" s="1072"/>
      <c r="CS396" s="1072"/>
      <c r="CT396" s="1072"/>
      <c r="CU396" s="1072"/>
      <c r="CV396" s="1072"/>
      <c r="CW396" s="1072"/>
      <c r="CX396" s="1072"/>
      <c r="CY396" s="1072"/>
      <c r="CZ396" s="1072"/>
      <c r="DA396" s="1072"/>
      <c r="DB396" s="1072"/>
      <c r="DC396" s="1072"/>
      <c r="DD396" s="1072"/>
      <c r="DE396" s="1072"/>
      <c r="DF396" s="1072"/>
      <c r="DG396" s="1072"/>
      <c r="DH396" s="1072"/>
      <c r="DI396" s="1072"/>
    </row>
    <row r="397" spans="1:113">
      <c r="A397" s="1071"/>
      <c r="B397" s="1129"/>
      <c r="C397" s="1132"/>
      <c r="D397" s="1175"/>
      <c r="E397" s="1133"/>
      <c r="F397" s="1134"/>
      <c r="G397" s="1079"/>
      <c r="H397" s="1072"/>
      <c r="I397" s="1072"/>
      <c r="J397" s="1072"/>
      <c r="K397" s="1072"/>
      <c r="L397" s="1072"/>
      <c r="M397" s="1072"/>
      <c r="N397" s="1072"/>
      <c r="O397" s="1072"/>
      <c r="P397" s="1072"/>
      <c r="Q397" s="1072"/>
      <c r="R397" s="1072"/>
      <c r="S397" s="1072"/>
      <c r="T397" s="1072"/>
      <c r="U397" s="1072"/>
      <c r="V397" s="1072"/>
      <c r="W397" s="1072"/>
      <c r="X397" s="1072"/>
      <c r="Y397" s="1072"/>
      <c r="Z397" s="1072"/>
      <c r="AA397" s="1072"/>
      <c r="AB397" s="1072"/>
      <c r="AC397" s="1072"/>
      <c r="AD397" s="1072"/>
      <c r="AE397" s="1072"/>
      <c r="AF397" s="1072"/>
      <c r="AG397" s="1072"/>
      <c r="AH397" s="1072"/>
      <c r="AI397" s="1072"/>
      <c r="AJ397" s="1072"/>
      <c r="AK397" s="1072"/>
      <c r="AL397" s="1072"/>
      <c r="AM397" s="1072"/>
      <c r="AN397" s="1072"/>
      <c r="AO397" s="1072"/>
      <c r="AP397" s="1072"/>
      <c r="AQ397" s="1072"/>
      <c r="AR397" s="1072"/>
      <c r="AS397" s="1072"/>
      <c r="AT397" s="1072"/>
      <c r="AU397" s="1072"/>
      <c r="AV397" s="1072"/>
      <c r="AW397" s="1072"/>
      <c r="AX397" s="1072"/>
      <c r="AY397" s="1072"/>
      <c r="AZ397" s="1072"/>
      <c r="BA397" s="1072"/>
      <c r="BB397" s="1072"/>
      <c r="BC397" s="1072"/>
      <c r="BD397" s="1072"/>
      <c r="BE397" s="1072"/>
      <c r="BF397" s="1072"/>
      <c r="BG397" s="1072"/>
      <c r="BH397" s="1072"/>
      <c r="BI397" s="1072"/>
      <c r="BJ397" s="1072"/>
      <c r="BK397" s="1072"/>
      <c r="BL397" s="1072"/>
      <c r="BM397" s="1072"/>
      <c r="BN397" s="1072"/>
      <c r="BO397" s="1072"/>
      <c r="BP397" s="1072"/>
      <c r="BQ397" s="1072"/>
      <c r="BR397" s="1072"/>
      <c r="BS397" s="1072"/>
      <c r="BT397" s="1072"/>
      <c r="BU397" s="1072"/>
      <c r="BV397" s="1072"/>
      <c r="BW397" s="1072"/>
      <c r="BX397" s="1072"/>
      <c r="BY397" s="1072"/>
      <c r="BZ397" s="1072"/>
      <c r="CA397" s="1072"/>
      <c r="CB397" s="1072"/>
      <c r="CC397" s="1072"/>
      <c r="CD397" s="1072"/>
      <c r="CE397" s="1072"/>
      <c r="CF397" s="1072"/>
      <c r="CG397" s="1072"/>
      <c r="CH397" s="1072"/>
      <c r="CI397" s="1072"/>
      <c r="CJ397" s="1072"/>
      <c r="CK397" s="1072"/>
      <c r="CL397" s="1072"/>
      <c r="CM397" s="1072"/>
      <c r="CN397" s="1072"/>
      <c r="CO397" s="1072"/>
      <c r="CP397" s="1072"/>
      <c r="CQ397" s="1072"/>
      <c r="CR397" s="1072"/>
      <c r="CS397" s="1072"/>
      <c r="CT397" s="1072"/>
      <c r="CU397" s="1072"/>
      <c r="CV397" s="1072"/>
      <c r="CW397" s="1072"/>
      <c r="CX397" s="1072"/>
      <c r="CY397" s="1072"/>
      <c r="CZ397" s="1072"/>
      <c r="DA397" s="1072"/>
      <c r="DB397" s="1072"/>
      <c r="DC397" s="1072"/>
      <c r="DD397" s="1072"/>
      <c r="DE397" s="1072"/>
      <c r="DF397" s="1072"/>
      <c r="DG397" s="1072"/>
      <c r="DH397" s="1072"/>
      <c r="DI397" s="1072"/>
    </row>
    <row r="398" spans="1:113">
      <c r="A398" s="1100"/>
      <c r="B398" s="1176"/>
      <c r="C398" s="1127"/>
      <c r="D398" s="1177"/>
      <c r="E398" s="1178"/>
      <c r="F398" s="1179"/>
      <c r="G398" s="1079"/>
      <c r="H398" s="1072"/>
      <c r="I398" s="1072"/>
      <c r="J398" s="1072"/>
      <c r="K398" s="1072"/>
      <c r="L398" s="1072"/>
      <c r="M398" s="1072"/>
      <c r="N398" s="1072"/>
      <c r="O398" s="1072"/>
      <c r="P398" s="1072"/>
      <c r="Q398" s="1072"/>
      <c r="R398" s="1072"/>
      <c r="S398" s="1072"/>
      <c r="T398" s="1072"/>
      <c r="U398" s="1072"/>
      <c r="V398" s="1072"/>
      <c r="W398" s="1072"/>
      <c r="X398" s="1072"/>
      <c r="Y398" s="1072"/>
      <c r="Z398" s="1072"/>
      <c r="AA398" s="1072"/>
      <c r="AB398" s="1072"/>
      <c r="AC398" s="1072"/>
      <c r="AD398" s="1072"/>
      <c r="AE398" s="1072"/>
      <c r="AF398" s="1072"/>
      <c r="AG398" s="1072"/>
      <c r="AH398" s="1072"/>
      <c r="AI398" s="1072"/>
      <c r="AJ398" s="1072"/>
      <c r="AK398" s="1072"/>
      <c r="AL398" s="1072"/>
      <c r="AM398" s="1072"/>
      <c r="AN398" s="1072"/>
      <c r="AO398" s="1072"/>
      <c r="AP398" s="1072"/>
      <c r="AQ398" s="1072"/>
      <c r="AR398" s="1072"/>
      <c r="AS398" s="1072"/>
      <c r="AT398" s="1072"/>
      <c r="AU398" s="1072"/>
      <c r="AV398" s="1072"/>
      <c r="AW398" s="1072"/>
      <c r="AX398" s="1072"/>
      <c r="AY398" s="1072"/>
      <c r="AZ398" s="1072"/>
      <c r="BA398" s="1072"/>
      <c r="BB398" s="1072"/>
      <c r="BC398" s="1072"/>
      <c r="BD398" s="1072"/>
      <c r="BE398" s="1072"/>
      <c r="BF398" s="1072"/>
      <c r="BG398" s="1072"/>
      <c r="BH398" s="1072"/>
      <c r="BI398" s="1072"/>
      <c r="BJ398" s="1072"/>
      <c r="BK398" s="1072"/>
      <c r="BL398" s="1072"/>
      <c r="BM398" s="1072"/>
      <c r="BN398" s="1072"/>
      <c r="BO398" s="1072"/>
      <c r="BP398" s="1072"/>
      <c r="BQ398" s="1072"/>
      <c r="BR398" s="1072"/>
      <c r="BS398" s="1072"/>
      <c r="BT398" s="1072"/>
      <c r="BU398" s="1072"/>
      <c r="BV398" s="1072"/>
      <c r="BW398" s="1072"/>
      <c r="BX398" s="1072"/>
      <c r="BY398" s="1072"/>
      <c r="BZ398" s="1072"/>
      <c r="CA398" s="1072"/>
      <c r="CB398" s="1072"/>
      <c r="CC398" s="1072"/>
      <c r="CD398" s="1072"/>
      <c r="CE398" s="1072"/>
      <c r="CF398" s="1072"/>
      <c r="CG398" s="1072"/>
      <c r="CH398" s="1072"/>
      <c r="CI398" s="1072"/>
      <c r="CJ398" s="1072"/>
      <c r="CK398" s="1072"/>
      <c r="CL398" s="1072"/>
      <c r="CM398" s="1072"/>
      <c r="CN398" s="1072"/>
      <c r="CO398" s="1072"/>
      <c r="CP398" s="1072"/>
      <c r="CQ398" s="1072"/>
      <c r="CR398" s="1072"/>
      <c r="CS398" s="1072"/>
      <c r="CT398" s="1072"/>
      <c r="CU398" s="1072"/>
      <c r="CV398" s="1072"/>
      <c r="CW398" s="1072"/>
      <c r="CX398" s="1072"/>
      <c r="CY398" s="1072"/>
      <c r="CZ398" s="1072"/>
      <c r="DA398" s="1072"/>
      <c r="DB398" s="1072"/>
      <c r="DC398" s="1072"/>
      <c r="DD398" s="1072"/>
      <c r="DE398" s="1072"/>
      <c r="DF398" s="1072"/>
      <c r="DG398" s="1072"/>
      <c r="DH398" s="1072"/>
      <c r="DI398" s="1072"/>
    </row>
    <row r="399" spans="1:113">
      <c r="A399" s="1180"/>
      <c r="B399" s="1181"/>
      <c r="C399" s="1127"/>
      <c r="D399" s="1177"/>
      <c r="E399" s="1177"/>
      <c r="F399" s="1182"/>
      <c r="G399" s="1879"/>
      <c r="H399" s="1072"/>
      <c r="I399" s="1072"/>
      <c r="J399" s="1072"/>
      <c r="K399" s="1072"/>
      <c r="L399" s="1072"/>
      <c r="M399" s="1072"/>
      <c r="N399" s="1072"/>
      <c r="O399" s="1072"/>
      <c r="P399" s="1072"/>
      <c r="Q399" s="1072"/>
      <c r="R399" s="1072"/>
      <c r="S399" s="1072"/>
      <c r="T399" s="1072"/>
      <c r="U399" s="1072"/>
      <c r="V399" s="1072"/>
      <c r="W399" s="1072"/>
      <c r="X399" s="1072"/>
      <c r="Y399" s="1072"/>
      <c r="Z399" s="1072"/>
      <c r="AA399" s="1072"/>
      <c r="AB399" s="1072"/>
      <c r="AC399" s="1072"/>
      <c r="AD399" s="1072"/>
      <c r="AE399" s="1072"/>
      <c r="AF399" s="1072"/>
      <c r="AG399" s="1072"/>
      <c r="AH399" s="1072"/>
      <c r="AI399" s="1072"/>
      <c r="AJ399" s="1072"/>
      <c r="AK399" s="1072"/>
      <c r="AL399" s="1072"/>
      <c r="AM399" s="1072"/>
      <c r="AN399" s="1072"/>
      <c r="AO399" s="1072"/>
      <c r="AP399" s="1072"/>
      <c r="AQ399" s="1072"/>
      <c r="AR399" s="1072"/>
      <c r="AS399" s="1072"/>
      <c r="AT399" s="1072"/>
      <c r="AU399" s="1072"/>
      <c r="AV399" s="1072"/>
      <c r="AW399" s="1072"/>
      <c r="AX399" s="1072"/>
      <c r="AY399" s="1072"/>
      <c r="AZ399" s="1072"/>
      <c r="BA399" s="1072"/>
      <c r="BB399" s="1072"/>
      <c r="BC399" s="1072"/>
      <c r="BD399" s="1072"/>
      <c r="BE399" s="1072"/>
      <c r="BF399" s="1072"/>
      <c r="BG399" s="1072"/>
      <c r="BH399" s="1072"/>
      <c r="BI399" s="1072"/>
      <c r="BJ399" s="1072"/>
      <c r="BK399" s="1072"/>
      <c r="BL399" s="1072"/>
      <c r="BM399" s="1072"/>
      <c r="BN399" s="1072"/>
      <c r="BO399" s="1072"/>
      <c r="BP399" s="1072"/>
      <c r="BQ399" s="1072"/>
      <c r="BR399" s="1072"/>
      <c r="BS399" s="1072"/>
      <c r="BT399" s="1072"/>
      <c r="BU399" s="1072"/>
      <c r="BV399" s="1072"/>
      <c r="BW399" s="1072"/>
      <c r="BX399" s="1072"/>
      <c r="BY399" s="1072"/>
      <c r="BZ399" s="1072"/>
      <c r="CA399" s="1072"/>
      <c r="CB399" s="1072"/>
      <c r="CC399" s="1072"/>
      <c r="CD399" s="1072"/>
      <c r="CE399" s="1072"/>
      <c r="CF399" s="1072"/>
      <c r="CG399" s="1072"/>
      <c r="CH399" s="1072"/>
      <c r="CI399" s="1072"/>
      <c r="CJ399" s="1072"/>
      <c r="CK399" s="1072"/>
      <c r="CL399" s="1072"/>
      <c r="CM399" s="1072"/>
      <c r="CN399" s="1072"/>
      <c r="CO399" s="1072"/>
      <c r="CP399" s="1072"/>
      <c r="CQ399" s="1072"/>
      <c r="CR399" s="1072"/>
      <c r="CS399" s="1072"/>
      <c r="CT399" s="1072"/>
      <c r="CU399" s="1072"/>
      <c r="CV399" s="1072"/>
      <c r="CW399" s="1072"/>
      <c r="CX399" s="1072"/>
      <c r="CY399" s="1072"/>
      <c r="CZ399" s="1072"/>
      <c r="DA399" s="1072"/>
      <c r="DB399" s="1072"/>
      <c r="DC399" s="1072"/>
      <c r="DD399" s="1072"/>
      <c r="DE399" s="1072"/>
      <c r="DF399" s="1072"/>
      <c r="DG399" s="1072"/>
      <c r="DH399" s="1072"/>
      <c r="DI399" s="1072"/>
    </row>
    <row r="400" spans="1:113">
      <c r="A400" s="1100"/>
      <c r="B400" s="1074"/>
      <c r="C400" s="1127"/>
      <c r="D400" s="1177"/>
      <c r="E400" s="1178"/>
      <c r="F400" s="1179"/>
      <c r="G400" s="1079"/>
      <c r="H400" s="1072"/>
      <c r="I400" s="1072"/>
      <c r="J400" s="1072"/>
      <c r="K400" s="1072"/>
      <c r="L400" s="1072"/>
      <c r="M400" s="1072"/>
      <c r="N400" s="1072"/>
      <c r="O400" s="1072"/>
      <c r="P400" s="1072"/>
      <c r="Q400" s="1072"/>
      <c r="R400" s="1072"/>
      <c r="S400" s="1072"/>
      <c r="T400" s="1072"/>
      <c r="U400" s="1072"/>
      <c r="V400" s="1072"/>
      <c r="W400" s="1072"/>
      <c r="X400" s="1072"/>
      <c r="Y400" s="1072"/>
      <c r="Z400" s="1072"/>
      <c r="AA400" s="1072"/>
      <c r="AB400" s="1072"/>
      <c r="AC400" s="1072"/>
      <c r="AD400" s="1072"/>
      <c r="AE400" s="1072"/>
      <c r="AF400" s="1072"/>
      <c r="AG400" s="1072"/>
      <c r="AH400" s="1072"/>
      <c r="AI400" s="1072"/>
      <c r="AJ400" s="1072"/>
      <c r="AK400" s="1072"/>
      <c r="AL400" s="1072"/>
      <c r="AM400" s="1072"/>
      <c r="AN400" s="1072"/>
      <c r="AO400" s="1072"/>
      <c r="AP400" s="1072"/>
      <c r="AQ400" s="1072"/>
      <c r="AR400" s="1072"/>
      <c r="AS400" s="1072"/>
      <c r="AT400" s="1072"/>
      <c r="AU400" s="1072"/>
      <c r="AV400" s="1072"/>
      <c r="AW400" s="1072"/>
      <c r="AX400" s="1072"/>
      <c r="AY400" s="1072"/>
      <c r="AZ400" s="1072"/>
      <c r="BA400" s="1072"/>
      <c r="BB400" s="1072"/>
      <c r="BC400" s="1072"/>
      <c r="BD400" s="1072"/>
      <c r="BE400" s="1072"/>
      <c r="BF400" s="1072"/>
      <c r="BG400" s="1072"/>
      <c r="BH400" s="1072"/>
      <c r="BI400" s="1072"/>
      <c r="BJ400" s="1072"/>
      <c r="BK400" s="1072"/>
      <c r="BL400" s="1072"/>
      <c r="BM400" s="1072"/>
      <c r="BN400" s="1072"/>
      <c r="BO400" s="1072"/>
      <c r="BP400" s="1072"/>
      <c r="BQ400" s="1072"/>
      <c r="BR400" s="1072"/>
      <c r="BS400" s="1072"/>
      <c r="BT400" s="1072"/>
      <c r="BU400" s="1072"/>
      <c r="BV400" s="1072"/>
      <c r="BW400" s="1072"/>
      <c r="BX400" s="1072"/>
      <c r="BY400" s="1072"/>
      <c r="BZ400" s="1072"/>
      <c r="CA400" s="1072"/>
      <c r="CB400" s="1072"/>
      <c r="CC400" s="1072"/>
      <c r="CD400" s="1072"/>
      <c r="CE400" s="1072"/>
      <c r="CF400" s="1072"/>
      <c r="CG400" s="1072"/>
      <c r="CH400" s="1072"/>
      <c r="CI400" s="1072"/>
      <c r="CJ400" s="1072"/>
      <c r="CK400" s="1072"/>
      <c r="CL400" s="1072"/>
      <c r="CM400" s="1072"/>
      <c r="CN400" s="1072"/>
      <c r="CO400" s="1072"/>
      <c r="CP400" s="1072"/>
      <c r="CQ400" s="1072"/>
      <c r="CR400" s="1072"/>
      <c r="CS400" s="1072"/>
      <c r="CT400" s="1072"/>
      <c r="CU400" s="1072"/>
      <c r="CV400" s="1072"/>
      <c r="CW400" s="1072"/>
      <c r="CX400" s="1072"/>
      <c r="CY400" s="1072"/>
      <c r="CZ400" s="1072"/>
      <c r="DA400" s="1072"/>
      <c r="DB400" s="1072"/>
      <c r="DC400" s="1072"/>
      <c r="DD400" s="1072"/>
      <c r="DE400" s="1072"/>
      <c r="DF400" s="1072"/>
      <c r="DG400" s="1072"/>
      <c r="DH400" s="1072"/>
      <c r="DI400" s="1072"/>
    </row>
    <row r="401" spans="1:113">
      <c r="A401" s="1100"/>
      <c r="B401" s="1074"/>
      <c r="C401" s="1127"/>
      <c r="D401" s="1177"/>
      <c r="E401" s="1178"/>
      <c r="F401" s="1179"/>
      <c r="G401" s="1079"/>
      <c r="H401" s="1072"/>
      <c r="I401" s="1072"/>
      <c r="J401" s="1072"/>
      <c r="K401" s="1072"/>
      <c r="L401" s="1072"/>
      <c r="M401" s="1072"/>
      <c r="N401" s="1072"/>
      <c r="O401" s="1072"/>
      <c r="P401" s="1072"/>
      <c r="Q401" s="1072"/>
      <c r="R401" s="1072"/>
      <c r="S401" s="1072"/>
      <c r="T401" s="1072"/>
      <c r="U401" s="1072"/>
      <c r="V401" s="1072"/>
      <c r="W401" s="1072"/>
      <c r="X401" s="1072"/>
      <c r="Y401" s="1072"/>
      <c r="Z401" s="1072"/>
      <c r="AA401" s="1072"/>
      <c r="AB401" s="1072"/>
      <c r="AC401" s="1072"/>
      <c r="AD401" s="1072"/>
      <c r="AE401" s="1072"/>
      <c r="AF401" s="1072"/>
      <c r="AG401" s="1072"/>
      <c r="AH401" s="1072"/>
      <c r="AI401" s="1072"/>
      <c r="AJ401" s="1072"/>
      <c r="AK401" s="1072"/>
      <c r="AL401" s="1072"/>
      <c r="AM401" s="1072"/>
      <c r="AN401" s="1072"/>
      <c r="AO401" s="1072"/>
      <c r="AP401" s="1072"/>
      <c r="AQ401" s="1072"/>
      <c r="AR401" s="1072"/>
      <c r="AS401" s="1072"/>
      <c r="AT401" s="1072"/>
      <c r="AU401" s="1072"/>
      <c r="AV401" s="1072"/>
      <c r="AW401" s="1072"/>
      <c r="AX401" s="1072"/>
      <c r="AY401" s="1072"/>
      <c r="AZ401" s="1072"/>
      <c r="BA401" s="1072"/>
      <c r="BB401" s="1072"/>
      <c r="BC401" s="1072"/>
      <c r="BD401" s="1072"/>
      <c r="BE401" s="1072"/>
      <c r="BF401" s="1072"/>
      <c r="BG401" s="1072"/>
      <c r="BH401" s="1072"/>
      <c r="BI401" s="1072"/>
      <c r="BJ401" s="1072"/>
      <c r="BK401" s="1072"/>
      <c r="BL401" s="1072"/>
      <c r="BM401" s="1072"/>
      <c r="BN401" s="1072"/>
      <c r="BO401" s="1072"/>
      <c r="BP401" s="1072"/>
      <c r="BQ401" s="1072"/>
      <c r="BR401" s="1072"/>
      <c r="BS401" s="1072"/>
      <c r="BT401" s="1072"/>
      <c r="BU401" s="1072"/>
      <c r="BV401" s="1072"/>
      <c r="BW401" s="1072"/>
      <c r="BX401" s="1072"/>
      <c r="BY401" s="1072"/>
      <c r="BZ401" s="1072"/>
      <c r="CA401" s="1072"/>
      <c r="CB401" s="1072"/>
      <c r="CC401" s="1072"/>
      <c r="CD401" s="1072"/>
      <c r="CE401" s="1072"/>
      <c r="CF401" s="1072"/>
      <c r="CG401" s="1072"/>
      <c r="CH401" s="1072"/>
      <c r="CI401" s="1072"/>
      <c r="CJ401" s="1072"/>
      <c r="CK401" s="1072"/>
      <c r="CL401" s="1072"/>
      <c r="CM401" s="1072"/>
      <c r="CN401" s="1072"/>
      <c r="CO401" s="1072"/>
      <c r="CP401" s="1072"/>
      <c r="CQ401" s="1072"/>
      <c r="CR401" s="1072"/>
      <c r="CS401" s="1072"/>
      <c r="CT401" s="1072"/>
      <c r="CU401" s="1072"/>
      <c r="CV401" s="1072"/>
      <c r="CW401" s="1072"/>
      <c r="CX401" s="1072"/>
      <c r="CY401" s="1072"/>
      <c r="CZ401" s="1072"/>
      <c r="DA401" s="1072"/>
      <c r="DB401" s="1072"/>
      <c r="DC401" s="1072"/>
      <c r="DD401" s="1072"/>
      <c r="DE401" s="1072"/>
      <c r="DF401" s="1072"/>
      <c r="DG401" s="1072"/>
      <c r="DH401" s="1072"/>
      <c r="DI401" s="1072"/>
    </row>
    <row r="402" spans="1:113">
      <c r="A402" s="1183"/>
      <c r="B402" s="1074"/>
      <c r="C402" s="1127"/>
      <c r="D402" s="1177"/>
      <c r="E402" s="1178"/>
      <c r="F402" s="1179"/>
      <c r="G402" s="1079"/>
      <c r="H402" s="1072"/>
      <c r="I402" s="1072"/>
      <c r="J402" s="1072"/>
      <c r="K402" s="1072"/>
      <c r="L402" s="1072"/>
      <c r="M402" s="1072"/>
      <c r="N402" s="1072"/>
      <c r="O402" s="1072"/>
      <c r="P402" s="1072"/>
      <c r="Q402" s="1072"/>
      <c r="R402" s="1072"/>
      <c r="S402" s="1072"/>
      <c r="T402" s="1072"/>
      <c r="U402" s="1072"/>
      <c r="V402" s="1072"/>
      <c r="W402" s="1072"/>
      <c r="X402" s="1072"/>
      <c r="Y402" s="1072"/>
      <c r="Z402" s="1072"/>
      <c r="AA402" s="1072"/>
      <c r="AB402" s="1072"/>
      <c r="AC402" s="1072"/>
      <c r="AD402" s="1072"/>
      <c r="AE402" s="1072"/>
      <c r="AF402" s="1072"/>
      <c r="AG402" s="1072"/>
      <c r="AH402" s="1072"/>
      <c r="AI402" s="1072"/>
      <c r="AJ402" s="1072"/>
      <c r="AK402" s="1072"/>
      <c r="AL402" s="1072"/>
      <c r="AM402" s="1072"/>
      <c r="AN402" s="1072"/>
      <c r="AO402" s="1072"/>
      <c r="AP402" s="1072"/>
      <c r="AQ402" s="1072"/>
      <c r="AR402" s="1072"/>
      <c r="AS402" s="1072"/>
      <c r="AT402" s="1072"/>
      <c r="AU402" s="1072"/>
      <c r="AV402" s="1072"/>
      <c r="AW402" s="1072"/>
      <c r="AX402" s="1072"/>
      <c r="AY402" s="1072"/>
      <c r="AZ402" s="1072"/>
      <c r="BA402" s="1072"/>
      <c r="BB402" s="1072"/>
      <c r="BC402" s="1072"/>
      <c r="BD402" s="1072"/>
      <c r="BE402" s="1072"/>
      <c r="BF402" s="1072"/>
      <c r="BG402" s="1072"/>
      <c r="BH402" s="1072"/>
      <c r="BI402" s="1072"/>
      <c r="BJ402" s="1072"/>
      <c r="BK402" s="1072"/>
      <c r="BL402" s="1072"/>
      <c r="BM402" s="1072"/>
      <c r="BN402" s="1072"/>
      <c r="BO402" s="1072"/>
      <c r="BP402" s="1072"/>
      <c r="BQ402" s="1072"/>
      <c r="BR402" s="1072"/>
      <c r="BS402" s="1072"/>
      <c r="BT402" s="1072"/>
      <c r="BU402" s="1072"/>
      <c r="BV402" s="1072"/>
      <c r="BW402" s="1072"/>
      <c r="BX402" s="1072"/>
      <c r="BY402" s="1072"/>
      <c r="BZ402" s="1072"/>
      <c r="CA402" s="1072"/>
      <c r="CB402" s="1072"/>
      <c r="CC402" s="1072"/>
      <c r="CD402" s="1072"/>
      <c r="CE402" s="1072"/>
      <c r="CF402" s="1072"/>
      <c r="CG402" s="1072"/>
      <c r="CH402" s="1072"/>
      <c r="CI402" s="1072"/>
      <c r="CJ402" s="1072"/>
      <c r="CK402" s="1072"/>
      <c r="CL402" s="1072"/>
      <c r="CM402" s="1072"/>
      <c r="CN402" s="1072"/>
      <c r="CO402" s="1072"/>
      <c r="CP402" s="1072"/>
      <c r="CQ402" s="1072"/>
      <c r="CR402" s="1072"/>
      <c r="CS402" s="1072"/>
      <c r="CT402" s="1072"/>
      <c r="CU402" s="1072"/>
      <c r="CV402" s="1072"/>
      <c r="CW402" s="1072"/>
      <c r="CX402" s="1072"/>
      <c r="CY402" s="1072"/>
      <c r="CZ402" s="1072"/>
      <c r="DA402" s="1072"/>
      <c r="DB402" s="1072"/>
      <c r="DC402" s="1072"/>
      <c r="DD402" s="1072"/>
      <c r="DE402" s="1072"/>
      <c r="DF402" s="1072"/>
      <c r="DG402" s="1072"/>
      <c r="DH402" s="1072"/>
      <c r="DI402" s="1072"/>
    </row>
    <row r="403" spans="1:113">
      <c r="A403" s="1183"/>
      <c r="B403" s="1074"/>
      <c r="C403" s="1127"/>
      <c r="D403" s="1177"/>
      <c r="E403" s="1178"/>
      <c r="F403" s="1179"/>
      <c r="G403" s="1079"/>
      <c r="H403" s="1072"/>
      <c r="I403" s="1072"/>
      <c r="J403" s="1072"/>
      <c r="K403" s="1072"/>
      <c r="L403" s="1072"/>
      <c r="M403" s="1072"/>
      <c r="N403" s="1072"/>
      <c r="O403" s="1072"/>
      <c r="P403" s="1072"/>
      <c r="Q403" s="1072"/>
      <c r="R403" s="1072"/>
      <c r="S403" s="1072"/>
      <c r="T403" s="1072"/>
      <c r="U403" s="1072"/>
      <c r="V403" s="1072"/>
      <c r="W403" s="1072"/>
      <c r="X403" s="1072"/>
      <c r="Y403" s="1072"/>
      <c r="Z403" s="1072"/>
      <c r="AA403" s="1072"/>
      <c r="AB403" s="1072"/>
      <c r="AC403" s="1072"/>
      <c r="AD403" s="1072"/>
      <c r="AE403" s="1072"/>
      <c r="AF403" s="1072"/>
      <c r="AG403" s="1072"/>
      <c r="AH403" s="1072"/>
      <c r="AI403" s="1072"/>
      <c r="AJ403" s="1072"/>
      <c r="AK403" s="1072"/>
      <c r="AL403" s="1072"/>
      <c r="AM403" s="1072"/>
      <c r="AN403" s="1072"/>
      <c r="AO403" s="1072"/>
      <c r="AP403" s="1072"/>
      <c r="AQ403" s="1072"/>
      <c r="AR403" s="1072"/>
      <c r="AS403" s="1072"/>
      <c r="AT403" s="1072"/>
      <c r="AU403" s="1072"/>
      <c r="AV403" s="1072"/>
      <c r="AW403" s="1072"/>
      <c r="AX403" s="1072"/>
      <c r="AY403" s="1072"/>
      <c r="AZ403" s="1072"/>
      <c r="BA403" s="1072"/>
      <c r="BB403" s="1072"/>
      <c r="BC403" s="1072"/>
      <c r="BD403" s="1072"/>
      <c r="BE403" s="1072"/>
      <c r="BF403" s="1072"/>
      <c r="BG403" s="1072"/>
      <c r="BH403" s="1072"/>
      <c r="BI403" s="1072"/>
      <c r="BJ403" s="1072"/>
      <c r="BK403" s="1072"/>
      <c r="BL403" s="1072"/>
      <c r="BM403" s="1072"/>
      <c r="BN403" s="1072"/>
      <c r="BO403" s="1072"/>
      <c r="BP403" s="1072"/>
      <c r="BQ403" s="1072"/>
      <c r="BR403" s="1072"/>
      <c r="BS403" s="1072"/>
      <c r="BT403" s="1072"/>
      <c r="BU403" s="1072"/>
      <c r="BV403" s="1072"/>
      <c r="BW403" s="1072"/>
      <c r="BX403" s="1072"/>
      <c r="BY403" s="1072"/>
      <c r="BZ403" s="1072"/>
      <c r="CA403" s="1072"/>
      <c r="CB403" s="1072"/>
      <c r="CC403" s="1072"/>
      <c r="CD403" s="1072"/>
      <c r="CE403" s="1072"/>
      <c r="CF403" s="1072"/>
      <c r="CG403" s="1072"/>
      <c r="CH403" s="1072"/>
      <c r="CI403" s="1072"/>
      <c r="CJ403" s="1072"/>
      <c r="CK403" s="1072"/>
      <c r="CL403" s="1072"/>
      <c r="CM403" s="1072"/>
      <c r="CN403" s="1072"/>
      <c r="CO403" s="1072"/>
      <c r="CP403" s="1072"/>
      <c r="CQ403" s="1072"/>
      <c r="CR403" s="1072"/>
      <c r="CS403" s="1072"/>
      <c r="CT403" s="1072"/>
      <c r="CU403" s="1072"/>
      <c r="CV403" s="1072"/>
      <c r="CW403" s="1072"/>
      <c r="CX403" s="1072"/>
      <c r="CY403" s="1072"/>
      <c r="CZ403" s="1072"/>
      <c r="DA403" s="1072"/>
      <c r="DB403" s="1072"/>
      <c r="DC403" s="1072"/>
      <c r="DD403" s="1072"/>
      <c r="DE403" s="1072"/>
      <c r="DF403" s="1072"/>
      <c r="DG403" s="1072"/>
      <c r="DH403" s="1072"/>
      <c r="DI403" s="1072"/>
    </row>
    <row r="404" spans="1:113">
      <c r="A404" s="1183"/>
      <c r="B404" s="1074"/>
      <c r="C404" s="1127"/>
      <c r="D404" s="1177"/>
      <c r="E404" s="1178"/>
      <c r="F404" s="1179"/>
      <c r="G404" s="1079"/>
      <c r="H404" s="1072"/>
      <c r="I404" s="1072"/>
      <c r="J404" s="1072"/>
      <c r="K404" s="1072"/>
      <c r="L404" s="1072"/>
      <c r="M404" s="1072"/>
      <c r="N404" s="1072"/>
      <c r="O404" s="1072"/>
      <c r="P404" s="1072"/>
      <c r="Q404" s="1072"/>
      <c r="R404" s="1072"/>
      <c r="S404" s="1072"/>
      <c r="T404" s="1072"/>
      <c r="U404" s="1072"/>
      <c r="V404" s="1072"/>
      <c r="W404" s="1072"/>
      <c r="X404" s="1072"/>
      <c r="Y404" s="1072"/>
      <c r="Z404" s="1072"/>
      <c r="AA404" s="1072"/>
      <c r="AB404" s="1072"/>
      <c r="AC404" s="1072"/>
      <c r="AD404" s="1072"/>
      <c r="AE404" s="1072"/>
      <c r="AF404" s="1072"/>
      <c r="AG404" s="1072"/>
      <c r="AH404" s="1072"/>
      <c r="AI404" s="1072"/>
      <c r="AJ404" s="1072"/>
      <c r="AK404" s="1072"/>
      <c r="AL404" s="1072"/>
      <c r="AM404" s="1072"/>
      <c r="AN404" s="1072"/>
      <c r="AO404" s="1072"/>
      <c r="AP404" s="1072"/>
      <c r="AQ404" s="1072"/>
      <c r="AR404" s="1072"/>
      <c r="AS404" s="1072"/>
      <c r="AT404" s="1072"/>
      <c r="AU404" s="1072"/>
      <c r="AV404" s="1072"/>
      <c r="AW404" s="1072"/>
      <c r="AX404" s="1072"/>
      <c r="AY404" s="1072"/>
      <c r="AZ404" s="1072"/>
      <c r="BA404" s="1072"/>
      <c r="BB404" s="1072"/>
      <c r="BC404" s="1072"/>
      <c r="BD404" s="1072"/>
      <c r="BE404" s="1072"/>
      <c r="BF404" s="1072"/>
      <c r="BG404" s="1072"/>
      <c r="BH404" s="1072"/>
      <c r="BI404" s="1072"/>
      <c r="BJ404" s="1072"/>
      <c r="BK404" s="1072"/>
      <c r="BL404" s="1072"/>
      <c r="BM404" s="1072"/>
      <c r="BN404" s="1072"/>
      <c r="BO404" s="1072"/>
      <c r="BP404" s="1072"/>
      <c r="BQ404" s="1072"/>
      <c r="BR404" s="1072"/>
      <c r="BS404" s="1072"/>
      <c r="BT404" s="1072"/>
      <c r="BU404" s="1072"/>
      <c r="BV404" s="1072"/>
      <c r="BW404" s="1072"/>
      <c r="BX404" s="1072"/>
      <c r="BY404" s="1072"/>
      <c r="BZ404" s="1072"/>
      <c r="CA404" s="1072"/>
      <c r="CB404" s="1072"/>
      <c r="CC404" s="1072"/>
      <c r="CD404" s="1072"/>
      <c r="CE404" s="1072"/>
      <c r="CF404" s="1072"/>
      <c r="CG404" s="1072"/>
      <c r="CH404" s="1072"/>
      <c r="CI404" s="1072"/>
      <c r="CJ404" s="1072"/>
      <c r="CK404" s="1072"/>
      <c r="CL404" s="1072"/>
      <c r="CM404" s="1072"/>
      <c r="CN404" s="1072"/>
      <c r="CO404" s="1072"/>
      <c r="CP404" s="1072"/>
      <c r="CQ404" s="1072"/>
      <c r="CR404" s="1072"/>
      <c r="CS404" s="1072"/>
      <c r="CT404" s="1072"/>
      <c r="CU404" s="1072"/>
      <c r="CV404" s="1072"/>
      <c r="CW404" s="1072"/>
      <c r="CX404" s="1072"/>
      <c r="CY404" s="1072"/>
      <c r="CZ404" s="1072"/>
      <c r="DA404" s="1072"/>
      <c r="DB404" s="1072"/>
      <c r="DC404" s="1072"/>
      <c r="DD404" s="1072"/>
      <c r="DE404" s="1072"/>
      <c r="DF404" s="1072"/>
      <c r="DG404" s="1072"/>
      <c r="DH404" s="1072"/>
      <c r="DI404" s="1072"/>
    </row>
    <row r="405" spans="1:113">
      <c r="A405" s="1183"/>
      <c r="B405" s="1074"/>
      <c r="C405" s="1127"/>
      <c r="D405" s="1177"/>
      <c r="E405" s="1178"/>
      <c r="F405" s="1179"/>
      <c r="G405" s="1079"/>
      <c r="H405" s="1072"/>
      <c r="I405" s="1072"/>
      <c r="J405" s="1072"/>
      <c r="K405" s="1072"/>
      <c r="L405" s="1072"/>
      <c r="M405" s="1072"/>
      <c r="N405" s="1072"/>
      <c r="O405" s="1072"/>
      <c r="P405" s="1072"/>
      <c r="Q405" s="1072"/>
      <c r="R405" s="1072"/>
      <c r="S405" s="1072"/>
      <c r="T405" s="1072"/>
      <c r="U405" s="1072"/>
      <c r="V405" s="1072"/>
      <c r="W405" s="1072"/>
      <c r="X405" s="1072"/>
      <c r="Y405" s="1072"/>
      <c r="Z405" s="1072"/>
      <c r="AA405" s="1072"/>
      <c r="AB405" s="1072"/>
      <c r="AC405" s="1072"/>
      <c r="AD405" s="1072"/>
      <c r="AE405" s="1072"/>
      <c r="AF405" s="1072"/>
      <c r="AG405" s="1072"/>
      <c r="AH405" s="1072"/>
      <c r="AI405" s="1072"/>
      <c r="AJ405" s="1072"/>
      <c r="AK405" s="1072"/>
      <c r="AL405" s="1072"/>
      <c r="AM405" s="1072"/>
      <c r="AN405" s="1072"/>
      <c r="AO405" s="1072"/>
      <c r="AP405" s="1072"/>
      <c r="AQ405" s="1072"/>
      <c r="AR405" s="1072"/>
      <c r="AS405" s="1072"/>
      <c r="AT405" s="1072"/>
      <c r="AU405" s="1072"/>
      <c r="AV405" s="1072"/>
      <c r="AW405" s="1072"/>
      <c r="AX405" s="1072"/>
      <c r="AY405" s="1072"/>
      <c r="AZ405" s="1072"/>
      <c r="BA405" s="1072"/>
      <c r="BB405" s="1072"/>
      <c r="BC405" s="1072"/>
      <c r="BD405" s="1072"/>
      <c r="BE405" s="1072"/>
      <c r="BF405" s="1072"/>
      <c r="BG405" s="1072"/>
      <c r="BH405" s="1072"/>
      <c r="BI405" s="1072"/>
      <c r="BJ405" s="1072"/>
      <c r="BK405" s="1072"/>
      <c r="BL405" s="1072"/>
      <c r="BM405" s="1072"/>
      <c r="BN405" s="1072"/>
      <c r="BO405" s="1072"/>
      <c r="BP405" s="1072"/>
      <c r="BQ405" s="1072"/>
      <c r="BR405" s="1072"/>
      <c r="BS405" s="1072"/>
      <c r="BT405" s="1072"/>
      <c r="BU405" s="1072"/>
      <c r="BV405" s="1072"/>
      <c r="BW405" s="1072"/>
      <c r="BX405" s="1072"/>
      <c r="BY405" s="1072"/>
      <c r="BZ405" s="1072"/>
      <c r="CA405" s="1072"/>
      <c r="CB405" s="1072"/>
      <c r="CC405" s="1072"/>
      <c r="CD405" s="1072"/>
      <c r="CE405" s="1072"/>
      <c r="CF405" s="1072"/>
      <c r="CG405" s="1072"/>
      <c r="CH405" s="1072"/>
      <c r="CI405" s="1072"/>
      <c r="CJ405" s="1072"/>
      <c r="CK405" s="1072"/>
      <c r="CL405" s="1072"/>
      <c r="CM405" s="1072"/>
      <c r="CN405" s="1072"/>
      <c r="CO405" s="1072"/>
      <c r="CP405" s="1072"/>
      <c r="CQ405" s="1072"/>
      <c r="CR405" s="1072"/>
      <c r="CS405" s="1072"/>
      <c r="CT405" s="1072"/>
      <c r="CU405" s="1072"/>
      <c r="CV405" s="1072"/>
      <c r="CW405" s="1072"/>
      <c r="CX405" s="1072"/>
      <c r="CY405" s="1072"/>
      <c r="CZ405" s="1072"/>
      <c r="DA405" s="1072"/>
      <c r="DB405" s="1072"/>
      <c r="DC405" s="1072"/>
      <c r="DD405" s="1072"/>
      <c r="DE405" s="1072"/>
      <c r="DF405" s="1072"/>
      <c r="DG405" s="1072"/>
      <c r="DH405" s="1072"/>
      <c r="DI405" s="1072"/>
    </row>
    <row r="406" spans="1:113">
      <c r="A406" s="1183"/>
      <c r="B406" s="1074"/>
      <c r="C406" s="1127"/>
      <c r="D406" s="1177"/>
      <c r="E406" s="1178"/>
      <c r="F406" s="1179"/>
      <c r="G406" s="1079"/>
      <c r="H406" s="1072"/>
      <c r="I406" s="1072"/>
      <c r="J406" s="1072"/>
      <c r="K406" s="1072"/>
      <c r="L406" s="1072"/>
      <c r="M406" s="1072"/>
      <c r="N406" s="1072"/>
      <c r="O406" s="1072"/>
      <c r="P406" s="1072"/>
      <c r="Q406" s="1072"/>
      <c r="R406" s="1072"/>
      <c r="S406" s="1072"/>
      <c r="T406" s="1072"/>
      <c r="U406" s="1072"/>
      <c r="V406" s="1072"/>
      <c r="W406" s="1072"/>
      <c r="X406" s="1072"/>
      <c r="Y406" s="1072"/>
      <c r="Z406" s="1072"/>
      <c r="AA406" s="1072"/>
      <c r="AB406" s="1072"/>
      <c r="AC406" s="1072"/>
      <c r="AD406" s="1072"/>
      <c r="AE406" s="1072"/>
      <c r="AF406" s="1072"/>
      <c r="AG406" s="1072"/>
      <c r="AH406" s="1072"/>
      <c r="AI406" s="1072"/>
      <c r="AJ406" s="1072"/>
      <c r="AK406" s="1072"/>
      <c r="AL406" s="1072"/>
      <c r="AM406" s="1072"/>
      <c r="AN406" s="1072"/>
      <c r="AO406" s="1072"/>
      <c r="AP406" s="1072"/>
      <c r="AQ406" s="1072"/>
      <c r="AR406" s="1072"/>
      <c r="AS406" s="1072"/>
      <c r="AT406" s="1072"/>
      <c r="AU406" s="1072"/>
      <c r="AV406" s="1072"/>
      <c r="AW406" s="1072"/>
      <c r="AX406" s="1072"/>
      <c r="AY406" s="1072"/>
      <c r="AZ406" s="1072"/>
      <c r="BA406" s="1072"/>
      <c r="BB406" s="1072"/>
      <c r="BC406" s="1072"/>
      <c r="BD406" s="1072"/>
      <c r="BE406" s="1072"/>
      <c r="BF406" s="1072"/>
      <c r="BG406" s="1072"/>
      <c r="BH406" s="1072"/>
      <c r="BI406" s="1072"/>
      <c r="BJ406" s="1072"/>
      <c r="BK406" s="1072"/>
      <c r="BL406" s="1072"/>
      <c r="BM406" s="1072"/>
      <c r="BN406" s="1072"/>
      <c r="BO406" s="1072"/>
      <c r="BP406" s="1072"/>
      <c r="BQ406" s="1072"/>
      <c r="BR406" s="1072"/>
      <c r="BS406" s="1072"/>
      <c r="BT406" s="1072"/>
      <c r="BU406" s="1072"/>
      <c r="BV406" s="1072"/>
      <c r="BW406" s="1072"/>
      <c r="BX406" s="1072"/>
      <c r="BY406" s="1072"/>
      <c r="BZ406" s="1072"/>
      <c r="CA406" s="1072"/>
      <c r="CB406" s="1072"/>
      <c r="CC406" s="1072"/>
      <c r="CD406" s="1072"/>
      <c r="CE406" s="1072"/>
      <c r="CF406" s="1072"/>
      <c r="CG406" s="1072"/>
      <c r="CH406" s="1072"/>
      <c r="CI406" s="1072"/>
      <c r="CJ406" s="1072"/>
      <c r="CK406" s="1072"/>
      <c r="CL406" s="1072"/>
      <c r="CM406" s="1072"/>
      <c r="CN406" s="1072"/>
      <c r="CO406" s="1072"/>
      <c r="CP406" s="1072"/>
      <c r="CQ406" s="1072"/>
      <c r="CR406" s="1072"/>
      <c r="CS406" s="1072"/>
      <c r="CT406" s="1072"/>
      <c r="CU406" s="1072"/>
      <c r="CV406" s="1072"/>
      <c r="CW406" s="1072"/>
      <c r="CX406" s="1072"/>
      <c r="CY406" s="1072"/>
      <c r="CZ406" s="1072"/>
      <c r="DA406" s="1072"/>
      <c r="DB406" s="1072"/>
      <c r="DC406" s="1072"/>
      <c r="DD406" s="1072"/>
      <c r="DE406" s="1072"/>
      <c r="DF406" s="1072"/>
      <c r="DG406" s="1072"/>
      <c r="DH406" s="1072"/>
      <c r="DI406" s="1072"/>
    </row>
    <row r="407" spans="1:113">
      <c r="A407" s="1183"/>
      <c r="B407" s="1074"/>
      <c r="C407" s="1127"/>
      <c r="D407" s="1177"/>
      <c r="E407" s="1178"/>
      <c r="F407" s="1179"/>
      <c r="G407" s="1079"/>
      <c r="H407" s="1072"/>
      <c r="I407" s="1072"/>
      <c r="J407" s="1072"/>
      <c r="K407" s="1072"/>
      <c r="L407" s="1072"/>
      <c r="M407" s="1072"/>
      <c r="N407" s="1072"/>
      <c r="O407" s="1072"/>
      <c r="P407" s="1072"/>
      <c r="Q407" s="1072"/>
      <c r="R407" s="1072"/>
      <c r="S407" s="1072"/>
      <c r="T407" s="1072"/>
      <c r="U407" s="1072"/>
      <c r="V407" s="1072"/>
      <c r="W407" s="1072"/>
      <c r="X407" s="1072"/>
      <c r="Y407" s="1072"/>
      <c r="Z407" s="1072"/>
      <c r="AA407" s="1072"/>
      <c r="AB407" s="1072"/>
      <c r="AC407" s="1072"/>
      <c r="AD407" s="1072"/>
      <c r="AE407" s="1072"/>
      <c r="AF407" s="1072"/>
      <c r="AG407" s="1072"/>
      <c r="AH407" s="1072"/>
      <c r="AI407" s="1072"/>
      <c r="AJ407" s="1072"/>
      <c r="AK407" s="1072"/>
      <c r="AL407" s="1072"/>
      <c r="AM407" s="1072"/>
      <c r="AN407" s="1072"/>
      <c r="AO407" s="1072"/>
      <c r="AP407" s="1072"/>
      <c r="AQ407" s="1072"/>
      <c r="AR407" s="1072"/>
      <c r="AS407" s="1072"/>
      <c r="AT407" s="1072"/>
      <c r="AU407" s="1072"/>
      <c r="AV407" s="1072"/>
      <c r="AW407" s="1072"/>
      <c r="AX407" s="1072"/>
      <c r="AY407" s="1072"/>
      <c r="AZ407" s="1072"/>
      <c r="BA407" s="1072"/>
      <c r="BB407" s="1072"/>
      <c r="BC407" s="1072"/>
      <c r="BD407" s="1072"/>
      <c r="BE407" s="1072"/>
      <c r="BF407" s="1072"/>
      <c r="BG407" s="1072"/>
      <c r="BH407" s="1072"/>
      <c r="BI407" s="1072"/>
      <c r="BJ407" s="1072"/>
      <c r="BK407" s="1072"/>
      <c r="BL407" s="1072"/>
      <c r="BM407" s="1072"/>
      <c r="BN407" s="1072"/>
      <c r="BO407" s="1072"/>
      <c r="BP407" s="1072"/>
      <c r="BQ407" s="1072"/>
      <c r="BR407" s="1072"/>
      <c r="BS407" s="1072"/>
      <c r="BT407" s="1072"/>
      <c r="BU407" s="1072"/>
      <c r="BV407" s="1072"/>
      <c r="BW407" s="1072"/>
      <c r="BX407" s="1072"/>
      <c r="BY407" s="1072"/>
      <c r="BZ407" s="1072"/>
      <c r="CA407" s="1072"/>
      <c r="CB407" s="1072"/>
      <c r="CC407" s="1072"/>
      <c r="CD407" s="1072"/>
      <c r="CE407" s="1072"/>
      <c r="CF407" s="1072"/>
      <c r="CG407" s="1072"/>
      <c r="CH407" s="1072"/>
      <c r="CI407" s="1072"/>
      <c r="CJ407" s="1072"/>
      <c r="CK407" s="1072"/>
      <c r="CL407" s="1072"/>
      <c r="CM407" s="1072"/>
      <c r="CN407" s="1072"/>
      <c r="CO407" s="1072"/>
      <c r="CP407" s="1072"/>
      <c r="CQ407" s="1072"/>
      <c r="CR407" s="1072"/>
      <c r="CS407" s="1072"/>
      <c r="CT407" s="1072"/>
      <c r="CU407" s="1072"/>
      <c r="CV407" s="1072"/>
      <c r="CW407" s="1072"/>
      <c r="CX407" s="1072"/>
      <c r="CY407" s="1072"/>
      <c r="CZ407" s="1072"/>
      <c r="DA407" s="1072"/>
      <c r="DB407" s="1072"/>
      <c r="DC407" s="1072"/>
      <c r="DD407" s="1072"/>
      <c r="DE407" s="1072"/>
      <c r="DF407" s="1072"/>
      <c r="DG407" s="1072"/>
      <c r="DH407" s="1072"/>
      <c r="DI407" s="1072"/>
    </row>
    <row r="408" spans="1:113">
      <c r="A408" s="1183"/>
      <c r="B408" s="1074"/>
      <c r="C408" s="1127"/>
      <c r="D408" s="1177"/>
      <c r="E408" s="1178"/>
      <c r="F408" s="1179"/>
      <c r="G408" s="1079"/>
      <c r="H408" s="1072"/>
      <c r="I408" s="1072"/>
      <c r="J408" s="1072"/>
      <c r="K408" s="1072"/>
      <c r="L408" s="1072"/>
      <c r="M408" s="1072"/>
      <c r="N408" s="1072"/>
      <c r="O408" s="1072"/>
      <c r="P408" s="1072"/>
      <c r="Q408" s="1072"/>
      <c r="R408" s="1072"/>
      <c r="S408" s="1072"/>
      <c r="T408" s="1072"/>
      <c r="U408" s="1072"/>
      <c r="V408" s="1072"/>
      <c r="W408" s="1072"/>
      <c r="X408" s="1072"/>
      <c r="Y408" s="1072"/>
      <c r="Z408" s="1072"/>
      <c r="AA408" s="1072"/>
      <c r="AB408" s="1072"/>
      <c r="AC408" s="1072"/>
      <c r="AD408" s="1072"/>
      <c r="AE408" s="1072"/>
      <c r="AF408" s="1072"/>
      <c r="AG408" s="1072"/>
      <c r="AH408" s="1072"/>
      <c r="AI408" s="1072"/>
      <c r="AJ408" s="1072"/>
      <c r="AK408" s="1072"/>
      <c r="AL408" s="1072"/>
      <c r="AM408" s="1072"/>
      <c r="AN408" s="1072"/>
      <c r="AO408" s="1072"/>
      <c r="AP408" s="1072"/>
      <c r="AQ408" s="1072"/>
      <c r="AR408" s="1072"/>
      <c r="AS408" s="1072"/>
      <c r="AT408" s="1072"/>
      <c r="AU408" s="1072"/>
      <c r="AV408" s="1072"/>
      <c r="AW408" s="1072"/>
      <c r="AX408" s="1072"/>
      <c r="AY408" s="1072"/>
      <c r="AZ408" s="1072"/>
      <c r="BA408" s="1072"/>
      <c r="BB408" s="1072"/>
      <c r="BC408" s="1072"/>
      <c r="BD408" s="1072"/>
      <c r="BE408" s="1072"/>
      <c r="BF408" s="1072"/>
      <c r="BG408" s="1072"/>
      <c r="BH408" s="1072"/>
      <c r="BI408" s="1072"/>
      <c r="BJ408" s="1072"/>
      <c r="BK408" s="1072"/>
      <c r="BL408" s="1072"/>
      <c r="BM408" s="1072"/>
      <c r="BN408" s="1072"/>
      <c r="BO408" s="1072"/>
      <c r="BP408" s="1072"/>
      <c r="BQ408" s="1072"/>
      <c r="BR408" s="1072"/>
      <c r="BS408" s="1072"/>
      <c r="BT408" s="1072"/>
      <c r="BU408" s="1072"/>
      <c r="BV408" s="1072"/>
      <c r="BW408" s="1072"/>
      <c r="BX408" s="1072"/>
      <c r="BY408" s="1072"/>
      <c r="BZ408" s="1072"/>
      <c r="CA408" s="1072"/>
      <c r="CB408" s="1072"/>
      <c r="CC408" s="1072"/>
      <c r="CD408" s="1072"/>
      <c r="CE408" s="1072"/>
      <c r="CF408" s="1072"/>
      <c r="CG408" s="1072"/>
      <c r="CH408" s="1072"/>
      <c r="CI408" s="1072"/>
      <c r="CJ408" s="1072"/>
      <c r="CK408" s="1072"/>
      <c r="CL408" s="1072"/>
      <c r="CM408" s="1072"/>
      <c r="CN408" s="1072"/>
      <c r="CO408" s="1072"/>
      <c r="CP408" s="1072"/>
      <c r="CQ408" s="1072"/>
      <c r="CR408" s="1072"/>
      <c r="CS408" s="1072"/>
      <c r="CT408" s="1072"/>
      <c r="CU408" s="1072"/>
      <c r="CV408" s="1072"/>
      <c r="CW408" s="1072"/>
      <c r="CX408" s="1072"/>
      <c r="CY408" s="1072"/>
      <c r="CZ408" s="1072"/>
      <c r="DA408" s="1072"/>
      <c r="DB408" s="1072"/>
      <c r="DC408" s="1072"/>
      <c r="DD408" s="1072"/>
      <c r="DE408" s="1072"/>
      <c r="DF408" s="1072"/>
      <c r="DG408" s="1072"/>
      <c r="DH408" s="1072"/>
      <c r="DI408" s="1072"/>
    </row>
    <row r="409" spans="1:113">
      <c r="A409" s="1183"/>
      <c r="B409" s="1074"/>
      <c r="C409" s="1127"/>
      <c r="D409" s="1177"/>
      <c r="E409" s="1178"/>
      <c r="F409" s="1179"/>
      <c r="G409" s="1079"/>
      <c r="H409" s="1072"/>
      <c r="I409" s="1072"/>
      <c r="J409" s="1072"/>
      <c r="K409" s="1072"/>
      <c r="L409" s="1072"/>
      <c r="M409" s="1072"/>
      <c r="N409" s="1072"/>
      <c r="O409" s="1072"/>
      <c r="P409" s="1072"/>
      <c r="Q409" s="1072"/>
      <c r="R409" s="1072"/>
      <c r="S409" s="1072"/>
      <c r="T409" s="1072"/>
      <c r="U409" s="1072"/>
      <c r="V409" s="1072"/>
      <c r="W409" s="1072"/>
      <c r="X409" s="1072"/>
      <c r="Y409" s="1072"/>
      <c r="Z409" s="1072"/>
      <c r="AA409" s="1072"/>
      <c r="AB409" s="1072"/>
      <c r="AC409" s="1072"/>
      <c r="AD409" s="1072"/>
      <c r="AE409" s="1072"/>
      <c r="AF409" s="1072"/>
      <c r="AG409" s="1072"/>
      <c r="AH409" s="1072"/>
      <c r="AI409" s="1072"/>
      <c r="AJ409" s="1072"/>
      <c r="AK409" s="1072"/>
      <c r="AL409" s="1072"/>
      <c r="AM409" s="1072"/>
      <c r="AN409" s="1072"/>
      <c r="AO409" s="1072"/>
      <c r="AP409" s="1072"/>
      <c r="AQ409" s="1072"/>
      <c r="AR409" s="1072"/>
      <c r="AS409" s="1072"/>
      <c r="AT409" s="1072"/>
      <c r="AU409" s="1072"/>
      <c r="AV409" s="1072"/>
      <c r="AW409" s="1072"/>
      <c r="AX409" s="1072"/>
      <c r="AY409" s="1072"/>
      <c r="AZ409" s="1072"/>
      <c r="BA409" s="1072"/>
      <c r="BB409" s="1072"/>
      <c r="BC409" s="1072"/>
      <c r="BD409" s="1072"/>
      <c r="BE409" s="1072"/>
      <c r="BF409" s="1072"/>
      <c r="BG409" s="1072"/>
      <c r="BH409" s="1072"/>
      <c r="BI409" s="1072"/>
      <c r="BJ409" s="1072"/>
      <c r="BK409" s="1072"/>
      <c r="BL409" s="1072"/>
      <c r="BM409" s="1072"/>
      <c r="BN409" s="1072"/>
      <c r="BO409" s="1072"/>
      <c r="BP409" s="1072"/>
      <c r="BQ409" s="1072"/>
      <c r="BR409" s="1072"/>
      <c r="BS409" s="1072"/>
      <c r="BT409" s="1072"/>
      <c r="BU409" s="1072"/>
      <c r="BV409" s="1072"/>
      <c r="BW409" s="1072"/>
      <c r="BX409" s="1072"/>
      <c r="BY409" s="1072"/>
      <c r="BZ409" s="1072"/>
      <c r="CA409" s="1072"/>
      <c r="CB409" s="1072"/>
      <c r="CC409" s="1072"/>
      <c r="CD409" s="1072"/>
      <c r="CE409" s="1072"/>
      <c r="CF409" s="1072"/>
      <c r="CG409" s="1072"/>
      <c r="CH409" s="1072"/>
      <c r="CI409" s="1072"/>
      <c r="CJ409" s="1072"/>
      <c r="CK409" s="1072"/>
      <c r="CL409" s="1072"/>
      <c r="CM409" s="1072"/>
      <c r="CN409" s="1072"/>
      <c r="CO409" s="1072"/>
      <c r="CP409" s="1072"/>
      <c r="CQ409" s="1072"/>
      <c r="CR409" s="1072"/>
      <c r="CS409" s="1072"/>
      <c r="CT409" s="1072"/>
      <c r="CU409" s="1072"/>
      <c r="CV409" s="1072"/>
      <c r="CW409" s="1072"/>
      <c r="CX409" s="1072"/>
      <c r="CY409" s="1072"/>
      <c r="CZ409" s="1072"/>
      <c r="DA409" s="1072"/>
      <c r="DB409" s="1072"/>
      <c r="DC409" s="1072"/>
      <c r="DD409" s="1072"/>
      <c r="DE409" s="1072"/>
      <c r="DF409" s="1072"/>
      <c r="DG409" s="1072"/>
      <c r="DH409" s="1072"/>
      <c r="DI409" s="1072"/>
    </row>
    <row r="410" spans="1:113">
      <c r="A410" s="1183"/>
      <c r="B410" s="1074"/>
      <c r="C410" s="1127"/>
      <c r="D410" s="1177"/>
      <c r="E410" s="1178"/>
      <c r="F410" s="1179"/>
      <c r="G410" s="1079"/>
      <c r="H410" s="1072"/>
      <c r="I410" s="1072"/>
      <c r="J410" s="1072"/>
      <c r="K410" s="1072"/>
      <c r="L410" s="1072"/>
      <c r="M410" s="1072"/>
      <c r="N410" s="1072"/>
      <c r="O410" s="1072"/>
      <c r="P410" s="1072"/>
      <c r="Q410" s="1072"/>
      <c r="R410" s="1072"/>
      <c r="S410" s="1072"/>
      <c r="T410" s="1072"/>
      <c r="U410" s="1072"/>
      <c r="V410" s="1072"/>
      <c r="W410" s="1072"/>
      <c r="X410" s="1072"/>
      <c r="Y410" s="1072"/>
      <c r="Z410" s="1072"/>
      <c r="AA410" s="1072"/>
      <c r="AB410" s="1072"/>
      <c r="AC410" s="1072"/>
      <c r="AD410" s="1072"/>
      <c r="AE410" s="1072"/>
      <c r="AF410" s="1072"/>
      <c r="AG410" s="1072"/>
      <c r="AH410" s="1072"/>
      <c r="AI410" s="1072"/>
      <c r="AJ410" s="1072"/>
      <c r="AK410" s="1072"/>
      <c r="AL410" s="1072"/>
      <c r="AM410" s="1072"/>
      <c r="AN410" s="1072"/>
      <c r="AO410" s="1072"/>
      <c r="AP410" s="1072"/>
      <c r="AQ410" s="1072"/>
      <c r="AR410" s="1072"/>
      <c r="AS410" s="1072"/>
      <c r="AT410" s="1072"/>
      <c r="AU410" s="1072"/>
      <c r="AV410" s="1072"/>
      <c r="AW410" s="1072"/>
      <c r="AX410" s="1072"/>
      <c r="AY410" s="1072"/>
      <c r="AZ410" s="1072"/>
      <c r="BA410" s="1072"/>
      <c r="BB410" s="1072"/>
      <c r="BC410" s="1072"/>
      <c r="BD410" s="1072"/>
      <c r="BE410" s="1072"/>
      <c r="BF410" s="1072"/>
      <c r="BG410" s="1072"/>
      <c r="BH410" s="1072"/>
      <c r="BI410" s="1072"/>
      <c r="BJ410" s="1072"/>
      <c r="BK410" s="1072"/>
      <c r="BL410" s="1072"/>
      <c r="BM410" s="1072"/>
      <c r="BN410" s="1072"/>
      <c r="BO410" s="1072"/>
      <c r="BP410" s="1072"/>
      <c r="BQ410" s="1072"/>
      <c r="BR410" s="1072"/>
      <c r="BS410" s="1072"/>
      <c r="BT410" s="1072"/>
      <c r="BU410" s="1072"/>
      <c r="BV410" s="1072"/>
      <c r="BW410" s="1072"/>
      <c r="BX410" s="1072"/>
      <c r="BY410" s="1072"/>
      <c r="BZ410" s="1072"/>
      <c r="CA410" s="1072"/>
      <c r="CB410" s="1072"/>
      <c r="CC410" s="1072"/>
      <c r="CD410" s="1072"/>
      <c r="CE410" s="1072"/>
      <c r="CF410" s="1072"/>
      <c r="CG410" s="1072"/>
      <c r="CH410" s="1072"/>
      <c r="CI410" s="1072"/>
      <c r="CJ410" s="1072"/>
      <c r="CK410" s="1072"/>
      <c r="CL410" s="1072"/>
      <c r="CM410" s="1072"/>
      <c r="CN410" s="1072"/>
      <c r="CO410" s="1072"/>
      <c r="CP410" s="1072"/>
      <c r="CQ410" s="1072"/>
      <c r="CR410" s="1072"/>
      <c r="CS410" s="1072"/>
      <c r="CT410" s="1072"/>
      <c r="CU410" s="1072"/>
      <c r="CV410" s="1072"/>
      <c r="CW410" s="1072"/>
      <c r="CX410" s="1072"/>
      <c r="CY410" s="1072"/>
      <c r="CZ410" s="1072"/>
      <c r="DA410" s="1072"/>
      <c r="DB410" s="1072"/>
      <c r="DC410" s="1072"/>
      <c r="DD410" s="1072"/>
      <c r="DE410" s="1072"/>
      <c r="DF410" s="1072"/>
      <c r="DG410" s="1072"/>
      <c r="DH410" s="1072"/>
      <c r="DI410" s="1072"/>
    </row>
    <row r="411" spans="1:113">
      <c r="A411" s="1100"/>
      <c r="B411" s="1074"/>
      <c r="C411" s="1144"/>
      <c r="D411" s="1177"/>
      <c r="E411" s="1135"/>
      <c r="F411" s="1136"/>
      <c r="G411" s="1079"/>
      <c r="H411" s="1072"/>
      <c r="I411" s="1072"/>
      <c r="J411" s="1072"/>
      <c r="K411" s="1072"/>
      <c r="L411" s="1072"/>
      <c r="M411" s="1072"/>
      <c r="N411" s="1072"/>
      <c r="O411" s="1072"/>
      <c r="P411" s="1072"/>
      <c r="Q411" s="1072"/>
      <c r="R411" s="1072"/>
      <c r="S411" s="1072"/>
      <c r="T411" s="1072"/>
      <c r="U411" s="1072"/>
      <c r="V411" s="1072"/>
      <c r="W411" s="1072"/>
      <c r="X411" s="1072"/>
      <c r="Y411" s="1072"/>
      <c r="Z411" s="1072"/>
      <c r="AA411" s="1072"/>
      <c r="AB411" s="1072"/>
      <c r="AC411" s="1072"/>
      <c r="AD411" s="1072"/>
      <c r="AE411" s="1072"/>
      <c r="AF411" s="1072"/>
      <c r="AG411" s="1072"/>
      <c r="AH411" s="1072"/>
      <c r="AI411" s="1072"/>
      <c r="AJ411" s="1072"/>
      <c r="AK411" s="1072"/>
      <c r="AL411" s="1072"/>
      <c r="AM411" s="1072"/>
      <c r="AN411" s="1072"/>
      <c r="AO411" s="1072"/>
      <c r="AP411" s="1072"/>
      <c r="AQ411" s="1072"/>
      <c r="AR411" s="1072"/>
      <c r="AS411" s="1072"/>
      <c r="AT411" s="1072"/>
      <c r="AU411" s="1072"/>
      <c r="AV411" s="1072"/>
      <c r="AW411" s="1072"/>
      <c r="AX411" s="1072"/>
      <c r="AY411" s="1072"/>
      <c r="AZ411" s="1072"/>
      <c r="BA411" s="1072"/>
      <c r="BB411" s="1072"/>
      <c r="BC411" s="1072"/>
      <c r="BD411" s="1072"/>
      <c r="BE411" s="1072"/>
      <c r="BF411" s="1072"/>
      <c r="BG411" s="1072"/>
      <c r="BH411" s="1072"/>
      <c r="BI411" s="1072"/>
      <c r="BJ411" s="1072"/>
      <c r="BK411" s="1072"/>
      <c r="BL411" s="1072"/>
      <c r="BM411" s="1072"/>
      <c r="BN411" s="1072"/>
      <c r="BO411" s="1072"/>
      <c r="BP411" s="1072"/>
      <c r="BQ411" s="1072"/>
      <c r="BR411" s="1072"/>
      <c r="BS411" s="1072"/>
      <c r="BT411" s="1072"/>
      <c r="BU411" s="1072"/>
      <c r="BV411" s="1072"/>
      <c r="BW411" s="1072"/>
      <c r="BX411" s="1072"/>
      <c r="BY411" s="1072"/>
      <c r="BZ411" s="1072"/>
      <c r="CA411" s="1072"/>
      <c r="CB411" s="1072"/>
      <c r="CC411" s="1072"/>
      <c r="CD411" s="1072"/>
      <c r="CE411" s="1072"/>
      <c r="CF411" s="1072"/>
      <c r="CG411" s="1072"/>
      <c r="CH411" s="1072"/>
      <c r="CI411" s="1072"/>
      <c r="CJ411" s="1072"/>
      <c r="CK411" s="1072"/>
      <c r="CL411" s="1072"/>
      <c r="CM411" s="1072"/>
      <c r="CN411" s="1072"/>
      <c r="CO411" s="1072"/>
      <c r="CP411" s="1072"/>
      <c r="CQ411" s="1072"/>
      <c r="CR411" s="1072"/>
      <c r="CS411" s="1072"/>
      <c r="CT411" s="1072"/>
      <c r="CU411" s="1072"/>
      <c r="CV411" s="1072"/>
      <c r="CW411" s="1072"/>
      <c r="CX411" s="1072"/>
      <c r="CY411" s="1072"/>
      <c r="CZ411" s="1072"/>
      <c r="DA411" s="1072"/>
      <c r="DB411" s="1072"/>
      <c r="DC411" s="1072"/>
      <c r="DD411" s="1072"/>
      <c r="DE411" s="1072"/>
      <c r="DF411" s="1072"/>
      <c r="DG411" s="1072"/>
      <c r="DH411" s="1072"/>
      <c r="DI411" s="1072"/>
    </row>
    <row r="412" spans="1:113">
      <c r="A412" s="1184"/>
      <c r="B412" s="1100"/>
      <c r="C412" s="1144"/>
      <c r="D412" s="1177"/>
      <c r="E412" s="1135"/>
      <c r="F412" s="1136"/>
      <c r="G412" s="1079"/>
      <c r="H412" s="1072"/>
      <c r="I412" s="1072"/>
      <c r="J412" s="1072"/>
      <c r="K412" s="1072"/>
      <c r="L412" s="1072"/>
      <c r="M412" s="1072"/>
      <c r="N412" s="1072"/>
      <c r="O412" s="1072"/>
      <c r="P412" s="1072"/>
      <c r="Q412" s="1072"/>
      <c r="R412" s="1072"/>
      <c r="S412" s="1072"/>
      <c r="T412" s="1072"/>
      <c r="U412" s="1072"/>
      <c r="V412" s="1072"/>
      <c r="W412" s="1072"/>
      <c r="X412" s="1072"/>
      <c r="Y412" s="1072"/>
      <c r="Z412" s="1072"/>
      <c r="AA412" s="1072"/>
      <c r="AB412" s="1072"/>
      <c r="AC412" s="1072"/>
      <c r="AD412" s="1072"/>
      <c r="AE412" s="1072"/>
      <c r="AF412" s="1072"/>
      <c r="AG412" s="1072"/>
      <c r="AH412" s="1072"/>
      <c r="AI412" s="1072"/>
      <c r="AJ412" s="1072"/>
      <c r="AK412" s="1072"/>
      <c r="AL412" s="1072"/>
      <c r="AM412" s="1072"/>
      <c r="AN412" s="1072"/>
      <c r="AO412" s="1072"/>
      <c r="AP412" s="1072"/>
      <c r="AQ412" s="1072"/>
      <c r="AR412" s="1072"/>
      <c r="AS412" s="1072"/>
      <c r="AT412" s="1072"/>
      <c r="AU412" s="1072"/>
      <c r="AV412" s="1072"/>
      <c r="AW412" s="1072"/>
      <c r="AX412" s="1072"/>
      <c r="AY412" s="1072"/>
      <c r="AZ412" s="1072"/>
      <c r="BA412" s="1072"/>
      <c r="BB412" s="1072"/>
      <c r="BC412" s="1072"/>
      <c r="BD412" s="1072"/>
      <c r="BE412" s="1072"/>
      <c r="BF412" s="1072"/>
      <c r="BG412" s="1072"/>
      <c r="BH412" s="1072"/>
      <c r="BI412" s="1072"/>
      <c r="BJ412" s="1072"/>
      <c r="BK412" s="1072"/>
      <c r="BL412" s="1072"/>
      <c r="BM412" s="1072"/>
      <c r="BN412" s="1072"/>
      <c r="BO412" s="1072"/>
      <c r="BP412" s="1072"/>
      <c r="BQ412" s="1072"/>
      <c r="BR412" s="1072"/>
      <c r="BS412" s="1072"/>
      <c r="BT412" s="1072"/>
      <c r="BU412" s="1072"/>
      <c r="BV412" s="1072"/>
      <c r="BW412" s="1072"/>
      <c r="BX412" s="1072"/>
      <c r="BY412" s="1072"/>
      <c r="BZ412" s="1072"/>
      <c r="CA412" s="1072"/>
      <c r="CB412" s="1072"/>
      <c r="CC412" s="1072"/>
      <c r="CD412" s="1072"/>
      <c r="CE412" s="1072"/>
      <c r="CF412" s="1072"/>
      <c r="CG412" s="1072"/>
      <c r="CH412" s="1072"/>
      <c r="CI412" s="1072"/>
      <c r="CJ412" s="1072"/>
      <c r="CK412" s="1072"/>
      <c r="CL412" s="1072"/>
      <c r="CM412" s="1072"/>
      <c r="CN412" s="1072"/>
      <c r="CO412" s="1072"/>
      <c r="CP412" s="1072"/>
      <c r="CQ412" s="1072"/>
      <c r="CR412" s="1072"/>
      <c r="CS412" s="1072"/>
      <c r="CT412" s="1072"/>
      <c r="CU412" s="1072"/>
      <c r="CV412" s="1072"/>
      <c r="CW412" s="1072"/>
      <c r="CX412" s="1072"/>
      <c r="CY412" s="1072"/>
      <c r="CZ412" s="1072"/>
      <c r="DA412" s="1072"/>
      <c r="DB412" s="1072"/>
      <c r="DC412" s="1072"/>
      <c r="DD412" s="1072"/>
      <c r="DE412" s="1072"/>
      <c r="DF412" s="1072"/>
      <c r="DG412" s="1072"/>
      <c r="DH412" s="1072"/>
      <c r="DI412" s="1072"/>
    </row>
    <row r="413" spans="1:113">
      <c r="A413" s="1071"/>
      <c r="B413" s="1129"/>
      <c r="C413" s="1132"/>
      <c r="D413" s="1175"/>
      <c r="E413" s="1135"/>
      <c r="F413" s="1136"/>
      <c r="G413" s="1079"/>
      <c r="H413" s="1072"/>
      <c r="I413" s="1072"/>
      <c r="J413" s="1072"/>
      <c r="K413" s="1072"/>
      <c r="L413" s="1072"/>
      <c r="M413" s="1072"/>
      <c r="N413" s="1072"/>
      <c r="O413" s="1072"/>
      <c r="P413" s="1072"/>
      <c r="Q413" s="1072"/>
      <c r="R413" s="1072"/>
      <c r="S413" s="1072"/>
      <c r="T413" s="1072"/>
      <c r="U413" s="1072"/>
      <c r="V413" s="1072"/>
      <c r="W413" s="1072"/>
      <c r="X413" s="1072"/>
      <c r="Y413" s="1072"/>
      <c r="Z413" s="1072"/>
      <c r="AA413" s="1072"/>
      <c r="AB413" s="1072"/>
      <c r="AC413" s="1072"/>
      <c r="AD413" s="1072"/>
      <c r="AE413" s="1072"/>
      <c r="AF413" s="1072"/>
      <c r="AG413" s="1072"/>
      <c r="AH413" s="1072"/>
      <c r="AI413" s="1072"/>
      <c r="AJ413" s="1072"/>
      <c r="AK413" s="1072"/>
      <c r="AL413" s="1072"/>
      <c r="AM413" s="1072"/>
      <c r="AN413" s="1072"/>
      <c r="AO413" s="1072"/>
      <c r="AP413" s="1072"/>
      <c r="AQ413" s="1072"/>
      <c r="AR413" s="1072"/>
      <c r="AS413" s="1072"/>
      <c r="AT413" s="1072"/>
      <c r="AU413" s="1072"/>
      <c r="AV413" s="1072"/>
      <c r="AW413" s="1072"/>
      <c r="AX413" s="1072"/>
      <c r="AY413" s="1072"/>
      <c r="AZ413" s="1072"/>
      <c r="BA413" s="1072"/>
      <c r="BB413" s="1072"/>
      <c r="BC413" s="1072"/>
      <c r="BD413" s="1072"/>
      <c r="BE413" s="1072"/>
      <c r="BF413" s="1072"/>
      <c r="BG413" s="1072"/>
      <c r="BH413" s="1072"/>
      <c r="BI413" s="1072"/>
      <c r="BJ413" s="1072"/>
      <c r="BK413" s="1072"/>
      <c r="BL413" s="1072"/>
      <c r="BM413" s="1072"/>
      <c r="BN413" s="1072"/>
      <c r="BO413" s="1072"/>
      <c r="BP413" s="1072"/>
      <c r="BQ413" s="1072"/>
      <c r="BR413" s="1072"/>
      <c r="BS413" s="1072"/>
      <c r="BT413" s="1072"/>
      <c r="BU413" s="1072"/>
      <c r="BV413" s="1072"/>
      <c r="BW413" s="1072"/>
      <c r="BX413" s="1072"/>
      <c r="BY413" s="1072"/>
      <c r="BZ413" s="1072"/>
      <c r="CA413" s="1072"/>
      <c r="CB413" s="1072"/>
      <c r="CC413" s="1072"/>
      <c r="CD413" s="1072"/>
      <c r="CE413" s="1072"/>
      <c r="CF413" s="1072"/>
      <c r="CG413" s="1072"/>
      <c r="CH413" s="1072"/>
      <c r="CI413" s="1072"/>
      <c r="CJ413" s="1072"/>
      <c r="CK413" s="1072"/>
      <c r="CL413" s="1072"/>
      <c r="CM413" s="1072"/>
      <c r="CN413" s="1072"/>
      <c r="CO413" s="1072"/>
      <c r="CP413" s="1072"/>
      <c r="CQ413" s="1072"/>
      <c r="CR413" s="1072"/>
      <c r="CS413" s="1072"/>
      <c r="CT413" s="1072"/>
      <c r="CU413" s="1072"/>
      <c r="CV413" s="1072"/>
      <c r="CW413" s="1072"/>
      <c r="CX413" s="1072"/>
      <c r="CY413" s="1072"/>
      <c r="CZ413" s="1072"/>
      <c r="DA413" s="1072"/>
      <c r="DB413" s="1072"/>
      <c r="DC413" s="1072"/>
      <c r="DD413" s="1072"/>
      <c r="DE413" s="1072"/>
      <c r="DF413" s="1072"/>
      <c r="DG413" s="1072"/>
      <c r="DH413" s="1072"/>
      <c r="DI413" s="1072"/>
    </row>
    <row r="414" spans="1:113">
      <c r="A414" s="1100"/>
      <c r="B414" s="1100"/>
      <c r="C414" s="1144"/>
      <c r="D414" s="1177"/>
      <c r="E414" s="1135"/>
      <c r="F414" s="1136"/>
      <c r="G414" s="1079"/>
      <c r="H414" s="1072"/>
      <c r="I414" s="1072"/>
      <c r="J414" s="1072"/>
      <c r="K414" s="1072"/>
      <c r="L414" s="1072"/>
      <c r="M414" s="1072"/>
      <c r="N414" s="1072"/>
      <c r="O414" s="1072"/>
      <c r="P414" s="1072"/>
      <c r="Q414" s="1072"/>
      <c r="R414" s="1072"/>
      <c r="S414" s="1072"/>
      <c r="T414" s="1072"/>
      <c r="U414" s="1072"/>
      <c r="V414" s="1072"/>
      <c r="W414" s="1072"/>
      <c r="X414" s="1072"/>
      <c r="Y414" s="1072"/>
      <c r="Z414" s="1072"/>
      <c r="AA414" s="1072"/>
      <c r="AB414" s="1072"/>
      <c r="AC414" s="1072"/>
      <c r="AD414" s="1072"/>
      <c r="AE414" s="1072"/>
      <c r="AF414" s="1072"/>
      <c r="AG414" s="1072"/>
      <c r="AH414" s="1072"/>
      <c r="AI414" s="1072"/>
      <c r="AJ414" s="1072"/>
      <c r="AK414" s="1072"/>
      <c r="AL414" s="1072"/>
      <c r="AM414" s="1072"/>
      <c r="AN414" s="1072"/>
      <c r="AO414" s="1072"/>
      <c r="AP414" s="1072"/>
      <c r="AQ414" s="1072"/>
      <c r="AR414" s="1072"/>
      <c r="AS414" s="1072"/>
      <c r="AT414" s="1072"/>
      <c r="AU414" s="1072"/>
      <c r="AV414" s="1072"/>
      <c r="AW414" s="1072"/>
      <c r="AX414" s="1072"/>
      <c r="AY414" s="1072"/>
      <c r="AZ414" s="1072"/>
      <c r="BA414" s="1072"/>
      <c r="BB414" s="1072"/>
      <c r="BC414" s="1072"/>
      <c r="BD414" s="1072"/>
      <c r="BE414" s="1072"/>
      <c r="BF414" s="1072"/>
      <c r="BG414" s="1072"/>
      <c r="BH414" s="1072"/>
      <c r="BI414" s="1072"/>
      <c r="BJ414" s="1072"/>
      <c r="BK414" s="1072"/>
      <c r="BL414" s="1072"/>
      <c r="BM414" s="1072"/>
      <c r="BN414" s="1072"/>
      <c r="BO414" s="1072"/>
      <c r="BP414" s="1072"/>
      <c r="BQ414" s="1072"/>
      <c r="BR414" s="1072"/>
      <c r="BS414" s="1072"/>
      <c r="BT414" s="1072"/>
      <c r="BU414" s="1072"/>
      <c r="BV414" s="1072"/>
      <c r="BW414" s="1072"/>
      <c r="BX414" s="1072"/>
      <c r="BY414" s="1072"/>
      <c r="BZ414" s="1072"/>
      <c r="CA414" s="1072"/>
      <c r="CB414" s="1072"/>
      <c r="CC414" s="1072"/>
      <c r="CD414" s="1072"/>
      <c r="CE414" s="1072"/>
      <c r="CF414" s="1072"/>
      <c r="CG414" s="1072"/>
      <c r="CH414" s="1072"/>
      <c r="CI414" s="1072"/>
      <c r="CJ414" s="1072"/>
      <c r="CK414" s="1072"/>
      <c r="CL414" s="1072"/>
      <c r="CM414" s="1072"/>
      <c r="CN414" s="1072"/>
      <c r="CO414" s="1072"/>
      <c r="CP414" s="1072"/>
      <c r="CQ414" s="1072"/>
      <c r="CR414" s="1072"/>
      <c r="CS414" s="1072"/>
      <c r="CT414" s="1072"/>
      <c r="CU414" s="1072"/>
      <c r="CV414" s="1072"/>
      <c r="CW414" s="1072"/>
      <c r="CX414" s="1072"/>
      <c r="CY414" s="1072"/>
      <c r="CZ414" s="1072"/>
      <c r="DA414" s="1072"/>
      <c r="DB414" s="1072"/>
      <c r="DC414" s="1072"/>
      <c r="DD414" s="1072"/>
      <c r="DE414" s="1072"/>
      <c r="DF414" s="1072"/>
      <c r="DG414" s="1072"/>
      <c r="DH414" s="1072"/>
      <c r="DI414" s="1072"/>
    </row>
    <row r="415" spans="1:113">
      <c r="A415" s="1183"/>
      <c r="B415" s="1100"/>
      <c r="C415" s="1127"/>
      <c r="D415" s="1128"/>
      <c r="E415" s="1178"/>
      <c r="F415" s="1179"/>
      <c r="G415" s="1079"/>
      <c r="H415" s="1072"/>
      <c r="I415" s="1072"/>
      <c r="J415" s="1072"/>
      <c r="K415" s="1072"/>
      <c r="L415" s="1072"/>
      <c r="M415" s="1072"/>
      <c r="N415" s="1072"/>
      <c r="O415" s="1072"/>
      <c r="P415" s="1072"/>
      <c r="Q415" s="1072"/>
      <c r="R415" s="1072"/>
      <c r="S415" s="1072"/>
      <c r="T415" s="1072"/>
      <c r="U415" s="1072"/>
      <c r="V415" s="1072"/>
      <c r="W415" s="1072"/>
      <c r="X415" s="1072"/>
      <c r="Y415" s="1072"/>
      <c r="Z415" s="1072"/>
      <c r="AA415" s="1072"/>
      <c r="AB415" s="1072"/>
      <c r="AC415" s="1072"/>
      <c r="AD415" s="1072"/>
      <c r="AE415" s="1072"/>
      <c r="AF415" s="1072"/>
      <c r="AG415" s="1072"/>
      <c r="AH415" s="1072"/>
      <c r="AI415" s="1072"/>
      <c r="AJ415" s="1072"/>
      <c r="AK415" s="1072"/>
      <c r="AL415" s="1072"/>
      <c r="AM415" s="1072"/>
      <c r="AN415" s="1072"/>
      <c r="AO415" s="1072"/>
      <c r="AP415" s="1072"/>
      <c r="AQ415" s="1072"/>
      <c r="AR415" s="1072"/>
      <c r="AS415" s="1072"/>
      <c r="AT415" s="1072"/>
      <c r="AU415" s="1072"/>
      <c r="AV415" s="1072"/>
      <c r="AW415" s="1072"/>
      <c r="AX415" s="1072"/>
      <c r="AY415" s="1072"/>
      <c r="AZ415" s="1072"/>
      <c r="BA415" s="1072"/>
      <c r="BB415" s="1072"/>
      <c r="BC415" s="1072"/>
      <c r="BD415" s="1072"/>
      <c r="BE415" s="1072"/>
      <c r="BF415" s="1072"/>
      <c r="BG415" s="1072"/>
      <c r="BH415" s="1072"/>
      <c r="BI415" s="1072"/>
      <c r="BJ415" s="1072"/>
      <c r="BK415" s="1072"/>
      <c r="BL415" s="1072"/>
      <c r="BM415" s="1072"/>
      <c r="BN415" s="1072"/>
      <c r="BO415" s="1072"/>
      <c r="BP415" s="1072"/>
      <c r="BQ415" s="1072"/>
      <c r="BR415" s="1072"/>
      <c r="BS415" s="1072"/>
      <c r="BT415" s="1072"/>
      <c r="BU415" s="1072"/>
      <c r="BV415" s="1072"/>
      <c r="BW415" s="1072"/>
      <c r="BX415" s="1072"/>
      <c r="BY415" s="1072"/>
      <c r="BZ415" s="1072"/>
      <c r="CA415" s="1072"/>
      <c r="CB415" s="1072"/>
      <c r="CC415" s="1072"/>
      <c r="CD415" s="1072"/>
      <c r="CE415" s="1072"/>
      <c r="CF415" s="1072"/>
      <c r="CG415" s="1072"/>
      <c r="CH415" s="1072"/>
      <c r="CI415" s="1072"/>
      <c r="CJ415" s="1072"/>
      <c r="CK415" s="1072"/>
      <c r="CL415" s="1072"/>
      <c r="CM415" s="1072"/>
      <c r="CN415" s="1072"/>
      <c r="CO415" s="1072"/>
      <c r="CP415" s="1072"/>
      <c r="CQ415" s="1072"/>
      <c r="CR415" s="1072"/>
      <c r="CS415" s="1072"/>
      <c r="CT415" s="1072"/>
      <c r="CU415" s="1072"/>
      <c r="CV415" s="1072"/>
      <c r="CW415" s="1072"/>
      <c r="CX415" s="1072"/>
      <c r="CY415" s="1072"/>
      <c r="CZ415" s="1072"/>
      <c r="DA415" s="1072"/>
      <c r="DB415" s="1072"/>
      <c r="DC415" s="1072"/>
      <c r="DD415" s="1072"/>
      <c r="DE415" s="1072"/>
      <c r="DF415" s="1072"/>
      <c r="DG415" s="1072"/>
      <c r="DH415" s="1072"/>
      <c r="DI415" s="1072"/>
    </row>
    <row r="416" spans="1:113">
      <c r="A416" s="1183"/>
      <c r="B416" s="1100"/>
      <c r="C416" s="1127"/>
      <c r="D416" s="1128"/>
      <c r="E416" s="1178"/>
      <c r="F416" s="1179"/>
      <c r="G416" s="1079"/>
      <c r="H416" s="1072"/>
      <c r="I416" s="1072"/>
      <c r="J416" s="1072"/>
      <c r="K416" s="1072"/>
      <c r="L416" s="1072"/>
      <c r="M416" s="1072"/>
      <c r="N416" s="1072"/>
      <c r="O416" s="1072"/>
      <c r="P416" s="1072"/>
      <c r="Q416" s="1072"/>
      <c r="R416" s="1072"/>
      <c r="S416" s="1072"/>
      <c r="T416" s="1072"/>
      <c r="U416" s="1072"/>
      <c r="V416" s="1072"/>
      <c r="W416" s="1072"/>
      <c r="X416" s="1072"/>
      <c r="Y416" s="1072"/>
      <c r="Z416" s="1072"/>
      <c r="AA416" s="1072"/>
      <c r="AB416" s="1072"/>
      <c r="AC416" s="1072"/>
      <c r="AD416" s="1072"/>
      <c r="AE416" s="1072"/>
      <c r="AF416" s="1072"/>
      <c r="AG416" s="1072"/>
      <c r="AH416" s="1072"/>
      <c r="AI416" s="1072"/>
      <c r="AJ416" s="1072"/>
      <c r="AK416" s="1072"/>
      <c r="AL416" s="1072"/>
      <c r="AM416" s="1072"/>
      <c r="AN416" s="1072"/>
      <c r="AO416" s="1072"/>
      <c r="AP416" s="1072"/>
      <c r="AQ416" s="1072"/>
      <c r="AR416" s="1072"/>
      <c r="AS416" s="1072"/>
      <c r="AT416" s="1072"/>
      <c r="AU416" s="1072"/>
      <c r="AV416" s="1072"/>
      <c r="AW416" s="1072"/>
      <c r="AX416" s="1072"/>
      <c r="AY416" s="1072"/>
      <c r="AZ416" s="1072"/>
      <c r="BA416" s="1072"/>
      <c r="BB416" s="1072"/>
      <c r="BC416" s="1072"/>
      <c r="BD416" s="1072"/>
      <c r="BE416" s="1072"/>
      <c r="BF416" s="1072"/>
      <c r="BG416" s="1072"/>
      <c r="BH416" s="1072"/>
      <c r="BI416" s="1072"/>
      <c r="BJ416" s="1072"/>
      <c r="BK416" s="1072"/>
      <c r="BL416" s="1072"/>
      <c r="BM416" s="1072"/>
      <c r="BN416" s="1072"/>
      <c r="BO416" s="1072"/>
      <c r="BP416" s="1072"/>
      <c r="BQ416" s="1072"/>
      <c r="BR416" s="1072"/>
      <c r="BS416" s="1072"/>
      <c r="BT416" s="1072"/>
      <c r="BU416" s="1072"/>
      <c r="BV416" s="1072"/>
      <c r="BW416" s="1072"/>
      <c r="BX416" s="1072"/>
      <c r="BY416" s="1072"/>
      <c r="BZ416" s="1072"/>
      <c r="CA416" s="1072"/>
      <c r="CB416" s="1072"/>
      <c r="CC416" s="1072"/>
      <c r="CD416" s="1072"/>
      <c r="CE416" s="1072"/>
      <c r="CF416" s="1072"/>
      <c r="CG416" s="1072"/>
      <c r="CH416" s="1072"/>
      <c r="CI416" s="1072"/>
      <c r="CJ416" s="1072"/>
      <c r="CK416" s="1072"/>
      <c r="CL416" s="1072"/>
      <c r="CM416" s="1072"/>
      <c r="CN416" s="1072"/>
      <c r="CO416" s="1072"/>
      <c r="CP416" s="1072"/>
      <c r="CQ416" s="1072"/>
      <c r="CR416" s="1072"/>
      <c r="CS416" s="1072"/>
      <c r="CT416" s="1072"/>
      <c r="CU416" s="1072"/>
      <c r="CV416" s="1072"/>
      <c r="CW416" s="1072"/>
      <c r="CX416" s="1072"/>
      <c r="CY416" s="1072"/>
      <c r="CZ416" s="1072"/>
      <c r="DA416" s="1072"/>
      <c r="DB416" s="1072"/>
      <c r="DC416" s="1072"/>
      <c r="DD416" s="1072"/>
      <c r="DE416" s="1072"/>
      <c r="DF416" s="1072"/>
      <c r="DG416" s="1072"/>
      <c r="DH416" s="1072"/>
      <c r="DI416" s="1072"/>
    </row>
    <row r="417" spans="1:113">
      <c r="A417" s="1183"/>
      <c r="B417" s="1074"/>
      <c r="C417" s="1127"/>
      <c r="D417" s="1128"/>
      <c r="E417" s="1178"/>
      <c r="F417" s="1179"/>
      <c r="G417" s="1079"/>
      <c r="H417" s="1072"/>
      <c r="I417" s="1072"/>
      <c r="J417" s="1072"/>
      <c r="K417" s="1072"/>
      <c r="L417" s="1072"/>
      <c r="M417" s="1072"/>
      <c r="N417" s="1072"/>
      <c r="O417" s="1072"/>
      <c r="P417" s="1072"/>
      <c r="Q417" s="1072"/>
      <c r="R417" s="1072"/>
      <c r="S417" s="1072"/>
      <c r="T417" s="1072"/>
      <c r="U417" s="1072"/>
      <c r="V417" s="1072"/>
      <c r="W417" s="1072"/>
      <c r="X417" s="1072"/>
      <c r="Y417" s="1072"/>
      <c r="Z417" s="1072"/>
      <c r="AA417" s="1072"/>
      <c r="AB417" s="1072"/>
      <c r="AC417" s="1072"/>
      <c r="AD417" s="1072"/>
      <c r="AE417" s="1072"/>
      <c r="AF417" s="1072"/>
      <c r="AG417" s="1072"/>
      <c r="AH417" s="1072"/>
      <c r="AI417" s="1072"/>
      <c r="AJ417" s="1072"/>
      <c r="AK417" s="1072"/>
      <c r="AL417" s="1072"/>
      <c r="AM417" s="1072"/>
      <c r="AN417" s="1072"/>
      <c r="AO417" s="1072"/>
      <c r="AP417" s="1072"/>
      <c r="AQ417" s="1072"/>
      <c r="AR417" s="1072"/>
      <c r="AS417" s="1072"/>
      <c r="AT417" s="1072"/>
      <c r="AU417" s="1072"/>
      <c r="AV417" s="1072"/>
      <c r="AW417" s="1072"/>
      <c r="AX417" s="1072"/>
      <c r="AY417" s="1072"/>
      <c r="AZ417" s="1072"/>
      <c r="BA417" s="1072"/>
      <c r="BB417" s="1072"/>
      <c r="BC417" s="1072"/>
      <c r="BD417" s="1072"/>
      <c r="BE417" s="1072"/>
      <c r="BF417" s="1072"/>
      <c r="BG417" s="1072"/>
      <c r="BH417" s="1072"/>
      <c r="BI417" s="1072"/>
      <c r="BJ417" s="1072"/>
      <c r="BK417" s="1072"/>
      <c r="BL417" s="1072"/>
      <c r="BM417" s="1072"/>
      <c r="BN417" s="1072"/>
      <c r="BO417" s="1072"/>
      <c r="BP417" s="1072"/>
      <c r="BQ417" s="1072"/>
      <c r="BR417" s="1072"/>
      <c r="BS417" s="1072"/>
      <c r="BT417" s="1072"/>
      <c r="BU417" s="1072"/>
      <c r="BV417" s="1072"/>
      <c r="BW417" s="1072"/>
      <c r="BX417" s="1072"/>
      <c r="BY417" s="1072"/>
      <c r="BZ417" s="1072"/>
      <c r="CA417" s="1072"/>
      <c r="CB417" s="1072"/>
      <c r="CC417" s="1072"/>
      <c r="CD417" s="1072"/>
      <c r="CE417" s="1072"/>
      <c r="CF417" s="1072"/>
      <c r="CG417" s="1072"/>
      <c r="CH417" s="1072"/>
      <c r="CI417" s="1072"/>
      <c r="CJ417" s="1072"/>
      <c r="CK417" s="1072"/>
      <c r="CL417" s="1072"/>
      <c r="CM417" s="1072"/>
      <c r="CN417" s="1072"/>
      <c r="CO417" s="1072"/>
      <c r="CP417" s="1072"/>
      <c r="CQ417" s="1072"/>
      <c r="CR417" s="1072"/>
      <c r="CS417" s="1072"/>
      <c r="CT417" s="1072"/>
      <c r="CU417" s="1072"/>
      <c r="CV417" s="1072"/>
      <c r="CW417" s="1072"/>
      <c r="CX417" s="1072"/>
      <c r="CY417" s="1072"/>
      <c r="CZ417" s="1072"/>
      <c r="DA417" s="1072"/>
      <c r="DB417" s="1072"/>
      <c r="DC417" s="1072"/>
      <c r="DD417" s="1072"/>
      <c r="DE417" s="1072"/>
      <c r="DF417" s="1072"/>
      <c r="DG417" s="1072"/>
      <c r="DH417" s="1072"/>
      <c r="DI417" s="1072"/>
    </row>
    <row r="418" spans="1:113">
      <c r="A418" s="353"/>
      <c r="B418" s="1074"/>
      <c r="C418" s="1127"/>
      <c r="D418" s="1128"/>
      <c r="E418" s="1178"/>
      <c r="F418" s="1179"/>
      <c r="G418" s="1079"/>
      <c r="H418" s="1072"/>
      <c r="I418" s="1072"/>
      <c r="J418" s="1072"/>
      <c r="K418" s="1072"/>
      <c r="L418" s="1072"/>
      <c r="M418" s="1072"/>
      <c r="N418" s="1072"/>
      <c r="O418" s="1072"/>
      <c r="P418" s="1072"/>
      <c r="Q418" s="1072"/>
      <c r="R418" s="1072"/>
      <c r="S418" s="1072"/>
      <c r="T418" s="1072"/>
      <c r="U418" s="1072"/>
      <c r="V418" s="1072"/>
      <c r="W418" s="1072"/>
      <c r="X418" s="1072"/>
      <c r="Y418" s="1072"/>
      <c r="Z418" s="1072"/>
      <c r="AA418" s="1072"/>
      <c r="AB418" s="1072"/>
      <c r="AC418" s="1072"/>
      <c r="AD418" s="1072"/>
      <c r="AE418" s="1072"/>
      <c r="AF418" s="1072"/>
      <c r="AG418" s="1072"/>
      <c r="AH418" s="1072"/>
      <c r="AI418" s="1072"/>
      <c r="AJ418" s="1072"/>
      <c r="AK418" s="1072"/>
      <c r="AL418" s="1072"/>
      <c r="AM418" s="1072"/>
      <c r="AN418" s="1072"/>
      <c r="AO418" s="1072"/>
      <c r="AP418" s="1072"/>
      <c r="AQ418" s="1072"/>
      <c r="AR418" s="1072"/>
      <c r="AS418" s="1072"/>
      <c r="AT418" s="1072"/>
      <c r="AU418" s="1072"/>
      <c r="AV418" s="1072"/>
      <c r="AW418" s="1072"/>
      <c r="AX418" s="1072"/>
      <c r="AY418" s="1072"/>
      <c r="AZ418" s="1072"/>
      <c r="BA418" s="1072"/>
      <c r="BB418" s="1072"/>
      <c r="BC418" s="1072"/>
      <c r="BD418" s="1072"/>
      <c r="BE418" s="1072"/>
      <c r="BF418" s="1072"/>
      <c r="BG418" s="1072"/>
      <c r="BH418" s="1072"/>
      <c r="BI418" s="1072"/>
      <c r="BJ418" s="1072"/>
      <c r="BK418" s="1072"/>
      <c r="BL418" s="1072"/>
      <c r="BM418" s="1072"/>
      <c r="BN418" s="1072"/>
      <c r="BO418" s="1072"/>
      <c r="BP418" s="1072"/>
      <c r="BQ418" s="1072"/>
      <c r="BR418" s="1072"/>
      <c r="BS418" s="1072"/>
      <c r="BT418" s="1072"/>
      <c r="BU418" s="1072"/>
      <c r="BV418" s="1072"/>
      <c r="BW418" s="1072"/>
      <c r="BX418" s="1072"/>
      <c r="BY418" s="1072"/>
      <c r="BZ418" s="1072"/>
      <c r="CA418" s="1072"/>
      <c r="CB418" s="1072"/>
      <c r="CC418" s="1072"/>
      <c r="CD418" s="1072"/>
      <c r="CE418" s="1072"/>
      <c r="CF418" s="1072"/>
      <c r="CG418" s="1072"/>
      <c r="CH418" s="1072"/>
      <c r="CI418" s="1072"/>
      <c r="CJ418" s="1072"/>
      <c r="CK418" s="1072"/>
      <c r="CL418" s="1072"/>
      <c r="CM418" s="1072"/>
      <c r="CN418" s="1072"/>
      <c r="CO418" s="1072"/>
      <c r="CP418" s="1072"/>
      <c r="CQ418" s="1072"/>
      <c r="CR418" s="1072"/>
      <c r="CS418" s="1072"/>
      <c r="CT418" s="1072"/>
      <c r="CU418" s="1072"/>
      <c r="CV418" s="1072"/>
      <c r="CW418" s="1072"/>
      <c r="CX418" s="1072"/>
      <c r="CY418" s="1072"/>
      <c r="CZ418" s="1072"/>
      <c r="DA418" s="1072"/>
      <c r="DB418" s="1072"/>
      <c r="DC418" s="1072"/>
      <c r="DD418" s="1072"/>
      <c r="DE418" s="1072"/>
      <c r="DF418" s="1072"/>
      <c r="DG418" s="1072"/>
      <c r="DH418" s="1072"/>
      <c r="DI418" s="1072"/>
    </row>
    <row r="419" spans="1:113">
      <c r="A419" s="1183"/>
      <c r="B419" s="1100"/>
      <c r="C419" s="1127"/>
      <c r="D419" s="1128"/>
      <c r="E419" s="1178"/>
      <c r="F419" s="1179"/>
      <c r="G419" s="1079"/>
      <c r="H419" s="1072"/>
      <c r="I419" s="1072"/>
      <c r="J419" s="1072"/>
      <c r="K419" s="1072"/>
      <c r="L419" s="1072"/>
      <c r="M419" s="1072"/>
      <c r="N419" s="1072"/>
      <c r="O419" s="1072"/>
      <c r="P419" s="1072"/>
      <c r="Q419" s="1072"/>
      <c r="R419" s="1072"/>
      <c r="S419" s="1072"/>
      <c r="T419" s="1072"/>
      <c r="U419" s="1072"/>
      <c r="V419" s="1072"/>
      <c r="W419" s="1072"/>
      <c r="X419" s="1072"/>
      <c r="Y419" s="1072"/>
      <c r="Z419" s="1072"/>
      <c r="AA419" s="1072"/>
      <c r="AB419" s="1072"/>
      <c r="AC419" s="1072"/>
      <c r="AD419" s="1072"/>
      <c r="AE419" s="1072"/>
      <c r="AF419" s="1072"/>
      <c r="AG419" s="1072"/>
      <c r="AH419" s="1072"/>
      <c r="AI419" s="1072"/>
      <c r="AJ419" s="1072"/>
      <c r="AK419" s="1072"/>
      <c r="AL419" s="1072"/>
      <c r="AM419" s="1072"/>
      <c r="AN419" s="1072"/>
      <c r="AO419" s="1072"/>
      <c r="AP419" s="1072"/>
      <c r="AQ419" s="1072"/>
      <c r="AR419" s="1072"/>
      <c r="AS419" s="1072"/>
      <c r="AT419" s="1072"/>
      <c r="AU419" s="1072"/>
      <c r="AV419" s="1072"/>
      <c r="AW419" s="1072"/>
      <c r="AX419" s="1072"/>
      <c r="AY419" s="1072"/>
      <c r="AZ419" s="1072"/>
      <c r="BA419" s="1072"/>
      <c r="BB419" s="1072"/>
      <c r="BC419" s="1072"/>
      <c r="BD419" s="1072"/>
      <c r="BE419" s="1072"/>
      <c r="BF419" s="1072"/>
      <c r="BG419" s="1072"/>
      <c r="BH419" s="1072"/>
      <c r="BI419" s="1072"/>
      <c r="BJ419" s="1072"/>
      <c r="BK419" s="1072"/>
      <c r="BL419" s="1072"/>
      <c r="BM419" s="1072"/>
      <c r="BN419" s="1072"/>
      <c r="BO419" s="1072"/>
      <c r="BP419" s="1072"/>
      <c r="BQ419" s="1072"/>
      <c r="BR419" s="1072"/>
      <c r="BS419" s="1072"/>
      <c r="BT419" s="1072"/>
      <c r="BU419" s="1072"/>
      <c r="BV419" s="1072"/>
      <c r="BW419" s="1072"/>
      <c r="BX419" s="1072"/>
      <c r="BY419" s="1072"/>
      <c r="BZ419" s="1072"/>
      <c r="CA419" s="1072"/>
      <c r="CB419" s="1072"/>
      <c r="CC419" s="1072"/>
      <c r="CD419" s="1072"/>
      <c r="CE419" s="1072"/>
      <c r="CF419" s="1072"/>
      <c r="CG419" s="1072"/>
      <c r="CH419" s="1072"/>
      <c r="CI419" s="1072"/>
      <c r="CJ419" s="1072"/>
      <c r="CK419" s="1072"/>
      <c r="CL419" s="1072"/>
      <c r="CM419" s="1072"/>
      <c r="CN419" s="1072"/>
      <c r="CO419" s="1072"/>
      <c r="CP419" s="1072"/>
      <c r="CQ419" s="1072"/>
      <c r="CR419" s="1072"/>
      <c r="CS419" s="1072"/>
      <c r="CT419" s="1072"/>
      <c r="CU419" s="1072"/>
      <c r="CV419" s="1072"/>
      <c r="CW419" s="1072"/>
      <c r="CX419" s="1072"/>
      <c r="CY419" s="1072"/>
      <c r="CZ419" s="1072"/>
      <c r="DA419" s="1072"/>
      <c r="DB419" s="1072"/>
      <c r="DC419" s="1072"/>
      <c r="DD419" s="1072"/>
      <c r="DE419" s="1072"/>
      <c r="DF419" s="1072"/>
      <c r="DG419" s="1072"/>
      <c r="DH419" s="1072"/>
      <c r="DI419" s="1072"/>
    </row>
    <row r="420" spans="1:113">
      <c r="A420" s="1183"/>
      <c r="B420" s="1100"/>
      <c r="C420" s="1127"/>
      <c r="D420" s="1128"/>
      <c r="E420" s="1178"/>
      <c r="F420" s="1179"/>
      <c r="G420" s="1079"/>
      <c r="H420" s="1072"/>
      <c r="I420" s="1072"/>
      <c r="J420" s="1072"/>
      <c r="K420" s="1072"/>
      <c r="L420" s="1072"/>
      <c r="M420" s="1072"/>
      <c r="N420" s="1072"/>
      <c r="O420" s="1072"/>
      <c r="P420" s="1072"/>
      <c r="Q420" s="1072"/>
      <c r="R420" s="1072"/>
      <c r="S420" s="1072"/>
      <c r="T420" s="1072"/>
      <c r="U420" s="1072"/>
      <c r="V420" s="1072"/>
      <c r="W420" s="1072"/>
      <c r="X420" s="1072"/>
      <c r="Y420" s="1072"/>
      <c r="Z420" s="1072"/>
      <c r="AA420" s="1072"/>
      <c r="AB420" s="1072"/>
      <c r="AC420" s="1072"/>
      <c r="AD420" s="1072"/>
      <c r="AE420" s="1072"/>
      <c r="AF420" s="1072"/>
      <c r="AG420" s="1072"/>
      <c r="AH420" s="1072"/>
      <c r="AI420" s="1072"/>
      <c r="AJ420" s="1072"/>
      <c r="AK420" s="1072"/>
      <c r="AL420" s="1072"/>
      <c r="AM420" s="1072"/>
      <c r="AN420" s="1072"/>
      <c r="AO420" s="1072"/>
      <c r="AP420" s="1072"/>
      <c r="AQ420" s="1072"/>
      <c r="AR420" s="1072"/>
      <c r="AS420" s="1072"/>
      <c r="AT420" s="1072"/>
      <c r="AU420" s="1072"/>
      <c r="AV420" s="1072"/>
      <c r="AW420" s="1072"/>
      <c r="AX420" s="1072"/>
      <c r="AY420" s="1072"/>
      <c r="AZ420" s="1072"/>
      <c r="BA420" s="1072"/>
      <c r="BB420" s="1072"/>
      <c r="BC420" s="1072"/>
      <c r="BD420" s="1072"/>
      <c r="BE420" s="1072"/>
      <c r="BF420" s="1072"/>
      <c r="BG420" s="1072"/>
      <c r="BH420" s="1072"/>
      <c r="BI420" s="1072"/>
      <c r="BJ420" s="1072"/>
      <c r="BK420" s="1072"/>
      <c r="BL420" s="1072"/>
      <c r="BM420" s="1072"/>
      <c r="BN420" s="1072"/>
      <c r="BO420" s="1072"/>
      <c r="BP420" s="1072"/>
      <c r="BQ420" s="1072"/>
      <c r="BR420" s="1072"/>
      <c r="BS420" s="1072"/>
      <c r="BT420" s="1072"/>
      <c r="BU420" s="1072"/>
      <c r="BV420" s="1072"/>
      <c r="BW420" s="1072"/>
      <c r="BX420" s="1072"/>
      <c r="BY420" s="1072"/>
      <c r="BZ420" s="1072"/>
      <c r="CA420" s="1072"/>
      <c r="CB420" s="1072"/>
      <c r="CC420" s="1072"/>
      <c r="CD420" s="1072"/>
      <c r="CE420" s="1072"/>
      <c r="CF420" s="1072"/>
      <c r="CG420" s="1072"/>
      <c r="CH420" s="1072"/>
      <c r="CI420" s="1072"/>
      <c r="CJ420" s="1072"/>
      <c r="CK420" s="1072"/>
      <c r="CL420" s="1072"/>
      <c r="CM420" s="1072"/>
      <c r="CN420" s="1072"/>
      <c r="CO420" s="1072"/>
      <c r="CP420" s="1072"/>
      <c r="CQ420" s="1072"/>
      <c r="CR420" s="1072"/>
      <c r="CS420" s="1072"/>
      <c r="CT420" s="1072"/>
      <c r="CU420" s="1072"/>
      <c r="CV420" s="1072"/>
      <c r="CW420" s="1072"/>
      <c r="CX420" s="1072"/>
      <c r="CY420" s="1072"/>
      <c r="CZ420" s="1072"/>
      <c r="DA420" s="1072"/>
      <c r="DB420" s="1072"/>
      <c r="DC420" s="1072"/>
      <c r="DD420" s="1072"/>
      <c r="DE420" s="1072"/>
      <c r="DF420" s="1072"/>
      <c r="DG420" s="1072"/>
      <c r="DH420" s="1072"/>
      <c r="DI420" s="1072"/>
    </row>
    <row r="421" spans="1:113">
      <c r="A421" s="1183"/>
      <c r="B421" s="1074"/>
      <c r="C421" s="1127"/>
      <c r="D421" s="1128"/>
      <c r="E421" s="1135"/>
      <c r="F421" s="1136"/>
      <c r="G421" s="1079"/>
      <c r="H421" s="1072"/>
      <c r="I421" s="1072"/>
      <c r="J421" s="1072"/>
      <c r="K421" s="1072"/>
      <c r="L421" s="1072"/>
      <c r="M421" s="1072"/>
      <c r="N421" s="1072"/>
      <c r="O421" s="1072"/>
      <c r="P421" s="1072"/>
      <c r="Q421" s="1072"/>
      <c r="R421" s="1072"/>
      <c r="S421" s="1072"/>
      <c r="T421" s="1072"/>
      <c r="U421" s="1072"/>
      <c r="V421" s="1072"/>
      <c r="W421" s="1072"/>
      <c r="X421" s="1072"/>
      <c r="Y421" s="1072"/>
      <c r="Z421" s="1072"/>
      <c r="AA421" s="1072"/>
      <c r="AB421" s="1072"/>
      <c r="AC421" s="1072"/>
      <c r="AD421" s="1072"/>
      <c r="AE421" s="1072"/>
      <c r="AF421" s="1072"/>
      <c r="AG421" s="1072"/>
      <c r="AH421" s="1072"/>
      <c r="AI421" s="1072"/>
      <c r="AJ421" s="1072"/>
      <c r="AK421" s="1072"/>
      <c r="AL421" s="1072"/>
      <c r="AM421" s="1072"/>
      <c r="AN421" s="1072"/>
      <c r="AO421" s="1072"/>
      <c r="AP421" s="1072"/>
      <c r="AQ421" s="1072"/>
      <c r="AR421" s="1072"/>
      <c r="AS421" s="1072"/>
      <c r="AT421" s="1072"/>
      <c r="AU421" s="1072"/>
      <c r="AV421" s="1072"/>
      <c r="AW421" s="1072"/>
      <c r="AX421" s="1072"/>
      <c r="AY421" s="1072"/>
      <c r="AZ421" s="1072"/>
      <c r="BA421" s="1072"/>
      <c r="BB421" s="1072"/>
      <c r="BC421" s="1072"/>
      <c r="BD421" s="1072"/>
      <c r="BE421" s="1072"/>
      <c r="BF421" s="1072"/>
      <c r="BG421" s="1072"/>
      <c r="BH421" s="1072"/>
      <c r="BI421" s="1072"/>
      <c r="BJ421" s="1072"/>
      <c r="BK421" s="1072"/>
      <c r="BL421" s="1072"/>
      <c r="BM421" s="1072"/>
      <c r="BN421" s="1072"/>
      <c r="BO421" s="1072"/>
      <c r="BP421" s="1072"/>
      <c r="BQ421" s="1072"/>
      <c r="BR421" s="1072"/>
      <c r="BS421" s="1072"/>
      <c r="BT421" s="1072"/>
      <c r="BU421" s="1072"/>
      <c r="BV421" s="1072"/>
      <c r="BW421" s="1072"/>
      <c r="BX421" s="1072"/>
      <c r="BY421" s="1072"/>
      <c r="BZ421" s="1072"/>
      <c r="CA421" s="1072"/>
      <c r="CB421" s="1072"/>
      <c r="CC421" s="1072"/>
      <c r="CD421" s="1072"/>
      <c r="CE421" s="1072"/>
      <c r="CF421" s="1072"/>
      <c r="CG421" s="1072"/>
      <c r="CH421" s="1072"/>
      <c r="CI421" s="1072"/>
      <c r="CJ421" s="1072"/>
      <c r="CK421" s="1072"/>
      <c r="CL421" s="1072"/>
      <c r="CM421" s="1072"/>
      <c r="CN421" s="1072"/>
      <c r="CO421" s="1072"/>
      <c r="CP421" s="1072"/>
      <c r="CQ421" s="1072"/>
      <c r="CR421" s="1072"/>
      <c r="CS421" s="1072"/>
      <c r="CT421" s="1072"/>
      <c r="CU421" s="1072"/>
      <c r="CV421" s="1072"/>
      <c r="CW421" s="1072"/>
      <c r="CX421" s="1072"/>
      <c r="CY421" s="1072"/>
      <c r="CZ421" s="1072"/>
      <c r="DA421" s="1072"/>
      <c r="DB421" s="1072"/>
      <c r="DC421" s="1072"/>
      <c r="DD421" s="1072"/>
      <c r="DE421" s="1072"/>
      <c r="DF421" s="1072"/>
      <c r="DG421" s="1072"/>
      <c r="DH421" s="1072"/>
      <c r="DI421" s="1072"/>
    </row>
    <row r="422" spans="1:113">
      <c r="A422" s="1184"/>
      <c r="B422" s="1100"/>
      <c r="C422" s="1144"/>
      <c r="D422" s="1177"/>
      <c r="E422" s="1128"/>
      <c r="F422" s="1072"/>
      <c r="G422" s="1079"/>
      <c r="H422" s="1072"/>
      <c r="I422" s="1072"/>
      <c r="J422" s="1072"/>
      <c r="K422" s="1072"/>
      <c r="L422" s="1072"/>
      <c r="M422" s="1072"/>
      <c r="N422" s="1072"/>
      <c r="O422" s="1072"/>
      <c r="P422" s="1072"/>
      <c r="Q422" s="1072"/>
      <c r="R422" s="1072"/>
      <c r="S422" s="1072"/>
      <c r="T422" s="1072"/>
      <c r="U422" s="1072"/>
      <c r="V422" s="1072"/>
      <c r="W422" s="1072"/>
      <c r="X422" s="1072"/>
      <c r="Y422" s="1072"/>
      <c r="Z422" s="1072"/>
      <c r="AA422" s="1072"/>
      <c r="AB422" s="1072"/>
      <c r="AC422" s="1072"/>
      <c r="AD422" s="1072"/>
      <c r="AE422" s="1072"/>
      <c r="AF422" s="1072"/>
      <c r="AG422" s="1072"/>
      <c r="AH422" s="1072"/>
      <c r="AI422" s="1072"/>
      <c r="AJ422" s="1072"/>
      <c r="AK422" s="1072"/>
      <c r="AL422" s="1072"/>
      <c r="AM422" s="1072"/>
      <c r="AN422" s="1072"/>
      <c r="AO422" s="1072"/>
      <c r="AP422" s="1072"/>
      <c r="AQ422" s="1072"/>
      <c r="AR422" s="1072"/>
      <c r="AS422" s="1072"/>
      <c r="AT422" s="1072"/>
      <c r="AU422" s="1072"/>
      <c r="AV422" s="1072"/>
      <c r="AW422" s="1072"/>
      <c r="AX422" s="1072"/>
      <c r="AY422" s="1072"/>
      <c r="AZ422" s="1072"/>
      <c r="BA422" s="1072"/>
      <c r="BB422" s="1072"/>
      <c r="BC422" s="1072"/>
      <c r="BD422" s="1072"/>
      <c r="BE422" s="1072"/>
      <c r="BF422" s="1072"/>
      <c r="BG422" s="1072"/>
      <c r="BH422" s="1072"/>
      <c r="BI422" s="1072"/>
      <c r="BJ422" s="1072"/>
      <c r="BK422" s="1072"/>
      <c r="BL422" s="1072"/>
      <c r="BM422" s="1072"/>
      <c r="BN422" s="1072"/>
      <c r="BO422" s="1072"/>
      <c r="BP422" s="1072"/>
      <c r="BQ422" s="1072"/>
      <c r="BR422" s="1072"/>
      <c r="BS422" s="1072"/>
      <c r="BT422" s="1072"/>
      <c r="BU422" s="1072"/>
      <c r="BV422" s="1072"/>
      <c r="BW422" s="1072"/>
      <c r="BX422" s="1072"/>
      <c r="BY422" s="1072"/>
      <c r="BZ422" s="1072"/>
      <c r="CA422" s="1072"/>
      <c r="CB422" s="1072"/>
      <c r="CC422" s="1072"/>
      <c r="CD422" s="1072"/>
      <c r="CE422" s="1072"/>
      <c r="CF422" s="1072"/>
      <c r="CG422" s="1072"/>
      <c r="CH422" s="1072"/>
      <c r="CI422" s="1072"/>
      <c r="CJ422" s="1072"/>
      <c r="CK422" s="1072"/>
      <c r="CL422" s="1072"/>
      <c r="CM422" s="1072"/>
      <c r="CN422" s="1072"/>
      <c r="CO422" s="1072"/>
      <c r="CP422" s="1072"/>
      <c r="CQ422" s="1072"/>
      <c r="CR422" s="1072"/>
      <c r="CS422" s="1072"/>
      <c r="CT422" s="1072"/>
      <c r="CU422" s="1072"/>
      <c r="CV422" s="1072"/>
      <c r="CW422" s="1072"/>
      <c r="CX422" s="1072"/>
      <c r="CY422" s="1072"/>
      <c r="CZ422" s="1072"/>
      <c r="DA422" s="1072"/>
      <c r="DB422" s="1072"/>
      <c r="DC422" s="1072"/>
      <c r="DD422" s="1072"/>
      <c r="DE422" s="1072"/>
      <c r="DF422" s="1072"/>
      <c r="DG422" s="1072"/>
      <c r="DH422" s="1072"/>
      <c r="DI422" s="1072"/>
    </row>
    <row r="423" spans="1:113">
      <c r="A423" s="1071"/>
      <c r="B423" s="1129"/>
      <c r="C423" s="1132"/>
      <c r="D423" s="1175"/>
      <c r="E423" s="1185"/>
      <c r="F423" s="1090"/>
      <c r="G423" s="1079"/>
      <c r="H423" s="1072"/>
      <c r="I423" s="1072"/>
      <c r="J423" s="1072"/>
      <c r="K423" s="1072"/>
      <c r="L423" s="1072"/>
      <c r="M423" s="1072"/>
      <c r="N423" s="1072"/>
      <c r="O423" s="1072"/>
      <c r="P423" s="1072"/>
      <c r="Q423" s="1072"/>
      <c r="R423" s="1072"/>
      <c r="S423" s="1072"/>
      <c r="T423" s="1072"/>
      <c r="U423" s="1072"/>
      <c r="V423" s="1072"/>
      <c r="W423" s="1072"/>
      <c r="X423" s="1072"/>
      <c r="Y423" s="1072"/>
      <c r="Z423" s="1072"/>
      <c r="AA423" s="1072"/>
      <c r="AB423" s="1072"/>
      <c r="AC423" s="1072"/>
      <c r="AD423" s="1072"/>
      <c r="AE423" s="1072"/>
      <c r="AF423" s="1072"/>
      <c r="AG423" s="1072"/>
      <c r="AH423" s="1072"/>
      <c r="AI423" s="1072"/>
      <c r="AJ423" s="1072"/>
      <c r="AK423" s="1072"/>
      <c r="AL423" s="1072"/>
      <c r="AM423" s="1072"/>
      <c r="AN423" s="1072"/>
      <c r="AO423" s="1072"/>
      <c r="AP423" s="1072"/>
      <c r="AQ423" s="1072"/>
      <c r="AR423" s="1072"/>
      <c r="AS423" s="1072"/>
      <c r="AT423" s="1072"/>
      <c r="AU423" s="1072"/>
      <c r="AV423" s="1072"/>
      <c r="AW423" s="1072"/>
      <c r="AX423" s="1072"/>
      <c r="AY423" s="1072"/>
      <c r="AZ423" s="1072"/>
      <c r="BA423" s="1072"/>
      <c r="BB423" s="1072"/>
      <c r="BC423" s="1072"/>
      <c r="BD423" s="1072"/>
      <c r="BE423" s="1072"/>
      <c r="BF423" s="1072"/>
      <c r="BG423" s="1072"/>
      <c r="BH423" s="1072"/>
      <c r="BI423" s="1072"/>
      <c r="BJ423" s="1072"/>
      <c r="BK423" s="1072"/>
      <c r="BL423" s="1072"/>
      <c r="BM423" s="1072"/>
      <c r="BN423" s="1072"/>
      <c r="BO423" s="1072"/>
      <c r="BP423" s="1072"/>
      <c r="BQ423" s="1072"/>
      <c r="BR423" s="1072"/>
      <c r="BS423" s="1072"/>
      <c r="BT423" s="1072"/>
      <c r="BU423" s="1072"/>
      <c r="BV423" s="1072"/>
      <c r="BW423" s="1072"/>
      <c r="BX423" s="1072"/>
      <c r="BY423" s="1072"/>
      <c r="BZ423" s="1072"/>
      <c r="CA423" s="1072"/>
      <c r="CB423" s="1072"/>
      <c r="CC423" s="1072"/>
      <c r="CD423" s="1072"/>
      <c r="CE423" s="1072"/>
      <c r="CF423" s="1072"/>
      <c r="CG423" s="1072"/>
      <c r="CH423" s="1072"/>
      <c r="CI423" s="1072"/>
      <c r="CJ423" s="1072"/>
      <c r="CK423" s="1072"/>
      <c r="CL423" s="1072"/>
      <c r="CM423" s="1072"/>
      <c r="CN423" s="1072"/>
      <c r="CO423" s="1072"/>
      <c r="CP423" s="1072"/>
      <c r="CQ423" s="1072"/>
      <c r="CR423" s="1072"/>
      <c r="CS423" s="1072"/>
      <c r="CT423" s="1072"/>
      <c r="CU423" s="1072"/>
      <c r="CV423" s="1072"/>
      <c r="CW423" s="1072"/>
      <c r="CX423" s="1072"/>
      <c r="CY423" s="1072"/>
      <c r="CZ423" s="1072"/>
      <c r="DA423" s="1072"/>
      <c r="DB423" s="1072"/>
      <c r="DC423" s="1072"/>
      <c r="DD423" s="1072"/>
      <c r="DE423" s="1072"/>
      <c r="DF423" s="1072"/>
      <c r="DG423" s="1072"/>
      <c r="DH423" s="1072"/>
      <c r="DI423" s="1072"/>
    </row>
    <row r="424" spans="1:113">
      <c r="A424" s="1100"/>
      <c r="B424" s="1100"/>
      <c r="C424" s="1144"/>
      <c r="D424" s="1177"/>
      <c r="E424" s="1178"/>
      <c r="F424" s="1179"/>
      <c r="G424" s="1079"/>
      <c r="H424" s="1072"/>
      <c r="I424" s="1072"/>
      <c r="J424" s="1072"/>
      <c r="K424" s="1072"/>
      <c r="L424" s="1072"/>
      <c r="M424" s="1072"/>
      <c r="N424" s="1072"/>
      <c r="O424" s="1072"/>
      <c r="P424" s="1072"/>
      <c r="Q424" s="1072"/>
      <c r="R424" s="1072"/>
      <c r="S424" s="1072"/>
      <c r="T424" s="1072"/>
      <c r="U424" s="1072"/>
      <c r="V424" s="1072"/>
      <c r="W424" s="1072"/>
      <c r="X424" s="1072"/>
      <c r="Y424" s="1072"/>
      <c r="Z424" s="1072"/>
      <c r="AA424" s="1072"/>
      <c r="AB424" s="1072"/>
      <c r="AC424" s="1072"/>
      <c r="AD424" s="1072"/>
      <c r="AE424" s="1072"/>
      <c r="AF424" s="1072"/>
      <c r="AG424" s="1072"/>
      <c r="AH424" s="1072"/>
      <c r="AI424" s="1072"/>
      <c r="AJ424" s="1072"/>
      <c r="AK424" s="1072"/>
      <c r="AL424" s="1072"/>
      <c r="AM424" s="1072"/>
      <c r="AN424" s="1072"/>
      <c r="AO424" s="1072"/>
      <c r="AP424" s="1072"/>
      <c r="AQ424" s="1072"/>
      <c r="AR424" s="1072"/>
      <c r="AS424" s="1072"/>
      <c r="AT424" s="1072"/>
      <c r="AU424" s="1072"/>
      <c r="AV424" s="1072"/>
      <c r="AW424" s="1072"/>
      <c r="AX424" s="1072"/>
      <c r="AY424" s="1072"/>
      <c r="AZ424" s="1072"/>
      <c r="BA424" s="1072"/>
      <c r="BB424" s="1072"/>
      <c r="BC424" s="1072"/>
      <c r="BD424" s="1072"/>
      <c r="BE424" s="1072"/>
      <c r="BF424" s="1072"/>
      <c r="BG424" s="1072"/>
      <c r="BH424" s="1072"/>
      <c r="BI424" s="1072"/>
      <c r="BJ424" s="1072"/>
      <c r="BK424" s="1072"/>
      <c r="BL424" s="1072"/>
      <c r="BM424" s="1072"/>
      <c r="BN424" s="1072"/>
      <c r="BO424" s="1072"/>
      <c r="BP424" s="1072"/>
      <c r="BQ424" s="1072"/>
      <c r="BR424" s="1072"/>
      <c r="BS424" s="1072"/>
      <c r="BT424" s="1072"/>
      <c r="BU424" s="1072"/>
      <c r="BV424" s="1072"/>
      <c r="BW424" s="1072"/>
      <c r="BX424" s="1072"/>
      <c r="BY424" s="1072"/>
      <c r="BZ424" s="1072"/>
      <c r="CA424" s="1072"/>
      <c r="CB424" s="1072"/>
      <c r="CC424" s="1072"/>
      <c r="CD424" s="1072"/>
      <c r="CE424" s="1072"/>
      <c r="CF424" s="1072"/>
      <c r="CG424" s="1072"/>
      <c r="CH424" s="1072"/>
      <c r="CI424" s="1072"/>
      <c r="CJ424" s="1072"/>
      <c r="CK424" s="1072"/>
      <c r="CL424" s="1072"/>
      <c r="CM424" s="1072"/>
      <c r="CN424" s="1072"/>
      <c r="CO424" s="1072"/>
      <c r="CP424" s="1072"/>
      <c r="CQ424" s="1072"/>
      <c r="CR424" s="1072"/>
      <c r="CS424" s="1072"/>
      <c r="CT424" s="1072"/>
      <c r="CU424" s="1072"/>
      <c r="CV424" s="1072"/>
      <c r="CW424" s="1072"/>
      <c r="CX424" s="1072"/>
      <c r="CY424" s="1072"/>
      <c r="CZ424" s="1072"/>
      <c r="DA424" s="1072"/>
      <c r="DB424" s="1072"/>
      <c r="DC424" s="1072"/>
      <c r="DD424" s="1072"/>
      <c r="DE424" s="1072"/>
      <c r="DF424" s="1072"/>
      <c r="DG424" s="1072"/>
      <c r="DH424" s="1072"/>
      <c r="DI424" s="1072"/>
    </row>
    <row r="425" spans="1:113">
      <c r="A425" s="1183"/>
      <c r="B425" s="1074"/>
      <c r="C425" s="1127"/>
      <c r="D425" s="1177"/>
      <c r="E425" s="1178"/>
      <c r="F425" s="1179"/>
      <c r="G425" s="1079"/>
      <c r="H425" s="1072"/>
      <c r="I425" s="1072"/>
      <c r="J425" s="1072"/>
      <c r="K425" s="1072"/>
      <c r="L425" s="1072"/>
      <c r="M425" s="1072"/>
      <c r="N425" s="1072"/>
      <c r="O425" s="1072"/>
      <c r="P425" s="1072"/>
      <c r="Q425" s="1072"/>
      <c r="R425" s="1072"/>
      <c r="S425" s="1072"/>
      <c r="T425" s="1072"/>
      <c r="U425" s="1072"/>
      <c r="V425" s="1072"/>
      <c r="W425" s="1072"/>
      <c r="X425" s="1072"/>
      <c r="Y425" s="1072"/>
      <c r="Z425" s="1072"/>
      <c r="AA425" s="1072"/>
      <c r="AB425" s="1072"/>
      <c r="AC425" s="1072"/>
      <c r="AD425" s="1072"/>
      <c r="AE425" s="1072"/>
      <c r="AF425" s="1072"/>
      <c r="AG425" s="1072"/>
      <c r="AH425" s="1072"/>
      <c r="AI425" s="1072"/>
      <c r="AJ425" s="1072"/>
      <c r="AK425" s="1072"/>
      <c r="AL425" s="1072"/>
      <c r="AM425" s="1072"/>
      <c r="AN425" s="1072"/>
      <c r="AO425" s="1072"/>
      <c r="AP425" s="1072"/>
      <c r="AQ425" s="1072"/>
      <c r="AR425" s="1072"/>
      <c r="AS425" s="1072"/>
      <c r="AT425" s="1072"/>
      <c r="AU425" s="1072"/>
      <c r="AV425" s="1072"/>
      <c r="AW425" s="1072"/>
      <c r="AX425" s="1072"/>
      <c r="AY425" s="1072"/>
      <c r="AZ425" s="1072"/>
      <c r="BA425" s="1072"/>
      <c r="BB425" s="1072"/>
      <c r="BC425" s="1072"/>
      <c r="BD425" s="1072"/>
      <c r="BE425" s="1072"/>
      <c r="BF425" s="1072"/>
      <c r="BG425" s="1072"/>
      <c r="BH425" s="1072"/>
      <c r="BI425" s="1072"/>
      <c r="BJ425" s="1072"/>
      <c r="BK425" s="1072"/>
      <c r="BL425" s="1072"/>
      <c r="BM425" s="1072"/>
      <c r="BN425" s="1072"/>
      <c r="BO425" s="1072"/>
      <c r="BP425" s="1072"/>
      <c r="BQ425" s="1072"/>
      <c r="BR425" s="1072"/>
      <c r="BS425" s="1072"/>
      <c r="BT425" s="1072"/>
      <c r="BU425" s="1072"/>
      <c r="BV425" s="1072"/>
      <c r="BW425" s="1072"/>
      <c r="BX425" s="1072"/>
      <c r="BY425" s="1072"/>
      <c r="BZ425" s="1072"/>
      <c r="CA425" s="1072"/>
      <c r="CB425" s="1072"/>
      <c r="CC425" s="1072"/>
      <c r="CD425" s="1072"/>
      <c r="CE425" s="1072"/>
      <c r="CF425" s="1072"/>
      <c r="CG425" s="1072"/>
      <c r="CH425" s="1072"/>
      <c r="CI425" s="1072"/>
      <c r="CJ425" s="1072"/>
      <c r="CK425" s="1072"/>
      <c r="CL425" s="1072"/>
      <c r="CM425" s="1072"/>
      <c r="CN425" s="1072"/>
      <c r="CO425" s="1072"/>
      <c r="CP425" s="1072"/>
      <c r="CQ425" s="1072"/>
      <c r="CR425" s="1072"/>
      <c r="CS425" s="1072"/>
      <c r="CT425" s="1072"/>
      <c r="CU425" s="1072"/>
      <c r="CV425" s="1072"/>
      <c r="CW425" s="1072"/>
      <c r="CX425" s="1072"/>
      <c r="CY425" s="1072"/>
      <c r="CZ425" s="1072"/>
      <c r="DA425" s="1072"/>
      <c r="DB425" s="1072"/>
      <c r="DC425" s="1072"/>
      <c r="DD425" s="1072"/>
      <c r="DE425" s="1072"/>
      <c r="DF425" s="1072"/>
      <c r="DG425" s="1072"/>
      <c r="DH425" s="1072"/>
      <c r="DI425" s="1072"/>
    </row>
    <row r="426" spans="1:113">
      <c r="A426" s="1183"/>
      <c r="B426" s="1074"/>
      <c r="C426" s="1127"/>
      <c r="D426" s="1177"/>
      <c r="E426" s="1178"/>
      <c r="F426" s="1179"/>
      <c r="G426" s="1079"/>
      <c r="H426" s="1072"/>
      <c r="I426" s="1072"/>
      <c r="J426" s="1072"/>
      <c r="K426" s="1072"/>
      <c r="L426" s="1072"/>
      <c r="M426" s="1072"/>
      <c r="N426" s="1072"/>
      <c r="O426" s="1072"/>
      <c r="P426" s="1072"/>
      <c r="Q426" s="1072"/>
      <c r="R426" s="1072"/>
      <c r="S426" s="1072"/>
      <c r="T426" s="1072"/>
      <c r="U426" s="1072"/>
      <c r="V426" s="1072"/>
      <c r="W426" s="1072"/>
      <c r="X426" s="1072"/>
      <c r="Y426" s="1072"/>
      <c r="Z426" s="1072"/>
      <c r="AA426" s="1072"/>
      <c r="AB426" s="1072"/>
      <c r="AC426" s="1072"/>
      <c r="AD426" s="1072"/>
      <c r="AE426" s="1072"/>
      <c r="AF426" s="1072"/>
      <c r="AG426" s="1072"/>
      <c r="AH426" s="1072"/>
      <c r="AI426" s="1072"/>
      <c r="AJ426" s="1072"/>
      <c r="AK426" s="1072"/>
      <c r="AL426" s="1072"/>
      <c r="AM426" s="1072"/>
      <c r="AN426" s="1072"/>
      <c r="AO426" s="1072"/>
      <c r="AP426" s="1072"/>
      <c r="AQ426" s="1072"/>
      <c r="AR426" s="1072"/>
      <c r="AS426" s="1072"/>
      <c r="AT426" s="1072"/>
      <c r="AU426" s="1072"/>
      <c r="AV426" s="1072"/>
      <c r="AW426" s="1072"/>
      <c r="AX426" s="1072"/>
      <c r="AY426" s="1072"/>
      <c r="AZ426" s="1072"/>
      <c r="BA426" s="1072"/>
      <c r="BB426" s="1072"/>
      <c r="BC426" s="1072"/>
      <c r="BD426" s="1072"/>
      <c r="BE426" s="1072"/>
      <c r="BF426" s="1072"/>
      <c r="BG426" s="1072"/>
      <c r="BH426" s="1072"/>
      <c r="BI426" s="1072"/>
      <c r="BJ426" s="1072"/>
      <c r="BK426" s="1072"/>
      <c r="BL426" s="1072"/>
      <c r="BM426" s="1072"/>
      <c r="BN426" s="1072"/>
      <c r="BO426" s="1072"/>
      <c r="BP426" s="1072"/>
      <c r="BQ426" s="1072"/>
      <c r="BR426" s="1072"/>
      <c r="BS426" s="1072"/>
      <c r="BT426" s="1072"/>
      <c r="BU426" s="1072"/>
      <c r="BV426" s="1072"/>
      <c r="BW426" s="1072"/>
      <c r="BX426" s="1072"/>
      <c r="BY426" s="1072"/>
      <c r="BZ426" s="1072"/>
      <c r="CA426" s="1072"/>
      <c r="CB426" s="1072"/>
      <c r="CC426" s="1072"/>
      <c r="CD426" s="1072"/>
      <c r="CE426" s="1072"/>
      <c r="CF426" s="1072"/>
      <c r="CG426" s="1072"/>
      <c r="CH426" s="1072"/>
      <c r="CI426" s="1072"/>
      <c r="CJ426" s="1072"/>
      <c r="CK426" s="1072"/>
      <c r="CL426" s="1072"/>
      <c r="CM426" s="1072"/>
      <c r="CN426" s="1072"/>
      <c r="CO426" s="1072"/>
      <c r="CP426" s="1072"/>
      <c r="CQ426" s="1072"/>
      <c r="CR426" s="1072"/>
      <c r="CS426" s="1072"/>
      <c r="CT426" s="1072"/>
      <c r="CU426" s="1072"/>
      <c r="CV426" s="1072"/>
      <c r="CW426" s="1072"/>
      <c r="CX426" s="1072"/>
      <c r="CY426" s="1072"/>
      <c r="CZ426" s="1072"/>
      <c r="DA426" s="1072"/>
      <c r="DB426" s="1072"/>
      <c r="DC426" s="1072"/>
      <c r="DD426" s="1072"/>
      <c r="DE426" s="1072"/>
      <c r="DF426" s="1072"/>
      <c r="DG426" s="1072"/>
      <c r="DH426" s="1072"/>
      <c r="DI426" s="1072"/>
    </row>
    <row r="427" spans="1:113">
      <c r="A427" s="1183"/>
      <c r="B427" s="1100"/>
      <c r="C427" s="1127"/>
      <c r="D427" s="1177"/>
      <c r="E427" s="1178"/>
      <c r="F427" s="1179"/>
      <c r="G427" s="1079"/>
      <c r="H427" s="1072"/>
      <c r="I427" s="1072"/>
      <c r="J427" s="1072"/>
      <c r="K427" s="1072"/>
      <c r="L427" s="1072"/>
      <c r="M427" s="1072"/>
      <c r="N427" s="1072"/>
      <c r="O427" s="1072"/>
      <c r="P427" s="1072"/>
      <c r="Q427" s="1072"/>
      <c r="R427" s="1072"/>
      <c r="S427" s="1072"/>
      <c r="T427" s="1072"/>
      <c r="U427" s="1072"/>
      <c r="V427" s="1072"/>
      <c r="W427" s="1072"/>
      <c r="X427" s="1072"/>
      <c r="Y427" s="1072"/>
      <c r="Z427" s="1072"/>
      <c r="AA427" s="1072"/>
      <c r="AB427" s="1072"/>
      <c r="AC427" s="1072"/>
      <c r="AD427" s="1072"/>
      <c r="AE427" s="1072"/>
      <c r="AF427" s="1072"/>
      <c r="AG427" s="1072"/>
      <c r="AH427" s="1072"/>
      <c r="AI427" s="1072"/>
      <c r="AJ427" s="1072"/>
      <c r="AK427" s="1072"/>
      <c r="AL427" s="1072"/>
      <c r="AM427" s="1072"/>
      <c r="AN427" s="1072"/>
      <c r="AO427" s="1072"/>
      <c r="AP427" s="1072"/>
      <c r="AQ427" s="1072"/>
      <c r="AR427" s="1072"/>
      <c r="AS427" s="1072"/>
      <c r="AT427" s="1072"/>
      <c r="AU427" s="1072"/>
      <c r="AV427" s="1072"/>
      <c r="AW427" s="1072"/>
      <c r="AX427" s="1072"/>
      <c r="AY427" s="1072"/>
      <c r="AZ427" s="1072"/>
      <c r="BA427" s="1072"/>
      <c r="BB427" s="1072"/>
      <c r="BC427" s="1072"/>
      <c r="BD427" s="1072"/>
      <c r="BE427" s="1072"/>
      <c r="BF427" s="1072"/>
      <c r="BG427" s="1072"/>
      <c r="BH427" s="1072"/>
      <c r="BI427" s="1072"/>
      <c r="BJ427" s="1072"/>
      <c r="BK427" s="1072"/>
      <c r="BL427" s="1072"/>
      <c r="BM427" s="1072"/>
      <c r="BN427" s="1072"/>
      <c r="BO427" s="1072"/>
      <c r="BP427" s="1072"/>
      <c r="BQ427" s="1072"/>
      <c r="BR427" s="1072"/>
      <c r="BS427" s="1072"/>
      <c r="BT427" s="1072"/>
      <c r="BU427" s="1072"/>
      <c r="BV427" s="1072"/>
      <c r="BW427" s="1072"/>
      <c r="BX427" s="1072"/>
      <c r="BY427" s="1072"/>
      <c r="BZ427" s="1072"/>
      <c r="CA427" s="1072"/>
      <c r="CB427" s="1072"/>
      <c r="CC427" s="1072"/>
      <c r="CD427" s="1072"/>
      <c r="CE427" s="1072"/>
      <c r="CF427" s="1072"/>
      <c r="CG427" s="1072"/>
      <c r="CH427" s="1072"/>
      <c r="CI427" s="1072"/>
      <c r="CJ427" s="1072"/>
      <c r="CK427" s="1072"/>
      <c r="CL427" s="1072"/>
      <c r="CM427" s="1072"/>
      <c r="CN427" s="1072"/>
      <c r="CO427" s="1072"/>
      <c r="CP427" s="1072"/>
      <c r="CQ427" s="1072"/>
      <c r="CR427" s="1072"/>
      <c r="CS427" s="1072"/>
      <c r="CT427" s="1072"/>
      <c r="CU427" s="1072"/>
      <c r="CV427" s="1072"/>
      <c r="CW427" s="1072"/>
      <c r="CX427" s="1072"/>
      <c r="CY427" s="1072"/>
      <c r="CZ427" s="1072"/>
      <c r="DA427" s="1072"/>
      <c r="DB427" s="1072"/>
      <c r="DC427" s="1072"/>
      <c r="DD427" s="1072"/>
      <c r="DE427" s="1072"/>
      <c r="DF427" s="1072"/>
      <c r="DG427" s="1072"/>
      <c r="DH427" s="1072"/>
      <c r="DI427" s="1072"/>
    </row>
    <row r="428" spans="1:113">
      <c r="A428" s="1183"/>
      <c r="B428" s="1074"/>
      <c r="C428" s="1127"/>
      <c r="D428" s="1177"/>
      <c r="E428" s="1178"/>
      <c r="F428" s="1179"/>
      <c r="G428" s="1079"/>
      <c r="H428" s="1072"/>
      <c r="I428" s="1072"/>
      <c r="J428" s="1072"/>
      <c r="K428" s="1072"/>
      <c r="L428" s="1072"/>
      <c r="M428" s="1072"/>
      <c r="N428" s="1072"/>
      <c r="O428" s="1072"/>
      <c r="P428" s="1072"/>
      <c r="Q428" s="1072"/>
      <c r="R428" s="1072"/>
      <c r="S428" s="1072"/>
      <c r="T428" s="1072"/>
      <c r="U428" s="1072"/>
      <c r="V428" s="1072"/>
      <c r="W428" s="1072"/>
      <c r="X428" s="1072"/>
      <c r="Y428" s="1072"/>
      <c r="Z428" s="1072"/>
      <c r="AA428" s="1072"/>
      <c r="AB428" s="1072"/>
      <c r="AC428" s="1072"/>
      <c r="AD428" s="1072"/>
      <c r="AE428" s="1072"/>
      <c r="AF428" s="1072"/>
      <c r="AG428" s="1072"/>
      <c r="AH428" s="1072"/>
      <c r="AI428" s="1072"/>
      <c r="AJ428" s="1072"/>
      <c r="AK428" s="1072"/>
      <c r="AL428" s="1072"/>
      <c r="AM428" s="1072"/>
      <c r="AN428" s="1072"/>
      <c r="AO428" s="1072"/>
      <c r="AP428" s="1072"/>
      <c r="AQ428" s="1072"/>
      <c r="AR428" s="1072"/>
      <c r="AS428" s="1072"/>
      <c r="AT428" s="1072"/>
      <c r="AU428" s="1072"/>
      <c r="AV428" s="1072"/>
      <c r="AW428" s="1072"/>
      <c r="AX428" s="1072"/>
      <c r="AY428" s="1072"/>
      <c r="AZ428" s="1072"/>
      <c r="BA428" s="1072"/>
      <c r="BB428" s="1072"/>
      <c r="BC428" s="1072"/>
      <c r="BD428" s="1072"/>
      <c r="BE428" s="1072"/>
      <c r="BF428" s="1072"/>
      <c r="BG428" s="1072"/>
      <c r="BH428" s="1072"/>
      <c r="BI428" s="1072"/>
      <c r="BJ428" s="1072"/>
      <c r="BK428" s="1072"/>
      <c r="BL428" s="1072"/>
      <c r="BM428" s="1072"/>
      <c r="BN428" s="1072"/>
      <c r="BO428" s="1072"/>
      <c r="BP428" s="1072"/>
      <c r="BQ428" s="1072"/>
      <c r="BR428" s="1072"/>
      <c r="BS428" s="1072"/>
      <c r="BT428" s="1072"/>
      <c r="BU428" s="1072"/>
      <c r="BV428" s="1072"/>
      <c r="BW428" s="1072"/>
      <c r="BX428" s="1072"/>
      <c r="BY428" s="1072"/>
      <c r="BZ428" s="1072"/>
      <c r="CA428" s="1072"/>
      <c r="CB428" s="1072"/>
      <c r="CC428" s="1072"/>
      <c r="CD428" s="1072"/>
      <c r="CE428" s="1072"/>
      <c r="CF428" s="1072"/>
      <c r="CG428" s="1072"/>
      <c r="CH428" s="1072"/>
      <c r="CI428" s="1072"/>
      <c r="CJ428" s="1072"/>
      <c r="CK428" s="1072"/>
      <c r="CL428" s="1072"/>
      <c r="CM428" s="1072"/>
      <c r="CN428" s="1072"/>
      <c r="CO428" s="1072"/>
      <c r="CP428" s="1072"/>
      <c r="CQ428" s="1072"/>
      <c r="CR428" s="1072"/>
      <c r="CS428" s="1072"/>
      <c r="CT428" s="1072"/>
      <c r="CU428" s="1072"/>
      <c r="CV428" s="1072"/>
      <c r="CW428" s="1072"/>
      <c r="CX428" s="1072"/>
      <c r="CY428" s="1072"/>
      <c r="CZ428" s="1072"/>
      <c r="DA428" s="1072"/>
      <c r="DB428" s="1072"/>
      <c r="DC428" s="1072"/>
      <c r="DD428" s="1072"/>
      <c r="DE428" s="1072"/>
      <c r="DF428" s="1072"/>
      <c r="DG428" s="1072"/>
      <c r="DH428" s="1072"/>
      <c r="DI428" s="1072"/>
    </row>
    <row r="429" spans="1:113">
      <c r="A429" s="1183"/>
      <c r="B429" s="1074"/>
      <c r="C429" s="1127"/>
      <c r="D429" s="1177"/>
      <c r="E429" s="1178"/>
      <c r="F429" s="1179"/>
      <c r="G429" s="1079"/>
      <c r="H429" s="1072"/>
      <c r="I429" s="1072"/>
      <c r="J429" s="1072"/>
      <c r="K429" s="1072"/>
      <c r="L429" s="1072"/>
      <c r="M429" s="1072"/>
      <c r="N429" s="1072"/>
      <c r="O429" s="1072"/>
      <c r="P429" s="1072"/>
      <c r="Q429" s="1072"/>
      <c r="R429" s="1072"/>
      <c r="S429" s="1072"/>
      <c r="T429" s="1072"/>
      <c r="U429" s="1072"/>
      <c r="V429" s="1072"/>
      <c r="W429" s="1072"/>
      <c r="X429" s="1072"/>
      <c r="Y429" s="1072"/>
      <c r="Z429" s="1072"/>
      <c r="AA429" s="1072"/>
      <c r="AB429" s="1072"/>
      <c r="AC429" s="1072"/>
      <c r="AD429" s="1072"/>
      <c r="AE429" s="1072"/>
      <c r="AF429" s="1072"/>
      <c r="AG429" s="1072"/>
      <c r="AH429" s="1072"/>
      <c r="AI429" s="1072"/>
      <c r="AJ429" s="1072"/>
      <c r="AK429" s="1072"/>
      <c r="AL429" s="1072"/>
      <c r="AM429" s="1072"/>
      <c r="AN429" s="1072"/>
      <c r="AO429" s="1072"/>
      <c r="AP429" s="1072"/>
      <c r="AQ429" s="1072"/>
      <c r="AR429" s="1072"/>
      <c r="AS429" s="1072"/>
      <c r="AT429" s="1072"/>
      <c r="AU429" s="1072"/>
      <c r="AV429" s="1072"/>
      <c r="AW429" s="1072"/>
      <c r="AX429" s="1072"/>
      <c r="AY429" s="1072"/>
      <c r="AZ429" s="1072"/>
      <c r="BA429" s="1072"/>
      <c r="BB429" s="1072"/>
      <c r="BC429" s="1072"/>
      <c r="BD429" s="1072"/>
      <c r="BE429" s="1072"/>
      <c r="BF429" s="1072"/>
      <c r="BG429" s="1072"/>
      <c r="BH429" s="1072"/>
      <c r="BI429" s="1072"/>
      <c r="BJ429" s="1072"/>
      <c r="BK429" s="1072"/>
      <c r="BL429" s="1072"/>
      <c r="BM429" s="1072"/>
      <c r="BN429" s="1072"/>
      <c r="BO429" s="1072"/>
      <c r="BP429" s="1072"/>
      <c r="BQ429" s="1072"/>
      <c r="BR429" s="1072"/>
      <c r="BS429" s="1072"/>
      <c r="BT429" s="1072"/>
      <c r="BU429" s="1072"/>
      <c r="BV429" s="1072"/>
      <c r="BW429" s="1072"/>
      <c r="BX429" s="1072"/>
      <c r="BY429" s="1072"/>
      <c r="BZ429" s="1072"/>
      <c r="CA429" s="1072"/>
      <c r="CB429" s="1072"/>
      <c r="CC429" s="1072"/>
      <c r="CD429" s="1072"/>
      <c r="CE429" s="1072"/>
      <c r="CF429" s="1072"/>
      <c r="CG429" s="1072"/>
      <c r="CH429" s="1072"/>
      <c r="CI429" s="1072"/>
      <c r="CJ429" s="1072"/>
      <c r="CK429" s="1072"/>
      <c r="CL429" s="1072"/>
      <c r="CM429" s="1072"/>
      <c r="CN429" s="1072"/>
      <c r="CO429" s="1072"/>
      <c r="CP429" s="1072"/>
      <c r="CQ429" s="1072"/>
      <c r="CR429" s="1072"/>
      <c r="CS429" s="1072"/>
      <c r="CT429" s="1072"/>
      <c r="CU429" s="1072"/>
      <c r="CV429" s="1072"/>
      <c r="CW429" s="1072"/>
      <c r="CX429" s="1072"/>
      <c r="CY429" s="1072"/>
      <c r="CZ429" s="1072"/>
      <c r="DA429" s="1072"/>
      <c r="DB429" s="1072"/>
      <c r="DC429" s="1072"/>
      <c r="DD429" s="1072"/>
      <c r="DE429" s="1072"/>
      <c r="DF429" s="1072"/>
      <c r="DG429" s="1072"/>
      <c r="DH429" s="1072"/>
      <c r="DI429" s="1072"/>
    </row>
    <row r="430" spans="1:113" s="1082" customFormat="1">
      <c r="A430" s="1100"/>
      <c r="B430" s="1100"/>
      <c r="C430" s="1144"/>
      <c r="D430" s="1177"/>
      <c r="E430" s="1128"/>
      <c r="F430" s="1072"/>
      <c r="G430" s="1079"/>
      <c r="H430" s="1081"/>
      <c r="I430" s="1081"/>
      <c r="J430" s="1081"/>
      <c r="K430" s="1081"/>
      <c r="L430" s="1081"/>
      <c r="M430" s="1081"/>
      <c r="N430" s="1081"/>
      <c r="O430" s="1081"/>
      <c r="P430" s="1081"/>
      <c r="Q430" s="1081"/>
      <c r="R430" s="1081"/>
      <c r="S430" s="1081"/>
      <c r="T430" s="1081"/>
      <c r="U430" s="1081"/>
      <c r="V430" s="1081"/>
      <c r="W430" s="1081"/>
      <c r="X430" s="1081"/>
      <c r="Y430" s="1081"/>
      <c r="Z430" s="1081"/>
      <c r="AA430" s="1081"/>
      <c r="AB430" s="1081"/>
      <c r="AC430" s="1081"/>
      <c r="AD430" s="1081"/>
      <c r="AE430" s="1081"/>
      <c r="AF430" s="1081"/>
      <c r="AG430" s="1081"/>
      <c r="AH430" s="1081"/>
      <c r="AI430" s="1081"/>
      <c r="AJ430" s="1081"/>
      <c r="AK430" s="1081"/>
      <c r="AL430" s="1081"/>
      <c r="AM430" s="1081"/>
      <c r="AN430" s="1081"/>
      <c r="AO430" s="1081"/>
      <c r="AP430" s="1081"/>
      <c r="AQ430" s="1081"/>
      <c r="AR430" s="1081"/>
      <c r="AS430" s="1081"/>
      <c r="AT430" s="1081"/>
      <c r="AU430" s="1081"/>
      <c r="AV430" s="1081"/>
      <c r="AW430" s="1081"/>
      <c r="AX430" s="1081"/>
      <c r="AY430" s="1081"/>
      <c r="AZ430" s="1081"/>
      <c r="BA430" s="1081"/>
      <c r="BB430" s="1081"/>
      <c r="BC430" s="1081"/>
      <c r="BD430" s="1081"/>
      <c r="BE430" s="1081"/>
      <c r="BF430" s="1081"/>
      <c r="BG430" s="1081"/>
      <c r="BH430" s="1081"/>
      <c r="BI430" s="1081"/>
      <c r="BJ430" s="1081"/>
      <c r="BK430" s="1081"/>
      <c r="BL430" s="1081"/>
      <c r="BM430" s="1081"/>
      <c r="BN430" s="1081"/>
      <c r="BO430" s="1081"/>
      <c r="BP430" s="1081"/>
      <c r="BQ430" s="1081"/>
      <c r="BR430" s="1081"/>
      <c r="BS430" s="1081"/>
      <c r="BT430" s="1081"/>
      <c r="BU430" s="1081"/>
      <c r="BV430" s="1081"/>
      <c r="BW430" s="1081"/>
      <c r="BX430" s="1081"/>
      <c r="BY430" s="1081"/>
      <c r="BZ430" s="1081"/>
      <c r="CA430" s="1081"/>
      <c r="CB430" s="1081"/>
      <c r="CC430" s="1081"/>
      <c r="CD430" s="1081"/>
      <c r="CE430" s="1081"/>
      <c r="CF430" s="1081"/>
      <c r="CG430" s="1081"/>
      <c r="CH430" s="1081"/>
      <c r="CI430" s="1081"/>
      <c r="CJ430" s="1081"/>
      <c r="CK430" s="1081"/>
      <c r="CL430" s="1081"/>
      <c r="CM430" s="1081"/>
      <c r="CN430" s="1081"/>
      <c r="CO430" s="1081"/>
      <c r="CP430" s="1081"/>
      <c r="CQ430" s="1081"/>
      <c r="CR430" s="1081"/>
      <c r="CS430" s="1081"/>
      <c r="CT430" s="1081"/>
      <c r="CU430" s="1081"/>
      <c r="CV430" s="1081"/>
      <c r="CW430" s="1081"/>
      <c r="CX430" s="1081"/>
      <c r="CY430" s="1081"/>
      <c r="CZ430" s="1081"/>
      <c r="DA430" s="1081"/>
      <c r="DB430" s="1081"/>
      <c r="DC430" s="1081"/>
      <c r="DD430" s="1081"/>
      <c r="DE430" s="1081"/>
      <c r="DF430" s="1081"/>
      <c r="DG430" s="1081"/>
      <c r="DH430" s="1081"/>
      <c r="DI430" s="1081"/>
    </row>
    <row r="431" spans="1:113" s="1082" customFormat="1">
      <c r="A431" s="1074"/>
      <c r="B431" s="1074"/>
      <c r="C431" s="1127"/>
      <c r="D431" s="1128"/>
      <c r="E431" s="1128"/>
      <c r="F431" s="1072"/>
      <c r="G431" s="1079"/>
      <c r="H431" s="1081"/>
      <c r="I431" s="1081"/>
      <c r="J431" s="1081"/>
      <c r="K431" s="1081"/>
      <c r="L431" s="1081"/>
      <c r="M431" s="1081"/>
      <c r="N431" s="1081"/>
      <c r="O431" s="1081"/>
      <c r="P431" s="1081"/>
      <c r="Q431" s="1081"/>
      <c r="R431" s="1081"/>
      <c r="S431" s="1081"/>
      <c r="T431" s="1081"/>
      <c r="U431" s="1081"/>
      <c r="V431" s="1081"/>
      <c r="W431" s="1081"/>
      <c r="X431" s="1081"/>
      <c r="Y431" s="1081"/>
      <c r="Z431" s="1081"/>
      <c r="AA431" s="1081"/>
      <c r="AB431" s="1081"/>
      <c r="AC431" s="1081"/>
      <c r="AD431" s="1081"/>
      <c r="AE431" s="1081"/>
      <c r="AF431" s="1081"/>
      <c r="AG431" s="1081"/>
      <c r="AH431" s="1081"/>
      <c r="AI431" s="1081"/>
      <c r="AJ431" s="1081"/>
      <c r="AK431" s="1081"/>
      <c r="AL431" s="1081"/>
      <c r="AM431" s="1081"/>
      <c r="AN431" s="1081"/>
      <c r="AO431" s="1081"/>
      <c r="AP431" s="1081"/>
      <c r="AQ431" s="1081"/>
      <c r="AR431" s="1081"/>
      <c r="AS431" s="1081"/>
      <c r="AT431" s="1081"/>
      <c r="AU431" s="1081"/>
      <c r="AV431" s="1081"/>
      <c r="AW431" s="1081"/>
      <c r="AX431" s="1081"/>
      <c r="AY431" s="1081"/>
      <c r="AZ431" s="1081"/>
      <c r="BA431" s="1081"/>
      <c r="BB431" s="1081"/>
      <c r="BC431" s="1081"/>
      <c r="BD431" s="1081"/>
      <c r="BE431" s="1081"/>
      <c r="BF431" s="1081"/>
      <c r="BG431" s="1081"/>
      <c r="BH431" s="1081"/>
      <c r="BI431" s="1081"/>
      <c r="BJ431" s="1081"/>
      <c r="BK431" s="1081"/>
      <c r="BL431" s="1081"/>
      <c r="BM431" s="1081"/>
      <c r="BN431" s="1081"/>
      <c r="BO431" s="1081"/>
      <c r="BP431" s="1081"/>
      <c r="BQ431" s="1081"/>
      <c r="BR431" s="1081"/>
      <c r="BS431" s="1081"/>
      <c r="BT431" s="1081"/>
      <c r="BU431" s="1081"/>
      <c r="BV431" s="1081"/>
      <c r="BW431" s="1081"/>
      <c r="BX431" s="1081"/>
      <c r="BY431" s="1081"/>
      <c r="BZ431" s="1081"/>
      <c r="CA431" s="1081"/>
      <c r="CB431" s="1081"/>
      <c r="CC431" s="1081"/>
      <c r="CD431" s="1081"/>
      <c r="CE431" s="1081"/>
      <c r="CF431" s="1081"/>
      <c r="CG431" s="1081"/>
      <c r="CH431" s="1081"/>
      <c r="CI431" s="1081"/>
      <c r="CJ431" s="1081"/>
      <c r="CK431" s="1081"/>
      <c r="CL431" s="1081"/>
      <c r="CM431" s="1081"/>
      <c r="CN431" s="1081"/>
      <c r="CO431" s="1081"/>
      <c r="CP431" s="1081"/>
      <c r="CQ431" s="1081"/>
      <c r="CR431" s="1081"/>
      <c r="CS431" s="1081"/>
      <c r="CT431" s="1081"/>
      <c r="CU431" s="1081"/>
      <c r="CV431" s="1081"/>
      <c r="CW431" s="1081"/>
      <c r="CX431" s="1081"/>
      <c r="CY431" s="1081"/>
      <c r="CZ431" s="1081"/>
      <c r="DA431" s="1081"/>
      <c r="DB431" s="1081"/>
      <c r="DC431" s="1081"/>
      <c r="DD431" s="1081"/>
      <c r="DE431" s="1081"/>
      <c r="DF431" s="1081"/>
      <c r="DG431" s="1081"/>
      <c r="DH431" s="1081"/>
      <c r="DI431" s="1081"/>
    </row>
    <row r="432" spans="1:113">
      <c r="A432" s="1074"/>
      <c r="B432" s="1074"/>
      <c r="C432" s="1127"/>
      <c r="D432" s="1128"/>
      <c r="G432" s="1079"/>
      <c r="H432" s="1072"/>
      <c r="I432" s="1072"/>
      <c r="J432" s="1072"/>
      <c r="K432" s="1072"/>
      <c r="L432" s="1072"/>
      <c r="M432" s="1072"/>
      <c r="N432" s="1072"/>
      <c r="O432" s="1072"/>
      <c r="P432" s="1072"/>
      <c r="Q432" s="1072"/>
      <c r="R432" s="1072"/>
      <c r="S432" s="1072"/>
      <c r="T432" s="1072"/>
      <c r="U432" s="1072"/>
      <c r="V432" s="1072"/>
      <c r="W432" s="1072"/>
      <c r="X432" s="1072"/>
      <c r="Y432" s="1072"/>
      <c r="Z432" s="1072"/>
      <c r="AA432" s="1072"/>
      <c r="AB432" s="1072"/>
      <c r="AC432" s="1072"/>
      <c r="AD432" s="1072"/>
      <c r="AE432" s="1072"/>
      <c r="AF432" s="1072"/>
      <c r="AG432" s="1072"/>
      <c r="AH432" s="1072"/>
      <c r="AI432" s="1072"/>
      <c r="AJ432" s="1072"/>
      <c r="AK432" s="1072"/>
      <c r="AL432" s="1072"/>
      <c r="AM432" s="1072"/>
      <c r="AN432" s="1072"/>
      <c r="AO432" s="1072"/>
      <c r="AP432" s="1072"/>
      <c r="AQ432" s="1072"/>
      <c r="AR432" s="1072"/>
      <c r="AS432" s="1072"/>
      <c r="AT432" s="1072"/>
      <c r="AU432" s="1072"/>
      <c r="AV432" s="1072"/>
      <c r="AW432" s="1072"/>
      <c r="AX432" s="1072"/>
      <c r="AY432" s="1072"/>
      <c r="AZ432" s="1072"/>
      <c r="BA432" s="1072"/>
      <c r="BB432" s="1072"/>
      <c r="BC432" s="1072"/>
      <c r="BD432" s="1072"/>
      <c r="BE432" s="1072"/>
      <c r="BF432" s="1072"/>
      <c r="BG432" s="1072"/>
      <c r="BH432" s="1072"/>
      <c r="BI432" s="1072"/>
      <c r="BJ432" s="1072"/>
      <c r="BK432" s="1072"/>
      <c r="BL432" s="1072"/>
      <c r="BM432" s="1072"/>
      <c r="BN432" s="1072"/>
      <c r="BO432" s="1072"/>
      <c r="BP432" s="1072"/>
      <c r="BQ432" s="1072"/>
      <c r="BR432" s="1072"/>
      <c r="BS432" s="1072"/>
      <c r="BT432" s="1072"/>
      <c r="BU432" s="1072"/>
      <c r="BV432" s="1072"/>
      <c r="BW432" s="1072"/>
      <c r="BX432" s="1072"/>
      <c r="BY432" s="1072"/>
      <c r="BZ432" s="1072"/>
      <c r="CA432" s="1072"/>
      <c r="CB432" s="1072"/>
      <c r="CC432" s="1072"/>
      <c r="CD432" s="1072"/>
      <c r="CE432" s="1072"/>
      <c r="CF432" s="1072"/>
      <c r="CG432" s="1072"/>
      <c r="CH432" s="1072"/>
      <c r="CI432" s="1072"/>
      <c r="CJ432" s="1072"/>
      <c r="CK432" s="1072"/>
      <c r="CL432" s="1072"/>
      <c r="CM432" s="1072"/>
      <c r="CN432" s="1072"/>
      <c r="CO432" s="1072"/>
      <c r="CP432" s="1072"/>
      <c r="CQ432" s="1072"/>
      <c r="CR432" s="1072"/>
      <c r="CS432" s="1072"/>
      <c r="CT432" s="1072"/>
      <c r="CU432" s="1072"/>
      <c r="CV432" s="1072"/>
      <c r="CW432" s="1072"/>
      <c r="CX432" s="1072"/>
      <c r="CY432" s="1072"/>
      <c r="CZ432" s="1072"/>
      <c r="DA432" s="1072"/>
      <c r="DB432" s="1072"/>
      <c r="DC432" s="1072"/>
      <c r="DD432" s="1072"/>
      <c r="DE432" s="1072"/>
      <c r="DF432" s="1072"/>
      <c r="DG432" s="1072"/>
      <c r="DH432" s="1072"/>
      <c r="DI432" s="1072"/>
    </row>
    <row r="433" spans="1:113">
      <c r="A433" s="1074"/>
      <c r="B433" s="1074"/>
      <c r="C433" s="1127"/>
      <c r="D433" s="1128"/>
      <c r="G433" s="1079"/>
      <c r="H433" s="1072"/>
      <c r="I433" s="1072"/>
      <c r="J433" s="1072"/>
      <c r="K433" s="1072"/>
      <c r="L433" s="1072"/>
      <c r="M433" s="1072"/>
      <c r="N433" s="1072"/>
      <c r="O433" s="1072"/>
      <c r="P433" s="1072"/>
      <c r="Q433" s="1072"/>
      <c r="R433" s="1072"/>
      <c r="S433" s="1072"/>
      <c r="T433" s="1072"/>
      <c r="U433" s="1072"/>
      <c r="V433" s="1072"/>
      <c r="W433" s="1072"/>
      <c r="X433" s="1072"/>
      <c r="Y433" s="1072"/>
      <c r="Z433" s="1072"/>
      <c r="AA433" s="1072"/>
      <c r="AB433" s="1072"/>
      <c r="AC433" s="1072"/>
      <c r="AD433" s="1072"/>
      <c r="AE433" s="1072"/>
      <c r="AF433" s="1072"/>
      <c r="AG433" s="1072"/>
      <c r="AH433" s="1072"/>
      <c r="AI433" s="1072"/>
      <c r="AJ433" s="1072"/>
      <c r="AK433" s="1072"/>
      <c r="AL433" s="1072"/>
      <c r="AM433" s="1072"/>
      <c r="AN433" s="1072"/>
      <c r="AO433" s="1072"/>
      <c r="AP433" s="1072"/>
      <c r="AQ433" s="1072"/>
      <c r="AR433" s="1072"/>
      <c r="AS433" s="1072"/>
      <c r="AT433" s="1072"/>
      <c r="AU433" s="1072"/>
      <c r="AV433" s="1072"/>
      <c r="AW433" s="1072"/>
      <c r="AX433" s="1072"/>
      <c r="AY433" s="1072"/>
      <c r="AZ433" s="1072"/>
      <c r="BA433" s="1072"/>
      <c r="BB433" s="1072"/>
      <c r="BC433" s="1072"/>
      <c r="BD433" s="1072"/>
      <c r="BE433" s="1072"/>
      <c r="BF433" s="1072"/>
      <c r="BG433" s="1072"/>
      <c r="BH433" s="1072"/>
      <c r="BI433" s="1072"/>
      <c r="BJ433" s="1072"/>
      <c r="BK433" s="1072"/>
      <c r="BL433" s="1072"/>
      <c r="BM433" s="1072"/>
      <c r="BN433" s="1072"/>
      <c r="BO433" s="1072"/>
      <c r="BP433" s="1072"/>
      <c r="BQ433" s="1072"/>
      <c r="BR433" s="1072"/>
      <c r="BS433" s="1072"/>
      <c r="BT433" s="1072"/>
      <c r="BU433" s="1072"/>
      <c r="BV433" s="1072"/>
      <c r="BW433" s="1072"/>
      <c r="BX433" s="1072"/>
      <c r="BY433" s="1072"/>
      <c r="BZ433" s="1072"/>
      <c r="CA433" s="1072"/>
      <c r="CB433" s="1072"/>
      <c r="CC433" s="1072"/>
      <c r="CD433" s="1072"/>
      <c r="CE433" s="1072"/>
      <c r="CF433" s="1072"/>
      <c r="CG433" s="1072"/>
      <c r="CH433" s="1072"/>
      <c r="CI433" s="1072"/>
      <c r="CJ433" s="1072"/>
      <c r="CK433" s="1072"/>
      <c r="CL433" s="1072"/>
      <c r="CM433" s="1072"/>
      <c r="CN433" s="1072"/>
      <c r="CO433" s="1072"/>
      <c r="CP433" s="1072"/>
      <c r="CQ433" s="1072"/>
      <c r="CR433" s="1072"/>
      <c r="CS433" s="1072"/>
      <c r="CT433" s="1072"/>
      <c r="CU433" s="1072"/>
      <c r="CV433" s="1072"/>
      <c r="CW433" s="1072"/>
      <c r="CX433" s="1072"/>
      <c r="CY433" s="1072"/>
      <c r="CZ433" s="1072"/>
      <c r="DA433" s="1072"/>
      <c r="DB433" s="1072"/>
      <c r="DC433" s="1072"/>
      <c r="DD433" s="1072"/>
      <c r="DE433" s="1072"/>
      <c r="DF433" s="1072"/>
      <c r="DG433" s="1072"/>
      <c r="DH433" s="1072"/>
      <c r="DI433" s="1072"/>
    </row>
    <row r="434" spans="1:113">
      <c r="A434" s="1074"/>
      <c r="B434" s="1129"/>
      <c r="C434" s="1171"/>
      <c r="D434" s="1186"/>
      <c r="E434" s="1127"/>
      <c r="F434" s="1074"/>
      <c r="G434" s="1079"/>
      <c r="H434" s="1072"/>
      <c r="I434" s="1072"/>
      <c r="J434" s="1072"/>
      <c r="K434" s="1072"/>
      <c r="L434" s="1072"/>
      <c r="M434" s="1072"/>
      <c r="N434" s="1072"/>
      <c r="O434" s="1072"/>
      <c r="P434" s="1072"/>
      <c r="Q434" s="1072"/>
      <c r="R434" s="1072"/>
      <c r="S434" s="1072"/>
      <c r="T434" s="1072"/>
      <c r="U434" s="1072"/>
      <c r="V434" s="1072"/>
      <c r="W434" s="1072"/>
      <c r="X434" s="1072"/>
      <c r="Y434" s="1072"/>
      <c r="Z434" s="1072"/>
      <c r="AA434" s="1072"/>
      <c r="AB434" s="1072"/>
      <c r="AC434" s="1072"/>
      <c r="AD434" s="1072"/>
      <c r="AE434" s="1072"/>
      <c r="AF434" s="1072"/>
      <c r="AG434" s="1072"/>
      <c r="AH434" s="1072"/>
      <c r="AI434" s="1072"/>
      <c r="AJ434" s="1072"/>
      <c r="AK434" s="1072"/>
      <c r="AL434" s="1072"/>
      <c r="AM434" s="1072"/>
      <c r="AN434" s="1072"/>
      <c r="AO434" s="1072"/>
      <c r="AP434" s="1072"/>
      <c r="AQ434" s="1072"/>
      <c r="AR434" s="1072"/>
      <c r="AS434" s="1072"/>
      <c r="AT434" s="1072"/>
      <c r="AU434" s="1072"/>
      <c r="AV434" s="1072"/>
      <c r="AW434" s="1072"/>
      <c r="AX434" s="1072"/>
      <c r="AY434" s="1072"/>
      <c r="AZ434" s="1072"/>
      <c r="BA434" s="1072"/>
      <c r="BB434" s="1072"/>
      <c r="BC434" s="1072"/>
      <c r="BD434" s="1072"/>
      <c r="BE434" s="1072"/>
      <c r="BF434" s="1072"/>
      <c r="BG434" s="1072"/>
      <c r="BH434" s="1072"/>
      <c r="BI434" s="1072"/>
      <c r="BJ434" s="1072"/>
      <c r="BK434" s="1072"/>
      <c r="BL434" s="1072"/>
      <c r="BM434" s="1072"/>
      <c r="BN434" s="1072"/>
      <c r="BO434" s="1072"/>
      <c r="BP434" s="1072"/>
      <c r="BQ434" s="1072"/>
      <c r="BR434" s="1072"/>
      <c r="BS434" s="1072"/>
      <c r="BT434" s="1072"/>
      <c r="BU434" s="1072"/>
      <c r="BV434" s="1072"/>
      <c r="BW434" s="1072"/>
      <c r="BX434" s="1072"/>
      <c r="BY434" s="1072"/>
      <c r="BZ434" s="1072"/>
      <c r="CA434" s="1072"/>
      <c r="CB434" s="1072"/>
      <c r="CC434" s="1072"/>
      <c r="CD434" s="1072"/>
      <c r="CE434" s="1072"/>
      <c r="CF434" s="1072"/>
      <c r="CG434" s="1072"/>
      <c r="CH434" s="1072"/>
      <c r="CI434" s="1072"/>
      <c r="CJ434" s="1072"/>
      <c r="CK434" s="1072"/>
      <c r="CL434" s="1072"/>
      <c r="CM434" s="1072"/>
      <c r="CN434" s="1072"/>
      <c r="CO434" s="1072"/>
      <c r="CP434" s="1072"/>
      <c r="CQ434" s="1072"/>
      <c r="CR434" s="1072"/>
      <c r="CS434" s="1072"/>
      <c r="CT434" s="1072"/>
      <c r="CU434" s="1072"/>
      <c r="CV434" s="1072"/>
      <c r="CW434" s="1072"/>
      <c r="CX434" s="1072"/>
      <c r="CY434" s="1072"/>
      <c r="CZ434" s="1072"/>
      <c r="DA434" s="1072"/>
      <c r="DB434" s="1072"/>
      <c r="DC434" s="1072"/>
      <c r="DD434" s="1072"/>
      <c r="DE434" s="1072"/>
      <c r="DF434" s="1072"/>
      <c r="DG434" s="1072"/>
      <c r="DH434" s="1072"/>
      <c r="DI434" s="1072"/>
    </row>
    <row r="435" spans="1:113">
      <c r="A435" s="1074"/>
      <c r="B435" s="1074"/>
      <c r="C435" s="1187"/>
      <c r="D435" s="1188"/>
      <c r="E435" s="1189"/>
      <c r="F435" s="1190"/>
      <c r="G435" s="1079"/>
      <c r="H435" s="1072"/>
      <c r="I435" s="1072"/>
      <c r="J435" s="1072"/>
      <c r="K435" s="1072"/>
      <c r="L435" s="1072"/>
      <c r="M435" s="1072"/>
      <c r="N435" s="1072"/>
      <c r="O435" s="1072"/>
      <c r="P435" s="1072"/>
      <c r="Q435" s="1072"/>
      <c r="R435" s="1072"/>
      <c r="S435" s="1072"/>
      <c r="T435" s="1072"/>
      <c r="U435" s="1072"/>
      <c r="V435" s="1072"/>
      <c r="W435" s="1072"/>
      <c r="X435" s="1072"/>
      <c r="Y435" s="1072"/>
      <c r="Z435" s="1072"/>
      <c r="AA435" s="1072"/>
      <c r="AB435" s="1072"/>
      <c r="AC435" s="1072"/>
      <c r="AD435" s="1072"/>
      <c r="AE435" s="1072"/>
      <c r="AF435" s="1072"/>
      <c r="AG435" s="1072"/>
      <c r="AH435" s="1072"/>
      <c r="AI435" s="1072"/>
      <c r="AJ435" s="1072"/>
      <c r="AK435" s="1072"/>
      <c r="AL435" s="1072"/>
      <c r="AM435" s="1072"/>
      <c r="AN435" s="1072"/>
      <c r="AO435" s="1072"/>
      <c r="AP435" s="1072"/>
      <c r="AQ435" s="1072"/>
      <c r="AR435" s="1072"/>
      <c r="AS435" s="1072"/>
      <c r="AT435" s="1072"/>
      <c r="AU435" s="1072"/>
      <c r="AV435" s="1072"/>
      <c r="AW435" s="1072"/>
      <c r="AX435" s="1072"/>
      <c r="AY435" s="1072"/>
      <c r="AZ435" s="1072"/>
      <c r="BA435" s="1072"/>
      <c r="BB435" s="1072"/>
      <c r="BC435" s="1072"/>
      <c r="BD435" s="1072"/>
      <c r="BE435" s="1072"/>
      <c r="BF435" s="1072"/>
      <c r="BG435" s="1072"/>
      <c r="BH435" s="1072"/>
      <c r="BI435" s="1072"/>
      <c r="BJ435" s="1072"/>
      <c r="BK435" s="1072"/>
      <c r="BL435" s="1072"/>
      <c r="BM435" s="1072"/>
      <c r="BN435" s="1072"/>
      <c r="BO435" s="1072"/>
      <c r="BP435" s="1072"/>
      <c r="BQ435" s="1072"/>
      <c r="BR435" s="1072"/>
      <c r="BS435" s="1072"/>
      <c r="BT435" s="1072"/>
      <c r="BU435" s="1072"/>
      <c r="BV435" s="1072"/>
      <c r="BW435" s="1072"/>
      <c r="BX435" s="1072"/>
      <c r="BY435" s="1072"/>
      <c r="BZ435" s="1072"/>
      <c r="CA435" s="1072"/>
      <c r="CB435" s="1072"/>
      <c r="CC435" s="1072"/>
      <c r="CD435" s="1072"/>
      <c r="CE435" s="1072"/>
      <c r="CF435" s="1072"/>
      <c r="CG435" s="1072"/>
      <c r="CH435" s="1072"/>
      <c r="CI435" s="1072"/>
      <c r="CJ435" s="1072"/>
      <c r="CK435" s="1072"/>
      <c r="CL435" s="1072"/>
      <c r="CM435" s="1072"/>
      <c r="CN435" s="1072"/>
      <c r="CO435" s="1072"/>
      <c r="CP435" s="1072"/>
      <c r="CQ435" s="1072"/>
      <c r="CR435" s="1072"/>
      <c r="CS435" s="1072"/>
      <c r="CT435" s="1072"/>
      <c r="CU435" s="1072"/>
      <c r="CV435" s="1072"/>
      <c r="CW435" s="1072"/>
      <c r="CX435" s="1072"/>
      <c r="CY435" s="1072"/>
      <c r="CZ435" s="1072"/>
      <c r="DA435" s="1072"/>
      <c r="DB435" s="1072"/>
      <c r="DC435" s="1072"/>
      <c r="DD435" s="1072"/>
      <c r="DE435" s="1072"/>
      <c r="DF435" s="1072"/>
      <c r="DG435" s="1072"/>
      <c r="DH435" s="1072"/>
      <c r="DI435" s="1072"/>
    </row>
    <row r="436" spans="1:113">
      <c r="A436" s="1071"/>
      <c r="B436" s="1129"/>
      <c r="C436" s="1132"/>
      <c r="D436" s="1132"/>
      <c r="E436" s="1191"/>
      <c r="F436" s="1192"/>
      <c r="G436" s="1079"/>
      <c r="H436" s="1072"/>
      <c r="I436" s="1072"/>
      <c r="J436" s="1072"/>
      <c r="K436" s="1072"/>
      <c r="L436" s="1072"/>
      <c r="M436" s="1072"/>
      <c r="N436" s="1072"/>
      <c r="O436" s="1072"/>
      <c r="P436" s="1072"/>
      <c r="Q436" s="1072"/>
      <c r="R436" s="1072"/>
      <c r="S436" s="1072"/>
      <c r="T436" s="1072"/>
      <c r="U436" s="1072"/>
      <c r="V436" s="1072"/>
      <c r="W436" s="1072"/>
      <c r="X436" s="1072"/>
      <c r="Y436" s="1072"/>
      <c r="Z436" s="1072"/>
      <c r="AA436" s="1072"/>
      <c r="AB436" s="1072"/>
      <c r="AC436" s="1072"/>
      <c r="AD436" s="1072"/>
      <c r="AE436" s="1072"/>
      <c r="AF436" s="1072"/>
      <c r="AG436" s="1072"/>
      <c r="AH436" s="1072"/>
      <c r="AI436" s="1072"/>
      <c r="AJ436" s="1072"/>
      <c r="AK436" s="1072"/>
      <c r="AL436" s="1072"/>
      <c r="AM436" s="1072"/>
      <c r="AN436" s="1072"/>
      <c r="AO436" s="1072"/>
      <c r="AP436" s="1072"/>
      <c r="AQ436" s="1072"/>
      <c r="AR436" s="1072"/>
      <c r="AS436" s="1072"/>
      <c r="AT436" s="1072"/>
      <c r="AU436" s="1072"/>
      <c r="AV436" s="1072"/>
      <c r="AW436" s="1072"/>
      <c r="AX436" s="1072"/>
      <c r="AY436" s="1072"/>
      <c r="AZ436" s="1072"/>
      <c r="BA436" s="1072"/>
      <c r="BB436" s="1072"/>
      <c r="BC436" s="1072"/>
      <c r="BD436" s="1072"/>
      <c r="BE436" s="1072"/>
      <c r="BF436" s="1072"/>
      <c r="BG436" s="1072"/>
      <c r="BH436" s="1072"/>
      <c r="BI436" s="1072"/>
      <c r="BJ436" s="1072"/>
      <c r="BK436" s="1072"/>
      <c r="BL436" s="1072"/>
      <c r="BM436" s="1072"/>
      <c r="BN436" s="1072"/>
      <c r="BO436" s="1072"/>
      <c r="BP436" s="1072"/>
      <c r="BQ436" s="1072"/>
      <c r="BR436" s="1072"/>
      <c r="BS436" s="1072"/>
      <c r="BT436" s="1072"/>
      <c r="BU436" s="1072"/>
      <c r="BV436" s="1072"/>
      <c r="BW436" s="1072"/>
      <c r="BX436" s="1072"/>
      <c r="BY436" s="1072"/>
      <c r="BZ436" s="1072"/>
      <c r="CA436" s="1072"/>
      <c r="CB436" s="1072"/>
      <c r="CC436" s="1072"/>
      <c r="CD436" s="1072"/>
      <c r="CE436" s="1072"/>
      <c r="CF436" s="1072"/>
      <c r="CG436" s="1072"/>
      <c r="CH436" s="1072"/>
      <c r="CI436" s="1072"/>
      <c r="CJ436" s="1072"/>
      <c r="CK436" s="1072"/>
      <c r="CL436" s="1072"/>
      <c r="CM436" s="1072"/>
      <c r="CN436" s="1072"/>
      <c r="CO436" s="1072"/>
      <c r="CP436" s="1072"/>
      <c r="CQ436" s="1072"/>
      <c r="CR436" s="1072"/>
      <c r="CS436" s="1072"/>
      <c r="CT436" s="1072"/>
      <c r="CU436" s="1072"/>
      <c r="CV436" s="1072"/>
      <c r="CW436" s="1072"/>
      <c r="CX436" s="1072"/>
      <c r="CY436" s="1072"/>
      <c r="CZ436" s="1072"/>
      <c r="DA436" s="1072"/>
      <c r="DB436" s="1072"/>
      <c r="DC436" s="1072"/>
      <c r="DD436" s="1072"/>
      <c r="DE436" s="1072"/>
      <c r="DF436" s="1072"/>
      <c r="DG436" s="1072"/>
      <c r="DH436" s="1072"/>
      <c r="DI436" s="1072"/>
    </row>
    <row r="437" spans="1:113">
      <c r="A437" s="1183"/>
      <c r="B437" s="1193"/>
      <c r="C437" s="1127"/>
      <c r="D437" s="1144"/>
      <c r="E437" s="1178"/>
      <c r="F437" s="1179"/>
      <c r="G437" s="1079"/>
      <c r="H437" s="1072"/>
      <c r="I437" s="1072"/>
      <c r="J437" s="1072"/>
      <c r="K437" s="1072"/>
      <c r="L437" s="1072"/>
      <c r="M437" s="1072"/>
      <c r="N437" s="1072"/>
      <c r="O437" s="1072"/>
      <c r="P437" s="1072"/>
      <c r="Q437" s="1072"/>
      <c r="R437" s="1072"/>
      <c r="S437" s="1072"/>
      <c r="T437" s="1072"/>
      <c r="U437" s="1072"/>
      <c r="V437" s="1072"/>
      <c r="W437" s="1072"/>
      <c r="X437" s="1072"/>
      <c r="Y437" s="1072"/>
      <c r="Z437" s="1072"/>
      <c r="AA437" s="1072"/>
      <c r="AB437" s="1072"/>
      <c r="AC437" s="1072"/>
      <c r="AD437" s="1072"/>
      <c r="AE437" s="1072"/>
      <c r="AF437" s="1072"/>
      <c r="AG437" s="1072"/>
      <c r="AH437" s="1072"/>
      <c r="AI437" s="1072"/>
      <c r="AJ437" s="1072"/>
      <c r="AK437" s="1072"/>
      <c r="AL437" s="1072"/>
      <c r="AM437" s="1072"/>
      <c r="AN437" s="1072"/>
      <c r="AO437" s="1072"/>
      <c r="AP437" s="1072"/>
      <c r="AQ437" s="1072"/>
      <c r="AR437" s="1072"/>
      <c r="AS437" s="1072"/>
      <c r="AT437" s="1072"/>
      <c r="AU437" s="1072"/>
      <c r="AV437" s="1072"/>
      <c r="AW437" s="1072"/>
      <c r="AX437" s="1072"/>
      <c r="AY437" s="1072"/>
      <c r="AZ437" s="1072"/>
      <c r="BA437" s="1072"/>
      <c r="BB437" s="1072"/>
      <c r="BC437" s="1072"/>
      <c r="BD437" s="1072"/>
      <c r="BE437" s="1072"/>
      <c r="BF437" s="1072"/>
      <c r="BG437" s="1072"/>
      <c r="BH437" s="1072"/>
      <c r="BI437" s="1072"/>
      <c r="BJ437" s="1072"/>
      <c r="BK437" s="1072"/>
      <c r="BL437" s="1072"/>
      <c r="BM437" s="1072"/>
      <c r="BN437" s="1072"/>
      <c r="BO437" s="1072"/>
      <c r="BP437" s="1072"/>
      <c r="BQ437" s="1072"/>
      <c r="BR437" s="1072"/>
      <c r="BS437" s="1072"/>
      <c r="BT437" s="1072"/>
      <c r="BU437" s="1072"/>
      <c r="BV437" s="1072"/>
      <c r="BW437" s="1072"/>
      <c r="BX437" s="1072"/>
      <c r="BY437" s="1072"/>
      <c r="BZ437" s="1072"/>
      <c r="CA437" s="1072"/>
      <c r="CB437" s="1072"/>
      <c r="CC437" s="1072"/>
      <c r="CD437" s="1072"/>
      <c r="CE437" s="1072"/>
      <c r="CF437" s="1072"/>
      <c r="CG437" s="1072"/>
      <c r="CH437" s="1072"/>
      <c r="CI437" s="1072"/>
      <c r="CJ437" s="1072"/>
      <c r="CK437" s="1072"/>
      <c r="CL437" s="1072"/>
      <c r="CM437" s="1072"/>
      <c r="CN437" s="1072"/>
      <c r="CO437" s="1072"/>
      <c r="CP437" s="1072"/>
      <c r="CQ437" s="1072"/>
      <c r="CR437" s="1072"/>
      <c r="CS437" s="1072"/>
      <c r="CT437" s="1072"/>
      <c r="CU437" s="1072"/>
      <c r="CV437" s="1072"/>
      <c r="CW437" s="1072"/>
      <c r="CX437" s="1072"/>
      <c r="CY437" s="1072"/>
      <c r="CZ437" s="1072"/>
      <c r="DA437" s="1072"/>
      <c r="DB437" s="1072"/>
      <c r="DC437" s="1072"/>
      <c r="DD437" s="1072"/>
      <c r="DE437" s="1072"/>
      <c r="DF437" s="1072"/>
      <c r="DG437" s="1072"/>
      <c r="DH437" s="1072"/>
      <c r="DI437" s="1072"/>
    </row>
    <row r="438" spans="1:113">
      <c r="A438" s="1183"/>
      <c r="B438" s="1193"/>
      <c r="C438" s="1127"/>
      <c r="D438" s="1144"/>
      <c r="E438" s="1178"/>
      <c r="F438" s="1179"/>
      <c r="G438" s="1079"/>
      <c r="H438" s="1072"/>
      <c r="I438" s="1072"/>
      <c r="J438" s="1072"/>
      <c r="K438" s="1072"/>
      <c r="L438" s="1072"/>
      <c r="M438" s="1072"/>
      <c r="N438" s="1072"/>
      <c r="O438" s="1072"/>
      <c r="P438" s="1072"/>
      <c r="Q438" s="1072"/>
      <c r="R438" s="1072"/>
      <c r="S438" s="1072"/>
      <c r="T438" s="1072"/>
      <c r="U438" s="1072"/>
      <c r="V438" s="1072"/>
      <c r="W438" s="1072"/>
      <c r="X438" s="1072"/>
      <c r="Y438" s="1072"/>
      <c r="Z438" s="1072"/>
      <c r="AA438" s="1072"/>
      <c r="AB438" s="1072"/>
      <c r="AC438" s="1072"/>
      <c r="AD438" s="1072"/>
      <c r="AE438" s="1072"/>
      <c r="AF438" s="1072"/>
      <c r="AG438" s="1072"/>
      <c r="AH438" s="1072"/>
      <c r="AI438" s="1072"/>
      <c r="AJ438" s="1072"/>
      <c r="AK438" s="1072"/>
      <c r="AL438" s="1072"/>
      <c r="AM438" s="1072"/>
      <c r="AN438" s="1072"/>
      <c r="AO438" s="1072"/>
      <c r="AP438" s="1072"/>
      <c r="AQ438" s="1072"/>
      <c r="AR438" s="1072"/>
      <c r="AS438" s="1072"/>
      <c r="AT438" s="1072"/>
      <c r="AU438" s="1072"/>
      <c r="AV438" s="1072"/>
      <c r="AW438" s="1072"/>
      <c r="AX438" s="1072"/>
      <c r="AY438" s="1072"/>
      <c r="AZ438" s="1072"/>
      <c r="BA438" s="1072"/>
      <c r="BB438" s="1072"/>
      <c r="BC438" s="1072"/>
      <c r="BD438" s="1072"/>
      <c r="BE438" s="1072"/>
      <c r="BF438" s="1072"/>
      <c r="BG438" s="1072"/>
      <c r="BH438" s="1072"/>
      <c r="BI438" s="1072"/>
      <c r="BJ438" s="1072"/>
      <c r="BK438" s="1072"/>
      <c r="BL438" s="1072"/>
      <c r="BM438" s="1072"/>
      <c r="BN438" s="1072"/>
      <c r="BO438" s="1072"/>
      <c r="BP438" s="1072"/>
      <c r="BQ438" s="1072"/>
      <c r="BR438" s="1072"/>
      <c r="BS438" s="1072"/>
      <c r="BT438" s="1072"/>
      <c r="BU438" s="1072"/>
      <c r="BV438" s="1072"/>
      <c r="BW438" s="1072"/>
      <c r="BX438" s="1072"/>
      <c r="BY438" s="1072"/>
      <c r="BZ438" s="1072"/>
      <c r="CA438" s="1072"/>
      <c r="CB438" s="1072"/>
      <c r="CC438" s="1072"/>
      <c r="CD438" s="1072"/>
      <c r="CE438" s="1072"/>
      <c r="CF438" s="1072"/>
      <c r="CG438" s="1072"/>
      <c r="CH438" s="1072"/>
      <c r="CI438" s="1072"/>
      <c r="CJ438" s="1072"/>
      <c r="CK438" s="1072"/>
      <c r="CL438" s="1072"/>
      <c r="CM438" s="1072"/>
      <c r="CN438" s="1072"/>
      <c r="CO438" s="1072"/>
      <c r="CP438" s="1072"/>
      <c r="CQ438" s="1072"/>
      <c r="CR438" s="1072"/>
      <c r="CS438" s="1072"/>
      <c r="CT438" s="1072"/>
      <c r="CU438" s="1072"/>
      <c r="CV438" s="1072"/>
      <c r="CW438" s="1072"/>
      <c r="CX438" s="1072"/>
      <c r="CY438" s="1072"/>
      <c r="CZ438" s="1072"/>
      <c r="DA438" s="1072"/>
      <c r="DB438" s="1072"/>
      <c r="DC438" s="1072"/>
      <c r="DD438" s="1072"/>
      <c r="DE438" s="1072"/>
      <c r="DF438" s="1072"/>
      <c r="DG438" s="1072"/>
      <c r="DH438" s="1072"/>
      <c r="DI438" s="1072"/>
    </row>
    <row r="439" spans="1:113">
      <c r="A439" s="1183"/>
      <c r="B439" s="1193"/>
      <c r="C439" s="1127"/>
      <c r="D439" s="1109"/>
      <c r="E439" s="1178"/>
      <c r="F439" s="1179"/>
      <c r="G439" s="1079"/>
      <c r="H439" s="1072"/>
      <c r="I439" s="1072"/>
      <c r="J439" s="1072"/>
      <c r="K439" s="1072"/>
      <c r="L439" s="1072"/>
      <c r="M439" s="1072"/>
      <c r="N439" s="1072"/>
      <c r="O439" s="1072"/>
      <c r="P439" s="1072"/>
      <c r="Q439" s="1072"/>
      <c r="R439" s="1072"/>
      <c r="S439" s="1072"/>
      <c r="T439" s="1072"/>
      <c r="U439" s="1072"/>
      <c r="V439" s="1072"/>
      <c r="W439" s="1072"/>
      <c r="X439" s="1072"/>
      <c r="Y439" s="1072"/>
      <c r="Z439" s="1072"/>
      <c r="AA439" s="1072"/>
      <c r="AB439" s="1072"/>
      <c r="AC439" s="1072"/>
      <c r="AD439" s="1072"/>
      <c r="AE439" s="1072"/>
      <c r="AF439" s="1072"/>
      <c r="AG439" s="1072"/>
      <c r="AH439" s="1072"/>
      <c r="AI439" s="1072"/>
      <c r="AJ439" s="1072"/>
      <c r="AK439" s="1072"/>
      <c r="AL439" s="1072"/>
      <c r="AM439" s="1072"/>
      <c r="AN439" s="1072"/>
      <c r="AO439" s="1072"/>
      <c r="AP439" s="1072"/>
      <c r="AQ439" s="1072"/>
      <c r="AR439" s="1072"/>
      <c r="AS439" s="1072"/>
      <c r="AT439" s="1072"/>
      <c r="AU439" s="1072"/>
      <c r="AV439" s="1072"/>
      <c r="AW439" s="1072"/>
      <c r="AX439" s="1072"/>
      <c r="AY439" s="1072"/>
      <c r="AZ439" s="1072"/>
      <c r="BA439" s="1072"/>
      <c r="BB439" s="1072"/>
      <c r="BC439" s="1072"/>
      <c r="BD439" s="1072"/>
      <c r="BE439" s="1072"/>
      <c r="BF439" s="1072"/>
      <c r="BG439" s="1072"/>
      <c r="BH439" s="1072"/>
      <c r="BI439" s="1072"/>
      <c r="BJ439" s="1072"/>
      <c r="BK439" s="1072"/>
      <c r="BL439" s="1072"/>
      <c r="BM439" s="1072"/>
      <c r="BN439" s="1072"/>
      <c r="BO439" s="1072"/>
      <c r="BP439" s="1072"/>
      <c r="BQ439" s="1072"/>
      <c r="BR439" s="1072"/>
      <c r="BS439" s="1072"/>
      <c r="BT439" s="1072"/>
      <c r="BU439" s="1072"/>
      <c r="BV439" s="1072"/>
      <c r="BW439" s="1072"/>
      <c r="BX439" s="1072"/>
      <c r="BY439" s="1072"/>
      <c r="BZ439" s="1072"/>
      <c r="CA439" s="1072"/>
      <c r="CB439" s="1072"/>
      <c r="CC439" s="1072"/>
      <c r="CD439" s="1072"/>
      <c r="CE439" s="1072"/>
      <c r="CF439" s="1072"/>
      <c r="CG439" s="1072"/>
      <c r="CH439" s="1072"/>
      <c r="CI439" s="1072"/>
      <c r="CJ439" s="1072"/>
      <c r="CK439" s="1072"/>
      <c r="CL439" s="1072"/>
      <c r="CM439" s="1072"/>
      <c r="CN439" s="1072"/>
      <c r="CO439" s="1072"/>
      <c r="CP439" s="1072"/>
      <c r="CQ439" s="1072"/>
      <c r="CR439" s="1072"/>
      <c r="CS439" s="1072"/>
      <c r="CT439" s="1072"/>
      <c r="CU439" s="1072"/>
      <c r="CV439" s="1072"/>
      <c r="CW439" s="1072"/>
      <c r="CX439" s="1072"/>
      <c r="CY439" s="1072"/>
      <c r="CZ439" s="1072"/>
      <c r="DA439" s="1072"/>
      <c r="DB439" s="1072"/>
      <c r="DC439" s="1072"/>
      <c r="DD439" s="1072"/>
      <c r="DE439" s="1072"/>
      <c r="DF439" s="1072"/>
      <c r="DG439" s="1072"/>
      <c r="DH439" s="1072"/>
      <c r="DI439" s="1072"/>
    </row>
    <row r="440" spans="1:113">
      <c r="A440" s="1183"/>
      <c r="B440" s="1193"/>
      <c r="C440" s="1127"/>
      <c r="D440" s="1109"/>
      <c r="E440" s="1178"/>
      <c r="F440" s="1179"/>
      <c r="G440" s="1079"/>
      <c r="H440" s="1072"/>
      <c r="I440" s="1072"/>
      <c r="J440" s="1072"/>
      <c r="K440" s="1072"/>
      <c r="L440" s="1072"/>
      <c r="M440" s="1072"/>
      <c r="N440" s="1072"/>
      <c r="O440" s="1072"/>
      <c r="P440" s="1072"/>
      <c r="Q440" s="1072"/>
      <c r="R440" s="1072"/>
      <c r="S440" s="1072"/>
      <c r="T440" s="1072"/>
      <c r="U440" s="1072"/>
      <c r="V440" s="1072"/>
      <c r="W440" s="1072"/>
      <c r="X440" s="1072"/>
      <c r="Y440" s="1072"/>
      <c r="Z440" s="1072"/>
      <c r="AA440" s="1072"/>
      <c r="AB440" s="1072"/>
      <c r="AC440" s="1072"/>
      <c r="AD440" s="1072"/>
      <c r="AE440" s="1072"/>
      <c r="AF440" s="1072"/>
      <c r="AG440" s="1072"/>
      <c r="AH440" s="1072"/>
      <c r="AI440" s="1072"/>
      <c r="AJ440" s="1072"/>
      <c r="AK440" s="1072"/>
      <c r="AL440" s="1072"/>
      <c r="AM440" s="1072"/>
      <c r="AN440" s="1072"/>
      <c r="AO440" s="1072"/>
      <c r="AP440" s="1072"/>
      <c r="AQ440" s="1072"/>
      <c r="AR440" s="1072"/>
      <c r="AS440" s="1072"/>
      <c r="AT440" s="1072"/>
      <c r="AU440" s="1072"/>
      <c r="AV440" s="1072"/>
      <c r="AW440" s="1072"/>
      <c r="AX440" s="1072"/>
      <c r="AY440" s="1072"/>
      <c r="AZ440" s="1072"/>
      <c r="BA440" s="1072"/>
      <c r="BB440" s="1072"/>
      <c r="BC440" s="1072"/>
      <c r="BD440" s="1072"/>
      <c r="BE440" s="1072"/>
      <c r="BF440" s="1072"/>
      <c r="BG440" s="1072"/>
      <c r="BH440" s="1072"/>
      <c r="BI440" s="1072"/>
      <c r="BJ440" s="1072"/>
      <c r="BK440" s="1072"/>
      <c r="BL440" s="1072"/>
      <c r="BM440" s="1072"/>
      <c r="BN440" s="1072"/>
      <c r="BO440" s="1072"/>
      <c r="BP440" s="1072"/>
      <c r="BQ440" s="1072"/>
      <c r="BR440" s="1072"/>
      <c r="BS440" s="1072"/>
      <c r="BT440" s="1072"/>
      <c r="BU440" s="1072"/>
      <c r="BV440" s="1072"/>
      <c r="BW440" s="1072"/>
      <c r="BX440" s="1072"/>
      <c r="BY440" s="1072"/>
      <c r="BZ440" s="1072"/>
      <c r="CA440" s="1072"/>
      <c r="CB440" s="1072"/>
      <c r="CC440" s="1072"/>
      <c r="CD440" s="1072"/>
      <c r="CE440" s="1072"/>
      <c r="CF440" s="1072"/>
      <c r="CG440" s="1072"/>
      <c r="CH440" s="1072"/>
      <c r="CI440" s="1072"/>
      <c r="CJ440" s="1072"/>
      <c r="CK440" s="1072"/>
      <c r="CL440" s="1072"/>
      <c r="CM440" s="1072"/>
      <c r="CN440" s="1072"/>
      <c r="CO440" s="1072"/>
      <c r="CP440" s="1072"/>
      <c r="CQ440" s="1072"/>
      <c r="CR440" s="1072"/>
      <c r="CS440" s="1072"/>
      <c r="CT440" s="1072"/>
      <c r="CU440" s="1072"/>
      <c r="CV440" s="1072"/>
      <c r="CW440" s="1072"/>
      <c r="CX440" s="1072"/>
      <c r="CY440" s="1072"/>
      <c r="CZ440" s="1072"/>
      <c r="DA440" s="1072"/>
      <c r="DB440" s="1072"/>
      <c r="DC440" s="1072"/>
      <c r="DD440" s="1072"/>
      <c r="DE440" s="1072"/>
      <c r="DF440" s="1072"/>
      <c r="DG440" s="1072"/>
      <c r="DH440" s="1072"/>
      <c r="DI440" s="1072"/>
    </row>
    <row r="441" spans="1:113">
      <c r="A441" s="1183"/>
      <c r="B441" s="1194"/>
      <c r="C441" s="1127"/>
      <c r="D441" s="1124"/>
      <c r="E441" s="1195"/>
      <c r="F441" s="1196"/>
      <c r="G441" s="1079"/>
      <c r="H441" s="1072"/>
      <c r="I441" s="1072"/>
      <c r="J441" s="1072"/>
      <c r="K441" s="1072"/>
      <c r="L441" s="1072"/>
      <c r="M441" s="1072"/>
      <c r="N441" s="1072"/>
      <c r="O441" s="1072"/>
      <c r="P441" s="1072"/>
      <c r="Q441" s="1072"/>
      <c r="R441" s="1072"/>
      <c r="S441" s="1072"/>
      <c r="T441" s="1072"/>
      <c r="U441" s="1072"/>
      <c r="V441" s="1072"/>
      <c r="W441" s="1072"/>
      <c r="X441" s="1072"/>
      <c r="Y441" s="1072"/>
      <c r="Z441" s="1072"/>
      <c r="AA441" s="1072"/>
      <c r="AB441" s="1072"/>
      <c r="AC441" s="1072"/>
      <c r="AD441" s="1072"/>
      <c r="AE441" s="1072"/>
      <c r="AF441" s="1072"/>
      <c r="AG441" s="1072"/>
      <c r="AH441" s="1072"/>
      <c r="AI441" s="1072"/>
      <c r="AJ441" s="1072"/>
      <c r="AK441" s="1072"/>
      <c r="AL441" s="1072"/>
      <c r="AM441" s="1072"/>
      <c r="AN441" s="1072"/>
      <c r="AO441" s="1072"/>
      <c r="AP441" s="1072"/>
      <c r="AQ441" s="1072"/>
      <c r="AR441" s="1072"/>
      <c r="AS441" s="1072"/>
      <c r="AT441" s="1072"/>
      <c r="AU441" s="1072"/>
      <c r="AV441" s="1072"/>
      <c r="AW441" s="1072"/>
      <c r="AX441" s="1072"/>
      <c r="AY441" s="1072"/>
      <c r="AZ441" s="1072"/>
      <c r="BA441" s="1072"/>
      <c r="BB441" s="1072"/>
      <c r="BC441" s="1072"/>
      <c r="BD441" s="1072"/>
      <c r="BE441" s="1072"/>
      <c r="BF441" s="1072"/>
      <c r="BG441" s="1072"/>
      <c r="BH441" s="1072"/>
      <c r="BI441" s="1072"/>
      <c r="BJ441" s="1072"/>
      <c r="BK441" s="1072"/>
      <c r="BL441" s="1072"/>
      <c r="BM441" s="1072"/>
      <c r="BN441" s="1072"/>
      <c r="BO441" s="1072"/>
      <c r="BP441" s="1072"/>
      <c r="BQ441" s="1072"/>
      <c r="BR441" s="1072"/>
      <c r="BS441" s="1072"/>
      <c r="BT441" s="1072"/>
      <c r="BU441" s="1072"/>
      <c r="BV441" s="1072"/>
      <c r="BW441" s="1072"/>
      <c r="BX441" s="1072"/>
      <c r="BY441" s="1072"/>
      <c r="BZ441" s="1072"/>
      <c r="CA441" s="1072"/>
      <c r="CB441" s="1072"/>
      <c r="CC441" s="1072"/>
      <c r="CD441" s="1072"/>
      <c r="CE441" s="1072"/>
      <c r="CF441" s="1072"/>
      <c r="CG441" s="1072"/>
      <c r="CH441" s="1072"/>
      <c r="CI441" s="1072"/>
      <c r="CJ441" s="1072"/>
      <c r="CK441" s="1072"/>
      <c r="CL441" s="1072"/>
      <c r="CM441" s="1072"/>
      <c r="CN441" s="1072"/>
      <c r="CO441" s="1072"/>
      <c r="CP441" s="1072"/>
      <c r="CQ441" s="1072"/>
      <c r="CR441" s="1072"/>
      <c r="CS441" s="1072"/>
      <c r="CT441" s="1072"/>
      <c r="CU441" s="1072"/>
      <c r="CV441" s="1072"/>
      <c r="CW441" s="1072"/>
      <c r="CX441" s="1072"/>
      <c r="CY441" s="1072"/>
      <c r="CZ441" s="1072"/>
      <c r="DA441" s="1072"/>
      <c r="DB441" s="1072"/>
      <c r="DC441" s="1072"/>
      <c r="DD441" s="1072"/>
      <c r="DE441" s="1072"/>
      <c r="DF441" s="1072"/>
      <c r="DG441" s="1072"/>
      <c r="DH441" s="1072"/>
      <c r="DI441" s="1072"/>
    </row>
    <row r="442" spans="1:113">
      <c r="A442" s="1183"/>
      <c r="B442" s="1074"/>
      <c r="C442" s="1127"/>
      <c r="D442" s="1124"/>
      <c r="E442" s="1195"/>
      <c r="F442" s="1196"/>
      <c r="G442" s="1079"/>
      <c r="H442" s="1072"/>
      <c r="I442" s="1072"/>
      <c r="J442" s="1072"/>
      <c r="K442" s="1072"/>
      <c r="L442" s="1072"/>
      <c r="M442" s="1072"/>
      <c r="N442" s="1072"/>
      <c r="O442" s="1072"/>
      <c r="P442" s="1072"/>
      <c r="Q442" s="1072"/>
      <c r="R442" s="1072"/>
      <c r="S442" s="1072"/>
      <c r="T442" s="1072"/>
      <c r="U442" s="1072"/>
      <c r="V442" s="1072"/>
      <c r="W442" s="1072"/>
      <c r="X442" s="1072"/>
      <c r="Y442" s="1072"/>
      <c r="Z442" s="1072"/>
      <c r="AA442" s="1072"/>
      <c r="AB442" s="1072"/>
      <c r="AC442" s="1072"/>
      <c r="AD442" s="1072"/>
      <c r="AE442" s="1072"/>
      <c r="AF442" s="1072"/>
      <c r="AG442" s="1072"/>
      <c r="AH442" s="1072"/>
      <c r="AI442" s="1072"/>
      <c r="AJ442" s="1072"/>
      <c r="AK442" s="1072"/>
      <c r="AL442" s="1072"/>
      <c r="AM442" s="1072"/>
      <c r="AN442" s="1072"/>
      <c r="AO442" s="1072"/>
      <c r="AP442" s="1072"/>
      <c r="AQ442" s="1072"/>
      <c r="AR442" s="1072"/>
      <c r="AS442" s="1072"/>
      <c r="AT442" s="1072"/>
      <c r="AU442" s="1072"/>
      <c r="AV442" s="1072"/>
      <c r="AW442" s="1072"/>
      <c r="AX442" s="1072"/>
      <c r="AY442" s="1072"/>
      <c r="AZ442" s="1072"/>
      <c r="BA442" s="1072"/>
      <c r="BB442" s="1072"/>
      <c r="BC442" s="1072"/>
      <c r="BD442" s="1072"/>
      <c r="BE442" s="1072"/>
      <c r="BF442" s="1072"/>
      <c r="BG442" s="1072"/>
      <c r="BH442" s="1072"/>
      <c r="BI442" s="1072"/>
      <c r="BJ442" s="1072"/>
      <c r="BK442" s="1072"/>
      <c r="BL442" s="1072"/>
      <c r="BM442" s="1072"/>
      <c r="BN442" s="1072"/>
      <c r="BO442" s="1072"/>
      <c r="BP442" s="1072"/>
      <c r="BQ442" s="1072"/>
      <c r="BR442" s="1072"/>
      <c r="BS442" s="1072"/>
      <c r="BT442" s="1072"/>
      <c r="BU442" s="1072"/>
      <c r="BV442" s="1072"/>
      <c r="BW442" s="1072"/>
      <c r="BX442" s="1072"/>
      <c r="BY442" s="1072"/>
      <c r="BZ442" s="1072"/>
      <c r="CA442" s="1072"/>
      <c r="CB442" s="1072"/>
      <c r="CC442" s="1072"/>
      <c r="CD442" s="1072"/>
      <c r="CE442" s="1072"/>
      <c r="CF442" s="1072"/>
      <c r="CG442" s="1072"/>
      <c r="CH442" s="1072"/>
      <c r="CI442" s="1072"/>
      <c r="CJ442" s="1072"/>
      <c r="CK442" s="1072"/>
      <c r="CL442" s="1072"/>
      <c r="CM442" s="1072"/>
      <c r="CN442" s="1072"/>
      <c r="CO442" s="1072"/>
      <c r="CP442" s="1072"/>
      <c r="CQ442" s="1072"/>
      <c r="CR442" s="1072"/>
      <c r="CS442" s="1072"/>
      <c r="CT442" s="1072"/>
      <c r="CU442" s="1072"/>
      <c r="CV442" s="1072"/>
      <c r="CW442" s="1072"/>
      <c r="CX442" s="1072"/>
      <c r="CY442" s="1072"/>
      <c r="CZ442" s="1072"/>
      <c r="DA442" s="1072"/>
      <c r="DB442" s="1072"/>
      <c r="DC442" s="1072"/>
      <c r="DD442" s="1072"/>
      <c r="DE442" s="1072"/>
      <c r="DF442" s="1072"/>
      <c r="DG442" s="1072"/>
      <c r="DH442" s="1072"/>
      <c r="DI442" s="1072"/>
    </row>
    <row r="443" spans="1:113">
      <c r="A443" s="1183"/>
      <c r="B443" s="1074"/>
      <c r="C443" s="1127"/>
      <c r="D443" s="1127"/>
      <c r="E443" s="1178"/>
      <c r="F443" s="1179"/>
      <c r="G443" s="1079"/>
      <c r="H443" s="1072"/>
      <c r="I443" s="1072"/>
      <c r="J443" s="1072"/>
      <c r="K443" s="1072"/>
      <c r="L443" s="1072"/>
      <c r="M443" s="1072"/>
      <c r="N443" s="1072"/>
      <c r="O443" s="1072"/>
      <c r="P443" s="1072"/>
      <c r="Q443" s="1072"/>
      <c r="R443" s="1072"/>
      <c r="S443" s="1072"/>
      <c r="T443" s="1072"/>
      <c r="U443" s="1072"/>
      <c r="V443" s="1072"/>
      <c r="W443" s="1072"/>
      <c r="X443" s="1072"/>
      <c r="Y443" s="1072"/>
      <c r="Z443" s="1072"/>
      <c r="AA443" s="1072"/>
      <c r="AB443" s="1072"/>
      <c r="AC443" s="1072"/>
      <c r="AD443" s="1072"/>
      <c r="AE443" s="1072"/>
      <c r="AF443" s="1072"/>
      <c r="AG443" s="1072"/>
      <c r="AH443" s="1072"/>
      <c r="AI443" s="1072"/>
      <c r="AJ443" s="1072"/>
      <c r="AK443" s="1072"/>
      <c r="AL443" s="1072"/>
      <c r="AM443" s="1072"/>
      <c r="AN443" s="1072"/>
      <c r="AO443" s="1072"/>
      <c r="AP443" s="1072"/>
      <c r="AQ443" s="1072"/>
      <c r="AR443" s="1072"/>
      <c r="AS443" s="1072"/>
      <c r="AT443" s="1072"/>
      <c r="AU443" s="1072"/>
      <c r="AV443" s="1072"/>
      <c r="AW443" s="1072"/>
      <c r="AX443" s="1072"/>
      <c r="AY443" s="1072"/>
      <c r="AZ443" s="1072"/>
      <c r="BA443" s="1072"/>
      <c r="BB443" s="1072"/>
      <c r="BC443" s="1072"/>
      <c r="BD443" s="1072"/>
      <c r="BE443" s="1072"/>
      <c r="BF443" s="1072"/>
      <c r="BG443" s="1072"/>
      <c r="BH443" s="1072"/>
      <c r="BI443" s="1072"/>
      <c r="BJ443" s="1072"/>
      <c r="BK443" s="1072"/>
      <c r="BL443" s="1072"/>
      <c r="BM443" s="1072"/>
      <c r="BN443" s="1072"/>
      <c r="BO443" s="1072"/>
      <c r="BP443" s="1072"/>
      <c r="BQ443" s="1072"/>
      <c r="BR443" s="1072"/>
      <c r="BS443" s="1072"/>
      <c r="BT443" s="1072"/>
      <c r="BU443" s="1072"/>
      <c r="BV443" s="1072"/>
      <c r="BW443" s="1072"/>
      <c r="BX443" s="1072"/>
      <c r="BY443" s="1072"/>
      <c r="BZ443" s="1072"/>
      <c r="CA443" s="1072"/>
      <c r="CB443" s="1072"/>
      <c r="CC443" s="1072"/>
      <c r="CD443" s="1072"/>
      <c r="CE443" s="1072"/>
      <c r="CF443" s="1072"/>
      <c r="CG443" s="1072"/>
      <c r="CH443" s="1072"/>
      <c r="CI443" s="1072"/>
      <c r="CJ443" s="1072"/>
      <c r="CK443" s="1072"/>
      <c r="CL443" s="1072"/>
      <c r="CM443" s="1072"/>
      <c r="CN443" s="1072"/>
      <c r="CO443" s="1072"/>
      <c r="CP443" s="1072"/>
      <c r="CQ443" s="1072"/>
      <c r="CR443" s="1072"/>
      <c r="CS443" s="1072"/>
      <c r="CT443" s="1072"/>
      <c r="CU443" s="1072"/>
      <c r="CV443" s="1072"/>
      <c r="CW443" s="1072"/>
      <c r="CX443" s="1072"/>
      <c r="CY443" s="1072"/>
      <c r="CZ443" s="1072"/>
      <c r="DA443" s="1072"/>
      <c r="DB443" s="1072"/>
      <c r="DC443" s="1072"/>
      <c r="DD443" s="1072"/>
      <c r="DE443" s="1072"/>
      <c r="DF443" s="1072"/>
      <c r="DG443" s="1072"/>
      <c r="DH443" s="1072"/>
      <c r="DI443" s="1072"/>
    </row>
    <row r="444" spans="1:113">
      <c r="A444" s="1100"/>
      <c r="B444" s="1100"/>
      <c r="C444" s="1144"/>
      <c r="D444" s="1144"/>
      <c r="E444" s="1178"/>
      <c r="F444" s="1179"/>
      <c r="G444" s="1079"/>
      <c r="H444" s="1072"/>
      <c r="I444" s="1072"/>
      <c r="J444" s="1072"/>
      <c r="K444" s="1072"/>
      <c r="L444" s="1072"/>
      <c r="M444" s="1072"/>
      <c r="N444" s="1072"/>
      <c r="O444" s="1072"/>
      <c r="P444" s="1072"/>
      <c r="Q444" s="1072"/>
      <c r="R444" s="1072"/>
      <c r="S444" s="1072"/>
      <c r="T444" s="1072"/>
      <c r="U444" s="1072"/>
      <c r="V444" s="1072"/>
      <c r="W444" s="1072"/>
      <c r="X444" s="1072"/>
      <c r="Y444" s="1072"/>
      <c r="Z444" s="1072"/>
      <c r="AA444" s="1072"/>
      <c r="AB444" s="1072"/>
      <c r="AC444" s="1072"/>
      <c r="AD444" s="1072"/>
      <c r="AE444" s="1072"/>
      <c r="AF444" s="1072"/>
      <c r="AG444" s="1072"/>
      <c r="AH444" s="1072"/>
      <c r="AI444" s="1072"/>
      <c r="AJ444" s="1072"/>
      <c r="AK444" s="1072"/>
      <c r="AL444" s="1072"/>
      <c r="AM444" s="1072"/>
      <c r="AN444" s="1072"/>
      <c r="AO444" s="1072"/>
      <c r="AP444" s="1072"/>
      <c r="AQ444" s="1072"/>
      <c r="AR444" s="1072"/>
      <c r="AS444" s="1072"/>
      <c r="AT444" s="1072"/>
      <c r="AU444" s="1072"/>
      <c r="AV444" s="1072"/>
      <c r="AW444" s="1072"/>
      <c r="AX444" s="1072"/>
      <c r="AY444" s="1072"/>
      <c r="AZ444" s="1072"/>
      <c r="BA444" s="1072"/>
      <c r="BB444" s="1072"/>
      <c r="BC444" s="1072"/>
      <c r="BD444" s="1072"/>
      <c r="BE444" s="1072"/>
      <c r="BF444" s="1072"/>
      <c r="BG444" s="1072"/>
      <c r="BH444" s="1072"/>
      <c r="BI444" s="1072"/>
      <c r="BJ444" s="1072"/>
      <c r="BK444" s="1072"/>
      <c r="BL444" s="1072"/>
      <c r="BM444" s="1072"/>
      <c r="BN444" s="1072"/>
      <c r="BO444" s="1072"/>
      <c r="BP444" s="1072"/>
      <c r="BQ444" s="1072"/>
      <c r="BR444" s="1072"/>
      <c r="BS444" s="1072"/>
      <c r="BT444" s="1072"/>
      <c r="BU444" s="1072"/>
      <c r="BV444" s="1072"/>
      <c r="BW444" s="1072"/>
      <c r="BX444" s="1072"/>
      <c r="BY444" s="1072"/>
      <c r="BZ444" s="1072"/>
      <c r="CA444" s="1072"/>
      <c r="CB444" s="1072"/>
      <c r="CC444" s="1072"/>
      <c r="CD444" s="1072"/>
      <c r="CE444" s="1072"/>
      <c r="CF444" s="1072"/>
      <c r="CG444" s="1072"/>
      <c r="CH444" s="1072"/>
      <c r="CI444" s="1072"/>
      <c r="CJ444" s="1072"/>
      <c r="CK444" s="1072"/>
      <c r="CL444" s="1072"/>
      <c r="CM444" s="1072"/>
      <c r="CN444" s="1072"/>
      <c r="CO444" s="1072"/>
      <c r="CP444" s="1072"/>
      <c r="CQ444" s="1072"/>
      <c r="CR444" s="1072"/>
      <c r="CS444" s="1072"/>
      <c r="CT444" s="1072"/>
      <c r="CU444" s="1072"/>
      <c r="CV444" s="1072"/>
      <c r="CW444" s="1072"/>
      <c r="CX444" s="1072"/>
      <c r="CY444" s="1072"/>
      <c r="CZ444" s="1072"/>
      <c r="DA444" s="1072"/>
      <c r="DB444" s="1072"/>
      <c r="DC444" s="1072"/>
      <c r="DD444" s="1072"/>
      <c r="DE444" s="1072"/>
      <c r="DF444" s="1072"/>
      <c r="DG444" s="1072"/>
      <c r="DH444" s="1072"/>
      <c r="DI444" s="1072"/>
    </row>
    <row r="445" spans="1:113">
      <c r="A445" s="1100"/>
      <c r="B445" s="1100"/>
      <c r="C445" s="1144"/>
      <c r="D445" s="1144"/>
      <c r="E445" s="1178"/>
      <c r="F445" s="1179"/>
      <c r="G445" s="1079"/>
      <c r="H445" s="1072"/>
      <c r="I445" s="1072"/>
      <c r="J445" s="1072"/>
      <c r="K445" s="1072"/>
      <c r="L445" s="1072"/>
      <c r="M445" s="1072"/>
      <c r="N445" s="1072"/>
      <c r="O445" s="1072"/>
      <c r="P445" s="1072"/>
      <c r="Q445" s="1072"/>
      <c r="R445" s="1072"/>
      <c r="S445" s="1072"/>
      <c r="T445" s="1072"/>
      <c r="U445" s="1072"/>
      <c r="V445" s="1072"/>
      <c r="W445" s="1072"/>
      <c r="X445" s="1072"/>
      <c r="Y445" s="1072"/>
      <c r="Z445" s="1072"/>
      <c r="AA445" s="1072"/>
      <c r="AB445" s="1072"/>
      <c r="AC445" s="1072"/>
      <c r="AD445" s="1072"/>
      <c r="AE445" s="1072"/>
      <c r="AF445" s="1072"/>
      <c r="AG445" s="1072"/>
      <c r="AH445" s="1072"/>
      <c r="AI445" s="1072"/>
      <c r="AJ445" s="1072"/>
      <c r="AK445" s="1072"/>
      <c r="AL445" s="1072"/>
      <c r="AM445" s="1072"/>
      <c r="AN445" s="1072"/>
      <c r="AO445" s="1072"/>
      <c r="AP445" s="1072"/>
      <c r="AQ445" s="1072"/>
      <c r="AR445" s="1072"/>
      <c r="AS445" s="1072"/>
      <c r="AT445" s="1072"/>
      <c r="AU445" s="1072"/>
      <c r="AV445" s="1072"/>
      <c r="AW445" s="1072"/>
      <c r="AX445" s="1072"/>
      <c r="AY445" s="1072"/>
      <c r="AZ445" s="1072"/>
      <c r="BA445" s="1072"/>
      <c r="BB445" s="1072"/>
      <c r="BC445" s="1072"/>
      <c r="BD445" s="1072"/>
      <c r="BE445" s="1072"/>
      <c r="BF445" s="1072"/>
      <c r="BG445" s="1072"/>
      <c r="BH445" s="1072"/>
      <c r="BI445" s="1072"/>
      <c r="BJ445" s="1072"/>
      <c r="BK445" s="1072"/>
      <c r="BL445" s="1072"/>
      <c r="BM445" s="1072"/>
      <c r="BN445" s="1072"/>
      <c r="BO445" s="1072"/>
      <c r="BP445" s="1072"/>
      <c r="BQ445" s="1072"/>
      <c r="BR445" s="1072"/>
      <c r="BS445" s="1072"/>
      <c r="BT445" s="1072"/>
      <c r="BU445" s="1072"/>
      <c r="BV445" s="1072"/>
      <c r="BW445" s="1072"/>
      <c r="BX445" s="1072"/>
      <c r="BY445" s="1072"/>
      <c r="BZ445" s="1072"/>
      <c r="CA445" s="1072"/>
      <c r="CB445" s="1072"/>
      <c r="CC445" s="1072"/>
      <c r="CD445" s="1072"/>
      <c r="CE445" s="1072"/>
      <c r="CF445" s="1072"/>
      <c r="CG445" s="1072"/>
      <c r="CH445" s="1072"/>
      <c r="CI445" s="1072"/>
      <c r="CJ445" s="1072"/>
      <c r="CK445" s="1072"/>
      <c r="CL445" s="1072"/>
      <c r="CM445" s="1072"/>
      <c r="CN445" s="1072"/>
      <c r="CO445" s="1072"/>
      <c r="CP445" s="1072"/>
      <c r="CQ445" s="1072"/>
      <c r="CR445" s="1072"/>
      <c r="CS445" s="1072"/>
      <c r="CT445" s="1072"/>
      <c r="CU445" s="1072"/>
      <c r="CV445" s="1072"/>
      <c r="CW445" s="1072"/>
      <c r="CX445" s="1072"/>
      <c r="CY445" s="1072"/>
      <c r="CZ445" s="1072"/>
      <c r="DA445" s="1072"/>
      <c r="DB445" s="1072"/>
      <c r="DC445" s="1072"/>
      <c r="DD445" s="1072"/>
      <c r="DE445" s="1072"/>
      <c r="DF445" s="1072"/>
      <c r="DG445" s="1072"/>
      <c r="DH445" s="1072"/>
      <c r="DI445" s="1072"/>
    </row>
    <row r="446" spans="1:113">
      <c r="A446" s="1184"/>
      <c r="B446" s="1100"/>
      <c r="C446" s="1144"/>
      <c r="D446" s="1144"/>
      <c r="E446" s="1178"/>
      <c r="F446" s="1179"/>
      <c r="G446" s="1079"/>
      <c r="H446" s="1072"/>
      <c r="I446" s="1072"/>
      <c r="J446" s="1072"/>
      <c r="K446" s="1072"/>
      <c r="L446" s="1072"/>
      <c r="M446" s="1072"/>
      <c r="N446" s="1072"/>
      <c r="O446" s="1072"/>
      <c r="P446" s="1072"/>
      <c r="Q446" s="1072"/>
      <c r="R446" s="1072"/>
      <c r="S446" s="1072"/>
      <c r="T446" s="1072"/>
      <c r="U446" s="1072"/>
      <c r="V446" s="1072"/>
      <c r="W446" s="1072"/>
      <c r="X446" s="1072"/>
      <c r="Y446" s="1072"/>
      <c r="Z446" s="1072"/>
      <c r="AA446" s="1072"/>
      <c r="AB446" s="1072"/>
      <c r="AC446" s="1072"/>
      <c r="AD446" s="1072"/>
      <c r="AE446" s="1072"/>
      <c r="AF446" s="1072"/>
      <c r="AG446" s="1072"/>
      <c r="AH446" s="1072"/>
      <c r="AI446" s="1072"/>
      <c r="AJ446" s="1072"/>
      <c r="AK446" s="1072"/>
      <c r="AL446" s="1072"/>
      <c r="AM446" s="1072"/>
      <c r="AN446" s="1072"/>
      <c r="AO446" s="1072"/>
      <c r="AP446" s="1072"/>
      <c r="AQ446" s="1072"/>
      <c r="AR446" s="1072"/>
      <c r="AS446" s="1072"/>
      <c r="AT446" s="1072"/>
      <c r="AU446" s="1072"/>
      <c r="AV446" s="1072"/>
      <c r="AW446" s="1072"/>
      <c r="AX446" s="1072"/>
      <c r="AY446" s="1072"/>
      <c r="AZ446" s="1072"/>
      <c r="BA446" s="1072"/>
      <c r="BB446" s="1072"/>
      <c r="BC446" s="1072"/>
      <c r="BD446" s="1072"/>
      <c r="BE446" s="1072"/>
      <c r="BF446" s="1072"/>
      <c r="BG446" s="1072"/>
      <c r="BH446" s="1072"/>
      <c r="BI446" s="1072"/>
      <c r="BJ446" s="1072"/>
      <c r="BK446" s="1072"/>
      <c r="BL446" s="1072"/>
      <c r="BM446" s="1072"/>
      <c r="BN446" s="1072"/>
      <c r="BO446" s="1072"/>
      <c r="BP446" s="1072"/>
      <c r="BQ446" s="1072"/>
      <c r="BR446" s="1072"/>
      <c r="BS446" s="1072"/>
      <c r="BT446" s="1072"/>
      <c r="BU446" s="1072"/>
      <c r="BV446" s="1072"/>
      <c r="BW446" s="1072"/>
      <c r="BX446" s="1072"/>
      <c r="BY446" s="1072"/>
      <c r="BZ446" s="1072"/>
      <c r="CA446" s="1072"/>
      <c r="CB446" s="1072"/>
      <c r="CC446" s="1072"/>
      <c r="CD446" s="1072"/>
      <c r="CE446" s="1072"/>
      <c r="CF446" s="1072"/>
      <c r="CG446" s="1072"/>
      <c r="CH446" s="1072"/>
      <c r="CI446" s="1072"/>
      <c r="CJ446" s="1072"/>
      <c r="CK446" s="1072"/>
      <c r="CL446" s="1072"/>
      <c r="CM446" s="1072"/>
      <c r="CN446" s="1072"/>
      <c r="CO446" s="1072"/>
      <c r="CP446" s="1072"/>
      <c r="CQ446" s="1072"/>
      <c r="CR446" s="1072"/>
      <c r="CS446" s="1072"/>
      <c r="CT446" s="1072"/>
      <c r="CU446" s="1072"/>
      <c r="CV446" s="1072"/>
      <c r="CW446" s="1072"/>
      <c r="CX446" s="1072"/>
      <c r="CY446" s="1072"/>
      <c r="CZ446" s="1072"/>
      <c r="DA446" s="1072"/>
      <c r="DB446" s="1072"/>
      <c r="DC446" s="1072"/>
      <c r="DD446" s="1072"/>
      <c r="DE446" s="1072"/>
      <c r="DF446" s="1072"/>
      <c r="DG446" s="1072"/>
      <c r="DH446" s="1072"/>
      <c r="DI446" s="1072"/>
    </row>
    <row r="447" spans="1:113">
      <c r="A447" s="1100"/>
      <c r="B447" s="1100"/>
      <c r="C447" s="1144"/>
      <c r="D447" s="1144"/>
      <c r="E447" s="1178"/>
      <c r="F447" s="1179"/>
      <c r="G447" s="1079"/>
      <c r="H447" s="1072"/>
      <c r="I447" s="1072"/>
      <c r="J447" s="1072"/>
      <c r="K447" s="1072"/>
      <c r="L447" s="1072"/>
      <c r="M447" s="1072"/>
      <c r="N447" s="1072"/>
      <c r="O447" s="1072"/>
      <c r="P447" s="1072"/>
      <c r="Q447" s="1072"/>
      <c r="R447" s="1072"/>
      <c r="S447" s="1072"/>
      <c r="T447" s="1072"/>
      <c r="U447" s="1072"/>
      <c r="V447" s="1072"/>
      <c r="W447" s="1072"/>
      <c r="X447" s="1072"/>
      <c r="Y447" s="1072"/>
      <c r="Z447" s="1072"/>
      <c r="AA447" s="1072"/>
      <c r="AB447" s="1072"/>
      <c r="AC447" s="1072"/>
      <c r="AD447" s="1072"/>
      <c r="AE447" s="1072"/>
      <c r="AF447" s="1072"/>
      <c r="AG447" s="1072"/>
      <c r="AH447" s="1072"/>
      <c r="AI447" s="1072"/>
      <c r="AJ447" s="1072"/>
      <c r="AK447" s="1072"/>
      <c r="AL447" s="1072"/>
      <c r="AM447" s="1072"/>
      <c r="AN447" s="1072"/>
      <c r="AO447" s="1072"/>
      <c r="AP447" s="1072"/>
      <c r="AQ447" s="1072"/>
      <c r="AR447" s="1072"/>
      <c r="AS447" s="1072"/>
      <c r="AT447" s="1072"/>
      <c r="AU447" s="1072"/>
      <c r="AV447" s="1072"/>
      <c r="AW447" s="1072"/>
      <c r="AX447" s="1072"/>
      <c r="AY447" s="1072"/>
      <c r="AZ447" s="1072"/>
      <c r="BA447" s="1072"/>
      <c r="BB447" s="1072"/>
      <c r="BC447" s="1072"/>
      <c r="BD447" s="1072"/>
      <c r="BE447" s="1072"/>
      <c r="BF447" s="1072"/>
      <c r="BG447" s="1072"/>
      <c r="BH447" s="1072"/>
      <c r="BI447" s="1072"/>
      <c r="BJ447" s="1072"/>
      <c r="BK447" s="1072"/>
      <c r="BL447" s="1072"/>
      <c r="BM447" s="1072"/>
      <c r="BN447" s="1072"/>
      <c r="BO447" s="1072"/>
      <c r="BP447" s="1072"/>
      <c r="BQ447" s="1072"/>
      <c r="BR447" s="1072"/>
      <c r="BS447" s="1072"/>
      <c r="BT447" s="1072"/>
      <c r="BU447" s="1072"/>
      <c r="BV447" s="1072"/>
      <c r="BW447" s="1072"/>
      <c r="BX447" s="1072"/>
      <c r="BY447" s="1072"/>
      <c r="BZ447" s="1072"/>
      <c r="CA447" s="1072"/>
      <c r="CB447" s="1072"/>
      <c r="CC447" s="1072"/>
      <c r="CD447" s="1072"/>
      <c r="CE447" s="1072"/>
      <c r="CF447" s="1072"/>
      <c r="CG447" s="1072"/>
      <c r="CH447" s="1072"/>
      <c r="CI447" s="1072"/>
      <c r="CJ447" s="1072"/>
      <c r="CK447" s="1072"/>
      <c r="CL447" s="1072"/>
      <c r="CM447" s="1072"/>
      <c r="CN447" s="1072"/>
      <c r="CO447" s="1072"/>
      <c r="CP447" s="1072"/>
      <c r="CQ447" s="1072"/>
      <c r="CR447" s="1072"/>
      <c r="CS447" s="1072"/>
      <c r="CT447" s="1072"/>
      <c r="CU447" s="1072"/>
      <c r="CV447" s="1072"/>
      <c r="CW447" s="1072"/>
      <c r="CX447" s="1072"/>
      <c r="CY447" s="1072"/>
      <c r="CZ447" s="1072"/>
      <c r="DA447" s="1072"/>
      <c r="DB447" s="1072"/>
      <c r="DC447" s="1072"/>
      <c r="DD447" s="1072"/>
      <c r="DE447" s="1072"/>
      <c r="DF447" s="1072"/>
      <c r="DG447" s="1072"/>
      <c r="DH447" s="1072"/>
      <c r="DI447" s="1072"/>
    </row>
    <row r="448" spans="1:113">
      <c r="A448" s="1071"/>
      <c r="B448" s="1129"/>
      <c r="C448" s="1132"/>
      <c r="D448" s="1132"/>
      <c r="E448" s="1178"/>
      <c r="F448" s="1179"/>
      <c r="G448" s="1079"/>
      <c r="H448" s="1072"/>
      <c r="I448" s="1072"/>
      <c r="J448" s="1072"/>
      <c r="K448" s="1072"/>
      <c r="L448" s="1072"/>
      <c r="M448" s="1072"/>
      <c r="N448" s="1072"/>
      <c r="O448" s="1072"/>
      <c r="P448" s="1072"/>
      <c r="Q448" s="1072"/>
      <c r="R448" s="1072"/>
      <c r="S448" s="1072"/>
      <c r="T448" s="1072"/>
      <c r="U448" s="1072"/>
      <c r="V448" s="1072"/>
      <c r="W448" s="1072"/>
      <c r="X448" s="1072"/>
      <c r="Y448" s="1072"/>
      <c r="Z448" s="1072"/>
      <c r="AA448" s="1072"/>
      <c r="AB448" s="1072"/>
      <c r="AC448" s="1072"/>
      <c r="AD448" s="1072"/>
      <c r="AE448" s="1072"/>
      <c r="AF448" s="1072"/>
      <c r="AG448" s="1072"/>
      <c r="AH448" s="1072"/>
      <c r="AI448" s="1072"/>
      <c r="AJ448" s="1072"/>
      <c r="AK448" s="1072"/>
      <c r="AL448" s="1072"/>
      <c r="AM448" s="1072"/>
      <c r="AN448" s="1072"/>
      <c r="AO448" s="1072"/>
      <c r="AP448" s="1072"/>
      <c r="AQ448" s="1072"/>
      <c r="AR448" s="1072"/>
      <c r="AS448" s="1072"/>
      <c r="AT448" s="1072"/>
      <c r="AU448" s="1072"/>
      <c r="AV448" s="1072"/>
      <c r="AW448" s="1072"/>
      <c r="AX448" s="1072"/>
      <c r="AY448" s="1072"/>
      <c r="AZ448" s="1072"/>
      <c r="BA448" s="1072"/>
      <c r="BB448" s="1072"/>
      <c r="BC448" s="1072"/>
      <c r="BD448" s="1072"/>
      <c r="BE448" s="1072"/>
      <c r="BF448" s="1072"/>
      <c r="BG448" s="1072"/>
      <c r="BH448" s="1072"/>
      <c r="BI448" s="1072"/>
      <c r="BJ448" s="1072"/>
      <c r="BK448" s="1072"/>
      <c r="BL448" s="1072"/>
      <c r="BM448" s="1072"/>
      <c r="BN448" s="1072"/>
      <c r="BO448" s="1072"/>
      <c r="BP448" s="1072"/>
      <c r="BQ448" s="1072"/>
      <c r="BR448" s="1072"/>
      <c r="BS448" s="1072"/>
      <c r="BT448" s="1072"/>
      <c r="BU448" s="1072"/>
      <c r="BV448" s="1072"/>
      <c r="BW448" s="1072"/>
      <c r="BX448" s="1072"/>
      <c r="BY448" s="1072"/>
      <c r="BZ448" s="1072"/>
      <c r="CA448" s="1072"/>
      <c r="CB448" s="1072"/>
      <c r="CC448" s="1072"/>
      <c r="CD448" s="1072"/>
      <c r="CE448" s="1072"/>
      <c r="CF448" s="1072"/>
      <c r="CG448" s="1072"/>
      <c r="CH448" s="1072"/>
      <c r="CI448" s="1072"/>
      <c r="CJ448" s="1072"/>
      <c r="CK448" s="1072"/>
      <c r="CL448" s="1072"/>
      <c r="CM448" s="1072"/>
      <c r="CN448" s="1072"/>
      <c r="CO448" s="1072"/>
      <c r="CP448" s="1072"/>
      <c r="CQ448" s="1072"/>
      <c r="CR448" s="1072"/>
      <c r="CS448" s="1072"/>
      <c r="CT448" s="1072"/>
      <c r="CU448" s="1072"/>
      <c r="CV448" s="1072"/>
      <c r="CW448" s="1072"/>
      <c r="CX448" s="1072"/>
      <c r="CY448" s="1072"/>
      <c r="CZ448" s="1072"/>
      <c r="DA448" s="1072"/>
      <c r="DB448" s="1072"/>
      <c r="DC448" s="1072"/>
      <c r="DD448" s="1072"/>
      <c r="DE448" s="1072"/>
      <c r="DF448" s="1072"/>
      <c r="DG448" s="1072"/>
      <c r="DH448" s="1072"/>
      <c r="DI448" s="1072"/>
    </row>
    <row r="449" spans="1:113">
      <c r="A449" s="1100"/>
      <c r="B449" s="1100"/>
      <c r="C449" s="1144"/>
      <c r="D449" s="1144"/>
      <c r="E449" s="1178"/>
      <c r="F449" s="1179"/>
      <c r="G449" s="1079"/>
      <c r="H449" s="1072"/>
      <c r="I449" s="1072"/>
      <c r="J449" s="1072"/>
      <c r="K449" s="1072"/>
      <c r="L449" s="1072"/>
      <c r="M449" s="1072"/>
      <c r="N449" s="1072"/>
      <c r="O449" s="1072"/>
      <c r="P449" s="1072"/>
      <c r="Q449" s="1072"/>
      <c r="R449" s="1072"/>
      <c r="S449" s="1072"/>
      <c r="T449" s="1072"/>
      <c r="U449" s="1072"/>
      <c r="V449" s="1072"/>
      <c r="W449" s="1072"/>
      <c r="X449" s="1072"/>
      <c r="Y449" s="1072"/>
      <c r="Z449" s="1072"/>
      <c r="AA449" s="1072"/>
      <c r="AB449" s="1072"/>
      <c r="AC449" s="1072"/>
      <c r="AD449" s="1072"/>
      <c r="AE449" s="1072"/>
      <c r="AF449" s="1072"/>
      <c r="AG449" s="1072"/>
      <c r="AH449" s="1072"/>
      <c r="AI449" s="1072"/>
      <c r="AJ449" s="1072"/>
      <c r="AK449" s="1072"/>
      <c r="AL449" s="1072"/>
      <c r="AM449" s="1072"/>
      <c r="AN449" s="1072"/>
      <c r="AO449" s="1072"/>
      <c r="AP449" s="1072"/>
      <c r="AQ449" s="1072"/>
      <c r="AR449" s="1072"/>
      <c r="AS449" s="1072"/>
      <c r="AT449" s="1072"/>
      <c r="AU449" s="1072"/>
      <c r="AV449" s="1072"/>
      <c r="AW449" s="1072"/>
      <c r="AX449" s="1072"/>
      <c r="AY449" s="1072"/>
      <c r="AZ449" s="1072"/>
      <c r="BA449" s="1072"/>
      <c r="BB449" s="1072"/>
      <c r="BC449" s="1072"/>
      <c r="BD449" s="1072"/>
      <c r="BE449" s="1072"/>
      <c r="BF449" s="1072"/>
      <c r="BG449" s="1072"/>
      <c r="BH449" s="1072"/>
      <c r="BI449" s="1072"/>
      <c r="BJ449" s="1072"/>
      <c r="BK449" s="1072"/>
      <c r="BL449" s="1072"/>
      <c r="BM449" s="1072"/>
      <c r="BN449" s="1072"/>
      <c r="BO449" s="1072"/>
      <c r="BP449" s="1072"/>
      <c r="BQ449" s="1072"/>
      <c r="BR449" s="1072"/>
      <c r="BS449" s="1072"/>
      <c r="BT449" s="1072"/>
      <c r="BU449" s="1072"/>
      <c r="BV449" s="1072"/>
      <c r="BW449" s="1072"/>
      <c r="BX449" s="1072"/>
      <c r="BY449" s="1072"/>
      <c r="BZ449" s="1072"/>
      <c r="CA449" s="1072"/>
      <c r="CB449" s="1072"/>
      <c r="CC449" s="1072"/>
      <c r="CD449" s="1072"/>
      <c r="CE449" s="1072"/>
      <c r="CF449" s="1072"/>
      <c r="CG449" s="1072"/>
      <c r="CH449" s="1072"/>
      <c r="CI449" s="1072"/>
      <c r="CJ449" s="1072"/>
      <c r="CK449" s="1072"/>
      <c r="CL449" s="1072"/>
      <c r="CM449" s="1072"/>
      <c r="CN449" s="1072"/>
      <c r="CO449" s="1072"/>
      <c r="CP449" s="1072"/>
      <c r="CQ449" s="1072"/>
      <c r="CR449" s="1072"/>
      <c r="CS449" s="1072"/>
      <c r="CT449" s="1072"/>
      <c r="CU449" s="1072"/>
      <c r="CV449" s="1072"/>
      <c r="CW449" s="1072"/>
      <c r="CX449" s="1072"/>
      <c r="CY449" s="1072"/>
      <c r="CZ449" s="1072"/>
      <c r="DA449" s="1072"/>
      <c r="DB449" s="1072"/>
      <c r="DC449" s="1072"/>
      <c r="DD449" s="1072"/>
      <c r="DE449" s="1072"/>
      <c r="DF449" s="1072"/>
      <c r="DG449" s="1072"/>
      <c r="DH449" s="1072"/>
      <c r="DI449" s="1072"/>
    </row>
    <row r="450" spans="1:113">
      <c r="A450" s="1183"/>
      <c r="B450" s="1074"/>
      <c r="C450" s="1127"/>
      <c r="D450" s="1144"/>
      <c r="E450" s="1178"/>
      <c r="F450" s="1179"/>
      <c r="G450" s="1079"/>
      <c r="H450" s="1072"/>
      <c r="I450" s="1072"/>
      <c r="J450" s="1072"/>
      <c r="K450" s="1072"/>
      <c r="L450" s="1072"/>
      <c r="M450" s="1072"/>
      <c r="N450" s="1072"/>
      <c r="O450" s="1072"/>
      <c r="P450" s="1072"/>
      <c r="Q450" s="1072"/>
      <c r="R450" s="1072"/>
      <c r="S450" s="1072"/>
      <c r="T450" s="1072"/>
      <c r="U450" s="1072"/>
      <c r="V450" s="1072"/>
      <c r="W450" s="1072"/>
      <c r="X450" s="1072"/>
      <c r="Y450" s="1072"/>
      <c r="Z450" s="1072"/>
      <c r="AA450" s="1072"/>
      <c r="AB450" s="1072"/>
      <c r="AC450" s="1072"/>
      <c r="AD450" s="1072"/>
      <c r="AE450" s="1072"/>
      <c r="AF450" s="1072"/>
      <c r="AG450" s="1072"/>
      <c r="AH450" s="1072"/>
      <c r="AI450" s="1072"/>
      <c r="AJ450" s="1072"/>
      <c r="AK450" s="1072"/>
      <c r="AL450" s="1072"/>
      <c r="AM450" s="1072"/>
      <c r="AN450" s="1072"/>
      <c r="AO450" s="1072"/>
      <c r="AP450" s="1072"/>
      <c r="AQ450" s="1072"/>
      <c r="AR450" s="1072"/>
      <c r="AS450" s="1072"/>
      <c r="AT450" s="1072"/>
      <c r="AU450" s="1072"/>
      <c r="AV450" s="1072"/>
      <c r="AW450" s="1072"/>
      <c r="AX450" s="1072"/>
      <c r="AY450" s="1072"/>
      <c r="AZ450" s="1072"/>
      <c r="BA450" s="1072"/>
      <c r="BB450" s="1072"/>
      <c r="BC450" s="1072"/>
      <c r="BD450" s="1072"/>
      <c r="BE450" s="1072"/>
      <c r="BF450" s="1072"/>
      <c r="BG450" s="1072"/>
      <c r="BH450" s="1072"/>
      <c r="BI450" s="1072"/>
      <c r="BJ450" s="1072"/>
      <c r="BK450" s="1072"/>
      <c r="BL450" s="1072"/>
      <c r="BM450" s="1072"/>
      <c r="BN450" s="1072"/>
      <c r="BO450" s="1072"/>
      <c r="BP450" s="1072"/>
      <c r="BQ450" s="1072"/>
      <c r="BR450" s="1072"/>
      <c r="BS450" s="1072"/>
      <c r="BT450" s="1072"/>
      <c r="BU450" s="1072"/>
      <c r="BV450" s="1072"/>
      <c r="BW450" s="1072"/>
      <c r="BX450" s="1072"/>
      <c r="BY450" s="1072"/>
      <c r="BZ450" s="1072"/>
      <c r="CA450" s="1072"/>
      <c r="CB450" s="1072"/>
      <c r="CC450" s="1072"/>
      <c r="CD450" s="1072"/>
      <c r="CE450" s="1072"/>
      <c r="CF450" s="1072"/>
      <c r="CG450" s="1072"/>
      <c r="CH450" s="1072"/>
      <c r="CI450" s="1072"/>
      <c r="CJ450" s="1072"/>
      <c r="CK450" s="1072"/>
      <c r="CL450" s="1072"/>
      <c r="CM450" s="1072"/>
      <c r="CN450" s="1072"/>
      <c r="CO450" s="1072"/>
      <c r="CP450" s="1072"/>
      <c r="CQ450" s="1072"/>
      <c r="CR450" s="1072"/>
      <c r="CS450" s="1072"/>
      <c r="CT450" s="1072"/>
      <c r="CU450" s="1072"/>
      <c r="CV450" s="1072"/>
      <c r="CW450" s="1072"/>
      <c r="CX450" s="1072"/>
      <c r="CY450" s="1072"/>
      <c r="CZ450" s="1072"/>
      <c r="DA450" s="1072"/>
      <c r="DB450" s="1072"/>
      <c r="DC450" s="1072"/>
      <c r="DD450" s="1072"/>
      <c r="DE450" s="1072"/>
      <c r="DF450" s="1072"/>
      <c r="DG450" s="1072"/>
      <c r="DH450" s="1072"/>
      <c r="DI450" s="1072"/>
    </row>
    <row r="451" spans="1:113">
      <c r="A451" s="1183"/>
      <c r="B451" s="1074"/>
      <c r="C451" s="1127"/>
      <c r="D451" s="1127"/>
      <c r="E451" s="1178"/>
      <c r="F451" s="1179"/>
      <c r="G451" s="1079"/>
      <c r="H451" s="1072"/>
      <c r="I451" s="1072"/>
      <c r="J451" s="1072"/>
      <c r="K451" s="1072"/>
      <c r="L451" s="1072"/>
      <c r="M451" s="1072"/>
      <c r="N451" s="1072"/>
      <c r="O451" s="1072"/>
      <c r="P451" s="1072"/>
      <c r="Q451" s="1072"/>
      <c r="R451" s="1072"/>
      <c r="S451" s="1072"/>
      <c r="T451" s="1072"/>
      <c r="U451" s="1072"/>
      <c r="V451" s="1072"/>
      <c r="W451" s="1072"/>
      <c r="X451" s="1072"/>
      <c r="Y451" s="1072"/>
      <c r="Z451" s="1072"/>
      <c r="AA451" s="1072"/>
      <c r="AB451" s="1072"/>
      <c r="AC451" s="1072"/>
      <c r="AD451" s="1072"/>
      <c r="AE451" s="1072"/>
      <c r="AF451" s="1072"/>
      <c r="AG451" s="1072"/>
      <c r="AH451" s="1072"/>
      <c r="AI451" s="1072"/>
      <c r="AJ451" s="1072"/>
      <c r="AK451" s="1072"/>
      <c r="AL451" s="1072"/>
      <c r="AM451" s="1072"/>
      <c r="AN451" s="1072"/>
      <c r="AO451" s="1072"/>
      <c r="AP451" s="1072"/>
      <c r="AQ451" s="1072"/>
      <c r="AR451" s="1072"/>
      <c r="AS451" s="1072"/>
      <c r="AT451" s="1072"/>
      <c r="AU451" s="1072"/>
      <c r="AV451" s="1072"/>
      <c r="AW451" s="1072"/>
      <c r="AX451" s="1072"/>
      <c r="AY451" s="1072"/>
      <c r="AZ451" s="1072"/>
      <c r="BA451" s="1072"/>
      <c r="BB451" s="1072"/>
      <c r="BC451" s="1072"/>
      <c r="BD451" s="1072"/>
      <c r="BE451" s="1072"/>
      <c r="BF451" s="1072"/>
      <c r="BG451" s="1072"/>
      <c r="BH451" s="1072"/>
      <c r="BI451" s="1072"/>
      <c r="BJ451" s="1072"/>
      <c r="BK451" s="1072"/>
      <c r="BL451" s="1072"/>
      <c r="BM451" s="1072"/>
      <c r="BN451" s="1072"/>
      <c r="BO451" s="1072"/>
      <c r="BP451" s="1072"/>
      <c r="BQ451" s="1072"/>
      <c r="BR451" s="1072"/>
      <c r="BS451" s="1072"/>
      <c r="BT451" s="1072"/>
      <c r="BU451" s="1072"/>
      <c r="BV451" s="1072"/>
      <c r="BW451" s="1072"/>
      <c r="BX451" s="1072"/>
      <c r="BY451" s="1072"/>
      <c r="BZ451" s="1072"/>
      <c r="CA451" s="1072"/>
      <c r="CB451" s="1072"/>
      <c r="CC451" s="1072"/>
      <c r="CD451" s="1072"/>
      <c r="CE451" s="1072"/>
      <c r="CF451" s="1072"/>
      <c r="CG451" s="1072"/>
      <c r="CH451" s="1072"/>
      <c r="CI451" s="1072"/>
      <c r="CJ451" s="1072"/>
      <c r="CK451" s="1072"/>
      <c r="CL451" s="1072"/>
      <c r="CM451" s="1072"/>
      <c r="CN451" s="1072"/>
      <c r="CO451" s="1072"/>
      <c r="CP451" s="1072"/>
      <c r="CQ451" s="1072"/>
      <c r="CR451" s="1072"/>
      <c r="CS451" s="1072"/>
      <c r="CT451" s="1072"/>
      <c r="CU451" s="1072"/>
      <c r="CV451" s="1072"/>
      <c r="CW451" s="1072"/>
      <c r="CX451" s="1072"/>
      <c r="CY451" s="1072"/>
      <c r="CZ451" s="1072"/>
      <c r="DA451" s="1072"/>
      <c r="DB451" s="1072"/>
      <c r="DC451" s="1072"/>
      <c r="DD451" s="1072"/>
      <c r="DE451" s="1072"/>
      <c r="DF451" s="1072"/>
      <c r="DG451" s="1072"/>
      <c r="DH451" s="1072"/>
      <c r="DI451" s="1072"/>
    </row>
    <row r="452" spans="1:113">
      <c r="A452" s="1183"/>
      <c r="B452" s="1100"/>
      <c r="C452" s="1127"/>
      <c r="D452" s="1127"/>
      <c r="E452" s="1178"/>
      <c r="F452" s="1179"/>
      <c r="G452" s="1079"/>
      <c r="H452" s="1072"/>
      <c r="I452" s="1072"/>
      <c r="J452" s="1072"/>
      <c r="K452" s="1072"/>
      <c r="L452" s="1072"/>
      <c r="M452" s="1072"/>
      <c r="N452" s="1072"/>
      <c r="O452" s="1072"/>
      <c r="P452" s="1072"/>
      <c r="Q452" s="1072"/>
      <c r="R452" s="1072"/>
      <c r="S452" s="1072"/>
      <c r="T452" s="1072"/>
      <c r="U452" s="1072"/>
      <c r="V452" s="1072"/>
      <c r="W452" s="1072"/>
      <c r="X452" s="1072"/>
      <c r="Y452" s="1072"/>
      <c r="Z452" s="1072"/>
      <c r="AA452" s="1072"/>
      <c r="AB452" s="1072"/>
      <c r="AC452" s="1072"/>
      <c r="AD452" s="1072"/>
      <c r="AE452" s="1072"/>
      <c r="AF452" s="1072"/>
      <c r="AG452" s="1072"/>
      <c r="AH452" s="1072"/>
      <c r="AI452" s="1072"/>
      <c r="AJ452" s="1072"/>
      <c r="AK452" s="1072"/>
      <c r="AL452" s="1072"/>
      <c r="AM452" s="1072"/>
      <c r="AN452" s="1072"/>
      <c r="AO452" s="1072"/>
      <c r="AP452" s="1072"/>
      <c r="AQ452" s="1072"/>
      <c r="AR452" s="1072"/>
      <c r="AS452" s="1072"/>
      <c r="AT452" s="1072"/>
      <c r="AU452" s="1072"/>
      <c r="AV452" s="1072"/>
      <c r="AW452" s="1072"/>
      <c r="AX452" s="1072"/>
      <c r="AY452" s="1072"/>
      <c r="AZ452" s="1072"/>
      <c r="BA452" s="1072"/>
      <c r="BB452" s="1072"/>
      <c r="BC452" s="1072"/>
      <c r="BD452" s="1072"/>
      <c r="BE452" s="1072"/>
      <c r="BF452" s="1072"/>
      <c r="BG452" s="1072"/>
      <c r="BH452" s="1072"/>
      <c r="BI452" s="1072"/>
      <c r="BJ452" s="1072"/>
      <c r="BK452" s="1072"/>
      <c r="BL452" s="1072"/>
      <c r="BM452" s="1072"/>
      <c r="BN452" s="1072"/>
      <c r="BO452" s="1072"/>
      <c r="BP452" s="1072"/>
      <c r="BQ452" s="1072"/>
      <c r="BR452" s="1072"/>
      <c r="BS452" s="1072"/>
      <c r="BT452" s="1072"/>
      <c r="BU452" s="1072"/>
      <c r="BV452" s="1072"/>
      <c r="BW452" s="1072"/>
      <c r="BX452" s="1072"/>
      <c r="BY452" s="1072"/>
      <c r="BZ452" s="1072"/>
      <c r="CA452" s="1072"/>
      <c r="CB452" s="1072"/>
      <c r="CC452" s="1072"/>
      <c r="CD452" s="1072"/>
      <c r="CE452" s="1072"/>
      <c r="CF452" s="1072"/>
      <c r="CG452" s="1072"/>
      <c r="CH452" s="1072"/>
      <c r="CI452" s="1072"/>
      <c r="CJ452" s="1072"/>
      <c r="CK452" s="1072"/>
      <c r="CL452" s="1072"/>
      <c r="CM452" s="1072"/>
      <c r="CN452" s="1072"/>
      <c r="CO452" s="1072"/>
      <c r="CP452" s="1072"/>
      <c r="CQ452" s="1072"/>
      <c r="CR452" s="1072"/>
      <c r="CS452" s="1072"/>
      <c r="CT452" s="1072"/>
      <c r="CU452" s="1072"/>
      <c r="CV452" s="1072"/>
      <c r="CW452" s="1072"/>
      <c r="CX452" s="1072"/>
      <c r="CY452" s="1072"/>
      <c r="CZ452" s="1072"/>
      <c r="DA452" s="1072"/>
      <c r="DB452" s="1072"/>
      <c r="DC452" s="1072"/>
      <c r="DD452" s="1072"/>
      <c r="DE452" s="1072"/>
      <c r="DF452" s="1072"/>
      <c r="DG452" s="1072"/>
      <c r="DH452" s="1072"/>
      <c r="DI452" s="1072"/>
    </row>
    <row r="453" spans="1:113">
      <c r="A453" s="1183"/>
      <c r="B453" s="1100"/>
      <c r="C453" s="1127"/>
      <c r="D453" s="1127"/>
      <c r="E453" s="1178"/>
      <c r="F453" s="1179"/>
      <c r="G453" s="1079"/>
      <c r="H453" s="1072"/>
      <c r="I453" s="1072"/>
      <c r="J453" s="1072"/>
      <c r="K453" s="1072"/>
      <c r="L453" s="1072"/>
      <c r="M453" s="1072"/>
      <c r="N453" s="1072"/>
      <c r="O453" s="1072"/>
      <c r="P453" s="1072"/>
      <c r="Q453" s="1072"/>
      <c r="R453" s="1072"/>
      <c r="S453" s="1072"/>
      <c r="T453" s="1072"/>
      <c r="U453" s="1072"/>
      <c r="V453" s="1072"/>
      <c r="W453" s="1072"/>
      <c r="X453" s="1072"/>
      <c r="Y453" s="1072"/>
      <c r="Z453" s="1072"/>
      <c r="AA453" s="1072"/>
      <c r="AB453" s="1072"/>
      <c r="AC453" s="1072"/>
      <c r="AD453" s="1072"/>
      <c r="AE453" s="1072"/>
      <c r="AF453" s="1072"/>
      <c r="AG453" s="1072"/>
      <c r="AH453" s="1072"/>
      <c r="AI453" s="1072"/>
      <c r="AJ453" s="1072"/>
      <c r="AK453" s="1072"/>
      <c r="AL453" s="1072"/>
      <c r="AM453" s="1072"/>
      <c r="AN453" s="1072"/>
      <c r="AO453" s="1072"/>
      <c r="AP453" s="1072"/>
      <c r="AQ453" s="1072"/>
      <c r="AR453" s="1072"/>
      <c r="AS453" s="1072"/>
      <c r="AT453" s="1072"/>
      <c r="AU453" s="1072"/>
      <c r="AV453" s="1072"/>
      <c r="AW453" s="1072"/>
      <c r="AX453" s="1072"/>
      <c r="AY453" s="1072"/>
      <c r="AZ453" s="1072"/>
      <c r="BA453" s="1072"/>
      <c r="BB453" s="1072"/>
      <c r="BC453" s="1072"/>
      <c r="BD453" s="1072"/>
      <c r="BE453" s="1072"/>
      <c r="BF453" s="1072"/>
      <c r="BG453" s="1072"/>
      <c r="BH453" s="1072"/>
      <c r="BI453" s="1072"/>
      <c r="BJ453" s="1072"/>
      <c r="BK453" s="1072"/>
      <c r="BL453" s="1072"/>
      <c r="BM453" s="1072"/>
      <c r="BN453" s="1072"/>
      <c r="BO453" s="1072"/>
      <c r="BP453" s="1072"/>
      <c r="BQ453" s="1072"/>
      <c r="BR453" s="1072"/>
      <c r="BS453" s="1072"/>
      <c r="BT453" s="1072"/>
      <c r="BU453" s="1072"/>
      <c r="BV453" s="1072"/>
      <c r="BW453" s="1072"/>
      <c r="BX453" s="1072"/>
      <c r="BY453" s="1072"/>
      <c r="BZ453" s="1072"/>
      <c r="CA453" s="1072"/>
      <c r="CB453" s="1072"/>
      <c r="CC453" s="1072"/>
      <c r="CD453" s="1072"/>
      <c r="CE453" s="1072"/>
      <c r="CF453" s="1072"/>
      <c r="CG453" s="1072"/>
      <c r="CH453" s="1072"/>
      <c r="CI453" s="1072"/>
      <c r="CJ453" s="1072"/>
      <c r="CK453" s="1072"/>
      <c r="CL453" s="1072"/>
      <c r="CM453" s="1072"/>
      <c r="CN453" s="1072"/>
      <c r="CO453" s="1072"/>
      <c r="CP453" s="1072"/>
      <c r="CQ453" s="1072"/>
      <c r="CR453" s="1072"/>
      <c r="CS453" s="1072"/>
      <c r="CT453" s="1072"/>
      <c r="CU453" s="1072"/>
      <c r="CV453" s="1072"/>
      <c r="CW453" s="1072"/>
      <c r="CX453" s="1072"/>
      <c r="CY453" s="1072"/>
      <c r="CZ453" s="1072"/>
      <c r="DA453" s="1072"/>
      <c r="DB453" s="1072"/>
      <c r="DC453" s="1072"/>
      <c r="DD453" s="1072"/>
      <c r="DE453" s="1072"/>
      <c r="DF453" s="1072"/>
      <c r="DG453" s="1072"/>
      <c r="DH453" s="1072"/>
      <c r="DI453" s="1072"/>
    </row>
    <row r="454" spans="1:113">
      <c r="A454" s="1183"/>
      <c r="B454" s="1074"/>
      <c r="C454" s="1127"/>
      <c r="D454" s="1127"/>
      <c r="E454" s="1178"/>
      <c r="F454" s="1179"/>
      <c r="G454" s="1079"/>
      <c r="H454" s="1072"/>
      <c r="I454" s="1072"/>
      <c r="J454" s="1072"/>
      <c r="K454" s="1072"/>
      <c r="L454" s="1072"/>
      <c r="M454" s="1072"/>
      <c r="N454" s="1072"/>
      <c r="O454" s="1072"/>
      <c r="P454" s="1072"/>
      <c r="Q454" s="1072"/>
      <c r="R454" s="1072"/>
      <c r="S454" s="1072"/>
      <c r="T454" s="1072"/>
      <c r="U454" s="1072"/>
      <c r="V454" s="1072"/>
      <c r="W454" s="1072"/>
      <c r="X454" s="1072"/>
      <c r="Y454" s="1072"/>
      <c r="Z454" s="1072"/>
      <c r="AA454" s="1072"/>
      <c r="AB454" s="1072"/>
      <c r="AC454" s="1072"/>
      <c r="AD454" s="1072"/>
      <c r="AE454" s="1072"/>
      <c r="AF454" s="1072"/>
      <c r="AG454" s="1072"/>
      <c r="AH454" s="1072"/>
      <c r="AI454" s="1072"/>
      <c r="AJ454" s="1072"/>
      <c r="AK454" s="1072"/>
      <c r="AL454" s="1072"/>
      <c r="AM454" s="1072"/>
      <c r="AN454" s="1072"/>
      <c r="AO454" s="1072"/>
      <c r="AP454" s="1072"/>
      <c r="AQ454" s="1072"/>
      <c r="AR454" s="1072"/>
      <c r="AS454" s="1072"/>
      <c r="AT454" s="1072"/>
      <c r="AU454" s="1072"/>
      <c r="AV454" s="1072"/>
      <c r="AW454" s="1072"/>
      <c r="AX454" s="1072"/>
      <c r="AY454" s="1072"/>
      <c r="AZ454" s="1072"/>
      <c r="BA454" s="1072"/>
      <c r="BB454" s="1072"/>
      <c r="BC454" s="1072"/>
      <c r="BD454" s="1072"/>
      <c r="BE454" s="1072"/>
      <c r="BF454" s="1072"/>
      <c r="BG454" s="1072"/>
      <c r="BH454" s="1072"/>
      <c r="BI454" s="1072"/>
      <c r="BJ454" s="1072"/>
      <c r="BK454" s="1072"/>
      <c r="BL454" s="1072"/>
      <c r="BM454" s="1072"/>
      <c r="BN454" s="1072"/>
      <c r="BO454" s="1072"/>
      <c r="BP454" s="1072"/>
      <c r="BQ454" s="1072"/>
      <c r="BR454" s="1072"/>
      <c r="BS454" s="1072"/>
      <c r="BT454" s="1072"/>
      <c r="BU454" s="1072"/>
      <c r="BV454" s="1072"/>
      <c r="BW454" s="1072"/>
      <c r="BX454" s="1072"/>
      <c r="BY454" s="1072"/>
      <c r="BZ454" s="1072"/>
      <c r="CA454" s="1072"/>
      <c r="CB454" s="1072"/>
      <c r="CC454" s="1072"/>
      <c r="CD454" s="1072"/>
      <c r="CE454" s="1072"/>
      <c r="CF454" s="1072"/>
      <c r="CG454" s="1072"/>
      <c r="CH454" s="1072"/>
      <c r="CI454" s="1072"/>
      <c r="CJ454" s="1072"/>
      <c r="CK454" s="1072"/>
      <c r="CL454" s="1072"/>
      <c r="CM454" s="1072"/>
      <c r="CN454" s="1072"/>
      <c r="CO454" s="1072"/>
      <c r="CP454" s="1072"/>
      <c r="CQ454" s="1072"/>
      <c r="CR454" s="1072"/>
      <c r="CS454" s="1072"/>
      <c r="CT454" s="1072"/>
      <c r="CU454" s="1072"/>
      <c r="CV454" s="1072"/>
      <c r="CW454" s="1072"/>
      <c r="CX454" s="1072"/>
      <c r="CY454" s="1072"/>
      <c r="CZ454" s="1072"/>
      <c r="DA454" s="1072"/>
      <c r="DB454" s="1072"/>
      <c r="DC454" s="1072"/>
      <c r="DD454" s="1072"/>
      <c r="DE454" s="1072"/>
      <c r="DF454" s="1072"/>
      <c r="DG454" s="1072"/>
      <c r="DH454" s="1072"/>
      <c r="DI454" s="1072"/>
    </row>
    <row r="455" spans="1:113">
      <c r="A455" s="1183"/>
      <c r="B455" s="1074"/>
      <c r="C455" s="1127"/>
      <c r="D455" s="1127"/>
      <c r="E455" s="1178"/>
      <c r="F455" s="1179"/>
      <c r="G455" s="1079"/>
      <c r="H455" s="1072"/>
      <c r="I455" s="1072"/>
      <c r="J455" s="1072"/>
      <c r="K455" s="1072"/>
      <c r="L455" s="1072"/>
      <c r="M455" s="1072"/>
      <c r="N455" s="1072"/>
      <c r="O455" s="1072"/>
      <c r="P455" s="1072"/>
      <c r="Q455" s="1072"/>
      <c r="R455" s="1072"/>
      <c r="S455" s="1072"/>
      <c r="T455" s="1072"/>
      <c r="U455" s="1072"/>
      <c r="V455" s="1072"/>
      <c r="W455" s="1072"/>
      <c r="X455" s="1072"/>
      <c r="Y455" s="1072"/>
      <c r="Z455" s="1072"/>
      <c r="AA455" s="1072"/>
      <c r="AB455" s="1072"/>
      <c r="AC455" s="1072"/>
      <c r="AD455" s="1072"/>
      <c r="AE455" s="1072"/>
      <c r="AF455" s="1072"/>
      <c r="AG455" s="1072"/>
      <c r="AH455" s="1072"/>
      <c r="AI455" s="1072"/>
      <c r="AJ455" s="1072"/>
      <c r="AK455" s="1072"/>
      <c r="AL455" s="1072"/>
      <c r="AM455" s="1072"/>
      <c r="AN455" s="1072"/>
      <c r="AO455" s="1072"/>
      <c r="AP455" s="1072"/>
      <c r="AQ455" s="1072"/>
      <c r="AR455" s="1072"/>
      <c r="AS455" s="1072"/>
      <c r="AT455" s="1072"/>
      <c r="AU455" s="1072"/>
      <c r="AV455" s="1072"/>
      <c r="AW455" s="1072"/>
      <c r="AX455" s="1072"/>
      <c r="AY455" s="1072"/>
      <c r="AZ455" s="1072"/>
      <c r="BA455" s="1072"/>
      <c r="BB455" s="1072"/>
      <c r="BC455" s="1072"/>
      <c r="BD455" s="1072"/>
      <c r="BE455" s="1072"/>
      <c r="BF455" s="1072"/>
      <c r="BG455" s="1072"/>
      <c r="BH455" s="1072"/>
      <c r="BI455" s="1072"/>
      <c r="BJ455" s="1072"/>
      <c r="BK455" s="1072"/>
      <c r="BL455" s="1072"/>
      <c r="BM455" s="1072"/>
      <c r="BN455" s="1072"/>
      <c r="BO455" s="1072"/>
      <c r="BP455" s="1072"/>
      <c r="BQ455" s="1072"/>
      <c r="BR455" s="1072"/>
      <c r="BS455" s="1072"/>
      <c r="BT455" s="1072"/>
      <c r="BU455" s="1072"/>
      <c r="BV455" s="1072"/>
      <c r="BW455" s="1072"/>
      <c r="BX455" s="1072"/>
      <c r="BY455" s="1072"/>
      <c r="BZ455" s="1072"/>
      <c r="CA455" s="1072"/>
      <c r="CB455" s="1072"/>
      <c r="CC455" s="1072"/>
      <c r="CD455" s="1072"/>
      <c r="CE455" s="1072"/>
      <c r="CF455" s="1072"/>
      <c r="CG455" s="1072"/>
      <c r="CH455" s="1072"/>
      <c r="CI455" s="1072"/>
      <c r="CJ455" s="1072"/>
      <c r="CK455" s="1072"/>
      <c r="CL455" s="1072"/>
      <c r="CM455" s="1072"/>
      <c r="CN455" s="1072"/>
      <c r="CO455" s="1072"/>
      <c r="CP455" s="1072"/>
      <c r="CQ455" s="1072"/>
      <c r="CR455" s="1072"/>
      <c r="CS455" s="1072"/>
      <c r="CT455" s="1072"/>
      <c r="CU455" s="1072"/>
      <c r="CV455" s="1072"/>
      <c r="CW455" s="1072"/>
      <c r="CX455" s="1072"/>
      <c r="CY455" s="1072"/>
      <c r="CZ455" s="1072"/>
      <c r="DA455" s="1072"/>
      <c r="DB455" s="1072"/>
      <c r="DC455" s="1072"/>
      <c r="DD455" s="1072"/>
      <c r="DE455" s="1072"/>
      <c r="DF455" s="1072"/>
      <c r="DG455" s="1072"/>
      <c r="DH455" s="1072"/>
      <c r="DI455" s="1072"/>
    </row>
    <row r="456" spans="1:113" s="1075" customFormat="1">
      <c r="A456" s="1183"/>
      <c r="B456" s="1074"/>
      <c r="C456" s="1127"/>
      <c r="D456" s="1127"/>
      <c r="E456" s="1178"/>
      <c r="F456" s="1179"/>
      <c r="G456" s="1079"/>
      <c r="H456" s="1074"/>
      <c r="I456" s="1074"/>
      <c r="J456" s="1074"/>
      <c r="K456" s="1074"/>
      <c r="L456" s="1074"/>
      <c r="M456" s="1074"/>
      <c r="N456" s="1074"/>
      <c r="O456" s="1074"/>
      <c r="P456" s="1074"/>
      <c r="Q456" s="1074"/>
      <c r="R456" s="1074"/>
      <c r="S456" s="1074"/>
      <c r="T456" s="1074"/>
      <c r="U456" s="1074"/>
      <c r="V456" s="1074"/>
      <c r="W456" s="1074"/>
      <c r="X456" s="1074"/>
      <c r="Y456" s="1074"/>
      <c r="Z456" s="1074"/>
      <c r="AA456" s="1074"/>
      <c r="AB456" s="1074"/>
      <c r="AC456" s="1074"/>
      <c r="AD456" s="1074"/>
      <c r="AE456" s="1074"/>
      <c r="AF456" s="1074"/>
      <c r="AG456" s="1074"/>
      <c r="AH456" s="1074"/>
      <c r="AI456" s="1074"/>
      <c r="AJ456" s="1074"/>
      <c r="AK456" s="1074"/>
      <c r="AL456" s="1074"/>
      <c r="AM456" s="1074"/>
      <c r="AN456" s="1074"/>
      <c r="AO456" s="1074"/>
      <c r="AP456" s="1074"/>
      <c r="AQ456" s="1074"/>
      <c r="AR456" s="1074"/>
      <c r="AS456" s="1074"/>
      <c r="AT456" s="1074"/>
      <c r="AU456" s="1074"/>
      <c r="AV456" s="1074"/>
      <c r="AW456" s="1074"/>
      <c r="AX456" s="1074"/>
      <c r="AY456" s="1074"/>
      <c r="AZ456" s="1074"/>
      <c r="BA456" s="1074"/>
      <c r="BB456" s="1074"/>
      <c r="BC456" s="1074"/>
      <c r="BD456" s="1074"/>
      <c r="BE456" s="1074"/>
      <c r="BF456" s="1074"/>
      <c r="BG456" s="1074"/>
      <c r="BH456" s="1074"/>
      <c r="BI456" s="1074"/>
      <c r="BJ456" s="1074"/>
      <c r="BK456" s="1074"/>
      <c r="BL456" s="1074"/>
      <c r="BM456" s="1074"/>
      <c r="BN456" s="1074"/>
      <c r="BO456" s="1074"/>
      <c r="BP456" s="1074"/>
      <c r="BQ456" s="1074"/>
      <c r="BR456" s="1074"/>
      <c r="BS456" s="1074"/>
      <c r="BT456" s="1074"/>
      <c r="BU456" s="1074"/>
      <c r="BV456" s="1074"/>
      <c r="BW456" s="1074"/>
      <c r="BX456" s="1074"/>
      <c r="BY456" s="1074"/>
      <c r="BZ456" s="1074"/>
      <c r="CA456" s="1074"/>
      <c r="CB456" s="1074"/>
      <c r="CC456" s="1074"/>
      <c r="CD456" s="1074"/>
      <c r="CE456" s="1074"/>
      <c r="CF456" s="1074"/>
      <c r="CG456" s="1074"/>
      <c r="CH456" s="1074"/>
      <c r="CI456" s="1074"/>
      <c r="CJ456" s="1074"/>
      <c r="CK456" s="1074"/>
      <c r="CL456" s="1074"/>
      <c r="CM456" s="1074"/>
      <c r="CN456" s="1074"/>
      <c r="CO456" s="1074"/>
      <c r="CP456" s="1074"/>
      <c r="CQ456" s="1074"/>
      <c r="CR456" s="1074"/>
      <c r="CS456" s="1074"/>
      <c r="CT456" s="1074"/>
      <c r="CU456" s="1074"/>
      <c r="CV456" s="1074"/>
      <c r="CW456" s="1074"/>
      <c r="CX456" s="1074"/>
      <c r="CY456" s="1074"/>
      <c r="CZ456" s="1074"/>
      <c r="DA456" s="1074"/>
      <c r="DB456" s="1074"/>
      <c r="DC456" s="1074"/>
      <c r="DD456" s="1074"/>
      <c r="DE456" s="1074"/>
      <c r="DF456" s="1074"/>
      <c r="DG456" s="1074"/>
      <c r="DH456" s="1074"/>
      <c r="DI456" s="1074"/>
    </row>
    <row r="457" spans="1:113" s="1075" customFormat="1">
      <c r="A457" s="1184"/>
      <c r="B457" s="1100"/>
      <c r="C457" s="1144"/>
      <c r="D457" s="1144"/>
      <c r="E457" s="1178"/>
      <c r="F457" s="1179"/>
      <c r="G457" s="1079"/>
      <c r="H457" s="1074"/>
      <c r="I457" s="1074"/>
      <c r="J457" s="1074"/>
      <c r="K457" s="1074"/>
      <c r="L457" s="1074"/>
      <c r="M457" s="1074"/>
      <c r="N457" s="1074"/>
      <c r="O457" s="1074"/>
      <c r="P457" s="1074"/>
      <c r="Q457" s="1074"/>
      <c r="R457" s="1074"/>
      <c r="S457" s="1074"/>
      <c r="T457" s="1074"/>
      <c r="U457" s="1074"/>
      <c r="V457" s="1074"/>
      <c r="W457" s="1074"/>
      <c r="X457" s="1074"/>
      <c r="Y457" s="1074"/>
      <c r="Z457" s="1074"/>
      <c r="AA457" s="1074"/>
      <c r="AB457" s="1074"/>
      <c r="AC457" s="1074"/>
      <c r="AD457" s="1074"/>
      <c r="AE457" s="1074"/>
      <c r="AF457" s="1074"/>
      <c r="AG457" s="1074"/>
      <c r="AH457" s="1074"/>
      <c r="AI457" s="1074"/>
      <c r="AJ457" s="1074"/>
      <c r="AK457" s="1074"/>
      <c r="AL457" s="1074"/>
      <c r="AM457" s="1074"/>
      <c r="AN457" s="1074"/>
      <c r="AO457" s="1074"/>
      <c r="AP457" s="1074"/>
      <c r="AQ457" s="1074"/>
      <c r="AR457" s="1074"/>
      <c r="AS457" s="1074"/>
      <c r="AT457" s="1074"/>
      <c r="AU457" s="1074"/>
      <c r="AV457" s="1074"/>
      <c r="AW457" s="1074"/>
      <c r="AX457" s="1074"/>
      <c r="AY457" s="1074"/>
      <c r="AZ457" s="1074"/>
      <c r="BA457" s="1074"/>
      <c r="BB457" s="1074"/>
      <c r="BC457" s="1074"/>
      <c r="BD457" s="1074"/>
      <c r="BE457" s="1074"/>
      <c r="BF457" s="1074"/>
      <c r="BG457" s="1074"/>
      <c r="BH457" s="1074"/>
      <c r="BI457" s="1074"/>
      <c r="BJ457" s="1074"/>
      <c r="BK457" s="1074"/>
      <c r="BL457" s="1074"/>
      <c r="BM457" s="1074"/>
      <c r="BN457" s="1074"/>
      <c r="BO457" s="1074"/>
      <c r="BP457" s="1074"/>
      <c r="BQ457" s="1074"/>
      <c r="BR457" s="1074"/>
      <c r="BS457" s="1074"/>
      <c r="BT457" s="1074"/>
      <c r="BU457" s="1074"/>
      <c r="BV457" s="1074"/>
      <c r="BW457" s="1074"/>
      <c r="BX457" s="1074"/>
      <c r="BY457" s="1074"/>
      <c r="BZ457" s="1074"/>
      <c r="CA457" s="1074"/>
      <c r="CB457" s="1074"/>
      <c r="CC457" s="1074"/>
      <c r="CD457" s="1074"/>
      <c r="CE457" s="1074"/>
      <c r="CF457" s="1074"/>
      <c r="CG457" s="1074"/>
      <c r="CH457" s="1074"/>
      <c r="CI457" s="1074"/>
      <c r="CJ457" s="1074"/>
      <c r="CK457" s="1074"/>
      <c r="CL457" s="1074"/>
      <c r="CM457" s="1074"/>
      <c r="CN457" s="1074"/>
      <c r="CO457" s="1074"/>
      <c r="CP457" s="1074"/>
      <c r="CQ457" s="1074"/>
      <c r="CR457" s="1074"/>
      <c r="CS457" s="1074"/>
      <c r="CT457" s="1074"/>
      <c r="CU457" s="1074"/>
      <c r="CV457" s="1074"/>
      <c r="CW457" s="1074"/>
      <c r="CX457" s="1074"/>
      <c r="CY457" s="1074"/>
      <c r="CZ457" s="1074"/>
      <c r="DA457" s="1074"/>
      <c r="DB457" s="1074"/>
      <c r="DC457" s="1074"/>
      <c r="DD457" s="1074"/>
      <c r="DE457" s="1074"/>
      <c r="DF457" s="1074"/>
      <c r="DG457" s="1074"/>
      <c r="DH457" s="1074"/>
      <c r="DI457" s="1074"/>
    </row>
    <row r="458" spans="1:113" s="1075" customFormat="1">
      <c r="A458" s="1100"/>
      <c r="B458" s="1100"/>
      <c r="C458" s="1144"/>
      <c r="D458" s="1144"/>
      <c r="E458" s="1178"/>
      <c r="F458" s="1179"/>
      <c r="G458" s="1079"/>
      <c r="H458" s="1074"/>
      <c r="I458" s="1074"/>
      <c r="J458" s="1074"/>
      <c r="K458" s="1074"/>
      <c r="L458" s="1074"/>
      <c r="M458" s="1074"/>
      <c r="N458" s="1074"/>
      <c r="O458" s="1074"/>
      <c r="P458" s="1074"/>
      <c r="Q458" s="1074"/>
      <c r="R458" s="1074"/>
      <c r="S458" s="1074"/>
      <c r="T458" s="1074"/>
      <c r="U458" s="1074"/>
      <c r="V458" s="1074"/>
      <c r="W458" s="1074"/>
      <c r="X458" s="1074"/>
      <c r="Y458" s="1074"/>
      <c r="Z458" s="1074"/>
      <c r="AA458" s="1074"/>
      <c r="AB458" s="1074"/>
      <c r="AC458" s="1074"/>
      <c r="AD458" s="1074"/>
      <c r="AE458" s="1074"/>
      <c r="AF458" s="1074"/>
      <c r="AG458" s="1074"/>
      <c r="AH458" s="1074"/>
      <c r="AI458" s="1074"/>
      <c r="AJ458" s="1074"/>
      <c r="AK458" s="1074"/>
      <c r="AL458" s="1074"/>
      <c r="AM458" s="1074"/>
      <c r="AN458" s="1074"/>
      <c r="AO458" s="1074"/>
      <c r="AP458" s="1074"/>
      <c r="AQ458" s="1074"/>
      <c r="AR458" s="1074"/>
      <c r="AS458" s="1074"/>
      <c r="AT458" s="1074"/>
      <c r="AU458" s="1074"/>
      <c r="AV458" s="1074"/>
      <c r="AW458" s="1074"/>
      <c r="AX458" s="1074"/>
      <c r="AY458" s="1074"/>
      <c r="AZ458" s="1074"/>
      <c r="BA458" s="1074"/>
      <c r="BB458" s="1074"/>
      <c r="BC458" s="1074"/>
      <c r="BD458" s="1074"/>
      <c r="BE458" s="1074"/>
      <c r="BF458" s="1074"/>
      <c r="BG458" s="1074"/>
      <c r="BH458" s="1074"/>
      <c r="BI458" s="1074"/>
      <c r="BJ458" s="1074"/>
      <c r="BK458" s="1074"/>
      <c r="BL458" s="1074"/>
      <c r="BM458" s="1074"/>
      <c r="BN458" s="1074"/>
      <c r="BO458" s="1074"/>
      <c r="BP458" s="1074"/>
      <c r="BQ458" s="1074"/>
      <c r="BR458" s="1074"/>
      <c r="BS458" s="1074"/>
      <c r="BT458" s="1074"/>
      <c r="BU458" s="1074"/>
      <c r="BV458" s="1074"/>
      <c r="BW458" s="1074"/>
      <c r="BX458" s="1074"/>
      <c r="BY458" s="1074"/>
      <c r="BZ458" s="1074"/>
      <c r="CA458" s="1074"/>
      <c r="CB458" s="1074"/>
      <c r="CC458" s="1074"/>
      <c r="CD458" s="1074"/>
      <c r="CE458" s="1074"/>
      <c r="CF458" s="1074"/>
      <c r="CG458" s="1074"/>
      <c r="CH458" s="1074"/>
      <c r="CI458" s="1074"/>
      <c r="CJ458" s="1074"/>
      <c r="CK458" s="1074"/>
      <c r="CL458" s="1074"/>
      <c r="CM458" s="1074"/>
      <c r="CN458" s="1074"/>
      <c r="CO458" s="1074"/>
      <c r="CP458" s="1074"/>
      <c r="CQ458" s="1074"/>
      <c r="CR458" s="1074"/>
      <c r="CS458" s="1074"/>
      <c r="CT458" s="1074"/>
      <c r="CU458" s="1074"/>
      <c r="CV458" s="1074"/>
      <c r="CW458" s="1074"/>
      <c r="CX458" s="1074"/>
      <c r="CY458" s="1074"/>
      <c r="CZ458" s="1074"/>
      <c r="DA458" s="1074"/>
      <c r="DB458" s="1074"/>
      <c r="DC458" s="1074"/>
      <c r="DD458" s="1074"/>
      <c r="DE458" s="1074"/>
      <c r="DF458" s="1074"/>
      <c r="DG458" s="1074"/>
      <c r="DH458" s="1074"/>
      <c r="DI458" s="1074"/>
    </row>
    <row r="459" spans="1:113" s="1075" customFormat="1">
      <c r="A459" s="1071"/>
      <c r="B459" s="1129"/>
      <c r="C459" s="1132"/>
      <c r="D459" s="1132"/>
      <c r="E459" s="1178"/>
      <c r="F459" s="1179"/>
      <c r="G459" s="1079"/>
      <c r="H459" s="1074"/>
      <c r="I459" s="1074"/>
      <c r="J459" s="1074"/>
      <c r="K459" s="1074"/>
      <c r="L459" s="1074"/>
      <c r="M459" s="1074"/>
      <c r="N459" s="1074"/>
      <c r="O459" s="1074"/>
      <c r="P459" s="1074"/>
      <c r="Q459" s="1074"/>
      <c r="R459" s="1074"/>
      <c r="S459" s="1074"/>
      <c r="T459" s="1074"/>
      <c r="U459" s="1074"/>
      <c r="V459" s="1074"/>
      <c r="W459" s="1074"/>
      <c r="X459" s="1074"/>
      <c r="Y459" s="1074"/>
      <c r="Z459" s="1074"/>
      <c r="AA459" s="1074"/>
      <c r="AB459" s="1074"/>
      <c r="AC459" s="1074"/>
      <c r="AD459" s="1074"/>
      <c r="AE459" s="1074"/>
      <c r="AF459" s="1074"/>
      <c r="AG459" s="1074"/>
      <c r="AH459" s="1074"/>
      <c r="AI459" s="1074"/>
      <c r="AJ459" s="1074"/>
      <c r="AK459" s="1074"/>
      <c r="AL459" s="1074"/>
      <c r="AM459" s="1074"/>
      <c r="AN459" s="1074"/>
      <c r="AO459" s="1074"/>
      <c r="AP459" s="1074"/>
      <c r="AQ459" s="1074"/>
      <c r="AR459" s="1074"/>
      <c r="AS459" s="1074"/>
      <c r="AT459" s="1074"/>
      <c r="AU459" s="1074"/>
      <c r="AV459" s="1074"/>
      <c r="AW459" s="1074"/>
      <c r="AX459" s="1074"/>
      <c r="AY459" s="1074"/>
      <c r="AZ459" s="1074"/>
      <c r="BA459" s="1074"/>
      <c r="BB459" s="1074"/>
      <c r="BC459" s="1074"/>
      <c r="BD459" s="1074"/>
      <c r="BE459" s="1074"/>
      <c r="BF459" s="1074"/>
      <c r="BG459" s="1074"/>
      <c r="BH459" s="1074"/>
      <c r="BI459" s="1074"/>
      <c r="BJ459" s="1074"/>
      <c r="BK459" s="1074"/>
      <c r="BL459" s="1074"/>
      <c r="BM459" s="1074"/>
      <c r="BN459" s="1074"/>
      <c r="BO459" s="1074"/>
      <c r="BP459" s="1074"/>
      <c r="BQ459" s="1074"/>
      <c r="BR459" s="1074"/>
      <c r="BS459" s="1074"/>
      <c r="BT459" s="1074"/>
      <c r="BU459" s="1074"/>
      <c r="BV459" s="1074"/>
      <c r="BW459" s="1074"/>
      <c r="BX459" s="1074"/>
      <c r="BY459" s="1074"/>
      <c r="BZ459" s="1074"/>
      <c r="CA459" s="1074"/>
      <c r="CB459" s="1074"/>
      <c r="CC459" s="1074"/>
      <c r="CD459" s="1074"/>
      <c r="CE459" s="1074"/>
      <c r="CF459" s="1074"/>
      <c r="CG459" s="1074"/>
      <c r="CH459" s="1074"/>
      <c r="CI459" s="1074"/>
      <c r="CJ459" s="1074"/>
      <c r="CK459" s="1074"/>
      <c r="CL459" s="1074"/>
      <c r="CM459" s="1074"/>
      <c r="CN459" s="1074"/>
      <c r="CO459" s="1074"/>
      <c r="CP459" s="1074"/>
      <c r="CQ459" s="1074"/>
      <c r="CR459" s="1074"/>
      <c r="CS459" s="1074"/>
      <c r="CT459" s="1074"/>
      <c r="CU459" s="1074"/>
      <c r="CV459" s="1074"/>
      <c r="CW459" s="1074"/>
      <c r="CX459" s="1074"/>
      <c r="CY459" s="1074"/>
      <c r="CZ459" s="1074"/>
      <c r="DA459" s="1074"/>
      <c r="DB459" s="1074"/>
      <c r="DC459" s="1074"/>
      <c r="DD459" s="1074"/>
      <c r="DE459" s="1074"/>
      <c r="DF459" s="1074"/>
      <c r="DG459" s="1074"/>
      <c r="DH459" s="1074"/>
      <c r="DI459" s="1074"/>
    </row>
    <row r="460" spans="1:113" s="1075" customFormat="1">
      <c r="A460" s="1100"/>
      <c r="B460" s="1100"/>
      <c r="C460" s="1144"/>
      <c r="D460" s="1144"/>
      <c r="E460" s="1178"/>
      <c r="F460" s="1179"/>
      <c r="G460" s="1079"/>
      <c r="H460" s="1074"/>
      <c r="I460" s="1074"/>
      <c r="J460" s="1074"/>
      <c r="K460" s="1074"/>
      <c r="L460" s="1074"/>
      <c r="M460" s="1074"/>
      <c r="N460" s="1074"/>
      <c r="O460" s="1074"/>
      <c r="P460" s="1074"/>
      <c r="Q460" s="1074"/>
      <c r="R460" s="1074"/>
      <c r="S460" s="1074"/>
      <c r="T460" s="1074"/>
      <c r="U460" s="1074"/>
      <c r="V460" s="1074"/>
      <c r="W460" s="1074"/>
      <c r="X460" s="1074"/>
      <c r="Y460" s="1074"/>
      <c r="Z460" s="1074"/>
      <c r="AA460" s="1074"/>
      <c r="AB460" s="1074"/>
      <c r="AC460" s="1074"/>
      <c r="AD460" s="1074"/>
      <c r="AE460" s="1074"/>
      <c r="AF460" s="1074"/>
      <c r="AG460" s="1074"/>
      <c r="AH460" s="1074"/>
      <c r="AI460" s="1074"/>
      <c r="AJ460" s="1074"/>
      <c r="AK460" s="1074"/>
      <c r="AL460" s="1074"/>
      <c r="AM460" s="1074"/>
      <c r="AN460" s="1074"/>
      <c r="AO460" s="1074"/>
      <c r="AP460" s="1074"/>
      <c r="AQ460" s="1074"/>
      <c r="AR460" s="1074"/>
      <c r="AS460" s="1074"/>
      <c r="AT460" s="1074"/>
      <c r="AU460" s="1074"/>
      <c r="AV460" s="1074"/>
      <c r="AW460" s="1074"/>
      <c r="AX460" s="1074"/>
      <c r="AY460" s="1074"/>
      <c r="AZ460" s="1074"/>
      <c r="BA460" s="1074"/>
      <c r="BB460" s="1074"/>
      <c r="BC460" s="1074"/>
      <c r="BD460" s="1074"/>
      <c r="BE460" s="1074"/>
      <c r="BF460" s="1074"/>
      <c r="BG460" s="1074"/>
      <c r="BH460" s="1074"/>
      <c r="BI460" s="1074"/>
      <c r="BJ460" s="1074"/>
      <c r="BK460" s="1074"/>
      <c r="BL460" s="1074"/>
      <c r="BM460" s="1074"/>
      <c r="BN460" s="1074"/>
      <c r="BO460" s="1074"/>
      <c r="BP460" s="1074"/>
      <c r="BQ460" s="1074"/>
      <c r="BR460" s="1074"/>
      <c r="BS460" s="1074"/>
      <c r="BT460" s="1074"/>
      <c r="BU460" s="1074"/>
      <c r="BV460" s="1074"/>
      <c r="BW460" s="1074"/>
      <c r="BX460" s="1074"/>
      <c r="BY460" s="1074"/>
      <c r="BZ460" s="1074"/>
      <c r="CA460" s="1074"/>
      <c r="CB460" s="1074"/>
      <c r="CC460" s="1074"/>
      <c r="CD460" s="1074"/>
      <c r="CE460" s="1074"/>
      <c r="CF460" s="1074"/>
      <c r="CG460" s="1074"/>
      <c r="CH460" s="1074"/>
      <c r="CI460" s="1074"/>
      <c r="CJ460" s="1074"/>
      <c r="CK460" s="1074"/>
      <c r="CL460" s="1074"/>
      <c r="CM460" s="1074"/>
      <c r="CN460" s="1074"/>
      <c r="CO460" s="1074"/>
      <c r="CP460" s="1074"/>
      <c r="CQ460" s="1074"/>
      <c r="CR460" s="1074"/>
      <c r="CS460" s="1074"/>
      <c r="CT460" s="1074"/>
      <c r="CU460" s="1074"/>
      <c r="CV460" s="1074"/>
      <c r="CW460" s="1074"/>
      <c r="CX460" s="1074"/>
      <c r="CY460" s="1074"/>
      <c r="CZ460" s="1074"/>
      <c r="DA460" s="1074"/>
      <c r="DB460" s="1074"/>
      <c r="DC460" s="1074"/>
      <c r="DD460" s="1074"/>
      <c r="DE460" s="1074"/>
      <c r="DF460" s="1074"/>
      <c r="DG460" s="1074"/>
      <c r="DH460" s="1074"/>
      <c r="DI460" s="1074"/>
    </row>
    <row r="461" spans="1:113" s="1075" customFormat="1">
      <c r="A461" s="1183"/>
      <c r="B461" s="1074"/>
      <c r="C461" s="1127"/>
      <c r="D461" s="1144"/>
      <c r="E461" s="1178"/>
      <c r="F461" s="1179"/>
      <c r="G461" s="1079"/>
      <c r="H461" s="1074"/>
      <c r="I461" s="1074"/>
      <c r="J461" s="1074"/>
      <c r="K461" s="1074"/>
      <c r="L461" s="1074"/>
      <c r="M461" s="1074"/>
      <c r="N461" s="1074"/>
      <c r="O461" s="1074"/>
      <c r="P461" s="1074"/>
      <c r="Q461" s="1074"/>
      <c r="R461" s="1074"/>
      <c r="S461" s="1074"/>
      <c r="T461" s="1074"/>
      <c r="U461" s="1074"/>
      <c r="V461" s="1074"/>
      <c r="W461" s="1074"/>
      <c r="X461" s="1074"/>
      <c r="Y461" s="1074"/>
      <c r="Z461" s="1074"/>
      <c r="AA461" s="1074"/>
      <c r="AB461" s="1074"/>
      <c r="AC461" s="1074"/>
      <c r="AD461" s="1074"/>
      <c r="AE461" s="1074"/>
      <c r="AF461" s="1074"/>
      <c r="AG461" s="1074"/>
      <c r="AH461" s="1074"/>
      <c r="AI461" s="1074"/>
      <c r="AJ461" s="1074"/>
      <c r="AK461" s="1074"/>
      <c r="AL461" s="1074"/>
      <c r="AM461" s="1074"/>
      <c r="AN461" s="1074"/>
      <c r="AO461" s="1074"/>
      <c r="AP461" s="1074"/>
      <c r="AQ461" s="1074"/>
      <c r="AR461" s="1074"/>
      <c r="AS461" s="1074"/>
      <c r="AT461" s="1074"/>
      <c r="AU461" s="1074"/>
      <c r="AV461" s="1074"/>
      <c r="AW461" s="1074"/>
      <c r="AX461" s="1074"/>
      <c r="AY461" s="1074"/>
      <c r="AZ461" s="1074"/>
      <c r="BA461" s="1074"/>
      <c r="BB461" s="1074"/>
      <c r="BC461" s="1074"/>
      <c r="BD461" s="1074"/>
      <c r="BE461" s="1074"/>
      <c r="BF461" s="1074"/>
      <c r="BG461" s="1074"/>
      <c r="BH461" s="1074"/>
      <c r="BI461" s="1074"/>
      <c r="BJ461" s="1074"/>
      <c r="BK461" s="1074"/>
      <c r="BL461" s="1074"/>
      <c r="BM461" s="1074"/>
      <c r="BN461" s="1074"/>
      <c r="BO461" s="1074"/>
      <c r="BP461" s="1074"/>
      <c r="BQ461" s="1074"/>
      <c r="BR461" s="1074"/>
      <c r="BS461" s="1074"/>
      <c r="BT461" s="1074"/>
      <c r="BU461" s="1074"/>
      <c r="BV461" s="1074"/>
      <c r="BW461" s="1074"/>
      <c r="BX461" s="1074"/>
      <c r="BY461" s="1074"/>
      <c r="BZ461" s="1074"/>
      <c r="CA461" s="1074"/>
      <c r="CB461" s="1074"/>
      <c r="CC461" s="1074"/>
      <c r="CD461" s="1074"/>
      <c r="CE461" s="1074"/>
      <c r="CF461" s="1074"/>
      <c r="CG461" s="1074"/>
      <c r="CH461" s="1074"/>
      <c r="CI461" s="1074"/>
      <c r="CJ461" s="1074"/>
      <c r="CK461" s="1074"/>
      <c r="CL461" s="1074"/>
      <c r="CM461" s="1074"/>
      <c r="CN461" s="1074"/>
      <c r="CO461" s="1074"/>
      <c r="CP461" s="1074"/>
      <c r="CQ461" s="1074"/>
      <c r="CR461" s="1074"/>
      <c r="CS461" s="1074"/>
      <c r="CT461" s="1074"/>
      <c r="CU461" s="1074"/>
      <c r="CV461" s="1074"/>
      <c r="CW461" s="1074"/>
      <c r="CX461" s="1074"/>
      <c r="CY461" s="1074"/>
      <c r="CZ461" s="1074"/>
      <c r="DA461" s="1074"/>
      <c r="DB461" s="1074"/>
      <c r="DC461" s="1074"/>
      <c r="DD461" s="1074"/>
      <c r="DE461" s="1074"/>
      <c r="DF461" s="1074"/>
      <c r="DG461" s="1074"/>
      <c r="DH461" s="1074"/>
      <c r="DI461" s="1074"/>
    </row>
    <row r="462" spans="1:113" s="1075" customFormat="1">
      <c r="A462" s="1183"/>
      <c r="B462" s="1074"/>
      <c r="C462" s="1127"/>
      <c r="D462" s="1144"/>
      <c r="E462" s="1178"/>
      <c r="F462" s="1179"/>
      <c r="G462" s="1079"/>
      <c r="H462" s="1111"/>
      <c r="I462" s="1074"/>
      <c r="J462" s="1074"/>
      <c r="K462" s="1074"/>
      <c r="L462" s="1074"/>
      <c r="M462" s="1074"/>
      <c r="N462" s="1074"/>
      <c r="O462" s="1074"/>
      <c r="P462" s="1074"/>
      <c r="Q462" s="1074"/>
      <c r="R462" s="1074"/>
      <c r="S462" s="1074"/>
      <c r="T462" s="1074"/>
      <c r="U462" s="1074"/>
      <c r="V462" s="1074"/>
      <c r="W462" s="1074"/>
      <c r="X462" s="1074"/>
      <c r="Y462" s="1074"/>
      <c r="Z462" s="1074"/>
      <c r="AA462" s="1074"/>
      <c r="AB462" s="1074"/>
      <c r="AC462" s="1074"/>
      <c r="AD462" s="1074"/>
      <c r="AE462" s="1074"/>
      <c r="AF462" s="1074"/>
      <c r="AG462" s="1074"/>
      <c r="AH462" s="1074"/>
      <c r="AI462" s="1074"/>
      <c r="AJ462" s="1074"/>
      <c r="AK462" s="1074"/>
      <c r="AL462" s="1074"/>
      <c r="AM462" s="1074"/>
      <c r="AN462" s="1074"/>
      <c r="AO462" s="1074"/>
      <c r="AP462" s="1074"/>
      <c r="AQ462" s="1074"/>
      <c r="AR462" s="1074"/>
      <c r="AS462" s="1074"/>
      <c r="AT462" s="1074"/>
      <c r="AU462" s="1074"/>
      <c r="AV462" s="1074"/>
      <c r="AW462" s="1074"/>
      <c r="AX462" s="1074"/>
      <c r="AY462" s="1074"/>
      <c r="AZ462" s="1074"/>
      <c r="BA462" s="1074"/>
      <c r="BB462" s="1074"/>
      <c r="BC462" s="1074"/>
      <c r="BD462" s="1074"/>
      <c r="BE462" s="1074"/>
      <c r="BF462" s="1074"/>
      <c r="BG462" s="1074"/>
      <c r="BH462" s="1074"/>
      <c r="BI462" s="1074"/>
      <c r="BJ462" s="1074"/>
      <c r="BK462" s="1074"/>
      <c r="BL462" s="1074"/>
      <c r="BM462" s="1074"/>
      <c r="BN462" s="1074"/>
      <c r="BO462" s="1074"/>
      <c r="BP462" s="1074"/>
      <c r="BQ462" s="1074"/>
      <c r="BR462" s="1074"/>
      <c r="BS462" s="1074"/>
      <c r="BT462" s="1074"/>
      <c r="BU462" s="1074"/>
      <c r="BV462" s="1074"/>
      <c r="BW462" s="1074"/>
      <c r="BX462" s="1074"/>
      <c r="BY462" s="1074"/>
      <c r="BZ462" s="1074"/>
      <c r="CA462" s="1074"/>
      <c r="CB462" s="1074"/>
      <c r="CC462" s="1074"/>
      <c r="CD462" s="1074"/>
      <c r="CE462" s="1074"/>
      <c r="CF462" s="1074"/>
      <c r="CG462" s="1074"/>
      <c r="CH462" s="1074"/>
      <c r="CI462" s="1074"/>
      <c r="CJ462" s="1074"/>
      <c r="CK462" s="1074"/>
      <c r="CL462" s="1074"/>
      <c r="CM462" s="1074"/>
      <c r="CN462" s="1074"/>
      <c r="CO462" s="1074"/>
      <c r="CP462" s="1074"/>
      <c r="CQ462" s="1074"/>
      <c r="CR462" s="1074"/>
      <c r="CS462" s="1074"/>
      <c r="CT462" s="1074"/>
      <c r="CU462" s="1074"/>
      <c r="CV462" s="1074"/>
      <c r="CW462" s="1074"/>
      <c r="CX462" s="1074"/>
      <c r="CY462" s="1074"/>
      <c r="CZ462" s="1074"/>
      <c r="DA462" s="1074"/>
      <c r="DB462" s="1074"/>
      <c r="DC462" s="1074"/>
      <c r="DD462" s="1074"/>
      <c r="DE462" s="1074"/>
      <c r="DF462" s="1074"/>
      <c r="DG462" s="1074"/>
      <c r="DH462" s="1074"/>
      <c r="DI462" s="1074"/>
    </row>
    <row r="463" spans="1:113" s="1075" customFormat="1">
      <c r="A463" s="1183"/>
      <c r="B463" s="1074"/>
      <c r="C463" s="1127"/>
      <c r="D463" s="1144"/>
      <c r="E463" s="1178"/>
      <c r="F463" s="1179"/>
      <c r="G463" s="1079"/>
      <c r="H463" s="1111"/>
      <c r="I463" s="1074"/>
      <c r="J463" s="1074"/>
      <c r="K463" s="1074"/>
      <c r="L463" s="1074"/>
      <c r="M463" s="1074"/>
      <c r="N463" s="1074"/>
      <c r="O463" s="1074"/>
      <c r="P463" s="1074"/>
      <c r="Q463" s="1074"/>
      <c r="R463" s="1074"/>
      <c r="S463" s="1074"/>
      <c r="T463" s="1074"/>
      <c r="U463" s="1074"/>
      <c r="V463" s="1074"/>
      <c r="W463" s="1074"/>
      <c r="X463" s="1074"/>
      <c r="Y463" s="1074"/>
      <c r="Z463" s="1074"/>
      <c r="AA463" s="1074"/>
      <c r="AB463" s="1074"/>
      <c r="AC463" s="1074"/>
      <c r="AD463" s="1074"/>
      <c r="AE463" s="1074"/>
      <c r="AF463" s="1074"/>
      <c r="AG463" s="1074"/>
      <c r="AH463" s="1074"/>
      <c r="AI463" s="1074"/>
      <c r="AJ463" s="1074"/>
      <c r="AK463" s="1074"/>
      <c r="AL463" s="1074"/>
      <c r="AM463" s="1074"/>
      <c r="AN463" s="1074"/>
      <c r="AO463" s="1074"/>
      <c r="AP463" s="1074"/>
      <c r="AQ463" s="1074"/>
      <c r="AR463" s="1074"/>
      <c r="AS463" s="1074"/>
      <c r="AT463" s="1074"/>
      <c r="AU463" s="1074"/>
      <c r="AV463" s="1074"/>
      <c r="AW463" s="1074"/>
      <c r="AX463" s="1074"/>
      <c r="AY463" s="1074"/>
      <c r="AZ463" s="1074"/>
      <c r="BA463" s="1074"/>
      <c r="BB463" s="1074"/>
      <c r="BC463" s="1074"/>
      <c r="BD463" s="1074"/>
      <c r="BE463" s="1074"/>
      <c r="BF463" s="1074"/>
      <c r="BG463" s="1074"/>
      <c r="BH463" s="1074"/>
      <c r="BI463" s="1074"/>
      <c r="BJ463" s="1074"/>
      <c r="BK463" s="1074"/>
      <c r="BL463" s="1074"/>
      <c r="BM463" s="1074"/>
      <c r="BN463" s="1074"/>
      <c r="BO463" s="1074"/>
      <c r="BP463" s="1074"/>
      <c r="BQ463" s="1074"/>
      <c r="BR463" s="1074"/>
      <c r="BS463" s="1074"/>
      <c r="BT463" s="1074"/>
      <c r="BU463" s="1074"/>
      <c r="BV463" s="1074"/>
      <c r="BW463" s="1074"/>
      <c r="BX463" s="1074"/>
      <c r="BY463" s="1074"/>
      <c r="BZ463" s="1074"/>
      <c r="CA463" s="1074"/>
      <c r="CB463" s="1074"/>
      <c r="CC463" s="1074"/>
      <c r="CD463" s="1074"/>
      <c r="CE463" s="1074"/>
      <c r="CF463" s="1074"/>
      <c r="CG463" s="1074"/>
      <c r="CH463" s="1074"/>
      <c r="CI463" s="1074"/>
      <c r="CJ463" s="1074"/>
      <c r="CK463" s="1074"/>
      <c r="CL463" s="1074"/>
      <c r="CM463" s="1074"/>
      <c r="CN463" s="1074"/>
      <c r="CO463" s="1074"/>
      <c r="CP463" s="1074"/>
      <c r="CQ463" s="1074"/>
      <c r="CR463" s="1074"/>
      <c r="CS463" s="1074"/>
      <c r="CT463" s="1074"/>
      <c r="CU463" s="1074"/>
      <c r="CV463" s="1074"/>
      <c r="CW463" s="1074"/>
      <c r="CX463" s="1074"/>
      <c r="CY463" s="1074"/>
      <c r="CZ463" s="1074"/>
      <c r="DA463" s="1074"/>
      <c r="DB463" s="1074"/>
      <c r="DC463" s="1074"/>
      <c r="DD463" s="1074"/>
      <c r="DE463" s="1074"/>
      <c r="DF463" s="1074"/>
      <c r="DG463" s="1074"/>
      <c r="DH463" s="1074"/>
      <c r="DI463" s="1074"/>
    </row>
    <row r="464" spans="1:113" s="1075" customFormat="1">
      <c r="A464" s="1074"/>
      <c r="B464" s="1074"/>
      <c r="C464" s="1127"/>
      <c r="D464" s="1127"/>
      <c r="E464" s="1127"/>
      <c r="F464" s="1074"/>
      <c r="G464" s="1079"/>
      <c r="H464" s="1111"/>
      <c r="I464" s="1074"/>
      <c r="J464" s="1074"/>
      <c r="K464" s="1074"/>
      <c r="L464" s="1074"/>
      <c r="M464" s="1074"/>
      <c r="N464" s="1074"/>
      <c r="O464" s="1074"/>
      <c r="P464" s="1074"/>
      <c r="Q464" s="1074"/>
      <c r="R464" s="1074"/>
      <c r="S464" s="1074"/>
      <c r="T464" s="1074"/>
      <c r="U464" s="1074"/>
      <c r="V464" s="1074"/>
      <c r="W464" s="1074"/>
      <c r="X464" s="1074"/>
      <c r="Y464" s="1074"/>
      <c r="Z464" s="1074"/>
      <c r="AA464" s="1074"/>
      <c r="AB464" s="1074"/>
      <c r="AC464" s="1074"/>
      <c r="AD464" s="1074"/>
      <c r="AE464" s="1074"/>
      <c r="AF464" s="1074"/>
      <c r="AG464" s="1074"/>
      <c r="AH464" s="1074"/>
      <c r="AI464" s="1074"/>
      <c r="AJ464" s="1074"/>
      <c r="AK464" s="1074"/>
      <c r="AL464" s="1074"/>
      <c r="AM464" s="1074"/>
      <c r="AN464" s="1074"/>
      <c r="AO464" s="1074"/>
      <c r="AP464" s="1074"/>
      <c r="AQ464" s="1074"/>
      <c r="AR464" s="1074"/>
      <c r="AS464" s="1074"/>
      <c r="AT464" s="1074"/>
      <c r="AU464" s="1074"/>
      <c r="AV464" s="1074"/>
      <c r="AW464" s="1074"/>
      <c r="AX464" s="1074"/>
      <c r="AY464" s="1074"/>
      <c r="AZ464" s="1074"/>
      <c r="BA464" s="1074"/>
      <c r="BB464" s="1074"/>
      <c r="BC464" s="1074"/>
      <c r="BD464" s="1074"/>
      <c r="BE464" s="1074"/>
      <c r="BF464" s="1074"/>
      <c r="BG464" s="1074"/>
      <c r="BH464" s="1074"/>
      <c r="BI464" s="1074"/>
      <c r="BJ464" s="1074"/>
      <c r="BK464" s="1074"/>
      <c r="BL464" s="1074"/>
      <c r="BM464" s="1074"/>
      <c r="BN464" s="1074"/>
      <c r="BO464" s="1074"/>
      <c r="BP464" s="1074"/>
      <c r="BQ464" s="1074"/>
      <c r="BR464" s="1074"/>
      <c r="BS464" s="1074"/>
      <c r="BT464" s="1074"/>
      <c r="BU464" s="1074"/>
      <c r="BV464" s="1074"/>
      <c r="BW464" s="1074"/>
      <c r="BX464" s="1074"/>
      <c r="BY464" s="1074"/>
      <c r="BZ464" s="1074"/>
      <c r="CA464" s="1074"/>
      <c r="CB464" s="1074"/>
      <c r="CC464" s="1074"/>
      <c r="CD464" s="1074"/>
      <c r="CE464" s="1074"/>
      <c r="CF464" s="1074"/>
      <c r="CG464" s="1074"/>
      <c r="CH464" s="1074"/>
      <c r="CI464" s="1074"/>
      <c r="CJ464" s="1074"/>
      <c r="CK464" s="1074"/>
      <c r="CL464" s="1074"/>
      <c r="CM464" s="1074"/>
      <c r="CN464" s="1074"/>
      <c r="CO464" s="1074"/>
      <c r="CP464" s="1074"/>
      <c r="CQ464" s="1074"/>
      <c r="CR464" s="1074"/>
      <c r="CS464" s="1074"/>
      <c r="CT464" s="1074"/>
      <c r="CU464" s="1074"/>
      <c r="CV464" s="1074"/>
      <c r="CW464" s="1074"/>
      <c r="CX464" s="1074"/>
      <c r="CY464" s="1074"/>
      <c r="CZ464" s="1074"/>
      <c r="DA464" s="1074"/>
      <c r="DB464" s="1074"/>
      <c r="DC464" s="1074"/>
      <c r="DD464" s="1074"/>
      <c r="DE464" s="1074"/>
      <c r="DF464" s="1074"/>
      <c r="DG464" s="1074"/>
      <c r="DH464" s="1074"/>
      <c r="DI464" s="1074"/>
    </row>
    <row r="465" spans="1:113" s="1075" customFormat="1">
      <c r="A465" s="1074"/>
      <c r="B465" s="1074"/>
      <c r="C465" s="1127"/>
      <c r="D465" s="1127"/>
      <c r="E465" s="1127"/>
      <c r="F465" s="1074"/>
      <c r="G465" s="1079"/>
      <c r="H465" s="1111"/>
      <c r="I465" s="1074"/>
      <c r="J465" s="1074"/>
      <c r="K465" s="1074"/>
      <c r="L465" s="1074"/>
      <c r="M465" s="1074"/>
      <c r="N465" s="1074"/>
      <c r="O465" s="1074"/>
      <c r="P465" s="1074"/>
      <c r="Q465" s="1074"/>
      <c r="R465" s="1074"/>
      <c r="S465" s="1074"/>
      <c r="T465" s="1074"/>
      <c r="U465" s="1074"/>
      <c r="V465" s="1074"/>
      <c r="W465" s="1074"/>
      <c r="X465" s="1074"/>
      <c r="Y465" s="1074"/>
      <c r="Z465" s="1074"/>
      <c r="AA465" s="1074"/>
      <c r="AB465" s="1074"/>
      <c r="AC465" s="1074"/>
      <c r="AD465" s="1074"/>
      <c r="AE465" s="1074"/>
      <c r="AF465" s="1074"/>
      <c r="AG465" s="1074"/>
      <c r="AH465" s="1074"/>
      <c r="AI465" s="1074"/>
      <c r="AJ465" s="1074"/>
      <c r="AK465" s="1074"/>
      <c r="AL465" s="1074"/>
      <c r="AM465" s="1074"/>
      <c r="AN465" s="1074"/>
      <c r="AO465" s="1074"/>
      <c r="AP465" s="1074"/>
      <c r="AQ465" s="1074"/>
      <c r="AR465" s="1074"/>
      <c r="AS465" s="1074"/>
      <c r="AT465" s="1074"/>
      <c r="AU465" s="1074"/>
      <c r="AV465" s="1074"/>
      <c r="AW465" s="1074"/>
      <c r="AX465" s="1074"/>
      <c r="AY465" s="1074"/>
      <c r="AZ465" s="1074"/>
      <c r="BA465" s="1074"/>
      <c r="BB465" s="1074"/>
      <c r="BC465" s="1074"/>
      <c r="BD465" s="1074"/>
      <c r="BE465" s="1074"/>
      <c r="BF465" s="1074"/>
      <c r="BG465" s="1074"/>
      <c r="BH465" s="1074"/>
      <c r="BI465" s="1074"/>
      <c r="BJ465" s="1074"/>
      <c r="BK465" s="1074"/>
      <c r="BL465" s="1074"/>
      <c r="BM465" s="1074"/>
      <c r="BN465" s="1074"/>
      <c r="BO465" s="1074"/>
      <c r="BP465" s="1074"/>
      <c r="BQ465" s="1074"/>
      <c r="BR465" s="1074"/>
      <c r="BS465" s="1074"/>
      <c r="BT465" s="1074"/>
      <c r="BU465" s="1074"/>
      <c r="BV465" s="1074"/>
      <c r="BW465" s="1074"/>
      <c r="BX465" s="1074"/>
      <c r="BY465" s="1074"/>
      <c r="BZ465" s="1074"/>
      <c r="CA465" s="1074"/>
      <c r="CB465" s="1074"/>
      <c r="CC465" s="1074"/>
      <c r="CD465" s="1074"/>
      <c r="CE465" s="1074"/>
      <c r="CF465" s="1074"/>
      <c r="CG465" s="1074"/>
      <c r="CH465" s="1074"/>
      <c r="CI465" s="1074"/>
      <c r="CJ465" s="1074"/>
      <c r="CK465" s="1074"/>
      <c r="CL465" s="1074"/>
      <c r="CM465" s="1074"/>
      <c r="CN465" s="1074"/>
      <c r="CO465" s="1074"/>
      <c r="CP465" s="1074"/>
      <c r="CQ465" s="1074"/>
      <c r="CR465" s="1074"/>
      <c r="CS465" s="1074"/>
      <c r="CT465" s="1074"/>
      <c r="CU465" s="1074"/>
      <c r="CV465" s="1074"/>
      <c r="CW465" s="1074"/>
      <c r="CX465" s="1074"/>
      <c r="CY465" s="1074"/>
      <c r="CZ465" s="1074"/>
      <c r="DA465" s="1074"/>
      <c r="DB465" s="1074"/>
      <c r="DC465" s="1074"/>
      <c r="DD465" s="1074"/>
      <c r="DE465" s="1074"/>
      <c r="DF465" s="1074"/>
      <c r="DG465" s="1074"/>
      <c r="DH465" s="1074"/>
      <c r="DI465" s="1074"/>
    </row>
    <row r="466" spans="1:113" s="1075" customFormat="1">
      <c r="A466" s="1074"/>
      <c r="B466" s="1074"/>
      <c r="C466" s="1127"/>
      <c r="D466" s="1127"/>
      <c r="E466" s="1127"/>
      <c r="F466" s="1074"/>
      <c r="G466" s="1079"/>
      <c r="H466" s="1111"/>
      <c r="I466" s="1074"/>
      <c r="J466" s="1074"/>
      <c r="K466" s="1074"/>
      <c r="L466" s="1074"/>
      <c r="M466" s="1074"/>
      <c r="N466" s="1074"/>
      <c r="O466" s="1074"/>
      <c r="P466" s="1074"/>
      <c r="Q466" s="1074"/>
      <c r="R466" s="1074"/>
      <c r="S466" s="1074"/>
      <c r="T466" s="1074"/>
      <c r="U466" s="1074"/>
      <c r="V466" s="1074"/>
      <c r="W466" s="1074"/>
      <c r="X466" s="1074"/>
      <c r="Y466" s="1074"/>
      <c r="Z466" s="1074"/>
      <c r="AA466" s="1074"/>
      <c r="AB466" s="1074"/>
      <c r="AC466" s="1074"/>
      <c r="AD466" s="1074"/>
      <c r="AE466" s="1074"/>
      <c r="AF466" s="1074"/>
      <c r="AG466" s="1074"/>
      <c r="AH466" s="1074"/>
      <c r="AI466" s="1074"/>
      <c r="AJ466" s="1074"/>
      <c r="AK466" s="1074"/>
      <c r="AL466" s="1074"/>
      <c r="AM466" s="1074"/>
      <c r="AN466" s="1074"/>
      <c r="AO466" s="1074"/>
      <c r="AP466" s="1074"/>
      <c r="AQ466" s="1074"/>
      <c r="AR466" s="1074"/>
      <c r="AS466" s="1074"/>
      <c r="AT466" s="1074"/>
      <c r="AU466" s="1074"/>
      <c r="AV466" s="1074"/>
      <c r="AW466" s="1074"/>
      <c r="AX466" s="1074"/>
      <c r="AY466" s="1074"/>
      <c r="AZ466" s="1074"/>
      <c r="BA466" s="1074"/>
      <c r="BB466" s="1074"/>
      <c r="BC466" s="1074"/>
      <c r="BD466" s="1074"/>
      <c r="BE466" s="1074"/>
      <c r="BF466" s="1074"/>
      <c r="BG466" s="1074"/>
      <c r="BH466" s="1074"/>
      <c r="BI466" s="1074"/>
      <c r="BJ466" s="1074"/>
      <c r="BK466" s="1074"/>
      <c r="BL466" s="1074"/>
      <c r="BM466" s="1074"/>
      <c r="BN466" s="1074"/>
      <c r="BO466" s="1074"/>
      <c r="BP466" s="1074"/>
      <c r="BQ466" s="1074"/>
      <c r="BR466" s="1074"/>
      <c r="BS466" s="1074"/>
      <c r="BT466" s="1074"/>
      <c r="BU466" s="1074"/>
      <c r="BV466" s="1074"/>
      <c r="BW466" s="1074"/>
      <c r="BX466" s="1074"/>
      <c r="BY466" s="1074"/>
      <c r="BZ466" s="1074"/>
      <c r="CA466" s="1074"/>
      <c r="CB466" s="1074"/>
      <c r="CC466" s="1074"/>
      <c r="CD466" s="1074"/>
      <c r="CE466" s="1074"/>
      <c r="CF466" s="1074"/>
      <c r="CG466" s="1074"/>
      <c r="CH466" s="1074"/>
      <c r="CI466" s="1074"/>
      <c r="CJ466" s="1074"/>
      <c r="CK466" s="1074"/>
      <c r="CL466" s="1074"/>
      <c r="CM466" s="1074"/>
      <c r="CN466" s="1074"/>
      <c r="CO466" s="1074"/>
      <c r="CP466" s="1074"/>
      <c r="CQ466" s="1074"/>
      <c r="CR466" s="1074"/>
      <c r="CS466" s="1074"/>
      <c r="CT466" s="1074"/>
      <c r="CU466" s="1074"/>
      <c r="CV466" s="1074"/>
      <c r="CW466" s="1074"/>
      <c r="CX466" s="1074"/>
      <c r="CY466" s="1074"/>
      <c r="CZ466" s="1074"/>
      <c r="DA466" s="1074"/>
      <c r="DB466" s="1074"/>
      <c r="DC466" s="1074"/>
      <c r="DD466" s="1074"/>
      <c r="DE466" s="1074"/>
      <c r="DF466" s="1074"/>
      <c r="DG466" s="1074"/>
      <c r="DH466" s="1074"/>
      <c r="DI466" s="1074"/>
    </row>
    <row r="467" spans="1:113" s="1075" customFormat="1">
      <c r="A467" s="1074"/>
      <c r="B467" s="1129"/>
      <c r="C467" s="1127"/>
      <c r="D467" s="1110"/>
      <c r="E467" s="1110"/>
      <c r="F467" s="1111"/>
      <c r="G467" s="1079"/>
      <c r="H467" s="1111"/>
      <c r="I467" s="1074"/>
      <c r="J467" s="1074"/>
      <c r="K467" s="1074"/>
      <c r="L467" s="1074"/>
      <c r="M467" s="1074"/>
      <c r="N467" s="1074"/>
      <c r="O467" s="1074"/>
      <c r="P467" s="1074"/>
      <c r="Q467" s="1074"/>
      <c r="R467" s="1074"/>
      <c r="S467" s="1074"/>
      <c r="T467" s="1074"/>
      <c r="U467" s="1074"/>
      <c r="V467" s="1074"/>
      <c r="W467" s="1074"/>
      <c r="X467" s="1074"/>
      <c r="Y467" s="1074"/>
      <c r="Z467" s="1074"/>
      <c r="AA467" s="1074"/>
      <c r="AB467" s="1074"/>
      <c r="AC467" s="1074"/>
      <c r="AD467" s="1074"/>
      <c r="AE467" s="1074"/>
      <c r="AF467" s="1074"/>
      <c r="AG467" s="1074"/>
      <c r="AH467" s="1074"/>
      <c r="AI467" s="1074"/>
      <c r="AJ467" s="1074"/>
      <c r="AK467" s="1074"/>
      <c r="AL467" s="1074"/>
      <c r="AM467" s="1074"/>
      <c r="AN467" s="1074"/>
      <c r="AO467" s="1074"/>
      <c r="AP467" s="1074"/>
      <c r="AQ467" s="1074"/>
      <c r="AR467" s="1074"/>
      <c r="AS467" s="1074"/>
      <c r="AT467" s="1074"/>
      <c r="AU467" s="1074"/>
      <c r="AV467" s="1074"/>
      <c r="AW467" s="1074"/>
      <c r="AX467" s="1074"/>
      <c r="AY467" s="1074"/>
      <c r="AZ467" s="1074"/>
      <c r="BA467" s="1074"/>
      <c r="BB467" s="1074"/>
      <c r="BC467" s="1074"/>
      <c r="BD467" s="1074"/>
      <c r="BE467" s="1074"/>
      <c r="BF467" s="1074"/>
      <c r="BG467" s="1074"/>
      <c r="BH467" s="1074"/>
      <c r="BI467" s="1074"/>
      <c r="BJ467" s="1074"/>
      <c r="BK467" s="1074"/>
      <c r="BL467" s="1074"/>
      <c r="BM467" s="1074"/>
      <c r="BN467" s="1074"/>
      <c r="BO467" s="1074"/>
      <c r="BP467" s="1074"/>
      <c r="BQ467" s="1074"/>
      <c r="BR467" s="1074"/>
      <c r="BS467" s="1074"/>
      <c r="BT467" s="1074"/>
      <c r="BU467" s="1074"/>
      <c r="BV467" s="1074"/>
      <c r="BW467" s="1074"/>
      <c r="BX467" s="1074"/>
      <c r="BY467" s="1074"/>
      <c r="BZ467" s="1074"/>
      <c r="CA467" s="1074"/>
      <c r="CB467" s="1074"/>
      <c r="CC467" s="1074"/>
      <c r="CD467" s="1074"/>
      <c r="CE467" s="1074"/>
      <c r="CF467" s="1074"/>
      <c r="CG467" s="1074"/>
      <c r="CH467" s="1074"/>
      <c r="CI467" s="1074"/>
      <c r="CJ467" s="1074"/>
      <c r="CK467" s="1074"/>
      <c r="CL467" s="1074"/>
      <c r="CM467" s="1074"/>
      <c r="CN467" s="1074"/>
      <c r="CO467" s="1074"/>
      <c r="CP467" s="1074"/>
      <c r="CQ467" s="1074"/>
      <c r="CR467" s="1074"/>
      <c r="CS467" s="1074"/>
      <c r="CT467" s="1074"/>
      <c r="CU467" s="1074"/>
      <c r="CV467" s="1074"/>
      <c r="CW467" s="1074"/>
      <c r="CX467" s="1074"/>
      <c r="CY467" s="1074"/>
      <c r="CZ467" s="1074"/>
      <c r="DA467" s="1074"/>
      <c r="DB467" s="1074"/>
      <c r="DC467" s="1074"/>
      <c r="DD467" s="1074"/>
      <c r="DE467" s="1074"/>
      <c r="DF467" s="1074"/>
      <c r="DG467" s="1074"/>
      <c r="DH467" s="1074"/>
      <c r="DI467" s="1074"/>
    </row>
    <row r="468" spans="1:113" s="1075" customFormat="1">
      <c r="A468" s="1074"/>
      <c r="B468" s="1129"/>
      <c r="C468" s="1127"/>
      <c r="D468" s="1110"/>
      <c r="E468" s="1110"/>
      <c r="F468" s="1111"/>
      <c r="G468" s="1079"/>
      <c r="H468" s="1111"/>
      <c r="I468" s="1074"/>
      <c r="J468" s="1074"/>
      <c r="K468" s="1074"/>
      <c r="L468" s="1074"/>
      <c r="M468" s="1074"/>
      <c r="N468" s="1074"/>
      <c r="O468" s="1074"/>
      <c r="P468" s="1074"/>
      <c r="Q468" s="1074"/>
      <c r="R468" s="1074"/>
      <c r="S468" s="1074"/>
      <c r="T468" s="1074"/>
      <c r="U468" s="1074"/>
      <c r="V468" s="1074"/>
      <c r="W468" s="1074"/>
      <c r="X468" s="1074"/>
      <c r="Y468" s="1074"/>
      <c r="Z468" s="1074"/>
      <c r="AA468" s="1074"/>
      <c r="AB468" s="1074"/>
      <c r="AC468" s="1074"/>
      <c r="AD468" s="1074"/>
      <c r="AE468" s="1074"/>
      <c r="AF468" s="1074"/>
      <c r="AG468" s="1074"/>
      <c r="AH468" s="1074"/>
      <c r="AI468" s="1074"/>
      <c r="AJ468" s="1074"/>
      <c r="AK468" s="1074"/>
      <c r="AL468" s="1074"/>
      <c r="AM468" s="1074"/>
      <c r="AN468" s="1074"/>
      <c r="AO468" s="1074"/>
      <c r="AP468" s="1074"/>
      <c r="AQ468" s="1074"/>
      <c r="AR468" s="1074"/>
      <c r="AS468" s="1074"/>
      <c r="AT468" s="1074"/>
      <c r="AU468" s="1074"/>
      <c r="AV468" s="1074"/>
      <c r="AW468" s="1074"/>
      <c r="AX468" s="1074"/>
      <c r="AY468" s="1074"/>
      <c r="AZ468" s="1074"/>
      <c r="BA468" s="1074"/>
      <c r="BB468" s="1074"/>
      <c r="BC468" s="1074"/>
      <c r="BD468" s="1074"/>
      <c r="BE468" s="1074"/>
      <c r="BF468" s="1074"/>
      <c r="BG468" s="1074"/>
      <c r="BH468" s="1074"/>
      <c r="BI468" s="1074"/>
      <c r="BJ468" s="1074"/>
      <c r="BK468" s="1074"/>
      <c r="BL468" s="1074"/>
      <c r="BM468" s="1074"/>
      <c r="BN468" s="1074"/>
      <c r="BO468" s="1074"/>
      <c r="BP468" s="1074"/>
      <c r="BQ468" s="1074"/>
      <c r="BR468" s="1074"/>
      <c r="BS468" s="1074"/>
      <c r="BT468" s="1074"/>
      <c r="BU468" s="1074"/>
      <c r="BV468" s="1074"/>
      <c r="BW468" s="1074"/>
      <c r="BX468" s="1074"/>
      <c r="BY468" s="1074"/>
      <c r="BZ468" s="1074"/>
      <c r="CA468" s="1074"/>
      <c r="CB468" s="1074"/>
      <c r="CC468" s="1074"/>
      <c r="CD468" s="1074"/>
      <c r="CE468" s="1074"/>
      <c r="CF468" s="1074"/>
      <c r="CG468" s="1074"/>
      <c r="CH468" s="1074"/>
      <c r="CI468" s="1074"/>
      <c r="CJ468" s="1074"/>
      <c r="CK468" s="1074"/>
      <c r="CL468" s="1074"/>
      <c r="CM468" s="1074"/>
      <c r="CN468" s="1074"/>
      <c r="CO468" s="1074"/>
      <c r="CP468" s="1074"/>
      <c r="CQ468" s="1074"/>
      <c r="CR468" s="1074"/>
      <c r="CS468" s="1074"/>
      <c r="CT468" s="1074"/>
      <c r="CU468" s="1074"/>
      <c r="CV468" s="1074"/>
      <c r="CW468" s="1074"/>
      <c r="CX468" s="1074"/>
      <c r="CY468" s="1074"/>
      <c r="CZ468" s="1074"/>
      <c r="DA468" s="1074"/>
      <c r="DB468" s="1074"/>
      <c r="DC468" s="1074"/>
      <c r="DD468" s="1074"/>
      <c r="DE468" s="1074"/>
      <c r="DF468" s="1074"/>
      <c r="DG468" s="1074"/>
      <c r="DH468" s="1074"/>
      <c r="DI468" s="1074"/>
    </row>
    <row r="469" spans="1:113" s="1082" customFormat="1">
      <c r="A469" s="1074"/>
      <c r="B469" s="1074"/>
      <c r="C469" s="1110"/>
      <c r="D469" s="1110"/>
      <c r="E469" s="1110"/>
      <c r="F469" s="1111"/>
      <c r="G469" s="1079"/>
      <c r="H469" s="1140"/>
      <c r="I469" s="1081"/>
      <c r="J469" s="1081"/>
      <c r="K469" s="1081"/>
      <c r="L469" s="1081"/>
      <c r="M469" s="1081"/>
      <c r="N469" s="1081"/>
      <c r="O469" s="1081"/>
      <c r="P469" s="1081"/>
      <c r="Q469" s="1081"/>
      <c r="R469" s="1081"/>
      <c r="S469" s="1081"/>
      <c r="T469" s="1081"/>
      <c r="U469" s="1081"/>
      <c r="V469" s="1081"/>
      <c r="W469" s="1081"/>
      <c r="X469" s="1081"/>
      <c r="Y469" s="1081"/>
      <c r="Z469" s="1081"/>
      <c r="AA469" s="1081"/>
      <c r="AB469" s="1081"/>
      <c r="AC469" s="1081"/>
      <c r="AD469" s="1081"/>
      <c r="AE469" s="1081"/>
      <c r="AF469" s="1081"/>
      <c r="AG469" s="1081"/>
      <c r="AH469" s="1081"/>
      <c r="AI469" s="1081"/>
      <c r="AJ469" s="1081"/>
      <c r="AK469" s="1081"/>
      <c r="AL469" s="1081"/>
      <c r="AM469" s="1081"/>
      <c r="AN469" s="1081"/>
      <c r="AO469" s="1081"/>
      <c r="AP469" s="1081"/>
      <c r="AQ469" s="1081"/>
      <c r="AR469" s="1081"/>
      <c r="AS469" s="1081"/>
      <c r="AT469" s="1081"/>
      <c r="AU469" s="1081"/>
      <c r="AV469" s="1081"/>
      <c r="AW469" s="1081"/>
      <c r="AX469" s="1081"/>
      <c r="AY469" s="1081"/>
      <c r="AZ469" s="1081"/>
      <c r="BA469" s="1081"/>
      <c r="BB469" s="1081"/>
      <c r="BC469" s="1081"/>
      <c r="BD469" s="1081"/>
      <c r="BE469" s="1081"/>
      <c r="BF469" s="1081"/>
      <c r="BG469" s="1081"/>
      <c r="BH469" s="1081"/>
      <c r="BI469" s="1081"/>
      <c r="BJ469" s="1081"/>
      <c r="BK469" s="1081"/>
      <c r="BL469" s="1081"/>
      <c r="BM469" s="1081"/>
      <c r="BN469" s="1081"/>
      <c r="BO469" s="1081"/>
      <c r="BP469" s="1081"/>
      <c r="BQ469" s="1081"/>
      <c r="BR469" s="1081"/>
      <c r="BS469" s="1081"/>
      <c r="BT469" s="1081"/>
      <c r="BU469" s="1081"/>
      <c r="BV469" s="1081"/>
      <c r="BW469" s="1081"/>
      <c r="BX469" s="1081"/>
      <c r="BY469" s="1081"/>
      <c r="BZ469" s="1081"/>
      <c r="CA469" s="1081"/>
      <c r="CB469" s="1081"/>
      <c r="CC469" s="1081"/>
      <c r="CD469" s="1081"/>
      <c r="CE469" s="1081"/>
      <c r="CF469" s="1081"/>
      <c r="CG469" s="1081"/>
      <c r="CH469" s="1081"/>
      <c r="CI469" s="1081"/>
      <c r="CJ469" s="1081"/>
      <c r="CK469" s="1081"/>
      <c r="CL469" s="1081"/>
      <c r="CM469" s="1081"/>
      <c r="CN469" s="1081"/>
      <c r="CO469" s="1081"/>
      <c r="CP469" s="1081"/>
      <c r="CQ469" s="1081"/>
      <c r="CR469" s="1081"/>
      <c r="CS469" s="1081"/>
      <c r="CT469" s="1081"/>
      <c r="CU469" s="1081"/>
      <c r="CV469" s="1081"/>
      <c r="CW469" s="1081"/>
      <c r="CX469" s="1081"/>
      <c r="CY469" s="1081"/>
      <c r="CZ469" s="1081"/>
      <c r="DA469" s="1081"/>
      <c r="DB469" s="1081"/>
      <c r="DC469" s="1081"/>
      <c r="DD469" s="1081"/>
      <c r="DE469" s="1081"/>
      <c r="DF469" s="1081"/>
      <c r="DG469" s="1081"/>
      <c r="DH469" s="1081"/>
      <c r="DI469" s="1081"/>
    </row>
    <row r="470" spans="1:113" s="1082" customFormat="1">
      <c r="A470" s="1074"/>
      <c r="B470" s="1129"/>
      <c r="C470" s="1127"/>
      <c r="D470" s="1110"/>
      <c r="E470" s="1110"/>
      <c r="F470" s="1111"/>
      <c r="G470" s="1079"/>
      <c r="H470" s="1140"/>
      <c r="I470" s="1081"/>
      <c r="J470" s="1081"/>
      <c r="K470" s="1081"/>
      <c r="L470" s="1081"/>
      <c r="M470" s="1081"/>
      <c r="N470" s="1081"/>
      <c r="O470" s="1081"/>
      <c r="P470" s="1081"/>
      <c r="Q470" s="1081"/>
      <c r="R470" s="1081"/>
      <c r="S470" s="1081"/>
      <c r="T470" s="1081"/>
      <c r="U470" s="1081"/>
      <c r="V470" s="1081"/>
      <c r="W470" s="1081"/>
      <c r="X470" s="1081"/>
      <c r="Y470" s="1081"/>
      <c r="Z470" s="1081"/>
      <c r="AA470" s="1081"/>
      <c r="AB470" s="1081"/>
      <c r="AC470" s="1081"/>
      <c r="AD470" s="1081"/>
      <c r="AE470" s="1081"/>
      <c r="AF470" s="1081"/>
      <c r="AG470" s="1081"/>
      <c r="AH470" s="1081"/>
      <c r="AI470" s="1081"/>
      <c r="AJ470" s="1081"/>
      <c r="AK470" s="1081"/>
      <c r="AL470" s="1081"/>
      <c r="AM470" s="1081"/>
      <c r="AN470" s="1081"/>
      <c r="AO470" s="1081"/>
      <c r="AP470" s="1081"/>
      <c r="AQ470" s="1081"/>
      <c r="AR470" s="1081"/>
      <c r="AS470" s="1081"/>
      <c r="AT470" s="1081"/>
      <c r="AU470" s="1081"/>
      <c r="AV470" s="1081"/>
      <c r="AW470" s="1081"/>
      <c r="AX470" s="1081"/>
      <c r="AY470" s="1081"/>
      <c r="AZ470" s="1081"/>
      <c r="BA470" s="1081"/>
      <c r="BB470" s="1081"/>
      <c r="BC470" s="1081"/>
      <c r="BD470" s="1081"/>
      <c r="BE470" s="1081"/>
      <c r="BF470" s="1081"/>
      <c r="BG470" s="1081"/>
      <c r="BH470" s="1081"/>
      <c r="BI470" s="1081"/>
      <c r="BJ470" s="1081"/>
      <c r="BK470" s="1081"/>
      <c r="BL470" s="1081"/>
      <c r="BM470" s="1081"/>
      <c r="BN470" s="1081"/>
      <c r="BO470" s="1081"/>
      <c r="BP470" s="1081"/>
      <c r="BQ470" s="1081"/>
      <c r="BR470" s="1081"/>
      <c r="BS470" s="1081"/>
      <c r="BT470" s="1081"/>
      <c r="BU470" s="1081"/>
      <c r="BV470" s="1081"/>
      <c r="BW470" s="1081"/>
      <c r="BX470" s="1081"/>
      <c r="BY470" s="1081"/>
      <c r="BZ470" s="1081"/>
      <c r="CA470" s="1081"/>
      <c r="CB470" s="1081"/>
      <c r="CC470" s="1081"/>
      <c r="CD470" s="1081"/>
      <c r="CE470" s="1081"/>
      <c r="CF470" s="1081"/>
      <c r="CG470" s="1081"/>
      <c r="CH470" s="1081"/>
      <c r="CI470" s="1081"/>
      <c r="CJ470" s="1081"/>
      <c r="CK470" s="1081"/>
      <c r="CL470" s="1081"/>
      <c r="CM470" s="1081"/>
      <c r="CN470" s="1081"/>
      <c r="CO470" s="1081"/>
      <c r="CP470" s="1081"/>
      <c r="CQ470" s="1081"/>
      <c r="CR470" s="1081"/>
      <c r="CS470" s="1081"/>
      <c r="CT470" s="1081"/>
      <c r="CU470" s="1081"/>
      <c r="CV470" s="1081"/>
      <c r="CW470" s="1081"/>
      <c r="CX470" s="1081"/>
      <c r="CY470" s="1081"/>
      <c r="CZ470" s="1081"/>
      <c r="DA470" s="1081"/>
      <c r="DB470" s="1081"/>
      <c r="DC470" s="1081"/>
      <c r="DD470" s="1081"/>
      <c r="DE470" s="1081"/>
      <c r="DF470" s="1081"/>
      <c r="DG470" s="1081"/>
      <c r="DH470" s="1081"/>
      <c r="DI470" s="1081"/>
    </row>
    <row r="471" spans="1:113" s="1074" customFormat="1">
      <c r="A471" s="1197"/>
      <c r="C471" s="1127"/>
      <c r="D471" s="1127"/>
      <c r="E471" s="1127"/>
      <c r="G471" s="1079"/>
      <c r="H471" s="1111"/>
    </row>
    <row r="472" spans="1:113" s="1075" customFormat="1">
      <c r="A472" s="1074"/>
      <c r="B472" s="1074"/>
      <c r="C472" s="1127"/>
      <c r="D472" s="1127"/>
      <c r="E472" s="1127"/>
      <c r="F472" s="1074"/>
      <c r="G472" s="1079"/>
      <c r="H472" s="1111"/>
      <c r="I472" s="1074"/>
      <c r="J472" s="1074"/>
      <c r="K472" s="1074"/>
      <c r="L472" s="1074"/>
      <c r="M472" s="1074"/>
      <c r="N472" s="1074"/>
      <c r="O472" s="1074"/>
      <c r="P472" s="1074"/>
      <c r="Q472" s="1074"/>
      <c r="R472" s="1074"/>
      <c r="S472" s="1074"/>
      <c r="T472" s="1074"/>
      <c r="U472" s="1074"/>
      <c r="V472" s="1074"/>
      <c r="W472" s="1074"/>
      <c r="X472" s="1074"/>
      <c r="Y472" s="1074"/>
      <c r="Z472" s="1074"/>
      <c r="AA472" s="1074"/>
      <c r="AB472" s="1074"/>
      <c r="AC472" s="1074"/>
      <c r="AD472" s="1074"/>
      <c r="AE472" s="1074"/>
      <c r="AF472" s="1074"/>
      <c r="AG472" s="1074"/>
      <c r="AH472" s="1074"/>
      <c r="AI472" s="1074"/>
      <c r="AJ472" s="1074"/>
      <c r="AK472" s="1074"/>
      <c r="AL472" s="1074"/>
      <c r="AM472" s="1074"/>
      <c r="AN472" s="1074"/>
      <c r="AO472" s="1074"/>
      <c r="AP472" s="1074"/>
      <c r="AQ472" s="1074"/>
      <c r="AR472" s="1074"/>
      <c r="AS472" s="1074"/>
      <c r="AT472" s="1074"/>
      <c r="AU472" s="1074"/>
      <c r="AV472" s="1074"/>
      <c r="AW472" s="1074"/>
      <c r="AX472" s="1074"/>
      <c r="AY472" s="1074"/>
      <c r="AZ472" s="1074"/>
      <c r="BA472" s="1074"/>
      <c r="BB472" s="1074"/>
      <c r="BC472" s="1074"/>
      <c r="BD472" s="1074"/>
      <c r="BE472" s="1074"/>
      <c r="BF472" s="1074"/>
      <c r="BG472" s="1074"/>
      <c r="BH472" s="1074"/>
      <c r="BI472" s="1074"/>
      <c r="BJ472" s="1074"/>
      <c r="BK472" s="1074"/>
      <c r="BL472" s="1074"/>
      <c r="BM472" s="1074"/>
      <c r="BN472" s="1074"/>
      <c r="BO472" s="1074"/>
      <c r="BP472" s="1074"/>
      <c r="BQ472" s="1074"/>
      <c r="BR472" s="1074"/>
      <c r="BS472" s="1074"/>
      <c r="BT472" s="1074"/>
      <c r="BU472" s="1074"/>
      <c r="BV472" s="1074"/>
      <c r="BW472" s="1074"/>
      <c r="BX472" s="1074"/>
      <c r="BY472" s="1074"/>
      <c r="BZ472" s="1074"/>
      <c r="CA472" s="1074"/>
      <c r="CB472" s="1074"/>
      <c r="CC472" s="1074"/>
      <c r="CD472" s="1074"/>
      <c r="CE472" s="1074"/>
      <c r="CF472" s="1074"/>
      <c r="CG472" s="1074"/>
      <c r="CH472" s="1074"/>
      <c r="CI472" s="1074"/>
      <c r="CJ472" s="1074"/>
      <c r="CK472" s="1074"/>
      <c r="CL472" s="1074"/>
      <c r="CM472" s="1074"/>
      <c r="CN472" s="1074"/>
      <c r="CO472" s="1074"/>
      <c r="CP472" s="1074"/>
      <c r="CQ472" s="1074"/>
      <c r="CR472" s="1074"/>
      <c r="CS472" s="1074"/>
      <c r="CT472" s="1074"/>
      <c r="CU472" s="1074"/>
      <c r="CV472" s="1074"/>
      <c r="CW472" s="1074"/>
      <c r="CX472" s="1074"/>
      <c r="CY472" s="1074"/>
      <c r="CZ472" s="1074"/>
      <c r="DA472" s="1074"/>
      <c r="DB472" s="1074"/>
      <c r="DC472" s="1074"/>
      <c r="DD472" s="1074"/>
      <c r="DE472" s="1074"/>
      <c r="DF472" s="1074"/>
      <c r="DG472" s="1074"/>
      <c r="DH472" s="1074"/>
      <c r="DI472" s="1074"/>
    </row>
    <row r="473" spans="1:113" s="1075" customFormat="1">
      <c r="A473" s="1074"/>
      <c r="B473" s="1074"/>
      <c r="C473" s="1127"/>
      <c r="D473" s="1127"/>
      <c r="E473" s="1127"/>
      <c r="F473" s="1074"/>
      <c r="G473" s="1079"/>
      <c r="H473" s="1074"/>
      <c r="I473" s="1074"/>
      <c r="J473" s="1074"/>
      <c r="K473" s="1074"/>
      <c r="L473" s="1074"/>
      <c r="M473" s="1074"/>
      <c r="N473" s="1074"/>
      <c r="O473" s="1074"/>
      <c r="P473" s="1074"/>
      <c r="Q473" s="1074"/>
      <c r="R473" s="1074"/>
      <c r="S473" s="1074"/>
      <c r="T473" s="1074"/>
      <c r="U473" s="1074"/>
      <c r="V473" s="1074"/>
      <c r="W473" s="1074"/>
      <c r="X473" s="1074"/>
      <c r="Y473" s="1074"/>
      <c r="Z473" s="1074"/>
      <c r="AA473" s="1074"/>
      <c r="AB473" s="1074"/>
      <c r="AC473" s="1074"/>
      <c r="AD473" s="1074"/>
      <c r="AE473" s="1074"/>
      <c r="AF473" s="1074"/>
      <c r="AG473" s="1074"/>
      <c r="AH473" s="1074"/>
      <c r="AI473" s="1074"/>
      <c r="AJ473" s="1074"/>
      <c r="AK473" s="1074"/>
      <c r="AL473" s="1074"/>
      <c r="AM473" s="1074"/>
      <c r="AN473" s="1074"/>
      <c r="AO473" s="1074"/>
      <c r="AP473" s="1074"/>
      <c r="AQ473" s="1074"/>
      <c r="AR473" s="1074"/>
      <c r="AS473" s="1074"/>
      <c r="AT473" s="1074"/>
      <c r="AU473" s="1074"/>
      <c r="AV473" s="1074"/>
      <c r="AW473" s="1074"/>
      <c r="AX473" s="1074"/>
      <c r="AY473" s="1074"/>
      <c r="AZ473" s="1074"/>
      <c r="BA473" s="1074"/>
      <c r="BB473" s="1074"/>
      <c r="BC473" s="1074"/>
      <c r="BD473" s="1074"/>
      <c r="BE473" s="1074"/>
      <c r="BF473" s="1074"/>
      <c r="BG473" s="1074"/>
      <c r="BH473" s="1074"/>
      <c r="BI473" s="1074"/>
      <c r="BJ473" s="1074"/>
      <c r="BK473" s="1074"/>
      <c r="BL473" s="1074"/>
      <c r="BM473" s="1074"/>
      <c r="BN473" s="1074"/>
      <c r="BO473" s="1074"/>
      <c r="BP473" s="1074"/>
      <c r="BQ473" s="1074"/>
      <c r="BR473" s="1074"/>
      <c r="BS473" s="1074"/>
      <c r="BT473" s="1074"/>
      <c r="BU473" s="1074"/>
      <c r="BV473" s="1074"/>
      <c r="BW473" s="1074"/>
      <c r="BX473" s="1074"/>
      <c r="BY473" s="1074"/>
      <c r="BZ473" s="1074"/>
      <c r="CA473" s="1074"/>
      <c r="CB473" s="1074"/>
      <c r="CC473" s="1074"/>
      <c r="CD473" s="1074"/>
      <c r="CE473" s="1074"/>
      <c r="CF473" s="1074"/>
      <c r="CG473" s="1074"/>
      <c r="CH473" s="1074"/>
      <c r="CI473" s="1074"/>
      <c r="CJ473" s="1074"/>
      <c r="CK473" s="1074"/>
      <c r="CL473" s="1074"/>
      <c r="CM473" s="1074"/>
      <c r="CN473" s="1074"/>
      <c r="CO473" s="1074"/>
      <c r="CP473" s="1074"/>
      <c r="CQ473" s="1074"/>
      <c r="CR473" s="1074"/>
      <c r="CS473" s="1074"/>
      <c r="CT473" s="1074"/>
      <c r="CU473" s="1074"/>
      <c r="CV473" s="1074"/>
      <c r="CW473" s="1074"/>
      <c r="CX473" s="1074"/>
      <c r="CY473" s="1074"/>
      <c r="CZ473" s="1074"/>
      <c r="DA473" s="1074"/>
      <c r="DB473" s="1074"/>
      <c r="DC473" s="1074"/>
      <c r="DD473" s="1074"/>
      <c r="DE473" s="1074"/>
      <c r="DF473" s="1074"/>
      <c r="DG473" s="1074"/>
      <c r="DH473" s="1074"/>
      <c r="DI473" s="1074"/>
    </row>
    <row r="474" spans="1:113" s="1075" customFormat="1">
      <c r="A474" s="1074"/>
      <c r="B474" s="1074"/>
      <c r="C474" s="1127"/>
      <c r="D474" s="1127"/>
      <c r="E474" s="1127"/>
      <c r="F474" s="1074"/>
      <c r="G474" s="1079"/>
      <c r="H474" s="1074"/>
      <c r="I474" s="1074"/>
      <c r="J474" s="1074"/>
      <c r="K474" s="1074"/>
      <c r="L474" s="1074"/>
      <c r="M474" s="1074"/>
      <c r="N474" s="1074"/>
      <c r="O474" s="1074"/>
      <c r="P474" s="1074"/>
      <c r="Q474" s="1074"/>
      <c r="R474" s="1074"/>
      <c r="S474" s="1074"/>
      <c r="T474" s="1074"/>
      <c r="U474" s="1074"/>
      <c r="V474" s="1074"/>
      <c r="W474" s="1074"/>
      <c r="X474" s="1074"/>
      <c r="Y474" s="1074"/>
      <c r="Z474" s="1074"/>
      <c r="AA474" s="1074"/>
      <c r="AB474" s="1074"/>
      <c r="AC474" s="1074"/>
      <c r="AD474" s="1074"/>
      <c r="AE474" s="1074"/>
      <c r="AF474" s="1074"/>
      <c r="AG474" s="1074"/>
      <c r="AH474" s="1074"/>
      <c r="AI474" s="1074"/>
      <c r="AJ474" s="1074"/>
      <c r="AK474" s="1074"/>
      <c r="AL474" s="1074"/>
      <c r="AM474" s="1074"/>
      <c r="AN474" s="1074"/>
      <c r="AO474" s="1074"/>
      <c r="AP474" s="1074"/>
      <c r="AQ474" s="1074"/>
      <c r="AR474" s="1074"/>
      <c r="AS474" s="1074"/>
      <c r="AT474" s="1074"/>
      <c r="AU474" s="1074"/>
      <c r="AV474" s="1074"/>
      <c r="AW474" s="1074"/>
      <c r="AX474" s="1074"/>
      <c r="AY474" s="1074"/>
      <c r="AZ474" s="1074"/>
      <c r="BA474" s="1074"/>
      <c r="BB474" s="1074"/>
      <c r="BC474" s="1074"/>
      <c r="BD474" s="1074"/>
      <c r="BE474" s="1074"/>
      <c r="BF474" s="1074"/>
      <c r="BG474" s="1074"/>
      <c r="BH474" s="1074"/>
      <c r="BI474" s="1074"/>
      <c r="BJ474" s="1074"/>
      <c r="BK474" s="1074"/>
      <c r="BL474" s="1074"/>
      <c r="BM474" s="1074"/>
      <c r="BN474" s="1074"/>
      <c r="BO474" s="1074"/>
      <c r="BP474" s="1074"/>
      <c r="BQ474" s="1074"/>
      <c r="BR474" s="1074"/>
      <c r="BS474" s="1074"/>
      <c r="BT474" s="1074"/>
      <c r="BU474" s="1074"/>
      <c r="BV474" s="1074"/>
      <c r="BW474" s="1074"/>
      <c r="BX474" s="1074"/>
      <c r="BY474" s="1074"/>
      <c r="BZ474" s="1074"/>
      <c r="CA474" s="1074"/>
      <c r="CB474" s="1074"/>
      <c r="CC474" s="1074"/>
      <c r="CD474" s="1074"/>
      <c r="CE474" s="1074"/>
      <c r="CF474" s="1074"/>
      <c r="CG474" s="1074"/>
      <c r="CH474" s="1074"/>
      <c r="CI474" s="1074"/>
      <c r="CJ474" s="1074"/>
      <c r="CK474" s="1074"/>
      <c r="CL474" s="1074"/>
      <c r="CM474" s="1074"/>
      <c r="CN474" s="1074"/>
      <c r="CO474" s="1074"/>
      <c r="CP474" s="1074"/>
      <c r="CQ474" s="1074"/>
      <c r="CR474" s="1074"/>
      <c r="CS474" s="1074"/>
      <c r="CT474" s="1074"/>
      <c r="CU474" s="1074"/>
      <c r="CV474" s="1074"/>
      <c r="CW474" s="1074"/>
      <c r="CX474" s="1074"/>
      <c r="CY474" s="1074"/>
      <c r="CZ474" s="1074"/>
      <c r="DA474" s="1074"/>
      <c r="DB474" s="1074"/>
      <c r="DC474" s="1074"/>
      <c r="DD474" s="1074"/>
      <c r="DE474" s="1074"/>
      <c r="DF474" s="1074"/>
      <c r="DG474" s="1074"/>
      <c r="DH474" s="1074"/>
      <c r="DI474" s="1074"/>
    </row>
    <row r="475" spans="1:113" s="1075" customFormat="1">
      <c r="A475" s="1074"/>
      <c r="B475" s="1074"/>
      <c r="C475" s="1127"/>
      <c r="D475" s="1127"/>
      <c r="E475" s="1127"/>
      <c r="F475" s="1074"/>
      <c r="G475" s="1079"/>
      <c r="H475" s="1074"/>
      <c r="I475" s="1074"/>
      <c r="J475" s="1074"/>
      <c r="K475" s="1074"/>
      <c r="L475" s="1074"/>
      <c r="M475" s="1074"/>
      <c r="N475" s="1074"/>
      <c r="O475" s="1074"/>
      <c r="P475" s="1074"/>
      <c r="Q475" s="1074"/>
      <c r="R475" s="1074"/>
      <c r="S475" s="1074"/>
      <c r="T475" s="1074"/>
      <c r="U475" s="1074"/>
      <c r="V475" s="1074"/>
      <c r="W475" s="1074"/>
      <c r="X475" s="1074"/>
      <c r="Y475" s="1074"/>
      <c r="Z475" s="1074"/>
      <c r="AA475" s="1074"/>
      <c r="AB475" s="1074"/>
      <c r="AC475" s="1074"/>
      <c r="AD475" s="1074"/>
      <c r="AE475" s="1074"/>
      <c r="AF475" s="1074"/>
      <c r="AG475" s="1074"/>
      <c r="AH475" s="1074"/>
      <c r="AI475" s="1074"/>
      <c r="AJ475" s="1074"/>
      <c r="AK475" s="1074"/>
      <c r="AL475" s="1074"/>
      <c r="AM475" s="1074"/>
      <c r="AN475" s="1074"/>
      <c r="AO475" s="1074"/>
      <c r="AP475" s="1074"/>
      <c r="AQ475" s="1074"/>
      <c r="AR475" s="1074"/>
      <c r="AS475" s="1074"/>
      <c r="AT475" s="1074"/>
      <c r="AU475" s="1074"/>
      <c r="AV475" s="1074"/>
      <c r="AW475" s="1074"/>
      <c r="AX475" s="1074"/>
      <c r="AY475" s="1074"/>
      <c r="AZ475" s="1074"/>
      <c r="BA475" s="1074"/>
      <c r="BB475" s="1074"/>
      <c r="BC475" s="1074"/>
      <c r="BD475" s="1074"/>
      <c r="BE475" s="1074"/>
      <c r="BF475" s="1074"/>
      <c r="BG475" s="1074"/>
      <c r="BH475" s="1074"/>
      <c r="BI475" s="1074"/>
      <c r="BJ475" s="1074"/>
      <c r="BK475" s="1074"/>
      <c r="BL475" s="1074"/>
      <c r="BM475" s="1074"/>
      <c r="BN475" s="1074"/>
      <c r="BO475" s="1074"/>
      <c r="BP475" s="1074"/>
      <c r="BQ475" s="1074"/>
      <c r="BR475" s="1074"/>
      <c r="BS475" s="1074"/>
      <c r="BT475" s="1074"/>
      <c r="BU475" s="1074"/>
      <c r="BV475" s="1074"/>
      <c r="BW475" s="1074"/>
      <c r="BX475" s="1074"/>
      <c r="BY475" s="1074"/>
      <c r="BZ475" s="1074"/>
      <c r="CA475" s="1074"/>
      <c r="CB475" s="1074"/>
      <c r="CC475" s="1074"/>
      <c r="CD475" s="1074"/>
      <c r="CE475" s="1074"/>
      <c r="CF475" s="1074"/>
      <c r="CG475" s="1074"/>
      <c r="CH475" s="1074"/>
      <c r="CI475" s="1074"/>
      <c r="CJ475" s="1074"/>
      <c r="CK475" s="1074"/>
      <c r="CL475" s="1074"/>
      <c r="CM475" s="1074"/>
      <c r="CN475" s="1074"/>
      <c r="CO475" s="1074"/>
      <c r="CP475" s="1074"/>
      <c r="CQ475" s="1074"/>
      <c r="CR475" s="1074"/>
      <c r="CS475" s="1074"/>
      <c r="CT475" s="1074"/>
      <c r="CU475" s="1074"/>
      <c r="CV475" s="1074"/>
      <c r="CW475" s="1074"/>
      <c r="CX475" s="1074"/>
      <c r="CY475" s="1074"/>
      <c r="CZ475" s="1074"/>
      <c r="DA475" s="1074"/>
      <c r="DB475" s="1074"/>
      <c r="DC475" s="1074"/>
      <c r="DD475" s="1074"/>
      <c r="DE475" s="1074"/>
      <c r="DF475" s="1074"/>
      <c r="DG475" s="1074"/>
      <c r="DH475" s="1074"/>
      <c r="DI475" s="1074"/>
    </row>
    <row r="476" spans="1:113" s="1075" customFormat="1">
      <c r="A476" s="1074"/>
      <c r="B476" s="1074"/>
      <c r="C476" s="1127"/>
      <c r="D476" s="1127"/>
      <c r="E476" s="1127"/>
      <c r="F476" s="1074"/>
      <c r="G476" s="1079"/>
      <c r="H476" s="1074"/>
      <c r="I476" s="1074"/>
      <c r="J476" s="1074"/>
      <c r="K476" s="1074"/>
      <c r="L476" s="1074"/>
      <c r="M476" s="1074"/>
      <c r="N476" s="1074"/>
      <c r="O476" s="1074"/>
      <c r="P476" s="1074"/>
      <c r="Q476" s="1074"/>
      <c r="R476" s="1074"/>
      <c r="S476" s="1074"/>
      <c r="T476" s="1074"/>
      <c r="U476" s="1074"/>
      <c r="V476" s="1074"/>
      <c r="W476" s="1074"/>
      <c r="X476" s="1074"/>
      <c r="Y476" s="1074"/>
      <c r="Z476" s="1074"/>
      <c r="AA476" s="1074"/>
      <c r="AB476" s="1074"/>
      <c r="AC476" s="1074"/>
      <c r="AD476" s="1074"/>
      <c r="AE476" s="1074"/>
      <c r="AF476" s="1074"/>
      <c r="AG476" s="1074"/>
      <c r="AH476" s="1074"/>
      <c r="AI476" s="1074"/>
      <c r="AJ476" s="1074"/>
      <c r="AK476" s="1074"/>
      <c r="AL476" s="1074"/>
      <c r="AM476" s="1074"/>
      <c r="AN476" s="1074"/>
      <c r="AO476" s="1074"/>
      <c r="AP476" s="1074"/>
      <c r="AQ476" s="1074"/>
      <c r="AR476" s="1074"/>
      <c r="AS476" s="1074"/>
      <c r="AT476" s="1074"/>
      <c r="AU476" s="1074"/>
      <c r="AV476" s="1074"/>
      <c r="AW476" s="1074"/>
      <c r="AX476" s="1074"/>
      <c r="AY476" s="1074"/>
      <c r="AZ476" s="1074"/>
      <c r="BA476" s="1074"/>
      <c r="BB476" s="1074"/>
      <c r="BC476" s="1074"/>
      <c r="BD476" s="1074"/>
      <c r="BE476" s="1074"/>
      <c r="BF476" s="1074"/>
      <c r="BG476" s="1074"/>
      <c r="BH476" s="1074"/>
      <c r="BI476" s="1074"/>
      <c r="BJ476" s="1074"/>
      <c r="BK476" s="1074"/>
      <c r="BL476" s="1074"/>
      <c r="BM476" s="1074"/>
      <c r="BN476" s="1074"/>
      <c r="BO476" s="1074"/>
      <c r="BP476" s="1074"/>
      <c r="BQ476" s="1074"/>
      <c r="BR476" s="1074"/>
      <c r="BS476" s="1074"/>
      <c r="BT476" s="1074"/>
      <c r="BU476" s="1074"/>
      <c r="BV476" s="1074"/>
      <c r="BW476" s="1074"/>
      <c r="BX476" s="1074"/>
      <c r="BY476" s="1074"/>
      <c r="BZ476" s="1074"/>
      <c r="CA476" s="1074"/>
      <c r="CB476" s="1074"/>
      <c r="CC476" s="1074"/>
      <c r="CD476" s="1074"/>
      <c r="CE476" s="1074"/>
      <c r="CF476" s="1074"/>
      <c r="CG476" s="1074"/>
      <c r="CH476" s="1074"/>
      <c r="CI476" s="1074"/>
      <c r="CJ476" s="1074"/>
      <c r="CK476" s="1074"/>
      <c r="CL476" s="1074"/>
      <c r="CM476" s="1074"/>
      <c r="CN476" s="1074"/>
      <c r="CO476" s="1074"/>
      <c r="CP476" s="1074"/>
      <c r="CQ476" s="1074"/>
      <c r="CR476" s="1074"/>
      <c r="CS476" s="1074"/>
      <c r="CT476" s="1074"/>
      <c r="CU476" s="1074"/>
      <c r="CV476" s="1074"/>
      <c r="CW476" s="1074"/>
      <c r="CX476" s="1074"/>
      <c r="CY476" s="1074"/>
      <c r="CZ476" s="1074"/>
      <c r="DA476" s="1074"/>
      <c r="DB476" s="1074"/>
      <c r="DC476" s="1074"/>
      <c r="DD476" s="1074"/>
      <c r="DE476" s="1074"/>
      <c r="DF476" s="1074"/>
      <c r="DG476" s="1074"/>
      <c r="DH476" s="1074"/>
      <c r="DI476" s="1074"/>
    </row>
    <row r="477" spans="1:113" s="1082" customFormat="1">
      <c r="A477" s="1074"/>
      <c r="B477" s="1074"/>
      <c r="C477" s="1127"/>
      <c r="D477" s="1127"/>
      <c r="E477" s="1127"/>
      <c r="F477" s="1074"/>
      <c r="G477" s="1079"/>
      <c r="H477" s="1081"/>
      <c r="I477" s="1081"/>
      <c r="J477" s="1081"/>
      <c r="K477" s="1081"/>
      <c r="L477" s="1081"/>
      <c r="M477" s="1081"/>
      <c r="N477" s="1081"/>
      <c r="O477" s="1081"/>
      <c r="P477" s="1081"/>
      <c r="Q477" s="1081"/>
      <c r="R477" s="1081"/>
      <c r="S477" s="1081"/>
      <c r="T477" s="1081"/>
      <c r="U477" s="1081"/>
      <c r="V477" s="1081"/>
      <c r="W477" s="1081"/>
      <c r="X477" s="1081"/>
      <c r="Y477" s="1081"/>
      <c r="Z477" s="1081"/>
      <c r="AA477" s="1081"/>
      <c r="AB477" s="1081"/>
      <c r="AC477" s="1081"/>
      <c r="AD477" s="1081"/>
      <c r="AE477" s="1081"/>
      <c r="AF477" s="1081"/>
      <c r="AG477" s="1081"/>
      <c r="AH477" s="1081"/>
      <c r="AI477" s="1081"/>
      <c r="AJ477" s="1081"/>
      <c r="AK477" s="1081"/>
      <c r="AL477" s="1081"/>
      <c r="AM477" s="1081"/>
      <c r="AN477" s="1081"/>
      <c r="AO477" s="1081"/>
      <c r="AP477" s="1081"/>
      <c r="AQ477" s="1081"/>
      <c r="AR477" s="1081"/>
      <c r="AS477" s="1081"/>
      <c r="AT477" s="1081"/>
      <c r="AU477" s="1081"/>
      <c r="AV477" s="1081"/>
      <c r="AW477" s="1081"/>
      <c r="AX477" s="1081"/>
      <c r="AY477" s="1081"/>
      <c r="AZ477" s="1081"/>
      <c r="BA477" s="1081"/>
      <c r="BB477" s="1081"/>
      <c r="BC477" s="1081"/>
      <c r="BD477" s="1081"/>
      <c r="BE477" s="1081"/>
      <c r="BF477" s="1081"/>
      <c r="BG477" s="1081"/>
      <c r="BH477" s="1081"/>
      <c r="BI477" s="1081"/>
      <c r="BJ477" s="1081"/>
      <c r="BK477" s="1081"/>
      <c r="BL477" s="1081"/>
      <c r="BM477" s="1081"/>
      <c r="BN477" s="1081"/>
      <c r="BO477" s="1081"/>
      <c r="BP477" s="1081"/>
      <c r="BQ477" s="1081"/>
      <c r="BR477" s="1081"/>
      <c r="BS477" s="1081"/>
      <c r="BT477" s="1081"/>
      <c r="BU477" s="1081"/>
      <c r="BV477" s="1081"/>
      <c r="BW477" s="1081"/>
      <c r="BX477" s="1081"/>
      <c r="BY477" s="1081"/>
      <c r="BZ477" s="1081"/>
      <c r="CA477" s="1081"/>
      <c r="CB477" s="1081"/>
      <c r="CC477" s="1081"/>
      <c r="CD477" s="1081"/>
      <c r="CE477" s="1081"/>
      <c r="CF477" s="1081"/>
      <c r="CG477" s="1081"/>
      <c r="CH477" s="1081"/>
      <c r="CI477" s="1081"/>
      <c r="CJ477" s="1081"/>
      <c r="CK477" s="1081"/>
      <c r="CL477" s="1081"/>
      <c r="CM477" s="1081"/>
      <c r="CN477" s="1081"/>
      <c r="CO477" s="1081"/>
      <c r="CP477" s="1081"/>
      <c r="CQ477" s="1081"/>
      <c r="CR477" s="1081"/>
      <c r="CS477" s="1081"/>
      <c r="CT477" s="1081"/>
      <c r="CU477" s="1081"/>
      <c r="CV477" s="1081"/>
      <c r="CW477" s="1081"/>
      <c r="CX477" s="1081"/>
      <c r="CY477" s="1081"/>
      <c r="CZ477" s="1081"/>
      <c r="DA477" s="1081"/>
      <c r="DB477" s="1081"/>
      <c r="DC477" s="1081"/>
      <c r="DD477" s="1081"/>
      <c r="DE477" s="1081"/>
      <c r="DF477" s="1081"/>
      <c r="DG477" s="1081"/>
      <c r="DH477" s="1081"/>
      <c r="DI477" s="1081"/>
    </row>
    <row r="478" spans="1:113" s="1075" customFormat="1">
      <c r="A478" s="1074"/>
      <c r="B478" s="1074"/>
      <c r="C478" s="1127"/>
      <c r="D478" s="1127"/>
      <c r="E478" s="1127"/>
      <c r="F478" s="1074"/>
      <c r="G478" s="1079"/>
      <c r="H478" s="1074"/>
      <c r="I478" s="1074"/>
      <c r="J478" s="1074"/>
      <c r="K478" s="1074"/>
      <c r="L478" s="1074"/>
      <c r="M478" s="1074"/>
      <c r="N478" s="1074"/>
      <c r="O478" s="1074"/>
      <c r="P478" s="1074"/>
      <c r="Q478" s="1074"/>
      <c r="R478" s="1074"/>
      <c r="S478" s="1074"/>
      <c r="T478" s="1074"/>
      <c r="U478" s="1074"/>
      <c r="V478" s="1074"/>
      <c r="W478" s="1074"/>
      <c r="X478" s="1074"/>
      <c r="Y478" s="1074"/>
      <c r="Z478" s="1074"/>
      <c r="AA478" s="1074"/>
      <c r="AB478" s="1074"/>
      <c r="AC478" s="1074"/>
      <c r="AD478" s="1074"/>
      <c r="AE478" s="1074"/>
      <c r="AF478" s="1074"/>
      <c r="AG478" s="1074"/>
      <c r="AH478" s="1074"/>
      <c r="AI478" s="1074"/>
      <c r="AJ478" s="1074"/>
      <c r="AK478" s="1074"/>
      <c r="AL478" s="1074"/>
      <c r="AM478" s="1074"/>
      <c r="AN478" s="1074"/>
      <c r="AO478" s="1074"/>
      <c r="AP478" s="1074"/>
      <c r="AQ478" s="1074"/>
      <c r="AR478" s="1074"/>
      <c r="AS478" s="1074"/>
      <c r="AT478" s="1074"/>
      <c r="AU478" s="1074"/>
      <c r="AV478" s="1074"/>
      <c r="AW478" s="1074"/>
      <c r="AX478" s="1074"/>
      <c r="AY478" s="1074"/>
      <c r="AZ478" s="1074"/>
      <c r="BA478" s="1074"/>
      <c r="BB478" s="1074"/>
      <c r="BC478" s="1074"/>
      <c r="BD478" s="1074"/>
      <c r="BE478" s="1074"/>
      <c r="BF478" s="1074"/>
      <c r="BG478" s="1074"/>
      <c r="BH478" s="1074"/>
      <c r="BI478" s="1074"/>
      <c r="BJ478" s="1074"/>
      <c r="BK478" s="1074"/>
      <c r="BL478" s="1074"/>
      <c r="BM478" s="1074"/>
      <c r="BN478" s="1074"/>
      <c r="BO478" s="1074"/>
      <c r="BP478" s="1074"/>
      <c r="BQ478" s="1074"/>
      <c r="BR478" s="1074"/>
      <c r="BS478" s="1074"/>
      <c r="BT478" s="1074"/>
      <c r="BU478" s="1074"/>
      <c r="BV478" s="1074"/>
      <c r="BW478" s="1074"/>
      <c r="BX478" s="1074"/>
      <c r="BY478" s="1074"/>
      <c r="BZ478" s="1074"/>
      <c r="CA478" s="1074"/>
      <c r="CB478" s="1074"/>
      <c r="CC478" s="1074"/>
      <c r="CD478" s="1074"/>
      <c r="CE478" s="1074"/>
      <c r="CF478" s="1074"/>
      <c r="CG478" s="1074"/>
      <c r="CH478" s="1074"/>
      <c r="CI478" s="1074"/>
      <c r="CJ478" s="1074"/>
      <c r="CK478" s="1074"/>
      <c r="CL478" s="1074"/>
      <c r="CM478" s="1074"/>
      <c r="CN478" s="1074"/>
      <c r="CO478" s="1074"/>
      <c r="CP478" s="1074"/>
      <c r="CQ478" s="1074"/>
      <c r="CR478" s="1074"/>
      <c r="CS478" s="1074"/>
      <c r="CT478" s="1074"/>
      <c r="CU478" s="1074"/>
      <c r="CV478" s="1074"/>
      <c r="CW478" s="1074"/>
      <c r="CX478" s="1074"/>
      <c r="CY478" s="1074"/>
      <c r="CZ478" s="1074"/>
      <c r="DA478" s="1074"/>
      <c r="DB478" s="1074"/>
      <c r="DC478" s="1074"/>
      <c r="DD478" s="1074"/>
      <c r="DE478" s="1074"/>
      <c r="DF478" s="1074"/>
      <c r="DG478" s="1074"/>
      <c r="DH478" s="1074"/>
      <c r="DI478" s="1074"/>
    </row>
    <row r="479" spans="1:113" s="1075" customFormat="1">
      <c r="A479" s="1074"/>
      <c r="B479" s="1074"/>
      <c r="C479" s="1127"/>
      <c r="D479" s="1127"/>
      <c r="E479" s="1127"/>
      <c r="F479" s="1074"/>
      <c r="G479" s="1079"/>
      <c r="H479" s="1074"/>
      <c r="I479" s="1074"/>
      <c r="J479" s="1074"/>
      <c r="K479" s="1074"/>
      <c r="L479" s="1074"/>
      <c r="M479" s="1074"/>
      <c r="N479" s="1074"/>
      <c r="O479" s="1074"/>
      <c r="P479" s="1074"/>
      <c r="Q479" s="1074"/>
      <c r="R479" s="1074"/>
      <c r="S479" s="1074"/>
      <c r="T479" s="1074"/>
      <c r="U479" s="1074"/>
      <c r="V479" s="1074"/>
      <c r="W479" s="1074"/>
      <c r="X479" s="1074"/>
      <c r="Y479" s="1074"/>
      <c r="Z479" s="1074"/>
      <c r="AA479" s="1074"/>
      <c r="AB479" s="1074"/>
      <c r="AC479" s="1074"/>
      <c r="AD479" s="1074"/>
      <c r="AE479" s="1074"/>
      <c r="AF479" s="1074"/>
      <c r="AG479" s="1074"/>
      <c r="AH479" s="1074"/>
      <c r="AI479" s="1074"/>
      <c r="AJ479" s="1074"/>
      <c r="AK479" s="1074"/>
      <c r="AL479" s="1074"/>
      <c r="AM479" s="1074"/>
      <c r="AN479" s="1074"/>
      <c r="AO479" s="1074"/>
      <c r="AP479" s="1074"/>
      <c r="AQ479" s="1074"/>
      <c r="AR479" s="1074"/>
      <c r="AS479" s="1074"/>
      <c r="AT479" s="1074"/>
      <c r="AU479" s="1074"/>
      <c r="AV479" s="1074"/>
      <c r="AW479" s="1074"/>
      <c r="AX479" s="1074"/>
      <c r="AY479" s="1074"/>
      <c r="AZ479" s="1074"/>
      <c r="BA479" s="1074"/>
      <c r="BB479" s="1074"/>
      <c r="BC479" s="1074"/>
      <c r="BD479" s="1074"/>
      <c r="BE479" s="1074"/>
      <c r="BF479" s="1074"/>
      <c r="BG479" s="1074"/>
      <c r="BH479" s="1074"/>
      <c r="BI479" s="1074"/>
      <c r="BJ479" s="1074"/>
      <c r="BK479" s="1074"/>
      <c r="BL479" s="1074"/>
      <c r="BM479" s="1074"/>
      <c r="BN479" s="1074"/>
      <c r="BO479" s="1074"/>
      <c r="BP479" s="1074"/>
      <c r="BQ479" s="1074"/>
      <c r="BR479" s="1074"/>
      <c r="BS479" s="1074"/>
      <c r="BT479" s="1074"/>
      <c r="BU479" s="1074"/>
      <c r="BV479" s="1074"/>
      <c r="BW479" s="1074"/>
      <c r="BX479" s="1074"/>
      <c r="BY479" s="1074"/>
      <c r="BZ479" s="1074"/>
      <c r="CA479" s="1074"/>
      <c r="CB479" s="1074"/>
      <c r="CC479" s="1074"/>
      <c r="CD479" s="1074"/>
      <c r="CE479" s="1074"/>
      <c r="CF479" s="1074"/>
      <c r="CG479" s="1074"/>
      <c r="CH479" s="1074"/>
      <c r="CI479" s="1074"/>
      <c r="CJ479" s="1074"/>
      <c r="CK479" s="1074"/>
      <c r="CL479" s="1074"/>
      <c r="CM479" s="1074"/>
      <c r="CN479" s="1074"/>
      <c r="CO479" s="1074"/>
      <c r="CP479" s="1074"/>
      <c r="CQ479" s="1074"/>
      <c r="CR479" s="1074"/>
      <c r="CS479" s="1074"/>
      <c r="CT479" s="1074"/>
      <c r="CU479" s="1074"/>
      <c r="CV479" s="1074"/>
      <c r="CW479" s="1074"/>
      <c r="CX479" s="1074"/>
      <c r="CY479" s="1074"/>
      <c r="CZ479" s="1074"/>
      <c r="DA479" s="1074"/>
      <c r="DB479" s="1074"/>
      <c r="DC479" s="1074"/>
      <c r="DD479" s="1074"/>
      <c r="DE479" s="1074"/>
      <c r="DF479" s="1074"/>
      <c r="DG479" s="1074"/>
      <c r="DH479" s="1074"/>
      <c r="DI479" s="1074"/>
    </row>
    <row r="480" spans="1:113" s="1075" customFormat="1">
      <c r="A480" s="1074"/>
      <c r="B480" s="1074"/>
      <c r="C480" s="1127"/>
      <c r="D480" s="1138"/>
      <c r="E480" s="1138"/>
      <c r="F480" s="1081"/>
      <c r="G480" s="1079"/>
      <c r="H480" s="1074"/>
      <c r="I480" s="1074"/>
      <c r="J480" s="1074"/>
      <c r="K480" s="1074"/>
      <c r="L480" s="1074"/>
      <c r="M480" s="1074"/>
      <c r="N480" s="1074"/>
      <c r="O480" s="1074"/>
      <c r="P480" s="1074"/>
      <c r="Q480" s="1074"/>
      <c r="R480" s="1074"/>
      <c r="S480" s="1074"/>
      <c r="T480" s="1074"/>
      <c r="U480" s="1074"/>
      <c r="V480" s="1074"/>
      <c r="W480" s="1074"/>
      <c r="X480" s="1074"/>
      <c r="Y480" s="1074"/>
      <c r="Z480" s="1074"/>
      <c r="AA480" s="1074"/>
      <c r="AB480" s="1074"/>
      <c r="AC480" s="1074"/>
      <c r="AD480" s="1074"/>
      <c r="AE480" s="1074"/>
      <c r="AF480" s="1074"/>
      <c r="AG480" s="1074"/>
      <c r="AH480" s="1074"/>
      <c r="AI480" s="1074"/>
      <c r="AJ480" s="1074"/>
      <c r="AK480" s="1074"/>
      <c r="AL480" s="1074"/>
      <c r="AM480" s="1074"/>
      <c r="AN480" s="1074"/>
      <c r="AO480" s="1074"/>
      <c r="AP480" s="1074"/>
      <c r="AQ480" s="1074"/>
      <c r="AR480" s="1074"/>
      <c r="AS480" s="1074"/>
      <c r="AT480" s="1074"/>
      <c r="AU480" s="1074"/>
      <c r="AV480" s="1074"/>
      <c r="AW480" s="1074"/>
      <c r="AX480" s="1074"/>
      <c r="AY480" s="1074"/>
      <c r="AZ480" s="1074"/>
      <c r="BA480" s="1074"/>
      <c r="BB480" s="1074"/>
      <c r="BC480" s="1074"/>
      <c r="BD480" s="1074"/>
      <c r="BE480" s="1074"/>
      <c r="BF480" s="1074"/>
      <c r="BG480" s="1074"/>
      <c r="BH480" s="1074"/>
      <c r="BI480" s="1074"/>
      <c r="BJ480" s="1074"/>
      <c r="BK480" s="1074"/>
      <c r="BL480" s="1074"/>
      <c r="BM480" s="1074"/>
      <c r="BN480" s="1074"/>
      <c r="BO480" s="1074"/>
      <c r="BP480" s="1074"/>
      <c r="BQ480" s="1074"/>
      <c r="BR480" s="1074"/>
      <c r="BS480" s="1074"/>
      <c r="BT480" s="1074"/>
      <c r="BU480" s="1074"/>
      <c r="BV480" s="1074"/>
      <c r="BW480" s="1074"/>
      <c r="BX480" s="1074"/>
      <c r="BY480" s="1074"/>
      <c r="BZ480" s="1074"/>
      <c r="CA480" s="1074"/>
      <c r="CB480" s="1074"/>
      <c r="CC480" s="1074"/>
      <c r="CD480" s="1074"/>
      <c r="CE480" s="1074"/>
      <c r="CF480" s="1074"/>
      <c r="CG480" s="1074"/>
      <c r="CH480" s="1074"/>
      <c r="CI480" s="1074"/>
      <c r="CJ480" s="1074"/>
      <c r="CK480" s="1074"/>
      <c r="CL480" s="1074"/>
      <c r="CM480" s="1074"/>
      <c r="CN480" s="1074"/>
      <c r="CO480" s="1074"/>
      <c r="CP480" s="1074"/>
      <c r="CQ480" s="1074"/>
      <c r="CR480" s="1074"/>
      <c r="CS480" s="1074"/>
      <c r="CT480" s="1074"/>
      <c r="CU480" s="1074"/>
      <c r="CV480" s="1074"/>
      <c r="CW480" s="1074"/>
      <c r="CX480" s="1074"/>
      <c r="CY480" s="1074"/>
      <c r="CZ480" s="1074"/>
      <c r="DA480" s="1074"/>
      <c r="DB480" s="1074"/>
      <c r="DC480" s="1074"/>
      <c r="DD480" s="1074"/>
      <c r="DE480" s="1074"/>
      <c r="DF480" s="1074"/>
      <c r="DG480" s="1074"/>
      <c r="DH480" s="1074"/>
      <c r="DI480" s="1074"/>
    </row>
    <row r="481" spans="1:113" s="1082" customFormat="1">
      <c r="A481" s="1074"/>
      <c r="B481" s="1074"/>
      <c r="C481" s="1127"/>
      <c r="D481" s="1138"/>
      <c r="E481" s="1138"/>
      <c r="F481" s="1081"/>
      <c r="G481" s="1079"/>
      <c r="H481" s="1081"/>
      <c r="I481" s="1081"/>
      <c r="J481" s="1081"/>
      <c r="K481" s="1081"/>
      <c r="L481" s="1081"/>
      <c r="M481" s="1081"/>
      <c r="N481" s="1081"/>
      <c r="O481" s="1081"/>
      <c r="P481" s="1081"/>
      <c r="Q481" s="1081"/>
      <c r="R481" s="1081"/>
      <c r="S481" s="1081"/>
      <c r="T481" s="1081"/>
      <c r="U481" s="1081"/>
      <c r="V481" s="1081"/>
      <c r="W481" s="1081"/>
      <c r="X481" s="1081"/>
      <c r="Y481" s="1081"/>
      <c r="Z481" s="1081"/>
      <c r="AA481" s="1081"/>
      <c r="AB481" s="1081"/>
      <c r="AC481" s="1081"/>
      <c r="AD481" s="1081"/>
      <c r="AE481" s="1081"/>
      <c r="AF481" s="1081"/>
      <c r="AG481" s="1081"/>
      <c r="AH481" s="1081"/>
      <c r="AI481" s="1081"/>
      <c r="AJ481" s="1081"/>
      <c r="AK481" s="1081"/>
      <c r="AL481" s="1081"/>
      <c r="AM481" s="1081"/>
      <c r="AN481" s="1081"/>
      <c r="AO481" s="1081"/>
      <c r="AP481" s="1081"/>
      <c r="AQ481" s="1081"/>
      <c r="AR481" s="1081"/>
      <c r="AS481" s="1081"/>
      <c r="AT481" s="1081"/>
      <c r="AU481" s="1081"/>
      <c r="AV481" s="1081"/>
      <c r="AW481" s="1081"/>
      <c r="AX481" s="1081"/>
      <c r="AY481" s="1081"/>
      <c r="AZ481" s="1081"/>
      <c r="BA481" s="1081"/>
      <c r="BB481" s="1081"/>
      <c r="BC481" s="1081"/>
      <c r="BD481" s="1081"/>
      <c r="BE481" s="1081"/>
      <c r="BF481" s="1081"/>
      <c r="BG481" s="1081"/>
      <c r="BH481" s="1081"/>
      <c r="BI481" s="1081"/>
      <c r="BJ481" s="1081"/>
      <c r="BK481" s="1081"/>
      <c r="BL481" s="1081"/>
      <c r="BM481" s="1081"/>
      <c r="BN481" s="1081"/>
      <c r="BO481" s="1081"/>
      <c r="BP481" s="1081"/>
      <c r="BQ481" s="1081"/>
      <c r="BR481" s="1081"/>
      <c r="BS481" s="1081"/>
      <c r="BT481" s="1081"/>
      <c r="BU481" s="1081"/>
      <c r="BV481" s="1081"/>
      <c r="BW481" s="1081"/>
      <c r="BX481" s="1081"/>
      <c r="BY481" s="1081"/>
      <c r="BZ481" s="1081"/>
      <c r="CA481" s="1081"/>
      <c r="CB481" s="1081"/>
      <c r="CC481" s="1081"/>
      <c r="CD481" s="1081"/>
      <c r="CE481" s="1081"/>
      <c r="CF481" s="1081"/>
      <c r="CG481" s="1081"/>
      <c r="CH481" s="1081"/>
      <c r="CI481" s="1081"/>
      <c r="CJ481" s="1081"/>
      <c r="CK481" s="1081"/>
      <c r="CL481" s="1081"/>
      <c r="CM481" s="1081"/>
      <c r="CN481" s="1081"/>
      <c r="CO481" s="1081"/>
      <c r="CP481" s="1081"/>
      <c r="CQ481" s="1081"/>
      <c r="CR481" s="1081"/>
      <c r="CS481" s="1081"/>
      <c r="CT481" s="1081"/>
      <c r="CU481" s="1081"/>
      <c r="CV481" s="1081"/>
      <c r="CW481" s="1081"/>
      <c r="CX481" s="1081"/>
      <c r="CY481" s="1081"/>
      <c r="CZ481" s="1081"/>
      <c r="DA481" s="1081"/>
      <c r="DB481" s="1081"/>
      <c r="DC481" s="1081"/>
      <c r="DD481" s="1081"/>
      <c r="DE481" s="1081"/>
      <c r="DF481" s="1081"/>
      <c r="DG481" s="1081"/>
      <c r="DH481" s="1081"/>
      <c r="DI481" s="1081"/>
    </row>
    <row r="482" spans="1:113" s="1075" customFormat="1">
      <c r="A482" s="1074"/>
      <c r="B482" s="1074"/>
      <c r="C482" s="1127"/>
      <c r="D482" s="1127"/>
      <c r="E482" s="1127"/>
      <c r="F482" s="1074"/>
      <c r="G482" s="1079"/>
      <c r="H482" s="1074"/>
      <c r="I482" s="1074"/>
      <c r="J482" s="1074"/>
      <c r="K482" s="1074"/>
      <c r="L482" s="1074"/>
      <c r="M482" s="1074"/>
      <c r="N482" s="1074"/>
      <c r="O482" s="1074"/>
      <c r="P482" s="1074"/>
      <c r="Q482" s="1074"/>
      <c r="R482" s="1074"/>
      <c r="S482" s="1074"/>
      <c r="T482" s="1074"/>
      <c r="U482" s="1074"/>
      <c r="V482" s="1074"/>
      <c r="W482" s="1074"/>
      <c r="X482" s="1074"/>
      <c r="Y482" s="1074"/>
      <c r="Z482" s="1074"/>
      <c r="AA482" s="1074"/>
      <c r="AB482" s="1074"/>
      <c r="AC482" s="1074"/>
      <c r="AD482" s="1074"/>
      <c r="AE482" s="1074"/>
      <c r="AF482" s="1074"/>
      <c r="AG482" s="1074"/>
      <c r="AH482" s="1074"/>
      <c r="AI482" s="1074"/>
      <c r="AJ482" s="1074"/>
      <c r="AK482" s="1074"/>
      <c r="AL482" s="1074"/>
      <c r="AM482" s="1074"/>
      <c r="AN482" s="1074"/>
      <c r="AO482" s="1074"/>
      <c r="AP482" s="1074"/>
      <c r="AQ482" s="1074"/>
      <c r="AR482" s="1074"/>
      <c r="AS482" s="1074"/>
      <c r="AT482" s="1074"/>
      <c r="AU482" s="1074"/>
      <c r="AV482" s="1074"/>
      <c r="AW482" s="1074"/>
      <c r="AX482" s="1074"/>
      <c r="AY482" s="1074"/>
      <c r="AZ482" s="1074"/>
      <c r="BA482" s="1074"/>
      <c r="BB482" s="1074"/>
      <c r="BC482" s="1074"/>
      <c r="BD482" s="1074"/>
      <c r="BE482" s="1074"/>
      <c r="BF482" s="1074"/>
      <c r="BG482" s="1074"/>
      <c r="BH482" s="1074"/>
      <c r="BI482" s="1074"/>
      <c r="BJ482" s="1074"/>
      <c r="BK482" s="1074"/>
      <c r="BL482" s="1074"/>
      <c r="BM482" s="1074"/>
      <c r="BN482" s="1074"/>
      <c r="BO482" s="1074"/>
      <c r="BP482" s="1074"/>
      <c r="BQ482" s="1074"/>
      <c r="BR482" s="1074"/>
      <c r="BS482" s="1074"/>
      <c r="BT482" s="1074"/>
      <c r="BU482" s="1074"/>
      <c r="BV482" s="1074"/>
      <c r="BW482" s="1074"/>
      <c r="BX482" s="1074"/>
      <c r="BY482" s="1074"/>
      <c r="BZ482" s="1074"/>
      <c r="CA482" s="1074"/>
      <c r="CB482" s="1074"/>
      <c r="CC482" s="1074"/>
      <c r="CD482" s="1074"/>
      <c r="CE482" s="1074"/>
      <c r="CF482" s="1074"/>
      <c r="CG482" s="1074"/>
      <c r="CH482" s="1074"/>
      <c r="CI482" s="1074"/>
      <c r="CJ482" s="1074"/>
      <c r="CK482" s="1074"/>
      <c r="CL482" s="1074"/>
      <c r="CM482" s="1074"/>
      <c r="CN482" s="1074"/>
      <c r="CO482" s="1074"/>
      <c r="CP482" s="1074"/>
      <c r="CQ482" s="1074"/>
      <c r="CR482" s="1074"/>
      <c r="CS482" s="1074"/>
      <c r="CT482" s="1074"/>
      <c r="CU482" s="1074"/>
      <c r="CV482" s="1074"/>
      <c r="CW482" s="1074"/>
      <c r="CX482" s="1074"/>
      <c r="CY482" s="1074"/>
      <c r="CZ482" s="1074"/>
      <c r="DA482" s="1074"/>
      <c r="DB482" s="1074"/>
      <c r="DC482" s="1074"/>
      <c r="DD482" s="1074"/>
      <c r="DE482" s="1074"/>
      <c r="DF482" s="1074"/>
      <c r="DG482" s="1074"/>
      <c r="DH482" s="1074"/>
      <c r="DI482" s="1074"/>
    </row>
    <row r="483" spans="1:113" s="1075" customFormat="1">
      <c r="A483" s="1074"/>
      <c r="B483" s="1074"/>
      <c r="C483" s="1127"/>
      <c r="D483" s="1127"/>
      <c r="E483" s="1127"/>
      <c r="F483" s="1074"/>
      <c r="G483" s="1079"/>
      <c r="H483" s="1074"/>
      <c r="I483" s="1074"/>
      <c r="J483" s="1074"/>
      <c r="K483" s="1074"/>
      <c r="L483" s="1074"/>
      <c r="M483" s="1074"/>
      <c r="N483" s="1074"/>
      <c r="O483" s="1074"/>
      <c r="P483" s="1074"/>
      <c r="Q483" s="1074"/>
      <c r="R483" s="1074"/>
      <c r="S483" s="1074"/>
      <c r="T483" s="1074"/>
      <c r="U483" s="1074"/>
      <c r="V483" s="1074"/>
      <c r="W483" s="1074"/>
      <c r="X483" s="1074"/>
      <c r="Y483" s="1074"/>
      <c r="Z483" s="1074"/>
      <c r="AA483" s="1074"/>
      <c r="AB483" s="1074"/>
      <c r="AC483" s="1074"/>
      <c r="AD483" s="1074"/>
      <c r="AE483" s="1074"/>
      <c r="AF483" s="1074"/>
      <c r="AG483" s="1074"/>
      <c r="AH483" s="1074"/>
      <c r="AI483" s="1074"/>
      <c r="AJ483" s="1074"/>
      <c r="AK483" s="1074"/>
      <c r="AL483" s="1074"/>
      <c r="AM483" s="1074"/>
      <c r="AN483" s="1074"/>
      <c r="AO483" s="1074"/>
      <c r="AP483" s="1074"/>
      <c r="AQ483" s="1074"/>
      <c r="AR483" s="1074"/>
      <c r="AS483" s="1074"/>
      <c r="AT483" s="1074"/>
      <c r="AU483" s="1074"/>
      <c r="AV483" s="1074"/>
      <c r="AW483" s="1074"/>
      <c r="AX483" s="1074"/>
      <c r="AY483" s="1074"/>
      <c r="AZ483" s="1074"/>
      <c r="BA483" s="1074"/>
      <c r="BB483" s="1074"/>
      <c r="BC483" s="1074"/>
      <c r="BD483" s="1074"/>
      <c r="BE483" s="1074"/>
      <c r="BF483" s="1074"/>
      <c r="BG483" s="1074"/>
      <c r="BH483" s="1074"/>
      <c r="BI483" s="1074"/>
      <c r="BJ483" s="1074"/>
      <c r="BK483" s="1074"/>
      <c r="BL483" s="1074"/>
      <c r="BM483" s="1074"/>
      <c r="BN483" s="1074"/>
      <c r="BO483" s="1074"/>
      <c r="BP483" s="1074"/>
      <c r="BQ483" s="1074"/>
      <c r="BR483" s="1074"/>
      <c r="BS483" s="1074"/>
      <c r="BT483" s="1074"/>
      <c r="BU483" s="1074"/>
      <c r="BV483" s="1074"/>
      <c r="BW483" s="1074"/>
      <c r="BX483" s="1074"/>
      <c r="BY483" s="1074"/>
      <c r="BZ483" s="1074"/>
      <c r="CA483" s="1074"/>
      <c r="CB483" s="1074"/>
      <c r="CC483" s="1074"/>
      <c r="CD483" s="1074"/>
      <c r="CE483" s="1074"/>
      <c r="CF483" s="1074"/>
      <c r="CG483" s="1074"/>
      <c r="CH483" s="1074"/>
      <c r="CI483" s="1074"/>
      <c r="CJ483" s="1074"/>
      <c r="CK483" s="1074"/>
      <c r="CL483" s="1074"/>
      <c r="CM483" s="1074"/>
      <c r="CN483" s="1074"/>
      <c r="CO483" s="1074"/>
      <c r="CP483" s="1074"/>
      <c r="CQ483" s="1074"/>
      <c r="CR483" s="1074"/>
      <c r="CS483" s="1074"/>
      <c r="CT483" s="1074"/>
      <c r="CU483" s="1074"/>
      <c r="CV483" s="1074"/>
      <c r="CW483" s="1074"/>
      <c r="CX483" s="1074"/>
      <c r="CY483" s="1074"/>
      <c r="CZ483" s="1074"/>
      <c r="DA483" s="1074"/>
      <c r="DB483" s="1074"/>
      <c r="DC483" s="1074"/>
      <c r="DD483" s="1074"/>
      <c r="DE483" s="1074"/>
      <c r="DF483" s="1074"/>
      <c r="DG483" s="1074"/>
      <c r="DH483" s="1074"/>
      <c r="DI483" s="1074"/>
    </row>
    <row r="484" spans="1:113" s="1075" customFormat="1">
      <c r="A484" s="1074"/>
      <c r="B484" s="1074"/>
      <c r="C484" s="1127"/>
      <c r="D484" s="1127"/>
      <c r="E484" s="1110"/>
      <c r="F484" s="1111"/>
      <c r="G484" s="1884"/>
      <c r="H484" s="1074"/>
      <c r="I484" s="1074"/>
      <c r="J484" s="1074"/>
      <c r="K484" s="1074"/>
      <c r="L484" s="1074"/>
      <c r="M484" s="1074"/>
      <c r="N484" s="1074"/>
      <c r="O484" s="1074"/>
      <c r="P484" s="1074"/>
      <c r="Q484" s="1074"/>
      <c r="R484" s="1074"/>
      <c r="S484" s="1074"/>
      <c r="T484" s="1074"/>
      <c r="U484" s="1074"/>
      <c r="V484" s="1074"/>
      <c r="W484" s="1074"/>
      <c r="X484" s="1074"/>
      <c r="Y484" s="1074"/>
      <c r="Z484" s="1074"/>
      <c r="AA484" s="1074"/>
      <c r="AB484" s="1074"/>
      <c r="AC484" s="1074"/>
      <c r="AD484" s="1074"/>
      <c r="AE484" s="1074"/>
      <c r="AF484" s="1074"/>
      <c r="AG484" s="1074"/>
      <c r="AH484" s="1074"/>
      <c r="AI484" s="1074"/>
      <c r="AJ484" s="1074"/>
      <c r="AK484" s="1074"/>
      <c r="AL484" s="1074"/>
      <c r="AM484" s="1074"/>
      <c r="AN484" s="1074"/>
      <c r="AO484" s="1074"/>
      <c r="AP484" s="1074"/>
      <c r="AQ484" s="1074"/>
      <c r="AR484" s="1074"/>
      <c r="AS484" s="1074"/>
      <c r="AT484" s="1074"/>
      <c r="AU484" s="1074"/>
      <c r="AV484" s="1074"/>
      <c r="AW484" s="1074"/>
      <c r="AX484" s="1074"/>
      <c r="AY484" s="1074"/>
      <c r="AZ484" s="1074"/>
      <c r="BA484" s="1074"/>
      <c r="BB484" s="1074"/>
      <c r="BC484" s="1074"/>
      <c r="BD484" s="1074"/>
      <c r="BE484" s="1074"/>
      <c r="BF484" s="1074"/>
      <c r="BG484" s="1074"/>
      <c r="BH484" s="1074"/>
      <c r="BI484" s="1074"/>
      <c r="BJ484" s="1074"/>
      <c r="BK484" s="1074"/>
      <c r="BL484" s="1074"/>
      <c r="BM484" s="1074"/>
      <c r="BN484" s="1074"/>
      <c r="BO484" s="1074"/>
      <c r="BP484" s="1074"/>
      <c r="BQ484" s="1074"/>
      <c r="BR484" s="1074"/>
      <c r="BS484" s="1074"/>
      <c r="BT484" s="1074"/>
      <c r="BU484" s="1074"/>
      <c r="BV484" s="1074"/>
      <c r="BW484" s="1074"/>
      <c r="BX484" s="1074"/>
      <c r="BY484" s="1074"/>
      <c r="BZ484" s="1074"/>
      <c r="CA484" s="1074"/>
      <c r="CB484" s="1074"/>
      <c r="CC484" s="1074"/>
      <c r="CD484" s="1074"/>
      <c r="CE484" s="1074"/>
      <c r="CF484" s="1074"/>
      <c r="CG484" s="1074"/>
      <c r="CH484" s="1074"/>
      <c r="CI484" s="1074"/>
      <c r="CJ484" s="1074"/>
      <c r="CK484" s="1074"/>
      <c r="CL484" s="1074"/>
      <c r="CM484" s="1074"/>
      <c r="CN484" s="1074"/>
      <c r="CO484" s="1074"/>
      <c r="CP484" s="1074"/>
      <c r="CQ484" s="1074"/>
      <c r="CR484" s="1074"/>
      <c r="CS484" s="1074"/>
      <c r="CT484" s="1074"/>
      <c r="CU484" s="1074"/>
      <c r="CV484" s="1074"/>
      <c r="CW484" s="1074"/>
      <c r="CX484" s="1074"/>
      <c r="CY484" s="1074"/>
      <c r="CZ484" s="1074"/>
      <c r="DA484" s="1074"/>
      <c r="DB484" s="1074"/>
      <c r="DC484" s="1074"/>
      <c r="DD484" s="1074"/>
      <c r="DE484" s="1074"/>
      <c r="DF484" s="1074"/>
      <c r="DG484" s="1074"/>
      <c r="DH484" s="1074"/>
      <c r="DI484" s="1074"/>
    </row>
    <row r="485" spans="1:113" s="1075" customFormat="1">
      <c r="A485" s="1074"/>
      <c r="B485" s="1074"/>
      <c r="C485" s="1127"/>
      <c r="D485" s="1172"/>
      <c r="E485" s="1110"/>
      <c r="F485" s="1111"/>
      <c r="G485" s="1884"/>
      <c r="H485" s="1074"/>
      <c r="I485" s="1074"/>
      <c r="J485" s="1074"/>
      <c r="K485" s="1074"/>
      <c r="L485" s="1074"/>
      <c r="M485" s="1074"/>
      <c r="N485" s="1074"/>
      <c r="O485" s="1074"/>
      <c r="P485" s="1074"/>
      <c r="Q485" s="1074"/>
      <c r="R485" s="1074"/>
      <c r="S485" s="1074"/>
      <c r="T485" s="1074"/>
      <c r="U485" s="1074"/>
      <c r="V485" s="1074"/>
      <c r="W485" s="1074"/>
      <c r="X485" s="1074"/>
      <c r="Y485" s="1074"/>
      <c r="Z485" s="1074"/>
      <c r="AA485" s="1074"/>
      <c r="AB485" s="1074"/>
      <c r="AC485" s="1074"/>
      <c r="AD485" s="1074"/>
      <c r="AE485" s="1074"/>
      <c r="AF485" s="1074"/>
      <c r="AG485" s="1074"/>
      <c r="AH485" s="1074"/>
      <c r="AI485" s="1074"/>
      <c r="AJ485" s="1074"/>
      <c r="AK485" s="1074"/>
      <c r="AL485" s="1074"/>
      <c r="AM485" s="1074"/>
      <c r="AN485" s="1074"/>
      <c r="AO485" s="1074"/>
      <c r="AP485" s="1074"/>
      <c r="AQ485" s="1074"/>
      <c r="AR485" s="1074"/>
      <c r="AS485" s="1074"/>
      <c r="AT485" s="1074"/>
      <c r="AU485" s="1074"/>
      <c r="AV485" s="1074"/>
      <c r="AW485" s="1074"/>
      <c r="AX485" s="1074"/>
      <c r="AY485" s="1074"/>
      <c r="AZ485" s="1074"/>
      <c r="BA485" s="1074"/>
      <c r="BB485" s="1074"/>
      <c r="BC485" s="1074"/>
      <c r="BD485" s="1074"/>
      <c r="BE485" s="1074"/>
      <c r="BF485" s="1074"/>
      <c r="BG485" s="1074"/>
      <c r="BH485" s="1074"/>
      <c r="BI485" s="1074"/>
      <c r="BJ485" s="1074"/>
      <c r="BK485" s="1074"/>
      <c r="BL485" s="1074"/>
      <c r="BM485" s="1074"/>
      <c r="BN485" s="1074"/>
      <c r="BO485" s="1074"/>
      <c r="BP485" s="1074"/>
      <c r="BQ485" s="1074"/>
      <c r="BR485" s="1074"/>
      <c r="BS485" s="1074"/>
      <c r="BT485" s="1074"/>
      <c r="BU485" s="1074"/>
      <c r="BV485" s="1074"/>
      <c r="BW485" s="1074"/>
      <c r="BX485" s="1074"/>
      <c r="BY485" s="1074"/>
      <c r="BZ485" s="1074"/>
      <c r="CA485" s="1074"/>
      <c r="CB485" s="1074"/>
      <c r="CC485" s="1074"/>
      <c r="CD485" s="1074"/>
      <c r="CE485" s="1074"/>
      <c r="CF485" s="1074"/>
      <c r="CG485" s="1074"/>
      <c r="CH485" s="1074"/>
      <c r="CI485" s="1074"/>
      <c r="CJ485" s="1074"/>
      <c r="CK485" s="1074"/>
      <c r="CL485" s="1074"/>
      <c r="CM485" s="1074"/>
      <c r="CN485" s="1074"/>
      <c r="CO485" s="1074"/>
      <c r="CP485" s="1074"/>
      <c r="CQ485" s="1074"/>
      <c r="CR485" s="1074"/>
      <c r="CS485" s="1074"/>
      <c r="CT485" s="1074"/>
      <c r="CU485" s="1074"/>
      <c r="CV485" s="1074"/>
      <c r="CW485" s="1074"/>
      <c r="CX485" s="1074"/>
      <c r="CY485" s="1074"/>
      <c r="CZ485" s="1074"/>
      <c r="DA485" s="1074"/>
      <c r="DB485" s="1074"/>
      <c r="DC485" s="1074"/>
      <c r="DD485" s="1074"/>
      <c r="DE485" s="1074"/>
      <c r="DF485" s="1074"/>
      <c r="DG485" s="1074"/>
      <c r="DH485" s="1074"/>
      <c r="DI485" s="1074"/>
    </row>
    <row r="486" spans="1:113" s="1075" customFormat="1">
      <c r="A486" s="1074"/>
      <c r="B486" s="1074"/>
      <c r="C486" s="1127"/>
      <c r="D486" s="1127"/>
      <c r="E486" s="1110"/>
      <c r="F486" s="1111"/>
      <c r="G486" s="1884"/>
      <c r="H486" s="1074"/>
      <c r="I486" s="1074"/>
      <c r="J486" s="1074"/>
      <c r="K486" s="1074"/>
      <c r="L486" s="1074"/>
      <c r="M486" s="1074"/>
      <c r="N486" s="1074"/>
      <c r="O486" s="1074"/>
      <c r="P486" s="1074"/>
      <c r="Q486" s="1074"/>
      <c r="R486" s="1074"/>
      <c r="S486" s="1074"/>
      <c r="T486" s="1074"/>
      <c r="U486" s="1074"/>
      <c r="V486" s="1074"/>
      <c r="W486" s="1074"/>
      <c r="X486" s="1074"/>
      <c r="Y486" s="1074"/>
      <c r="Z486" s="1074"/>
      <c r="AA486" s="1074"/>
      <c r="AB486" s="1074"/>
      <c r="AC486" s="1074"/>
      <c r="AD486" s="1074"/>
      <c r="AE486" s="1074"/>
      <c r="AF486" s="1074"/>
      <c r="AG486" s="1074"/>
      <c r="AH486" s="1074"/>
      <c r="AI486" s="1074"/>
      <c r="AJ486" s="1074"/>
      <c r="AK486" s="1074"/>
      <c r="AL486" s="1074"/>
      <c r="AM486" s="1074"/>
      <c r="AN486" s="1074"/>
      <c r="AO486" s="1074"/>
      <c r="AP486" s="1074"/>
      <c r="AQ486" s="1074"/>
      <c r="AR486" s="1074"/>
      <c r="AS486" s="1074"/>
      <c r="AT486" s="1074"/>
      <c r="AU486" s="1074"/>
      <c r="AV486" s="1074"/>
      <c r="AW486" s="1074"/>
      <c r="AX486" s="1074"/>
      <c r="AY486" s="1074"/>
      <c r="AZ486" s="1074"/>
      <c r="BA486" s="1074"/>
      <c r="BB486" s="1074"/>
      <c r="BC486" s="1074"/>
      <c r="BD486" s="1074"/>
      <c r="BE486" s="1074"/>
      <c r="BF486" s="1074"/>
      <c r="BG486" s="1074"/>
      <c r="BH486" s="1074"/>
      <c r="BI486" s="1074"/>
      <c r="BJ486" s="1074"/>
      <c r="BK486" s="1074"/>
      <c r="BL486" s="1074"/>
      <c r="BM486" s="1074"/>
      <c r="BN486" s="1074"/>
      <c r="BO486" s="1074"/>
      <c r="BP486" s="1074"/>
      <c r="BQ486" s="1074"/>
      <c r="BR486" s="1074"/>
      <c r="BS486" s="1074"/>
      <c r="BT486" s="1074"/>
      <c r="BU486" s="1074"/>
      <c r="BV486" s="1074"/>
      <c r="BW486" s="1074"/>
      <c r="BX486" s="1074"/>
      <c r="BY486" s="1074"/>
      <c r="BZ486" s="1074"/>
      <c r="CA486" s="1074"/>
      <c r="CB486" s="1074"/>
      <c r="CC486" s="1074"/>
      <c r="CD486" s="1074"/>
      <c r="CE486" s="1074"/>
      <c r="CF486" s="1074"/>
      <c r="CG486" s="1074"/>
      <c r="CH486" s="1074"/>
      <c r="CI486" s="1074"/>
      <c r="CJ486" s="1074"/>
      <c r="CK486" s="1074"/>
      <c r="CL486" s="1074"/>
      <c r="CM486" s="1074"/>
      <c r="CN486" s="1074"/>
      <c r="CO486" s="1074"/>
      <c r="CP486" s="1074"/>
      <c r="CQ486" s="1074"/>
      <c r="CR486" s="1074"/>
      <c r="CS486" s="1074"/>
      <c r="CT486" s="1074"/>
      <c r="CU486" s="1074"/>
      <c r="CV486" s="1074"/>
      <c r="CW486" s="1074"/>
      <c r="CX486" s="1074"/>
      <c r="CY486" s="1074"/>
      <c r="CZ486" s="1074"/>
      <c r="DA486" s="1074"/>
      <c r="DB486" s="1074"/>
      <c r="DC486" s="1074"/>
      <c r="DD486" s="1074"/>
      <c r="DE486" s="1074"/>
      <c r="DF486" s="1074"/>
      <c r="DG486" s="1074"/>
      <c r="DH486" s="1074"/>
      <c r="DI486" s="1074"/>
    </row>
    <row r="487" spans="1:113" s="1075" customFormat="1">
      <c r="A487" s="1074"/>
      <c r="B487" s="1074"/>
      <c r="C487" s="1127"/>
      <c r="D487" s="1127"/>
      <c r="E487" s="1110"/>
      <c r="F487" s="1111"/>
      <c r="G487" s="1884"/>
      <c r="H487" s="1074"/>
      <c r="I487" s="1074"/>
      <c r="J487" s="1074"/>
      <c r="K487" s="1074"/>
      <c r="L487" s="1074"/>
      <c r="M487" s="1074"/>
      <c r="N487" s="1074"/>
      <c r="O487" s="1074"/>
      <c r="P487" s="1074"/>
      <c r="Q487" s="1074"/>
      <c r="R487" s="1074"/>
      <c r="S487" s="1074"/>
      <c r="T487" s="1074"/>
      <c r="U487" s="1074"/>
      <c r="V487" s="1074"/>
      <c r="W487" s="1074"/>
      <c r="X487" s="1074"/>
      <c r="Y487" s="1074"/>
      <c r="Z487" s="1074"/>
      <c r="AA487" s="1074"/>
      <c r="AB487" s="1074"/>
      <c r="AC487" s="1074"/>
      <c r="AD487" s="1074"/>
      <c r="AE487" s="1074"/>
      <c r="AF487" s="1074"/>
      <c r="AG487" s="1074"/>
      <c r="AH487" s="1074"/>
      <c r="AI487" s="1074"/>
      <c r="AJ487" s="1074"/>
      <c r="AK487" s="1074"/>
      <c r="AL487" s="1074"/>
      <c r="AM487" s="1074"/>
      <c r="AN487" s="1074"/>
      <c r="AO487" s="1074"/>
      <c r="AP487" s="1074"/>
      <c r="AQ487" s="1074"/>
      <c r="AR487" s="1074"/>
      <c r="AS487" s="1074"/>
      <c r="AT487" s="1074"/>
      <c r="AU487" s="1074"/>
      <c r="AV487" s="1074"/>
      <c r="AW487" s="1074"/>
      <c r="AX487" s="1074"/>
      <c r="AY487" s="1074"/>
      <c r="AZ487" s="1074"/>
      <c r="BA487" s="1074"/>
      <c r="BB487" s="1074"/>
      <c r="BC487" s="1074"/>
      <c r="BD487" s="1074"/>
      <c r="BE487" s="1074"/>
      <c r="BF487" s="1074"/>
      <c r="BG487" s="1074"/>
      <c r="BH487" s="1074"/>
      <c r="BI487" s="1074"/>
      <c r="BJ487" s="1074"/>
      <c r="BK487" s="1074"/>
      <c r="BL487" s="1074"/>
      <c r="BM487" s="1074"/>
      <c r="BN487" s="1074"/>
      <c r="BO487" s="1074"/>
      <c r="BP487" s="1074"/>
      <c r="BQ487" s="1074"/>
      <c r="BR487" s="1074"/>
      <c r="BS487" s="1074"/>
      <c r="BT487" s="1074"/>
      <c r="BU487" s="1074"/>
      <c r="BV487" s="1074"/>
      <c r="BW487" s="1074"/>
      <c r="BX487" s="1074"/>
      <c r="BY487" s="1074"/>
      <c r="BZ487" s="1074"/>
      <c r="CA487" s="1074"/>
      <c r="CB487" s="1074"/>
      <c r="CC487" s="1074"/>
      <c r="CD487" s="1074"/>
      <c r="CE487" s="1074"/>
      <c r="CF487" s="1074"/>
      <c r="CG487" s="1074"/>
      <c r="CH487" s="1074"/>
      <c r="CI487" s="1074"/>
      <c r="CJ487" s="1074"/>
      <c r="CK487" s="1074"/>
      <c r="CL487" s="1074"/>
      <c r="CM487" s="1074"/>
      <c r="CN487" s="1074"/>
      <c r="CO487" s="1074"/>
      <c r="CP487" s="1074"/>
      <c r="CQ487" s="1074"/>
      <c r="CR487" s="1074"/>
      <c r="CS487" s="1074"/>
      <c r="CT487" s="1074"/>
      <c r="CU487" s="1074"/>
      <c r="CV487" s="1074"/>
      <c r="CW487" s="1074"/>
      <c r="CX487" s="1074"/>
      <c r="CY487" s="1074"/>
      <c r="CZ487" s="1074"/>
      <c r="DA487" s="1074"/>
      <c r="DB487" s="1074"/>
      <c r="DC487" s="1074"/>
      <c r="DD487" s="1074"/>
      <c r="DE487" s="1074"/>
      <c r="DF487" s="1074"/>
      <c r="DG487" s="1074"/>
      <c r="DH487" s="1074"/>
      <c r="DI487" s="1074"/>
    </row>
    <row r="488" spans="1:113" s="1075" customFormat="1">
      <c r="A488" s="1074"/>
      <c r="B488" s="1074"/>
      <c r="C488" s="1127"/>
      <c r="D488" s="1138"/>
      <c r="E488" s="1139"/>
      <c r="F488" s="1140"/>
      <c r="G488" s="1884"/>
      <c r="H488" s="1074"/>
      <c r="I488" s="1074"/>
      <c r="J488" s="1074"/>
      <c r="K488" s="1074"/>
      <c r="L488" s="1074"/>
      <c r="M488" s="1074"/>
      <c r="N488" s="1074"/>
      <c r="O488" s="1074"/>
      <c r="P488" s="1074"/>
      <c r="Q488" s="1074"/>
      <c r="R488" s="1074"/>
      <c r="S488" s="1074"/>
      <c r="T488" s="1074"/>
      <c r="U488" s="1074"/>
      <c r="V488" s="1074"/>
      <c r="W488" s="1074"/>
      <c r="X488" s="1074"/>
      <c r="Y488" s="1074"/>
      <c r="Z488" s="1074"/>
      <c r="AA488" s="1074"/>
      <c r="AB488" s="1074"/>
      <c r="AC488" s="1074"/>
      <c r="AD488" s="1074"/>
      <c r="AE488" s="1074"/>
      <c r="AF488" s="1074"/>
      <c r="AG488" s="1074"/>
      <c r="AH488" s="1074"/>
      <c r="AI488" s="1074"/>
      <c r="AJ488" s="1074"/>
      <c r="AK488" s="1074"/>
      <c r="AL488" s="1074"/>
      <c r="AM488" s="1074"/>
      <c r="AN488" s="1074"/>
      <c r="AO488" s="1074"/>
      <c r="AP488" s="1074"/>
      <c r="AQ488" s="1074"/>
      <c r="AR488" s="1074"/>
      <c r="AS488" s="1074"/>
      <c r="AT488" s="1074"/>
      <c r="AU488" s="1074"/>
      <c r="AV488" s="1074"/>
      <c r="AW488" s="1074"/>
      <c r="AX488" s="1074"/>
      <c r="AY488" s="1074"/>
      <c r="AZ488" s="1074"/>
      <c r="BA488" s="1074"/>
      <c r="BB488" s="1074"/>
      <c r="BC488" s="1074"/>
      <c r="BD488" s="1074"/>
      <c r="BE488" s="1074"/>
      <c r="BF488" s="1074"/>
      <c r="BG488" s="1074"/>
      <c r="BH488" s="1074"/>
      <c r="BI488" s="1074"/>
      <c r="BJ488" s="1074"/>
      <c r="BK488" s="1074"/>
      <c r="BL488" s="1074"/>
      <c r="BM488" s="1074"/>
      <c r="BN488" s="1074"/>
      <c r="BO488" s="1074"/>
      <c r="BP488" s="1074"/>
      <c r="BQ488" s="1074"/>
      <c r="BR488" s="1074"/>
      <c r="BS488" s="1074"/>
      <c r="BT488" s="1074"/>
      <c r="BU488" s="1074"/>
      <c r="BV488" s="1074"/>
      <c r="BW488" s="1074"/>
      <c r="BX488" s="1074"/>
      <c r="BY488" s="1074"/>
      <c r="BZ488" s="1074"/>
      <c r="CA488" s="1074"/>
      <c r="CB488" s="1074"/>
      <c r="CC488" s="1074"/>
      <c r="CD488" s="1074"/>
      <c r="CE488" s="1074"/>
      <c r="CF488" s="1074"/>
      <c r="CG488" s="1074"/>
      <c r="CH488" s="1074"/>
      <c r="CI488" s="1074"/>
      <c r="CJ488" s="1074"/>
      <c r="CK488" s="1074"/>
      <c r="CL488" s="1074"/>
      <c r="CM488" s="1074"/>
      <c r="CN488" s="1074"/>
      <c r="CO488" s="1074"/>
      <c r="CP488" s="1074"/>
      <c r="CQ488" s="1074"/>
      <c r="CR488" s="1074"/>
      <c r="CS488" s="1074"/>
      <c r="CT488" s="1074"/>
      <c r="CU488" s="1074"/>
      <c r="CV488" s="1074"/>
      <c r="CW488" s="1074"/>
      <c r="CX488" s="1074"/>
      <c r="CY488" s="1074"/>
      <c r="CZ488" s="1074"/>
      <c r="DA488" s="1074"/>
      <c r="DB488" s="1074"/>
      <c r="DC488" s="1074"/>
      <c r="DD488" s="1074"/>
      <c r="DE488" s="1074"/>
      <c r="DF488" s="1074"/>
      <c r="DG488" s="1074"/>
      <c r="DH488" s="1074"/>
      <c r="DI488" s="1074"/>
    </row>
    <row r="489" spans="1:113" s="1075" customFormat="1">
      <c r="A489" s="1074"/>
      <c r="B489" s="1074"/>
      <c r="C489" s="1127"/>
      <c r="D489" s="1127"/>
      <c r="E489" s="1110"/>
      <c r="F489" s="1111"/>
      <c r="G489" s="1884"/>
      <c r="H489" s="1074"/>
      <c r="I489" s="1074"/>
      <c r="J489" s="1074"/>
      <c r="K489" s="1074"/>
      <c r="L489" s="1074"/>
      <c r="M489" s="1074"/>
      <c r="N489" s="1074"/>
      <c r="O489" s="1074"/>
      <c r="P489" s="1074"/>
      <c r="Q489" s="1074"/>
      <c r="R489" s="1074"/>
      <c r="S489" s="1074"/>
      <c r="T489" s="1074"/>
      <c r="U489" s="1074"/>
      <c r="V489" s="1074"/>
      <c r="W489" s="1074"/>
      <c r="X489" s="1074"/>
      <c r="Y489" s="1074"/>
      <c r="Z489" s="1074"/>
      <c r="AA489" s="1074"/>
      <c r="AB489" s="1074"/>
      <c r="AC489" s="1074"/>
      <c r="AD489" s="1074"/>
      <c r="AE489" s="1074"/>
      <c r="AF489" s="1074"/>
      <c r="AG489" s="1074"/>
      <c r="AH489" s="1074"/>
      <c r="AI489" s="1074"/>
      <c r="AJ489" s="1074"/>
      <c r="AK489" s="1074"/>
      <c r="AL489" s="1074"/>
      <c r="AM489" s="1074"/>
      <c r="AN489" s="1074"/>
      <c r="AO489" s="1074"/>
      <c r="AP489" s="1074"/>
      <c r="AQ489" s="1074"/>
      <c r="AR489" s="1074"/>
      <c r="AS489" s="1074"/>
      <c r="AT489" s="1074"/>
      <c r="AU489" s="1074"/>
      <c r="AV489" s="1074"/>
      <c r="AW489" s="1074"/>
      <c r="AX489" s="1074"/>
      <c r="AY489" s="1074"/>
      <c r="AZ489" s="1074"/>
      <c r="BA489" s="1074"/>
      <c r="BB489" s="1074"/>
      <c r="BC489" s="1074"/>
      <c r="BD489" s="1074"/>
      <c r="BE489" s="1074"/>
      <c r="BF489" s="1074"/>
      <c r="BG489" s="1074"/>
      <c r="BH489" s="1074"/>
      <c r="BI489" s="1074"/>
      <c r="BJ489" s="1074"/>
      <c r="BK489" s="1074"/>
      <c r="BL489" s="1074"/>
      <c r="BM489" s="1074"/>
      <c r="BN489" s="1074"/>
      <c r="BO489" s="1074"/>
      <c r="BP489" s="1074"/>
      <c r="BQ489" s="1074"/>
      <c r="BR489" s="1074"/>
      <c r="BS489" s="1074"/>
      <c r="BT489" s="1074"/>
      <c r="BU489" s="1074"/>
      <c r="BV489" s="1074"/>
      <c r="BW489" s="1074"/>
      <c r="BX489" s="1074"/>
      <c r="BY489" s="1074"/>
      <c r="BZ489" s="1074"/>
      <c r="CA489" s="1074"/>
      <c r="CB489" s="1074"/>
      <c r="CC489" s="1074"/>
      <c r="CD489" s="1074"/>
      <c r="CE489" s="1074"/>
      <c r="CF489" s="1074"/>
      <c r="CG489" s="1074"/>
      <c r="CH489" s="1074"/>
      <c r="CI489" s="1074"/>
      <c r="CJ489" s="1074"/>
      <c r="CK489" s="1074"/>
      <c r="CL489" s="1074"/>
      <c r="CM489" s="1074"/>
      <c r="CN489" s="1074"/>
      <c r="CO489" s="1074"/>
      <c r="CP489" s="1074"/>
      <c r="CQ489" s="1074"/>
      <c r="CR489" s="1074"/>
      <c r="CS489" s="1074"/>
      <c r="CT489" s="1074"/>
      <c r="CU489" s="1074"/>
      <c r="CV489" s="1074"/>
      <c r="CW489" s="1074"/>
      <c r="CX489" s="1074"/>
      <c r="CY489" s="1074"/>
      <c r="CZ489" s="1074"/>
      <c r="DA489" s="1074"/>
      <c r="DB489" s="1074"/>
      <c r="DC489" s="1074"/>
      <c r="DD489" s="1074"/>
      <c r="DE489" s="1074"/>
      <c r="DF489" s="1074"/>
      <c r="DG489" s="1074"/>
      <c r="DH489" s="1074"/>
      <c r="DI489" s="1074"/>
    </row>
    <row r="490" spans="1:113">
      <c r="A490" s="1074"/>
      <c r="B490" s="1074"/>
      <c r="C490" s="1127"/>
      <c r="D490" s="1127"/>
      <c r="E490" s="1110"/>
      <c r="F490" s="1111"/>
      <c r="G490" s="1884"/>
      <c r="H490" s="1072"/>
      <c r="I490" s="1072"/>
      <c r="J490" s="1072"/>
      <c r="K490" s="1072"/>
      <c r="L490" s="1072"/>
      <c r="M490" s="1072"/>
      <c r="N490" s="1072"/>
      <c r="O490" s="1072"/>
      <c r="P490" s="1072"/>
      <c r="Q490" s="1072"/>
      <c r="R490" s="1072"/>
      <c r="S490" s="1072"/>
      <c r="T490" s="1072"/>
      <c r="U490" s="1072"/>
      <c r="V490" s="1072"/>
      <c r="W490" s="1072"/>
      <c r="X490" s="1072"/>
      <c r="Y490" s="1072"/>
      <c r="Z490" s="1072"/>
      <c r="AA490" s="1072"/>
      <c r="AB490" s="1072"/>
      <c r="AC490" s="1072"/>
      <c r="AD490" s="1072"/>
      <c r="AE490" s="1072"/>
      <c r="AF490" s="1072"/>
      <c r="AG490" s="1072"/>
      <c r="AH490" s="1072"/>
      <c r="AI490" s="1072"/>
      <c r="AJ490" s="1072"/>
      <c r="AK490" s="1072"/>
      <c r="AL490" s="1072"/>
      <c r="AM490" s="1072"/>
      <c r="AN490" s="1072"/>
      <c r="AO490" s="1072"/>
      <c r="AP490" s="1072"/>
      <c r="AQ490" s="1072"/>
      <c r="AR490" s="1072"/>
      <c r="AS490" s="1072"/>
      <c r="AT490" s="1072"/>
      <c r="AU490" s="1072"/>
      <c r="AV490" s="1072"/>
      <c r="AW490" s="1072"/>
      <c r="AX490" s="1072"/>
      <c r="AY490" s="1072"/>
      <c r="AZ490" s="1072"/>
      <c r="BA490" s="1072"/>
      <c r="BB490" s="1072"/>
      <c r="BC490" s="1072"/>
      <c r="BD490" s="1072"/>
      <c r="BE490" s="1072"/>
      <c r="BF490" s="1072"/>
      <c r="BG490" s="1072"/>
      <c r="BH490" s="1072"/>
      <c r="BI490" s="1072"/>
      <c r="BJ490" s="1072"/>
      <c r="BK490" s="1072"/>
      <c r="BL490" s="1072"/>
      <c r="BM490" s="1072"/>
      <c r="BN490" s="1072"/>
      <c r="BO490" s="1072"/>
      <c r="BP490" s="1072"/>
      <c r="BQ490" s="1072"/>
      <c r="BR490" s="1072"/>
      <c r="BS490" s="1072"/>
      <c r="BT490" s="1072"/>
      <c r="BU490" s="1072"/>
      <c r="BV490" s="1072"/>
      <c r="BW490" s="1072"/>
      <c r="BX490" s="1072"/>
      <c r="BY490" s="1072"/>
      <c r="BZ490" s="1072"/>
      <c r="CA490" s="1072"/>
      <c r="CB490" s="1072"/>
      <c r="CC490" s="1072"/>
      <c r="CD490" s="1072"/>
      <c r="CE490" s="1072"/>
      <c r="CF490" s="1072"/>
      <c r="CG490" s="1072"/>
      <c r="CH490" s="1072"/>
      <c r="CI490" s="1072"/>
      <c r="CJ490" s="1072"/>
      <c r="CK490" s="1072"/>
      <c r="CL490" s="1072"/>
      <c r="CM490" s="1072"/>
      <c r="CN490" s="1072"/>
      <c r="CO490" s="1072"/>
      <c r="CP490" s="1072"/>
      <c r="CQ490" s="1072"/>
      <c r="CR490" s="1072"/>
      <c r="CS490" s="1072"/>
      <c r="CT490" s="1072"/>
      <c r="CU490" s="1072"/>
      <c r="CV490" s="1072"/>
      <c r="CW490" s="1072"/>
      <c r="CX490" s="1072"/>
      <c r="CY490" s="1072"/>
      <c r="CZ490" s="1072"/>
      <c r="DA490" s="1072"/>
      <c r="DB490" s="1072"/>
      <c r="DC490" s="1072"/>
      <c r="DD490" s="1072"/>
      <c r="DE490" s="1072"/>
      <c r="DF490" s="1072"/>
      <c r="DG490" s="1072"/>
      <c r="DH490" s="1072"/>
      <c r="DI490" s="1072"/>
    </row>
    <row r="491" spans="1:113">
      <c r="A491" s="1074"/>
      <c r="B491" s="1074"/>
      <c r="C491" s="1127"/>
      <c r="D491" s="1127"/>
      <c r="E491" s="1110"/>
      <c r="F491" s="1111"/>
      <c r="G491" s="1884"/>
      <c r="H491" s="1072"/>
      <c r="I491" s="1072"/>
      <c r="J491" s="1072"/>
      <c r="K491" s="1072"/>
      <c r="L491" s="1072"/>
      <c r="M491" s="1072"/>
      <c r="N491" s="1072"/>
      <c r="O491" s="1072"/>
      <c r="P491" s="1072"/>
      <c r="Q491" s="1072"/>
      <c r="R491" s="1072"/>
      <c r="S491" s="1072"/>
      <c r="T491" s="1072"/>
      <c r="U491" s="1072"/>
      <c r="V491" s="1072"/>
      <c r="W491" s="1072"/>
      <c r="X491" s="1072"/>
      <c r="Y491" s="1072"/>
      <c r="Z491" s="1072"/>
      <c r="AA491" s="1072"/>
      <c r="AB491" s="1072"/>
      <c r="AC491" s="1072"/>
      <c r="AD491" s="1072"/>
      <c r="AE491" s="1072"/>
      <c r="AF491" s="1072"/>
      <c r="AG491" s="1072"/>
      <c r="AH491" s="1072"/>
      <c r="AI491" s="1072"/>
      <c r="AJ491" s="1072"/>
      <c r="AK491" s="1072"/>
      <c r="AL491" s="1072"/>
      <c r="AM491" s="1072"/>
      <c r="AN491" s="1072"/>
      <c r="AO491" s="1072"/>
      <c r="AP491" s="1072"/>
      <c r="AQ491" s="1072"/>
      <c r="AR491" s="1072"/>
      <c r="AS491" s="1072"/>
      <c r="AT491" s="1072"/>
      <c r="AU491" s="1072"/>
      <c r="AV491" s="1072"/>
      <c r="AW491" s="1072"/>
      <c r="AX491" s="1072"/>
      <c r="AY491" s="1072"/>
      <c r="AZ491" s="1072"/>
      <c r="BA491" s="1072"/>
      <c r="BB491" s="1072"/>
      <c r="BC491" s="1072"/>
      <c r="BD491" s="1072"/>
      <c r="BE491" s="1072"/>
      <c r="BF491" s="1072"/>
      <c r="BG491" s="1072"/>
      <c r="BH491" s="1072"/>
      <c r="BI491" s="1072"/>
      <c r="BJ491" s="1072"/>
      <c r="BK491" s="1072"/>
      <c r="BL491" s="1072"/>
      <c r="BM491" s="1072"/>
      <c r="BN491" s="1072"/>
      <c r="BO491" s="1072"/>
      <c r="BP491" s="1072"/>
      <c r="BQ491" s="1072"/>
      <c r="BR491" s="1072"/>
      <c r="BS491" s="1072"/>
      <c r="BT491" s="1072"/>
      <c r="BU491" s="1072"/>
      <c r="BV491" s="1072"/>
      <c r="BW491" s="1072"/>
      <c r="BX491" s="1072"/>
      <c r="BY491" s="1072"/>
      <c r="BZ491" s="1072"/>
      <c r="CA491" s="1072"/>
      <c r="CB491" s="1072"/>
      <c r="CC491" s="1072"/>
      <c r="CD491" s="1072"/>
      <c r="CE491" s="1072"/>
      <c r="CF491" s="1072"/>
      <c r="CG491" s="1072"/>
      <c r="CH491" s="1072"/>
      <c r="CI491" s="1072"/>
      <c r="CJ491" s="1072"/>
      <c r="CK491" s="1072"/>
      <c r="CL491" s="1072"/>
      <c r="CM491" s="1072"/>
      <c r="CN491" s="1072"/>
      <c r="CO491" s="1072"/>
      <c r="CP491" s="1072"/>
      <c r="CQ491" s="1072"/>
      <c r="CR491" s="1072"/>
      <c r="CS491" s="1072"/>
      <c r="CT491" s="1072"/>
      <c r="CU491" s="1072"/>
      <c r="CV491" s="1072"/>
      <c r="CW491" s="1072"/>
      <c r="CX491" s="1072"/>
      <c r="CY491" s="1072"/>
      <c r="CZ491" s="1072"/>
      <c r="DA491" s="1072"/>
      <c r="DB491" s="1072"/>
      <c r="DC491" s="1072"/>
      <c r="DD491" s="1072"/>
      <c r="DE491" s="1072"/>
      <c r="DF491" s="1072"/>
      <c r="DG491" s="1072"/>
      <c r="DH491" s="1072"/>
      <c r="DI491" s="1072"/>
    </row>
    <row r="492" spans="1:113">
      <c r="A492" s="1074"/>
      <c r="B492" s="1074"/>
      <c r="C492" s="1127"/>
      <c r="D492" s="1166"/>
      <c r="E492" s="1139"/>
      <c r="F492" s="1140"/>
      <c r="G492" s="1884"/>
      <c r="H492" s="1072"/>
      <c r="I492" s="1072"/>
      <c r="J492" s="1072"/>
      <c r="K492" s="1072"/>
      <c r="L492" s="1072"/>
      <c r="M492" s="1072"/>
      <c r="N492" s="1072"/>
      <c r="O492" s="1072"/>
      <c r="P492" s="1072"/>
      <c r="Q492" s="1072"/>
      <c r="R492" s="1072"/>
      <c r="S492" s="1072"/>
      <c r="T492" s="1072"/>
      <c r="U492" s="1072"/>
      <c r="V492" s="1072"/>
      <c r="W492" s="1072"/>
      <c r="X492" s="1072"/>
      <c r="Y492" s="1072"/>
      <c r="Z492" s="1072"/>
      <c r="AA492" s="1072"/>
      <c r="AB492" s="1072"/>
      <c r="AC492" s="1072"/>
      <c r="AD492" s="1072"/>
      <c r="AE492" s="1072"/>
      <c r="AF492" s="1072"/>
      <c r="AG492" s="1072"/>
      <c r="AH492" s="1072"/>
      <c r="AI492" s="1072"/>
      <c r="AJ492" s="1072"/>
      <c r="AK492" s="1072"/>
      <c r="AL492" s="1072"/>
      <c r="AM492" s="1072"/>
      <c r="AN492" s="1072"/>
      <c r="AO492" s="1072"/>
      <c r="AP492" s="1072"/>
      <c r="AQ492" s="1072"/>
      <c r="AR492" s="1072"/>
      <c r="AS492" s="1072"/>
      <c r="AT492" s="1072"/>
      <c r="AU492" s="1072"/>
      <c r="AV492" s="1072"/>
      <c r="AW492" s="1072"/>
      <c r="AX492" s="1072"/>
      <c r="AY492" s="1072"/>
      <c r="AZ492" s="1072"/>
      <c r="BA492" s="1072"/>
      <c r="BB492" s="1072"/>
      <c r="BC492" s="1072"/>
      <c r="BD492" s="1072"/>
      <c r="BE492" s="1072"/>
      <c r="BF492" s="1072"/>
      <c r="BG492" s="1072"/>
      <c r="BH492" s="1072"/>
      <c r="BI492" s="1072"/>
      <c r="BJ492" s="1072"/>
      <c r="BK492" s="1072"/>
      <c r="BL492" s="1072"/>
      <c r="BM492" s="1072"/>
      <c r="BN492" s="1072"/>
      <c r="BO492" s="1072"/>
      <c r="BP492" s="1072"/>
      <c r="BQ492" s="1072"/>
      <c r="BR492" s="1072"/>
      <c r="BS492" s="1072"/>
      <c r="BT492" s="1072"/>
      <c r="BU492" s="1072"/>
      <c r="BV492" s="1072"/>
      <c r="BW492" s="1072"/>
      <c r="BX492" s="1072"/>
      <c r="BY492" s="1072"/>
      <c r="BZ492" s="1072"/>
      <c r="CA492" s="1072"/>
      <c r="CB492" s="1072"/>
      <c r="CC492" s="1072"/>
      <c r="CD492" s="1072"/>
      <c r="CE492" s="1072"/>
      <c r="CF492" s="1072"/>
      <c r="CG492" s="1072"/>
      <c r="CH492" s="1072"/>
      <c r="CI492" s="1072"/>
      <c r="CJ492" s="1072"/>
      <c r="CK492" s="1072"/>
      <c r="CL492" s="1072"/>
      <c r="CM492" s="1072"/>
      <c r="CN492" s="1072"/>
      <c r="CO492" s="1072"/>
      <c r="CP492" s="1072"/>
      <c r="CQ492" s="1072"/>
      <c r="CR492" s="1072"/>
      <c r="CS492" s="1072"/>
      <c r="CT492" s="1072"/>
      <c r="CU492" s="1072"/>
      <c r="CV492" s="1072"/>
      <c r="CW492" s="1072"/>
      <c r="CX492" s="1072"/>
      <c r="CY492" s="1072"/>
      <c r="CZ492" s="1072"/>
      <c r="DA492" s="1072"/>
      <c r="DB492" s="1072"/>
      <c r="DC492" s="1072"/>
      <c r="DD492" s="1072"/>
      <c r="DE492" s="1072"/>
      <c r="DF492" s="1072"/>
      <c r="DG492" s="1072"/>
      <c r="DH492" s="1072"/>
      <c r="DI492" s="1072"/>
    </row>
    <row r="493" spans="1:113">
      <c r="A493" s="1074"/>
      <c r="B493" s="1074"/>
      <c r="C493" s="1127"/>
      <c r="D493" s="1142"/>
      <c r="E493" s="1110"/>
      <c r="F493" s="1111"/>
      <c r="G493" s="1884"/>
      <c r="H493" s="1072"/>
      <c r="I493" s="1072"/>
      <c r="J493" s="1072"/>
      <c r="K493" s="1072"/>
      <c r="L493" s="1072"/>
      <c r="M493" s="1072"/>
      <c r="N493" s="1072"/>
      <c r="O493" s="1072"/>
      <c r="P493" s="1072"/>
      <c r="Q493" s="1072"/>
      <c r="R493" s="1072"/>
      <c r="S493" s="1072"/>
      <c r="T493" s="1072"/>
      <c r="U493" s="1072"/>
      <c r="V493" s="1072"/>
      <c r="W493" s="1072"/>
      <c r="X493" s="1072"/>
      <c r="Y493" s="1072"/>
      <c r="Z493" s="1072"/>
      <c r="AA493" s="1072"/>
      <c r="AB493" s="1072"/>
      <c r="AC493" s="1072"/>
      <c r="AD493" s="1072"/>
      <c r="AE493" s="1072"/>
      <c r="AF493" s="1072"/>
      <c r="AG493" s="1072"/>
      <c r="AH493" s="1072"/>
      <c r="AI493" s="1072"/>
      <c r="AJ493" s="1072"/>
      <c r="AK493" s="1072"/>
      <c r="AL493" s="1072"/>
      <c r="AM493" s="1072"/>
      <c r="AN493" s="1072"/>
      <c r="AO493" s="1072"/>
      <c r="AP493" s="1072"/>
      <c r="AQ493" s="1072"/>
      <c r="AR493" s="1072"/>
      <c r="AS493" s="1072"/>
      <c r="AT493" s="1072"/>
      <c r="AU493" s="1072"/>
      <c r="AV493" s="1072"/>
      <c r="AW493" s="1072"/>
      <c r="AX493" s="1072"/>
      <c r="AY493" s="1072"/>
      <c r="AZ493" s="1072"/>
      <c r="BA493" s="1072"/>
      <c r="BB493" s="1072"/>
      <c r="BC493" s="1072"/>
      <c r="BD493" s="1072"/>
      <c r="BE493" s="1072"/>
      <c r="BF493" s="1072"/>
      <c r="BG493" s="1072"/>
      <c r="BH493" s="1072"/>
      <c r="BI493" s="1072"/>
      <c r="BJ493" s="1072"/>
      <c r="BK493" s="1072"/>
      <c r="BL493" s="1072"/>
      <c r="BM493" s="1072"/>
      <c r="BN493" s="1072"/>
      <c r="BO493" s="1072"/>
      <c r="BP493" s="1072"/>
      <c r="BQ493" s="1072"/>
      <c r="BR493" s="1072"/>
      <c r="BS493" s="1072"/>
      <c r="BT493" s="1072"/>
      <c r="BU493" s="1072"/>
      <c r="BV493" s="1072"/>
      <c r="BW493" s="1072"/>
      <c r="BX493" s="1072"/>
      <c r="BY493" s="1072"/>
      <c r="BZ493" s="1072"/>
      <c r="CA493" s="1072"/>
      <c r="CB493" s="1072"/>
      <c r="CC493" s="1072"/>
      <c r="CD493" s="1072"/>
      <c r="CE493" s="1072"/>
      <c r="CF493" s="1072"/>
      <c r="CG493" s="1072"/>
      <c r="CH493" s="1072"/>
      <c r="CI493" s="1072"/>
      <c r="CJ493" s="1072"/>
      <c r="CK493" s="1072"/>
      <c r="CL493" s="1072"/>
      <c r="CM493" s="1072"/>
      <c r="CN493" s="1072"/>
      <c r="CO493" s="1072"/>
      <c r="CP493" s="1072"/>
      <c r="CQ493" s="1072"/>
      <c r="CR493" s="1072"/>
      <c r="CS493" s="1072"/>
      <c r="CT493" s="1072"/>
      <c r="CU493" s="1072"/>
      <c r="CV493" s="1072"/>
      <c r="CW493" s="1072"/>
      <c r="CX493" s="1072"/>
      <c r="CY493" s="1072"/>
      <c r="CZ493" s="1072"/>
      <c r="DA493" s="1072"/>
      <c r="DB493" s="1072"/>
      <c r="DC493" s="1072"/>
      <c r="DD493" s="1072"/>
      <c r="DE493" s="1072"/>
      <c r="DF493" s="1072"/>
      <c r="DG493" s="1072"/>
      <c r="DH493" s="1072"/>
      <c r="DI493" s="1072"/>
    </row>
    <row r="494" spans="1:113">
      <c r="A494" s="1074"/>
      <c r="B494" s="1074"/>
      <c r="C494" s="1127"/>
      <c r="D494" s="1142"/>
      <c r="E494" s="1110"/>
      <c r="F494" s="1111"/>
      <c r="G494" s="1884"/>
      <c r="H494" s="1072"/>
      <c r="I494" s="1072"/>
      <c r="J494" s="1072"/>
      <c r="K494" s="1072"/>
      <c r="L494" s="1072"/>
      <c r="M494" s="1072"/>
      <c r="N494" s="1072"/>
      <c r="O494" s="1072"/>
      <c r="P494" s="1072"/>
      <c r="Q494" s="1072"/>
      <c r="R494" s="1072"/>
      <c r="S494" s="1072"/>
      <c r="T494" s="1072"/>
      <c r="U494" s="1072"/>
      <c r="V494" s="1072"/>
      <c r="W494" s="1072"/>
      <c r="X494" s="1072"/>
      <c r="Y494" s="1072"/>
      <c r="Z494" s="1072"/>
      <c r="AA494" s="1072"/>
      <c r="AB494" s="1072"/>
      <c r="AC494" s="1072"/>
      <c r="AD494" s="1072"/>
      <c r="AE494" s="1072"/>
      <c r="AF494" s="1072"/>
      <c r="AG494" s="1072"/>
      <c r="AH494" s="1072"/>
      <c r="AI494" s="1072"/>
      <c r="AJ494" s="1072"/>
      <c r="AK494" s="1072"/>
      <c r="AL494" s="1072"/>
      <c r="AM494" s="1072"/>
      <c r="AN494" s="1072"/>
      <c r="AO494" s="1072"/>
      <c r="AP494" s="1072"/>
      <c r="AQ494" s="1072"/>
      <c r="AR494" s="1072"/>
      <c r="AS494" s="1072"/>
      <c r="AT494" s="1072"/>
      <c r="AU494" s="1072"/>
      <c r="AV494" s="1072"/>
      <c r="AW494" s="1072"/>
      <c r="AX494" s="1072"/>
      <c r="AY494" s="1072"/>
      <c r="AZ494" s="1072"/>
      <c r="BA494" s="1072"/>
      <c r="BB494" s="1072"/>
      <c r="BC494" s="1072"/>
      <c r="BD494" s="1072"/>
      <c r="BE494" s="1072"/>
      <c r="BF494" s="1072"/>
      <c r="BG494" s="1072"/>
      <c r="BH494" s="1072"/>
      <c r="BI494" s="1072"/>
      <c r="BJ494" s="1072"/>
      <c r="BK494" s="1072"/>
      <c r="BL494" s="1072"/>
      <c r="BM494" s="1072"/>
      <c r="BN494" s="1072"/>
      <c r="BO494" s="1072"/>
      <c r="BP494" s="1072"/>
      <c r="BQ494" s="1072"/>
      <c r="BR494" s="1072"/>
      <c r="BS494" s="1072"/>
      <c r="BT494" s="1072"/>
      <c r="BU494" s="1072"/>
      <c r="BV494" s="1072"/>
      <c r="BW494" s="1072"/>
      <c r="BX494" s="1072"/>
      <c r="BY494" s="1072"/>
      <c r="BZ494" s="1072"/>
      <c r="CA494" s="1072"/>
      <c r="CB494" s="1072"/>
      <c r="CC494" s="1072"/>
      <c r="CD494" s="1072"/>
      <c r="CE494" s="1072"/>
      <c r="CF494" s="1072"/>
      <c r="CG494" s="1072"/>
      <c r="CH494" s="1072"/>
      <c r="CI494" s="1072"/>
      <c r="CJ494" s="1072"/>
      <c r="CK494" s="1072"/>
      <c r="CL494" s="1072"/>
      <c r="CM494" s="1072"/>
      <c r="CN494" s="1072"/>
      <c r="CO494" s="1072"/>
      <c r="CP494" s="1072"/>
      <c r="CQ494" s="1072"/>
      <c r="CR494" s="1072"/>
      <c r="CS494" s="1072"/>
      <c r="CT494" s="1072"/>
      <c r="CU494" s="1072"/>
      <c r="CV494" s="1072"/>
      <c r="CW494" s="1072"/>
      <c r="CX494" s="1072"/>
      <c r="CY494" s="1072"/>
      <c r="CZ494" s="1072"/>
      <c r="DA494" s="1072"/>
      <c r="DB494" s="1072"/>
      <c r="DC494" s="1072"/>
      <c r="DD494" s="1072"/>
      <c r="DE494" s="1072"/>
      <c r="DF494" s="1072"/>
      <c r="DG494" s="1072"/>
      <c r="DH494" s="1072"/>
      <c r="DI494" s="1072"/>
    </row>
    <row r="495" spans="1:113">
      <c r="A495" s="1074"/>
      <c r="B495" s="1074"/>
      <c r="C495" s="1127"/>
      <c r="D495" s="1142"/>
      <c r="E495" s="1110"/>
      <c r="F495" s="1111"/>
      <c r="G495" s="1884"/>
      <c r="H495" s="1072"/>
      <c r="I495" s="1072"/>
      <c r="J495" s="1072"/>
      <c r="K495" s="1072"/>
      <c r="L495" s="1072"/>
      <c r="M495" s="1072"/>
      <c r="N495" s="1072"/>
      <c r="O495" s="1072"/>
      <c r="P495" s="1072"/>
      <c r="Q495" s="1072"/>
      <c r="R495" s="1072"/>
      <c r="S495" s="1072"/>
      <c r="T495" s="1072"/>
      <c r="U495" s="1072"/>
      <c r="V495" s="1072"/>
      <c r="W495" s="1072"/>
      <c r="X495" s="1072"/>
      <c r="Y495" s="1072"/>
      <c r="Z495" s="1072"/>
      <c r="AA495" s="1072"/>
      <c r="AB495" s="1072"/>
      <c r="AC495" s="1072"/>
      <c r="AD495" s="1072"/>
      <c r="AE495" s="1072"/>
      <c r="AF495" s="1072"/>
      <c r="AG495" s="1072"/>
      <c r="AH495" s="1072"/>
      <c r="AI495" s="1072"/>
      <c r="AJ495" s="1072"/>
      <c r="AK495" s="1072"/>
      <c r="AL495" s="1072"/>
      <c r="AM495" s="1072"/>
      <c r="AN495" s="1072"/>
      <c r="AO495" s="1072"/>
      <c r="AP495" s="1072"/>
      <c r="AQ495" s="1072"/>
      <c r="AR495" s="1072"/>
      <c r="AS495" s="1072"/>
      <c r="AT495" s="1072"/>
      <c r="AU495" s="1072"/>
      <c r="AV495" s="1072"/>
      <c r="AW495" s="1072"/>
      <c r="AX495" s="1072"/>
      <c r="AY495" s="1072"/>
      <c r="AZ495" s="1072"/>
      <c r="BA495" s="1072"/>
      <c r="BB495" s="1072"/>
      <c r="BC495" s="1072"/>
      <c r="BD495" s="1072"/>
      <c r="BE495" s="1072"/>
      <c r="BF495" s="1072"/>
      <c r="BG495" s="1072"/>
      <c r="BH495" s="1072"/>
      <c r="BI495" s="1072"/>
      <c r="BJ495" s="1072"/>
      <c r="BK495" s="1072"/>
      <c r="BL495" s="1072"/>
      <c r="BM495" s="1072"/>
      <c r="BN495" s="1072"/>
      <c r="BO495" s="1072"/>
      <c r="BP495" s="1072"/>
      <c r="BQ495" s="1072"/>
      <c r="BR495" s="1072"/>
      <c r="BS495" s="1072"/>
      <c r="BT495" s="1072"/>
      <c r="BU495" s="1072"/>
      <c r="BV495" s="1072"/>
      <c r="BW495" s="1072"/>
      <c r="BX495" s="1072"/>
      <c r="BY495" s="1072"/>
      <c r="BZ495" s="1072"/>
      <c r="CA495" s="1072"/>
      <c r="CB495" s="1072"/>
      <c r="CC495" s="1072"/>
      <c r="CD495" s="1072"/>
      <c r="CE495" s="1072"/>
      <c r="CF495" s="1072"/>
      <c r="CG495" s="1072"/>
      <c r="CH495" s="1072"/>
      <c r="CI495" s="1072"/>
      <c r="CJ495" s="1072"/>
      <c r="CK495" s="1072"/>
      <c r="CL495" s="1072"/>
      <c r="CM495" s="1072"/>
      <c r="CN495" s="1072"/>
      <c r="CO495" s="1072"/>
      <c r="CP495" s="1072"/>
      <c r="CQ495" s="1072"/>
      <c r="CR495" s="1072"/>
      <c r="CS495" s="1072"/>
      <c r="CT495" s="1072"/>
      <c r="CU495" s="1072"/>
      <c r="CV495" s="1072"/>
      <c r="CW495" s="1072"/>
      <c r="CX495" s="1072"/>
      <c r="CY495" s="1072"/>
      <c r="CZ495" s="1072"/>
      <c r="DA495" s="1072"/>
      <c r="DB495" s="1072"/>
      <c r="DC495" s="1072"/>
      <c r="DD495" s="1072"/>
      <c r="DE495" s="1072"/>
      <c r="DF495" s="1072"/>
      <c r="DG495" s="1072"/>
      <c r="DH495" s="1072"/>
      <c r="DI495" s="1072"/>
    </row>
    <row r="496" spans="1:113">
      <c r="A496" s="1074"/>
      <c r="B496" s="1074"/>
      <c r="C496" s="1146"/>
      <c r="D496" s="1142"/>
      <c r="E496" s="1110"/>
      <c r="F496" s="1111"/>
      <c r="G496" s="1884"/>
      <c r="H496" s="1072"/>
      <c r="I496" s="1072"/>
      <c r="J496" s="1072"/>
      <c r="K496" s="1072"/>
      <c r="L496" s="1072"/>
      <c r="M496" s="1072"/>
      <c r="N496" s="1072"/>
      <c r="O496" s="1072"/>
      <c r="P496" s="1072"/>
      <c r="Q496" s="1072"/>
      <c r="R496" s="1072"/>
      <c r="S496" s="1072"/>
      <c r="T496" s="1072"/>
      <c r="U496" s="1072"/>
      <c r="V496" s="1072"/>
      <c r="W496" s="1072"/>
      <c r="X496" s="1072"/>
      <c r="Y496" s="1072"/>
      <c r="Z496" s="1072"/>
      <c r="AA496" s="1072"/>
      <c r="AB496" s="1072"/>
      <c r="AC496" s="1072"/>
      <c r="AD496" s="1072"/>
      <c r="AE496" s="1072"/>
      <c r="AF496" s="1072"/>
      <c r="AG496" s="1072"/>
      <c r="AH496" s="1072"/>
      <c r="AI496" s="1072"/>
      <c r="AJ496" s="1072"/>
      <c r="AK496" s="1072"/>
      <c r="AL496" s="1072"/>
      <c r="AM496" s="1072"/>
      <c r="AN496" s="1072"/>
      <c r="AO496" s="1072"/>
      <c r="AP496" s="1072"/>
      <c r="AQ496" s="1072"/>
      <c r="AR496" s="1072"/>
      <c r="AS496" s="1072"/>
      <c r="AT496" s="1072"/>
      <c r="AU496" s="1072"/>
      <c r="AV496" s="1072"/>
      <c r="AW496" s="1072"/>
      <c r="AX496" s="1072"/>
      <c r="AY496" s="1072"/>
      <c r="AZ496" s="1072"/>
      <c r="BA496" s="1072"/>
      <c r="BB496" s="1072"/>
      <c r="BC496" s="1072"/>
      <c r="BD496" s="1072"/>
      <c r="BE496" s="1072"/>
      <c r="BF496" s="1072"/>
      <c r="BG496" s="1072"/>
      <c r="BH496" s="1072"/>
      <c r="BI496" s="1072"/>
      <c r="BJ496" s="1072"/>
      <c r="BK496" s="1072"/>
      <c r="BL496" s="1072"/>
      <c r="BM496" s="1072"/>
      <c r="BN496" s="1072"/>
      <c r="BO496" s="1072"/>
      <c r="BP496" s="1072"/>
      <c r="BQ496" s="1072"/>
      <c r="BR496" s="1072"/>
      <c r="BS496" s="1072"/>
      <c r="BT496" s="1072"/>
      <c r="BU496" s="1072"/>
      <c r="BV496" s="1072"/>
      <c r="BW496" s="1072"/>
      <c r="BX496" s="1072"/>
      <c r="BY496" s="1072"/>
      <c r="BZ496" s="1072"/>
      <c r="CA496" s="1072"/>
      <c r="CB496" s="1072"/>
      <c r="CC496" s="1072"/>
      <c r="CD496" s="1072"/>
      <c r="CE496" s="1072"/>
      <c r="CF496" s="1072"/>
      <c r="CG496" s="1072"/>
      <c r="CH496" s="1072"/>
      <c r="CI496" s="1072"/>
      <c r="CJ496" s="1072"/>
      <c r="CK496" s="1072"/>
      <c r="CL496" s="1072"/>
      <c r="CM496" s="1072"/>
      <c r="CN496" s="1072"/>
      <c r="CO496" s="1072"/>
      <c r="CP496" s="1072"/>
      <c r="CQ496" s="1072"/>
      <c r="CR496" s="1072"/>
      <c r="CS496" s="1072"/>
      <c r="CT496" s="1072"/>
      <c r="CU496" s="1072"/>
      <c r="CV496" s="1072"/>
      <c r="CW496" s="1072"/>
      <c r="CX496" s="1072"/>
      <c r="CY496" s="1072"/>
      <c r="CZ496" s="1072"/>
      <c r="DA496" s="1072"/>
      <c r="DB496" s="1072"/>
      <c r="DC496" s="1072"/>
      <c r="DD496" s="1072"/>
      <c r="DE496" s="1072"/>
      <c r="DF496" s="1072"/>
      <c r="DG496" s="1072"/>
      <c r="DH496" s="1072"/>
      <c r="DI496" s="1072"/>
    </row>
    <row r="497" spans="1:113">
      <c r="A497" s="1074"/>
      <c r="B497" s="1074"/>
      <c r="C497" s="1127"/>
      <c r="D497" s="1142"/>
      <c r="E497" s="1110"/>
      <c r="F497" s="1111"/>
      <c r="G497" s="1884"/>
      <c r="H497" s="1072"/>
      <c r="I497" s="1072"/>
      <c r="J497" s="1072"/>
      <c r="K497" s="1072"/>
      <c r="L497" s="1072"/>
      <c r="M497" s="1072"/>
      <c r="N497" s="1072"/>
      <c r="O497" s="1072"/>
      <c r="P497" s="1072"/>
      <c r="Q497" s="1072"/>
      <c r="R497" s="1072"/>
      <c r="S497" s="1072"/>
      <c r="T497" s="1072"/>
      <c r="U497" s="1072"/>
      <c r="V497" s="1072"/>
      <c r="W497" s="1072"/>
      <c r="X497" s="1072"/>
      <c r="Y497" s="1072"/>
      <c r="Z497" s="1072"/>
      <c r="AA497" s="1072"/>
      <c r="AB497" s="1072"/>
      <c r="AC497" s="1072"/>
      <c r="AD497" s="1072"/>
      <c r="AE497" s="1072"/>
      <c r="AF497" s="1072"/>
      <c r="AG497" s="1072"/>
      <c r="AH497" s="1072"/>
      <c r="AI497" s="1072"/>
      <c r="AJ497" s="1072"/>
      <c r="AK497" s="1072"/>
      <c r="AL497" s="1072"/>
      <c r="AM497" s="1072"/>
      <c r="AN497" s="1072"/>
      <c r="AO497" s="1072"/>
      <c r="AP497" s="1072"/>
      <c r="AQ497" s="1072"/>
      <c r="AR497" s="1072"/>
      <c r="AS497" s="1072"/>
      <c r="AT497" s="1072"/>
      <c r="AU497" s="1072"/>
      <c r="AV497" s="1072"/>
      <c r="AW497" s="1072"/>
      <c r="AX497" s="1072"/>
      <c r="AY497" s="1072"/>
      <c r="AZ497" s="1072"/>
      <c r="BA497" s="1072"/>
      <c r="BB497" s="1072"/>
      <c r="BC497" s="1072"/>
      <c r="BD497" s="1072"/>
      <c r="BE497" s="1072"/>
      <c r="BF497" s="1072"/>
      <c r="BG497" s="1072"/>
      <c r="BH497" s="1072"/>
      <c r="BI497" s="1072"/>
      <c r="BJ497" s="1072"/>
      <c r="BK497" s="1072"/>
      <c r="BL497" s="1072"/>
      <c r="BM497" s="1072"/>
      <c r="BN497" s="1072"/>
      <c r="BO497" s="1072"/>
      <c r="BP497" s="1072"/>
      <c r="BQ497" s="1072"/>
      <c r="BR497" s="1072"/>
      <c r="BS497" s="1072"/>
      <c r="BT497" s="1072"/>
      <c r="BU497" s="1072"/>
      <c r="BV497" s="1072"/>
      <c r="BW497" s="1072"/>
      <c r="BX497" s="1072"/>
      <c r="BY497" s="1072"/>
      <c r="BZ497" s="1072"/>
      <c r="CA497" s="1072"/>
      <c r="CB497" s="1072"/>
      <c r="CC497" s="1072"/>
      <c r="CD497" s="1072"/>
      <c r="CE497" s="1072"/>
      <c r="CF497" s="1072"/>
      <c r="CG497" s="1072"/>
      <c r="CH497" s="1072"/>
      <c r="CI497" s="1072"/>
      <c r="CJ497" s="1072"/>
      <c r="CK497" s="1072"/>
      <c r="CL497" s="1072"/>
      <c r="CM497" s="1072"/>
      <c r="CN497" s="1072"/>
      <c r="CO497" s="1072"/>
      <c r="CP497" s="1072"/>
      <c r="CQ497" s="1072"/>
      <c r="CR497" s="1072"/>
      <c r="CS497" s="1072"/>
      <c r="CT497" s="1072"/>
      <c r="CU497" s="1072"/>
      <c r="CV497" s="1072"/>
      <c r="CW497" s="1072"/>
      <c r="CX497" s="1072"/>
      <c r="CY497" s="1072"/>
      <c r="CZ497" s="1072"/>
      <c r="DA497" s="1072"/>
      <c r="DB497" s="1072"/>
      <c r="DC497" s="1072"/>
      <c r="DD497" s="1072"/>
      <c r="DE497" s="1072"/>
      <c r="DF497" s="1072"/>
      <c r="DG497" s="1072"/>
      <c r="DH497" s="1072"/>
      <c r="DI497" s="1072"/>
    </row>
    <row r="498" spans="1:113">
      <c r="A498" s="1074"/>
      <c r="B498" s="1074"/>
      <c r="C498" s="1127"/>
      <c r="D498" s="1142"/>
      <c r="E498" s="1110"/>
      <c r="F498" s="1111"/>
      <c r="G498" s="1884"/>
      <c r="H498" s="1072"/>
      <c r="I498" s="1072"/>
      <c r="J498" s="1072"/>
      <c r="K498" s="1072"/>
      <c r="L498" s="1072"/>
      <c r="M498" s="1072"/>
      <c r="N498" s="1072"/>
      <c r="O498" s="1072"/>
      <c r="P498" s="1072"/>
      <c r="Q498" s="1072"/>
      <c r="R498" s="1072"/>
      <c r="S498" s="1072"/>
      <c r="T498" s="1072"/>
      <c r="U498" s="1072"/>
      <c r="V498" s="1072"/>
      <c r="W498" s="1072"/>
      <c r="X498" s="1072"/>
      <c r="Y498" s="1072"/>
      <c r="Z498" s="1072"/>
      <c r="AA498" s="1072"/>
      <c r="AB498" s="1072"/>
      <c r="AC498" s="1072"/>
      <c r="AD498" s="1072"/>
      <c r="AE498" s="1072"/>
      <c r="AF498" s="1072"/>
      <c r="AG498" s="1072"/>
      <c r="AH498" s="1072"/>
      <c r="AI498" s="1072"/>
      <c r="AJ498" s="1072"/>
      <c r="AK498" s="1072"/>
      <c r="AL498" s="1072"/>
      <c r="AM498" s="1072"/>
      <c r="AN498" s="1072"/>
      <c r="AO498" s="1072"/>
      <c r="AP498" s="1072"/>
      <c r="AQ498" s="1072"/>
      <c r="AR498" s="1072"/>
      <c r="AS498" s="1072"/>
      <c r="AT498" s="1072"/>
      <c r="AU498" s="1072"/>
      <c r="AV498" s="1072"/>
      <c r="AW498" s="1072"/>
      <c r="AX498" s="1072"/>
      <c r="AY498" s="1072"/>
      <c r="AZ498" s="1072"/>
      <c r="BA498" s="1072"/>
      <c r="BB498" s="1072"/>
      <c r="BC498" s="1072"/>
      <c r="BD498" s="1072"/>
      <c r="BE498" s="1072"/>
      <c r="BF498" s="1072"/>
      <c r="BG498" s="1072"/>
      <c r="BH498" s="1072"/>
      <c r="BI498" s="1072"/>
      <c r="BJ498" s="1072"/>
      <c r="BK498" s="1072"/>
      <c r="BL498" s="1072"/>
      <c r="BM498" s="1072"/>
      <c r="BN498" s="1072"/>
      <c r="BO498" s="1072"/>
      <c r="BP498" s="1072"/>
      <c r="BQ498" s="1072"/>
      <c r="BR498" s="1072"/>
      <c r="BS498" s="1072"/>
      <c r="BT498" s="1072"/>
      <c r="BU498" s="1072"/>
      <c r="BV498" s="1072"/>
      <c r="BW498" s="1072"/>
      <c r="BX498" s="1072"/>
      <c r="BY498" s="1072"/>
      <c r="BZ498" s="1072"/>
      <c r="CA498" s="1072"/>
      <c r="CB498" s="1072"/>
      <c r="CC498" s="1072"/>
      <c r="CD498" s="1072"/>
      <c r="CE498" s="1072"/>
      <c r="CF498" s="1072"/>
      <c r="CG498" s="1072"/>
      <c r="CH498" s="1072"/>
      <c r="CI498" s="1072"/>
      <c r="CJ498" s="1072"/>
      <c r="CK498" s="1072"/>
      <c r="CL498" s="1072"/>
      <c r="CM498" s="1072"/>
      <c r="CN498" s="1072"/>
      <c r="CO498" s="1072"/>
      <c r="CP498" s="1072"/>
      <c r="CQ498" s="1072"/>
      <c r="CR498" s="1072"/>
      <c r="CS498" s="1072"/>
      <c r="CT498" s="1072"/>
      <c r="CU498" s="1072"/>
      <c r="CV498" s="1072"/>
      <c r="CW498" s="1072"/>
      <c r="CX498" s="1072"/>
      <c r="CY498" s="1072"/>
      <c r="CZ498" s="1072"/>
      <c r="DA498" s="1072"/>
      <c r="DB498" s="1072"/>
      <c r="DC498" s="1072"/>
      <c r="DD498" s="1072"/>
      <c r="DE498" s="1072"/>
      <c r="DF498" s="1072"/>
      <c r="DG498" s="1072"/>
      <c r="DH498" s="1072"/>
      <c r="DI498" s="1072"/>
    </row>
    <row r="499" spans="1:113">
      <c r="A499" s="1074"/>
      <c r="B499" s="1074"/>
      <c r="C499" s="1127"/>
      <c r="D499" s="1127"/>
      <c r="E499" s="1127"/>
      <c r="F499" s="1074"/>
      <c r="G499" s="1079"/>
      <c r="H499" s="1072"/>
      <c r="I499" s="1072"/>
      <c r="J499" s="1072"/>
      <c r="K499" s="1072"/>
      <c r="L499" s="1072"/>
      <c r="M499" s="1072"/>
      <c r="N499" s="1072"/>
      <c r="O499" s="1072"/>
      <c r="P499" s="1072"/>
      <c r="Q499" s="1072"/>
      <c r="R499" s="1072"/>
      <c r="S499" s="1072"/>
      <c r="T499" s="1072"/>
      <c r="U499" s="1072"/>
      <c r="V499" s="1072"/>
      <c r="W499" s="1072"/>
      <c r="X499" s="1072"/>
      <c r="Y499" s="1072"/>
      <c r="Z499" s="1072"/>
      <c r="AA499" s="1072"/>
      <c r="AB499" s="1072"/>
      <c r="AC499" s="1072"/>
      <c r="AD499" s="1072"/>
      <c r="AE499" s="1072"/>
      <c r="AF499" s="1072"/>
      <c r="AG499" s="1072"/>
      <c r="AH499" s="1072"/>
      <c r="AI499" s="1072"/>
      <c r="AJ499" s="1072"/>
      <c r="AK499" s="1072"/>
      <c r="AL499" s="1072"/>
      <c r="AM499" s="1072"/>
      <c r="AN499" s="1072"/>
      <c r="AO499" s="1072"/>
      <c r="AP499" s="1072"/>
      <c r="AQ499" s="1072"/>
      <c r="AR499" s="1072"/>
      <c r="AS499" s="1072"/>
      <c r="AT499" s="1072"/>
      <c r="AU499" s="1072"/>
      <c r="AV499" s="1072"/>
      <c r="AW499" s="1072"/>
      <c r="AX499" s="1072"/>
      <c r="AY499" s="1072"/>
      <c r="AZ499" s="1072"/>
      <c r="BA499" s="1072"/>
      <c r="BB499" s="1072"/>
      <c r="BC499" s="1072"/>
      <c r="BD499" s="1072"/>
      <c r="BE499" s="1072"/>
      <c r="BF499" s="1072"/>
      <c r="BG499" s="1072"/>
      <c r="BH499" s="1072"/>
      <c r="BI499" s="1072"/>
      <c r="BJ499" s="1072"/>
      <c r="BK499" s="1072"/>
      <c r="BL499" s="1072"/>
      <c r="BM499" s="1072"/>
      <c r="BN499" s="1072"/>
      <c r="BO499" s="1072"/>
      <c r="BP499" s="1072"/>
      <c r="BQ499" s="1072"/>
      <c r="BR499" s="1072"/>
      <c r="BS499" s="1072"/>
      <c r="BT499" s="1072"/>
      <c r="BU499" s="1072"/>
      <c r="BV499" s="1072"/>
      <c r="BW499" s="1072"/>
      <c r="BX499" s="1072"/>
      <c r="BY499" s="1072"/>
      <c r="BZ499" s="1072"/>
      <c r="CA499" s="1072"/>
      <c r="CB499" s="1072"/>
      <c r="CC499" s="1072"/>
      <c r="CD499" s="1072"/>
      <c r="CE499" s="1072"/>
      <c r="CF499" s="1072"/>
      <c r="CG499" s="1072"/>
      <c r="CH499" s="1072"/>
      <c r="CI499" s="1072"/>
      <c r="CJ499" s="1072"/>
      <c r="CK499" s="1072"/>
      <c r="CL499" s="1072"/>
      <c r="CM499" s="1072"/>
      <c r="CN499" s="1072"/>
      <c r="CO499" s="1072"/>
      <c r="CP499" s="1072"/>
      <c r="CQ499" s="1072"/>
      <c r="CR499" s="1072"/>
      <c r="CS499" s="1072"/>
      <c r="CT499" s="1072"/>
      <c r="CU499" s="1072"/>
      <c r="CV499" s="1072"/>
      <c r="CW499" s="1072"/>
      <c r="CX499" s="1072"/>
      <c r="CY499" s="1072"/>
      <c r="CZ499" s="1072"/>
      <c r="DA499" s="1072"/>
      <c r="DB499" s="1072"/>
      <c r="DC499" s="1072"/>
      <c r="DD499" s="1072"/>
      <c r="DE499" s="1072"/>
      <c r="DF499" s="1072"/>
      <c r="DG499" s="1072"/>
      <c r="DH499" s="1072"/>
      <c r="DI499" s="1072"/>
    </row>
    <row r="500" spans="1:113">
      <c r="A500" s="1074"/>
      <c r="B500" s="1074"/>
      <c r="C500" s="1127"/>
      <c r="D500" s="1127"/>
      <c r="E500" s="1127"/>
      <c r="F500" s="1074"/>
      <c r="G500" s="1079"/>
      <c r="H500" s="1072"/>
      <c r="I500" s="1072"/>
      <c r="J500" s="1072"/>
      <c r="K500" s="1072"/>
      <c r="L500" s="1072"/>
      <c r="M500" s="1072"/>
      <c r="N500" s="1072"/>
      <c r="O500" s="1072"/>
      <c r="P500" s="1072"/>
      <c r="Q500" s="1072"/>
      <c r="R500" s="1072"/>
      <c r="S500" s="1072"/>
      <c r="T500" s="1072"/>
      <c r="U500" s="1072"/>
      <c r="V500" s="1072"/>
      <c r="W500" s="1072"/>
      <c r="X500" s="1072"/>
      <c r="Y500" s="1072"/>
      <c r="Z500" s="1072"/>
      <c r="AA500" s="1072"/>
      <c r="AB500" s="1072"/>
      <c r="AC500" s="1072"/>
      <c r="AD500" s="1072"/>
      <c r="AE500" s="1072"/>
      <c r="AF500" s="1072"/>
      <c r="AG500" s="1072"/>
      <c r="AH500" s="1072"/>
      <c r="AI500" s="1072"/>
      <c r="AJ500" s="1072"/>
      <c r="AK500" s="1072"/>
      <c r="AL500" s="1072"/>
      <c r="AM500" s="1072"/>
      <c r="AN500" s="1072"/>
      <c r="AO500" s="1072"/>
      <c r="AP500" s="1072"/>
      <c r="AQ500" s="1072"/>
      <c r="AR500" s="1072"/>
      <c r="AS500" s="1072"/>
      <c r="AT500" s="1072"/>
      <c r="AU500" s="1072"/>
      <c r="AV500" s="1072"/>
      <c r="AW500" s="1072"/>
      <c r="AX500" s="1072"/>
      <c r="AY500" s="1072"/>
      <c r="AZ500" s="1072"/>
      <c r="BA500" s="1072"/>
      <c r="BB500" s="1072"/>
      <c r="BC500" s="1072"/>
      <c r="BD500" s="1072"/>
      <c r="BE500" s="1072"/>
      <c r="BF500" s="1072"/>
      <c r="BG500" s="1072"/>
      <c r="BH500" s="1072"/>
      <c r="BI500" s="1072"/>
      <c r="BJ500" s="1072"/>
      <c r="BK500" s="1072"/>
      <c r="BL500" s="1072"/>
      <c r="BM500" s="1072"/>
      <c r="BN500" s="1072"/>
      <c r="BO500" s="1072"/>
      <c r="BP500" s="1072"/>
      <c r="BQ500" s="1072"/>
      <c r="BR500" s="1072"/>
      <c r="BS500" s="1072"/>
      <c r="BT500" s="1072"/>
      <c r="BU500" s="1072"/>
      <c r="BV500" s="1072"/>
      <c r="BW500" s="1072"/>
      <c r="BX500" s="1072"/>
      <c r="BY500" s="1072"/>
      <c r="BZ500" s="1072"/>
      <c r="CA500" s="1072"/>
      <c r="CB500" s="1072"/>
      <c r="CC500" s="1072"/>
      <c r="CD500" s="1072"/>
      <c r="CE500" s="1072"/>
      <c r="CF500" s="1072"/>
      <c r="CG500" s="1072"/>
      <c r="CH500" s="1072"/>
      <c r="CI500" s="1072"/>
      <c r="CJ500" s="1072"/>
      <c r="CK500" s="1072"/>
      <c r="CL500" s="1072"/>
      <c r="CM500" s="1072"/>
      <c r="CN500" s="1072"/>
      <c r="CO500" s="1072"/>
      <c r="CP500" s="1072"/>
      <c r="CQ500" s="1072"/>
      <c r="CR500" s="1072"/>
      <c r="CS500" s="1072"/>
      <c r="CT500" s="1072"/>
      <c r="CU500" s="1072"/>
      <c r="CV500" s="1072"/>
      <c r="CW500" s="1072"/>
      <c r="CX500" s="1072"/>
      <c r="CY500" s="1072"/>
      <c r="CZ500" s="1072"/>
      <c r="DA500" s="1072"/>
      <c r="DB500" s="1072"/>
      <c r="DC500" s="1072"/>
      <c r="DD500" s="1072"/>
      <c r="DE500" s="1072"/>
      <c r="DF500" s="1072"/>
      <c r="DG500" s="1072"/>
      <c r="DH500" s="1072"/>
      <c r="DI500" s="1072"/>
    </row>
    <row r="501" spans="1:113">
      <c r="A501" s="1074"/>
      <c r="B501" s="1074"/>
      <c r="C501" s="1127"/>
      <c r="D501" s="1127"/>
      <c r="E501" s="1127"/>
      <c r="F501" s="1074"/>
      <c r="G501" s="1079"/>
      <c r="H501" s="1072"/>
      <c r="I501" s="1072"/>
      <c r="J501" s="1072"/>
      <c r="K501" s="1072"/>
      <c r="L501" s="1072"/>
      <c r="M501" s="1072"/>
      <c r="N501" s="1072"/>
      <c r="O501" s="1072"/>
      <c r="P501" s="1072"/>
      <c r="Q501" s="1072"/>
      <c r="R501" s="1072"/>
      <c r="S501" s="1072"/>
      <c r="T501" s="1072"/>
      <c r="U501" s="1072"/>
      <c r="V501" s="1072"/>
      <c r="W501" s="1072"/>
      <c r="X501" s="1072"/>
      <c r="Y501" s="1072"/>
      <c r="Z501" s="1072"/>
      <c r="AA501" s="1072"/>
      <c r="AB501" s="1072"/>
      <c r="AC501" s="1072"/>
      <c r="AD501" s="1072"/>
      <c r="AE501" s="1072"/>
      <c r="AF501" s="1072"/>
      <c r="AG501" s="1072"/>
      <c r="AH501" s="1072"/>
      <c r="AI501" s="1072"/>
      <c r="AJ501" s="1072"/>
      <c r="AK501" s="1072"/>
      <c r="AL501" s="1072"/>
      <c r="AM501" s="1072"/>
      <c r="AN501" s="1072"/>
      <c r="AO501" s="1072"/>
      <c r="AP501" s="1072"/>
      <c r="AQ501" s="1072"/>
      <c r="AR501" s="1072"/>
      <c r="AS501" s="1072"/>
      <c r="AT501" s="1072"/>
      <c r="AU501" s="1072"/>
      <c r="AV501" s="1072"/>
      <c r="AW501" s="1072"/>
      <c r="AX501" s="1072"/>
      <c r="AY501" s="1072"/>
      <c r="AZ501" s="1072"/>
      <c r="BA501" s="1072"/>
      <c r="BB501" s="1072"/>
      <c r="BC501" s="1072"/>
      <c r="BD501" s="1072"/>
      <c r="BE501" s="1072"/>
      <c r="BF501" s="1072"/>
      <c r="BG501" s="1072"/>
      <c r="BH501" s="1072"/>
      <c r="BI501" s="1072"/>
      <c r="BJ501" s="1072"/>
      <c r="BK501" s="1072"/>
      <c r="BL501" s="1072"/>
      <c r="BM501" s="1072"/>
      <c r="BN501" s="1072"/>
      <c r="BO501" s="1072"/>
      <c r="BP501" s="1072"/>
      <c r="BQ501" s="1072"/>
      <c r="BR501" s="1072"/>
      <c r="BS501" s="1072"/>
      <c r="BT501" s="1072"/>
      <c r="BU501" s="1072"/>
      <c r="BV501" s="1072"/>
      <c r="BW501" s="1072"/>
      <c r="BX501" s="1072"/>
      <c r="BY501" s="1072"/>
      <c r="BZ501" s="1072"/>
      <c r="CA501" s="1072"/>
      <c r="CB501" s="1072"/>
      <c r="CC501" s="1072"/>
      <c r="CD501" s="1072"/>
      <c r="CE501" s="1072"/>
      <c r="CF501" s="1072"/>
      <c r="CG501" s="1072"/>
      <c r="CH501" s="1072"/>
      <c r="CI501" s="1072"/>
      <c r="CJ501" s="1072"/>
      <c r="CK501" s="1072"/>
      <c r="CL501" s="1072"/>
      <c r="CM501" s="1072"/>
      <c r="CN501" s="1072"/>
      <c r="CO501" s="1072"/>
      <c r="CP501" s="1072"/>
      <c r="CQ501" s="1072"/>
      <c r="CR501" s="1072"/>
      <c r="CS501" s="1072"/>
      <c r="CT501" s="1072"/>
      <c r="CU501" s="1072"/>
      <c r="CV501" s="1072"/>
      <c r="CW501" s="1072"/>
      <c r="CX501" s="1072"/>
      <c r="CY501" s="1072"/>
      <c r="CZ501" s="1072"/>
      <c r="DA501" s="1072"/>
      <c r="DB501" s="1072"/>
      <c r="DC501" s="1072"/>
      <c r="DD501" s="1072"/>
      <c r="DE501" s="1072"/>
      <c r="DF501" s="1072"/>
      <c r="DG501" s="1072"/>
      <c r="DH501" s="1072"/>
      <c r="DI501" s="1072"/>
    </row>
    <row r="502" spans="1:113">
      <c r="A502" s="1074"/>
      <c r="B502" s="1129"/>
      <c r="C502" s="1127"/>
      <c r="D502" s="1128"/>
      <c r="G502" s="1079"/>
      <c r="H502" s="1072"/>
      <c r="I502" s="1072"/>
      <c r="J502" s="1072"/>
      <c r="K502" s="1072"/>
      <c r="L502" s="1072"/>
      <c r="M502" s="1072"/>
      <c r="N502" s="1072"/>
      <c r="O502" s="1072"/>
      <c r="P502" s="1072"/>
      <c r="Q502" s="1072"/>
      <c r="R502" s="1072"/>
      <c r="S502" s="1072"/>
      <c r="T502" s="1072"/>
      <c r="U502" s="1072"/>
      <c r="V502" s="1072"/>
      <c r="W502" s="1072"/>
      <c r="X502" s="1072"/>
      <c r="Y502" s="1072"/>
      <c r="Z502" s="1072"/>
      <c r="AA502" s="1072"/>
      <c r="AB502" s="1072"/>
      <c r="AC502" s="1072"/>
      <c r="AD502" s="1072"/>
      <c r="AE502" s="1072"/>
      <c r="AF502" s="1072"/>
      <c r="AG502" s="1072"/>
      <c r="AH502" s="1072"/>
      <c r="AI502" s="1072"/>
      <c r="AJ502" s="1072"/>
      <c r="AK502" s="1072"/>
      <c r="AL502" s="1072"/>
      <c r="AM502" s="1072"/>
      <c r="AN502" s="1072"/>
      <c r="AO502" s="1072"/>
      <c r="AP502" s="1072"/>
      <c r="AQ502" s="1072"/>
      <c r="AR502" s="1072"/>
      <c r="AS502" s="1072"/>
      <c r="AT502" s="1072"/>
      <c r="AU502" s="1072"/>
      <c r="AV502" s="1072"/>
      <c r="AW502" s="1072"/>
      <c r="AX502" s="1072"/>
      <c r="AY502" s="1072"/>
      <c r="AZ502" s="1072"/>
      <c r="BA502" s="1072"/>
      <c r="BB502" s="1072"/>
      <c r="BC502" s="1072"/>
      <c r="BD502" s="1072"/>
      <c r="BE502" s="1072"/>
      <c r="BF502" s="1072"/>
      <c r="BG502" s="1072"/>
      <c r="BH502" s="1072"/>
      <c r="BI502" s="1072"/>
      <c r="BJ502" s="1072"/>
      <c r="BK502" s="1072"/>
      <c r="BL502" s="1072"/>
      <c r="BM502" s="1072"/>
      <c r="BN502" s="1072"/>
      <c r="BO502" s="1072"/>
      <c r="BP502" s="1072"/>
      <c r="BQ502" s="1072"/>
      <c r="BR502" s="1072"/>
      <c r="BS502" s="1072"/>
      <c r="BT502" s="1072"/>
      <c r="BU502" s="1072"/>
      <c r="BV502" s="1072"/>
      <c r="BW502" s="1072"/>
      <c r="BX502" s="1072"/>
      <c r="BY502" s="1072"/>
      <c r="BZ502" s="1072"/>
      <c r="CA502" s="1072"/>
      <c r="CB502" s="1072"/>
      <c r="CC502" s="1072"/>
      <c r="CD502" s="1072"/>
      <c r="CE502" s="1072"/>
      <c r="CF502" s="1072"/>
      <c r="CG502" s="1072"/>
      <c r="CH502" s="1072"/>
      <c r="CI502" s="1072"/>
      <c r="CJ502" s="1072"/>
      <c r="CK502" s="1072"/>
      <c r="CL502" s="1072"/>
      <c r="CM502" s="1072"/>
      <c r="CN502" s="1072"/>
      <c r="CO502" s="1072"/>
      <c r="CP502" s="1072"/>
      <c r="CQ502" s="1072"/>
      <c r="CR502" s="1072"/>
      <c r="CS502" s="1072"/>
      <c r="CT502" s="1072"/>
      <c r="CU502" s="1072"/>
      <c r="CV502" s="1072"/>
      <c r="CW502" s="1072"/>
      <c r="CX502" s="1072"/>
      <c r="CY502" s="1072"/>
      <c r="CZ502" s="1072"/>
      <c r="DA502" s="1072"/>
      <c r="DB502" s="1072"/>
      <c r="DC502" s="1072"/>
      <c r="DD502" s="1072"/>
      <c r="DE502" s="1072"/>
      <c r="DF502" s="1072"/>
      <c r="DG502" s="1072"/>
      <c r="DH502" s="1072"/>
      <c r="DI502" s="1072"/>
    </row>
    <row r="503" spans="1:113">
      <c r="A503" s="1074"/>
      <c r="B503" s="1074"/>
      <c r="C503" s="1127"/>
      <c r="D503" s="1128"/>
      <c r="G503" s="1079"/>
      <c r="H503" s="1072"/>
      <c r="I503" s="1072"/>
      <c r="J503" s="1072"/>
      <c r="K503" s="1072"/>
      <c r="L503" s="1072"/>
      <c r="M503" s="1072"/>
      <c r="N503" s="1072"/>
      <c r="O503" s="1072"/>
      <c r="P503" s="1072"/>
      <c r="Q503" s="1072"/>
      <c r="R503" s="1072"/>
      <c r="S503" s="1072"/>
      <c r="T503" s="1072"/>
      <c r="U503" s="1072"/>
      <c r="V503" s="1072"/>
      <c r="W503" s="1072"/>
      <c r="X503" s="1072"/>
      <c r="Y503" s="1072"/>
      <c r="Z503" s="1072"/>
      <c r="AA503" s="1072"/>
      <c r="AB503" s="1072"/>
      <c r="AC503" s="1072"/>
      <c r="AD503" s="1072"/>
      <c r="AE503" s="1072"/>
      <c r="AF503" s="1072"/>
      <c r="AG503" s="1072"/>
      <c r="AH503" s="1072"/>
      <c r="AI503" s="1072"/>
      <c r="AJ503" s="1072"/>
      <c r="AK503" s="1072"/>
      <c r="AL503" s="1072"/>
      <c r="AM503" s="1072"/>
      <c r="AN503" s="1072"/>
      <c r="AO503" s="1072"/>
      <c r="AP503" s="1072"/>
      <c r="AQ503" s="1072"/>
      <c r="AR503" s="1072"/>
      <c r="AS503" s="1072"/>
      <c r="AT503" s="1072"/>
      <c r="AU503" s="1072"/>
      <c r="AV503" s="1072"/>
      <c r="AW503" s="1072"/>
      <c r="AX503" s="1072"/>
      <c r="AY503" s="1072"/>
      <c r="AZ503" s="1072"/>
      <c r="BA503" s="1072"/>
      <c r="BB503" s="1072"/>
      <c r="BC503" s="1072"/>
      <c r="BD503" s="1072"/>
      <c r="BE503" s="1072"/>
      <c r="BF503" s="1072"/>
      <c r="BG503" s="1072"/>
      <c r="BH503" s="1072"/>
      <c r="BI503" s="1072"/>
      <c r="BJ503" s="1072"/>
      <c r="BK503" s="1072"/>
      <c r="BL503" s="1072"/>
      <c r="BM503" s="1072"/>
      <c r="BN503" s="1072"/>
      <c r="BO503" s="1072"/>
      <c r="BP503" s="1072"/>
      <c r="BQ503" s="1072"/>
      <c r="BR503" s="1072"/>
      <c r="BS503" s="1072"/>
      <c r="BT503" s="1072"/>
      <c r="BU503" s="1072"/>
      <c r="BV503" s="1072"/>
      <c r="BW503" s="1072"/>
      <c r="BX503" s="1072"/>
      <c r="BY503" s="1072"/>
      <c r="BZ503" s="1072"/>
      <c r="CA503" s="1072"/>
      <c r="CB503" s="1072"/>
      <c r="CC503" s="1072"/>
      <c r="CD503" s="1072"/>
      <c r="CE503" s="1072"/>
      <c r="CF503" s="1072"/>
      <c r="CG503" s="1072"/>
      <c r="CH503" s="1072"/>
      <c r="CI503" s="1072"/>
      <c r="CJ503" s="1072"/>
      <c r="CK503" s="1072"/>
      <c r="CL503" s="1072"/>
      <c r="CM503" s="1072"/>
      <c r="CN503" s="1072"/>
      <c r="CO503" s="1072"/>
      <c r="CP503" s="1072"/>
      <c r="CQ503" s="1072"/>
      <c r="CR503" s="1072"/>
      <c r="CS503" s="1072"/>
      <c r="CT503" s="1072"/>
      <c r="CU503" s="1072"/>
      <c r="CV503" s="1072"/>
      <c r="CW503" s="1072"/>
      <c r="CX503" s="1072"/>
      <c r="CY503" s="1072"/>
      <c r="CZ503" s="1072"/>
      <c r="DA503" s="1072"/>
      <c r="DB503" s="1072"/>
      <c r="DC503" s="1072"/>
      <c r="DD503" s="1072"/>
      <c r="DE503" s="1072"/>
      <c r="DF503" s="1072"/>
      <c r="DG503" s="1072"/>
      <c r="DH503" s="1072"/>
      <c r="DI503" s="1072"/>
    </row>
    <row r="504" spans="1:113">
      <c r="A504" s="1074"/>
      <c r="B504" s="1129"/>
      <c r="C504" s="1127"/>
      <c r="D504" s="1128"/>
      <c r="G504" s="1079"/>
      <c r="H504" s="1072"/>
      <c r="I504" s="1072"/>
      <c r="J504" s="1072"/>
      <c r="K504" s="1072"/>
      <c r="L504" s="1072"/>
      <c r="M504" s="1072"/>
      <c r="N504" s="1072"/>
      <c r="O504" s="1072"/>
      <c r="P504" s="1072"/>
      <c r="Q504" s="1072"/>
      <c r="R504" s="1072"/>
      <c r="S504" s="1072"/>
      <c r="T504" s="1072"/>
      <c r="U504" s="1072"/>
      <c r="V504" s="1072"/>
      <c r="W504" s="1072"/>
      <c r="X504" s="1072"/>
      <c r="Y504" s="1072"/>
      <c r="Z504" s="1072"/>
      <c r="AA504" s="1072"/>
      <c r="AB504" s="1072"/>
      <c r="AC504" s="1072"/>
      <c r="AD504" s="1072"/>
      <c r="AE504" s="1072"/>
      <c r="AF504" s="1072"/>
      <c r="AG504" s="1072"/>
      <c r="AH504" s="1072"/>
      <c r="AI504" s="1072"/>
      <c r="AJ504" s="1072"/>
      <c r="AK504" s="1072"/>
      <c r="AL504" s="1072"/>
      <c r="AM504" s="1072"/>
      <c r="AN504" s="1072"/>
      <c r="AO504" s="1072"/>
      <c r="AP504" s="1072"/>
      <c r="AQ504" s="1072"/>
      <c r="AR504" s="1072"/>
      <c r="AS504" s="1072"/>
      <c r="AT504" s="1072"/>
      <c r="AU504" s="1072"/>
      <c r="AV504" s="1072"/>
      <c r="AW504" s="1072"/>
      <c r="AX504" s="1072"/>
      <c r="AY504" s="1072"/>
      <c r="AZ504" s="1072"/>
      <c r="BA504" s="1072"/>
      <c r="BB504" s="1072"/>
      <c r="BC504" s="1072"/>
      <c r="BD504" s="1072"/>
      <c r="BE504" s="1072"/>
      <c r="BF504" s="1072"/>
      <c r="BG504" s="1072"/>
      <c r="BH504" s="1072"/>
      <c r="BI504" s="1072"/>
      <c r="BJ504" s="1072"/>
      <c r="BK504" s="1072"/>
      <c r="BL504" s="1072"/>
      <c r="BM504" s="1072"/>
      <c r="BN504" s="1072"/>
      <c r="BO504" s="1072"/>
      <c r="BP504" s="1072"/>
      <c r="BQ504" s="1072"/>
      <c r="BR504" s="1072"/>
      <c r="BS504" s="1072"/>
      <c r="BT504" s="1072"/>
      <c r="BU504" s="1072"/>
      <c r="BV504" s="1072"/>
      <c r="BW504" s="1072"/>
      <c r="BX504" s="1072"/>
      <c r="BY504" s="1072"/>
      <c r="BZ504" s="1072"/>
      <c r="CA504" s="1072"/>
      <c r="CB504" s="1072"/>
      <c r="CC504" s="1072"/>
      <c r="CD504" s="1072"/>
      <c r="CE504" s="1072"/>
      <c r="CF504" s="1072"/>
      <c r="CG504" s="1072"/>
      <c r="CH504" s="1072"/>
      <c r="CI504" s="1072"/>
      <c r="CJ504" s="1072"/>
      <c r="CK504" s="1072"/>
      <c r="CL504" s="1072"/>
      <c r="CM504" s="1072"/>
      <c r="CN504" s="1072"/>
      <c r="CO504" s="1072"/>
      <c r="CP504" s="1072"/>
      <c r="CQ504" s="1072"/>
      <c r="CR504" s="1072"/>
      <c r="CS504" s="1072"/>
      <c r="CT504" s="1072"/>
      <c r="CU504" s="1072"/>
      <c r="CV504" s="1072"/>
      <c r="CW504" s="1072"/>
      <c r="CX504" s="1072"/>
      <c r="CY504" s="1072"/>
      <c r="CZ504" s="1072"/>
      <c r="DA504" s="1072"/>
      <c r="DB504" s="1072"/>
      <c r="DC504" s="1072"/>
      <c r="DD504" s="1072"/>
      <c r="DE504" s="1072"/>
      <c r="DF504" s="1072"/>
      <c r="DG504" s="1072"/>
      <c r="DH504" s="1072"/>
      <c r="DI504" s="1072"/>
    </row>
    <row r="505" spans="1:113">
      <c r="A505" s="1074"/>
      <c r="B505" s="1074"/>
      <c r="C505" s="1127"/>
      <c r="D505" s="1128"/>
      <c r="G505" s="1079"/>
      <c r="H505" s="1072"/>
      <c r="I505" s="1072"/>
      <c r="J505" s="1072"/>
      <c r="K505" s="1072"/>
      <c r="L505" s="1072"/>
      <c r="M505" s="1072"/>
      <c r="N505" s="1072"/>
      <c r="O505" s="1072"/>
      <c r="P505" s="1072"/>
      <c r="Q505" s="1072"/>
      <c r="R505" s="1072"/>
      <c r="S505" s="1072"/>
      <c r="T505" s="1072"/>
      <c r="U505" s="1072"/>
      <c r="V505" s="1072"/>
      <c r="W505" s="1072"/>
      <c r="X505" s="1072"/>
      <c r="Y505" s="1072"/>
      <c r="Z505" s="1072"/>
      <c r="AA505" s="1072"/>
      <c r="AB505" s="1072"/>
      <c r="AC505" s="1072"/>
      <c r="AD505" s="1072"/>
      <c r="AE505" s="1072"/>
      <c r="AF505" s="1072"/>
      <c r="AG505" s="1072"/>
      <c r="AH505" s="1072"/>
      <c r="AI505" s="1072"/>
      <c r="AJ505" s="1072"/>
      <c r="AK505" s="1072"/>
      <c r="AL505" s="1072"/>
      <c r="AM505" s="1072"/>
      <c r="AN505" s="1072"/>
      <c r="AO505" s="1072"/>
      <c r="AP505" s="1072"/>
      <c r="AQ505" s="1072"/>
      <c r="AR505" s="1072"/>
      <c r="AS505" s="1072"/>
      <c r="AT505" s="1072"/>
      <c r="AU505" s="1072"/>
      <c r="AV505" s="1072"/>
      <c r="AW505" s="1072"/>
      <c r="AX505" s="1072"/>
      <c r="AY505" s="1072"/>
      <c r="AZ505" s="1072"/>
      <c r="BA505" s="1072"/>
      <c r="BB505" s="1072"/>
      <c r="BC505" s="1072"/>
      <c r="BD505" s="1072"/>
      <c r="BE505" s="1072"/>
      <c r="BF505" s="1072"/>
      <c r="BG505" s="1072"/>
      <c r="BH505" s="1072"/>
      <c r="BI505" s="1072"/>
      <c r="BJ505" s="1072"/>
      <c r="BK505" s="1072"/>
      <c r="BL505" s="1072"/>
      <c r="BM505" s="1072"/>
      <c r="BN505" s="1072"/>
      <c r="BO505" s="1072"/>
      <c r="BP505" s="1072"/>
      <c r="BQ505" s="1072"/>
      <c r="BR505" s="1072"/>
      <c r="BS505" s="1072"/>
      <c r="BT505" s="1072"/>
      <c r="BU505" s="1072"/>
      <c r="BV505" s="1072"/>
      <c r="BW505" s="1072"/>
      <c r="BX505" s="1072"/>
      <c r="BY505" s="1072"/>
      <c r="BZ505" s="1072"/>
      <c r="CA505" s="1072"/>
      <c r="CB505" s="1072"/>
      <c r="CC505" s="1072"/>
      <c r="CD505" s="1072"/>
      <c r="CE505" s="1072"/>
      <c r="CF505" s="1072"/>
      <c r="CG505" s="1072"/>
      <c r="CH505" s="1072"/>
      <c r="CI505" s="1072"/>
      <c r="CJ505" s="1072"/>
      <c r="CK505" s="1072"/>
      <c r="CL505" s="1072"/>
      <c r="CM505" s="1072"/>
      <c r="CN505" s="1072"/>
      <c r="CO505" s="1072"/>
      <c r="CP505" s="1072"/>
      <c r="CQ505" s="1072"/>
      <c r="CR505" s="1072"/>
      <c r="CS505" s="1072"/>
      <c r="CT505" s="1072"/>
      <c r="CU505" s="1072"/>
      <c r="CV505" s="1072"/>
      <c r="CW505" s="1072"/>
      <c r="CX505" s="1072"/>
      <c r="CY505" s="1072"/>
      <c r="CZ505" s="1072"/>
      <c r="DA505" s="1072"/>
      <c r="DB505" s="1072"/>
      <c r="DC505" s="1072"/>
      <c r="DD505" s="1072"/>
      <c r="DE505" s="1072"/>
      <c r="DF505" s="1072"/>
      <c r="DG505" s="1072"/>
      <c r="DH505" s="1072"/>
      <c r="DI505" s="1072"/>
    </row>
    <row r="506" spans="1:113">
      <c r="A506" s="1074"/>
      <c r="B506" s="1129"/>
      <c r="C506" s="1127"/>
      <c r="D506" s="1128"/>
      <c r="G506" s="1079"/>
      <c r="H506" s="1072"/>
      <c r="I506" s="1072"/>
      <c r="J506" s="1072"/>
      <c r="K506" s="1072"/>
      <c r="L506" s="1072"/>
      <c r="M506" s="1072"/>
      <c r="N506" s="1072"/>
      <c r="O506" s="1072"/>
      <c r="P506" s="1072"/>
      <c r="Q506" s="1072"/>
      <c r="R506" s="1072"/>
      <c r="S506" s="1072"/>
      <c r="T506" s="1072"/>
      <c r="U506" s="1072"/>
      <c r="V506" s="1072"/>
      <c r="W506" s="1072"/>
      <c r="X506" s="1072"/>
      <c r="Y506" s="1072"/>
      <c r="Z506" s="1072"/>
      <c r="AA506" s="1072"/>
      <c r="AB506" s="1072"/>
      <c r="AC506" s="1072"/>
      <c r="AD506" s="1072"/>
      <c r="AE506" s="1072"/>
      <c r="AF506" s="1072"/>
      <c r="AG506" s="1072"/>
      <c r="AH506" s="1072"/>
      <c r="AI506" s="1072"/>
      <c r="AJ506" s="1072"/>
      <c r="AK506" s="1072"/>
      <c r="AL506" s="1072"/>
      <c r="AM506" s="1072"/>
      <c r="AN506" s="1072"/>
      <c r="AO506" s="1072"/>
      <c r="AP506" s="1072"/>
      <c r="AQ506" s="1072"/>
      <c r="AR506" s="1072"/>
      <c r="AS506" s="1072"/>
      <c r="AT506" s="1072"/>
      <c r="AU506" s="1072"/>
      <c r="AV506" s="1072"/>
      <c r="AW506" s="1072"/>
      <c r="AX506" s="1072"/>
      <c r="AY506" s="1072"/>
      <c r="AZ506" s="1072"/>
      <c r="BA506" s="1072"/>
      <c r="BB506" s="1072"/>
      <c r="BC506" s="1072"/>
      <c r="BD506" s="1072"/>
      <c r="BE506" s="1072"/>
      <c r="BF506" s="1072"/>
      <c r="BG506" s="1072"/>
      <c r="BH506" s="1072"/>
      <c r="BI506" s="1072"/>
      <c r="BJ506" s="1072"/>
      <c r="BK506" s="1072"/>
      <c r="BL506" s="1072"/>
      <c r="BM506" s="1072"/>
      <c r="BN506" s="1072"/>
      <c r="BO506" s="1072"/>
      <c r="BP506" s="1072"/>
      <c r="BQ506" s="1072"/>
      <c r="BR506" s="1072"/>
      <c r="BS506" s="1072"/>
      <c r="BT506" s="1072"/>
      <c r="BU506" s="1072"/>
      <c r="BV506" s="1072"/>
      <c r="BW506" s="1072"/>
      <c r="BX506" s="1072"/>
      <c r="BY506" s="1072"/>
      <c r="BZ506" s="1072"/>
      <c r="CA506" s="1072"/>
      <c r="CB506" s="1072"/>
      <c r="CC506" s="1072"/>
      <c r="CD506" s="1072"/>
      <c r="CE506" s="1072"/>
      <c r="CF506" s="1072"/>
      <c r="CG506" s="1072"/>
      <c r="CH506" s="1072"/>
      <c r="CI506" s="1072"/>
      <c r="CJ506" s="1072"/>
      <c r="CK506" s="1072"/>
      <c r="CL506" s="1072"/>
      <c r="CM506" s="1072"/>
      <c r="CN506" s="1072"/>
      <c r="CO506" s="1072"/>
      <c r="CP506" s="1072"/>
      <c r="CQ506" s="1072"/>
      <c r="CR506" s="1072"/>
      <c r="CS506" s="1072"/>
      <c r="CT506" s="1072"/>
      <c r="CU506" s="1072"/>
      <c r="CV506" s="1072"/>
      <c r="CW506" s="1072"/>
      <c r="CX506" s="1072"/>
      <c r="CY506" s="1072"/>
      <c r="CZ506" s="1072"/>
      <c r="DA506" s="1072"/>
      <c r="DB506" s="1072"/>
      <c r="DC506" s="1072"/>
      <c r="DD506" s="1072"/>
      <c r="DE506" s="1072"/>
      <c r="DF506" s="1072"/>
      <c r="DG506" s="1072"/>
      <c r="DH506" s="1072"/>
      <c r="DI506" s="1072"/>
    </row>
    <row r="507" spans="1:113">
      <c r="A507" s="1074"/>
      <c r="B507" s="1129"/>
      <c r="C507" s="1127"/>
      <c r="D507" s="1128"/>
      <c r="G507" s="1079"/>
      <c r="H507" s="1072"/>
      <c r="I507" s="1072"/>
      <c r="J507" s="1072"/>
      <c r="K507" s="1072"/>
      <c r="L507" s="1072"/>
      <c r="M507" s="1072"/>
      <c r="N507" s="1072"/>
      <c r="O507" s="1072"/>
      <c r="P507" s="1072"/>
      <c r="Q507" s="1072"/>
      <c r="R507" s="1072"/>
      <c r="S507" s="1072"/>
      <c r="T507" s="1072"/>
      <c r="U507" s="1072"/>
      <c r="V507" s="1072"/>
      <c r="W507" s="1072"/>
      <c r="X507" s="1072"/>
      <c r="Y507" s="1072"/>
      <c r="Z507" s="1072"/>
      <c r="AA507" s="1072"/>
      <c r="AB507" s="1072"/>
      <c r="AC507" s="1072"/>
      <c r="AD507" s="1072"/>
      <c r="AE507" s="1072"/>
      <c r="AF507" s="1072"/>
      <c r="AG507" s="1072"/>
      <c r="AH507" s="1072"/>
      <c r="AI507" s="1072"/>
      <c r="AJ507" s="1072"/>
      <c r="AK507" s="1072"/>
      <c r="AL507" s="1072"/>
      <c r="AM507" s="1072"/>
      <c r="AN507" s="1072"/>
      <c r="AO507" s="1072"/>
      <c r="AP507" s="1072"/>
      <c r="AQ507" s="1072"/>
      <c r="AR507" s="1072"/>
      <c r="AS507" s="1072"/>
      <c r="AT507" s="1072"/>
      <c r="AU507" s="1072"/>
      <c r="AV507" s="1072"/>
      <c r="AW507" s="1072"/>
      <c r="AX507" s="1072"/>
      <c r="AY507" s="1072"/>
      <c r="AZ507" s="1072"/>
      <c r="BA507" s="1072"/>
      <c r="BB507" s="1072"/>
      <c r="BC507" s="1072"/>
      <c r="BD507" s="1072"/>
      <c r="BE507" s="1072"/>
      <c r="BF507" s="1072"/>
      <c r="BG507" s="1072"/>
      <c r="BH507" s="1072"/>
      <c r="BI507" s="1072"/>
      <c r="BJ507" s="1072"/>
      <c r="BK507" s="1072"/>
      <c r="BL507" s="1072"/>
      <c r="BM507" s="1072"/>
      <c r="BN507" s="1072"/>
      <c r="BO507" s="1072"/>
      <c r="BP507" s="1072"/>
      <c r="BQ507" s="1072"/>
      <c r="BR507" s="1072"/>
      <c r="BS507" s="1072"/>
      <c r="BT507" s="1072"/>
      <c r="BU507" s="1072"/>
      <c r="BV507" s="1072"/>
      <c r="BW507" s="1072"/>
      <c r="BX507" s="1072"/>
      <c r="BY507" s="1072"/>
      <c r="BZ507" s="1072"/>
      <c r="CA507" s="1072"/>
      <c r="CB507" s="1072"/>
      <c r="CC507" s="1072"/>
      <c r="CD507" s="1072"/>
      <c r="CE507" s="1072"/>
      <c r="CF507" s="1072"/>
      <c r="CG507" s="1072"/>
      <c r="CH507" s="1072"/>
      <c r="CI507" s="1072"/>
      <c r="CJ507" s="1072"/>
      <c r="CK507" s="1072"/>
      <c r="CL507" s="1072"/>
      <c r="CM507" s="1072"/>
      <c r="CN507" s="1072"/>
      <c r="CO507" s="1072"/>
      <c r="CP507" s="1072"/>
      <c r="CQ507" s="1072"/>
      <c r="CR507" s="1072"/>
      <c r="CS507" s="1072"/>
      <c r="CT507" s="1072"/>
      <c r="CU507" s="1072"/>
      <c r="CV507" s="1072"/>
      <c r="CW507" s="1072"/>
      <c r="CX507" s="1072"/>
      <c r="CY507" s="1072"/>
      <c r="CZ507" s="1072"/>
      <c r="DA507" s="1072"/>
      <c r="DB507" s="1072"/>
      <c r="DC507" s="1072"/>
      <c r="DD507" s="1072"/>
      <c r="DE507" s="1072"/>
      <c r="DF507" s="1072"/>
      <c r="DG507" s="1072"/>
      <c r="DH507" s="1072"/>
      <c r="DI507" s="1072"/>
    </row>
    <row r="508" spans="1:113">
      <c r="A508" s="1074"/>
      <c r="B508" s="1074"/>
      <c r="C508" s="1127"/>
      <c r="D508" s="1128"/>
      <c r="G508" s="1079"/>
      <c r="H508" s="1072"/>
      <c r="I508" s="1072"/>
      <c r="J508" s="1072"/>
      <c r="K508" s="1072"/>
      <c r="L508" s="1072"/>
      <c r="M508" s="1072"/>
      <c r="N508" s="1072"/>
      <c r="O508" s="1072"/>
      <c r="P508" s="1072"/>
      <c r="Q508" s="1072"/>
      <c r="R508" s="1072"/>
      <c r="S508" s="1072"/>
      <c r="T508" s="1072"/>
      <c r="U508" s="1072"/>
      <c r="V508" s="1072"/>
      <c r="W508" s="1072"/>
      <c r="X508" s="1072"/>
      <c r="Y508" s="1072"/>
      <c r="Z508" s="1072"/>
      <c r="AA508" s="1072"/>
      <c r="AB508" s="1072"/>
      <c r="AC508" s="1072"/>
      <c r="AD508" s="1072"/>
      <c r="AE508" s="1072"/>
      <c r="AF508" s="1072"/>
      <c r="AG508" s="1072"/>
      <c r="AH508" s="1072"/>
      <c r="AI508" s="1072"/>
      <c r="AJ508" s="1072"/>
      <c r="AK508" s="1072"/>
      <c r="AL508" s="1072"/>
      <c r="AM508" s="1072"/>
      <c r="AN508" s="1072"/>
      <c r="AO508" s="1072"/>
      <c r="AP508" s="1072"/>
      <c r="AQ508" s="1072"/>
      <c r="AR508" s="1072"/>
      <c r="AS508" s="1072"/>
      <c r="AT508" s="1072"/>
      <c r="AU508" s="1072"/>
      <c r="AV508" s="1072"/>
      <c r="AW508" s="1072"/>
      <c r="AX508" s="1072"/>
      <c r="AY508" s="1072"/>
      <c r="AZ508" s="1072"/>
      <c r="BA508" s="1072"/>
      <c r="BB508" s="1072"/>
      <c r="BC508" s="1072"/>
      <c r="BD508" s="1072"/>
      <c r="BE508" s="1072"/>
      <c r="BF508" s="1072"/>
      <c r="BG508" s="1072"/>
      <c r="BH508" s="1072"/>
      <c r="BI508" s="1072"/>
      <c r="BJ508" s="1072"/>
      <c r="BK508" s="1072"/>
      <c r="BL508" s="1072"/>
      <c r="BM508" s="1072"/>
      <c r="BN508" s="1072"/>
      <c r="BO508" s="1072"/>
      <c r="BP508" s="1072"/>
      <c r="BQ508" s="1072"/>
      <c r="BR508" s="1072"/>
      <c r="BS508" s="1072"/>
      <c r="BT508" s="1072"/>
      <c r="BU508" s="1072"/>
      <c r="BV508" s="1072"/>
      <c r="BW508" s="1072"/>
      <c r="BX508" s="1072"/>
      <c r="BY508" s="1072"/>
      <c r="BZ508" s="1072"/>
      <c r="CA508" s="1072"/>
      <c r="CB508" s="1072"/>
      <c r="CC508" s="1072"/>
      <c r="CD508" s="1072"/>
      <c r="CE508" s="1072"/>
      <c r="CF508" s="1072"/>
      <c r="CG508" s="1072"/>
      <c r="CH508" s="1072"/>
      <c r="CI508" s="1072"/>
      <c r="CJ508" s="1072"/>
      <c r="CK508" s="1072"/>
      <c r="CL508" s="1072"/>
      <c r="CM508" s="1072"/>
      <c r="CN508" s="1072"/>
      <c r="CO508" s="1072"/>
      <c r="CP508" s="1072"/>
      <c r="CQ508" s="1072"/>
      <c r="CR508" s="1072"/>
      <c r="CS508" s="1072"/>
      <c r="CT508" s="1072"/>
      <c r="CU508" s="1072"/>
      <c r="CV508" s="1072"/>
      <c r="CW508" s="1072"/>
      <c r="CX508" s="1072"/>
      <c r="CY508" s="1072"/>
      <c r="CZ508" s="1072"/>
      <c r="DA508" s="1072"/>
      <c r="DB508" s="1072"/>
      <c r="DC508" s="1072"/>
      <c r="DD508" s="1072"/>
      <c r="DE508" s="1072"/>
      <c r="DF508" s="1072"/>
      <c r="DG508" s="1072"/>
      <c r="DH508" s="1072"/>
      <c r="DI508" s="1072"/>
    </row>
    <row r="509" spans="1:113">
      <c r="A509" s="1074"/>
      <c r="B509" s="1074"/>
      <c r="C509" s="1127"/>
      <c r="D509" s="1128"/>
      <c r="G509" s="1079"/>
      <c r="H509" s="1072"/>
      <c r="I509" s="1072"/>
      <c r="J509" s="1072"/>
      <c r="K509" s="1072"/>
      <c r="L509" s="1072"/>
      <c r="M509" s="1072"/>
      <c r="N509" s="1072"/>
      <c r="O509" s="1072"/>
      <c r="P509" s="1072"/>
      <c r="Q509" s="1072"/>
      <c r="R509" s="1072"/>
      <c r="S509" s="1072"/>
      <c r="T509" s="1072"/>
      <c r="U509" s="1072"/>
      <c r="V509" s="1072"/>
      <c r="W509" s="1072"/>
      <c r="X509" s="1072"/>
      <c r="Y509" s="1072"/>
      <c r="Z509" s="1072"/>
      <c r="AA509" s="1072"/>
      <c r="AB509" s="1072"/>
      <c r="AC509" s="1072"/>
      <c r="AD509" s="1072"/>
      <c r="AE509" s="1072"/>
      <c r="AF509" s="1072"/>
      <c r="AG509" s="1072"/>
      <c r="AH509" s="1072"/>
      <c r="AI509" s="1072"/>
      <c r="AJ509" s="1072"/>
      <c r="AK509" s="1072"/>
      <c r="AL509" s="1072"/>
      <c r="AM509" s="1072"/>
      <c r="AN509" s="1072"/>
      <c r="AO509" s="1072"/>
      <c r="AP509" s="1072"/>
      <c r="AQ509" s="1072"/>
      <c r="AR509" s="1072"/>
      <c r="AS509" s="1072"/>
      <c r="AT509" s="1072"/>
      <c r="AU509" s="1072"/>
      <c r="AV509" s="1072"/>
      <c r="AW509" s="1072"/>
      <c r="AX509" s="1072"/>
      <c r="AY509" s="1072"/>
      <c r="AZ509" s="1072"/>
      <c r="BA509" s="1072"/>
      <c r="BB509" s="1072"/>
      <c r="BC509" s="1072"/>
      <c r="BD509" s="1072"/>
      <c r="BE509" s="1072"/>
      <c r="BF509" s="1072"/>
      <c r="BG509" s="1072"/>
      <c r="BH509" s="1072"/>
      <c r="BI509" s="1072"/>
      <c r="BJ509" s="1072"/>
      <c r="BK509" s="1072"/>
      <c r="BL509" s="1072"/>
      <c r="BM509" s="1072"/>
      <c r="BN509" s="1072"/>
      <c r="BO509" s="1072"/>
      <c r="BP509" s="1072"/>
      <c r="BQ509" s="1072"/>
      <c r="BR509" s="1072"/>
      <c r="BS509" s="1072"/>
      <c r="BT509" s="1072"/>
      <c r="BU509" s="1072"/>
      <c r="BV509" s="1072"/>
      <c r="BW509" s="1072"/>
      <c r="BX509" s="1072"/>
      <c r="BY509" s="1072"/>
      <c r="BZ509" s="1072"/>
      <c r="CA509" s="1072"/>
      <c r="CB509" s="1072"/>
      <c r="CC509" s="1072"/>
      <c r="CD509" s="1072"/>
      <c r="CE509" s="1072"/>
      <c r="CF509" s="1072"/>
      <c r="CG509" s="1072"/>
      <c r="CH509" s="1072"/>
      <c r="CI509" s="1072"/>
      <c r="CJ509" s="1072"/>
      <c r="CK509" s="1072"/>
      <c r="CL509" s="1072"/>
      <c r="CM509" s="1072"/>
      <c r="CN509" s="1072"/>
      <c r="CO509" s="1072"/>
      <c r="CP509" s="1072"/>
      <c r="CQ509" s="1072"/>
      <c r="CR509" s="1072"/>
      <c r="CS509" s="1072"/>
      <c r="CT509" s="1072"/>
      <c r="CU509" s="1072"/>
      <c r="CV509" s="1072"/>
      <c r="CW509" s="1072"/>
      <c r="CX509" s="1072"/>
      <c r="CY509" s="1072"/>
      <c r="CZ509" s="1072"/>
      <c r="DA509" s="1072"/>
      <c r="DB509" s="1072"/>
      <c r="DC509" s="1072"/>
      <c r="DD509" s="1072"/>
      <c r="DE509" s="1072"/>
      <c r="DF509" s="1072"/>
      <c r="DG509" s="1072"/>
      <c r="DH509" s="1072"/>
      <c r="DI509" s="1072"/>
    </row>
    <row r="510" spans="1:113">
      <c r="A510" s="1074"/>
      <c r="B510" s="1074"/>
      <c r="C510" s="1127"/>
      <c r="D510" s="1128"/>
      <c r="G510" s="1079"/>
      <c r="H510" s="1072"/>
      <c r="I510" s="1072"/>
      <c r="J510" s="1072"/>
      <c r="K510" s="1072"/>
      <c r="L510" s="1072"/>
      <c r="M510" s="1072"/>
      <c r="N510" s="1072"/>
      <c r="O510" s="1072"/>
      <c r="P510" s="1072"/>
      <c r="Q510" s="1072"/>
      <c r="R510" s="1072"/>
      <c r="S510" s="1072"/>
      <c r="T510" s="1072"/>
      <c r="U510" s="1072"/>
      <c r="V510" s="1072"/>
      <c r="W510" s="1072"/>
      <c r="X510" s="1072"/>
      <c r="Y510" s="1072"/>
      <c r="Z510" s="1072"/>
      <c r="AA510" s="1072"/>
      <c r="AB510" s="1072"/>
      <c r="AC510" s="1072"/>
      <c r="AD510" s="1072"/>
      <c r="AE510" s="1072"/>
      <c r="AF510" s="1072"/>
      <c r="AG510" s="1072"/>
      <c r="AH510" s="1072"/>
      <c r="AI510" s="1072"/>
      <c r="AJ510" s="1072"/>
      <c r="AK510" s="1072"/>
      <c r="AL510" s="1072"/>
      <c r="AM510" s="1072"/>
      <c r="AN510" s="1072"/>
      <c r="AO510" s="1072"/>
      <c r="AP510" s="1072"/>
      <c r="AQ510" s="1072"/>
      <c r="AR510" s="1072"/>
      <c r="AS510" s="1072"/>
      <c r="AT510" s="1072"/>
      <c r="AU510" s="1072"/>
      <c r="AV510" s="1072"/>
      <c r="AW510" s="1072"/>
      <c r="AX510" s="1072"/>
      <c r="AY510" s="1072"/>
      <c r="AZ510" s="1072"/>
      <c r="BA510" s="1072"/>
      <c r="BB510" s="1072"/>
      <c r="BC510" s="1072"/>
      <c r="BD510" s="1072"/>
      <c r="BE510" s="1072"/>
      <c r="BF510" s="1072"/>
      <c r="BG510" s="1072"/>
      <c r="BH510" s="1072"/>
      <c r="BI510" s="1072"/>
      <c r="BJ510" s="1072"/>
      <c r="BK510" s="1072"/>
      <c r="BL510" s="1072"/>
      <c r="BM510" s="1072"/>
      <c r="BN510" s="1072"/>
      <c r="BO510" s="1072"/>
      <c r="BP510" s="1072"/>
      <c r="BQ510" s="1072"/>
      <c r="BR510" s="1072"/>
      <c r="BS510" s="1072"/>
      <c r="BT510" s="1072"/>
      <c r="BU510" s="1072"/>
      <c r="BV510" s="1072"/>
      <c r="BW510" s="1072"/>
      <c r="BX510" s="1072"/>
      <c r="BY510" s="1072"/>
      <c r="BZ510" s="1072"/>
      <c r="CA510" s="1072"/>
      <c r="CB510" s="1072"/>
      <c r="CC510" s="1072"/>
      <c r="CD510" s="1072"/>
      <c r="CE510" s="1072"/>
      <c r="CF510" s="1072"/>
      <c r="CG510" s="1072"/>
      <c r="CH510" s="1072"/>
      <c r="CI510" s="1072"/>
      <c r="CJ510" s="1072"/>
      <c r="CK510" s="1072"/>
      <c r="CL510" s="1072"/>
      <c r="CM510" s="1072"/>
      <c r="CN510" s="1072"/>
      <c r="CO510" s="1072"/>
      <c r="CP510" s="1072"/>
      <c r="CQ510" s="1072"/>
      <c r="CR510" s="1072"/>
      <c r="CS510" s="1072"/>
      <c r="CT510" s="1072"/>
      <c r="CU510" s="1072"/>
      <c r="CV510" s="1072"/>
      <c r="CW510" s="1072"/>
      <c r="CX510" s="1072"/>
      <c r="CY510" s="1072"/>
      <c r="CZ510" s="1072"/>
      <c r="DA510" s="1072"/>
      <c r="DB510" s="1072"/>
      <c r="DC510" s="1072"/>
      <c r="DD510" s="1072"/>
      <c r="DE510" s="1072"/>
      <c r="DF510" s="1072"/>
      <c r="DG510" s="1072"/>
      <c r="DH510" s="1072"/>
      <c r="DI510" s="1072"/>
    </row>
    <row r="511" spans="1:113">
      <c r="A511" s="1074"/>
      <c r="B511" s="1074"/>
      <c r="C511" s="1127"/>
      <c r="D511" s="1128"/>
      <c r="G511" s="1079"/>
      <c r="H511" s="1072"/>
      <c r="I511" s="1072"/>
      <c r="J511" s="1072"/>
      <c r="K511" s="1072"/>
      <c r="L511" s="1072"/>
      <c r="M511" s="1072"/>
      <c r="N511" s="1072"/>
      <c r="O511" s="1072"/>
      <c r="P511" s="1072"/>
      <c r="Q511" s="1072"/>
      <c r="R511" s="1072"/>
      <c r="S511" s="1072"/>
      <c r="T511" s="1072"/>
      <c r="U511" s="1072"/>
      <c r="V511" s="1072"/>
      <c r="W511" s="1072"/>
      <c r="X511" s="1072"/>
      <c r="Y511" s="1072"/>
      <c r="Z511" s="1072"/>
      <c r="AA511" s="1072"/>
      <c r="AB511" s="1072"/>
      <c r="AC511" s="1072"/>
      <c r="AD511" s="1072"/>
      <c r="AE511" s="1072"/>
      <c r="AF511" s="1072"/>
      <c r="AG511" s="1072"/>
      <c r="AH511" s="1072"/>
      <c r="AI511" s="1072"/>
      <c r="AJ511" s="1072"/>
      <c r="AK511" s="1072"/>
      <c r="AL511" s="1072"/>
      <c r="AM511" s="1072"/>
      <c r="AN511" s="1072"/>
      <c r="AO511" s="1072"/>
      <c r="AP511" s="1072"/>
      <c r="AQ511" s="1072"/>
      <c r="AR511" s="1072"/>
      <c r="AS511" s="1072"/>
      <c r="AT511" s="1072"/>
      <c r="AU511" s="1072"/>
      <c r="AV511" s="1072"/>
      <c r="AW511" s="1072"/>
      <c r="AX511" s="1072"/>
      <c r="AY511" s="1072"/>
      <c r="AZ511" s="1072"/>
      <c r="BA511" s="1072"/>
      <c r="BB511" s="1072"/>
      <c r="BC511" s="1072"/>
      <c r="BD511" s="1072"/>
      <c r="BE511" s="1072"/>
      <c r="BF511" s="1072"/>
      <c r="BG511" s="1072"/>
      <c r="BH511" s="1072"/>
      <c r="BI511" s="1072"/>
      <c r="BJ511" s="1072"/>
      <c r="BK511" s="1072"/>
      <c r="BL511" s="1072"/>
      <c r="BM511" s="1072"/>
      <c r="BN511" s="1072"/>
      <c r="BO511" s="1072"/>
      <c r="BP511" s="1072"/>
      <c r="BQ511" s="1072"/>
      <c r="BR511" s="1072"/>
      <c r="BS511" s="1072"/>
      <c r="BT511" s="1072"/>
      <c r="BU511" s="1072"/>
      <c r="BV511" s="1072"/>
      <c r="BW511" s="1072"/>
      <c r="BX511" s="1072"/>
      <c r="BY511" s="1072"/>
      <c r="BZ511" s="1072"/>
      <c r="CA511" s="1072"/>
      <c r="CB511" s="1072"/>
      <c r="CC511" s="1072"/>
      <c r="CD511" s="1072"/>
      <c r="CE511" s="1072"/>
      <c r="CF511" s="1072"/>
      <c r="CG511" s="1072"/>
      <c r="CH511" s="1072"/>
      <c r="CI511" s="1072"/>
      <c r="CJ511" s="1072"/>
      <c r="CK511" s="1072"/>
      <c r="CL511" s="1072"/>
      <c r="CM511" s="1072"/>
      <c r="CN511" s="1072"/>
      <c r="CO511" s="1072"/>
      <c r="CP511" s="1072"/>
      <c r="CQ511" s="1072"/>
      <c r="CR511" s="1072"/>
      <c r="CS511" s="1072"/>
      <c r="CT511" s="1072"/>
      <c r="CU511" s="1072"/>
      <c r="CV511" s="1072"/>
      <c r="CW511" s="1072"/>
      <c r="CX511" s="1072"/>
      <c r="CY511" s="1072"/>
      <c r="CZ511" s="1072"/>
      <c r="DA511" s="1072"/>
      <c r="DB511" s="1072"/>
      <c r="DC511" s="1072"/>
      <c r="DD511" s="1072"/>
      <c r="DE511" s="1072"/>
      <c r="DF511" s="1072"/>
      <c r="DG511" s="1072"/>
      <c r="DH511" s="1072"/>
      <c r="DI511" s="1072"/>
    </row>
    <row r="512" spans="1:113">
      <c r="A512" s="1074"/>
      <c r="B512" s="1074"/>
      <c r="C512" s="1127"/>
      <c r="D512" s="1128"/>
      <c r="G512" s="1079"/>
      <c r="H512" s="1072"/>
      <c r="I512" s="1072"/>
      <c r="J512" s="1072"/>
      <c r="K512" s="1072"/>
      <c r="L512" s="1072"/>
      <c r="M512" s="1072"/>
      <c r="N512" s="1072"/>
      <c r="O512" s="1072"/>
      <c r="P512" s="1072"/>
      <c r="Q512" s="1072"/>
      <c r="R512" s="1072"/>
      <c r="S512" s="1072"/>
      <c r="T512" s="1072"/>
      <c r="U512" s="1072"/>
      <c r="V512" s="1072"/>
      <c r="W512" s="1072"/>
      <c r="X512" s="1072"/>
      <c r="Y512" s="1072"/>
      <c r="Z512" s="1072"/>
      <c r="AA512" s="1072"/>
      <c r="AB512" s="1072"/>
      <c r="AC512" s="1072"/>
      <c r="AD512" s="1072"/>
      <c r="AE512" s="1072"/>
      <c r="AF512" s="1072"/>
      <c r="AG512" s="1072"/>
      <c r="AH512" s="1072"/>
      <c r="AI512" s="1072"/>
      <c r="AJ512" s="1072"/>
      <c r="AK512" s="1072"/>
      <c r="AL512" s="1072"/>
      <c r="AM512" s="1072"/>
      <c r="AN512" s="1072"/>
      <c r="AO512" s="1072"/>
      <c r="AP512" s="1072"/>
      <c r="AQ512" s="1072"/>
      <c r="AR512" s="1072"/>
      <c r="AS512" s="1072"/>
      <c r="AT512" s="1072"/>
      <c r="AU512" s="1072"/>
      <c r="AV512" s="1072"/>
      <c r="AW512" s="1072"/>
      <c r="AX512" s="1072"/>
      <c r="AY512" s="1072"/>
      <c r="AZ512" s="1072"/>
      <c r="BA512" s="1072"/>
      <c r="BB512" s="1072"/>
      <c r="BC512" s="1072"/>
      <c r="BD512" s="1072"/>
      <c r="BE512" s="1072"/>
      <c r="BF512" s="1072"/>
      <c r="BG512" s="1072"/>
      <c r="BH512" s="1072"/>
      <c r="BI512" s="1072"/>
      <c r="BJ512" s="1072"/>
      <c r="BK512" s="1072"/>
      <c r="BL512" s="1072"/>
      <c r="BM512" s="1072"/>
      <c r="BN512" s="1072"/>
      <c r="BO512" s="1072"/>
      <c r="BP512" s="1072"/>
      <c r="BQ512" s="1072"/>
      <c r="BR512" s="1072"/>
      <c r="BS512" s="1072"/>
      <c r="BT512" s="1072"/>
      <c r="BU512" s="1072"/>
      <c r="BV512" s="1072"/>
      <c r="BW512" s="1072"/>
      <c r="BX512" s="1072"/>
      <c r="BY512" s="1072"/>
      <c r="BZ512" s="1072"/>
      <c r="CA512" s="1072"/>
      <c r="CB512" s="1072"/>
      <c r="CC512" s="1072"/>
      <c r="CD512" s="1072"/>
      <c r="CE512" s="1072"/>
      <c r="CF512" s="1072"/>
      <c r="CG512" s="1072"/>
      <c r="CH512" s="1072"/>
      <c r="CI512" s="1072"/>
      <c r="CJ512" s="1072"/>
      <c r="CK512" s="1072"/>
      <c r="CL512" s="1072"/>
      <c r="CM512" s="1072"/>
      <c r="CN512" s="1072"/>
      <c r="CO512" s="1072"/>
      <c r="CP512" s="1072"/>
      <c r="CQ512" s="1072"/>
      <c r="CR512" s="1072"/>
      <c r="CS512" s="1072"/>
      <c r="CT512" s="1072"/>
      <c r="CU512" s="1072"/>
      <c r="CV512" s="1072"/>
      <c r="CW512" s="1072"/>
      <c r="CX512" s="1072"/>
      <c r="CY512" s="1072"/>
      <c r="CZ512" s="1072"/>
      <c r="DA512" s="1072"/>
      <c r="DB512" s="1072"/>
      <c r="DC512" s="1072"/>
      <c r="DD512" s="1072"/>
      <c r="DE512" s="1072"/>
      <c r="DF512" s="1072"/>
      <c r="DG512" s="1072"/>
      <c r="DH512" s="1072"/>
      <c r="DI512" s="1072"/>
    </row>
    <row r="513" spans="1:113">
      <c r="A513" s="1074"/>
      <c r="B513" s="1074"/>
      <c r="C513" s="1127"/>
      <c r="D513" s="1128"/>
      <c r="G513" s="1079"/>
      <c r="H513" s="1072"/>
      <c r="I513" s="1072"/>
      <c r="J513" s="1072"/>
      <c r="K513" s="1072"/>
      <c r="L513" s="1072"/>
      <c r="M513" s="1072"/>
      <c r="N513" s="1072"/>
      <c r="O513" s="1072"/>
      <c r="P513" s="1072"/>
      <c r="Q513" s="1072"/>
      <c r="R513" s="1072"/>
      <c r="S513" s="1072"/>
      <c r="T513" s="1072"/>
      <c r="U513" s="1072"/>
      <c r="V513" s="1072"/>
      <c r="W513" s="1072"/>
      <c r="X513" s="1072"/>
      <c r="Y513" s="1072"/>
      <c r="Z513" s="1072"/>
      <c r="AA513" s="1072"/>
      <c r="AB513" s="1072"/>
      <c r="AC513" s="1072"/>
      <c r="AD513" s="1072"/>
      <c r="AE513" s="1072"/>
      <c r="AF513" s="1072"/>
      <c r="AG513" s="1072"/>
      <c r="AH513" s="1072"/>
      <c r="AI513" s="1072"/>
      <c r="AJ513" s="1072"/>
      <c r="AK513" s="1072"/>
      <c r="AL513" s="1072"/>
      <c r="AM513" s="1072"/>
      <c r="AN513" s="1072"/>
      <c r="AO513" s="1072"/>
      <c r="AP513" s="1072"/>
      <c r="AQ513" s="1072"/>
      <c r="AR513" s="1072"/>
      <c r="AS513" s="1072"/>
      <c r="AT513" s="1072"/>
      <c r="AU513" s="1072"/>
      <c r="AV513" s="1072"/>
      <c r="AW513" s="1072"/>
      <c r="AX513" s="1072"/>
      <c r="AY513" s="1072"/>
      <c r="AZ513" s="1072"/>
      <c r="BA513" s="1072"/>
      <c r="BB513" s="1072"/>
      <c r="BC513" s="1072"/>
      <c r="BD513" s="1072"/>
      <c r="BE513" s="1072"/>
      <c r="BF513" s="1072"/>
      <c r="BG513" s="1072"/>
      <c r="BH513" s="1072"/>
      <c r="BI513" s="1072"/>
      <c r="BJ513" s="1072"/>
      <c r="BK513" s="1072"/>
      <c r="BL513" s="1072"/>
      <c r="BM513" s="1072"/>
      <c r="BN513" s="1072"/>
      <c r="BO513" s="1072"/>
      <c r="BP513" s="1072"/>
      <c r="BQ513" s="1072"/>
      <c r="BR513" s="1072"/>
      <c r="BS513" s="1072"/>
      <c r="BT513" s="1072"/>
      <c r="BU513" s="1072"/>
      <c r="BV513" s="1072"/>
      <c r="BW513" s="1072"/>
      <c r="BX513" s="1072"/>
      <c r="BY513" s="1072"/>
      <c r="BZ513" s="1072"/>
      <c r="CA513" s="1072"/>
      <c r="CB513" s="1072"/>
      <c r="CC513" s="1072"/>
      <c r="CD513" s="1072"/>
      <c r="CE513" s="1072"/>
      <c r="CF513" s="1072"/>
      <c r="CG513" s="1072"/>
      <c r="CH513" s="1072"/>
      <c r="CI513" s="1072"/>
      <c r="CJ513" s="1072"/>
      <c r="CK513" s="1072"/>
      <c r="CL513" s="1072"/>
      <c r="CM513" s="1072"/>
      <c r="CN513" s="1072"/>
      <c r="CO513" s="1072"/>
      <c r="CP513" s="1072"/>
      <c r="CQ513" s="1072"/>
      <c r="CR513" s="1072"/>
      <c r="CS513" s="1072"/>
      <c r="CT513" s="1072"/>
      <c r="CU513" s="1072"/>
      <c r="CV513" s="1072"/>
      <c r="CW513" s="1072"/>
      <c r="CX513" s="1072"/>
      <c r="CY513" s="1072"/>
      <c r="CZ513" s="1072"/>
      <c r="DA513" s="1072"/>
      <c r="DB513" s="1072"/>
      <c r="DC513" s="1072"/>
      <c r="DD513" s="1072"/>
      <c r="DE513" s="1072"/>
      <c r="DF513" s="1072"/>
      <c r="DG513" s="1072"/>
      <c r="DH513" s="1072"/>
      <c r="DI513" s="1072"/>
    </row>
    <row r="514" spans="1:113">
      <c r="A514" s="1074"/>
      <c r="B514" s="1074"/>
      <c r="C514" s="1127"/>
      <c r="D514" s="1128"/>
      <c r="G514" s="1079"/>
      <c r="H514" s="1072"/>
      <c r="I514" s="1072"/>
      <c r="J514" s="1072"/>
      <c r="K514" s="1072"/>
      <c r="L514" s="1072"/>
      <c r="M514" s="1072"/>
      <c r="N514" s="1072"/>
      <c r="O514" s="1072"/>
      <c r="P514" s="1072"/>
      <c r="Q514" s="1072"/>
      <c r="R514" s="1072"/>
      <c r="S514" s="1072"/>
      <c r="T514" s="1072"/>
      <c r="U514" s="1072"/>
      <c r="V514" s="1072"/>
      <c r="W514" s="1072"/>
      <c r="X514" s="1072"/>
      <c r="Y514" s="1072"/>
      <c r="Z514" s="1072"/>
      <c r="AA514" s="1072"/>
      <c r="AB514" s="1072"/>
      <c r="AC514" s="1072"/>
      <c r="AD514" s="1072"/>
      <c r="AE514" s="1072"/>
      <c r="AF514" s="1072"/>
      <c r="AG514" s="1072"/>
      <c r="AH514" s="1072"/>
      <c r="AI514" s="1072"/>
      <c r="AJ514" s="1072"/>
      <c r="AK514" s="1072"/>
      <c r="AL514" s="1072"/>
      <c r="AM514" s="1072"/>
      <c r="AN514" s="1072"/>
      <c r="AO514" s="1072"/>
      <c r="AP514" s="1072"/>
      <c r="AQ514" s="1072"/>
      <c r="AR514" s="1072"/>
      <c r="AS514" s="1072"/>
      <c r="AT514" s="1072"/>
      <c r="AU514" s="1072"/>
      <c r="AV514" s="1072"/>
      <c r="AW514" s="1072"/>
      <c r="AX514" s="1072"/>
      <c r="AY514" s="1072"/>
      <c r="AZ514" s="1072"/>
      <c r="BA514" s="1072"/>
      <c r="BB514" s="1072"/>
      <c r="BC514" s="1072"/>
      <c r="BD514" s="1072"/>
      <c r="BE514" s="1072"/>
      <c r="BF514" s="1072"/>
      <c r="BG514" s="1072"/>
      <c r="BH514" s="1072"/>
      <c r="BI514" s="1072"/>
      <c r="BJ514" s="1072"/>
      <c r="BK514" s="1072"/>
      <c r="BL514" s="1072"/>
      <c r="BM514" s="1072"/>
      <c r="BN514" s="1072"/>
      <c r="BO514" s="1072"/>
      <c r="BP514" s="1072"/>
      <c r="BQ514" s="1072"/>
      <c r="BR514" s="1072"/>
      <c r="BS514" s="1072"/>
      <c r="BT514" s="1072"/>
      <c r="BU514" s="1072"/>
      <c r="BV514" s="1072"/>
      <c r="BW514" s="1072"/>
      <c r="BX514" s="1072"/>
      <c r="BY514" s="1072"/>
      <c r="BZ514" s="1072"/>
      <c r="CA514" s="1072"/>
      <c r="CB514" s="1072"/>
      <c r="CC514" s="1072"/>
      <c r="CD514" s="1072"/>
      <c r="CE514" s="1072"/>
      <c r="CF514" s="1072"/>
      <c r="CG514" s="1072"/>
      <c r="CH514" s="1072"/>
      <c r="CI514" s="1072"/>
      <c r="CJ514" s="1072"/>
      <c r="CK514" s="1072"/>
      <c r="CL514" s="1072"/>
      <c r="CM514" s="1072"/>
      <c r="CN514" s="1072"/>
      <c r="CO514" s="1072"/>
      <c r="CP514" s="1072"/>
      <c r="CQ514" s="1072"/>
      <c r="CR514" s="1072"/>
      <c r="CS514" s="1072"/>
      <c r="CT514" s="1072"/>
      <c r="CU514" s="1072"/>
      <c r="CV514" s="1072"/>
      <c r="CW514" s="1072"/>
      <c r="CX514" s="1072"/>
      <c r="CY514" s="1072"/>
      <c r="CZ514" s="1072"/>
      <c r="DA514" s="1072"/>
      <c r="DB514" s="1072"/>
      <c r="DC514" s="1072"/>
      <c r="DD514" s="1072"/>
      <c r="DE514" s="1072"/>
      <c r="DF514" s="1072"/>
      <c r="DG514" s="1072"/>
      <c r="DH514" s="1072"/>
      <c r="DI514" s="1072"/>
    </row>
    <row r="515" spans="1:113">
      <c r="A515" s="1074"/>
      <c r="B515" s="1074"/>
      <c r="C515" s="1127"/>
      <c r="D515" s="1128"/>
      <c r="G515" s="1079"/>
      <c r="H515" s="1072"/>
      <c r="I515" s="1072"/>
      <c r="J515" s="1072"/>
      <c r="K515" s="1072"/>
      <c r="L515" s="1072"/>
      <c r="M515" s="1072"/>
      <c r="N515" s="1072"/>
      <c r="O515" s="1072"/>
      <c r="P515" s="1072"/>
      <c r="Q515" s="1072"/>
      <c r="R515" s="1072"/>
      <c r="S515" s="1072"/>
      <c r="T515" s="1072"/>
      <c r="U515" s="1072"/>
      <c r="V515" s="1072"/>
      <c r="W515" s="1072"/>
      <c r="X515" s="1072"/>
      <c r="Y515" s="1072"/>
      <c r="Z515" s="1072"/>
      <c r="AA515" s="1072"/>
      <c r="AB515" s="1072"/>
      <c r="AC515" s="1072"/>
      <c r="AD515" s="1072"/>
      <c r="AE515" s="1072"/>
      <c r="AF515" s="1072"/>
      <c r="AG515" s="1072"/>
      <c r="AH515" s="1072"/>
      <c r="AI515" s="1072"/>
      <c r="AJ515" s="1072"/>
      <c r="AK515" s="1072"/>
      <c r="AL515" s="1072"/>
      <c r="AM515" s="1072"/>
      <c r="AN515" s="1072"/>
      <c r="AO515" s="1072"/>
      <c r="AP515" s="1072"/>
      <c r="AQ515" s="1072"/>
      <c r="AR515" s="1072"/>
      <c r="AS515" s="1072"/>
      <c r="AT515" s="1072"/>
      <c r="AU515" s="1072"/>
      <c r="AV515" s="1072"/>
      <c r="AW515" s="1072"/>
      <c r="AX515" s="1072"/>
      <c r="AY515" s="1072"/>
      <c r="AZ515" s="1072"/>
      <c r="BA515" s="1072"/>
      <c r="BB515" s="1072"/>
      <c r="BC515" s="1072"/>
      <c r="BD515" s="1072"/>
      <c r="BE515" s="1072"/>
      <c r="BF515" s="1072"/>
      <c r="BG515" s="1072"/>
      <c r="BH515" s="1072"/>
      <c r="BI515" s="1072"/>
      <c r="BJ515" s="1072"/>
      <c r="BK515" s="1072"/>
      <c r="BL515" s="1072"/>
      <c r="BM515" s="1072"/>
      <c r="BN515" s="1072"/>
      <c r="BO515" s="1072"/>
      <c r="BP515" s="1072"/>
      <c r="BQ515" s="1072"/>
      <c r="BR515" s="1072"/>
      <c r="BS515" s="1072"/>
      <c r="BT515" s="1072"/>
      <c r="BU515" s="1072"/>
      <c r="BV515" s="1072"/>
      <c r="BW515" s="1072"/>
      <c r="BX515" s="1072"/>
      <c r="BY515" s="1072"/>
      <c r="BZ515" s="1072"/>
      <c r="CA515" s="1072"/>
      <c r="CB515" s="1072"/>
      <c r="CC515" s="1072"/>
      <c r="CD515" s="1072"/>
      <c r="CE515" s="1072"/>
      <c r="CF515" s="1072"/>
      <c r="CG515" s="1072"/>
      <c r="CH515" s="1072"/>
      <c r="CI515" s="1072"/>
      <c r="CJ515" s="1072"/>
      <c r="CK515" s="1072"/>
      <c r="CL515" s="1072"/>
      <c r="CM515" s="1072"/>
      <c r="CN515" s="1072"/>
      <c r="CO515" s="1072"/>
      <c r="CP515" s="1072"/>
      <c r="CQ515" s="1072"/>
      <c r="CR515" s="1072"/>
      <c r="CS515" s="1072"/>
      <c r="CT515" s="1072"/>
      <c r="CU515" s="1072"/>
      <c r="CV515" s="1072"/>
      <c r="CW515" s="1072"/>
      <c r="CX515" s="1072"/>
      <c r="CY515" s="1072"/>
      <c r="CZ515" s="1072"/>
      <c r="DA515" s="1072"/>
      <c r="DB515" s="1072"/>
      <c r="DC515" s="1072"/>
      <c r="DD515" s="1072"/>
      <c r="DE515" s="1072"/>
      <c r="DF515" s="1072"/>
      <c r="DG515" s="1072"/>
      <c r="DH515" s="1072"/>
      <c r="DI515" s="1072"/>
    </row>
    <row r="516" spans="1:113">
      <c r="A516" s="1074"/>
      <c r="B516" s="1074"/>
      <c r="C516" s="1127"/>
      <c r="D516" s="1128"/>
      <c r="G516" s="1079"/>
      <c r="H516" s="1072"/>
      <c r="I516" s="1072"/>
      <c r="J516" s="1072"/>
      <c r="K516" s="1072"/>
      <c r="L516" s="1072"/>
      <c r="M516" s="1072"/>
      <c r="N516" s="1072"/>
      <c r="O516" s="1072"/>
      <c r="P516" s="1072"/>
      <c r="Q516" s="1072"/>
      <c r="R516" s="1072"/>
      <c r="S516" s="1072"/>
      <c r="T516" s="1072"/>
      <c r="U516" s="1072"/>
      <c r="V516" s="1072"/>
      <c r="W516" s="1072"/>
      <c r="X516" s="1072"/>
      <c r="Y516" s="1072"/>
      <c r="Z516" s="1072"/>
      <c r="AA516" s="1072"/>
      <c r="AB516" s="1072"/>
      <c r="AC516" s="1072"/>
      <c r="AD516" s="1072"/>
      <c r="AE516" s="1072"/>
      <c r="AF516" s="1072"/>
      <c r="AG516" s="1072"/>
      <c r="AH516" s="1072"/>
      <c r="AI516" s="1072"/>
      <c r="AJ516" s="1072"/>
      <c r="AK516" s="1072"/>
      <c r="AL516" s="1072"/>
      <c r="AM516" s="1072"/>
      <c r="AN516" s="1072"/>
      <c r="AO516" s="1072"/>
      <c r="AP516" s="1072"/>
      <c r="AQ516" s="1072"/>
      <c r="AR516" s="1072"/>
      <c r="AS516" s="1072"/>
      <c r="AT516" s="1072"/>
      <c r="AU516" s="1072"/>
      <c r="AV516" s="1072"/>
      <c r="AW516" s="1072"/>
      <c r="AX516" s="1072"/>
      <c r="AY516" s="1072"/>
      <c r="AZ516" s="1072"/>
      <c r="BA516" s="1072"/>
      <c r="BB516" s="1072"/>
      <c r="BC516" s="1072"/>
      <c r="BD516" s="1072"/>
      <c r="BE516" s="1072"/>
      <c r="BF516" s="1072"/>
      <c r="BG516" s="1072"/>
      <c r="BH516" s="1072"/>
      <c r="BI516" s="1072"/>
      <c r="BJ516" s="1072"/>
      <c r="BK516" s="1072"/>
      <c r="BL516" s="1072"/>
      <c r="BM516" s="1072"/>
      <c r="BN516" s="1072"/>
      <c r="BO516" s="1072"/>
      <c r="BP516" s="1072"/>
      <c r="BQ516" s="1072"/>
      <c r="BR516" s="1072"/>
      <c r="BS516" s="1072"/>
      <c r="BT516" s="1072"/>
      <c r="BU516" s="1072"/>
      <c r="BV516" s="1072"/>
      <c r="BW516" s="1072"/>
      <c r="BX516" s="1072"/>
      <c r="BY516" s="1072"/>
      <c r="BZ516" s="1072"/>
      <c r="CA516" s="1072"/>
      <c r="CB516" s="1072"/>
      <c r="CC516" s="1072"/>
      <c r="CD516" s="1072"/>
      <c r="CE516" s="1072"/>
      <c r="CF516" s="1072"/>
      <c r="CG516" s="1072"/>
      <c r="CH516" s="1072"/>
      <c r="CI516" s="1072"/>
      <c r="CJ516" s="1072"/>
      <c r="CK516" s="1072"/>
      <c r="CL516" s="1072"/>
      <c r="CM516" s="1072"/>
      <c r="CN516" s="1072"/>
      <c r="CO516" s="1072"/>
      <c r="CP516" s="1072"/>
      <c r="CQ516" s="1072"/>
      <c r="CR516" s="1072"/>
      <c r="CS516" s="1072"/>
      <c r="CT516" s="1072"/>
      <c r="CU516" s="1072"/>
      <c r="CV516" s="1072"/>
      <c r="CW516" s="1072"/>
      <c r="CX516" s="1072"/>
      <c r="CY516" s="1072"/>
      <c r="CZ516" s="1072"/>
      <c r="DA516" s="1072"/>
      <c r="DB516" s="1072"/>
      <c r="DC516" s="1072"/>
      <c r="DD516" s="1072"/>
      <c r="DE516" s="1072"/>
      <c r="DF516" s="1072"/>
      <c r="DG516" s="1072"/>
      <c r="DH516" s="1072"/>
      <c r="DI516" s="1072"/>
    </row>
    <row r="517" spans="1:113">
      <c r="A517" s="1074"/>
      <c r="B517" s="1074"/>
      <c r="C517" s="1127"/>
      <c r="D517" s="1128"/>
      <c r="G517" s="1079"/>
      <c r="H517" s="1072"/>
      <c r="I517" s="1072"/>
      <c r="J517" s="1072"/>
      <c r="K517" s="1072"/>
      <c r="L517" s="1072"/>
      <c r="M517" s="1072"/>
      <c r="N517" s="1072"/>
      <c r="O517" s="1072"/>
      <c r="P517" s="1072"/>
      <c r="Q517" s="1072"/>
      <c r="R517" s="1072"/>
      <c r="S517" s="1072"/>
      <c r="T517" s="1072"/>
      <c r="U517" s="1072"/>
      <c r="V517" s="1072"/>
      <c r="W517" s="1072"/>
      <c r="X517" s="1072"/>
      <c r="Y517" s="1072"/>
      <c r="Z517" s="1072"/>
      <c r="AA517" s="1072"/>
      <c r="AB517" s="1072"/>
      <c r="AC517" s="1072"/>
      <c r="AD517" s="1072"/>
      <c r="AE517" s="1072"/>
      <c r="AF517" s="1072"/>
      <c r="AG517" s="1072"/>
      <c r="AH517" s="1072"/>
      <c r="AI517" s="1072"/>
      <c r="AJ517" s="1072"/>
      <c r="AK517" s="1072"/>
      <c r="AL517" s="1072"/>
      <c r="AM517" s="1072"/>
      <c r="AN517" s="1072"/>
      <c r="AO517" s="1072"/>
      <c r="AP517" s="1072"/>
      <c r="AQ517" s="1072"/>
      <c r="AR517" s="1072"/>
      <c r="AS517" s="1072"/>
      <c r="AT517" s="1072"/>
      <c r="AU517" s="1072"/>
      <c r="AV517" s="1072"/>
      <c r="AW517" s="1072"/>
      <c r="AX517" s="1072"/>
      <c r="AY517" s="1072"/>
      <c r="AZ517" s="1072"/>
      <c r="BA517" s="1072"/>
      <c r="BB517" s="1072"/>
      <c r="BC517" s="1072"/>
      <c r="BD517" s="1072"/>
      <c r="BE517" s="1072"/>
      <c r="BF517" s="1072"/>
      <c r="BG517" s="1072"/>
      <c r="BH517" s="1072"/>
      <c r="BI517" s="1072"/>
      <c r="BJ517" s="1072"/>
      <c r="BK517" s="1072"/>
      <c r="BL517" s="1072"/>
      <c r="BM517" s="1072"/>
      <c r="BN517" s="1072"/>
      <c r="BO517" s="1072"/>
      <c r="BP517" s="1072"/>
      <c r="BQ517" s="1072"/>
      <c r="BR517" s="1072"/>
      <c r="BS517" s="1072"/>
      <c r="BT517" s="1072"/>
      <c r="BU517" s="1072"/>
      <c r="BV517" s="1072"/>
      <c r="BW517" s="1072"/>
      <c r="BX517" s="1072"/>
      <c r="BY517" s="1072"/>
      <c r="BZ517" s="1072"/>
      <c r="CA517" s="1072"/>
      <c r="CB517" s="1072"/>
      <c r="CC517" s="1072"/>
      <c r="CD517" s="1072"/>
      <c r="CE517" s="1072"/>
      <c r="CF517" s="1072"/>
      <c r="CG517" s="1072"/>
      <c r="CH517" s="1072"/>
      <c r="CI517" s="1072"/>
      <c r="CJ517" s="1072"/>
      <c r="CK517" s="1072"/>
      <c r="CL517" s="1072"/>
      <c r="CM517" s="1072"/>
      <c r="CN517" s="1072"/>
      <c r="CO517" s="1072"/>
      <c r="CP517" s="1072"/>
      <c r="CQ517" s="1072"/>
      <c r="CR517" s="1072"/>
      <c r="CS517" s="1072"/>
      <c r="CT517" s="1072"/>
      <c r="CU517" s="1072"/>
      <c r="CV517" s="1072"/>
      <c r="CW517" s="1072"/>
      <c r="CX517" s="1072"/>
      <c r="CY517" s="1072"/>
      <c r="CZ517" s="1072"/>
      <c r="DA517" s="1072"/>
      <c r="DB517" s="1072"/>
      <c r="DC517" s="1072"/>
      <c r="DD517" s="1072"/>
      <c r="DE517" s="1072"/>
      <c r="DF517" s="1072"/>
      <c r="DG517" s="1072"/>
      <c r="DH517" s="1072"/>
      <c r="DI517" s="1072"/>
    </row>
    <row r="518" spans="1:113">
      <c r="A518" s="1074"/>
      <c r="B518" s="1074"/>
      <c r="C518" s="1127"/>
      <c r="D518" s="1128"/>
      <c r="G518" s="1079"/>
      <c r="H518" s="1072"/>
      <c r="I518" s="1072"/>
      <c r="J518" s="1072"/>
      <c r="K518" s="1072"/>
      <c r="L518" s="1072"/>
      <c r="M518" s="1072"/>
      <c r="N518" s="1072"/>
      <c r="O518" s="1072"/>
      <c r="P518" s="1072"/>
      <c r="Q518" s="1072"/>
      <c r="R518" s="1072"/>
      <c r="S518" s="1072"/>
      <c r="T518" s="1072"/>
      <c r="U518" s="1072"/>
      <c r="V518" s="1072"/>
      <c r="W518" s="1072"/>
      <c r="X518" s="1072"/>
      <c r="Y518" s="1072"/>
      <c r="Z518" s="1072"/>
      <c r="AA518" s="1072"/>
      <c r="AB518" s="1072"/>
      <c r="AC518" s="1072"/>
      <c r="AD518" s="1072"/>
      <c r="AE518" s="1072"/>
      <c r="AF518" s="1072"/>
      <c r="AG518" s="1072"/>
      <c r="AH518" s="1072"/>
      <c r="AI518" s="1072"/>
      <c r="AJ518" s="1072"/>
      <c r="AK518" s="1072"/>
      <c r="AL518" s="1072"/>
      <c r="AM518" s="1072"/>
      <c r="AN518" s="1072"/>
      <c r="AO518" s="1072"/>
      <c r="AP518" s="1072"/>
      <c r="AQ518" s="1072"/>
      <c r="AR518" s="1072"/>
      <c r="AS518" s="1072"/>
      <c r="AT518" s="1072"/>
      <c r="AU518" s="1072"/>
      <c r="AV518" s="1072"/>
      <c r="AW518" s="1072"/>
      <c r="AX518" s="1072"/>
      <c r="AY518" s="1072"/>
      <c r="AZ518" s="1072"/>
      <c r="BA518" s="1072"/>
      <c r="BB518" s="1072"/>
      <c r="BC518" s="1072"/>
      <c r="BD518" s="1072"/>
      <c r="BE518" s="1072"/>
      <c r="BF518" s="1072"/>
      <c r="BG518" s="1072"/>
      <c r="BH518" s="1072"/>
      <c r="BI518" s="1072"/>
      <c r="BJ518" s="1072"/>
      <c r="BK518" s="1072"/>
      <c r="BL518" s="1072"/>
      <c r="BM518" s="1072"/>
      <c r="BN518" s="1072"/>
      <c r="BO518" s="1072"/>
      <c r="BP518" s="1072"/>
      <c r="BQ518" s="1072"/>
      <c r="BR518" s="1072"/>
      <c r="BS518" s="1072"/>
      <c r="BT518" s="1072"/>
      <c r="BU518" s="1072"/>
      <c r="BV518" s="1072"/>
      <c r="BW518" s="1072"/>
      <c r="BX518" s="1072"/>
      <c r="BY518" s="1072"/>
      <c r="BZ518" s="1072"/>
      <c r="CA518" s="1072"/>
      <c r="CB518" s="1072"/>
      <c r="CC518" s="1072"/>
      <c r="CD518" s="1072"/>
      <c r="CE518" s="1072"/>
      <c r="CF518" s="1072"/>
      <c r="CG518" s="1072"/>
      <c r="CH518" s="1072"/>
      <c r="CI518" s="1072"/>
      <c r="CJ518" s="1072"/>
      <c r="CK518" s="1072"/>
      <c r="CL518" s="1072"/>
      <c r="CM518" s="1072"/>
      <c r="CN518" s="1072"/>
      <c r="CO518" s="1072"/>
      <c r="CP518" s="1072"/>
      <c r="CQ518" s="1072"/>
      <c r="CR518" s="1072"/>
      <c r="CS518" s="1072"/>
      <c r="CT518" s="1072"/>
      <c r="CU518" s="1072"/>
      <c r="CV518" s="1072"/>
      <c r="CW518" s="1072"/>
      <c r="CX518" s="1072"/>
      <c r="CY518" s="1072"/>
      <c r="CZ518" s="1072"/>
      <c r="DA518" s="1072"/>
      <c r="DB518" s="1072"/>
      <c r="DC518" s="1072"/>
      <c r="DD518" s="1072"/>
      <c r="DE518" s="1072"/>
      <c r="DF518" s="1072"/>
      <c r="DG518" s="1072"/>
      <c r="DH518" s="1072"/>
      <c r="DI518" s="1072"/>
    </row>
    <row r="519" spans="1:113">
      <c r="A519" s="1074"/>
      <c r="B519" s="1074"/>
      <c r="C519" s="1127"/>
      <c r="D519" s="1128"/>
      <c r="G519" s="1079"/>
      <c r="H519" s="1072"/>
      <c r="I519" s="1072"/>
      <c r="J519" s="1072"/>
      <c r="K519" s="1072"/>
      <c r="L519" s="1072"/>
      <c r="M519" s="1072"/>
      <c r="N519" s="1072"/>
      <c r="O519" s="1072"/>
      <c r="P519" s="1072"/>
      <c r="Q519" s="1072"/>
      <c r="R519" s="1072"/>
      <c r="S519" s="1072"/>
      <c r="T519" s="1072"/>
      <c r="U519" s="1072"/>
      <c r="V519" s="1072"/>
      <c r="W519" s="1072"/>
      <c r="X519" s="1072"/>
      <c r="Y519" s="1072"/>
      <c r="Z519" s="1072"/>
      <c r="AA519" s="1072"/>
      <c r="AB519" s="1072"/>
      <c r="AC519" s="1072"/>
      <c r="AD519" s="1072"/>
      <c r="AE519" s="1072"/>
      <c r="AF519" s="1072"/>
      <c r="AG519" s="1072"/>
      <c r="AH519" s="1072"/>
      <c r="AI519" s="1072"/>
      <c r="AJ519" s="1072"/>
      <c r="AK519" s="1072"/>
      <c r="AL519" s="1072"/>
      <c r="AM519" s="1072"/>
      <c r="AN519" s="1072"/>
      <c r="AO519" s="1072"/>
      <c r="AP519" s="1072"/>
      <c r="AQ519" s="1072"/>
      <c r="AR519" s="1072"/>
      <c r="AS519" s="1072"/>
      <c r="AT519" s="1072"/>
      <c r="AU519" s="1072"/>
      <c r="AV519" s="1072"/>
      <c r="AW519" s="1072"/>
      <c r="AX519" s="1072"/>
      <c r="AY519" s="1072"/>
      <c r="AZ519" s="1072"/>
      <c r="BA519" s="1072"/>
      <c r="BB519" s="1072"/>
      <c r="BC519" s="1072"/>
      <c r="BD519" s="1072"/>
      <c r="BE519" s="1072"/>
      <c r="BF519" s="1072"/>
      <c r="BG519" s="1072"/>
      <c r="BH519" s="1072"/>
      <c r="BI519" s="1072"/>
      <c r="BJ519" s="1072"/>
      <c r="BK519" s="1072"/>
      <c r="BL519" s="1072"/>
      <c r="BM519" s="1072"/>
      <c r="BN519" s="1072"/>
      <c r="BO519" s="1072"/>
      <c r="BP519" s="1072"/>
      <c r="BQ519" s="1072"/>
      <c r="BR519" s="1072"/>
      <c r="BS519" s="1072"/>
      <c r="BT519" s="1072"/>
      <c r="BU519" s="1072"/>
      <c r="BV519" s="1072"/>
      <c r="BW519" s="1072"/>
      <c r="BX519" s="1072"/>
      <c r="BY519" s="1072"/>
      <c r="BZ519" s="1072"/>
      <c r="CA519" s="1072"/>
      <c r="CB519" s="1072"/>
      <c r="CC519" s="1072"/>
      <c r="CD519" s="1072"/>
      <c r="CE519" s="1072"/>
      <c r="CF519" s="1072"/>
      <c r="CG519" s="1072"/>
      <c r="CH519" s="1072"/>
      <c r="CI519" s="1072"/>
      <c r="CJ519" s="1072"/>
      <c r="CK519" s="1072"/>
      <c r="CL519" s="1072"/>
      <c r="CM519" s="1072"/>
      <c r="CN519" s="1072"/>
      <c r="CO519" s="1072"/>
      <c r="CP519" s="1072"/>
      <c r="CQ519" s="1072"/>
      <c r="CR519" s="1072"/>
      <c r="CS519" s="1072"/>
      <c r="CT519" s="1072"/>
      <c r="CU519" s="1072"/>
      <c r="CV519" s="1072"/>
      <c r="CW519" s="1072"/>
      <c r="CX519" s="1072"/>
      <c r="CY519" s="1072"/>
      <c r="CZ519" s="1072"/>
      <c r="DA519" s="1072"/>
      <c r="DB519" s="1072"/>
      <c r="DC519" s="1072"/>
      <c r="DD519" s="1072"/>
      <c r="DE519" s="1072"/>
      <c r="DF519" s="1072"/>
      <c r="DG519" s="1072"/>
      <c r="DH519" s="1072"/>
      <c r="DI519" s="1072"/>
    </row>
    <row r="520" spans="1:113">
      <c r="A520" s="1074"/>
      <c r="B520" s="1129"/>
      <c r="C520" s="1127"/>
      <c r="D520" s="1128"/>
      <c r="G520" s="1079"/>
      <c r="H520" s="1072"/>
      <c r="I520" s="1072"/>
      <c r="J520" s="1072"/>
      <c r="K520" s="1072"/>
      <c r="L520" s="1072"/>
      <c r="M520" s="1072"/>
      <c r="N520" s="1072"/>
      <c r="O520" s="1072"/>
      <c r="P520" s="1072"/>
      <c r="Q520" s="1072"/>
      <c r="R520" s="1072"/>
      <c r="S520" s="1072"/>
      <c r="T520" s="1072"/>
      <c r="U520" s="1072"/>
      <c r="V520" s="1072"/>
      <c r="W520" s="1072"/>
      <c r="X520" s="1072"/>
      <c r="Y520" s="1072"/>
      <c r="Z520" s="1072"/>
      <c r="AA520" s="1072"/>
      <c r="AB520" s="1072"/>
      <c r="AC520" s="1072"/>
      <c r="AD520" s="1072"/>
      <c r="AE520" s="1072"/>
      <c r="AF520" s="1072"/>
      <c r="AG520" s="1072"/>
      <c r="AH520" s="1072"/>
      <c r="AI520" s="1072"/>
      <c r="AJ520" s="1072"/>
      <c r="AK520" s="1072"/>
      <c r="AL520" s="1072"/>
      <c r="AM520" s="1072"/>
      <c r="AN520" s="1072"/>
      <c r="AO520" s="1072"/>
      <c r="AP520" s="1072"/>
      <c r="AQ520" s="1072"/>
      <c r="AR520" s="1072"/>
      <c r="AS520" s="1072"/>
      <c r="AT520" s="1072"/>
      <c r="AU520" s="1072"/>
      <c r="AV520" s="1072"/>
      <c r="AW520" s="1072"/>
      <c r="AX520" s="1072"/>
      <c r="AY520" s="1072"/>
      <c r="AZ520" s="1072"/>
      <c r="BA520" s="1072"/>
      <c r="BB520" s="1072"/>
      <c r="BC520" s="1072"/>
      <c r="BD520" s="1072"/>
      <c r="BE520" s="1072"/>
      <c r="BF520" s="1072"/>
      <c r="BG520" s="1072"/>
      <c r="BH520" s="1072"/>
      <c r="BI520" s="1072"/>
      <c r="BJ520" s="1072"/>
      <c r="BK520" s="1072"/>
      <c r="BL520" s="1072"/>
      <c r="BM520" s="1072"/>
      <c r="BN520" s="1072"/>
      <c r="BO520" s="1072"/>
      <c r="BP520" s="1072"/>
      <c r="BQ520" s="1072"/>
      <c r="BR520" s="1072"/>
      <c r="BS520" s="1072"/>
      <c r="BT520" s="1072"/>
      <c r="BU520" s="1072"/>
      <c r="BV520" s="1072"/>
      <c r="BW520" s="1072"/>
      <c r="BX520" s="1072"/>
      <c r="BY520" s="1072"/>
      <c r="BZ520" s="1072"/>
      <c r="CA520" s="1072"/>
      <c r="CB520" s="1072"/>
      <c r="CC520" s="1072"/>
      <c r="CD520" s="1072"/>
      <c r="CE520" s="1072"/>
      <c r="CF520" s="1072"/>
      <c r="CG520" s="1072"/>
      <c r="CH520" s="1072"/>
      <c r="CI520" s="1072"/>
      <c r="CJ520" s="1072"/>
      <c r="CK520" s="1072"/>
      <c r="CL520" s="1072"/>
      <c r="CM520" s="1072"/>
      <c r="CN520" s="1072"/>
      <c r="CO520" s="1072"/>
      <c r="CP520" s="1072"/>
      <c r="CQ520" s="1072"/>
      <c r="CR520" s="1072"/>
      <c r="CS520" s="1072"/>
      <c r="CT520" s="1072"/>
      <c r="CU520" s="1072"/>
      <c r="CV520" s="1072"/>
      <c r="CW520" s="1072"/>
      <c r="CX520" s="1072"/>
      <c r="CY520" s="1072"/>
      <c r="CZ520" s="1072"/>
      <c r="DA520" s="1072"/>
      <c r="DB520" s="1072"/>
      <c r="DC520" s="1072"/>
      <c r="DD520" s="1072"/>
      <c r="DE520" s="1072"/>
      <c r="DF520" s="1072"/>
      <c r="DG520" s="1072"/>
      <c r="DH520" s="1072"/>
      <c r="DI520" s="1072"/>
    </row>
    <row r="521" spans="1:113">
      <c r="A521" s="1074"/>
      <c r="B521" s="1074"/>
      <c r="C521" s="1127"/>
      <c r="D521" s="1128"/>
      <c r="G521" s="1079"/>
      <c r="H521" s="1072"/>
      <c r="I521" s="1072"/>
      <c r="J521" s="1072"/>
      <c r="K521" s="1072"/>
      <c r="L521" s="1072"/>
      <c r="M521" s="1072"/>
      <c r="N521" s="1072"/>
      <c r="O521" s="1072"/>
      <c r="P521" s="1072"/>
      <c r="Q521" s="1072"/>
      <c r="R521" s="1072"/>
      <c r="S521" s="1072"/>
      <c r="T521" s="1072"/>
      <c r="U521" s="1072"/>
      <c r="V521" s="1072"/>
      <c r="W521" s="1072"/>
      <c r="X521" s="1072"/>
      <c r="Y521" s="1072"/>
      <c r="Z521" s="1072"/>
      <c r="AA521" s="1072"/>
      <c r="AB521" s="1072"/>
      <c r="AC521" s="1072"/>
      <c r="AD521" s="1072"/>
      <c r="AE521" s="1072"/>
      <c r="AF521" s="1072"/>
      <c r="AG521" s="1072"/>
      <c r="AH521" s="1072"/>
      <c r="AI521" s="1072"/>
      <c r="AJ521" s="1072"/>
      <c r="AK521" s="1072"/>
      <c r="AL521" s="1072"/>
      <c r="AM521" s="1072"/>
      <c r="AN521" s="1072"/>
      <c r="AO521" s="1072"/>
      <c r="AP521" s="1072"/>
      <c r="AQ521" s="1072"/>
      <c r="AR521" s="1072"/>
      <c r="AS521" s="1072"/>
      <c r="AT521" s="1072"/>
      <c r="AU521" s="1072"/>
      <c r="AV521" s="1072"/>
      <c r="AW521" s="1072"/>
      <c r="AX521" s="1072"/>
      <c r="AY521" s="1072"/>
      <c r="AZ521" s="1072"/>
      <c r="BA521" s="1072"/>
      <c r="BB521" s="1072"/>
      <c r="BC521" s="1072"/>
      <c r="BD521" s="1072"/>
      <c r="BE521" s="1072"/>
      <c r="BF521" s="1072"/>
      <c r="BG521" s="1072"/>
      <c r="BH521" s="1072"/>
      <c r="BI521" s="1072"/>
      <c r="BJ521" s="1072"/>
      <c r="BK521" s="1072"/>
      <c r="BL521" s="1072"/>
      <c r="BM521" s="1072"/>
      <c r="BN521" s="1072"/>
      <c r="BO521" s="1072"/>
      <c r="BP521" s="1072"/>
      <c r="BQ521" s="1072"/>
      <c r="BR521" s="1072"/>
      <c r="BS521" s="1072"/>
      <c r="BT521" s="1072"/>
      <c r="BU521" s="1072"/>
      <c r="BV521" s="1072"/>
      <c r="BW521" s="1072"/>
      <c r="BX521" s="1072"/>
      <c r="BY521" s="1072"/>
      <c r="BZ521" s="1072"/>
      <c r="CA521" s="1072"/>
      <c r="CB521" s="1072"/>
      <c r="CC521" s="1072"/>
      <c r="CD521" s="1072"/>
      <c r="CE521" s="1072"/>
      <c r="CF521" s="1072"/>
      <c r="CG521" s="1072"/>
      <c r="CH521" s="1072"/>
      <c r="CI521" s="1072"/>
      <c r="CJ521" s="1072"/>
      <c r="CK521" s="1072"/>
      <c r="CL521" s="1072"/>
      <c r="CM521" s="1072"/>
      <c r="CN521" s="1072"/>
      <c r="CO521" s="1072"/>
      <c r="CP521" s="1072"/>
      <c r="CQ521" s="1072"/>
      <c r="CR521" s="1072"/>
      <c r="CS521" s="1072"/>
      <c r="CT521" s="1072"/>
      <c r="CU521" s="1072"/>
      <c r="CV521" s="1072"/>
      <c r="CW521" s="1072"/>
      <c r="CX521" s="1072"/>
      <c r="CY521" s="1072"/>
      <c r="CZ521" s="1072"/>
      <c r="DA521" s="1072"/>
      <c r="DB521" s="1072"/>
      <c r="DC521" s="1072"/>
      <c r="DD521" s="1072"/>
      <c r="DE521" s="1072"/>
      <c r="DF521" s="1072"/>
      <c r="DG521" s="1072"/>
      <c r="DH521" s="1072"/>
      <c r="DI521" s="1072"/>
    </row>
    <row r="522" spans="1:113">
      <c r="A522" s="1074"/>
      <c r="B522" s="1074"/>
      <c r="C522" s="1127"/>
      <c r="D522" s="1128"/>
      <c r="G522" s="1079"/>
      <c r="H522" s="1072"/>
      <c r="I522" s="1072"/>
      <c r="J522" s="1072"/>
      <c r="K522" s="1072"/>
      <c r="L522" s="1072"/>
      <c r="M522" s="1072"/>
      <c r="N522" s="1072"/>
      <c r="O522" s="1072"/>
      <c r="P522" s="1072"/>
      <c r="Q522" s="1072"/>
      <c r="R522" s="1072"/>
      <c r="S522" s="1072"/>
      <c r="T522" s="1072"/>
      <c r="U522" s="1072"/>
      <c r="V522" s="1072"/>
      <c r="W522" s="1072"/>
      <c r="X522" s="1072"/>
      <c r="Y522" s="1072"/>
      <c r="Z522" s="1072"/>
      <c r="AA522" s="1072"/>
      <c r="AB522" s="1072"/>
      <c r="AC522" s="1072"/>
      <c r="AD522" s="1072"/>
      <c r="AE522" s="1072"/>
      <c r="AF522" s="1072"/>
      <c r="AG522" s="1072"/>
      <c r="AH522" s="1072"/>
      <c r="AI522" s="1072"/>
      <c r="AJ522" s="1072"/>
      <c r="AK522" s="1072"/>
      <c r="AL522" s="1072"/>
      <c r="AM522" s="1072"/>
      <c r="AN522" s="1072"/>
      <c r="AO522" s="1072"/>
      <c r="AP522" s="1072"/>
      <c r="AQ522" s="1072"/>
      <c r="AR522" s="1072"/>
      <c r="AS522" s="1072"/>
      <c r="AT522" s="1072"/>
      <c r="AU522" s="1072"/>
      <c r="AV522" s="1072"/>
      <c r="AW522" s="1072"/>
      <c r="AX522" s="1072"/>
      <c r="AY522" s="1072"/>
      <c r="AZ522" s="1072"/>
      <c r="BA522" s="1072"/>
      <c r="BB522" s="1072"/>
      <c r="BC522" s="1072"/>
      <c r="BD522" s="1072"/>
      <c r="BE522" s="1072"/>
      <c r="BF522" s="1072"/>
      <c r="BG522" s="1072"/>
      <c r="BH522" s="1072"/>
      <c r="BI522" s="1072"/>
      <c r="BJ522" s="1072"/>
      <c r="BK522" s="1072"/>
      <c r="BL522" s="1072"/>
      <c r="BM522" s="1072"/>
      <c r="BN522" s="1072"/>
      <c r="BO522" s="1072"/>
      <c r="BP522" s="1072"/>
      <c r="BQ522" s="1072"/>
      <c r="BR522" s="1072"/>
      <c r="BS522" s="1072"/>
      <c r="BT522" s="1072"/>
      <c r="BU522" s="1072"/>
      <c r="BV522" s="1072"/>
      <c r="BW522" s="1072"/>
      <c r="BX522" s="1072"/>
      <c r="BY522" s="1072"/>
      <c r="BZ522" s="1072"/>
      <c r="CA522" s="1072"/>
      <c r="CB522" s="1072"/>
      <c r="CC522" s="1072"/>
      <c r="CD522" s="1072"/>
      <c r="CE522" s="1072"/>
      <c r="CF522" s="1072"/>
      <c r="CG522" s="1072"/>
      <c r="CH522" s="1072"/>
      <c r="CI522" s="1072"/>
      <c r="CJ522" s="1072"/>
      <c r="CK522" s="1072"/>
      <c r="CL522" s="1072"/>
      <c r="CM522" s="1072"/>
      <c r="CN522" s="1072"/>
      <c r="CO522" s="1072"/>
      <c r="CP522" s="1072"/>
      <c r="CQ522" s="1072"/>
      <c r="CR522" s="1072"/>
      <c r="CS522" s="1072"/>
      <c r="CT522" s="1072"/>
      <c r="CU522" s="1072"/>
      <c r="CV522" s="1072"/>
      <c r="CW522" s="1072"/>
      <c r="CX522" s="1072"/>
      <c r="CY522" s="1072"/>
      <c r="CZ522" s="1072"/>
      <c r="DA522" s="1072"/>
      <c r="DB522" s="1072"/>
      <c r="DC522" s="1072"/>
      <c r="DD522" s="1072"/>
      <c r="DE522" s="1072"/>
      <c r="DF522" s="1072"/>
      <c r="DG522" s="1072"/>
      <c r="DH522" s="1072"/>
      <c r="DI522" s="1072"/>
    </row>
    <row r="523" spans="1:113">
      <c r="A523" s="1074"/>
      <c r="B523" s="1074"/>
      <c r="C523" s="1127"/>
      <c r="D523" s="1128"/>
      <c r="G523" s="1079"/>
      <c r="H523" s="1072"/>
      <c r="I523" s="1072"/>
      <c r="J523" s="1072"/>
      <c r="K523" s="1072"/>
      <c r="L523" s="1072"/>
      <c r="M523" s="1072"/>
      <c r="N523" s="1072"/>
      <c r="O523" s="1072"/>
      <c r="P523" s="1072"/>
      <c r="Q523" s="1072"/>
      <c r="R523" s="1072"/>
      <c r="S523" s="1072"/>
      <c r="T523" s="1072"/>
      <c r="U523" s="1072"/>
      <c r="V523" s="1072"/>
      <c r="W523" s="1072"/>
      <c r="X523" s="1072"/>
      <c r="Y523" s="1072"/>
      <c r="Z523" s="1072"/>
      <c r="AA523" s="1072"/>
      <c r="AB523" s="1072"/>
      <c r="AC523" s="1072"/>
      <c r="AD523" s="1072"/>
      <c r="AE523" s="1072"/>
      <c r="AF523" s="1072"/>
      <c r="AG523" s="1072"/>
      <c r="AH523" s="1072"/>
      <c r="AI523" s="1072"/>
      <c r="AJ523" s="1072"/>
      <c r="AK523" s="1072"/>
      <c r="AL523" s="1072"/>
      <c r="AM523" s="1072"/>
      <c r="AN523" s="1072"/>
      <c r="AO523" s="1072"/>
      <c r="AP523" s="1072"/>
      <c r="AQ523" s="1072"/>
      <c r="AR523" s="1072"/>
      <c r="AS523" s="1072"/>
      <c r="AT523" s="1072"/>
      <c r="AU523" s="1072"/>
      <c r="AV523" s="1072"/>
      <c r="AW523" s="1072"/>
      <c r="AX523" s="1072"/>
      <c r="AY523" s="1072"/>
      <c r="AZ523" s="1072"/>
      <c r="BA523" s="1072"/>
      <c r="BB523" s="1072"/>
      <c r="BC523" s="1072"/>
      <c r="BD523" s="1072"/>
      <c r="BE523" s="1072"/>
      <c r="BF523" s="1072"/>
      <c r="BG523" s="1072"/>
      <c r="BH523" s="1072"/>
      <c r="BI523" s="1072"/>
      <c r="BJ523" s="1072"/>
      <c r="BK523" s="1072"/>
      <c r="BL523" s="1072"/>
      <c r="BM523" s="1072"/>
      <c r="BN523" s="1072"/>
      <c r="BO523" s="1072"/>
      <c r="BP523" s="1072"/>
      <c r="BQ523" s="1072"/>
      <c r="BR523" s="1072"/>
      <c r="BS523" s="1072"/>
      <c r="BT523" s="1072"/>
      <c r="BU523" s="1072"/>
      <c r="BV523" s="1072"/>
      <c r="BW523" s="1072"/>
      <c r="BX523" s="1072"/>
      <c r="BY523" s="1072"/>
      <c r="BZ523" s="1072"/>
      <c r="CA523" s="1072"/>
      <c r="CB523" s="1072"/>
      <c r="CC523" s="1072"/>
      <c r="CD523" s="1072"/>
      <c r="CE523" s="1072"/>
      <c r="CF523" s="1072"/>
      <c r="CG523" s="1072"/>
      <c r="CH523" s="1072"/>
      <c r="CI523" s="1072"/>
      <c r="CJ523" s="1072"/>
      <c r="CK523" s="1072"/>
      <c r="CL523" s="1072"/>
      <c r="CM523" s="1072"/>
      <c r="CN523" s="1072"/>
      <c r="CO523" s="1072"/>
      <c r="CP523" s="1072"/>
      <c r="CQ523" s="1072"/>
      <c r="CR523" s="1072"/>
      <c r="CS523" s="1072"/>
      <c r="CT523" s="1072"/>
      <c r="CU523" s="1072"/>
      <c r="CV523" s="1072"/>
      <c r="CW523" s="1072"/>
      <c r="CX523" s="1072"/>
      <c r="CY523" s="1072"/>
      <c r="CZ523" s="1072"/>
      <c r="DA523" s="1072"/>
      <c r="DB523" s="1072"/>
      <c r="DC523" s="1072"/>
      <c r="DD523" s="1072"/>
      <c r="DE523" s="1072"/>
      <c r="DF523" s="1072"/>
      <c r="DG523" s="1072"/>
      <c r="DH523" s="1072"/>
      <c r="DI523" s="1072"/>
    </row>
    <row r="524" spans="1:113">
      <c r="A524" s="1074"/>
      <c r="B524" s="1074"/>
      <c r="C524" s="1127"/>
      <c r="D524" s="1128"/>
      <c r="G524" s="1079"/>
      <c r="H524" s="1072"/>
      <c r="I524" s="1072"/>
      <c r="J524" s="1072"/>
      <c r="K524" s="1072"/>
      <c r="L524" s="1072"/>
      <c r="M524" s="1072"/>
      <c r="N524" s="1072"/>
      <c r="O524" s="1072"/>
      <c r="P524" s="1072"/>
      <c r="Q524" s="1072"/>
      <c r="R524" s="1072"/>
      <c r="S524" s="1072"/>
      <c r="T524" s="1072"/>
      <c r="U524" s="1072"/>
      <c r="V524" s="1072"/>
      <c r="W524" s="1072"/>
      <c r="X524" s="1072"/>
      <c r="Y524" s="1072"/>
      <c r="Z524" s="1072"/>
      <c r="AA524" s="1072"/>
      <c r="AB524" s="1072"/>
      <c r="AC524" s="1072"/>
      <c r="AD524" s="1072"/>
      <c r="AE524" s="1072"/>
      <c r="AF524" s="1072"/>
      <c r="AG524" s="1072"/>
      <c r="AH524" s="1072"/>
      <c r="AI524" s="1072"/>
      <c r="AJ524" s="1072"/>
      <c r="AK524" s="1072"/>
      <c r="AL524" s="1072"/>
      <c r="AM524" s="1072"/>
      <c r="AN524" s="1072"/>
      <c r="AO524" s="1072"/>
      <c r="AP524" s="1072"/>
      <c r="AQ524" s="1072"/>
      <c r="AR524" s="1072"/>
      <c r="AS524" s="1072"/>
      <c r="AT524" s="1072"/>
      <c r="AU524" s="1072"/>
      <c r="AV524" s="1072"/>
      <c r="AW524" s="1072"/>
      <c r="AX524" s="1072"/>
      <c r="AY524" s="1072"/>
      <c r="AZ524" s="1072"/>
      <c r="BA524" s="1072"/>
      <c r="BB524" s="1072"/>
      <c r="BC524" s="1072"/>
      <c r="BD524" s="1072"/>
      <c r="BE524" s="1072"/>
      <c r="BF524" s="1072"/>
      <c r="BG524" s="1072"/>
      <c r="BH524" s="1072"/>
      <c r="BI524" s="1072"/>
      <c r="BJ524" s="1072"/>
      <c r="BK524" s="1072"/>
      <c r="BL524" s="1072"/>
      <c r="BM524" s="1072"/>
      <c r="BN524" s="1072"/>
      <c r="BO524" s="1072"/>
      <c r="BP524" s="1072"/>
      <c r="BQ524" s="1072"/>
      <c r="BR524" s="1072"/>
      <c r="BS524" s="1072"/>
      <c r="BT524" s="1072"/>
      <c r="BU524" s="1072"/>
      <c r="BV524" s="1072"/>
      <c r="BW524" s="1072"/>
      <c r="BX524" s="1072"/>
      <c r="BY524" s="1072"/>
      <c r="BZ524" s="1072"/>
      <c r="CA524" s="1072"/>
      <c r="CB524" s="1072"/>
      <c r="CC524" s="1072"/>
      <c r="CD524" s="1072"/>
      <c r="CE524" s="1072"/>
      <c r="CF524" s="1072"/>
      <c r="CG524" s="1072"/>
      <c r="CH524" s="1072"/>
      <c r="CI524" s="1072"/>
      <c r="CJ524" s="1072"/>
      <c r="CK524" s="1072"/>
      <c r="CL524" s="1072"/>
      <c r="CM524" s="1072"/>
      <c r="CN524" s="1072"/>
      <c r="CO524" s="1072"/>
      <c r="CP524" s="1072"/>
      <c r="CQ524" s="1072"/>
      <c r="CR524" s="1072"/>
      <c r="CS524" s="1072"/>
      <c r="CT524" s="1072"/>
      <c r="CU524" s="1072"/>
      <c r="CV524" s="1072"/>
      <c r="CW524" s="1072"/>
      <c r="CX524" s="1072"/>
      <c r="CY524" s="1072"/>
      <c r="CZ524" s="1072"/>
      <c r="DA524" s="1072"/>
      <c r="DB524" s="1072"/>
      <c r="DC524" s="1072"/>
      <c r="DD524" s="1072"/>
      <c r="DE524" s="1072"/>
      <c r="DF524" s="1072"/>
      <c r="DG524" s="1072"/>
      <c r="DH524" s="1072"/>
      <c r="DI524" s="1072"/>
    </row>
    <row r="525" spans="1:113">
      <c r="A525" s="1074"/>
      <c r="B525" s="1129"/>
      <c r="C525" s="1127"/>
      <c r="D525" s="1128"/>
      <c r="G525" s="1079"/>
      <c r="H525" s="1198"/>
      <c r="I525" s="1072"/>
      <c r="J525" s="1072"/>
      <c r="K525" s="1072"/>
      <c r="L525" s="1072"/>
      <c r="M525" s="1072"/>
      <c r="N525" s="1072"/>
      <c r="O525" s="1072"/>
      <c r="P525" s="1072"/>
      <c r="Q525" s="1072"/>
      <c r="R525" s="1072"/>
      <c r="S525" s="1072"/>
      <c r="T525" s="1072"/>
      <c r="U525" s="1072"/>
      <c r="V525" s="1072"/>
      <c r="W525" s="1072"/>
      <c r="X525" s="1072"/>
      <c r="Y525" s="1072"/>
      <c r="Z525" s="1072"/>
      <c r="AA525" s="1072"/>
      <c r="AB525" s="1072"/>
      <c r="AC525" s="1072"/>
      <c r="AD525" s="1072"/>
      <c r="AE525" s="1072"/>
      <c r="AF525" s="1072"/>
      <c r="AG525" s="1072"/>
      <c r="AH525" s="1072"/>
      <c r="AI525" s="1072"/>
      <c r="AJ525" s="1072"/>
      <c r="AK525" s="1072"/>
      <c r="AL525" s="1072"/>
      <c r="AM525" s="1072"/>
      <c r="AN525" s="1072"/>
      <c r="AO525" s="1072"/>
      <c r="AP525" s="1072"/>
      <c r="AQ525" s="1072"/>
      <c r="AR525" s="1072"/>
      <c r="AS525" s="1072"/>
      <c r="AT525" s="1072"/>
      <c r="AU525" s="1072"/>
      <c r="AV525" s="1072"/>
      <c r="AW525" s="1072"/>
      <c r="AX525" s="1072"/>
      <c r="AY525" s="1072"/>
      <c r="AZ525" s="1072"/>
      <c r="BA525" s="1072"/>
      <c r="BB525" s="1072"/>
      <c r="BC525" s="1072"/>
      <c r="BD525" s="1072"/>
      <c r="BE525" s="1072"/>
      <c r="BF525" s="1072"/>
      <c r="BG525" s="1072"/>
      <c r="BH525" s="1072"/>
      <c r="BI525" s="1072"/>
      <c r="BJ525" s="1072"/>
      <c r="BK525" s="1072"/>
      <c r="BL525" s="1072"/>
      <c r="BM525" s="1072"/>
      <c r="BN525" s="1072"/>
      <c r="BO525" s="1072"/>
      <c r="BP525" s="1072"/>
      <c r="BQ525" s="1072"/>
      <c r="BR525" s="1072"/>
      <c r="BS525" s="1072"/>
      <c r="BT525" s="1072"/>
      <c r="BU525" s="1072"/>
      <c r="BV525" s="1072"/>
      <c r="BW525" s="1072"/>
      <c r="BX525" s="1072"/>
      <c r="BY525" s="1072"/>
      <c r="BZ525" s="1072"/>
      <c r="CA525" s="1072"/>
      <c r="CB525" s="1072"/>
      <c r="CC525" s="1072"/>
      <c r="CD525" s="1072"/>
      <c r="CE525" s="1072"/>
      <c r="CF525" s="1072"/>
      <c r="CG525" s="1072"/>
      <c r="CH525" s="1072"/>
      <c r="CI525" s="1072"/>
      <c r="CJ525" s="1072"/>
      <c r="CK525" s="1072"/>
      <c r="CL525" s="1072"/>
      <c r="CM525" s="1072"/>
      <c r="CN525" s="1072"/>
      <c r="CO525" s="1072"/>
      <c r="CP525" s="1072"/>
      <c r="CQ525" s="1072"/>
      <c r="CR525" s="1072"/>
      <c r="CS525" s="1072"/>
      <c r="CT525" s="1072"/>
      <c r="CU525" s="1072"/>
      <c r="CV525" s="1072"/>
      <c r="CW525" s="1072"/>
      <c r="CX525" s="1072"/>
      <c r="CY525" s="1072"/>
      <c r="CZ525" s="1072"/>
      <c r="DA525" s="1072"/>
      <c r="DB525" s="1072"/>
      <c r="DC525" s="1072"/>
      <c r="DD525" s="1072"/>
      <c r="DE525" s="1072"/>
      <c r="DF525" s="1072"/>
      <c r="DG525" s="1072"/>
      <c r="DH525" s="1072"/>
      <c r="DI525" s="1072"/>
    </row>
    <row r="526" spans="1:113">
      <c r="A526" s="1074"/>
      <c r="B526" s="1074"/>
      <c r="C526" s="1127"/>
      <c r="D526" s="1128"/>
      <c r="G526" s="1079"/>
      <c r="H526" s="1072"/>
      <c r="I526" s="1072"/>
      <c r="J526" s="1072"/>
      <c r="K526" s="1072"/>
      <c r="L526" s="1072"/>
      <c r="M526" s="1072"/>
      <c r="N526" s="1072"/>
      <c r="O526" s="1072"/>
      <c r="P526" s="1072"/>
      <c r="Q526" s="1072"/>
      <c r="R526" s="1072"/>
      <c r="S526" s="1072"/>
      <c r="T526" s="1072"/>
      <c r="U526" s="1072"/>
      <c r="V526" s="1072"/>
      <c r="W526" s="1072"/>
      <c r="X526" s="1072"/>
      <c r="Y526" s="1072"/>
      <c r="Z526" s="1072"/>
      <c r="AA526" s="1072"/>
      <c r="AB526" s="1072"/>
      <c r="AC526" s="1072"/>
      <c r="AD526" s="1072"/>
      <c r="AE526" s="1072"/>
      <c r="AF526" s="1072"/>
      <c r="AG526" s="1072"/>
      <c r="AH526" s="1072"/>
      <c r="AI526" s="1072"/>
      <c r="AJ526" s="1072"/>
      <c r="AK526" s="1072"/>
      <c r="AL526" s="1072"/>
      <c r="AM526" s="1072"/>
      <c r="AN526" s="1072"/>
      <c r="AO526" s="1072"/>
      <c r="AP526" s="1072"/>
      <c r="AQ526" s="1072"/>
      <c r="AR526" s="1072"/>
      <c r="AS526" s="1072"/>
      <c r="AT526" s="1072"/>
      <c r="AU526" s="1072"/>
      <c r="AV526" s="1072"/>
      <c r="AW526" s="1072"/>
      <c r="AX526" s="1072"/>
      <c r="AY526" s="1072"/>
      <c r="AZ526" s="1072"/>
      <c r="BA526" s="1072"/>
      <c r="BB526" s="1072"/>
      <c r="BC526" s="1072"/>
      <c r="BD526" s="1072"/>
      <c r="BE526" s="1072"/>
      <c r="BF526" s="1072"/>
      <c r="BG526" s="1072"/>
      <c r="BH526" s="1072"/>
      <c r="BI526" s="1072"/>
      <c r="BJ526" s="1072"/>
      <c r="BK526" s="1072"/>
      <c r="BL526" s="1072"/>
      <c r="BM526" s="1072"/>
      <c r="BN526" s="1072"/>
      <c r="BO526" s="1072"/>
      <c r="BP526" s="1072"/>
      <c r="BQ526" s="1072"/>
      <c r="BR526" s="1072"/>
      <c r="BS526" s="1072"/>
      <c r="BT526" s="1072"/>
      <c r="BU526" s="1072"/>
      <c r="BV526" s="1072"/>
      <c r="BW526" s="1072"/>
      <c r="BX526" s="1072"/>
      <c r="BY526" s="1072"/>
      <c r="BZ526" s="1072"/>
      <c r="CA526" s="1072"/>
      <c r="CB526" s="1072"/>
      <c r="CC526" s="1072"/>
      <c r="CD526" s="1072"/>
      <c r="CE526" s="1072"/>
      <c r="CF526" s="1072"/>
      <c r="CG526" s="1072"/>
      <c r="CH526" s="1072"/>
      <c r="CI526" s="1072"/>
      <c r="CJ526" s="1072"/>
      <c r="CK526" s="1072"/>
      <c r="CL526" s="1072"/>
      <c r="CM526" s="1072"/>
      <c r="CN526" s="1072"/>
      <c r="CO526" s="1072"/>
      <c r="CP526" s="1072"/>
      <c r="CQ526" s="1072"/>
      <c r="CR526" s="1072"/>
      <c r="CS526" s="1072"/>
      <c r="CT526" s="1072"/>
      <c r="CU526" s="1072"/>
      <c r="CV526" s="1072"/>
      <c r="CW526" s="1072"/>
      <c r="CX526" s="1072"/>
      <c r="CY526" s="1072"/>
      <c r="CZ526" s="1072"/>
      <c r="DA526" s="1072"/>
      <c r="DB526" s="1072"/>
      <c r="DC526" s="1072"/>
      <c r="DD526" s="1072"/>
      <c r="DE526" s="1072"/>
      <c r="DF526" s="1072"/>
      <c r="DG526" s="1072"/>
      <c r="DH526" s="1072"/>
      <c r="DI526" s="1072"/>
    </row>
    <row r="527" spans="1:113">
      <c r="A527" s="1074"/>
      <c r="B527" s="1074"/>
      <c r="C527" s="1127"/>
      <c r="D527" s="1128"/>
      <c r="G527" s="1079"/>
      <c r="H527" s="1198"/>
      <c r="I527" s="1072"/>
      <c r="J527" s="1072"/>
      <c r="K527" s="1072"/>
      <c r="L527" s="1072"/>
      <c r="M527" s="1072"/>
      <c r="N527" s="1072"/>
      <c r="O527" s="1072"/>
      <c r="P527" s="1072"/>
      <c r="Q527" s="1072"/>
      <c r="R527" s="1072"/>
      <c r="S527" s="1072"/>
      <c r="T527" s="1072"/>
      <c r="U527" s="1072"/>
      <c r="V527" s="1072"/>
      <c r="W527" s="1072"/>
      <c r="X527" s="1072"/>
      <c r="Y527" s="1072"/>
      <c r="Z527" s="1072"/>
      <c r="AA527" s="1072"/>
      <c r="AB527" s="1072"/>
      <c r="AC527" s="1072"/>
      <c r="AD527" s="1072"/>
      <c r="AE527" s="1072"/>
      <c r="AF527" s="1072"/>
      <c r="AG527" s="1072"/>
      <c r="AH527" s="1072"/>
      <c r="AI527" s="1072"/>
      <c r="AJ527" s="1072"/>
      <c r="AK527" s="1072"/>
      <c r="AL527" s="1072"/>
      <c r="AM527" s="1072"/>
      <c r="AN527" s="1072"/>
      <c r="AO527" s="1072"/>
      <c r="AP527" s="1072"/>
      <c r="AQ527" s="1072"/>
      <c r="AR527" s="1072"/>
      <c r="AS527" s="1072"/>
      <c r="AT527" s="1072"/>
      <c r="AU527" s="1072"/>
      <c r="AV527" s="1072"/>
      <c r="AW527" s="1072"/>
      <c r="AX527" s="1072"/>
      <c r="AY527" s="1072"/>
      <c r="AZ527" s="1072"/>
      <c r="BA527" s="1072"/>
      <c r="BB527" s="1072"/>
      <c r="BC527" s="1072"/>
      <c r="BD527" s="1072"/>
      <c r="BE527" s="1072"/>
      <c r="BF527" s="1072"/>
      <c r="BG527" s="1072"/>
      <c r="BH527" s="1072"/>
      <c r="BI527" s="1072"/>
      <c r="BJ527" s="1072"/>
      <c r="BK527" s="1072"/>
      <c r="BL527" s="1072"/>
      <c r="BM527" s="1072"/>
      <c r="BN527" s="1072"/>
      <c r="BO527" s="1072"/>
      <c r="BP527" s="1072"/>
      <c r="BQ527" s="1072"/>
      <c r="BR527" s="1072"/>
      <c r="BS527" s="1072"/>
      <c r="BT527" s="1072"/>
      <c r="BU527" s="1072"/>
      <c r="BV527" s="1072"/>
      <c r="BW527" s="1072"/>
      <c r="BX527" s="1072"/>
      <c r="BY527" s="1072"/>
      <c r="BZ527" s="1072"/>
      <c r="CA527" s="1072"/>
      <c r="CB527" s="1072"/>
      <c r="CC527" s="1072"/>
      <c r="CD527" s="1072"/>
      <c r="CE527" s="1072"/>
      <c r="CF527" s="1072"/>
      <c r="CG527" s="1072"/>
      <c r="CH527" s="1072"/>
      <c r="CI527" s="1072"/>
      <c r="CJ527" s="1072"/>
      <c r="CK527" s="1072"/>
      <c r="CL527" s="1072"/>
      <c r="CM527" s="1072"/>
      <c r="CN527" s="1072"/>
      <c r="CO527" s="1072"/>
      <c r="CP527" s="1072"/>
      <c r="CQ527" s="1072"/>
      <c r="CR527" s="1072"/>
      <c r="CS527" s="1072"/>
      <c r="CT527" s="1072"/>
      <c r="CU527" s="1072"/>
      <c r="CV527" s="1072"/>
      <c r="CW527" s="1072"/>
      <c r="CX527" s="1072"/>
      <c r="CY527" s="1072"/>
      <c r="CZ527" s="1072"/>
      <c r="DA527" s="1072"/>
      <c r="DB527" s="1072"/>
      <c r="DC527" s="1072"/>
      <c r="DD527" s="1072"/>
      <c r="DE527" s="1072"/>
      <c r="DF527" s="1072"/>
      <c r="DG527" s="1072"/>
      <c r="DH527" s="1072"/>
      <c r="DI527" s="1072"/>
    </row>
    <row r="528" spans="1:113">
      <c r="A528" s="1074"/>
      <c r="B528" s="1074"/>
      <c r="C528" s="1127"/>
      <c r="D528" s="1128"/>
      <c r="G528" s="1079"/>
      <c r="H528" s="1072"/>
      <c r="I528" s="1072"/>
      <c r="J528" s="1072"/>
      <c r="K528" s="1072"/>
      <c r="L528" s="1072"/>
      <c r="M528" s="1072"/>
      <c r="N528" s="1072"/>
      <c r="O528" s="1072"/>
      <c r="P528" s="1072"/>
      <c r="Q528" s="1072"/>
      <c r="R528" s="1072"/>
      <c r="S528" s="1072"/>
      <c r="T528" s="1072"/>
      <c r="U528" s="1072"/>
      <c r="V528" s="1072"/>
      <c r="W528" s="1072"/>
      <c r="X528" s="1072"/>
      <c r="Y528" s="1072"/>
      <c r="Z528" s="1072"/>
      <c r="AA528" s="1072"/>
      <c r="AB528" s="1072"/>
      <c r="AC528" s="1072"/>
      <c r="AD528" s="1072"/>
      <c r="AE528" s="1072"/>
      <c r="AF528" s="1072"/>
      <c r="AG528" s="1072"/>
      <c r="AH528" s="1072"/>
      <c r="AI528" s="1072"/>
      <c r="AJ528" s="1072"/>
      <c r="AK528" s="1072"/>
      <c r="AL528" s="1072"/>
      <c r="AM528" s="1072"/>
      <c r="AN528" s="1072"/>
      <c r="AO528" s="1072"/>
      <c r="AP528" s="1072"/>
      <c r="AQ528" s="1072"/>
      <c r="AR528" s="1072"/>
      <c r="AS528" s="1072"/>
      <c r="AT528" s="1072"/>
      <c r="AU528" s="1072"/>
      <c r="AV528" s="1072"/>
      <c r="AW528" s="1072"/>
      <c r="AX528" s="1072"/>
      <c r="AY528" s="1072"/>
      <c r="AZ528" s="1072"/>
      <c r="BA528" s="1072"/>
      <c r="BB528" s="1072"/>
      <c r="BC528" s="1072"/>
      <c r="BD528" s="1072"/>
      <c r="BE528" s="1072"/>
      <c r="BF528" s="1072"/>
      <c r="BG528" s="1072"/>
      <c r="BH528" s="1072"/>
      <c r="BI528" s="1072"/>
      <c r="BJ528" s="1072"/>
      <c r="BK528" s="1072"/>
      <c r="BL528" s="1072"/>
      <c r="BM528" s="1072"/>
      <c r="BN528" s="1072"/>
      <c r="BO528" s="1072"/>
      <c r="BP528" s="1072"/>
      <c r="BQ528" s="1072"/>
      <c r="BR528" s="1072"/>
      <c r="BS528" s="1072"/>
      <c r="BT528" s="1072"/>
      <c r="BU528" s="1072"/>
      <c r="BV528" s="1072"/>
      <c r="BW528" s="1072"/>
      <c r="BX528" s="1072"/>
      <c r="BY528" s="1072"/>
      <c r="BZ528" s="1072"/>
      <c r="CA528" s="1072"/>
      <c r="CB528" s="1072"/>
      <c r="CC528" s="1072"/>
      <c r="CD528" s="1072"/>
      <c r="CE528" s="1072"/>
      <c r="CF528" s="1072"/>
      <c r="CG528" s="1072"/>
      <c r="CH528" s="1072"/>
      <c r="CI528" s="1072"/>
      <c r="CJ528" s="1072"/>
      <c r="CK528" s="1072"/>
      <c r="CL528" s="1072"/>
      <c r="CM528" s="1072"/>
      <c r="CN528" s="1072"/>
      <c r="CO528" s="1072"/>
      <c r="CP528" s="1072"/>
      <c r="CQ528" s="1072"/>
      <c r="CR528" s="1072"/>
      <c r="CS528" s="1072"/>
      <c r="CT528" s="1072"/>
      <c r="CU528" s="1072"/>
      <c r="CV528" s="1072"/>
      <c r="CW528" s="1072"/>
      <c r="CX528" s="1072"/>
      <c r="CY528" s="1072"/>
      <c r="CZ528" s="1072"/>
      <c r="DA528" s="1072"/>
      <c r="DB528" s="1072"/>
      <c r="DC528" s="1072"/>
      <c r="DD528" s="1072"/>
      <c r="DE528" s="1072"/>
      <c r="DF528" s="1072"/>
      <c r="DG528" s="1072"/>
      <c r="DH528" s="1072"/>
      <c r="DI528" s="1072"/>
    </row>
    <row r="529" spans="1:113">
      <c r="A529" s="1074"/>
      <c r="B529" s="1074"/>
      <c r="C529" s="1127"/>
      <c r="D529" s="1128"/>
      <c r="G529" s="1079"/>
      <c r="H529" s="1072"/>
      <c r="I529" s="1072"/>
      <c r="J529" s="1072"/>
      <c r="K529" s="1072"/>
      <c r="L529" s="1072"/>
      <c r="M529" s="1072"/>
      <c r="N529" s="1072"/>
      <c r="O529" s="1072"/>
      <c r="P529" s="1072"/>
      <c r="Q529" s="1072"/>
      <c r="R529" s="1072"/>
      <c r="S529" s="1072"/>
      <c r="T529" s="1072"/>
      <c r="U529" s="1072"/>
      <c r="V529" s="1072"/>
      <c r="W529" s="1072"/>
      <c r="X529" s="1072"/>
      <c r="Y529" s="1072"/>
      <c r="Z529" s="1072"/>
      <c r="AA529" s="1072"/>
      <c r="AB529" s="1072"/>
      <c r="AC529" s="1072"/>
      <c r="AD529" s="1072"/>
      <c r="AE529" s="1072"/>
      <c r="AF529" s="1072"/>
      <c r="AG529" s="1072"/>
      <c r="AH529" s="1072"/>
      <c r="AI529" s="1072"/>
      <c r="AJ529" s="1072"/>
      <c r="AK529" s="1072"/>
      <c r="AL529" s="1072"/>
      <c r="AM529" s="1072"/>
      <c r="AN529" s="1072"/>
      <c r="AO529" s="1072"/>
      <c r="AP529" s="1072"/>
      <c r="AQ529" s="1072"/>
      <c r="AR529" s="1072"/>
      <c r="AS529" s="1072"/>
      <c r="AT529" s="1072"/>
      <c r="AU529" s="1072"/>
      <c r="AV529" s="1072"/>
      <c r="AW529" s="1072"/>
      <c r="AX529" s="1072"/>
      <c r="AY529" s="1072"/>
      <c r="AZ529" s="1072"/>
      <c r="BA529" s="1072"/>
      <c r="BB529" s="1072"/>
      <c r="BC529" s="1072"/>
      <c r="BD529" s="1072"/>
      <c r="BE529" s="1072"/>
      <c r="BF529" s="1072"/>
      <c r="BG529" s="1072"/>
      <c r="BH529" s="1072"/>
      <c r="BI529" s="1072"/>
      <c r="BJ529" s="1072"/>
      <c r="BK529" s="1072"/>
      <c r="BL529" s="1072"/>
      <c r="BM529" s="1072"/>
      <c r="BN529" s="1072"/>
      <c r="BO529" s="1072"/>
      <c r="BP529" s="1072"/>
      <c r="BQ529" s="1072"/>
      <c r="BR529" s="1072"/>
      <c r="BS529" s="1072"/>
      <c r="BT529" s="1072"/>
      <c r="BU529" s="1072"/>
      <c r="BV529" s="1072"/>
      <c r="BW529" s="1072"/>
      <c r="BX529" s="1072"/>
      <c r="BY529" s="1072"/>
      <c r="BZ529" s="1072"/>
      <c r="CA529" s="1072"/>
      <c r="CB529" s="1072"/>
      <c r="CC529" s="1072"/>
      <c r="CD529" s="1072"/>
      <c r="CE529" s="1072"/>
      <c r="CF529" s="1072"/>
      <c r="CG529" s="1072"/>
      <c r="CH529" s="1072"/>
      <c r="CI529" s="1072"/>
      <c r="CJ529" s="1072"/>
      <c r="CK529" s="1072"/>
      <c r="CL529" s="1072"/>
      <c r="CM529" s="1072"/>
      <c r="CN529" s="1072"/>
      <c r="CO529" s="1072"/>
      <c r="CP529" s="1072"/>
      <c r="CQ529" s="1072"/>
      <c r="CR529" s="1072"/>
      <c r="CS529" s="1072"/>
      <c r="CT529" s="1072"/>
      <c r="CU529" s="1072"/>
      <c r="CV529" s="1072"/>
      <c r="CW529" s="1072"/>
      <c r="CX529" s="1072"/>
      <c r="CY529" s="1072"/>
      <c r="CZ529" s="1072"/>
      <c r="DA529" s="1072"/>
      <c r="DB529" s="1072"/>
      <c r="DC529" s="1072"/>
      <c r="DD529" s="1072"/>
      <c r="DE529" s="1072"/>
      <c r="DF529" s="1072"/>
      <c r="DG529" s="1072"/>
      <c r="DH529" s="1072"/>
      <c r="DI529" s="1072"/>
    </row>
    <row r="530" spans="1:113">
      <c r="A530" s="1074"/>
      <c r="B530" s="1074"/>
      <c r="C530" s="1127"/>
      <c r="D530" s="1128"/>
      <c r="G530" s="1079"/>
    </row>
    <row r="531" spans="1:113">
      <c r="A531" s="1074"/>
      <c r="B531" s="1074"/>
      <c r="C531" s="1127"/>
      <c r="D531" s="1128"/>
      <c r="G531" s="1079"/>
    </row>
    <row r="532" spans="1:113">
      <c r="A532" s="1074"/>
      <c r="B532" s="1129"/>
      <c r="C532" s="1127"/>
      <c r="D532" s="1128"/>
      <c r="G532" s="1079"/>
    </row>
    <row r="533" spans="1:113">
      <c r="A533" s="1074"/>
      <c r="B533" s="1129"/>
      <c r="C533" s="1127"/>
      <c r="D533" s="1128"/>
      <c r="G533" s="1079"/>
    </row>
    <row r="534" spans="1:113">
      <c r="A534" s="1074"/>
      <c r="B534" s="1129"/>
      <c r="C534" s="1127"/>
      <c r="D534" s="1128"/>
      <c r="G534" s="1079"/>
    </row>
    <row r="535" spans="1:113">
      <c r="A535" s="1074"/>
      <c r="B535" s="1129"/>
      <c r="C535" s="1127"/>
      <c r="D535" s="1128"/>
      <c r="G535" s="1881"/>
    </row>
    <row r="536" spans="1:113">
      <c r="A536" s="1074"/>
      <c r="B536" s="1074"/>
      <c r="C536" s="1127"/>
      <c r="D536" s="1128"/>
      <c r="G536" s="1881"/>
    </row>
    <row r="537" spans="1:113">
      <c r="A537" s="1074"/>
      <c r="B537" s="1074"/>
      <c r="C537" s="1127"/>
      <c r="D537" s="1128"/>
      <c r="G537" s="1079"/>
    </row>
  </sheetData>
  <sheetProtection password="E982" sheet="1" objects="1" scenarios="1"/>
  <mergeCells count="1">
    <mergeCell ref="A1:G1"/>
  </mergeCells>
  <pageMargins left="0.98425196850393704" right="0.35433070866141736" top="0.74803149606299213" bottom="0.74803149606299213" header="0.51181102362204722" footer="0.51181102362204722"/>
  <pageSetup paperSize="9" scale="88" fitToHeight="4" orientation="portrait" useFirstPageNumber="1" r:id="rId1"/>
  <headerFooter alignWithMargins="0">
    <oddFooter>&amp;C&amp;"Arial,Navadno"&amp;P</oddFooter>
  </headerFooter>
</worksheet>
</file>

<file path=xl/worksheets/sheet10.xml><?xml version="1.0" encoding="utf-8"?>
<worksheet xmlns="http://schemas.openxmlformats.org/spreadsheetml/2006/main" xmlns:r="http://schemas.openxmlformats.org/officeDocument/2006/relationships">
  <sheetPr>
    <tabColor rgb="FFFFFF00"/>
  </sheetPr>
  <dimension ref="A1:DI529"/>
  <sheetViews>
    <sheetView view="pageBreakPreview" zoomScale="115" zoomScaleNormal="115" zoomScaleSheetLayoutView="115" workbookViewId="0">
      <pane ySplit="3" topLeftCell="A4" activePane="bottomLeft" state="frozen"/>
      <selection activeCell="O53" sqref="O53"/>
      <selection pane="bottomLeft" activeCell="E9" sqref="E9"/>
    </sheetView>
  </sheetViews>
  <sheetFormatPr defaultRowHeight="12"/>
  <cols>
    <col min="1" max="1" width="5.5703125" style="1209" customWidth="1"/>
    <col min="2" max="2" width="42" style="1209" customWidth="1"/>
    <col min="3" max="3" width="8.7109375" style="1291" customWidth="1"/>
    <col min="4" max="4" width="6.5703125" style="1292" customWidth="1"/>
    <col min="5" max="5" width="11.42578125" style="1130" customWidth="1"/>
    <col min="6" max="6" width="12.7109375" style="347" customWidth="1"/>
    <col min="7" max="7" width="13.7109375" style="1385" customWidth="1"/>
    <col min="8" max="8" width="30.7109375" style="1070" customWidth="1"/>
    <col min="9" max="11" width="9.140625" style="1070"/>
    <col min="12" max="12" width="8.28515625" style="1070" customWidth="1"/>
    <col min="13" max="256" width="9.140625" style="1070"/>
    <col min="257" max="257" width="5.5703125" style="1070" customWidth="1"/>
    <col min="258" max="258" width="42" style="1070" customWidth="1"/>
    <col min="259" max="259" width="8.7109375" style="1070" customWidth="1"/>
    <col min="260" max="260" width="6.5703125" style="1070" customWidth="1"/>
    <col min="261" max="261" width="11.42578125" style="1070" customWidth="1"/>
    <col min="262" max="262" width="12.7109375" style="1070" customWidth="1"/>
    <col min="263" max="263" width="13.7109375" style="1070" customWidth="1"/>
    <col min="264" max="264" width="30.7109375" style="1070" customWidth="1"/>
    <col min="265" max="267" width="9.140625" style="1070"/>
    <col min="268" max="268" width="8.28515625" style="1070" customWidth="1"/>
    <col min="269" max="512" width="9.140625" style="1070"/>
    <col min="513" max="513" width="5.5703125" style="1070" customWidth="1"/>
    <col min="514" max="514" width="42" style="1070" customWidth="1"/>
    <col min="515" max="515" width="8.7109375" style="1070" customWidth="1"/>
    <col min="516" max="516" width="6.5703125" style="1070" customWidth="1"/>
    <col min="517" max="517" width="11.42578125" style="1070" customWidth="1"/>
    <col min="518" max="518" width="12.7109375" style="1070" customWidth="1"/>
    <col min="519" max="519" width="13.7109375" style="1070" customWidth="1"/>
    <col min="520" max="520" width="30.7109375" style="1070" customWidth="1"/>
    <col min="521" max="523" width="9.140625" style="1070"/>
    <col min="524" max="524" width="8.28515625" style="1070" customWidth="1"/>
    <col min="525" max="768" width="9.140625" style="1070"/>
    <col min="769" max="769" width="5.5703125" style="1070" customWidth="1"/>
    <col min="770" max="770" width="42" style="1070" customWidth="1"/>
    <col min="771" max="771" width="8.7109375" style="1070" customWidth="1"/>
    <col min="772" max="772" width="6.5703125" style="1070" customWidth="1"/>
    <col min="773" max="773" width="11.42578125" style="1070" customWidth="1"/>
    <col min="774" max="774" width="12.7109375" style="1070" customWidth="1"/>
    <col min="775" max="775" width="13.7109375" style="1070" customWidth="1"/>
    <col min="776" max="776" width="30.7109375" style="1070" customWidth="1"/>
    <col min="777" max="779" width="9.140625" style="1070"/>
    <col min="780" max="780" width="8.28515625" style="1070" customWidth="1"/>
    <col min="781" max="1024" width="9.140625" style="1070"/>
    <col min="1025" max="1025" width="5.5703125" style="1070" customWidth="1"/>
    <col min="1026" max="1026" width="42" style="1070" customWidth="1"/>
    <col min="1027" max="1027" width="8.7109375" style="1070" customWidth="1"/>
    <col min="1028" max="1028" width="6.5703125" style="1070" customWidth="1"/>
    <col min="1029" max="1029" width="11.42578125" style="1070" customWidth="1"/>
    <col min="1030" max="1030" width="12.7109375" style="1070" customWidth="1"/>
    <col min="1031" max="1031" width="13.7109375" style="1070" customWidth="1"/>
    <col min="1032" max="1032" width="30.7109375" style="1070" customWidth="1"/>
    <col min="1033" max="1035" width="9.140625" style="1070"/>
    <col min="1036" max="1036" width="8.28515625" style="1070" customWidth="1"/>
    <col min="1037" max="1280" width="9.140625" style="1070"/>
    <col min="1281" max="1281" width="5.5703125" style="1070" customWidth="1"/>
    <col min="1282" max="1282" width="42" style="1070" customWidth="1"/>
    <col min="1283" max="1283" width="8.7109375" style="1070" customWidth="1"/>
    <col min="1284" max="1284" width="6.5703125" style="1070" customWidth="1"/>
    <col min="1285" max="1285" width="11.42578125" style="1070" customWidth="1"/>
    <col min="1286" max="1286" width="12.7109375" style="1070" customWidth="1"/>
    <col min="1287" max="1287" width="13.7109375" style="1070" customWidth="1"/>
    <col min="1288" max="1288" width="30.7109375" style="1070" customWidth="1"/>
    <col min="1289" max="1291" width="9.140625" style="1070"/>
    <col min="1292" max="1292" width="8.28515625" style="1070" customWidth="1"/>
    <col min="1293" max="1536" width="9.140625" style="1070"/>
    <col min="1537" max="1537" width="5.5703125" style="1070" customWidth="1"/>
    <col min="1538" max="1538" width="42" style="1070" customWidth="1"/>
    <col min="1539" max="1539" width="8.7109375" style="1070" customWidth="1"/>
    <col min="1540" max="1540" width="6.5703125" style="1070" customWidth="1"/>
    <col min="1541" max="1541" width="11.42578125" style="1070" customWidth="1"/>
    <col min="1542" max="1542" width="12.7109375" style="1070" customWidth="1"/>
    <col min="1543" max="1543" width="13.7109375" style="1070" customWidth="1"/>
    <col min="1544" max="1544" width="30.7109375" style="1070" customWidth="1"/>
    <col min="1545" max="1547" width="9.140625" style="1070"/>
    <col min="1548" max="1548" width="8.28515625" style="1070" customWidth="1"/>
    <col min="1549" max="1792" width="9.140625" style="1070"/>
    <col min="1793" max="1793" width="5.5703125" style="1070" customWidth="1"/>
    <col min="1794" max="1794" width="42" style="1070" customWidth="1"/>
    <col min="1795" max="1795" width="8.7109375" style="1070" customWidth="1"/>
    <col min="1796" max="1796" width="6.5703125" style="1070" customWidth="1"/>
    <col min="1797" max="1797" width="11.42578125" style="1070" customWidth="1"/>
    <col min="1798" max="1798" width="12.7109375" style="1070" customWidth="1"/>
    <col min="1799" max="1799" width="13.7109375" style="1070" customWidth="1"/>
    <col min="1800" max="1800" width="30.7109375" style="1070" customWidth="1"/>
    <col min="1801" max="1803" width="9.140625" style="1070"/>
    <col min="1804" max="1804" width="8.28515625" style="1070" customWidth="1"/>
    <col min="1805" max="2048" width="9.140625" style="1070"/>
    <col min="2049" max="2049" width="5.5703125" style="1070" customWidth="1"/>
    <col min="2050" max="2050" width="42" style="1070" customWidth="1"/>
    <col min="2051" max="2051" width="8.7109375" style="1070" customWidth="1"/>
    <col min="2052" max="2052" width="6.5703125" style="1070" customWidth="1"/>
    <col min="2053" max="2053" width="11.42578125" style="1070" customWidth="1"/>
    <col min="2054" max="2054" width="12.7109375" style="1070" customWidth="1"/>
    <col min="2055" max="2055" width="13.7109375" style="1070" customWidth="1"/>
    <col min="2056" max="2056" width="30.7109375" style="1070" customWidth="1"/>
    <col min="2057" max="2059" width="9.140625" style="1070"/>
    <col min="2060" max="2060" width="8.28515625" style="1070" customWidth="1"/>
    <col min="2061" max="2304" width="9.140625" style="1070"/>
    <col min="2305" max="2305" width="5.5703125" style="1070" customWidth="1"/>
    <col min="2306" max="2306" width="42" style="1070" customWidth="1"/>
    <col min="2307" max="2307" width="8.7109375" style="1070" customWidth="1"/>
    <col min="2308" max="2308" width="6.5703125" style="1070" customWidth="1"/>
    <col min="2309" max="2309" width="11.42578125" style="1070" customWidth="1"/>
    <col min="2310" max="2310" width="12.7109375" style="1070" customWidth="1"/>
    <col min="2311" max="2311" width="13.7109375" style="1070" customWidth="1"/>
    <col min="2312" max="2312" width="30.7109375" style="1070" customWidth="1"/>
    <col min="2313" max="2315" width="9.140625" style="1070"/>
    <col min="2316" max="2316" width="8.28515625" style="1070" customWidth="1"/>
    <col min="2317" max="2560" width="9.140625" style="1070"/>
    <col min="2561" max="2561" width="5.5703125" style="1070" customWidth="1"/>
    <col min="2562" max="2562" width="42" style="1070" customWidth="1"/>
    <col min="2563" max="2563" width="8.7109375" style="1070" customWidth="1"/>
    <col min="2564" max="2564" width="6.5703125" style="1070" customWidth="1"/>
    <col min="2565" max="2565" width="11.42578125" style="1070" customWidth="1"/>
    <col min="2566" max="2566" width="12.7109375" style="1070" customWidth="1"/>
    <col min="2567" max="2567" width="13.7109375" style="1070" customWidth="1"/>
    <col min="2568" max="2568" width="30.7109375" style="1070" customWidth="1"/>
    <col min="2569" max="2571" width="9.140625" style="1070"/>
    <col min="2572" max="2572" width="8.28515625" style="1070" customWidth="1"/>
    <col min="2573" max="2816" width="9.140625" style="1070"/>
    <col min="2817" max="2817" width="5.5703125" style="1070" customWidth="1"/>
    <col min="2818" max="2818" width="42" style="1070" customWidth="1"/>
    <col min="2819" max="2819" width="8.7109375" style="1070" customWidth="1"/>
    <col min="2820" max="2820" width="6.5703125" style="1070" customWidth="1"/>
    <col min="2821" max="2821" width="11.42578125" style="1070" customWidth="1"/>
    <col min="2822" max="2822" width="12.7109375" style="1070" customWidth="1"/>
    <col min="2823" max="2823" width="13.7109375" style="1070" customWidth="1"/>
    <col min="2824" max="2824" width="30.7109375" style="1070" customWidth="1"/>
    <col min="2825" max="2827" width="9.140625" style="1070"/>
    <col min="2828" max="2828" width="8.28515625" style="1070" customWidth="1"/>
    <col min="2829" max="3072" width="9.140625" style="1070"/>
    <col min="3073" max="3073" width="5.5703125" style="1070" customWidth="1"/>
    <col min="3074" max="3074" width="42" style="1070" customWidth="1"/>
    <col min="3075" max="3075" width="8.7109375" style="1070" customWidth="1"/>
    <col min="3076" max="3076" width="6.5703125" style="1070" customWidth="1"/>
    <col min="3077" max="3077" width="11.42578125" style="1070" customWidth="1"/>
    <col min="3078" max="3078" width="12.7109375" style="1070" customWidth="1"/>
    <col min="3079" max="3079" width="13.7109375" style="1070" customWidth="1"/>
    <col min="3080" max="3080" width="30.7109375" style="1070" customWidth="1"/>
    <col min="3081" max="3083" width="9.140625" style="1070"/>
    <col min="3084" max="3084" width="8.28515625" style="1070" customWidth="1"/>
    <col min="3085" max="3328" width="9.140625" style="1070"/>
    <col min="3329" max="3329" width="5.5703125" style="1070" customWidth="1"/>
    <col min="3330" max="3330" width="42" style="1070" customWidth="1"/>
    <col min="3331" max="3331" width="8.7109375" style="1070" customWidth="1"/>
    <col min="3332" max="3332" width="6.5703125" style="1070" customWidth="1"/>
    <col min="3333" max="3333" width="11.42578125" style="1070" customWidth="1"/>
    <col min="3334" max="3334" width="12.7109375" style="1070" customWidth="1"/>
    <col min="3335" max="3335" width="13.7109375" style="1070" customWidth="1"/>
    <col min="3336" max="3336" width="30.7109375" style="1070" customWidth="1"/>
    <col min="3337" max="3339" width="9.140625" style="1070"/>
    <col min="3340" max="3340" width="8.28515625" style="1070" customWidth="1"/>
    <col min="3341" max="3584" width="9.140625" style="1070"/>
    <col min="3585" max="3585" width="5.5703125" style="1070" customWidth="1"/>
    <col min="3586" max="3586" width="42" style="1070" customWidth="1"/>
    <col min="3587" max="3587" width="8.7109375" style="1070" customWidth="1"/>
    <col min="3588" max="3588" width="6.5703125" style="1070" customWidth="1"/>
    <col min="3589" max="3589" width="11.42578125" style="1070" customWidth="1"/>
    <col min="3590" max="3590" width="12.7109375" style="1070" customWidth="1"/>
    <col min="3591" max="3591" width="13.7109375" style="1070" customWidth="1"/>
    <col min="3592" max="3592" width="30.7109375" style="1070" customWidth="1"/>
    <col min="3593" max="3595" width="9.140625" style="1070"/>
    <col min="3596" max="3596" width="8.28515625" style="1070" customWidth="1"/>
    <col min="3597" max="3840" width="9.140625" style="1070"/>
    <col min="3841" max="3841" width="5.5703125" style="1070" customWidth="1"/>
    <col min="3842" max="3842" width="42" style="1070" customWidth="1"/>
    <col min="3843" max="3843" width="8.7109375" style="1070" customWidth="1"/>
    <col min="3844" max="3844" width="6.5703125" style="1070" customWidth="1"/>
    <col min="3845" max="3845" width="11.42578125" style="1070" customWidth="1"/>
    <col min="3846" max="3846" width="12.7109375" style="1070" customWidth="1"/>
    <col min="3847" max="3847" width="13.7109375" style="1070" customWidth="1"/>
    <col min="3848" max="3848" width="30.7109375" style="1070" customWidth="1"/>
    <col min="3849" max="3851" width="9.140625" style="1070"/>
    <col min="3852" max="3852" width="8.28515625" style="1070" customWidth="1"/>
    <col min="3853" max="4096" width="9.140625" style="1070"/>
    <col min="4097" max="4097" width="5.5703125" style="1070" customWidth="1"/>
    <col min="4098" max="4098" width="42" style="1070" customWidth="1"/>
    <col min="4099" max="4099" width="8.7109375" style="1070" customWidth="1"/>
    <col min="4100" max="4100" width="6.5703125" style="1070" customWidth="1"/>
    <col min="4101" max="4101" width="11.42578125" style="1070" customWidth="1"/>
    <col min="4102" max="4102" width="12.7109375" style="1070" customWidth="1"/>
    <col min="4103" max="4103" width="13.7109375" style="1070" customWidth="1"/>
    <col min="4104" max="4104" width="30.7109375" style="1070" customWidth="1"/>
    <col min="4105" max="4107" width="9.140625" style="1070"/>
    <col min="4108" max="4108" width="8.28515625" style="1070" customWidth="1"/>
    <col min="4109" max="4352" width="9.140625" style="1070"/>
    <col min="4353" max="4353" width="5.5703125" style="1070" customWidth="1"/>
    <col min="4354" max="4354" width="42" style="1070" customWidth="1"/>
    <col min="4355" max="4355" width="8.7109375" style="1070" customWidth="1"/>
    <col min="4356" max="4356" width="6.5703125" style="1070" customWidth="1"/>
    <col min="4357" max="4357" width="11.42578125" style="1070" customWidth="1"/>
    <col min="4358" max="4358" width="12.7109375" style="1070" customWidth="1"/>
    <col min="4359" max="4359" width="13.7109375" style="1070" customWidth="1"/>
    <col min="4360" max="4360" width="30.7109375" style="1070" customWidth="1"/>
    <col min="4361" max="4363" width="9.140625" style="1070"/>
    <col min="4364" max="4364" width="8.28515625" style="1070" customWidth="1"/>
    <col min="4365" max="4608" width="9.140625" style="1070"/>
    <col min="4609" max="4609" width="5.5703125" style="1070" customWidth="1"/>
    <col min="4610" max="4610" width="42" style="1070" customWidth="1"/>
    <col min="4611" max="4611" width="8.7109375" style="1070" customWidth="1"/>
    <col min="4612" max="4612" width="6.5703125" style="1070" customWidth="1"/>
    <col min="4613" max="4613" width="11.42578125" style="1070" customWidth="1"/>
    <col min="4614" max="4614" width="12.7109375" style="1070" customWidth="1"/>
    <col min="4615" max="4615" width="13.7109375" style="1070" customWidth="1"/>
    <col min="4616" max="4616" width="30.7109375" style="1070" customWidth="1"/>
    <col min="4617" max="4619" width="9.140625" style="1070"/>
    <col min="4620" max="4620" width="8.28515625" style="1070" customWidth="1"/>
    <col min="4621" max="4864" width="9.140625" style="1070"/>
    <col min="4865" max="4865" width="5.5703125" style="1070" customWidth="1"/>
    <col min="4866" max="4866" width="42" style="1070" customWidth="1"/>
    <col min="4867" max="4867" width="8.7109375" style="1070" customWidth="1"/>
    <col min="4868" max="4868" width="6.5703125" style="1070" customWidth="1"/>
    <col min="4869" max="4869" width="11.42578125" style="1070" customWidth="1"/>
    <col min="4870" max="4870" width="12.7109375" style="1070" customWidth="1"/>
    <col min="4871" max="4871" width="13.7109375" style="1070" customWidth="1"/>
    <col min="4872" max="4872" width="30.7109375" style="1070" customWidth="1"/>
    <col min="4873" max="4875" width="9.140625" style="1070"/>
    <col min="4876" max="4876" width="8.28515625" style="1070" customWidth="1"/>
    <col min="4877" max="5120" width="9.140625" style="1070"/>
    <col min="5121" max="5121" width="5.5703125" style="1070" customWidth="1"/>
    <col min="5122" max="5122" width="42" style="1070" customWidth="1"/>
    <col min="5123" max="5123" width="8.7109375" style="1070" customWidth="1"/>
    <col min="5124" max="5124" width="6.5703125" style="1070" customWidth="1"/>
    <col min="5125" max="5125" width="11.42578125" style="1070" customWidth="1"/>
    <col min="5126" max="5126" width="12.7109375" style="1070" customWidth="1"/>
    <col min="5127" max="5127" width="13.7109375" style="1070" customWidth="1"/>
    <col min="5128" max="5128" width="30.7109375" style="1070" customWidth="1"/>
    <col min="5129" max="5131" width="9.140625" style="1070"/>
    <col min="5132" max="5132" width="8.28515625" style="1070" customWidth="1"/>
    <col min="5133" max="5376" width="9.140625" style="1070"/>
    <col min="5377" max="5377" width="5.5703125" style="1070" customWidth="1"/>
    <col min="5378" max="5378" width="42" style="1070" customWidth="1"/>
    <col min="5379" max="5379" width="8.7109375" style="1070" customWidth="1"/>
    <col min="5380" max="5380" width="6.5703125" style="1070" customWidth="1"/>
    <col min="5381" max="5381" width="11.42578125" style="1070" customWidth="1"/>
    <col min="5382" max="5382" width="12.7109375" style="1070" customWidth="1"/>
    <col min="5383" max="5383" width="13.7109375" style="1070" customWidth="1"/>
    <col min="5384" max="5384" width="30.7109375" style="1070" customWidth="1"/>
    <col min="5385" max="5387" width="9.140625" style="1070"/>
    <col min="5388" max="5388" width="8.28515625" style="1070" customWidth="1"/>
    <col min="5389" max="5632" width="9.140625" style="1070"/>
    <col min="5633" max="5633" width="5.5703125" style="1070" customWidth="1"/>
    <col min="5634" max="5634" width="42" style="1070" customWidth="1"/>
    <col min="5635" max="5635" width="8.7109375" style="1070" customWidth="1"/>
    <col min="5636" max="5636" width="6.5703125" style="1070" customWidth="1"/>
    <col min="5637" max="5637" width="11.42578125" style="1070" customWidth="1"/>
    <col min="5638" max="5638" width="12.7109375" style="1070" customWidth="1"/>
    <col min="5639" max="5639" width="13.7109375" style="1070" customWidth="1"/>
    <col min="5640" max="5640" width="30.7109375" style="1070" customWidth="1"/>
    <col min="5641" max="5643" width="9.140625" style="1070"/>
    <col min="5644" max="5644" width="8.28515625" style="1070" customWidth="1"/>
    <col min="5645" max="5888" width="9.140625" style="1070"/>
    <col min="5889" max="5889" width="5.5703125" style="1070" customWidth="1"/>
    <col min="5890" max="5890" width="42" style="1070" customWidth="1"/>
    <col min="5891" max="5891" width="8.7109375" style="1070" customWidth="1"/>
    <col min="5892" max="5892" width="6.5703125" style="1070" customWidth="1"/>
    <col min="5893" max="5893" width="11.42578125" style="1070" customWidth="1"/>
    <col min="5894" max="5894" width="12.7109375" style="1070" customWidth="1"/>
    <col min="5895" max="5895" width="13.7109375" style="1070" customWidth="1"/>
    <col min="5896" max="5896" width="30.7109375" style="1070" customWidth="1"/>
    <col min="5897" max="5899" width="9.140625" style="1070"/>
    <col min="5900" max="5900" width="8.28515625" style="1070" customWidth="1"/>
    <col min="5901" max="6144" width="9.140625" style="1070"/>
    <col min="6145" max="6145" width="5.5703125" style="1070" customWidth="1"/>
    <col min="6146" max="6146" width="42" style="1070" customWidth="1"/>
    <col min="6147" max="6147" width="8.7109375" style="1070" customWidth="1"/>
    <col min="6148" max="6148" width="6.5703125" style="1070" customWidth="1"/>
    <col min="6149" max="6149" width="11.42578125" style="1070" customWidth="1"/>
    <col min="6150" max="6150" width="12.7109375" style="1070" customWidth="1"/>
    <col min="6151" max="6151" width="13.7109375" style="1070" customWidth="1"/>
    <col min="6152" max="6152" width="30.7109375" style="1070" customWidth="1"/>
    <col min="6153" max="6155" width="9.140625" style="1070"/>
    <col min="6156" max="6156" width="8.28515625" style="1070" customWidth="1"/>
    <col min="6157" max="6400" width="9.140625" style="1070"/>
    <col min="6401" max="6401" width="5.5703125" style="1070" customWidth="1"/>
    <col min="6402" max="6402" width="42" style="1070" customWidth="1"/>
    <col min="6403" max="6403" width="8.7109375" style="1070" customWidth="1"/>
    <col min="6404" max="6404" width="6.5703125" style="1070" customWidth="1"/>
    <col min="6405" max="6405" width="11.42578125" style="1070" customWidth="1"/>
    <col min="6406" max="6406" width="12.7109375" style="1070" customWidth="1"/>
    <col min="6407" max="6407" width="13.7109375" style="1070" customWidth="1"/>
    <col min="6408" max="6408" width="30.7109375" style="1070" customWidth="1"/>
    <col min="6409" max="6411" width="9.140625" style="1070"/>
    <col min="6412" max="6412" width="8.28515625" style="1070" customWidth="1"/>
    <col min="6413" max="6656" width="9.140625" style="1070"/>
    <col min="6657" max="6657" width="5.5703125" style="1070" customWidth="1"/>
    <col min="6658" max="6658" width="42" style="1070" customWidth="1"/>
    <col min="6659" max="6659" width="8.7109375" style="1070" customWidth="1"/>
    <col min="6660" max="6660" width="6.5703125" style="1070" customWidth="1"/>
    <col min="6661" max="6661" width="11.42578125" style="1070" customWidth="1"/>
    <col min="6662" max="6662" width="12.7109375" style="1070" customWidth="1"/>
    <col min="6663" max="6663" width="13.7109375" style="1070" customWidth="1"/>
    <col min="6664" max="6664" width="30.7109375" style="1070" customWidth="1"/>
    <col min="6665" max="6667" width="9.140625" style="1070"/>
    <col min="6668" max="6668" width="8.28515625" style="1070" customWidth="1"/>
    <col min="6669" max="6912" width="9.140625" style="1070"/>
    <col min="6913" max="6913" width="5.5703125" style="1070" customWidth="1"/>
    <col min="6914" max="6914" width="42" style="1070" customWidth="1"/>
    <col min="6915" max="6915" width="8.7109375" style="1070" customWidth="1"/>
    <col min="6916" max="6916" width="6.5703125" style="1070" customWidth="1"/>
    <col min="6917" max="6917" width="11.42578125" style="1070" customWidth="1"/>
    <col min="6918" max="6918" width="12.7109375" style="1070" customWidth="1"/>
    <col min="6919" max="6919" width="13.7109375" style="1070" customWidth="1"/>
    <col min="6920" max="6920" width="30.7109375" style="1070" customWidth="1"/>
    <col min="6921" max="6923" width="9.140625" style="1070"/>
    <col min="6924" max="6924" width="8.28515625" style="1070" customWidth="1"/>
    <col min="6925" max="7168" width="9.140625" style="1070"/>
    <col min="7169" max="7169" width="5.5703125" style="1070" customWidth="1"/>
    <col min="7170" max="7170" width="42" style="1070" customWidth="1"/>
    <col min="7171" max="7171" width="8.7109375" style="1070" customWidth="1"/>
    <col min="7172" max="7172" width="6.5703125" style="1070" customWidth="1"/>
    <col min="7173" max="7173" width="11.42578125" style="1070" customWidth="1"/>
    <col min="7174" max="7174" width="12.7109375" style="1070" customWidth="1"/>
    <col min="7175" max="7175" width="13.7109375" style="1070" customWidth="1"/>
    <col min="7176" max="7176" width="30.7109375" style="1070" customWidth="1"/>
    <col min="7177" max="7179" width="9.140625" style="1070"/>
    <col min="7180" max="7180" width="8.28515625" style="1070" customWidth="1"/>
    <col min="7181" max="7424" width="9.140625" style="1070"/>
    <col min="7425" max="7425" width="5.5703125" style="1070" customWidth="1"/>
    <col min="7426" max="7426" width="42" style="1070" customWidth="1"/>
    <col min="7427" max="7427" width="8.7109375" style="1070" customWidth="1"/>
    <col min="7428" max="7428" width="6.5703125" style="1070" customWidth="1"/>
    <col min="7429" max="7429" width="11.42578125" style="1070" customWidth="1"/>
    <col min="7430" max="7430" width="12.7109375" style="1070" customWidth="1"/>
    <col min="7431" max="7431" width="13.7109375" style="1070" customWidth="1"/>
    <col min="7432" max="7432" width="30.7109375" style="1070" customWidth="1"/>
    <col min="7433" max="7435" width="9.140625" style="1070"/>
    <col min="7436" max="7436" width="8.28515625" style="1070" customWidth="1"/>
    <col min="7437" max="7680" width="9.140625" style="1070"/>
    <col min="7681" max="7681" width="5.5703125" style="1070" customWidth="1"/>
    <col min="7682" max="7682" width="42" style="1070" customWidth="1"/>
    <col min="7683" max="7683" width="8.7109375" style="1070" customWidth="1"/>
    <col min="7684" max="7684" width="6.5703125" style="1070" customWidth="1"/>
    <col min="7685" max="7685" width="11.42578125" style="1070" customWidth="1"/>
    <col min="7686" max="7686" width="12.7109375" style="1070" customWidth="1"/>
    <col min="7687" max="7687" width="13.7109375" style="1070" customWidth="1"/>
    <col min="7688" max="7688" width="30.7109375" style="1070" customWidth="1"/>
    <col min="7689" max="7691" width="9.140625" style="1070"/>
    <col min="7692" max="7692" width="8.28515625" style="1070" customWidth="1"/>
    <col min="7693" max="7936" width="9.140625" style="1070"/>
    <col min="7937" max="7937" width="5.5703125" style="1070" customWidth="1"/>
    <col min="7938" max="7938" width="42" style="1070" customWidth="1"/>
    <col min="7939" max="7939" width="8.7109375" style="1070" customWidth="1"/>
    <col min="7940" max="7940" width="6.5703125" style="1070" customWidth="1"/>
    <col min="7941" max="7941" width="11.42578125" style="1070" customWidth="1"/>
    <col min="7942" max="7942" width="12.7109375" style="1070" customWidth="1"/>
    <col min="7943" max="7943" width="13.7109375" style="1070" customWidth="1"/>
    <col min="7944" max="7944" width="30.7109375" style="1070" customWidth="1"/>
    <col min="7945" max="7947" width="9.140625" style="1070"/>
    <col min="7948" max="7948" width="8.28515625" style="1070" customWidth="1"/>
    <col min="7949" max="8192" width="9.140625" style="1070"/>
    <col min="8193" max="8193" width="5.5703125" style="1070" customWidth="1"/>
    <col min="8194" max="8194" width="42" style="1070" customWidth="1"/>
    <col min="8195" max="8195" width="8.7109375" style="1070" customWidth="1"/>
    <col min="8196" max="8196" width="6.5703125" style="1070" customWidth="1"/>
    <col min="8197" max="8197" width="11.42578125" style="1070" customWidth="1"/>
    <col min="8198" max="8198" width="12.7109375" style="1070" customWidth="1"/>
    <col min="8199" max="8199" width="13.7109375" style="1070" customWidth="1"/>
    <col min="8200" max="8200" width="30.7109375" style="1070" customWidth="1"/>
    <col min="8201" max="8203" width="9.140625" style="1070"/>
    <col min="8204" max="8204" width="8.28515625" style="1070" customWidth="1"/>
    <col min="8205" max="8448" width="9.140625" style="1070"/>
    <col min="8449" max="8449" width="5.5703125" style="1070" customWidth="1"/>
    <col min="8450" max="8450" width="42" style="1070" customWidth="1"/>
    <col min="8451" max="8451" width="8.7109375" style="1070" customWidth="1"/>
    <col min="8452" max="8452" width="6.5703125" style="1070" customWidth="1"/>
    <col min="8453" max="8453" width="11.42578125" style="1070" customWidth="1"/>
    <col min="8454" max="8454" width="12.7109375" style="1070" customWidth="1"/>
    <col min="8455" max="8455" width="13.7109375" style="1070" customWidth="1"/>
    <col min="8456" max="8456" width="30.7109375" style="1070" customWidth="1"/>
    <col min="8457" max="8459" width="9.140625" style="1070"/>
    <col min="8460" max="8460" width="8.28515625" style="1070" customWidth="1"/>
    <col min="8461" max="8704" width="9.140625" style="1070"/>
    <col min="8705" max="8705" width="5.5703125" style="1070" customWidth="1"/>
    <col min="8706" max="8706" width="42" style="1070" customWidth="1"/>
    <col min="8707" max="8707" width="8.7109375" style="1070" customWidth="1"/>
    <col min="8708" max="8708" width="6.5703125" style="1070" customWidth="1"/>
    <col min="8709" max="8709" width="11.42578125" style="1070" customWidth="1"/>
    <col min="8710" max="8710" width="12.7109375" style="1070" customWidth="1"/>
    <col min="8711" max="8711" width="13.7109375" style="1070" customWidth="1"/>
    <col min="8712" max="8712" width="30.7109375" style="1070" customWidth="1"/>
    <col min="8713" max="8715" width="9.140625" style="1070"/>
    <col min="8716" max="8716" width="8.28515625" style="1070" customWidth="1"/>
    <col min="8717" max="8960" width="9.140625" style="1070"/>
    <col min="8961" max="8961" width="5.5703125" style="1070" customWidth="1"/>
    <col min="8962" max="8962" width="42" style="1070" customWidth="1"/>
    <col min="8963" max="8963" width="8.7109375" style="1070" customWidth="1"/>
    <col min="8964" max="8964" width="6.5703125" style="1070" customWidth="1"/>
    <col min="8965" max="8965" width="11.42578125" style="1070" customWidth="1"/>
    <col min="8966" max="8966" width="12.7109375" style="1070" customWidth="1"/>
    <col min="8967" max="8967" width="13.7109375" style="1070" customWidth="1"/>
    <col min="8968" max="8968" width="30.7109375" style="1070" customWidth="1"/>
    <col min="8969" max="8971" width="9.140625" style="1070"/>
    <col min="8972" max="8972" width="8.28515625" style="1070" customWidth="1"/>
    <col min="8973" max="9216" width="9.140625" style="1070"/>
    <col min="9217" max="9217" width="5.5703125" style="1070" customWidth="1"/>
    <col min="9218" max="9218" width="42" style="1070" customWidth="1"/>
    <col min="9219" max="9219" width="8.7109375" style="1070" customWidth="1"/>
    <col min="9220" max="9220" width="6.5703125" style="1070" customWidth="1"/>
    <col min="9221" max="9221" width="11.42578125" style="1070" customWidth="1"/>
    <col min="9222" max="9222" width="12.7109375" style="1070" customWidth="1"/>
    <col min="9223" max="9223" width="13.7109375" style="1070" customWidth="1"/>
    <col min="9224" max="9224" width="30.7109375" style="1070" customWidth="1"/>
    <col min="9225" max="9227" width="9.140625" style="1070"/>
    <col min="9228" max="9228" width="8.28515625" style="1070" customWidth="1"/>
    <col min="9229" max="9472" width="9.140625" style="1070"/>
    <col min="9473" max="9473" width="5.5703125" style="1070" customWidth="1"/>
    <col min="9474" max="9474" width="42" style="1070" customWidth="1"/>
    <col min="9475" max="9475" width="8.7109375" style="1070" customWidth="1"/>
    <col min="9476" max="9476" width="6.5703125" style="1070" customWidth="1"/>
    <col min="9477" max="9477" width="11.42578125" style="1070" customWidth="1"/>
    <col min="9478" max="9478" width="12.7109375" style="1070" customWidth="1"/>
    <col min="9479" max="9479" width="13.7109375" style="1070" customWidth="1"/>
    <col min="9480" max="9480" width="30.7109375" style="1070" customWidth="1"/>
    <col min="9481" max="9483" width="9.140625" style="1070"/>
    <col min="9484" max="9484" width="8.28515625" style="1070" customWidth="1"/>
    <col min="9485" max="9728" width="9.140625" style="1070"/>
    <col min="9729" max="9729" width="5.5703125" style="1070" customWidth="1"/>
    <col min="9730" max="9730" width="42" style="1070" customWidth="1"/>
    <col min="9731" max="9731" width="8.7109375" style="1070" customWidth="1"/>
    <col min="9732" max="9732" width="6.5703125" style="1070" customWidth="1"/>
    <col min="9733" max="9733" width="11.42578125" style="1070" customWidth="1"/>
    <col min="9734" max="9734" width="12.7109375" style="1070" customWidth="1"/>
    <col min="9735" max="9735" width="13.7109375" style="1070" customWidth="1"/>
    <col min="9736" max="9736" width="30.7109375" style="1070" customWidth="1"/>
    <col min="9737" max="9739" width="9.140625" style="1070"/>
    <col min="9740" max="9740" width="8.28515625" style="1070" customWidth="1"/>
    <col min="9741" max="9984" width="9.140625" style="1070"/>
    <col min="9985" max="9985" width="5.5703125" style="1070" customWidth="1"/>
    <col min="9986" max="9986" width="42" style="1070" customWidth="1"/>
    <col min="9987" max="9987" width="8.7109375" style="1070" customWidth="1"/>
    <col min="9988" max="9988" width="6.5703125" style="1070" customWidth="1"/>
    <col min="9989" max="9989" width="11.42578125" style="1070" customWidth="1"/>
    <col min="9990" max="9990" width="12.7109375" style="1070" customWidth="1"/>
    <col min="9991" max="9991" width="13.7109375" style="1070" customWidth="1"/>
    <col min="9992" max="9992" width="30.7109375" style="1070" customWidth="1"/>
    <col min="9993" max="9995" width="9.140625" style="1070"/>
    <col min="9996" max="9996" width="8.28515625" style="1070" customWidth="1"/>
    <col min="9997" max="10240" width="9.140625" style="1070"/>
    <col min="10241" max="10241" width="5.5703125" style="1070" customWidth="1"/>
    <col min="10242" max="10242" width="42" style="1070" customWidth="1"/>
    <col min="10243" max="10243" width="8.7109375" style="1070" customWidth="1"/>
    <col min="10244" max="10244" width="6.5703125" style="1070" customWidth="1"/>
    <col min="10245" max="10245" width="11.42578125" style="1070" customWidth="1"/>
    <col min="10246" max="10246" width="12.7109375" style="1070" customWidth="1"/>
    <col min="10247" max="10247" width="13.7109375" style="1070" customWidth="1"/>
    <col min="10248" max="10248" width="30.7109375" style="1070" customWidth="1"/>
    <col min="10249" max="10251" width="9.140625" style="1070"/>
    <col min="10252" max="10252" width="8.28515625" style="1070" customWidth="1"/>
    <col min="10253" max="10496" width="9.140625" style="1070"/>
    <col min="10497" max="10497" width="5.5703125" style="1070" customWidth="1"/>
    <col min="10498" max="10498" width="42" style="1070" customWidth="1"/>
    <col min="10499" max="10499" width="8.7109375" style="1070" customWidth="1"/>
    <col min="10500" max="10500" width="6.5703125" style="1070" customWidth="1"/>
    <col min="10501" max="10501" width="11.42578125" style="1070" customWidth="1"/>
    <col min="10502" max="10502" width="12.7109375" style="1070" customWidth="1"/>
    <col min="10503" max="10503" width="13.7109375" style="1070" customWidth="1"/>
    <col min="10504" max="10504" width="30.7109375" style="1070" customWidth="1"/>
    <col min="10505" max="10507" width="9.140625" style="1070"/>
    <col min="10508" max="10508" width="8.28515625" style="1070" customWidth="1"/>
    <col min="10509" max="10752" width="9.140625" style="1070"/>
    <col min="10753" max="10753" width="5.5703125" style="1070" customWidth="1"/>
    <col min="10754" max="10754" width="42" style="1070" customWidth="1"/>
    <col min="10755" max="10755" width="8.7109375" style="1070" customWidth="1"/>
    <col min="10756" max="10756" width="6.5703125" style="1070" customWidth="1"/>
    <col min="10757" max="10757" width="11.42578125" style="1070" customWidth="1"/>
    <col min="10758" max="10758" width="12.7109375" style="1070" customWidth="1"/>
    <col min="10759" max="10759" width="13.7109375" style="1070" customWidth="1"/>
    <col min="10760" max="10760" width="30.7109375" style="1070" customWidth="1"/>
    <col min="10761" max="10763" width="9.140625" style="1070"/>
    <col min="10764" max="10764" width="8.28515625" style="1070" customWidth="1"/>
    <col min="10765" max="11008" width="9.140625" style="1070"/>
    <col min="11009" max="11009" width="5.5703125" style="1070" customWidth="1"/>
    <col min="11010" max="11010" width="42" style="1070" customWidth="1"/>
    <col min="11011" max="11011" width="8.7109375" style="1070" customWidth="1"/>
    <col min="11012" max="11012" width="6.5703125" style="1070" customWidth="1"/>
    <col min="11013" max="11013" width="11.42578125" style="1070" customWidth="1"/>
    <col min="11014" max="11014" width="12.7109375" style="1070" customWidth="1"/>
    <col min="11015" max="11015" width="13.7109375" style="1070" customWidth="1"/>
    <col min="11016" max="11016" width="30.7109375" style="1070" customWidth="1"/>
    <col min="11017" max="11019" width="9.140625" style="1070"/>
    <col min="11020" max="11020" width="8.28515625" style="1070" customWidth="1"/>
    <col min="11021" max="11264" width="9.140625" style="1070"/>
    <col min="11265" max="11265" width="5.5703125" style="1070" customWidth="1"/>
    <col min="11266" max="11266" width="42" style="1070" customWidth="1"/>
    <col min="11267" max="11267" width="8.7109375" style="1070" customWidth="1"/>
    <col min="11268" max="11268" width="6.5703125" style="1070" customWidth="1"/>
    <col min="11269" max="11269" width="11.42578125" style="1070" customWidth="1"/>
    <col min="11270" max="11270" width="12.7109375" style="1070" customWidth="1"/>
    <col min="11271" max="11271" width="13.7109375" style="1070" customWidth="1"/>
    <col min="11272" max="11272" width="30.7109375" style="1070" customWidth="1"/>
    <col min="11273" max="11275" width="9.140625" style="1070"/>
    <col min="11276" max="11276" width="8.28515625" style="1070" customWidth="1"/>
    <col min="11277" max="11520" width="9.140625" style="1070"/>
    <col min="11521" max="11521" width="5.5703125" style="1070" customWidth="1"/>
    <col min="11522" max="11522" width="42" style="1070" customWidth="1"/>
    <col min="11523" max="11523" width="8.7109375" style="1070" customWidth="1"/>
    <col min="11524" max="11524" width="6.5703125" style="1070" customWidth="1"/>
    <col min="11525" max="11525" width="11.42578125" style="1070" customWidth="1"/>
    <col min="11526" max="11526" width="12.7109375" style="1070" customWidth="1"/>
    <col min="11527" max="11527" width="13.7109375" style="1070" customWidth="1"/>
    <col min="11528" max="11528" width="30.7109375" style="1070" customWidth="1"/>
    <col min="11529" max="11531" width="9.140625" style="1070"/>
    <col min="11532" max="11532" width="8.28515625" style="1070" customWidth="1"/>
    <col min="11533" max="11776" width="9.140625" style="1070"/>
    <col min="11777" max="11777" width="5.5703125" style="1070" customWidth="1"/>
    <col min="11778" max="11778" width="42" style="1070" customWidth="1"/>
    <col min="11779" max="11779" width="8.7109375" style="1070" customWidth="1"/>
    <col min="11780" max="11780" width="6.5703125" style="1070" customWidth="1"/>
    <col min="11781" max="11781" width="11.42578125" style="1070" customWidth="1"/>
    <col min="11782" max="11782" width="12.7109375" style="1070" customWidth="1"/>
    <col min="11783" max="11783" width="13.7109375" style="1070" customWidth="1"/>
    <col min="11784" max="11784" width="30.7109375" style="1070" customWidth="1"/>
    <col min="11785" max="11787" width="9.140625" style="1070"/>
    <col min="11788" max="11788" width="8.28515625" style="1070" customWidth="1"/>
    <col min="11789" max="12032" width="9.140625" style="1070"/>
    <col min="12033" max="12033" width="5.5703125" style="1070" customWidth="1"/>
    <col min="12034" max="12034" width="42" style="1070" customWidth="1"/>
    <col min="12035" max="12035" width="8.7109375" style="1070" customWidth="1"/>
    <col min="12036" max="12036" width="6.5703125" style="1070" customWidth="1"/>
    <col min="12037" max="12037" width="11.42578125" style="1070" customWidth="1"/>
    <col min="12038" max="12038" width="12.7109375" style="1070" customWidth="1"/>
    <col min="12039" max="12039" width="13.7109375" style="1070" customWidth="1"/>
    <col min="12040" max="12040" width="30.7109375" style="1070" customWidth="1"/>
    <col min="12041" max="12043" width="9.140625" style="1070"/>
    <col min="12044" max="12044" width="8.28515625" style="1070" customWidth="1"/>
    <col min="12045" max="12288" width="9.140625" style="1070"/>
    <col min="12289" max="12289" width="5.5703125" style="1070" customWidth="1"/>
    <col min="12290" max="12290" width="42" style="1070" customWidth="1"/>
    <col min="12291" max="12291" width="8.7109375" style="1070" customWidth="1"/>
    <col min="12292" max="12292" width="6.5703125" style="1070" customWidth="1"/>
    <col min="12293" max="12293" width="11.42578125" style="1070" customWidth="1"/>
    <col min="12294" max="12294" width="12.7109375" style="1070" customWidth="1"/>
    <col min="12295" max="12295" width="13.7109375" style="1070" customWidth="1"/>
    <col min="12296" max="12296" width="30.7109375" style="1070" customWidth="1"/>
    <col min="12297" max="12299" width="9.140625" style="1070"/>
    <col min="12300" max="12300" width="8.28515625" style="1070" customWidth="1"/>
    <col min="12301" max="12544" width="9.140625" style="1070"/>
    <col min="12545" max="12545" width="5.5703125" style="1070" customWidth="1"/>
    <col min="12546" max="12546" width="42" style="1070" customWidth="1"/>
    <col min="12547" max="12547" width="8.7109375" style="1070" customWidth="1"/>
    <col min="12548" max="12548" width="6.5703125" style="1070" customWidth="1"/>
    <col min="12549" max="12549" width="11.42578125" style="1070" customWidth="1"/>
    <col min="12550" max="12550" width="12.7109375" style="1070" customWidth="1"/>
    <col min="12551" max="12551" width="13.7109375" style="1070" customWidth="1"/>
    <col min="12552" max="12552" width="30.7109375" style="1070" customWidth="1"/>
    <col min="12553" max="12555" width="9.140625" style="1070"/>
    <col min="12556" max="12556" width="8.28515625" style="1070" customWidth="1"/>
    <col min="12557" max="12800" width="9.140625" style="1070"/>
    <col min="12801" max="12801" width="5.5703125" style="1070" customWidth="1"/>
    <col min="12802" max="12802" width="42" style="1070" customWidth="1"/>
    <col min="12803" max="12803" width="8.7109375" style="1070" customWidth="1"/>
    <col min="12804" max="12804" width="6.5703125" style="1070" customWidth="1"/>
    <col min="12805" max="12805" width="11.42578125" style="1070" customWidth="1"/>
    <col min="12806" max="12806" width="12.7109375" style="1070" customWidth="1"/>
    <col min="12807" max="12807" width="13.7109375" style="1070" customWidth="1"/>
    <col min="12808" max="12808" width="30.7109375" style="1070" customWidth="1"/>
    <col min="12809" max="12811" width="9.140625" style="1070"/>
    <col min="12812" max="12812" width="8.28515625" style="1070" customWidth="1"/>
    <col min="12813" max="13056" width="9.140625" style="1070"/>
    <col min="13057" max="13057" width="5.5703125" style="1070" customWidth="1"/>
    <col min="13058" max="13058" width="42" style="1070" customWidth="1"/>
    <col min="13059" max="13059" width="8.7109375" style="1070" customWidth="1"/>
    <col min="13060" max="13060" width="6.5703125" style="1070" customWidth="1"/>
    <col min="13061" max="13061" width="11.42578125" style="1070" customWidth="1"/>
    <col min="13062" max="13062" width="12.7109375" style="1070" customWidth="1"/>
    <col min="13063" max="13063" width="13.7109375" style="1070" customWidth="1"/>
    <col min="13064" max="13064" width="30.7109375" style="1070" customWidth="1"/>
    <col min="13065" max="13067" width="9.140625" style="1070"/>
    <col min="13068" max="13068" width="8.28515625" style="1070" customWidth="1"/>
    <col min="13069" max="13312" width="9.140625" style="1070"/>
    <col min="13313" max="13313" width="5.5703125" style="1070" customWidth="1"/>
    <col min="13314" max="13314" width="42" style="1070" customWidth="1"/>
    <col min="13315" max="13315" width="8.7109375" style="1070" customWidth="1"/>
    <col min="13316" max="13316" width="6.5703125" style="1070" customWidth="1"/>
    <col min="13317" max="13317" width="11.42578125" style="1070" customWidth="1"/>
    <col min="13318" max="13318" width="12.7109375" style="1070" customWidth="1"/>
    <col min="13319" max="13319" width="13.7109375" style="1070" customWidth="1"/>
    <col min="13320" max="13320" width="30.7109375" style="1070" customWidth="1"/>
    <col min="13321" max="13323" width="9.140625" style="1070"/>
    <col min="13324" max="13324" width="8.28515625" style="1070" customWidth="1"/>
    <col min="13325" max="13568" width="9.140625" style="1070"/>
    <col min="13569" max="13569" width="5.5703125" style="1070" customWidth="1"/>
    <col min="13570" max="13570" width="42" style="1070" customWidth="1"/>
    <col min="13571" max="13571" width="8.7109375" style="1070" customWidth="1"/>
    <col min="13572" max="13572" width="6.5703125" style="1070" customWidth="1"/>
    <col min="13573" max="13573" width="11.42578125" style="1070" customWidth="1"/>
    <col min="13574" max="13574" width="12.7109375" style="1070" customWidth="1"/>
    <col min="13575" max="13575" width="13.7109375" style="1070" customWidth="1"/>
    <col min="13576" max="13576" width="30.7109375" style="1070" customWidth="1"/>
    <col min="13577" max="13579" width="9.140625" style="1070"/>
    <col min="13580" max="13580" width="8.28515625" style="1070" customWidth="1"/>
    <col min="13581" max="13824" width="9.140625" style="1070"/>
    <col min="13825" max="13825" width="5.5703125" style="1070" customWidth="1"/>
    <col min="13826" max="13826" width="42" style="1070" customWidth="1"/>
    <col min="13827" max="13827" width="8.7109375" style="1070" customWidth="1"/>
    <col min="13828" max="13828" width="6.5703125" style="1070" customWidth="1"/>
    <col min="13829" max="13829" width="11.42578125" style="1070" customWidth="1"/>
    <col min="13830" max="13830" width="12.7109375" style="1070" customWidth="1"/>
    <col min="13831" max="13831" width="13.7109375" style="1070" customWidth="1"/>
    <col min="13832" max="13832" width="30.7109375" style="1070" customWidth="1"/>
    <col min="13833" max="13835" width="9.140625" style="1070"/>
    <col min="13836" max="13836" width="8.28515625" style="1070" customWidth="1"/>
    <col min="13837" max="14080" width="9.140625" style="1070"/>
    <col min="14081" max="14081" width="5.5703125" style="1070" customWidth="1"/>
    <col min="14082" max="14082" width="42" style="1070" customWidth="1"/>
    <col min="14083" max="14083" width="8.7109375" style="1070" customWidth="1"/>
    <col min="14084" max="14084" width="6.5703125" style="1070" customWidth="1"/>
    <col min="14085" max="14085" width="11.42578125" style="1070" customWidth="1"/>
    <col min="14086" max="14086" width="12.7109375" style="1070" customWidth="1"/>
    <col min="14087" max="14087" width="13.7109375" style="1070" customWidth="1"/>
    <col min="14088" max="14088" width="30.7109375" style="1070" customWidth="1"/>
    <col min="14089" max="14091" width="9.140625" style="1070"/>
    <col min="14092" max="14092" width="8.28515625" style="1070" customWidth="1"/>
    <col min="14093" max="14336" width="9.140625" style="1070"/>
    <col min="14337" max="14337" width="5.5703125" style="1070" customWidth="1"/>
    <col min="14338" max="14338" width="42" style="1070" customWidth="1"/>
    <col min="14339" max="14339" width="8.7109375" style="1070" customWidth="1"/>
    <col min="14340" max="14340" width="6.5703125" style="1070" customWidth="1"/>
    <col min="14341" max="14341" width="11.42578125" style="1070" customWidth="1"/>
    <col min="14342" max="14342" width="12.7109375" style="1070" customWidth="1"/>
    <col min="14343" max="14343" width="13.7109375" style="1070" customWidth="1"/>
    <col min="14344" max="14344" width="30.7109375" style="1070" customWidth="1"/>
    <col min="14345" max="14347" width="9.140625" style="1070"/>
    <col min="14348" max="14348" width="8.28515625" style="1070" customWidth="1"/>
    <col min="14349" max="14592" width="9.140625" style="1070"/>
    <col min="14593" max="14593" width="5.5703125" style="1070" customWidth="1"/>
    <col min="14594" max="14594" width="42" style="1070" customWidth="1"/>
    <col min="14595" max="14595" width="8.7109375" style="1070" customWidth="1"/>
    <col min="14596" max="14596" width="6.5703125" style="1070" customWidth="1"/>
    <col min="14597" max="14597" width="11.42578125" style="1070" customWidth="1"/>
    <col min="14598" max="14598" width="12.7109375" style="1070" customWidth="1"/>
    <col min="14599" max="14599" width="13.7109375" style="1070" customWidth="1"/>
    <col min="14600" max="14600" width="30.7109375" style="1070" customWidth="1"/>
    <col min="14601" max="14603" width="9.140625" style="1070"/>
    <col min="14604" max="14604" width="8.28515625" style="1070" customWidth="1"/>
    <col min="14605" max="14848" width="9.140625" style="1070"/>
    <col min="14849" max="14849" width="5.5703125" style="1070" customWidth="1"/>
    <col min="14850" max="14850" width="42" style="1070" customWidth="1"/>
    <col min="14851" max="14851" width="8.7109375" style="1070" customWidth="1"/>
    <col min="14852" max="14852" width="6.5703125" style="1070" customWidth="1"/>
    <col min="14853" max="14853" width="11.42578125" style="1070" customWidth="1"/>
    <col min="14854" max="14854" width="12.7109375" style="1070" customWidth="1"/>
    <col min="14855" max="14855" width="13.7109375" style="1070" customWidth="1"/>
    <col min="14856" max="14856" width="30.7109375" style="1070" customWidth="1"/>
    <col min="14857" max="14859" width="9.140625" style="1070"/>
    <col min="14860" max="14860" width="8.28515625" style="1070" customWidth="1"/>
    <col min="14861" max="15104" width="9.140625" style="1070"/>
    <col min="15105" max="15105" width="5.5703125" style="1070" customWidth="1"/>
    <col min="15106" max="15106" width="42" style="1070" customWidth="1"/>
    <col min="15107" max="15107" width="8.7109375" style="1070" customWidth="1"/>
    <col min="15108" max="15108" width="6.5703125" style="1070" customWidth="1"/>
    <col min="15109" max="15109" width="11.42578125" style="1070" customWidth="1"/>
    <col min="15110" max="15110" width="12.7109375" style="1070" customWidth="1"/>
    <col min="15111" max="15111" width="13.7109375" style="1070" customWidth="1"/>
    <col min="15112" max="15112" width="30.7109375" style="1070" customWidth="1"/>
    <col min="15113" max="15115" width="9.140625" style="1070"/>
    <col min="15116" max="15116" width="8.28515625" style="1070" customWidth="1"/>
    <col min="15117" max="15360" width="9.140625" style="1070"/>
    <col min="15361" max="15361" width="5.5703125" style="1070" customWidth="1"/>
    <col min="15362" max="15362" width="42" style="1070" customWidth="1"/>
    <col min="15363" max="15363" width="8.7109375" style="1070" customWidth="1"/>
    <col min="15364" max="15364" width="6.5703125" style="1070" customWidth="1"/>
    <col min="15365" max="15365" width="11.42578125" style="1070" customWidth="1"/>
    <col min="15366" max="15366" width="12.7109375" style="1070" customWidth="1"/>
    <col min="15367" max="15367" width="13.7109375" style="1070" customWidth="1"/>
    <col min="15368" max="15368" width="30.7109375" style="1070" customWidth="1"/>
    <col min="15369" max="15371" width="9.140625" style="1070"/>
    <col min="15372" max="15372" width="8.28515625" style="1070" customWidth="1"/>
    <col min="15373" max="15616" width="9.140625" style="1070"/>
    <col min="15617" max="15617" width="5.5703125" style="1070" customWidth="1"/>
    <col min="15618" max="15618" width="42" style="1070" customWidth="1"/>
    <col min="15619" max="15619" width="8.7109375" style="1070" customWidth="1"/>
    <col min="15620" max="15620" width="6.5703125" style="1070" customWidth="1"/>
    <col min="15621" max="15621" width="11.42578125" style="1070" customWidth="1"/>
    <col min="15622" max="15622" width="12.7109375" style="1070" customWidth="1"/>
    <col min="15623" max="15623" width="13.7109375" style="1070" customWidth="1"/>
    <col min="15624" max="15624" width="30.7109375" style="1070" customWidth="1"/>
    <col min="15625" max="15627" width="9.140625" style="1070"/>
    <col min="15628" max="15628" width="8.28515625" style="1070" customWidth="1"/>
    <col min="15629" max="15872" width="9.140625" style="1070"/>
    <col min="15873" max="15873" width="5.5703125" style="1070" customWidth="1"/>
    <col min="15874" max="15874" width="42" style="1070" customWidth="1"/>
    <col min="15875" max="15875" width="8.7109375" style="1070" customWidth="1"/>
    <col min="15876" max="15876" width="6.5703125" style="1070" customWidth="1"/>
    <col min="15877" max="15877" width="11.42578125" style="1070" customWidth="1"/>
    <col min="15878" max="15878" width="12.7109375" style="1070" customWidth="1"/>
    <col min="15879" max="15879" width="13.7109375" style="1070" customWidth="1"/>
    <col min="15880" max="15880" width="30.7109375" style="1070" customWidth="1"/>
    <col min="15881" max="15883" width="9.140625" style="1070"/>
    <col min="15884" max="15884" width="8.28515625" style="1070" customWidth="1"/>
    <col min="15885" max="16128" width="9.140625" style="1070"/>
    <col min="16129" max="16129" width="5.5703125" style="1070" customWidth="1"/>
    <col min="16130" max="16130" width="42" style="1070" customWidth="1"/>
    <col min="16131" max="16131" width="8.7109375" style="1070" customWidth="1"/>
    <col min="16132" max="16132" width="6.5703125" style="1070" customWidth="1"/>
    <col min="16133" max="16133" width="11.42578125" style="1070" customWidth="1"/>
    <col min="16134" max="16134" width="12.7109375" style="1070" customWidth="1"/>
    <col min="16135" max="16135" width="13.7109375" style="1070" customWidth="1"/>
    <col min="16136" max="16136" width="30.7109375" style="1070" customWidth="1"/>
    <col min="16137" max="16139" width="9.140625" style="1070"/>
    <col min="16140" max="16140" width="8.28515625" style="1070" customWidth="1"/>
    <col min="16141" max="16384" width="9.140625" style="1070"/>
  </cols>
  <sheetData>
    <row r="1" spans="1:113" ht="13.5" thickBot="1">
      <c r="A1" s="1927" t="s">
        <v>3222</v>
      </c>
      <c r="B1" s="1928"/>
      <c r="C1" s="1929"/>
      <c r="D1" s="1930"/>
      <c r="E1" s="1928"/>
      <c r="F1" s="1928"/>
      <c r="G1" s="1935"/>
    </row>
    <row r="2" spans="1:113" s="1293" customFormat="1" ht="51.75" thickBot="1">
      <c r="A2" s="1296" t="s">
        <v>1353</v>
      </c>
      <c r="B2" s="365" t="s">
        <v>1354</v>
      </c>
      <c r="C2" s="366" t="s">
        <v>1355</v>
      </c>
      <c r="D2" s="366" t="s">
        <v>1356</v>
      </c>
      <c r="E2" s="367" t="s">
        <v>1357</v>
      </c>
      <c r="F2" s="1297" t="s">
        <v>1358</v>
      </c>
      <c r="G2" s="1297" t="s">
        <v>1359</v>
      </c>
    </row>
    <row r="3" spans="1:113" s="1293" customFormat="1" ht="14.25">
      <c r="A3" s="368"/>
      <c r="B3" s="1298" t="s">
        <v>1360</v>
      </c>
      <c r="C3" s="368"/>
      <c r="D3" s="1299"/>
      <c r="E3" s="369" t="s">
        <v>1361</v>
      </c>
      <c r="F3" s="369" t="s">
        <v>1361</v>
      </c>
      <c r="G3" s="369" t="s">
        <v>1361</v>
      </c>
    </row>
    <row r="4" spans="1:113">
      <c r="A4" s="1841"/>
      <c r="B4" s="1248"/>
      <c r="C4" s="1842"/>
      <c r="D4" s="1910"/>
      <c r="E4" s="1843"/>
      <c r="F4" s="1844"/>
      <c r="G4" s="1843"/>
    </row>
    <row r="5" spans="1:113" s="1075" customFormat="1" ht="15">
      <c r="A5" s="370" t="s">
        <v>1338</v>
      </c>
      <c r="B5" s="371" t="s">
        <v>1339</v>
      </c>
      <c r="C5" s="1209"/>
      <c r="D5" s="354"/>
      <c r="E5" s="1291"/>
      <c r="F5" s="372">
        <f>SUM(F7:F27)</f>
        <v>0</v>
      </c>
      <c r="G5" s="372">
        <f>SUM(G7:G27)</f>
        <v>0</v>
      </c>
      <c r="H5" s="1073"/>
      <c r="I5" s="1074"/>
      <c r="J5" s="1074"/>
      <c r="K5" s="1074"/>
      <c r="L5" s="1074"/>
      <c r="M5" s="1074"/>
      <c r="N5" s="1074"/>
      <c r="O5" s="1074"/>
      <c r="P5" s="1074"/>
      <c r="Q5" s="1074"/>
      <c r="R5" s="1074"/>
      <c r="S5" s="1074"/>
      <c r="T5" s="1074"/>
      <c r="U5" s="1074"/>
      <c r="V5" s="1074"/>
      <c r="W5" s="1074"/>
      <c r="X5" s="1074"/>
      <c r="Y5" s="1074"/>
      <c r="Z5" s="1074"/>
      <c r="AA5" s="1074"/>
      <c r="AB5" s="1074"/>
      <c r="AC5" s="1074"/>
      <c r="AD5" s="1074"/>
      <c r="AE5" s="1074"/>
      <c r="AF5" s="1074"/>
      <c r="AG5" s="1074"/>
      <c r="AH5" s="1074"/>
      <c r="AI5" s="1074"/>
      <c r="AJ5" s="1074"/>
      <c r="AK5" s="1074"/>
      <c r="AL5" s="1074"/>
      <c r="AM5" s="1074"/>
      <c r="AN5" s="1074"/>
      <c r="AO5" s="1074"/>
      <c r="AP5" s="1074"/>
      <c r="AQ5" s="1074"/>
      <c r="AR5" s="1074"/>
      <c r="AS5" s="1074"/>
      <c r="AT5" s="1074"/>
      <c r="AU5" s="1074"/>
      <c r="AV5" s="1074"/>
      <c r="AW5" s="1074"/>
      <c r="AX5" s="1074"/>
      <c r="AY5" s="1074"/>
      <c r="AZ5" s="1074"/>
      <c r="BA5" s="1074"/>
      <c r="BB5" s="1074"/>
      <c r="BC5" s="1074"/>
      <c r="BD5" s="1074"/>
      <c r="BE5" s="1074"/>
      <c r="BF5" s="1074"/>
      <c r="BG5" s="1074"/>
      <c r="BH5" s="1074"/>
      <c r="BI5" s="1074"/>
      <c r="BJ5" s="1074"/>
      <c r="BK5" s="1074"/>
      <c r="BL5" s="1074"/>
      <c r="BM5" s="1074"/>
      <c r="BN5" s="1074"/>
      <c r="BO5" s="1074"/>
      <c r="BP5" s="1074"/>
      <c r="BQ5" s="1074"/>
      <c r="BR5" s="1074"/>
      <c r="BS5" s="1074"/>
      <c r="BT5" s="1074"/>
      <c r="BU5" s="1074"/>
      <c r="BV5" s="1074"/>
      <c r="BW5" s="1074"/>
      <c r="BX5" s="1074"/>
      <c r="BY5" s="1074"/>
      <c r="BZ5" s="1074"/>
      <c r="CA5" s="1074"/>
      <c r="CB5" s="1074"/>
      <c r="CC5" s="1074"/>
      <c r="CD5" s="1074"/>
      <c r="CE5" s="1074"/>
      <c r="CF5" s="1074"/>
      <c r="CG5" s="1074"/>
      <c r="CH5" s="1074"/>
      <c r="CI5" s="1074"/>
      <c r="CJ5" s="1074"/>
      <c r="CK5" s="1074"/>
      <c r="CL5" s="1074"/>
      <c r="CM5" s="1074"/>
      <c r="CN5" s="1074"/>
      <c r="CO5" s="1074"/>
      <c r="CP5" s="1074"/>
      <c r="CQ5" s="1074"/>
      <c r="CR5" s="1074"/>
      <c r="CS5" s="1074"/>
      <c r="CT5" s="1074"/>
      <c r="CU5" s="1074"/>
      <c r="CV5" s="1074"/>
      <c r="CW5" s="1074"/>
      <c r="CX5" s="1074"/>
      <c r="CY5" s="1074"/>
      <c r="CZ5" s="1074"/>
      <c r="DA5" s="1074"/>
      <c r="DB5" s="1074"/>
      <c r="DC5" s="1074"/>
      <c r="DD5" s="1074"/>
      <c r="DE5" s="1074"/>
      <c r="DF5" s="1074"/>
      <c r="DG5" s="1074"/>
      <c r="DH5" s="1074"/>
      <c r="DI5" s="1074"/>
    </row>
    <row r="6" spans="1:113" s="1075" customFormat="1" ht="15">
      <c r="A6" s="1300" t="s">
        <v>1362</v>
      </c>
      <c r="B6" s="1301" t="s">
        <v>1363</v>
      </c>
      <c r="C6" s="408"/>
      <c r="D6" s="408"/>
      <c r="E6" s="373"/>
      <c r="F6" s="374"/>
      <c r="G6" s="1210"/>
      <c r="H6" s="1073"/>
      <c r="I6" s="1074"/>
      <c r="J6" s="1074"/>
      <c r="K6" s="1074"/>
      <c r="L6" s="1074"/>
      <c r="M6" s="1074"/>
      <c r="N6" s="1074"/>
      <c r="O6" s="1074"/>
      <c r="P6" s="1074"/>
      <c r="Q6" s="1074"/>
      <c r="R6" s="1074"/>
      <c r="S6" s="1074"/>
      <c r="T6" s="1074"/>
      <c r="U6" s="1074"/>
      <c r="V6" s="1074"/>
      <c r="W6" s="1074"/>
      <c r="X6" s="1074"/>
      <c r="Y6" s="1074"/>
      <c r="Z6" s="1074"/>
      <c r="AA6" s="1074"/>
      <c r="AB6" s="1074"/>
      <c r="AC6" s="1074"/>
      <c r="AD6" s="1074"/>
      <c r="AE6" s="1074"/>
      <c r="AF6" s="1074"/>
      <c r="AG6" s="1074"/>
      <c r="AH6" s="1074"/>
      <c r="AI6" s="1074"/>
      <c r="AJ6" s="1074"/>
      <c r="AK6" s="1074"/>
      <c r="AL6" s="1074"/>
      <c r="AM6" s="1074"/>
      <c r="AN6" s="1074"/>
      <c r="AO6" s="1074"/>
      <c r="AP6" s="1074"/>
      <c r="AQ6" s="1074"/>
      <c r="AR6" s="1074"/>
      <c r="AS6" s="1074"/>
      <c r="AT6" s="1074"/>
      <c r="AU6" s="1074"/>
      <c r="AV6" s="1074"/>
      <c r="AW6" s="1074"/>
      <c r="AX6" s="1074"/>
      <c r="AY6" s="1074"/>
      <c r="AZ6" s="1074"/>
      <c r="BA6" s="1074"/>
      <c r="BB6" s="1074"/>
      <c r="BC6" s="1074"/>
      <c r="BD6" s="1074"/>
      <c r="BE6" s="1074"/>
      <c r="BF6" s="1074"/>
      <c r="BG6" s="1074"/>
      <c r="BH6" s="1074"/>
      <c r="BI6" s="1074"/>
      <c r="BJ6" s="1074"/>
      <c r="BK6" s="1074"/>
      <c r="BL6" s="1074"/>
      <c r="BM6" s="1074"/>
      <c r="BN6" s="1074"/>
      <c r="BO6" s="1074"/>
      <c r="BP6" s="1074"/>
      <c r="BQ6" s="1074"/>
      <c r="BR6" s="1074"/>
      <c r="BS6" s="1074"/>
      <c r="BT6" s="1074"/>
      <c r="BU6" s="1074"/>
      <c r="BV6" s="1074"/>
      <c r="BW6" s="1074"/>
      <c r="BX6" s="1074"/>
      <c r="BY6" s="1074"/>
      <c r="BZ6" s="1074"/>
      <c r="CA6" s="1074"/>
      <c r="CB6" s="1074"/>
      <c r="CC6" s="1074"/>
      <c r="CD6" s="1074"/>
      <c r="CE6" s="1074"/>
      <c r="CF6" s="1074"/>
      <c r="CG6" s="1074"/>
      <c r="CH6" s="1074"/>
      <c r="CI6" s="1074"/>
      <c r="CJ6" s="1074"/>
      <c r="CK6" s="1074"/>
      <c r="CL6" s="1074"/>
      <c r="CM6" s="1074"/>
      <c r="CN6" s="1074"/>
      <c r="CO6" s="1074"/>
      <c r="CP6" s="1074"/>
      <c r="CQ6" s="1074"/>
      <c r="CR6" s="1074"/>
      <c r="CS6" s="1074"/>
      <c r="CT6" s="1074"/>
      <c r="CU6" s="1074"/>
      <c r="CV6" s="1074"/>
      <c r="CW6" s="1074"/>
      <c r="CX6" s="1074"/>
      <c r="CY6" s="1074"/>
      <c r="CZ6" s="1074"/>
      <c r="DA6" s="1074"/>
      <c r="DB6" s="1074"/>
      <c r="DC6" s="1074"/>
      <c r="DD6" s="1074"/>
      <c r="DE6" s="1074"/>
      <c r="DF6" s="1074"/>
      <c r="DG6" s="1074"/>
      <c r="DH6" s="1074"/>
      <c r="DI6" s="1074"/>
    </row>
    <row r="7" spans="1:113" s="1075" customFormat="1" ht="12.75">
      <c r="A7" s="1209"/>
      <c r="B7" s="1209"/>
      <c r="C7" s="408"/>
      <c r="D7" s="408"/>
      <c r="E7" s="329"/>
      <c r="F7" s="374"/>
      <c r="G7" s="1210"/>
      <c r="H7" s="1074"/>
      <c r="I7" s="1074"/>
      <c r="J7" s="1074"/>
      <c r="K7" s="1074"/>
      <c r="L7" s="1074"/>
      <c r="M7" s="1074"/>
      <c r="N7" s="1074"/>
      <c r="O7" s="1074"/>
      <c r="P7" s="1074"/>
      <c r="Q7" s="1074"/>
      <c r="R7" s="1074"/>
      <c r="S7" s="1074"/>
      <c r="T7" s="1074"/>
      <c r="U7" s="1074"/>
      <c r="V7" s="1074"/>
      <c r="W7" s="1074"/>
      <c r="X7" s="1074"/>
      <c r="Y7" s="1074"/>
      <c r="Z7" s="1074"/>
      <c r="AA7" s="1074"/>
      <c r="AB7" s="1074"/>
      <c r="AC7" s="1074"/>
      <c r="AD7" s="1074"/>
      <c r="AE7" s="1074"/>
      <c r="AF7" s="1074"/>
      <c r="AG7" s="1074"/>
      <c r="AH7" s="1074"/>
      <c r="AI7" s="1074"/>
      <c r="AJ7" s="1074"/>
      <c r="AK7" s="1074"/>
      <c r="AL7" s="1074"/>
      <c r="AM7" s="1074"/>
      <c r="AN7" s="1074"/>
      <c r="AO7" s="1074"/>
      <c r="AP7" s="1074"/>
      <c r="AQ7" s="1074"/>
      <c r="AR7" s="1074"/>
      <c r="AS7" s="1074"/>
      <c r="AT7" s="1074"/>
      <c r="AU7" s="1074"/>
      <c r="AV7" s="1074"/>
      <c r="AW7" s="1074"/>
      <c r="AX7" s="1074"/>
      <c r="AY7" s="1074"/>
      <c r="AZ7" s="1074"/>
      <c r="BA7" s="1074"/>
      <c r="BB7" s="1074"/>
      <c r="BC7" s="1074"/>
      <c r="BD7" s="1074"/>
      <c r="BE7" s="1074"/>
      <c r="BF7" s="1074"/>
      <c r="BG7" s="1074"/>
      <c r="BH7" s="1074"/>
      <c r="BI7" s="1074"/>
      <c r="BJ7" s="1074"/>
      <c r="BK7" s="1074"/>
      <c r="BL7" s="1074"/>
      <c r="BM7" s="1074"/>
      <c r="BN7" s="1074"/>
      <c r="BO7" s="1074"/>
      <c r="BP7" s="1074"/>
      <c r="BQ7" s="1074"/>
      <c r="BR7" s="1074"/>
      <c r="BS7" s="1074"/>
      <c r="BT7" s="1074"/>
      <c r="BU7" s="1074"/>
      <c r="BV7" s="1074"/>
      <c r="BW7" s="1074"/>
      <c r="BX7" s="1074"/>
      <c r="BY7" s="1074"/>
      <c r="BZ7" s="1074"/>
      <c r="CA7" s="1074"/>
      <c r="CB7" s="1074"/>
      <c r="CC7" s="1074"/>
      <c r="CD7" s="1074"/>
      <c r="CE7" s="1074"/>
      <c r="CF7" s="1074"/>
      <c r="CG7" s="1074"/>
      <c r="CH7" s="1074"/>
      <c r="CI7" s="1074"/>
      <c r="CJ7" s="1074"/>
      <c r="CK7" s="1074"/>
      <c r="CL7" s="1074"/>
      <c r="CM7" s="1074"/>
      <c r="CN7" s="1074"/>
      <c r="CO7" s="1074"/>
      <c r="CP7" s="1074"/>
      <c r="CQ7" s="1074"/>
      <c r="CR7" s="1074"/>
      <c r="CS7" s="1074"/>
      <c r="CT7" s="1074"/>
      <c r="CU7" s="1074"/>
      <c r="CV7" s="1074"/>
      <c r="CW7" s="1074"/>
      <c r="CX7" s="1074"/>
      <c r="CY7" s="1074"/>
      <c r="CZ7" s="1074"/>
      <c r="DA7" s="1074"/>
      <c r="DB7" s="1074"/>
      <c r="DC7" s="1074"/>
      <c r="DD7" s="1074"/>
      <c r="DE7" s="1074"/>
      <c r="DF7" s="1074"/>
      <c r="DG7" s="1074"/>
      <c r="DH7" s="1074"/>
      <c r="DI7" s="1074"/>
    </row>
    <row r="8" spans="1:113" s="1075" customFormat="1" ht="25.5">
      <c r="A8" s="1302"/>
      <c r="B8" s="1303" t="s">
        <v>1364</v>
      </c>
      <c r="C8" s="1304"/>
      <c r="D8" s="1304"/>
      <c r="E8" s="1845"/>
      <c r="F8" s="375"/>
      <c r="G8" s="1305"/>
      <c r="H8" s="1074"/>
      <c r="I8" s="1074"/>
      <c r="J8" s="1074"/>
      <c r="K8" s="1074"/>
      <c r="L8" s="1074"/>
      <c r="M8" s="1074"/>
      <c r="N8" s="1074"/>
      <c r="O8" s="1074"/>
      <c r="P8" s="1074"/>
      <c r="Q8" s="1074"/>
      <c r="R8" s="1074"/>
      <c r="S8" s="1074"/>
      <c r="T8" s="1074"/>
      <c r="U8" s="1074"/>
      <c r="V8" s="1074"/>
      <c r="W8" s="1074"/>
      <c r="X8" s="1074"/>
      <c r="Y8" s="1074"/>
      <c r="Z8" s="1074"/>
      <c r="AA8" s="1074"/>
      <c r="AB8" s="1074"/>
      <c r="AC8" s="1074"/>
      <c r="AD8" s="1074"/>
      <c r="AE8" s="1074"/>
      <c r="AF8" s="1074"/>
      <c r="AG8" s="1074"/>
      <c r="AH8" s="1074"/>
      <c r="AI8" s="1074"/>
      <c r="AJ8" s="1074"/>
      <c r="AK8" s="1074"/>
      <c r="AL8" s="1074"/>
      <c r="AM8" s="1074"/>
      <c r="AN8" s="1074"/>
      <c r="AO8" s="1074"/>
      <c r="AP8" s="1074"/>
      <c r="AQ8" s="1074"/>
      <c r="AR8" s="1074"/>
      <c r="AS8" s="1074"/>
      <c r="AT8" s="1074"/>
      <c r="AU8" s="1074"/>
      <c r="AV8" s="1074"/>
      <c r="AW8" s="1074"/>
      <c r="AX8" s="1074"/>
      <c r="AY8" s="1074"/>
      <c r="AZ8" s="1074"/>
      <c r="BA8" s="1074"/>
      <c r="BB8" s="1074"/>
      <c r="BC8" s="1074"/>
      <c r="BD8" s="1074"/>
      <c r="BE8" s="1074"/>
      <c r="BF8" s="1074"/>
      <c r="BG8" s="1074"/>
      <c r="BH8" s="1074"/>
      <c r="BI8" s="1074"/>
      <c r="BJ8" s="1074"/>
      <c r="BK8" s="1074"/>
      <c r="BL8" s="1074"/>
      <c r="BM8" s="1074"/>
      <c r="BN8" s="1074"/>
      <c r="BO8" s="1074"/>
      <c r="BP8" s="1074"/>
      <c r="BQ8" s="1074"/>
      <c r="BR8" s="1074"/>
      <c r="BS8" s="1074"/>
      <c r="BT8" s="1074"/>
      <c r="BU8" s="1074"/>
      <c r="BV8" s="1074"/>
      <c r="BW8" s="1074"/>
      <c r="BX8" s="1074"/>
      <c r="BY8" s="1074"/>
      <c r="BZ8" s="1074"/>
      <c r="CA8" s="1074"/>
      <c r="CB8" s="1074"/>
      <c r="CC8" s="1074"/>
      <c r="CD8" s="1074"/>
      <c r="CE8" s="1074"/>
      <c r="CF8" s="1074"/>
      <c r="CG8" s="1074"/>
      <c r="CH8" s="1074"/>
      <c r="CI8" s="1074"/>
      <c r="CJ8" s="1074"/>
      <c r="CK8" s="1074"/>
      <c r="CL8" s="1074"/>
      <c r="CM8" s="1074"/>
      <c r="CN8" s="1074"/>
      <c r="CO8" s="1074"/>
      <c r="CP8" s="1074"/>
      <c r="CQ8" s="1074"/>
      <c r="CR8" s="1074"/>
      <c r="CS8" s="1074"/>
      <c r="CT8" s="1074"/>
      <c r="CU8" s="1074"/>
      <c r="CV8" s="1074"/>
      <c r="CW8" s="1074"/>
      <c r="CX8" s="1074"/>
      <c r="CY8" s="1074"/>
      <c r="CZ8" s="1074"/>
      <c r="DA8" s="1074"/>
      <c r="DB8" s="1074"/>
      <c r="DC8" s="1074"/>
      <c r="DD8" s="1074"/>
      <c r="DE8" s="1074"/>
      <c r="DF8" s="1074"/>
      <c r="DG8" s="1074"/>
      <c r="DH8" s="1074"/>
      <c r="DI8" s="1074"/>
    </row>
    <row r="9" spans="1:113" s="1075" customFormat="1" ht="25.5">
      <c r="A9" s="1306" t="s">
        <v>1365</v>
      </c>
      <c r="B9" s="1307" t="s">
        <v>1366</v>
      </c>
      <c r="C9" s="1308">
        <v>48</v>
      </c>
      <c r="D9" s="1308" t="s">
        <v>32</v>
      </c>
      <c r="E9" s="1904"/>
      <c r="F9" s="1313">
        <f>E9*C9</f>
        <v>0</v>
      </c>
      <c r="G9" s="1312"/>
      <c r="H9" s="1074"/>
      <c r="I9" s="1074"/>
      <c r="J9" s="1074"/>
      <c r="K9" s="1074"/>
      <c r="L9" s="1074"/>
      <c r="M9" s="1074"/>
      <c r="N9" s="1074"/>
      <c r="O9" s="1074"/>
      <c r="P9" s="1074"/>
      <c r="Q9" s="1074"/>
      <c r="R9" s="1074"/>
      <c r="S9" s="1074"/>
      <c r="T9" s="1074"/>
      <c r="U9" s="1074"/>
      <c r="V9" s="1074"/>
      <c r="W9" s="1074"/>
      <c r="X9" s="1074"/>
      <c r="Y9" s="1074"/>
      <c r="Z9" s="1074"/>
      <c r="AA9" s="1074"/>
      <c r="AB9" s="1074"/>
      <c r="AC9" s="1074"/>
      <c r="AD9" s="1074"/>
      <c r="AE9" s="1074"/>
      <c r="AF9" s="1074"/>
      <c r="AG9" s="1074"/>
      <c r="AH9" s="1074"/>
      <c r="AI9" s="1074"/>
      <c r="AJ9" s="1074"/>
      <c r="AK9" s="1074"/>
      <c r="AL9" s="1074"/>
      <c r="AM9" s="1074"/>
      <c r="AN9" s="1074"/>
      <c r="AO9" s="1074"/>
      <c r="AP9" s="1074"/>
      <c r="AQ9" s="1074"/>
      <c r="AR9" s="1074"/>
      <c r="AS9" s="1074"/>
      <c r="AT9" s="1074"/>
      <c r="AU9" s="1074"/>
      <c r="AV9" s="1074"/>
      <c r="AW9" s="1074"/>
      <c r="AX9" s="1074"/>
      <c r="AY9" s="1074"/>
      <c r="AZ9" s="1074"/>
      <c r="BA9" s="1074"/>
      <c r="BB9" s="1074"/>
      <c r="BC9" s="1074"/>
      <c r="BD9" s="1074"/>
      <c r="BE9" s="1074"/>
      <c r="BF9" s="1074"/>
      <c r="BG9" s="1074"/>
      <c r="BH9" s="1074"/>
      <c r="BI9" s="1074"/>
      <c r="BJ9" s="1074"/>
      <c r="BK9" s="1074"/>
      <c r="BL9" s="1074"/>
      <c r="BM9" s="1074"/>
      <c r="BN9" s="1074"/>
      <c r="BO9" s="1074"/>
      <c r="BP9" s="1074"/>
      <c r="BQ9" s="1074"/>
      <c r="BR9" s="1074"/>
      <c r="BS9" s="1074"/>
      <c r="BT9" s="1074"/>
      <c r="BU9" s="1074"/>
      <c r="BV9" s="1074"/>
      <c r="BW9" s="1074"/>
      <c r="BX9" s="1074"/>
      <c r="BY9" s="1074"/>
      <c r="BZ9" s="1074"/>
      <c r="CA9" s="1074"/>
      <c r="CB9" s="1074"/>
      <c r="CC9" s="1074"/>
      <c r="CD9" s="1074"/>
      <c r="CE9" s="1074"/>
      <c r="CF9" s="1074"/>
      <c r="CG9" s="1074"/>
      <c r="CH9" s="1074"/>
      <c r="CI9" s="1074"/>
      <c r="CJ9" s="1074"/>
      <c r="CK9" s="1074"/>
      <c r="CL9" s="1074"/>
      <c r="CM9" s="1074"/>
      <c r="CN9" s="1074"/>
      <c r="CO9" s="1074"/>
      <c r="CP9" s="1074"/>
      <c r="CQ9" s="1074"/>
      <c r="CR9" s="1074"/>
      <c r="CS9" s="1074"/>
      <c r="CT9" s="1074"/>
      <c r="CU9" s="1074"/>
      <c r="CV9" s="1074"/>
      <c r="CW9" s="1074"/>
      <c r="CX9" s="1074"/>
      <c r="CY9" s="1074"/>
      <c r="CZ9" s="1074"/>
      <c r="DA9" s="1074"/>
      <c r="DB9" s="1074"/>
      <c r="DC9" s="1074"/>
      <c r="DD9" s="1074"/>
      <c r="DE9" s="1074"/>
      <c r="DF9" s="1074"/>
      <c r="DG9" s="1074"/>
      <c r="DH9" s="1074"/>
      <c r="DI9" s="1074"/>
    </row>
    <row r="10" spans="1:113" s="1075" customFormat="1" ht="38.25">
      <c r="A10" s="1306" t="s">
        <v>1367</v>
      </c>
      <c r="B10" s="1846" t="s">
        <v>1368</v>
      </c>
      <c r="C10" s="1308">
        <v>860</v>
      </c>
      <c r="D10" s="1308" t="s">
        <v>1369</v>
      </c>
      <c r="E10" s="1904"/>
      <c r="F10" s="1313"/>
      <c r="G10" s="376">
        <f>E10*C10</f>
        <v>0</v>
      </c>
      <c r="H10" s="1074"/>
      <c r="I10" s="1074"/>
      <c r="J10" s="1074"/>
      <c r="K10" s="1074"/>
      <c r="L10" s="1074"/>
      <c r="M10" s="1074"/>
      <c r="N10" s="1074"/>
      <c r="O10" s="1074"/>
      <c r="P10" s="1074"/>
      <c r="Q10" s="1074"/>
      <c r="R10" s="1074"/>
      <c r="S10" s="1074"/>
      <c r="T10" s="1074"/>
      <c r="U10" s="1074"/>
      <c r="V10" s="1074"/>
      <c r="W10" s="1074"/>
      <c r="X10" s="1074"/>
      <c r="Y10" s="1074"/>
      <c r="Z10" s="1074"/>
      <c r="AA10" s="1074"/>
      <c r="AB10" s="1074"/>
      <c r="AC10" s="1074"/>
      <c r="AD10" s="1074"/>
      <c r="AE10" s="1074"/>
      <c r="AF10" s="1074"/>
      <c r="AG10" s="1074"/>
      <c r="AH10" s="1074"/>
      <c r="AI10" s="1074"/>
      <c r="AJ10" s="1074"/>
      <c r="AK10" s="1074"/>
      <c r="AL10" s="1074"/>
      <c r="AM10" s="1074"/>
      <c r="AN10" s="1074"/>
      <c r="AO10" s="1074"/>
      <c r="AP10" s="1074"/>
      <c r="AQ10" s="1074"/>
      <c r="AR10" s="1074"/>
      <c r="AS10" s="1074"/>
      <c r="AT10" s="1074"/>
      <c r="AU10" s="1074"/>
      <c r="AV10" s="1074"/>
      <c r="AW10" s="1074"/>
      <c r="AX10" s="1074"/>
      <c r="AY10" s="1074"/>
      <c r="AZ10" s="1074"/>
      <c r="BA10" s="1074"/>
      <c r="BB10" s="1074"/>
      <c r="BC10" s="1074"/>
      <c r="BD10" s="1074"/>
      <c r="BE10" s="1074"/>
      <c r="BF10" s="1074"/>
      <c r="BG10" s="1074"/>
      <c r="BH10" s="1074"/>
      <c r="BI10" s="1074"/>
      <c r="BJ10" s="1074"/>
      <c r="BK10" s="1074"/>
      <c r="BL10" s="1074"/>
      <c r="BM10" s="1074"/>
      <c r="BN10" s="1074"/>
      <c r="BO10" s="1074"/>
      <c r="BP10" s="1074"/>
      <c r="BQ10" s="1074"/>
      <c r="BR10" s="1074"/>
      <c r="BS10" s="1074"/>
      <c r="BT10" s="1074"/>
      <c r="BU10" s="1074"/>
      <c r="BV10" s="1074"/>
      <c r="BW10" s="1074"/>
      <c r="BX10" s="1074"/>
      <c r="BY10" s="1074"/>
      <c r="BZ10" s="1074"/>
      <c r="CA10" s="1074"/>
      <c r="CB10" s="1074"/>
      <c r="CC10" s="1074"/>
      <c r="CD10" s="1074"/>
      <c r="CE10" s="1074"/>
      <c r="CF10" s="1074"/>
      <c r="CG10" s="1074"/>
      <c r="CH10" s="1074"/>
      <c r="CI10" s="1074"/>
      <c r="CJ10" s="1074"/>
      <c r="CK10" s="1074"/>
      <c r="CL10" s="1074"/>
      <c r="CM10" s="1074"/>
      <c r="CN10" s="1074"/>
      <c r="CO10" s="1074"/>
      <c r="CP10" s="1074"/>
      <c r="CQ10" s="1074"/>
      <c r="CR10" s="1074"/>
      <c r="CS10" s="1074"/>
      <c r="CT10" s="1074"/>
      <c r="CU10" s="1074"/>
      <c r="CV10" s="1074"/>
      <c r="CW10" s="1074"/>
      <c r="CX10" s="1074"/>
      <c r="CY10" s="1074"/>
      <c r="CZ10" s="1074"/>
      <c r="DA10" s="1074"/>
      <c r="DB10" s="1074"/>
      <c r="DC10" s="1074"/>
      <c r="DD10" s="1074"/>
      <c r="DE10" s="1074"/>
      <c r="DF10" s="1074"/>
      <c r="DG10" s="1074"/>
      <c r="DH10" s="1074"/>
      <c r="DI10" s="1074"/>
    </row>
    <row r="11" spans="1:113" s="1075" customFormat="1" ht="25.5">
      <c r="A11" s="1306" t="s">
        <v>1370</v>
      </c>
      <c r="B11" s="1931" t="s">
        <v>1371</v>
      </c>
      <c r="C11" s="1308">
        <v>250</v>
      </c>
      <c r="D11" s="1308" t="s">
        <v>1369</v>
      </c>
      <c r="E11" s="1904"/>
      <c r="F11" s="1313"/>
      <c r="G11" s="376">
        <f>E11*C11</f>
        <v>0</v>
      </c>
      <c r="H11" s="1074"/>
      <c r="I11" s="1074"/>
      <c r="J11" s="1074"/>
      <c r="K11" s="1074"/>
      <c r="L11" s="1074"/>
      <c r="M11" s="1074"/>
      <c r="N11" s="1074"/>
      <c r="O11" s="1074"/>
      <c r="P11" s="1074"/>
      <c r="Q11" s="1074"/>
      <c r="R11" s="1074"/>
      <c r="S11" s="1074"/>
      <c r="T11" s="1074"/>
      <c r="U11" s="1074"/>
      <c r="V11" s="1074"/>
      <c r="W11" s="1074"/>
      <c r="X11" s="1074"/>
      <c r="Y11" s="1074"/>
      <c r="Z11" s="1074"/>
      <c r="AA11" s="1074"/>
      <c r="AB11" s="1074"/>
      <c r="AC11" s="1074"/>
      <c r="AD11" s="1074"/>
      <c r="AE11" s="1074"/>
      <c r="AF11" s="1074"/>
      <c r="AG11" s="1074"/>
      <c r="AH11" s="1074"/>
      <c r="AI11" s="1074"/>
      <c r="AJ11" s="1074"/>
      <c r="AK11" s="1074"/>
      <c r="AL11" s="1074"/>
      <c r="AM11" s="1074"/>
      <c r="AN11" s="1074"/>
      <c r="AO11" s="1074"/>
      <c r="AP11" s="1074"/>
      <c r="AQ11" s="1074"/>
      <c r="AR11" s="1074"/>
      <c r="AS11" s="1074"/>
      <c r="AT11" s="1074"/>
      <c r="AU11" s="1074"/>
      <c r="AV11" s="1074"/>
      <c r="AW11" s="1074"/>
      <c r="AX11" s="1074"/>
      <c r="AY11" s="1074"/>
      <c r="AZ11" s="1074"/>
      <c r="BA11" s="1074"/>
      <c r="BB11" s="1074"/>
      <c r="BC11" s="1074"/>
      <c r="BD11" s="1074"/>
      <c r="BE11" s="1074"/>
      <c r="BF11" s="1074"/>
      <c r="BG11" s="1074"/>
      <c r="BH11" s="1074"/>
      <c r="BI11" s="1074"/>
      <c r="BJ11" s="1074"/>
      <c r="BK11" s="1074"/>
      <c r="BL11" s="1074"/>
      <c r="BM11" s="1074"/>
      <c r="BN11" s="1074"/>
      <c r="BO11" s="1074"/>
      <c r="BP11" s="1074"/>
      <c r="BQ11" s="1074"/>
      <c r="BR11" s="1074"/>
      <c r="BS11" s="1074"/>
      <c r="BT11" s="1074"/>
      <c r="BU11" s="1074"/>
      <c r="BV11" s="1074"/>
      <c r="BW11" s="1074"/>
      <c r="BX11" s="1074"/>
      <c r="BY11" s="1074"/>
      <c r="BZ11" s="1074"/>
      <c r="CA11" s="1074"/>
      <c r="CB11" s="1074"/>
      <c r="CC11" s="1074"/>
      <c r="CD11" s="1074"/>
      <c r="CE11" s="1074"/>
      <c r="CF11" s="1074"/>
      <c r="CG11" s="1074"/>
      <c r="CH11" s="1074"/>
      <c r="CI11" s="1074"/>
      <c r="CJ11" s="1074"/>
      <c r="CK11" s="1074"/>
      <c r="CL11" s="1074"/>
      <c r="CM11" s="1074"/>
      <c r="CN11" s="1074"/>
      <c r="CO11" s="1074"/>
      <c r="CP11" s="1074"/>
      <c r="CQ11" s="1074"/>
      <c r="CR11" s="1074"/>
      <c r="CS11" s="1074"/>
      <c r="CT11" s="1074"/>
      <c r="CU11" s="1074"/>
      <c r="CV11" s="1074"/>
      <c r="CW11" s="1074"/>
      <c r="CX11" s="1074"/>
      <c r="CY11" s="1074"/>
      <c r="CZ11" s="1074"/>
      <c r="DA11" s="1074"/>
      <c r="DB11" s="1074"/>
      <c r="DC11" s="1074"/>
      <c r="DD11" s="1074"/>
      <c r="DE11" s="1074"/>
      <c r="DF11" s="1074"/>
      <c r="DG11" s="1074"/>
      <c r="DH11" s="1074"/>
      <c r="DI11" s="1074"/>
    </row>
    <row r="12" spans="1:113" s="1075" customFormat="1" ht="25.5">
      <c r="A12" s="1306" t="s">
        <v>1372</v>
      </c>
      <c r="B12" s="1932" t="s">
        <v>1373</v>
      </c>
      <c r="C12" s="1308">
        <v>115</v>
      </c>
      <c r="D12" s="1308" t="s">
        <v>4</v>
      </c>
      <c r="E12" s="1904"/>
      <c r="F12" s="1313"/>
      <c r="G12" s="376">
        <f>E12*C12</f>
        <v>0</v>
      </c>
      <c r="H12" s="1074"/>
      <c r="I12" s="1074"/>
      <c r="J12" s="1074"/>
      <c r="K12" s="1074"/>
      <c r="L12" s="1074"/>
      <c r="M12" s="1074"/>
      <c r="N12" s="1074"/>
      <c r="O12" s="1074"/>
      <c r="P12" s="1074"/>
      <c r="Q12" s="1074"/>
      <c r="R12" s="1074"/>
      <c r="S12" s="1074"/>
      <c r="T12" s="1074"/>
      <c r="U12" s="1074"/>
      <c r="V12" s="1074"/>
      <c r="W12" s="1074"/>
      <c r="X12" s="1074"/>
      <c r="Y12" s="1074"/>
      <c r="Z12" s="1074"/>
      <c r="AA12" s="1074"/>
      <c r="AB12" s="1074"/>
      <c r="AC12" s="1074"/>
      <c r="AD12" s="1074"/>
      <c r="AE12" s="1074"/>
      <c r="AF12" s="1074"/>
      <c r="AG12" s="1074"/>
      <c r="AH12" s="1074"/>
      <c r="AI12" s="1074"/>
      <c r="AJ12" s="1074"/>
      <c r="AK12" s="1074"/>
      <c r="AL12" s="1074"/>
      <c r="AM12" s="1074"/>
      <c r="AN12" s="1074"/>
      <c r="AO12" s="1074"/>
      <c r="AP12" s="1074"/>
      <c r="AQ12" s="1074"/>
      <c r="AR12" s="1074"/>
      <c r="AS12" s="1074"/>
      <c r="AT12" s="1074"/>
      <c r="AU12" s="1074"/>
      <c r="AV12" s="1074"/>
      <c r="AW12" s="1074"/>
      <c r="AX12" s="1074"/>
      <c r="AY12" s="1074"/>
      <c r="AZ12" s="1074"/>
      <c r="BA12" s="1074"/>
      <c r="BB12" s="1074"/>
      <c r="BC12" s="1074"/>
      <c r="BD12" s="1074"/>
      <c r="BE12" s="1074"/>
      <c r="BF12" s="1074"/>
      <c r="BG12" s="1074"/>
      <c r="BH12" s="1074"/>
      <c r="BI12" s="1074"/>
      <c r="BJ12" s="1074"/>
      <c r="BK12" s="1074"/>
      <c r="BL12" s="1074"/>
      <c r="BM12" s="1074"/>
      <c r="BN12" s="1074"/>
      <c r="BO12" s="1074"/>
      <c r="BP12" s="1074"/>
      <c r="BQ12" s="1074"/>
      <c r="BR12" s="1074"/>
      <c r="BS12" s="1074"/>
      <c r="BT12" s="1074"/>
      <c r="BU12" s="1074"/>
      <c r="BV12" s="1074"/>
      <c r="BW12" s="1074"/>
      <c r="BX12" s="1074"/>
      <c r="BY12" s="1074"/>
      <c r="BZ12" s="1074"/>
      <c r="CA12" s="1074"/>
      <c r="CB12" s="1074"/>
      <c r="CC12" s="1074"/>
      <c r="CD12" s="1074"/>
      <c r="CE12" s="1074"/>
      <c r="CF12" s="1074"/>
      <c r="CG12" s="1074"/>
      <c r="CH12" s="1074"/>
      <c r="CI12" s="1074"/>
      <c r="CJ12" s="1074"/>
      <c r="CK12" s="1074"/>
      <c r="CL12" s="1074"/>
      <c r="CM12" s="1074"/>
      <c r="CN12" s="1074"/>
      <c r="CO12" s="1074"/>
      <c r="CP12" s="1074"/>
      <c r="CQ12" s="1074"/>
      <c r="CR12" s="1074"/>
      <c r="CS12" s="1074"/>
      <c r="CT12" s="1074"/>
      <c r="CU12" s="1074"/>
      <c r="CV12" s="1074"/>
      <c r="CW12" s="1074"/>
      <c r="CX12" s="1074"/>
      <c r="CY12" s="1074"/>
      <c r="CZ12" s="1074"/>
      <c r="DA12" s="1074"/>
      <c r="DB12" s="1074"/>
      <c r="DC12" s="1074"/>
      <c r="DD12" s="1074"/>
      <c r="DE12" s="1074"/>
      <c r="DF12" s="1074"/>
      <c r="DG12" s="1074"/>
      <c r="DH12" s="1074"/>
      <c r="DI12" s="1074"/>
    </row>
    <row r="13" spans="1:113" s="1075" customFormat="1" ht="25.5">
      <c r="A13" s="1306" t="s">
        <v>1374</v>
      </c>
      <c r="B13" s="1932" t="s">
        <v>1375</v>
      </c>
      <c r="C13" s="1308">
        <v>30</v>
      </c>
      <c r="D13" s="1308" t="s">
        <v>4</v>
      </c>
      <c r="E13" s="1904"/>
      <c r="F13" s="1313"/>
      <c r="G13" s="376">
        <f t="shared" ref="G13:G27" si="0">E13*C13</f>
        <v>0</v>
      </c>
      <c r="H13" s="1074"/>
      <c r="I13" s="1074"/>
      <c r="J13" s="1074"/>
      <c r="K13" s="1074"/>
      <c r="L13" s="1074"/>
      <c r="M13" s="1074"/>
      <c r="N13" s="1074"/>
      <c r="O13" s="1074"/>
      <c r="P13" s="1074"/>
      <c r="Q13" s="1074"/>
      <c r="R13" s="1074"/>
      <c r="S13" s="1074"/>
      <c r="T13" s="1074"/>
      <c r="U13" s="1074"/>
      <c r="V13" s="1074"/>
      <c r="W13" s="1074"/>
      <c r="X13" s="1074"/>
      <c r="Y13" s="1074"/>
      <c r="Z13" s="1074"/>
      <c r="AA13" s="1074"/>
      <c r="AB13" s="1074"/>
      <c r="AC13" s="1074"/>
      <c r="AD13" s="1074"/>
      <c r="AE13" s="1074"/>
      <c r="AF13" s="1074"/>
      <c r="AG13" s="1074"/>
      <c r="AH13" s="1074"/>
      <c r="AI13" s="1074"/>
      <c r="AJ13" s="1074"/>
      <c r="AK13" s="1074"/>
      <c r="AL13" s="1074"/>
      <c r="AM13" s="1074"/>
      <c r="AN13" s="1074"/>
      <c r="AO13" s="1074"/>
      <c r="AP13" s="1074"/>
      <c r="AQ13" s="1074"/>
      <c r="AR13" s="1074"/>
      <c r="AS13" s="1074"/>
      <c r="AT13" s="1074"/>
      <c r="AU13" s="1074"/>
      <c r="AV13" s="1074"/>
      <c r="AW13" s="1074"/>
      <c r="AX13" s="1074"/>
      <c r="AY13" s="1074"/>
      <c r="AZ13" s="1074"/>
      <c r="BA13" s="1074"/>
      <c r="BB13" s="1074"/>
      <c r="BC13" s="1074"/>
      <c r="BD13" s="1074"/>
      <c r="BE13" s="1074"/>
      <c r="BF13" s="1074"/>
      <c r="BG13" s="1074"/>
      <c r="BH13" s="1074"/>
      <c r="BI13" s="1074"/>
      <c r="BJ13" s="1074"/>
      <c r="BK13" s="1074"/>
      <c r="BL13" s="1074"/>
      <c r="BM13" s="1074"/>
      <c r="BN13" s="1074"/>
      <c r="BO13" s="1074"/>
      <c r="BP13" s="1074"/>
      <c r="BQ13" s="1074"/>
      <c r="BR13" s="1074"/>
      <c r="BS13" s="1074"/>
      <c r="BT13" s="1074"/>
      <c r="BU13" s="1074"/>
      <c r="BV13" s="1074"/>
      <c r="BW13" s="1074"/>
      <c r="BX13" s="1074"/>
      <c r="BY13" s="1074"/>
      <c r="BZ13" s="1074"/>
      <c r="CA13" s="1074"/>
      <c r="CB13" s="1074"/>
      <c r="CC13" s="1074"/>
      <c r="CD13" s="1074"/>
      <c r="CE13" s="1074"/>
      <c r="CF13" s="1074"/>
      <c r="CG13" s="1074"/>
      <c r="CH13" s="1074"/>
      <c r="CI13" s="1074"/>
      <c r="CJ13" s="1074"/>
      <c r="CK13" s="1074"/>
      <c r="CL13" s="1074"/>
      <c r="CM13" s="1074"/>
      <c r="CN13" s="1074"/>
      <c r="CO13" s="1074"/>
      <c r="CP13" s="1074"/>
      <c r="CQ13" s="1074"/>
      <c r="CR13" s="1074"/>
      <c r="CS13" s="1074"/>
      <c r="CT13" s="1074"/>
      <c r="CU13" s="1074"/>
      <c r="CV13" s="1074"/>
      <c r="CW13" s="1074"/>
      <c r="CX13" s="1074"/>
      <c r="CY13" s="1074"/>
      <c r="CZ13" s="1074"/>
      <c r="DA13" s="1074"/>
      <c r="DB13" s="1074"/>
      <c r="DC13" s="1074"/>
      <c r="DD13" s="1074"/>
      <c r="DE13" s="1074"/>
      <c r="DF13" s="1074"/>
      <c r="DG13" s="1074"/>
      <c r="DH13" s="1074"/>
      <c r="DI13" s="1074"/>
    </row>
    <row r="14" spans="1:113" s="1075" customFormat="1" ht="38.25">
      <c r="A14" s="1306" t="s">
        <v>1376</v>
      </c>
      <c r="B14" s="1847" t="s">
        <v>1377</v>
      </c>
      <c r="C14" s="1308">
        <v>20</v>
      </c>
      <c r="D14" s="1308" t="s">
        <v>4</v>
      </c>
      <c r="E14" s="1904"/>
      <c r="F14" s="377"/>
      <c r="G14" s="376">
        <f t="shared" si="0"/>
        <v>0</v>
      </c>
      <c r="H14" s="1074"/>
      <c r="I14" s="1074"/>
      <c r="J14" s="1074"/>
      <c r="K14" s="1074"/>
      <c r="L14" s="1074"/>
      <c r="M14" s="1074"/>
      <c r="N14" s="1074"/>
      <c r="O14" s="1074"/>
      <c r="P14" s="1074"/>
      <c r="Q14" s="1074"/>
      <c r="R14" s="1074"/>
      <c r="S14" s="1074"/>
      <c r="T14" s="1074"/>
      <c r="U14" s="1074"/>
      <c r="V14" s="1074"/>
      <c r="W14" s="1074"/>
      <c r="X14" s="1074"/>
      <c r="Y14" s="1074"/>
      <c r="Z14" s="1074"/>
      <c r="AA14" s="1074"/>
      <c r="AB14" s="1074"/>
      <c r="AC14" s="1074"/>
      <c r="AD14" s="1074"/>
      <c r="AE14" s="1074"/>
      <c r="AF14" s="1074"/>
      <c r="AG14" s="1074"/>
      <c r="AH14" s="1074"/>
      <c r="AI14" s="1074"/>
      <c r="AJ14" s="1074"/>
      <c r="AK14" s="1074"/>
      <c r="AL14" s="1074"/>
      <c r="AM14" s="1074"/>
      <c r="AN14" s="1074"/>
      <c r="AO14" s="1074"/>
      <c r="AP14" s="1074"/>
      <c r="AQ14" s="1074"/>
      <c r="AR14" s="1074"/>
      <c r="AS14" s="1074"/>
      <c r="AT14" s="1074"/>
      <c r="AU14" s="1074"/>
      <c r="AV14" s="1074"/>
      <c r="AW14" s="1074"/>
      <c r="AX14" s="1074"/>
      <c r="AY14" s="1074"/>
      <c r="AZ14" s="1074"/>
      <c r="BA14" s="1074"/>
      <c r="BB14" s="1074"/>
      <c r="BC14" s="1074"/>
      <c r="BD14" s="1074"/>
      <c r="BE14" s="1074"/>
      <c r="BF14" s="1074"/>
      <c r="BG14" s="1074"/>
      <c r="BH14" s="1074"/>
      <c r="BI14" s="1074"/>
      <c r="BJ14" s="1074"/>
      <c r="BK14" s="1074"/>
      <c r="BL14" s="1074"/>
      <c r="BM14" s="1074"/>
      <c r="BN14" s="1074"/>
      <c r="BO14" s="1074"/>
      <c r="BP14" s="1074"/>
      <c r="BQ14" s="1074"/>
      <c r="BR14" s="1074"/>
      <c r="BS14" s="1074"/>
      <c r="BT14" s="1074"/>
      <c r="BU14" s="1074"/>
      <c r="BV14" s="1074"/>
      <c r="BW14" s="1074"/>
      <c r="BX14" s="1074"/>
      <c r="BY14" s="1074"/>
      <c r="BZ14" s="1074"/>
      <c r="CA14" s="1074"/>
      <c r="CB14" s="1074"/>
      <c r="CC14" s="1074"/>
      <c r="CD14" s="1074"/>
      <c r="CE14" s="1074"/>
      <c r="CF14" s="1074"/>
      <c r="CG14" s="1074"/>
      <c r="CH14" s="1074"/>
      <c r="CI14" s="1074"/>
      <c r="CJ14" s="1074"/>
      <c r="CK14" s="1074"/>
      <c r="CL14" s="1074"/>
      <c r="CM14" s="1074"/>
      <c r="CN14" s="1074"/>
      <c r="CO14" s="1074"/>
      <c r="CP14" s="1074"/>
      <c r="CQ14" s="1074"/>
      <c r="CR14" s="1074"/>
      <c r="CS14" s="1074"/>
      <c r="CT14" s="1074"/>
      <c r="CU14" s="1074"/>
      <c r="CV14" s="1074"/>
      <c r="CW14" s="1074"/>
      <c r="CX14" s="1074"/>
      <c r="CY14" s="1074"/>
      <c r="CZ14" s="1074"/>
      <c r="DA14" s="1074"/>
      <c r="DB14" s="1074"/>
      <c r="DC14" s="1074"/>
      <c r="DD14" s="1074"/>
      <c r="DE14" s="1074"/>
      <c r="DF14" s="1074"/>
      <c r="DG14" s="1074"/>
      <c r="DH14" s="1074"/>
      <c r="DI14" s="1074"/>
    </row>
    <row r="15" spans="1:113" s="1075" customFormat="1" ht="25.5">
      <c r="A15" s="1306" t="s">
        <v>1378</v>
      </c>
      <c r="B15" s="1847" t="s">
        <v>1379</v>
      </c>
      <c r="C15" s="1308">
        <v>20</v>
      </c>
      <c r="D15" s="1308" t="s">
        <v>4</v>
      </c>
      <c r="E15" s="1904"/>
      <c r="F15" s="377"/>
      <c r="G15" s="376">
        <f t="shared" si="0"/>
        <v>0</v>
      </c>
      <c r="H15" s="1074"/>
      <c r="I15" s="1074"/>
      <c r="J15" s="1074"/>
      <c r="K15" s="1074"/>
      <c r="L15" s="1074"/>
      <c r="M15" s="1074"/>
      <c r="N15" s="1074"/>
      <c r="O15" s="1074"/>
      <c r="P15" s="1074"/>
      <c r="Q15" s="1074"/>
      <c r="R15" s="1074"/>
      <c r="S15" s="1074"/>
      <c r="T15" s="1074"/>
      <c r="U15" s="1074"/>
      <c r="V15" s="1074"/>
      <c r="W15" s="1074"/>
      <c r="X15" s="1074"/>
      <c r="Y15" s="1074"/>
      <c r="Z15" s="1074"/>
      <c r="AA15" s="1074"/>
      <c r="AB15" s="1074"/>
      <c r="AC15" s="1074"/>
      <c r="AD15" s="1074"/>
      <c r="AE15" s="1074"/>
      <c r="AF15" s="1074"/>
      <c r="AG15" s="1074"/>
      <c r="AH15" s="1074"/>
      <c r="AI15" s="1074"/>
      <c r="AJ15" s="1074"/>
      <c r="AK15" s="1074"/>
      <c r="AL15" s="1074"/>
      <c r="AM15" s="1074"/>
      <c r="AN15" s="1074"/>
      <c r="AO15" s="1074"/>
      <c r="AP15" s="1074"/>
      <c r="AQ15" s="1074"/>
      <c r="AR15" s="1074"/>
      <c r="AS15" s="1074"/>
      <c r="AT15" s="1074"/>
      <c r="AU15" s="1074"/>
      <c r="AV15" s="1074"/>
      <c r="AW15" s="1074"/>
      <c r="AX15" s="1074"/>
      <c r="AY15" s="1074"/>
      <c r="AZ15" s="1074"/>
      <c r="BA15" s="1074"/>
      <c r="BB15" s="1074"/>
      <c r="BC15" s="1074"/>
      <c r="BD15" s="1074"/>
      <c r="BE15" s="1074"/>
      <c r="BF15" s="1074"/>
      <c r="BG15" s="1074"/>
      <c r="BH15" s="1074"/>
      <c r="BI15" s="1074"/>
      <c r="BJ15" s="1074"/>
      <c r="BK15" s="1074"/>
      <c r="BL15" s="1074"/>
      <c r="BM15" s="1074"/>
      <c r="BN15" s="1074"/>
      <c r="BO15" s="1074"/>
      <c r="BP15" s="1074"/>
      <c r="BQ15" s="1074"/>
      <c r="BR15" s="1074"/>
      <c r="BS15" s="1074"/>
      <c r="BT15" s="1074"/>
      <c r="BU15" s="1074"/>
      <c r="BV15" s="1074"/>
      <c r="BW15" s="1074"/>
      <c r="BX15" s="1074"/>
      <c r="BY15" s="1074"/>
      <c r="BZ15" s="1074"/>
      <c r="CA15" s="1074"/>
      <c r="CB15" s="1074"/>
      <c r="CC15" s="1074"/>
      <c r="CD15" s="1074"/>
      <c r="CE15" s="1074"/>
      <c r="CF15" s="1074"/>
      <c r="CG15" s="1074"/>
      <c r="CH15" s="1074"/>
      <c r="CI15" s="1074"/>
      <c r="CJ15" s="1074"/>
      <c r="CK15" s="1074"/>
      <c r="CL15" s="1074"/>
      <c r="CM15" s="1074"/>
      <c r="CN15" s="1074"/>
      <c r="CO15" s="1074"/>
      <c r="CP15" s="1074"/>
      <c r="CQ15" s="1074"/>
      <c r="CR15" s="1074"/>
      <c r="CS15" s="1074"/>
      <c r="CT15" s="1074"/>
      <c r="CU15" s="1074"/>
      <c r="CV15" s="1074"/>
      <c r="CW15" s="1074"/>
      <c r="CX15" s="1074"/>
      <c r="CY15" s="1074"/>
      <c r="CZ15" s="1074"/>
      <c r="DA15" s="1074"/>
      <c r="DB15" s="1074"/>
      <c r="DC15" s="1074"/>
      <c r="DD15" s="1074"/>
      <c r="DE15" s="1074"/>
      <c r="DF15" s="1074"/>
      <c r="DG15" s="1074"/>
      <c r="DH15" s="1074"/>
      <c r="DI15" s="1074"/>
    </row>
    <row r="16" spans="1:113" s="1075" customFormat="1" ht="12.75">
      <c r="A16" s="1306" t="s">
        <v>1380</v>
      </c>
      <c r="B16" s="1847" t="s">
        <v>1381</v>
      </c>
      <c r="C16" s="1308">
        <v>20</v>
      </c>
      <c r="D16" s="1308" t="s">
        <v>4</v>
      </c>
      <c r="E16" s="1904"/>
      <c r="F16" s="377"/>
      <c r="G16" s="376">
        <f t="shared" si="0"/>
        <v>0</v>
      </c>
      <c r="H16" s="1074"/>
      <c r="I16" s="1074"/>
      <c r="J16" s="1074"/>
      <c r="K16" s="1074"/>
      <c r="L16" s="1074"/>
      <c r="M16" s="1074"/>
      <c r="N16" s="1074"/>
      <c r="O16" s="1074"/>
      <c r="P16" s="1074"/>
      <c r="Q16" s="1074"/>
      <c r="R16" s="1074"/>
      <c r="S16" s="1074"/>
      <c r="T16" s="1074"/>
      <c r="U16" s="1074"/>
      <c r="V16" s="1074"/>
      <c r="W16" s="1074"/>
      <c r="X16" s="1074"/>
      <c r="Y16" s="1074"/>
      <c r="Z16" s="1074"/>
      <c r="AA16" s="1074"/>
      <c r="AB16" s="1074"/>
      <c r="AC16" s="1074"/>
      <c r="AD16" s="1074"/>
      <c r="AE16" s="1074"/>
      <c r="AF16" s="1074"/>
      <c r="AG16" s="1074"/>
      <c r="AH16" s="1074"/>
      <c r="AI16" s="1074"/>
      <c r="AJ16" s="1074"/>
      <c r="AK16" s="1074"/>
      <c r="AL16" s="1074"/>
      <c r="AM16" s="1074"/>
      <c r="AN16" s="1074"/>
      <c r="AO16" s="1074"/>
      <c r="AP16" s="1074"/>
      <c r="AQ16" s="1074"/>
      <c r="AR16" s="1074"/>
      <c r="AS16" s="1074"/>
      <c r="AT16" s="1074"/>
      <c r="AU16" s="1074"/>
      <c r="AV16" s="1074"/>
      <c r="AW16" s="1074"/>
      <c r="AX16" s="1074"/>
      <c r="AY16" s="1074"/>
      <c r="AZ16" s="1074"/>
      <c r="BA16" s="1074"/>
      <c r="BB16" s="1074"/>
      <c r="BC16" s="1074"/>
      <c r="BD16" s="1074"/>
      <c r="BE16" s="1074"/>
      <c r="BF16" s="1074"/>
      <c r="BG16" s="1074"/>
      <c r="BH16" s="1074"/>
      <c r="BI16" s="1074"/>
      <c r="BJ16" s="1074"/>
      <c r="BK16" s="1074"/>
      <c r="BL16" s="1074"/>
      <c r="BM16" s="1074"/>
      <c r="BN16" s="1074"/>
      <c r="BO16" s="1074"/>
      <c r="BP16" s="1074"/>
      <c r="BQ16" s="1074"/>
      <c r="BR16" s="1074"/>
      <c r="BS16" s="1074"/>
      <c r="BT16" s="1074"/>
      <c r="BU16" s="1074"/>
      <c r="BV16" s="1074"/>
      <c r="BW16" s="1074"/>
      <c r="BX16" s="1074"/>
      <c r="BY16" s="1074"/>
      <c r="BZ16" s="1074"/>
      <c r="CA16" s="1074"/>
      <c r="CB16" s="1074"/>
      <c r="CC16" s="1074"/>
      <c r="CD16" s="1074"/>
      <c r="CE16" s="1074"/>
      <c r="CF16" s="1074"/>
      <c r="CG16" s="1074"/>
      <c r="CH16" s="1074"/>
      <c r="CI16" s="1074"/>
      <c r="CJ16" s="1074"/>
      <c r="CK16" s="1074"/>
      <c r="CL16" s="1074"/>
      <c r="CM16" s="1074"/>
      <c r="CN16" s="1074"/>
      <c r="CO16" s="1074"/>
      <c r="CP16" s="1074"/>
      <c r="CQ16" s="1074"/>
      <c r="CR16" s="1074"/>
      <c r="CS16" s="1074"/>
      <c r="CT16" s="1074"/>
      <c r="CU16" s="1074"/>
      <c r="CV16" s="1074"/>
      <c r="CW16" s="1074"/>
      <c r="CX16" s="1074"/>
      <c r="CY16" s="1074"/>
      <c r="CZ16" s="1074"/>
      <c r="DA16" s="1074"/>
      <c r="DB16" s="1074"/>
      <c r="DC16" s="1074"/>
      <c r="DD16" s="1074"/>
      <c r="DE16" s="1074"/>
      <c r="DF16" s="1074"/>
      <c r="DG16" s="1074"/>
      <c r="DH16" s="1074"/>
      <c r="DI16" s="1074"/>
    </row>
    <row r="17" spans="1:113" s="1075" customFormat="1" ht="38.25">
      <c r="A17" s="1306" t="s">
        <v>1382</v>
      </c>
      <c r="B17" s="1848" t="s">
        <v>1383</v>
      </c>
      <c r="C17" s="1308">
        <v>40</v>
      </c>
      <c r="D17" s="1308" t="s">
        <v>4</v>
      </c>
      <c r="E17" s="1904"/>
      <c r="F17" s="377"/>
      <c r="G17" s="376">
        <f t="shared" si="0"/>
        <v>0</v>
      </c>
      <c r="H17" s="1074"/>
      <c r="I17" s="1074"/>
      <c r="J17" s="1074"/>
      <c r="K17" s="1074"/>
      <c r="L17" s="1074"/>
      <c r="M17" s="1074"/>
      <c r="N17" s="1074"/>
      <c r="O17" s="1074"/>
      <c r="P17" s="1074"/>
      <c r="Q17" s="1074"/>
      <c r="R17" s="1074"/>
      <c r="S17" s="1074"/>
      <c r="T17" s="1074"/>
      <c r="U17" s="1074"/>
      <c r="V17" s="1074"/>
      <c r="W17" s="1074"/>
      <c r="X17" s="1074"/>
      <c r="Y17" s="1074"/>
      <c r="Z17" s="1074"/>
      <c r="AA17" s="1074"/>
      <c r="AB17" s="1074"/>
      <c r="AC17" s="1074"/>
      <c r="AD17" s="1074"/>
      <c r="AE17" s="1074"/>
      <c r="AF17" s="1074"/>
      <c r="AG17" s="1074"/>
      <c r="AH17" s="1074"/>
      <c r="AI17" s="1074"/>
      <c r="AJ17" s="1074"/>
      <c r="AK17" s="1074"/>
      <c r="AL17" s="1074"/>
      <c r="AM17" s="1074"/>
      <c r="AN17" s="1074"/>
      <c r="AO17" s="1074"/>
      <c r="AP17" s="1074"/>
      <c r="AQ17" s="1074"/>
      <c r="AR17" s="1074"/>
      <c r="AS17" s="1074"/>
      <c r="AT17" s="1074"/>
      <c r="AU17" s="1074"/>
      <c r="AV17" s="1074"/>
      <c r="AW17" s="1074"/>
      <c r="AX17" s="1074"/>
      <c r="AY17" s="1074"/>
      <c r="AZ17" s="1074"/>
      <c r="BA17" s="1074"/>
      <c r="BB17" s="1074"/>
      <c r="BC17" s="1074"/>
      <c r="BD17" s="1074"/>
      <c r="BE17" s="1074"/>
      <c r="BF17" s="1074"/>
      <c r="BG17" s="1074"/>
      <c r="BH17" s="1074"/>
      <c r="BI17" s="1074"/>
      <c r="BJ17" s="1074"/>
      <c r="BK17" s="1074"/>
      <c r="BL17" s="1074"/>
      <c r="BM17" s="1074"/>
      <c r="BN17" s="1074"/>
      <c r="BO17" s="1074"/>
      <c r="BP17" s="1074"/>
      <c r="BQ17" s="1074"/>
      <c r="BR17" s="1074"/>
      <c r="BS17" s="1074"/>
      <c r="BT17" s="1074"/>
      <c r="BU17" s="1074"/>
      <c r="BV17" s="1074"/>
      <c r="BW17" s="1074"/>
      <c r="BX17" s="1074"/>
      <c r="BY17" s="1074"/>
      <c r="BZ17" s="1074"/>
      <c r="CA17" s="1074"/>
      <c r="CB17" s="1074"/>
      <c r="CC17" s="1074"/>
      <c r="CD17" s="1074"/>
      <c r="CE17" s="1074"/>
      <c r="CF17" s="1074"/>
      <c r="CG17" s="1074"/>
      <c r="CH17" s="1074"/>
      <c r="CI17" s="1074"/>
      <c r="CJ17" s="1074"/>
      <c r="CK17" s="1074"/>
      <c r="CL17" s="1074"/>
      <c r="CM17" s="1074"/>
      <c r="CN17" s="1074"/>
      <c r="CO17" s="1074"/>
      <c r="CP17" s="1074"/>
      <c r="CQ17" s="1074"/>
      <c r="CR17" s="1074"/>
      <c r="CS17" s="1074"/>
      <c r="CT17" s="1074"/>
      <c r="CU17" s="1074"/>
      <c r="CV17" s="1074"/>
      <c r="CW17" s="1074"/>
      <c r="CX17" s="1074"/>
      <c r="CY17" s="1074"/>
      <c r="CZ17" s="1074"/>
      <c r="DA17" s="1074"/>
      <c r="DB17" s="1074"/>
      <c r="DC17" s="1074"/>
      <c r="DD17" s="1074"/>
      <c r="DE17" s="1074"/>
      <c r="DF17" s="1074"/>
      <c r="DG17" s="1074"/>
      <c r="DH17" s="1074"/>
      <c r="DI17" s="1074"/>
    </row>
    <row r="18" spans="1:113" s="1075" customFormat="1" ht="38.25">
      <c r="A18" s="1306" t="s">
        <v>997</v>
      </c>
      <c r="B18" s="1848" t="s">
        <v>1384</v>
      </c>
      <c r="C18" s="1308">
        <v>10</v>
      </c>
      <c r="D18" s="1308" t="s">
        <v>4</v>
      </c>
      <c r="E18" s="1904"/>
      <c r="F18" s="377"/>
      <c r="G18" s="376">
        <f t="shared" si="0"/>
        <v>0</v>
      </c>
      <c r="H18" s="1074"/>
      <c r="I18" s="1074"/>
      <c r="J18" s="1074"/>
      <c r="K18" s="1074"/>
      <c r="L18" s="1074"/>
      <c r="M18" s="1074"/>
      <c r="N18" s="1074"/>
      <c r="O18" s="1074"/>
      <c r="P18" s="1074"/>
      <c r="Q18" s="1074"/>
      <c r="R18" s="1074"/>
      <c r="S18" s="1074"/>
      <c r="T18" s="1074"/>
      <c r="U18" s="1074"/>
      <c r="V18" s="1074"/>
      <c r="W18" s="1074"/>
      <c r="X18" s="1074"/>
      <c r="Y18" s="1074"/>
      <c r="Z18" s="1074"/>
      <c r="AA18" s="1074"/>
      <c r="AB18" s="1074"/>
      <c r="AC18" s="1074"/>
      <c r="AD18" s="1074"/>
      <c r="AE18" s="1074"/>
      <c r="AF18" s="1074"/>
      <c r="AG18" s="1074"/>
      <c r="AH18" s="1074"/>
      <c r="AI18" s="1074"/>
      <c r="AJ18" s="1074"/>
      <c r="AK18" s="1074"/>
      <c r="AL18" s="1074"/>
      <c r="AM18" s="1074"/>
      <c r="AN18" s="1074"/>
      <c r="AO18" s="1074"/>
      <c r="AP18" s="1074"/>
      <c r="AQ18" s="1074"/>
      <c r="AR18" s="1074"/>
      <c r="AS18" s="1074"/>
      <c r="AT18" s="1074"/>
      <c r="AU18" s="1074"/>
      <c r="AV18" s="1074"/>
      <c r="AW18" s="1074"/>
      <c r="AX18" s="1074"/>
      <c r="AY18" s="1074"/>
      <c r="AZ18" s="1074"/>
      <c r="BA18" s="1074"/>
      <c r="BB18" s="1074"/>
      <c r="BC18" s="1074"/>
      <c r="BD18" s="1074"/>
      <c r="BE18" s="1074"/>
      <c r="BF18" s="1074"/>
      <c r="BG18" s="1074"/>
      <c r="BH18" s="1074"/>
      <c r="BI18" s="1074"/>
      <c r="BJ18" s="1074"/>
      <c r="BK18" s="1074"/>
      <c r="BL18" s="1074"/>
      <c r="BM18" s="1074"/>
      <c r="BN18" s="1074"/>
      <c r="BO18" s="1074"/>
      <c r="BP18" s="1074"/>
      <c r="BQ18" s="1074"/>
      <c r="BR18" s="1074"/>
      <c r="BS18" s="1074"/>
      <c r="BT18" s="1074"/>
      <c r="BU18" s="1074"/>
      <c r="BV18" s="1074"/>
      <c r="BW18" s="1074"/>
      <c r="BX18" s="1074"/>
      <c r="BY18" s="1074"/>
      <c r="BZ18" s="1074"/>
      <c r="CA18" s="1074"/>
      <c r="CB18" s="1074"/>
      <c r="CC18" s="1074"/>
      <c r="CD18" s="1074"/>
      <c r="CE18" s="1074"/>
      <c r="CF18" s="1074"/>
      <c r="CG18" s="1074"/>
      <c r="CH18" s="1074"/>
      <c r="CI18" s="1074"/>
      <c r="CJ18" s="1074"/>
      <c r="CK18" s="1074"/>
      <c r="CL18" s="1074"/>
      <c r="CM18" s="1074"/>
      <c r="CN18" s="1074"/>
      <c r="CO18" s="1074"/>
      <c r="CP18" s="1074"/>
      <c r="CQ18" s="1074"/>
      <c r="CR18" s="1074"/>
      <c r="CS18" s="1074"/>
      <c r="CT18" s="1074"/>
      <c r="CU18" s="1074"/>
      <c r="CV18" s="1074"/>
      <c r="CW18" s="1074"/>
      <c r="CX18" s="1074"/>
      <c r="CY18" s="1074"/>
      <c r="CZ18" s="1074"/>
      <c r="DA18" s="1074"/>
      <c r="DB18" s="1074"/>
      <c r="DC18" s="1074"/>
      <c r="DD18" s="1074"/>
      <c r="DE18" s="1074"/>
      <c r="DF18" s="1074"/>
      <c r="DG18" s="1074"/>
      <c r="DH18" s="1074"/>
      <c r="DI18" s="1074"/>
    </row>
    <row r="19" spans="1:113" s="1075" customFormat="1" ht="63.75">
      <c r="A19" s="1306" t="s">
        <v>995</v>
      </c>
      <c r="B19" s="1849" t="s">
        <v>1385</v>
      </c>
      <c r="C19" s="1309">
        <v>20</v>
      </c>
      <c r="D19" s="1308" t="s">
        <v>4</v>
      </c>
      <c r="E19" s="1904"/>
      <c r="F19" s="377"/>
      <c r="G19" s="376">
        <f t="shared" si="0"/>
        <v>0</v>
      </c>
      <c r="H19" s="1074"/>
      <c r="I19" s="1074"/>
      <c r="J19" s="1074"/>
      <c r="K19" s="1074"/>
      <c r="L19" s="1074"/>
      <c r="M19" s="1074"/>
      <c r="N19" s="1074"/>
      <c r="O19" s="1074"/>
      <c r="P19" s="1074"/>
      <c r="Q19" s="1074"/>
      <c r="R19" s="1074"/>
      <c r="S19" s="1074"/>
      <c r="T19" s="1074"/>
      <c r="U19" s="1074"/>
      <c r="V19" s="1074"/>
      <c r="W19" s="1074"/>
      <c r="X19" s="1074"/>
      <c r="Y19" s="1074"/>
      <c r="Z19" s="1074"/>
      <c r="AA19" s="1074"/>
      <c r="AB19" s="1074"/>
      <c r="AC19" s="1074"/>
      <c r="AD19" s="1074"/>
      <c r="AE19" s="1074"/>
      <c r="AF19" s="1074"/>
      <c r="AG19" s="1074"/>
      <c r="AH19" s="1074"/>
      <c r="AI19" s="1074"/>
      <c r="AJ19" s="1074"/>
      <c r="AK19" s="1074"/>
      <c r="AL19" s="1074"/>
      <c r="AM19" s="1074"/>
      <c r="AN19" s="1074"/>
      <c r="AO19" s="1074"/>
      <c r="AP19" s="1074"/>
      <c r="AQ19" s="1074"/>
      <c r="AR19" s="1074"/>
      <c r="AS19" s="1074"/>
      <c r="AT19" s="1074"/>
      <c r="AU19" s="1074"/>
      <c r="AV19" s="1074"/>
      <c r="AW19" s="1074"/>
      <c r="AX19" s="1074"/>
      <c r="AY19" s="1074"/>
      <c r="AZ19" s="1074"/>
      <c r="BA19" s="1074"/>
      <c r="BB19" s="1074"/>
      <c r="BC19" s="1074"/>
      <c r="BD19" s="1074"/>
      <c r="BE19" s="1074"/>
      <c r="BF19" s="1074"/>
      <c r="BG19" s="1074"/>
      <c r="BH19" s="1074"/>
      <c r="BI19" s="1074"/>
      <c r="BJ19" s="1074"/>
      <c r="BK19" s="1074"/>
      <c r="BL19" s="1074"/>
      <c r="BM19" s="1074"/>
      <c r="BN19" s="1074"/>
      <c r="BO19" s="1074"/>
      <c r="BP19" s="1074"/>
      <c r="BQ19" s="1074"/>
      <c r="BR19" s="1074"/>
      <c r="BS19" s="1074"/>
      <c r="BT19" s="1074"/>
      <c r="BU19" s="1074"/>
      <c r="BV19" s="1074"/>
      <c r="BW19" s="1074"/>
      <c r="BX19" s="1074"/>
      <c r="BY19" s="1074"/>
      <c r="BZ19" s="1074"/>
      <c r="CA19" s="1074"/>
      <c r="CB19" s="1074"/>
      <c r="CC19" s="1074"/>
      <c r="CD19" s="1074"/>
      <c r="CE19" s="1074"/>
      <c r="CF19" s="1074"/>
      <c r="CG19" s="1074"/>
      <c r="CH19" s="1074"/>
      <c r="CI19" s="1074"/>
      <c r="CJ19" s="1074"/>
      <c r="CK19" s="1074"/>
      <c r="CL19" s="1074"/>
      <c r="CM19" s="1074"/>
      <c r="CN19" s="1074"/>
      <c r="CO19" s="1074"/>
      <c r="CP19" s="1074"/>
      <c r="CQ19" s="1074"/>
      <c r="CR19" s="1074"/>
      <c r="CS19" s="1074"/>
      <c r="CT19" s="1074"/>
      <c r="CU19" s="1074"/>
      <c r="CV19" s="1074"/>
      <c r="CW19" s="1074"/>
      <c r="CX19" s="1074"/>
      <c r="CY19" s="1074"/>
      <c r="CZ19" s="1074"/>
      <c r="DA19" s="1074"/>
      <c r="DB19" s="1074"/>
      <c r="DC19" s="1074"/>
      <c r="DD19" s="1074"/>
      <c r="DE19" s="1074"/>
      <c r="DF19" s="1074"/>
      <c r="DG19" s="1074"/>
      <c r="DH19" s="1074"/>
      <c r="DI19" s="1074"/>
    </row>
    <row r="20" spans="1:113" s="1075" customFormat="1" ht="12.75">
      <c r="A20" s="1306" t="s">
        <v>993</v>
      </c>
      <c r="B20" s="1933" t="s">
        <v>1386</v>
      </c>
      <c r="C20" s="1308">
        <v>10</v>
      </c>
      <c r="D20" s="1308" t="s">
        <v>101</v>
      </c>
      <c r="E20" s="1904"/>
      <c r="F20" s="377"/>
      <c r="G20" s="376">
        <f t="shared" si="0"/>
        <v>0</v>
      </c>
      <c r="H20" s="1074"/>
      <c r="I20" s="1074"/>
      <c r="J20" s="1074"/>
      <c r="K20" s="1074"/>
      <c r="L20" s="1074"/>
      <c r="M20" s="1074"/>
      <c r="N20" s="1074"/>
      <c r="O20" s="1074"/>
      <c r="P20" s="1074"/>
      <c r="Q20" s="1074"/>
      <c r="R20" s="1074"/>
      <c r="S20" s="1074"/>
      <c r="T20" s="1074"/>
      <c r="U20" s="1074"/>
      <c r="V20" s="1074"/>
      <c r="W20" s="1074"/>
      <c r="X20" s="1074"/>
      <c r="Y20" s="1074"/>
      <c r="Z20" s="1074"/>
      <c r="AA20" s="1074"/>
      <c r="AB20" s="1074"/>
      <c r="AC20" s="1074"/>
      <c r="AD20" s="1074"/>
      <c r="AE20" s="1074"/>
      <c r="AF20" s="1074"/>
      <c r="AG20" s="1074"/>
      <c r="AH20" s="1074"/>
      <c r="AI20" s="1074"/>
      <c r="AJ20" s="1074"/>
      <c r="AK20" s="1074"/>
      <c r="AL20" s="1074"/>
      <c r="AM20" s="1074"/>
      <c r="AN20" s="1074"/>
      <c r="AO20" s="1074"/>
      <c r="AP20" s="1074"/>
      <c r="AQ20" s="1074"/>
      <c r="AR20" s="1074"/>
      <c r="AS20" s="1074"/>
      <c r="AT20" s="1074"/>
      <c r="AU20" s="1074"/>
      <c r="AV20" s="1074"/>
      <c r="AW20" s="1074"/>
      <c r="AX20" s="1074"/>
      <c r="AY20" s="1074"/>
      <c r="AZ20" s="1074"/>
      <c r="BA20" s="1074"/>
      <c r="BB20" s="1074"/>
      <c r="BC20" s="1074"/>
      <c r="BD20" s="1074"/>
      <c r="BE20" s="1074"/>
      <c r="BF20" s="1074"/>
      <c r="BG20" s="1074"/>
      <c r="BH20" s="1074"/>
      <c r="BI20" s="1074"/>
      <c r="BJ20" s="1074"/>
      <c r="BK20" s="1074"/>
      <c r="BL20" s="1074"/>
      <c r="BM20" s="1074"/>
      <c r="BN20" s="1074"/>
      <c r="BO20" s="1074"/>
      <c r="BP20" s="1074"/>
      <c r="BQ20" s="1074"/>
      <c r="BR20" s="1074"/>
      <c r="BS20" s="1074"/>
      <c r="BT20" s="1074"/>
      <c r="BU20" s="1074"/>
      <c r="BV20" s="1074"/>
      <c r="BW20" s="1074"/>
      <c r="BX20" s="1074"/>
      <c r="BY20" s="1074"/>
      <c r="BZ20" s="1074"/>
      <c r="CA20" s="1074"/>
      <c r="CB20" s="1074"/>
      <c r="CC20" s="1074"/>
      <c r="CD20" s="1074"/>
      <c r="CE20" s="1074"/>
      <c r="CF20" s="1074"/>
      <c r="CG20" s="1074"/>
      <c r="CH20" s="1074"/>
      <c r="CI20" s="1074"/>
      <c r="CJ20" s="1074"/>
      <c r="CK20" s="1074"/>
      <c r="CL20" s="1074"/>
      <c r="CM20" s="1074"/>
      <c r="CN20" s="1074"/>
      <c r="CO20" s="1074"/>
      <c r="CP20" s="1074"/>
      <c r="CQ20" s="1074"/>
      <c r="CR20" s="1074"/>
      <c r="CS20" s="1074"/>
      <c r="CT20" s="1074"/>
      <c r="CU20" s="1074"/>
      <c r="CV20" s="1074"/>
      <c r="CW20" s="1074"/>
      <c r="CX20" s="1074"/>
      <c r="CY20" s="1074"/>
      <c r="CZ20" s="1074"/>
      <c r="DA20" s="1074"/>
      <c r="DB20" s="1074"/>
      <c r="DC20" s="1074"/>
      <c r="DD20" s="1074"/>
      <c r="DE20" s="1074"/>
      <c r="DF20" s="1074"/>
      <c r="DG20" s="1074"/>
      <c r="DH20" s="1074"/>
      <c r="DI20" s="1074"/>
    </row>
    <row r="21" spans="1:113" s="1075" customFormat="1" ht="51">
      <c r="A21" s="1306" t="s">
        <v>989</v>
      </c>
      <c r="B21" s="1850" t="s">
        <v>1387</v>
      </c>
      <c r="C21" s="1308">
        <v>3</v>
      </c>
      <c r="D21" s="1308" t="s">
        <v>31</v>
      </c>
      <c r="E21" s="1905"/>
      <c r="F21" s="1313"/>
      <c r="G21" s="376">
        <f t="shared" si="0"/>
        <v>0</v>
      </c>
      <c r="H21" s="1074"/>
      <c r="I21" s="1074"/>
      <c r="J21" s="1074"/>
      <c r="K21" s="1074"/>
      <c r="L21" s="1074"/>
      <c r="M21" s="1074"/>
      <c r="N21" s="1074"/>
      <c r="O21" s="1074"/>
      <c r="P21" s="1074"/>
      <c r="Q21" s="1074"/>
      <c r="R21" s="1074"/>
      <c r="S21" s="1074"/>
      <c r="T21" s="1074"/>
      <c r="U21" s="1074"/>
      <c r="V21" s="1074"/>
      <c r="W21" s="1074"/>
      <c r="X21" s="1074"/>
      <c r="Y21" s="1074"/>
      <c r="Z21" s="1074"/>
      <c r="AA21" s="1074"/>
      <c r="AB21" s="1074"/>
      <c r="AC21" s="1074"/>
      <c r="AD21" s="1074"/>
      <c r="AE21" s="1074"/>
      <c r="AF21" s="1074"/>
      <c r="AG21" s="1074"/>
      <c r="AH21" s="1074"/>
      <c r="AI21" s="1074"/>
      <c r="AJ21" s="1074"/>
      <c r="AK21" s="1074"/>
      <c r="AL21" s="1074"/>
      <c r="AM21" s="1074"/>
      <c r="AN21" s="1074"/>
      <c r="AO21" s="1074"/>
      <c r="AP21" s="1074"/>
      <c r="AQ21" s="1074"/>
      <c r="AR21" s="1074"/>
      <c r="AS21" s="1074"/>
      <c r="AT21" s="1074"/>
      <c r="AU21" s="1074"/>
      <c r="AV21" s="1074"/>
      <c r="AW21" s="1074"/>
      <c r="AX21" s="1074"/>
      <c r="AY21" s="1074"/>
      <c r="AZ21" s="1074"/>
      <c r="BA21" s="1074"/>
      <c r="BB21" s="1074"/>
      <c r="BC21" s="1074"/>
      <c r="BD21" s="1074"/>
      <c r="BE21" s="1074"/>
      <c r="BF21" s="1074"/>
      <c r="BG21" s="1074"/>
      <c r="BH21" s="1074"/>
      <c r="BI21" s="1074"/>
      <c r="BJ21" s="1074"/>
      <c r="BK21" s="1074"/>
      <c r="BL21" s="1074"/>
      <c r="BM21" s="1074"/>
      <c r="BN21" s="1074"/>
      <c r="BO21" s="1074"/>
      <c r="BP21" s="1074"/>
      <c r="BQ21" s="1074"/>
      <c r="BR21" s="1074"/>
      <c r="BS21" s="1074"/>
      <c r="BT21" s="1074"/>
      <c r="BU21" s="1074"/>
      <c r="BV21" s="1074"/>
      <c r="BW21" s="1074"/>
      <c r="BX21" s="1074"/>
      <c r="BY21" s="1074"/>
      <c r="BZ21" s="1074"/>
      <c r="CA21" s="1074"/>
      <c r="CB21" s="1074"/>
      <c r="CC21" s="1074"/>
      <c r="CD21" s="1074"/>
      <c r="CE21" s="1074"/>
      <c r="CF21" s="1074"/>
      <c r="CG21" s="1074"/>
      <c r="CH21" s="1074"/>
      <c r="CI21" s="1074"/>
      <c r="CJ21" s="1074"/>
      <c r="CK21" s="1074"/>
      <c r="CL21" s="1074"/>
      <c r="CM21" s="1074"/>
      <c r="CN21" s="1074"/>
      <c r="CO21" s="1074"/>
      <c r="CP21" s="1074"/>
      <c r="CQ21" s="1074"/>
      <c r="CR21" s="1074"/>
      <c r="CS21" s="1074"/>
      <c r="CT21" s="1074"/>
      <c r="CU21" s="1074"/>
      <c r="CV21" s="1074"/>
      <c r="CW21" s="1074"/>
      <c r="CX21" s="1074"/>
      <c r="CY21" s="1074"/>
      <c r="CZ21" s="1074"/>
      <c r="DA21" s="1074"/>
      <c r="DB21" s="1074"/>
      <c r="DC21" s="1074"/>
      <c r="DD21" s="1074"/>
      <c r="DE21" s="1074"/>
      <c r="DF21" s="1074"/>
      <c r="DG21" s="1074"/>
      <c r="DH21" s="1074"/>
      <c r="DI21" s="1074"/>
    </row>
    <row r="22" spans="1:113" s="1075" customFormat="1" ht="51">
      <c r="A22" s="400"/>
      <c r="B22" s="1934" t="s">
        <v>1388</v>
      </c>
      <c r="C22" s="1308">
        <v>28</v>
      </c>
      <c r="D22" s="1308" t="s">
        <v>31</v>
      </c>
      <c r="E22" s="1904"/>
      <c r="F22" s="377"/>
      <c r="G22" s="376">
        <f t="shared" si="0"/>
        <v>0</v>
      </c>
      <c r="H22" s="1074"/>
      <c r="I22" s="1074"/>
      <c r="J22" s="1074"/>
      <c r="K22" s="1074"/>
      <c r="L22" s="1074"/>
      <c r="M22" s="1074"/>
      <c r="N22" s="1074"/>
      <c r="O22" s="1074"/>
      <c r="P22" s="1074"/>
      <c r="Q22" s="1074"/>
      <c r="R22" s="1074"/>
      <c r="S22" s="1074"/>
      <c r="T22" s="1074"/>
      <c r="U22" s="1074"/>
      <c r="V22" s="1074"/>
      <c r="W22" s="1074"/>
      <c r="X22" s="1074"/>
      <c r="Y22" s="1074"/>
      <c r="Z22" s="1074"/>
      <c r="AA22" s="1074"/>
      <c r="AB22" s="1074"/>
      <c r="AC22" s="1074"/>
      <c r="AD22" s="1074"/>
      <c r="AE22" s="1074"/>
      <c r="AF22" s="1074"/>
      <c r="AG22" s="1074"/>
      <c r="AH22" s="1074"/>
      <c r="AI22" s="1074"/>
      <c r="AJ22" s="1074"/>
      <c r="AK22" s="1074"/>
      <c r="AL22" s="1074"/>
      <c r="AM22" s="1074"/>
      <c r="AN22" s="1074"/>
      <c r="AO22" s="1074"/>
      <c r="AP22" s="1074"/>
      <c r="AQ22" s="1074"/>
      <c r="AR22" s="1074"/>
      <c r="AS22" s="1074"/>
      <c r="AT22" s="1074"/>
      <c r="AU22" s="1074"/>
      <c r="AV22" s="1074"/>
      <c r="AW22" s="1074"/>
      <c r="AX22" s="1074"/>
      <c r="AY22" s="1074"/>
      <c r="AZ22" s="1074"/>
      <c r="BA22" s="1074"/>
      <c r="BB22" s="1074"/>
      <c r="BC22" s="1074"/>
      <c r="BD22" s="1074"/>
      <c r="BE22" s="1074"/>
      <c r="BF22" s="1074"/>
      <c r="BG22" s="1074"/>
      <c r="BH22" s="1074"/>
      <c r="BI22" s="1074"/>
      <c r="BJ22" s="1074"/>
      <c r="BK22" s="1074"/>
      <c r="BL22" s="1074"/>
      <c r="BM22" s="1074"/>
      <c r="BN22" s="1074"/>
      <c r="BO22" s="1074"/>
      <c r="BP22" s="1074"/>
      <c r="BQ22" s="1074"/>
      <c r="BR22" s="1074"/>
      <c r="BS22" s="1074"/>
      <c r="BT22" s="1074"/>
      <c r="BU22" s="1074"/>
      <c r="BV22" s="1074"/>
      <c r="BW22" s="1074"/>
      <c r="BX22" s="1074"/>
      <c r="BY22" s="1074"/>
      <c r="BZ22" s="1074"/>
      <c r="CA22" s="1074"/>
      <c r="CB22" s="1074"/>
      <c r="CC22" s="1074"/>
      <c r="CD22" s="1074"/>
      <c r="CE22" s="1074"/>
      <c r="CF22" s="1074"/>
      <c r="CG22" s="1074"/>
      <c r="CH22" s="1074"/>
      <c r="CI22" s="1074"/>
      <c r="CJ22" s="1074"/>
      <c r="CK22" s="1074"/>
      <c r="CL22" s="1074"/>
      <c r="CM22" s="1074"/>
      <c r="CN22" s="1074"/>
      <c r="CO22" s="1074"/>
      <c r="CP22" s="1074"/>
      <c r="CQ22" s="1074"/>
      <c r="CR22" s="1074"/>
      <c r="CS22" s="1074"/>
      <c r="CT22" s="1074"/>
      <c r="CU22" s="1074"/>
      <c r="CV22" s="1074"/>
      <c r="CW22" s="1074"/>
      <c r="CX22" s="1074"/>
      <c r="CY22" s="1074"/>
      <c r="CZ22" s="1074"/>
      <c r="DA22" s="1074"/>
      <c r="DB22" s="1074"/>
      <c r="DC22" s="1074"/>
      <c r="DD22" s="1074"/>
      <c r="DE22" s="1074"/>
      <c r="DF22" s="1074"/>
      <c r="DG22" s="1074"/>
      <c r="DH22" s="1074"/>
      <c r="DI22" s="1074"/>
    </row>
    <row r="23" spans="1:113" s="1075" customFormat="1" ht="51">
      <c r="A23" s="400"/>
      <c r="B23" s="1307" t="s">
        <v>1389</v>
      </c>
      <c r="C23" s="1308">
        <v>230</v>
      </c>
      <c r="D23" s="1308" t="s">
        <v>4</v>
      </c>
      <c r="E23" s="1904"/>
      <c r="F23" s="377"/>
      <c r="G23" s="376">
        <f t="shared" si="0"/>
        <v>0</v>
      </c>
      <c r="H23" s="1074"/>
      <c r="I23" s="1074"/>
      <c r="J23" s="1074"/>
      <c r="K23" s="1074"/>
      <c r="L23" s="1074"/>
      <c r="M23" s="1074"/>
      <c r="N23" s="1074"/>
      <c r="O23" s="1074"/>
      <c r="P23" s="1074"/>
      <c r="Q23" s="1074"/>
      <c r="R23" s="1074"/>
      <c r="S23" s="1074"/>
      <c r="T23" s="1074"/>
      <c r="U23" s="1074"/>
      <c r="V23" s="1074"/>
      <c r="W23" s="1074"/>
      <c r="X23" s="1074"/>
      <c r="Y23" s="1074"/>
      <c r="Z23" s="1074"/>
      <c r="AA23" s="1074"/>
      <c r="AB23" s="1074"/>
      <c r="AC23" s="1074"/>
      <c r="AD23" s="1074"/>
      <c r="AE23" s="1074"/>
      <c r="AF23" s="1074"/>
      <c r="AG23" s="1074"/>
      <c r="AH23" s="1074"/>
      <c r="AI23" s="1074"/>
      <c r="AJ23" s="1074"/>
      <c r="AK23" s="1074"/>
      <c r="AL23" s="1074"/>
      <c r="AM23" s="1074"/>
      <c r="AN23" s="1074"/>
      <c r="AO23" s="1074"/>
      <c r="AP23" s="1074"/>
      <c r="AQ23" s="1074"/>
      <c r="AR23" s="1074"/>
      <c r="AS23" s="1074"/>
      <c r="AT23" s="1074"/>
      <c r="AU23" s="1074"/>
      <c r="AV23" s="1074"/>
      <c r="AW23" s="1074"/>
      <c r="AX23" s="1074"/>
      <c r="AY23" s="1074"/>
      <c r="AZ23" s="1074"/>
      <c r="BA23" s="1074"/>
      <c r="BB23" s="1074"/>
      <c r="BC23" s="1074"/>
      <c r="BD23" s="1074"/>
      <c r="BE23" s="1074"/>
      <c r="BF23" s="1074"/>
      <c r="BG23" s="1074"/>
      <c r="BH23" s="1074"/>
      <c r="BI23" s="1074"/>
      <c r="BJ23" s="1074"/>
      <c r="BK23" s="1074"/>
      <c r="BL23" s="1074"/>
      <c r="BM23" s="1074"/>
      <c r="BN23" s="1074"/>
      <c r="BO23" s="1074"/>
      <c r="BP23" s="1074"/>
      <c r="BQ23" s="1074"/>
      <c r="BR23" s="1074"/>
      <c r="BS23" s="1074"/>
      <c r="BT23" s="1074"/>
      <c r="BU23" s="1074"/>
      <c r="BV23" s="1074"/>
      <c r="BW23" s="1074"/>
      <c r="BX23" s="1074"/>
      <c r="BY23" s="1074"/>
      <c r="BZ23" s="1074"/>
      <c r="CA23" s="1074"/>
      <c r="CB23" s="1074"/>
      <c r="CC23" s="1074"/>
      <c r="CD23" s="1074"/>
      <c r="CE23" s="1074"/>
      <c r="CF23" s="1074"/>
      <c r="CG23" s="1074"/>
      <c r="CH23" s="1074"/>
      <c r="CI23" s="1074"/>
      <c r="CJ23" s="1074"/>
      <c r="CK23" s="1074"/>
      <c r="CL23" s="1074"/>
      <c r="CM23" s="1074"/>
      <c r="CN23" s="1074"/>
      <c r="CO23" s="1074"/>
      <c r="CP23" s="1074"/>
      <c r="CQ23" s="1074"/>
      <c r="CR23" s="1074"/>
      <c r="CS23" s="1074"/>
      <c r="CT23" s="1074"/>
      <c r="CU23" s="1074"/>
      <c r="CV23" s="1074"/>
      <c r="CW23" s="1074"/>
      <c r="CX23" s="1074"/>
      <c r="CY23" s="1074"/>
      <c r="CZ23" s="1074"/>
      <c r="DA23" s="1074"/>
      <c r="DB23" s="1074"/>
      <c r="DC23" s="1074"/>
      <c r="DD23" s="1074"/>
      <c r="DE23" s="1074"/>
      <c r="DF23" s="1074"/>
      <c r="DG23" s="1074"/>
      <c r="DH23" s="1074"/>
      <c r="DI23" s="1074"/>
    </row>
    <row r="24" spans="1:113" ht="51">
      <c r="A24" s="405"/>
      <c r="B24" s="1310" t="s">
        <v>1390</v>
      </c>
      <c r="C24" s="1308">
        <v>175</v>
      </c>
      <c r="D24" s="1308" t="s">
        <v>1369</v>
      </c>
      <c r="E24" s="1295"/>
      <c r="F24" s="378"/>
      <c r="G24" s="376">
        <f>E24*C24</f>
        <v>0</v>
      </c>
      <c r="H24" s="1072"/>
      <c r="I24" s="1072"/>
      <c r="J24" s="1072"/>
      <c r="K24" s="1072"/>
      <c r="L24" s="1072"/>
      <c r="M24" s="1072"/>
      <c r="N24" s="1072"/>
      <c r="O24" s="1072"/>
      <c r="P24" s="1072"/>
      <c r="Q24" s="1072"/>
      <c r="R24" s="1072"/>
      <c r="S24" s="1072"/>
      <c r="T24" s="1072"/>
      <c r="U24" s="1072"/>
      <c r="V24" s="1072"/>
      <c r="W24" s="1072"/>
      <c r="X24" s="1072"/>
      <c r="Y24" s="1072"/>
      <c r="Z24" s="1072"/>
      <c r="AA24" s="1072"/>
      <c r="AB24" s="1072"/>
      <c r="AC24" s="1072"/>
      <c r="AD24" s="1072"/>
      <c r="AE24" s="1072"/>
      <c r="AF24" s="1072"/>
      <c r="AG24" s="1072"/>
      <c r="AH24" s="1072"/>
      <c r="AI24" s="1072"/>
      <c r="AJ24" s="1072"/>
      <c r="AK24" s="1072"/>
      <c r="AL24" s="1072"/>
      <c r="AM24" s="1072"/>
      <c r="AN24" s="1072"/>
      <c r="AO24" s="1072"/>
      <c r="AP24" s="1072"/>
      <c r="AQ24" s="1072"/>
      <c r="AR24" s="1072"/>
      <c r="AS24" s="1072"/>
      <c r="AT24" s="1072"/>
      <c r="AU24" s="1072"/>
      <c r="AV24" s="1072"/>
      <c r="AW24" s="1072"/>
      <c r="AX24" s="1072"/>
      <c r="AY24" s="1072"/>
      <c r="AZ24" s="1072"/>
      <c r="BA24" s="1072"/>
      <c r="BB24" s="1072"/>
      <c r="BC24" s="1072"/>
      <c r="BD24" s="1072"/>
      <c r="BE24" s="1072"/>
      <c r="BF24" s="1072"/>
      <c r="BG24" s="1072"/>
      <c r="BH24" s="1072"/>
      <c r="BI24" s="1072"/>
      <c r="BJ24" s="1072"/>
      <c r="BK24" s="1072"/>
      <c r="BL24" s="1072"/>
      <c r="BM24" s="1072"/>
      <c r="BN24" s="1072"/>
      <c r="BO24" s="1072"/>
      <c r="BP24" s="1072"/>
      <c r="BQ24" s="1072"/>
      <c r="BR24" s="1072"/>
      <c r="BS24" s="1072"/>
      <c r="BT24" s="1072"/>
      <c r="BU24" s="1072"/>
      <c r="BV24" s="1072"/>
      <c r="BW24" s="1072"/>
      <c r="BX24" s="1072"/>
      <c r="BY24" s="1072"/>
      <c r="BZ24" s="1072"/>
      <c r="CA24" s="1072"/>
      <c r="CB24" s="1072"/>
      <c r="CC24" s="1072"/>
      <c r="CD24" s="1072"/>
      <c r="CE24" s="1072"/>
      <c r="CF24" s="1072"/>
      <c r="CG24" s="1072"/>
      <c r="CH24" s="1072"/>
      <c r="CI24" s="1072"/>
      <c r="CJ24" s="1072"/>
      <c r="CK24" s="1072"/>
      <c r="CL24" s="1072"/>
      <c r="CM24" s="1072"/>
      <c r="CN24" s="1072"/>
      <c r="CO24" s="1072"/>
      <c r="CP24" s="1072"/>
      <c r="CQ24" s="1072"/>
      <c r="CR24" s="1072"/>
      <c r="CS24" s="1072"/>
      <c r="CT24" s="1072"/>
      <c r="CU24" s="1072"/>
      <c r="CV24" s="1072"/>
      <c r="CW24" s="1072"/>
      <c r="CX24" s="1072"/>
      <c r="CY24" s="1072"/>
      <c r="CZ24" s="1072"/>
      <c r="DA24" s="1072"/>
      <c r="DB24" s="1072"/>
      <c r="DC24" s="1072"/>
      <c r="DD24" s="1072"/>
      <c r="DE24" s="1072"/>
      <c r="DF24" s="1072"/>
      <c r="DG24" s="1072"/>
      <c r="DH24" s="1072"/>
      <c r="DI24" s="1072"/>
    </row>
    <row r="25" spans="1:113" ht="38.25">
      <c r="A25" s="1306" t="s">
        <v>987</v>
      </c>
      <c r="B25" s="1307" t="s">
        <v>1391</v>
      </c>
      <c r="C25" s="1308">
        <v>75</v>
      </c>
      <c r="D25" s="1308" t="s">
        <v>1369</v>
      </c>
      <c r="E25" s="1295"/>
      <c r="F25" s="378"/>
      <c r="G25" s="376">
        <f t="shared" si="0"/>
        <v>0</v>
      </c>
      <c r="H25" s="1072"/>
      <c r="I25" s="1072"/>
      <c r="J25" s="1072"/>
      <c r="K25" s="1072"/>
      <c r="L25" s="1072"/>
      <c r="M25" s="1072"/>
      <c r="N25" s="1072"/>
      <c r="O25" s="1072"/>
      <c r="P25" s="1072"/>
      <c r="Q25" s="1072"/>
      <c r="R25" s="1072"/>
      <c r="S25" s="1072"/>
      <c r="T25" s="1072"/>
      <c r="U25" s="1072"/>
      <c r="V25" s="1072"/>
      <c r="W25" s="1072"/>
      <c r="X25" s="1072"/>
      <c r="Y25" s="1072"/>
      <c r="Z25" s="1072"/>
      <c r="AA25" s="1072"/>
      <c r="AB25" s="1072"/>
      <c r="AC25" s="1072"/>
      <c r="AD25" s="1072"/>
      <c r="AE25" s="1072"/>
      <c r="AF25" s="1072"/>
      <c r="AG25" s="1072"/>
      <c r="AH25" s="1072"/>
      <c r="AI25" s="1072"/>
      <c r="AJ25" s="1072"/>
      <c r="AK25" s="1072"/>
      <c r="AL25" s="1072"/>
      <c r="AM25" s="1072"/>
      <c r="AN25" s="1072"/>
      <c r="AO25" s="1072"/>
      <c r="AP25" s="1072"/>
      <c r="AQ25" s="1072"/>
      <c r="AR25" s="1072"/>
      <c r="AS25" s="1072"/>
      <c r="AT25" s="1072"/>
      <c r="AU25" s="1072"/>
      <c r="AV25" s="1072"/>
      <c r="AW25" s="1072"/>
      <c r="AX25" s="1072"/>
      <c r="AY25" s="1072"/>
      <c r="AZ25" s="1072"/>
      <c r="BA25" s="1072"/>
      <c r="BB25" s="1072"/>
      <c r="BC25" s="1072"/>
      <c r="BD25" s="1072"/>
      <c r="BE25" s="1072"/>
      <c r="BF25" s="1072"/>
      <c r="BG25" s="1072"/>
      <c r="BH25" s="1072"/>
      <c r="BI25" s="1072"/>
      <c r="BJ25" s="1072"/>
      <c r="BK25" s="1072"/>
      <c r="BL25" s="1072"/>
      <c r="BM25" s="1072"/>
      <c r="BN25" s="1072"/>
      <c r="BO25" s="1072"/>
      <c r="BP25" s="1072"/>
      <c r="BQ25" s="1072"/>
      <c r="BR25" s="1072"/>
      <c r="BS25" s="1072"/>
      <c r="BT25" s="1072"/>
      <c r="BU25" s="1072"/>
      <c r="BV25" s="1072"/>
      <c r="BW25" s="1072"/>
      <c r="BX25" s="1072"/>
      <c r="BY25" s="1072"/>
      <c r="BZ25" s="1072"/>
      <c r="CA25" s="1072"/>
      <c r="CB25" s="1072"/>
      <c r="CC25" s="1072"/>
      <c r="CD25" s="1072"/>
      <c r="CE25" s="1072"/>
      <c r="CF25" s="1072"/>
      <c r="CG25" s="1072"/>
      <c r="CH25" s="1072"/>
      <c r="CI25" s="1072"/>
      <c r="CJ25" s="1072"/>
      <c r="CK25" s="1072"/>
      <c r="CL25" s="1072"/>
      <c r="CM25" s="1072"/>
      <c r="CN25" s="1072"/>
      <c r="CO25" s="1072"/>
      <c r="CP25" s="1072"/>
      <c r="CQ25" s="1072"/>
      <c r="CR25" s="1072"/>
      <c r="CS25" s="1072"/>
      <c r="CT25" s="1072"/>
      <c r="CU25" s="1072"/>
      <c r="CV25" s="1072"/>
      <c r="CW25" s="1072"/>
      <c r="CX25" s="1072"/>
      <c r="CY25" s="1072"/>
      <c r="CZ25" s="1072"/>
      <c r="DA25" s="1072"/>
      <c r="DB25" s="1072"/>
      <c r="DC25" s="1072"/>
      <c r="DD25" s="1072"/>
      <c r="DE25" s="1072"/>
      <c r="DF25" s="1072"/>
      <c r="DG25" s="1072"/>
      <c r="DH25" s="1072"/>
      <c r="DI25" s="1072"/>
    </row>
    <row r="26" spans="1:113" ht="63.75">
      <c r="A26" s="379"/>
      <c r="B26" s="1311" t="s">
        <v>1392</v>
      </c>
      <c r="C26" s="1308">
        <v>1</v>
      </c>
      <c r="D26" s="1308" t="s">
        <v>31</v>
      </c>
      <c r="E26" s="1295"/>
      <c r="F26" s="378"/>
      <c r="G26" s="376">
        <f t="shared" si="0"/>
        <v>0</v>
      </c>
      <c r="H26" s="1072"/>
      <c r="I26" s="1072"/>
      <c r="J26" s="1072"/>
      <c r="K26" s="1072"/>
      <c r="L26" s="1072"/>
      <c r="M26" s="1072"/>
      <c r="N26" s="1072"/>
      <c r="O26" s="1072"/>
      <c r="P26" s="1072"/>
      <c r="Q26" s="1072"/>
      <c r="R26" s="1072"/>
      <c r="S26" s="1072"/>
      <c r="T26" s="1072"/>
      <c r="U26" s="1072"/>
      <c r="V26" s="1072"/>
      <c r="W26" s="1072"/>
      <c r="X26" s="1072"/>
      <c r="Y26" s="1072"/>
      <c r="Z26" s="1072"/>
      <c r="AA26" s="1072"/>
      <c r="AB26" s="1072"/>
      <c r="AC26" s="1072"/>
      <c r="AD26" s="1072"/>
      <c r="AE26" s="1072"/>
      <c r="AF26" s="1072"/>
      <c r="AG26" s="1072"/>
      <c r="AH26" s="1072"/>
      <c r="AI26" s="1072"/>
      <c r="AJ26" s="1072"/>
      <c r="AK26" s="1072"/>
      <c r="AL26" s="1072"/>
      <c r="AM26" s="1072"/>
      <c r="AN26" s="1072"/>
      <c r="AO26" s="1072"/>
      <c r="AP26" s="1072"/>
      <c r="AQ26" s="1072"/>
      <c r="AR26" s="1072"/>
      <c r="AS26" s="1072"/>
      <c r="AT26" s="1072"/>
      <c r="AU26" s="1072"/>
      <c r="AV26" s="1072"/>
      <c r="AW26" s="1072"/>
      <c r="AX26" s="1072"/>
      <c r="AY26" s="1072"/>
      <c r="AZ26" s="1072"/>
      <c r="BA26" s="1072"/>
      <c r="BB26" s="1072"/>
      <c r="BC26" s="1072"/>
      <c r="BD26" s="1072"/>
      <c r="BE26" s="1072"/>
      <c r="BF26" s="1072"/>
      <c r="BG26" s="1072"/>
      <c r="BH26" s="1072"/>
      <c r="BI26" s="1072"/>
      <c r="BJ26" s="1072"/>
      <c r="BK26" s="1072"/>
      <c r="BL26" s="1072"/>
      <c r="BM26" s="1072"/>
      <c r="BN26" s="1072"/>
      <c r="BO26" s="1072"/>
      <c r="BP26" s="1072"/>
      <c r="BQ26" s="1072"/>
      <c r="BR26" s="1072"/>
      <c r="BS26" s="1072"/>
      <c r="BT26" s="1072"/>
      <c r="BU26" s="1072"/>
      <c r="BV26" s="1072"/>
      <c r="BW26" s="1072"/>
      <c r="BX26" s="1072"/>
      <c r="BY26" s="1072"/>
      <c r="BZ26" s="1072"/>
      <c r="CA26" s="1072"/>
      <c r="CB26" s="1072"/>
      <c r="CC26" s="1072"/>
      <c r="CD26" s="1072"/>
      <c r="CE26" s="1072"/>
      <c r="CF26" s="1072"/>
      <c r="CG26" s="1072"/>
      <c r="CH26" s="1072"/>
      <c r="CI26" s="1072"/>
      <c r="CJ26" s="1072"/>
      <c r="CK26" s="1072"/>
      <c r="CL26" s="1072"/>
      <c r="CM26" s="1072"/>
      <c r="CN26" s="1072"/>
      <c r="CO26" s="1072"/>
      <c r="CP26" s="1072"/>
      <c r="CQ26" s="1072"/>
      <c r="CR26" s="1072"/>
      <c r="CS26" s="1072"/>
      <c r="CT26" s="1072"/>
      <c r="CU26" s="1072"/>
      <c r="CV26" s="1072"/>
      <c r="CW26" s="1072"/>
      <c r="CX26" s="1072"/>
      <c r="CY26" s="1072"/>
      <c r="CZ26" s="1072"/>
      <c r="DA26" s="1072"/>
      <c r="DB26" s="1072"/>
      <c r="DC26" s="1072"/>
      <c r="DD26" s="1072"/>
      <c r="DE26" s="1072"/>
      <c r="DF26" s="1072"/>
      <c r="DG26" s="1072"/>
      <c r="DH26" s="1072"/>
      <c r="DI26" s="1072"/>
    </row>
    <row r="27" spans="1:113" ht="51">
      <c r="A27" s="1306" t="s">
        <v>985</v>
      </c>
      <c r="B27" s="1311" t="s">
        <v>1393</v>
      </c>
      <c r="C27" s="1308">
        <v>1</v>
      </c>
      <c r="D27" s="1308" t="s">
        <v>31</v>
      </c>
      <c r="E27" s="1295"/>
      <c r="F27" s="378"/>
      <c r="G27" s="376">
        <f t="shared" si="0"/>
        <v>0</v>
      </c>
      <c r="H27" s="1072"/>
      <c r="I27" s="1072"/>
      <c r="J27" s="1072"/>
      <c r="K27" s="1072"/>
      <c r="L27" s="1072"/>
      <c r="M27" s="1072"/>
      <c r="N27" s="1072"/>
      <c r="O27" s="1072"/>
      <c r="P27" s="1072"/>
      <c r="Q27" s="1072"/>
      <c r="R27" s="1072"/>
      <c r="S27" s="1072"/>
      <c r="T27" s="1072"/>
      <c r="U27" s="1072"/>
      <c r="V27" s="1072"/>
      <c r="W27" s="1072"/>
      <c r="X27" s="1072"/>
      <c r="Y27" s="1072"/>
      <c r="Z27" s="1072"/>
      <c r="AA27" s="1072"/>
      <c r="AB27" s="1072"/>
      <c r="AC27" s="1072"/>
      <c r="AD27" s="1072"/>
      <c r="AE27" s="1072"/>
      <c r="AF27" s="1072"/>
      <c r="AG27" s="1072"/>
      <c r="AH27" s="1072"/>
      <c r="AI27" s="1072"/>
      <c r="AJ27" s="1072"/>
      <c r="AK27" s="1072"/>
      <c r="AL27" s="1072"/>
      <c r="AM27" s="1072"/>
      <c r="AN27" s="1072"/>
      <c r="AO27" s="1072"/>
      <c r="AP27" s="1072"/>
      <c r="AQ27" s="1072"/>
      <c r="AR27" s="1072"/>
      <c r="AS27" s="1072"/>
      <c r="AT27" s="1072"/>
      <c r="AU27" s="1072"/>
      <c r="AV27" s="1072"/>
      <c r="AW27" s="1072"/>
      <c r="AX27" s="1072"/>
      <c r="AY27" s="1072"/>
      <c r="AZ27" s="1072"/>
      <c r="BA27" s="1072"/>
      <c r="BB27" s="1072"/>
      <c r="BC27" s="1072"/>
      <c r="BD27" s="1072"/>
      <c r="BE27" s="1072"/>
      <c r="BF27" s="1072"/>
      <c r="BG27" s="1072"/>
      <c r="BH27" s="1072"/>
      <c r="BI27" s="1072"/>
      <c r="BJ27" s="1072"/>
      <c r="BK27" s="1072"/>
      <c r="BL27" s="1072"/>
      <c r="BM27" s="1072"/>
      <c r="BN27" s="1072"/>
      <c r="BO27" s="1072"/>
      <c r="BP27" s="1072"/>
      <c r="BQ27" s="1072"/>
      <c r="BR27" s="1072"/>
      <c r="BS27" s="1072"/>
      <c r="BT27" s="1072"/>
      <c r="BU27" s="1072"/>
      <c r="BV27" s="1072"/>
      <c r="BW27" s="1072"/>
      <c r="BX27" s="1072"/>
      <c r="BY27" s="1072"/>
      <c r="BZ27" s="1072"/>
      <c r="CA27" s="1072"/>
      <c r="CB27" s="1072"/>
      <c r="CC27" s="1072"/>
      <c r="CD27" s="1072"/>
      <c r="CE27" s="1072"/>
      <c r="CF27" s="1072"/>
      <c r="CG27" s="1072"/>
      <c r="CH27" s="1072"/>
      <c r="CI27" s="1072"/>
      <c r="CJ27" s="1072"/>
      <c r="CK27" s="1072"/>
      <c r="CL27" s="1072"/>
      <c r="CM27" s="1072"/>
      <c r="CN27" s="1072"/>
      <c r="CO27" s="1072"/>
      <c r="CP27" s="1072"/>
      <c r="CQ27" s="1072"/>
      <c r="CR27" s="1072"/>
      <c r="CS27" s="1072"/>
      <c r="CT27" s="1072"/>
      <c r="CU27" s="1072"/>
      <c r="CV27" s="1072"/>
      <c r="CW27" s="1072"/>
      <c r="CX27" s="1072"/>
      <c r="CY27" s="1072"/>
      <c r="CZ27" s="1072"/>
      <c r="DA27" s="1072"/>
      <c r="DB27" s="1072"/>
      <c r="DC27" s="1072"/>
      <c r="DD27" s="1072"/>
      <c r="DE27" s="1072"/>
      <c r="DF27" s="1072"/>
      <c r="DG27" s="1072"/>
      <c r="DH27" s="1072"/>
      <c r="DI27" s="1072"/>
    </row>
    <row r="28" spans="1:113" ht="12.75">
      <c r="A28" s="319"/>
      <c r="B28" s="1213"/>
      <c r="C28" s="408"/>
      <c r="D28" s="408"/>
      <c r="E28" s="1077"/>
      <c r="F28" s="325"/>
      <c r="G28" s="1235"/>
      <c r="H28" s="1072"/>
      <c r="I28" s="1072"/>
      <c r="J28" s="1072"/>
      <c r="K28" s="1072"/>
      <c r="L28" s="1072"/>
      <c r="M28" s="1072"/>
      <c r="N28" s="1072"/>
      <c r="O28" s="1072"/>
      <c r="P28" s="1072"/>
      <c r="Q28" s="1072"/>
      <c r="R28" s="1072"/>
      <c r="S28" s="1072"/>
      <c r="T28" s="1072"/>
      <c r="U28" s="1072"/>
      <c r="V28" s="1072"/>
      <c r="W28" s="1072"/>
      <c r="X28" s="1072"/>
      <c r="Y28" s="1072"/>
      <c r="Z28" s="1072"/>
      <c r="AA28" s="1072"/>
      <c r="AB28" s="1072"/>
      <c r="AC28" s="1072"/>
      <c r="AD28" s="1072"/>
      <c r="AE28" s="1072"/>
      <c r="AF28" s="1072"/>
      <c r="AG28" s="1072"/>
      <c r="AH28" s="1072"/>
      <c r="AI28" s="1072"/>
      <c r="AJ28" s="1072"/>
      <c r="AK28" s="1072"/>
      <c r="AL28" s="1072"/>
      <c r="AM28" s="1072"/>
      <c r="AN28" s="1072"/>
      <c r="AO28" s="1072"/>
      <c r="AP28" s="1072"/>
      <c r="AQ28" s="1072"/>
      <c r="AR28" s="1072"/>
      <c r="AS28" s="1072"/>
      <c r="AT28" s="1072"/>
      <c r="AU28" s="1072"/>
      <c r="AV28" s="1072"/>
      <c r="AW28" s="1072"/>
      <c r="AX28" s="1072"/>
      <c r="AY28" s="1072"/>
      <c r="AZ28" s="1072"/>
      <c r="BA28" s="1072"/>
      <c r="BB28" s="1072"/>
      <c r="BC28" s="1072"/>
      <c r="BD28" s="1072"/>
      <c r="BE28" s="1072"/>
      <c r="BF28" s="1072"/>
      <c r="BG28" s="1072"/>
      <c r="BH28" s="1072"/>
      <c r="BI28" s="1072"/>
      <c r="BJ28" s="1072"/>
      <c r="BK28" s="1072"/>
      <c r="BL28" s="1072"/>
      <c r="BM28" s="1072"/>
      <c r="BN28" s="1072"/>
      <c r="BO28" s="1072"/>
      <c r="BP28" s="1072"/>
      <c r="BQ28" s="1072"/>
      <c r="BR28" s="1072"/>
      <c r="BS28" s="1072"/>
      <c r="BT28" s="1072"/>
      <c r="BU28" s="1072"/>
      <c r="BV28" s="1072"/>
      <c r="BW28" s="1072"/>
      <c r="BX28" s="1072"/>
      <c r="BY28" s="1072"/>
      <c r="BZ28" s="1072"/>
      <c r="CA28" s="1072"/>
      <c r="CB28" s="1072"/>
      <c r="CC28" s="1072"/>
      <c r="CD28" s="1072"/>
      <c r="CE28" s="1072"/>
      <c r="CF28" s="1072"/>
      <c r="CG28" s="1072"/>
      <c r="CH28" s="1072"/>
      <c r="CI28" s="1072"/>
      <c r="CJ28" s="1072"/>
      <c r="CK28" s="1072"/>
      <c r="CL28" s="1072"/>
      <c r="CM28" s="1072"/>
      <c r="CN28" s="1072"/>
      <c r="CO28" s="1072"/>
      <c r="CP28" s="1072"/>
      <c r="CQ28" s="1072"/>
      <c r="CR28" s="1072"/>
      <c r="CS28" s="1072"/>
      <c r="CT28" s="1072"/>
      <c r="CU28" s="1072"/>
      <c r="CV28" s="1072"/>
      <c r="CW28" s="1072"/>
      <c r="CX28" s="1072"/>
      <c r="CY28" s="1072"/>
      <c r="CZ28" s="1072"/>
      <c r="DA28" s="1072"/>
      <c r="DB28" s="1072"/>
      <c r="DC28" s="1072"/>
      <c r="DD28" s="1072"/>
      <c r="DE28" s="1072"/>
      <c r="DF28" s="1072"/>
      <c r="DG28" s="1072"/>
      <c r="DH28" s="1072"/>
      <c r="DI28" s="1072"/>
    </row>
    <row r="29" spans="1:113" ht="12.75">
      <c r="A29" s="319"/>
      <c r="B29" s="1213"/>
      <c r="C29" s="408"/>
      <c r="D29" s="408"/>
      <c r="E29" s="1077"/>
      <c r="F29" s="325"/>
      <c r="G29" s="1235"/>
      <c r="H29" s="1072"/>
      <c r="I29" s="1072"/>
      <c r="J29" s="1072"/>
      <c r="K29" s="1072"/>
      <c r="L29" s="1072"/>
      <c r="M29" s="1072"/>
      <c r="N29" s="1072"/>
      <c r="O29" s="1072"/>
      <c r="P29" s="1072"/>
      <c r="Q29" s="1072"/>
      <c r="R29" s="1072"/>
      <c r="S29" s="1072"/>
      <c r="T29" s="1072"/>
      <c r="U29" s="1072"/>
      <c r="V29" s="1072"/>
      <c r="W29" s="1072"/>
      <c r="X29" s="1072"/>
      <c r="Y29" s="1072"/>
      <c r="Z29" s="1072"/>
      <c r="AA29" s="1072"/>
      <c r="AB29" s="1072"/>
      <c r="AC29" s="1072"/>
      <c r="AD29" s="1072"/>
      <c r="AE29" s="1072"/>
      <c r="AF29" s="1072"/>
      <c r="AG29" s="1072"/>
      <c r="AH29" s="1072"/>
      <c r="AI29" s="1072"/>
      <c r="AJ29" s="1072"/>
      <c r="AK29" s="1072"/>
      <c r="AL29" s="1072"/>
      <c r="AM29" s="1072"/>
      <c r="AN29" s="1072"/>
      <c r="AO29" s="1072"/>
      <c r="AP29" s="1072"/>
      <c r="AQ29" s="1072"/>
      <c r="AR29" s="1072"/>
      <c r="AS29" s="1072"/>
      <c r="AT29" s="1072"/>
      <c r="AU29" s="1072"/>
      <c r="AV29" s="1072"/>
      <c r="AW29" s="1072"/>
      <c r="AX29" s="1072"/>
      <c r="AY29" s="1072"/>
      <c r="AZ29" s="1072"/>
      <c r="BA29" s="1072"/>
      <c r="BB29" s="1072"/>
      <c r="BC29" s="1072"/>
      <c r="BD29" s="1072"/>
      <c r="BE29" s="1072"/>
      <c r="BF29" s="1072"/>
      <c r="BG29" s="1072"/>
      <c r="BH29" s="1072"/>
      <c r="BI29" s="1072"/>
      <c r="BJ29" s="1072"/>
      <c r="BK29" s="1072"/>
      <c r="BL29" s="1072"/>
      <c r="BM29" s="1072"/>
      <c r="BN29" s="1072"/>
      <c r="BO29" s="1072"/>
      <c r="BP29" s="1072"/>
      <c r="BQ29" s="1072"/>
      <c r="BR29" s="1072"/>
      <c r="BS29" s="1072"/>
      <c r="BT29" s="1072"/>
      <c r="BU29" s="1072"/>
      <c r="BV29" s="1072"/>
      <c r="BW29" s="1072"/>
      <c r="BX29" s="1072"/>
      <c r="BY29" s="1072"/>
      <c r="BZ29" s="1072"/>
      <c r="CA29" s="1072"/>
      <c r="CB29" s="1072"/>
      <c r="CC29" s="1072"/>
      <c r="CD29" s="1072"/>
      <c r="CE29" s="1072"/>
      <c r="CF29" s="1072"/>
      <c r="CG29" s="1072"/>
      <c r="CH29" s="1072"/>
      <c r="CI29" s="1072"/>
      <c r="CJ29" s="1072"/>
      <c r="CK29" s="1072"/>
      <c r="CL29" s="1072"/>
      <c r="CM29" s="1072"/>
      <c r="CN29" s="1072"/>
      <c r="CO29" s="1072"/>
      <c r="CP29" s="1072"/>
      <c r="CQ29" s="1072"/>
      <c r="CR29" s="1072"/>
      <c r="CS29" s="1072"/>
      <c r="CT29" s="1072"/>
      <c r="CU29" s="1072"/>
      <c r="CV29" s="1072"/>
      <c r="CW29" s="1072"/>
      <c r="CX29" s="1072"/>
      <c r="CY29" s="1072"/>
      <c r="CZ29" s="1072"/>
      <c r="DA29" s="1072"/>
      <c r="DB29" s="1072"/>
      <c r="DC29" s="1072"/>
      <c r="DD29" s="1072"/>
      <c r="DE29" s="1072"/>
      <c r="DF29" s="1072"/>
      <c r="DG29" s="1072"/>
      <c r="DH29" s="1072"/>
      <c r="DI29" s="1072"/>
    </row>
    <row r="30" spans="1:113" s="1086" customFormat="1" ht="12.75">
      <c r="A30" s="319"/>
      <c r="B30" s="1213"/>
      <c r="C30" s="1217"/>
      <c r="D30" s="1218"/>
      <c r="E30" s="1084"/>
      <c r="F30" s="1217"/>
      <c r="G30" s="1235"/>
      <c r="H30" s="1085"/>
      <c r="I30" s="1085"/>
      <c r="J30" s="1085"/>
      <c r="K30" s="1085"/>
      <c r="L30" s="1085"/>
      <c r="M30" s="1085"/>
      <c r="N30" s="1085"/>
      <c r="O30" s="1085"/>
      <c r="P30" s="1085"/>
      <c r="Q30" s="1085"/>
      <c r="R30" s="1085"/>
      <c r="S30" s="1085"/>
      <c r="T30" s="1085"/>
      <c r="U30" s="1085"/>
      <c r="V30" s="1085"/>
      <c r="W30" s="1085"/>
      <c r="X30" s="1085"/>
      <c r="Y30" s="1085"/>
      <c r="Z30" s="1085"/>
      <c r="AA30" s="1085"/>
      <c r="AB30" s="1085"/>
      <c r="AC30" s="1085"/>
      <c r="AD30" s="1085"/>
      <c r="AE30" s="1085"/>
      <c r="AF30" s="1085"/>
      <c r="AG30" s="1085"/>
      <c r="AH30" s="1085"/>
      <c r="AI30" s="1085"/>
      <c r="AJ30" s="1085"/>
      <c r="AK30" s="1085"/>
      <c r="AL30" s="1085"/>
      <c r="AM30" s="1085"/>
      <c r="AN30" s="1085"/>
      <c r="AO30" s="1085"/>
      <c r="AP30" s="1085"/>
      <c r="AQ30" s="1085"/>
      <c r="AR30" s="1085"/>
      <c r="AS30" s="1085"/>
      <c r="AT30" s="1085"/>
      <c r="AU30" s="1085"/>
      <c r="AV30" s="1085"/>
      <c r="AW30" s="1085"/>
      <c r="AX30" s="1085"/>
      <c r="AY30" s="1085"/>
      <c r="AZ30" s="1085"/>
      <c r="BA30" s="1085"/>
      <c r="BB30" s="1085"/>
      <c r="BC30" s="1085"/>
      <c r="BD30" s="1085"/>
      <c r="BE30" s="1085"/>
      <c r="BF30" s="1085"/>
      <c r="BG30" s="1085"/>
      <c r="BH30" s="1085"/>
      <c r="BI30" s="1085"/>
      <c r="BJ30" s="1085"/>
      <c r="BK30" s="1085"/>
      <c r="BL30" s="1085"/>
      <c r="BM30" s="1085"/>
      <c r="BN30" s="1085"/>
      <c r="BO30" s="1085"/>
      <c r="BP30" s="1085"/>
      <c r="BQ30" s="1085"/>
      <c r="BR30" s="1085"/>
      <c r="BS30" s="1085"/>
      <c r="BT30" s="1085"/>
      <c r="BU30" s="1085"/>
      <c r="BV30" s="1085"/>
      <c r="BW30" s="1085"/>
      <c r="BX30" s="1085"/>
      <c r="BY30" s="1085"/>
      <c r="BZ30" s="1085"/>
      <c r="CA30" s="1085"/>
      <c r="CB30" s="1085"/>
      <c r="CC30" s="1085"/>
      <c r="CD30" s="1085"/>
      <c r="CE30" s="1085"/>
      <c r="CF30" s="1085"/>
      <c r="CG30" s="1085"/>
      <c r="CH30" s="1085"/>
      <c r="CI30" s="1085"/>
      <c r="CJ30" s="1085"/>
      <c r="CK30" s="1085"/>
      <c r="CL30" s="1085"/>
      <c r="CM30" s="1085"/>
      <c r="CN30" s="1085"/>
      <c r="CO30" s="1085"/>
      <c r="CP30" s="1085"/>
      <c r="CQ30" s="1085"/>
      <c r="CR30" s="1085"/>
      <c r="CS30" s="1085"/>
      <c r="CT30" s="1085"/>
      <c r="CU30" s="1085"/>
      <c r="CV30" s="1085"/>
      <c r="CW30" s="1085"/>
      <c r="CX30" s="1085"/>
      <c r="CY30" s="1085"/>
      <c r="CZ30" s="1085"/>
      <c r="DA30" s="1085"/>
      <c r="DB30" s="1085"/>
      <c r="DC30" s="1085"/>
      <c r="DD30" s="1085"/>
      <c r="DE30" s="1085"/>
      <c r="DF30" s="1085"/>
      <c r="DG30" s="1085"/>
      <c r="DH30" s="1085"/>
      <c r="DI30" s="1085"/>
    </row>
    <row r="31" spans="1:113" s="1086" customFormat="1" ht="12.75">
      <c r="A31" s="319"/>
      <c r="B31" s="1213"/>
      <c r="C31" s="408"/>
      <c r="D31" s="408"/>
      <c r="E31" s="1077"/>
      <c r="F31" s="325"/>
      <c r="G31" s="1235"/>
      <c r="H31" s="1085"/>
      <c r="I31" s="1085"/>
      <c r="J31" s="1085"/>
      <c r="K31" s="1085"/>
      <c r="L31" s="1085"/>
      <c r="M31" s="1085"/>
      <c r="N31" s="1085"/>
      <c r="O31" s="1085"/>
      <c r="P31" s="1085"/>
      <c r="Q31" s="1085"/>
      <c r="R31" s="1085"/>
      <c r="S31" s="1085"/>
      <c r="T31" s="1085"/>
      <c r="U31" s="1085"/>
      <c r="V31" s="1085"/>
      <c r="W31" s="1085"/>
      <c r="X31" s="1085"/>
      <c r="Y31" s="1085"/>
      <c r="Z31" s="1085"/>
      <c r="AA31" s="1085"/>
      <c r="AB31" s="1085"/>
      <c r="AC31" s="1085"/>
      <c r="AD31" s="1085"/>
      <c r="AE31" s="1085"/>
      <c r="AF31" s="1085"/>
      <c r="AG31" s="1085"/>
      <c r="AH31" s="1085"/>
      <c r="AI31" s="1085"/>
      <c r="AJ31" s="1085"/>
      <c r="AK31" s="1085"/>
      <c r="AL31" s="1085"/>
      <c r="AM31" s="1085"/>
      <c r="AN31" s="1085"/>
      <c r="AO31" s="1085"/>
      <c r="AP31" s="1085"/>
      <c r="AQ31" s="1085"/>
      <c r="AR31" s="1085"/>
      <c r="AS31" s="1085"/>
      <c r="AT31" s="1085"/>
      <c r="AU31" s="1085"/>
      <c r="AV31" s="1085"/>
      <c r="AW31" s="1085"/>
      <c r="AX31" s="1085"/>
      <c r="AY31" s="1085"/>
      <c r="AZ31" s="1085"/>
      <c r="BA31" s="1085"/>
      <c r="BB31" s="1085"/>
      <c r="BC31" s="1085"/>
      <c r="BD31" s="1085"/>
      <c r="BE31" s="1085"/>
      <c r="BF31" s="1085"/>
      <c r="BG31" s="1085"/>
      <c r="BH31" s="1085"/>
      <c r="BI31" s="1085"/>
      <c r="BJ31" s="1085"/>
      <c r="BK31" s="1085"/>
      <c r="BL31" s="1085"/>
      <c r="BM31" s="1085"/>
      <c r="BN31" s="1085"/>
      <c r="BO31" s="1085"/>
      <c r="BP31" s="1085"/>
      <c r="BQ31" s="1085"/>
      <c r="BR31" s="1085"/>
      <c r="BS31" s="1085"/>
      <c r="BT31" s="1085"/>
      <c r="BU31" s="1085"/>
      <c r="BV31" s="1085"/>
      <c r="BW31" s="1085"/>
      <c r="BX31" s="1085"/>
      <c r="BY31" s="1085"/>
      <c r="BZ31" s="1085"/>
      <c r="CA31" s="1085"/>
      <c r="CB31" s="1085"/>
      <c r="CC31" s="1085"/>
      <c r="CD31" s="1085"/>
      <c r="CE31" s="1085"/>
      <c r="CF31" s="1085"/>
      <c r="CG31" s="1085"/>
      <c r="CH31" s="1085"/>
      <c r="CI31" s="1085"/>
      <c r="CJ31" s="1085"/>
      <c r="CK31" s="1085"/>
      <c r="CL31" s="1085"/>
      <c r="CM31" s="1085"/>
      <c r="CN31" s="1085"/>
      <c r="CO31" s="1085"/>
      <c r="CP31" s="1085"/>
      <c r="CQ31" s="1085"/>
      <c r="CR31" s="1085"/>
      <c r="CS31" s="1085"/>
      <c r="CT31" s="1085"/>
      <c r="CU31" s="1085"/>
      <c r="CV31" s="1085"/>
      <c r="CW31" s="1085"/>
      <c r="CX31" s="1085"/>
      <c r="CY31" s="1085"/>
      <c r="CZ31" s="1085"/>
      <c r="DA31" s="1085"/>
      <c r="DB31" s="1085"/>
      <c r="DC31" s="1085"/>
      <c r="DD31" s="1085"/>
      <c r="DE31" s="1085"/>
      <c r="DF31" s="1085"/>
      <c r="DG31" s="1085"/>
      <c r="DH31" s="1085"/>
      <c r="DI31" s="1085"/>
    </row>
    <row r="32" spans="1:113" ht="12.75">
      <c r="A32" s="319"/>
      <c r="B32" s="1213"/>
      <c r="C32" s="408"/>
      <c r="D32" s="408"/>
      <c r="E32" s="1077"/>
      <c r="F32" s="325"/>
      <c r="G32" s="1235"/>
      <c r="H32" s="1072"/>
      <c r="I32" s="1072"/>
      <c r="J32" s="1072"/>
      <c r="K32" s="1072"/>
      <c r="L32" s="1072"/>
      <c r="M32" s="1072"/>
      <c r="N32" s="1072"/>
      <c r="O32" s="1072"/>
      <c r="P32" s="1072"/>
      <c r="Q32" s="1072"/>
      <c r="R32" s="1072"/>
      <c r="S32" s="1072"/>
      <c r="T32" s="1072"/>
      <c r="U32" s="1072"/>
      <c r="V32" s="1072"/>
      <c r="W32" s="1072"/>
      <c r="X32" s="1072"/>
      <c r="Y32" s="1072"/>
      <c r="Z32" s="1072"/>
      <c r="AA32" s="1072"/>
      <c r="AB32" s="1072"/>
      <c r="AC32" s="1072"/>
      <c r="AD32" s="1072"/>
      <c r="AE32" s="1072"/>
      <c r="AF32" s="1072"/>
      <c r="AG32" s="1072"/>
      <c r="AH32" s="1072"/>
      <c r="AI32" s="1072"/>
      <c r="AJ32" s="1072"/>
      <c r="AK32" s="1072"/>
      <c r="AL32" s="1072"/>
      <c r="AM32" s="1072"/>
      <c r="AN32" s="1072"/>
      <c r="AO32" s="1072"/>
      <c r="AP32" s="1072"/>
      <c r="AQ32" s="1072"/>
      <c r="AR32" s="1072"/>
      <c r="AS32" s="1072"/>
      <c r="AT32" s="1072"/>
      <c r="AU32" s="1072"/>
      <c r="AV32" s="1072"/>
      <c r="AW32" s="1072"/>
      <c r="AX32" s="1072"/>
      <c r="AY32" s="1072"/>
      <c r="AZ32" s="1072"/>
      <c r="BA32" s="1072"/>
      <c r="BB32" s="1072"/>
      <c r="BC32" s="1072"/>
      <c r="BD32" s="1072"/>
      <c r="BE32" s="1072"/>
      <c r="BF32" s="1072"/>
      <c r="BG32" s="1072"/>
      <c r="BH32" s="1072"/>
      <c r="BI32" s="1072"/>
      <c r="BJ32" s="1072"/>
      <c r="BK32" s="1072"/>
      <c r="BL32" s="1072"/>
      <c r="BM32" s="1072"/>
      <c r="BN32" s="1072"/>
      <c r="BO32" s="1072"/>
      <c r="BP32" s="1072"/>
      <c r="BQ32" s="1072"/>
      <c r="BR32" s="1072"/>
      <c r="BS32" s="1072"/>
      <c r="BT32" s="1072"/>
      <c r="BU32" s="1072"/>
      <c r="BV32" s="1072"/>
      <c r="BW32" s="1072"/>
      <c r="BX32" s="1072"/>
      <c r="BY32" s="1072"/>
      <c r="BZ32" s="1072"/>
      <c r="CA32" s="1072"/>
      <c r="CB32" s="1072"/>
      <c r="CC32" s="1072"/>
      <c r="CD32" s="1072"/>
      <c r="CE32" s="1072"/>
      <c r="CF32" s="1072"/>
      <c r="CG32" s="1072"/>
      <c r="CH32" s="1072"/>
      <c r="CI32" s="1072"/>
      <c r="CJ32" s="1072"/>
      <c r="CK32" s="1072"/>
      <c r="CL32" s="1072"/>
      <c r="CM32" s="1072"/>
      <c r="CN32" s="1072"/>
      <c r="CO32" s="1072"/>
      <c r="CP32" s="1072"/>
      <c r="CQ32" s="1072"/>
      <c r="CR32" s="1072"/>
      <c r="CS32" s="1072"/>
      <c r="CT32" s="1072"/>
      <c r="CU32" s="1072"/>
      <c r="CV32" s="1072"/>
      <c r="CW32" s="1072"/>
      <c r="CX32" s="1072"/>
      <c r="CY32" s="1072"/>
      <c r="CZ32" s="1072"/>
      <c r="DA32" s="1072"/>
      <c r="DB32" s="1072"/>
      <c r="DC32" s="1072"/>
      <c r="DD32" s="1072"/>
      <c r="DE32" s="1072"/>
      <c r="DF32" s="1072"/>
      <c r="DG32" s="1072"/>
      <c r="DH32" s="1072"/>
      <c r="DI32" s="1072"/>
    </row>
    <row r="33" spans="1:113" ht="12.75">
      <c r="A33" s="319"/>
      <c r="B33" s="1213"/>
      <c r="C33" s="408"/>
      <c r="D33" s="408"/>
      <c r="E33" s="1077"/>
      <c r="F33" s="325"/>
      <c r="G33" s="1235"/>
      <c r="H33" s="1072"/>
      <c r="I33" s="1072"/>
      <c r="J33" s="1072"/>
      <c r="K33" s="1072"/>
      <c r="L33" s="1072"/>
      <c r="M33" s="1072"/>
      <c r="N33" s="1072"/>
      <c r="O33" s="1072"/>
      <c r="P33" s="1072"/>
      <c r="Q33" s="1072"/>
      <c r="R33" s="1072"/>
      <c r="S33" s="1072"/>
      <c r="T33" s="1072"/>
      <c r="U33" s="1072"/>
      <c r="V33" s="1072"/>
      <c r="W33" s="1072"/>
      <c r="X33" s="1072"/>
      <c r="Y33" s="1072"/>
      <c r="Z33" s="1072"/>
      <c r="AA33" s="1072"/>
      <c r="AB33" s="1072"/>
      <c r="AC33" s="1072"/>
      <c r="AD33" s="1072"/>
      <c r="AE33" s="1072"/>
      <c r="AF33" s="1072"/>
      <c r="AG33" s="1072"/>
      <c r="AH33" s="1072"/>
      <c r="AI33" s="1072"/>
      <c r="AJ33" s="1072"/>
      <c r="AK33" s="1072"/>
      <c r="AL33" s="1072"/>
      <c r="AM33" s="1072"/>
      <c r="AN33" s="1072"/>
      <c r="AO33" s="1072"/>
      <c r="AP33" s="1072"/>
      <c r="AQ33" s="1072"/>
      <c r="AR33" s="1072"/>
      <c r="AS33" s="1072"/>
      <c r="AT33" s="1072"/>
      <c r="AU33" s="1072"/>
      <c r="AV33" s="1072"/>
      <c r="AW33" s="1072"/>
      <c r="AX33" s="1072"/>
      <c r="AY33" s="1072"/>
      <c r="AZ33" s="1072"/>
      <c r="BA33" s="1072"/>
      <c r="BB33" s="1072"/>
      <c r="BC33" s="1072"/>
      <c r="BD33" s="1072"/>
      <c r="BE33" s="1072"/>
      <c r="BF33" s="1072"/>
      <c r="BG33" s="1072"/>
      <c r="BH33" s="1072"/>
      <c r="BI33" s="1072"/>
      <c r="BJ33" s="1072"/>
      <c r="BK33" s="1072"/>
      <c r="BL33" s="1072"/>
      <c r="BM33" s="1072"/>
      <c r="BN33" s="1072"/>
      <c r="BO33" s="1072"/>
      <c r="BP33" s="1072"/>
      <c r="BQ33" s="1072"/>
      <c r="BR33" s="1072"/>
      <c r="BS33" s="1072"/>
      <c r="BT33" s="1072"/>
      <c r="BU33" s="1072"/>
      <c r="BV33" s="1072"/>
      <c r="BW33" s="1072"/>
      <c r="BX33" s="1072"/>
      <c r="BY33" s="1072"/>
      <c r="BZ33" s="1072"/>
      <c r="CA33" s="1072"/>
      <c r="CB33" s="1072"/>
      <c r="CC33" s="1072"/>
      <c r="CD33" s="1072"/>
      <c r="CE33" s="1072"/>
      <c r="CF33" s="1072"/>
      <c r="CG33" s="1072"/>
      <c r="CH33" s="1072"/>
      <c r="CI33" s="1072"/>
      <c r="CJ33" s="1072"/>
      <c r="CK33" s="1072"/>
      <c r="CL33" s="1072"/>
      <c r="CM33" s="1072"/>
      <c r="CN33" s="1072"/>
      <c r="CO33" s="1072"/>
      <c r="CP33" s="1072"/>
      <c r="CQ33" s="1072"/>
      <c r="CR33" s="1072"/>
      <c r="CS33" s="1072"/>
      <c r="CT33" s="1072"/>
      <c r="CU33" s="1072"/>
      <c r="CV33" s="1072"/>
      <c r="CW33" s="1072"/>
      <c r="CX33" s="1072"/>
      <c r="CY33" s="1072"/>
      <c r="CZ33" s="1072"/>
      <c r="DA33" s="1072"/>
      <c r="DB33" s="1072"/>
      <c r="DC33" s="1072"/>
      <c r="DD33" s="1072"/>
      <c r="DE33" s="1072"/>
      <c r="DF33" s="1072"/>
      <c r="DG33" s="1072"/>
      <c r="DH33" s="1072"/>
      <c r="DI33" s="1072"/>
    </row>
    <row r="34" spans="1:113" ht="12.75">
      <c r="A34" s="319"/>
      <c r="B34" s="326"/>
      <c r="C34" s="408"/>
      <c r="D34" s="408"/>
      <c r="E34" s="1077"/>
      <c r="F34" s="325"/>
      <c r="G34" s="1235"/>
      <c r="H34" s="1072"/>
      <c r="I34" s="1072"/>
      <c r="J34" s="1072"/>
      <c r="K34" s="1072"/>
      <c r="L34" s="1072"/>
      <c r="M34" s="1072"/>
      <c r="N34" s="1072"/>
      <c r="O34" s="1072"/>
      <c r="P34" s="1072"/>
      <c r="Q34" s="1072"/>
      <c r="R34" s="1072"/>
      <c r="S34" s="1072"/>
      <c r="T34" s="1072"/>
      <c r="U34" s="1072"/>
      <c r="V34" s="1072"/>
      <c r="W34" s="1072"/>
      <c r="X34" s="1072"/>
      <c r="Y34" s="1072"/>
      <c r="Z34" s="1072"/>
      <c r="AA34" s="1072"/>
      <c r="AB34" s="1072"/>
      <c r="AC34" s="1072"/>
      <c r="AD34" s="1072"/>
      <c r="AE34" s="1072"/>
      <c r="AF34" s="1072"/>
      <c r="AG34" s="1072"/>
      <c r="AH34" s="1072"/>
      <c r="AI34" s="1072"/>
      <c r="AJ34" s="1072"/>
      <c r="AK34" s="1072"/>
      <c r="AL34" s="1072"/>
      <c r="AM34" s="1072"/>
      <c r="AN34" s="1072"/>
      <c r="AO34" s="1072"/>
      <c r="AP34" s="1072"/>
      <c r="AQ34" s="1072"/>
      <c r="AR34" s="1072"/>
      <c r="AS34" s="1072"/>
      <c r="AT34" s="1072"/>
      <c r="AU34" s="1072"/>
      <c r="AV34" s="1072"/>
      <c r="AW34" s="1072"/>
      <c r="AX34" s="1072"/>
      <c r="AY34" s="1072"/>
      <c r="AZ34" s="1072"/>
      <c r="BA34" s="1072"/>
      <c r="BB34" s="1072"/>
      <c r="BC34" s="1072"/>
      <c r="BD34" s="1072"/>
      <c r="BE34" s="1072"/>
      <c r="BF34" s="1072"/>
      <c r="BG34" s="1072"/>
      <c r="BH34" s="1072"/>
      <c r="BI34" s="1072"/>
      <c r="BJ34" s="1072"/>
      <c r="BK34" s="1072"/>
      <c r="BL34" s="1072"/>
      <c r="BM34" s="1072"/>
      <c r="BN34" s="1072"/>
      <c r="BO34" s="1072"/>
      <c r="BP34" s="1072"/>
      <c r="BQ34" s="1072"/>
      <c r="BR34" s="1072"/>
      <c r="BS34" s="1072"/>
      <c r="BT34" s="1072"/>
      <c r="BU34" s="1072"/>
      <c r="BV34" s="1072"/>
      <c r="BW34" s="1072"/>
      <c r="BX34" s="1072"/>
      <c r="BY34" s="1072"/>
      <c r="BZ34" s="1072"/>
      <c r="CA34" s="1072"/>
      <c r="CB34" s="1072"/>
      <c r="CC34" s="1072"/>
      <c r="CD34" s="1072"/>
      <c r="CE34" s="1072"/>
      <c r="CF34" s="1072"/>
      <c r="CG34" s="1072"/>
      <c r="CH34" s="1072"/>
      <c r="CI34" s="1072"/>
      <c r="CJ34" s="1072"/>
      <c r="CK34" s="1072"/>
      <c r="CL34" s="1072"/>
      <c r="CM34" s="1072"/>
      <c r="CN34" s="1072"/>
      <c r="CO34" s="1072"/>
      <c r="CP34" s="1072"/>
      <c r="CQ34" s="1072"/>
      <c r="CR34" s="1072"/>
      <c r="CS34" s="1072"/>
      <c r="CT34" s="1072"/>
      <c r="CU34" s="1072"/>
      <c r="CV34" s="1072"/>
      <c r="CW34" s="1072"/>
      <c r="CX34" s="1072"/>
      <c r="CY34" s="1072"/>
      <c r="CZ34" s="1072"/>
      <c r="DA34" s="1072"/>
      <c r="DB34" s="1072"/>
      <c r="DC34" s="1072"/>
      <c r="DD34" s="1072"/>
      <c r="DE34" s="1072"/>
      <c r="DF34" s="1072"/>
      <c r="DG34" s="1072"/>
      <c r="DH34" s="1072"/>
      <c r="DI34" s="1072"/>
    </row>
    <row r="35" spans="1:113" ht="12.75">
      <c r="A35" s="319"/>
      <c r="B35" s="1213"/>
      <c r="C35" s="408"/>
      <c r="D35" s="408"/>
      <c r="E35" s="1077"/>
      <c r="F35" s="325"/>
      <c r="G35" s="1235"/>
      <c r="H35" s="1072"/>
      <c r="I35" s="1072"/>
      <c r="J35" s="1072"/>
      <c r="K35" s="1072"/>
      <c r="L35" s="1072"/>
      <c r="M35" s="1072"/>
      <c r="N35" s="1072"/>
      <c r="O35" s="1072"/>
      <c r="P35" s="1072"/>
      <c r="Q35" s="1072"/>
      <c r="R35" s="1072"/>
      <c r="S35" s="1072"/>
      <c r="T35" s="1072"/>
      <c r="U35" s="1072"/>
      <c r="V35" s="1072"/>
      <c r="W35" s="1072"/>
      <c r="X35" s="1072"/>
      <c r="Y35" s="1072"/>
      <c r="Z35" s="1072"/>
      <c r="AA35" s="1072"/>
      <c r="AB35" s="1072"/>
      <c r="AC35" s="1072"/>
      <c r="AD35" s="1072"/>
      <c r="AE35" s="1072"/>
      <c r="AF35" s="1072"/>
      <c r="AG35" s="1072"/>
      <c r="AH35" s="1072"/>
      <c r="AI35" s="1072"/>
      <c r="AJ35" s="1072"/>
      <c r="AK35" s="1072"/>
      <c r="AL35" s="1072"/>
      <c r="AM35" s="1072"/>
      <c r="AN35" s="1072"/>
      <c r="AO35" s="1072"/>
      <c r="AP35" s="1072"/>
      <c r="AQ35" s="1072"/>
      <c r="AR35" s="1072"/>
      <c r="AS35" s="1072"/>
      <c r="AT35" s="1072"/>
      <c r="AU35" s="1072"/>
      <c r="AV35" s="1072"/>
      <c r="AW35" s="1072"/>
      <c r="AX35" s="1072"/>
      <c r="AY35" s="1072"/>
      <c r="AZ35" s="1072"/>
      <c r="BA35" s="1072"/>
      <c r="BB35" s="1072"/>
      <c r="BC35" s="1072"/>
      <c r="BD35" s="1072"/>
      <c r="BE35" s="1072"/>
      <c r="BF35" s="1072"/>
      <c r="BG35" s="1072"/>
      <c r="BH35" s="1072"/>
      <c r="BI35" s="1072"/>
      <c r="BJ35" s="1072"/>
      <c r="BK35" s="1072"/>
      <c r="BL35" s="1072"/>
      <c r="BM35" s="1072"/>
      <c r="BN35" s="1072"/>
      <c r="BO35" s="1072"/>
      <c r="BP35" s="1072"/>
      <c r="BQ35" s="1072"/>
      <c r="BR35" s="1072"/>
      <c r="BS35" s="1072"/>
      <c r="BT35" s="1072"/>
      <c r="BU35" s="1072"/>
      <c r="BV35" s="1072"/>
      <c r="BW35" s="1072"/>
      <c r="BX35" s="1072"/>
      <c r="BY35" s="1072"/>
      <c r="BZ35" s="1072"/>
      <c r="CA35" s="1072"/>
      <c r="CB35" s="1072"/>
      <c r="CC35" s="1072"/>
      <c r="CD35" s="1072"/>
      <c r="CE35" s="1072"/>
      <c r="CF35" s="1072"/>
      <c r="CG35" s="1072"/>
      <c r="CH35" s="1072"/>
      <c r="CI35" s="1072"/>
      <c r="CJ35" s="1072"/>
      <c r="CK35" s="1072"/>
      <c r="CL35" s="1072"/>
      <c r="CM35" s="1072"/>
      <c r="CN35" s="1072"/>
      <c r="CO35" s="1072"/>
      <c r="CP35" s="1072"/>
      <c r="CQ35" s="1072"/>
      <c r="CR35" s="1072"/>
      <c r="CS35" s="1072"/>
      <c r="CT35" s="1072"/>
      <c r="CU35" s="1072"/>
      <c r="CV35" s="1072"/>
      <c r="CW35" s="1072"/>
      <c r="CX35" s="1072"/>
      <c r="CY35" s="1072"/>
      <c r="CZ35" s="1072"/>
      <c r="DA35" s="1072"/>
      <c r="DB35" s="1072"/>
      <c r="DC35" s="1072"/>
      <c r="DD35" s="1072"/>
      <c r="DE35" s="1072"/>
      <c r="DF35" s="1072"/>
      <c r="DG35" s="1072"/>
      <c r="DH35" s="1072"/>
      <c r="DI35" s="1072"/>
    </row>
    <row r="36" spans="1:113" ht="12.75">
      <c r="A36" s="319"/>
      <c r="B36" s="326"/>
      <c r="C36" s="1219"/>
      <c r="D36" s="1219"/>
      <c r="E36" s="1088"/>
      <c r="F36" s="328"/>
      <c r="G36" s="1235"/>
      <c r="H36" s="1072"/>
      <c r="I36" s="1072"/>
      <c r="J36" s="1072"/>
      <c r="K36" s="1072"/>
      <c r="L36" s="1072"/>
      <c r="M36" s="1072"/>
      <c r="N36" s="1072"/>
      <c r="O36" s="1072"/>
      <c r="P36" s="1072"/>
      <c r="Q36" s="1072"/>
      <c r="R36" s="1072"/>
      <c r="S36" s="1072"/>
      <c r="T36" s="1072"/>
      <c r="U36" s="1072"/>
      <c r="V36" s="1072"/>
      <c r="W36" s="1072"/>
      <c r="X36" s="1072"/>
      <c r="Y36" s="1072"/>
      <c r="Z36" s="1072"/>
      <c r="AA36" s="1072"/>
      <c r="AB36" s="1072"/>
      <c r="AC36" s="1072"/>
      <c r="AD36" s="1072"/>
      <c r="AE36" s="1072"/>
      <c r="AF36" s="1072"/>
      <c r="AG36" s="1072"/>
      <c r="AH36" s="1072"/>
      <c r="AI36" s="1072"/>
      <c r="AJ36" s="1072"/>
      <c r="AK36" s="1072"/>
      <c r="AL36" s="1072"/>
      <c r="AM36" s="1072"/>
      <c r="AN36" s="1072"/>
      <c r="AO36" s="1072"/>
      <c r="AP36" s="1072"/>
      <c r="AQ36" s="1072"/>
      <c r="AR36" s="1072"/>
      <c r="AS36" s="1072"/>
      <c r="AT36" s="1072"/>
      <c r="AU36" s="1072"/>
      <c r="AV36" s="1072"/>
      <c r="AW36" s="1072"/>
      <c r="AX36" s="1072"/>
      <c r="AY36" s="1072"/>
      <c r="AZ36" s="1072"/>
      <c r="BA36" s="1072"/>
      <c r="BB36" s="1072"/>
      <c r="BC36" s="1072"/>
      <c r="BD36" s="1072"/>
      <c r="BE36" s="1072"/>
      <c r="BF36" s="1072"/>
      <c r="BG36" s="1072"/>
      <c r="BH36" s="1072"/>
      <c r="BI36" s="1072"/>
      <c r="BJ36" s="1072"/>
      <c r="BK36" s="1072"/>
      <c r="BL36" s="1072"/>
      <c r="BM36" s="1072"/>
      <c r="BN36" s="1072"/>
      <c r="BO36" s="1072"/>
      <c r="BP36" s="1072"/>
      <c r="BQ36" s="1072"/>
      <c r="BR36" s="1072"/>
      <c r="BS36" s="1072"/>
      <c r="BT36" s="1072"/>
      <c r="BU36" s="1072"/>
      <c r="BV36" s="1072"/>
      <c r="BW36" s="1072"/>
      <c r="BX36" s="1072"/>
      <c r="BY36" s="1072"/>
      <c r="BZ36" s="1072"/>
      <c r="CA36" s="1072"/>
      <c r="CB36" s="1072"/>
      <c r="CC36" s="1072"/>
      <c r="CD36" s="1072"/>
      <c r="CE36" s="1072"/>
      <c r="CF36" s="1072"/>
      <c r="CG36" s="1072"/>
      <c r="CH36" s="1072"/>
      <c r="CI36" s="1072"/>
      <c r="CJ36" s="1072"/>
      <c r="CK36" s="1072"/>
      <c r="CL36" s="1072"/>
      <c r="CM36" s="1072"/>
      <c r="CN36" s="1072"/>
      <c r="CO36" s="1072"/>
      <c r="CP36" s="1072"/>
      <c r="CQ36" s="1072"/>
      <c r="CR36" s="1072"/>
      <c r="CS36" s="1072"/>
      <c r="CT36" s="1072"/>
      <c r="CU36" s="1072"/>
      <c r="CV36" s="1072"/>
      <c r="CW36" s="1072"/>
      <c r="CX36" s="1072"/>
      <c r="CY36" s="1072"/>
      <c r="CZ36" s="1072"/>
      <c r="DA36" s="1072"/>
      <c r="DB36" s="1072"/>
      <c r="DC36" s="1072"/>
      <c r="DD36" s="1072"/>
      <c r="DE36" s="1072"/>
      <c r="DF36" s="1072"/>
      <c r="DG36" s="1072"/>
      <c r="DH36" s="1072"/>
      <c r="DI36" s="1072"/>
    </row>
    <row r="37" spans="1:113" ht="12.75">
      <c r="A37" s="319"/>
      <c r="B37" s="1213"/>
      <c r="C37" s="408"/>
      <c r="D37" s="408"/>
      <c r="E37" s="1077"/>
      <c r="F37" s="325"/>
      <c r="G37" s="1235"/>
      <c r="H37" s="1072"/>
      <c r="I37" s="1072"/>
      <c r="J37" s="1072"/>
      <c r="K37" s="1072"/>
      <c r="L37" s="1072"/>
      <c r="M37" s="1072"/>
      <c r="N37" s="1072"/>
      <c r="O37" s="1072"/>
      <c r="P37" s="1072"/>
      <c r="Q37" s="1072"/>
      <c r="R37" s="1072"/>
      <c r="S37" s="1072"/>
      <c r="T37" s="1072"/>
      <c r="U37" s="1072"/>
      <c r="V37" s="1072"/>
      <c r="W37" s="1072"/>
      <c r="X37" s="1072"/>
      <c r="Y37" s="1072"/>
      <c r="Z37" s="1072"/>
      <c r="AA37" s="1072"/>
      <c r="AB37" s="1072"/>
      <c r="AC37" s="1072"/>
      <c r="AD37" s="1072"/>
      <c r="AE37" s="1072"/>
      <c r="AF37" s="1072"/>
      <c r="AG37" s="1072"/>
      <c r="AH37" s="1072"/>
      <c r="AI37" s="1072"/>
      <c r="AJ37" s="1072"/>
      <c r="AK37" s="1072"/>
      <c r="AL37" s="1072"/>
      <c r="AM37" s="1072"/>
      <c r="AN37" s="1072"/>
      <c r="AO37" s="1072"/>
      <c r="AP37" s="1072"/>
      <c r="AQ37" s="1072"/>
      <c r="AR37" s="1072"/>
      <c r="AS37" s="1072"/>
      <c r="AT37" s="1072"/>
      <c r="AU37" s="1072"/>
      <c r="AV37" s="1072"/>
      <c r="AW37" s="1072"/>
      <c r="AX37" s="1072"/>
      <c r="AY37" s="1072"/>
      <c r="AZ37" s="1072"/>
      <c r="BA37" s="1072"/>
      <c r="BB37" s="1072"/>
      <c r="BC37" s="1072"/>
      <c r="BD37" s="1072"/>
      <c r="BE37" s="1072"/>
      <c r="BF37" s="1072"/>
      <c r="BG37" s="1072"/>
      <c r="BH37" s="1072"/>
      <c r="BI37" s="1072"/>
      <c r="BJ37" s="1072"/>
      <c r="BK37" s="1072"/>
      <c r="BL37" s="1072"/>
      <c r="BM37" s="1072"/>
      <c r="BN37" s="1072"/>
      <c r="BO37" s="1072"/>
      <c r="BP37" s="1072"/>
      <c r="BQ37" s="1072"/>
      <c r="BR37" s="1072"/>
      <c r="BS37" s="1072"/>
      <c r="BT37" s="1072"/>
      <c r="BU37" s="1072"/>
      <c r="BV37" s="1072"/>
      <c r="BW37" s="1072"/>
      <c r="BX37" s="1072"/>
      <c r="BY37" s="1072"/>
      <c r="BZ37" s="1072"/>
      <c r="CA37" s="1072"/>
      <c r="CB37" s="1072"/>
      <c r="CC37" s="1072"/>
      <c r="CD37" s="1072"/>
      <c r="CE37" s="1072"/>
      <c r="CF37" s="1072"/>
      <c r="CG37" s="1072"/>
      <c r="CH37" s="1072"/>
      <c r="CI37" s="1072"/>
      <c r="CJ37" s="1072"/>
      <c r="CK37" s="1072"/>
      <c r="CL37" s="1072"/>
      <c r="CM37" s="1072"/>
      <c r="CN37" s="1072"/>
      <c r="CO37" s="1072"/>
      <c r="CP37" s="1072"/>
      <c r="CQ37" s="1072"/>
      <c r="CR37" s="1072"/>
      <c r="CS37" s="1072"/>
      <c r="CT37" s="1072"/>
      <c r="CU37" s="1072"/>
      <c r="CV37" s="1072"/>
      <c r="CW37" s="1072"/>
      <c r="CX37" s="1072"/>
      <c r="CY37" s="1072"/>
      <c r="CZ37" s="1072"/>
      <c r="DA37" s="1072"/>
      <c r="DB37" s="1072"/>
      <c r="DC37" s="1072"/>
      <c r="DD37" s="1072"/>
      <c r="DE37" s="1072"/>
      <c r="DF37" s="1072"/>
      <c r="DG37" s="1072"/>
      <c r="DH37" s="1072"/>
      <c r="DI37" s="1072"/>
    </row>
    <row r="38" spans="1:113" ht="12.75">
      <c r="A38" s="319"/>
      <c r="B38" s="1213"/>
      <c r="C38" s="408"/>
      <c r="D38" s="408"/>
      <c r="E38" s="1077"/>
      <c r="F38" s="323"/>
      <c r="G38" s="1235"/>
      <c r="H38" s="1090"/>
      <c r="I38" s="1072"/>
      <c r="J38" s="1072"/>
      <c r="K38" s="1072"/>
      <c r="L38" s="1072"/>
      <c r="M38" s="1072"/>
      <c r="N38" s="1072"/>
      <c r="O38" s="1072"/>
      <c r="P38" s="1072"/>
      <c r="Q38" s="1072"/>
      <c r="R38" s="1072"/>
      <c r="S38" s="1072"/>
      <c r="T38" s="1072"/>
      <c r="U38" s="1072"/>
      <c r="V38" s="1072"/>
      <c r="W38" s="1072"/>
      <c r="X38" s="1072"/>
      <c r="Y38" s="1072"/>
      <c r="Z38" s="1072"/>
      <c r="AA38" s="1072"/>
      <c r="AB38" s="1072"/>
      <c r="AC38" s="1072"/>
      <c r="AD38" s="1072"/>
      <c r="AE38" s="1072"/>
      <c r="AF38" s="1072"/>
      <c r="AG38" s="1072"/>
      <c r="AH38" s="1072"/>
      <c r="AI38" s="1072"/>
      <c r="AJ38" s="1072"/>
      <c r="AK38" s="1072"/>
      <c r="AL38" s="1072"/>
      <c r="AM38" s="1072"/>
      <c r="AN38" s="1072"/>
      <c r="AO38" s="1072"/>
      <c r="AP38" s="1072"/>
      <c r="AQ38" s="1072"/>
      <c r="AR38" s="1072"/>
      <c r="AS38" s="1072"/>
      <c r="AT38" s="1072"/>
      <c r="AU38" s="1072"/>
      <c r="AV38" s="1072"/>
      <c r="AW38" s="1072"/>
      <c r="AX38" s="1072"/>
      <c r="AY38" s="1072"/>
      <c r="AZ38" s="1072"/>
      <c r="BA38" s="1072"/>
      <c r="BB38" s="1072"/>
      <c r="BC38" s="1072"/>
      <c r="BD38" s="1072"/>
      <c r="BE38" s="1072"/>
      <c r="BF38" s="1072"/>
      <c r="BG38" s="1072"/>
      <c r="BH38" s="1072"/>
      <c r="BI38" s="1072"/>
      <c r="BJ38" s="1072"/>
      <c r="BK38" s="1072"/>
      <c r="BL38" s="1072"/>
      <c r="BM38" s="1072"/>
      <c r="BN38" s="1072"/>
      <c r="BO38" s="1072"/>
      <c r="BP38" s="1072"/>
      <c r="BQ38" s="1072"/>
      <c r="BR38" s="1072"/>
      <c r="BS38" s="1072"/>
      <c r="BT38" s="1072"/>
      <c r="BU38" s="1072"/>
      <c r="BV38" s="1072"/>
      <c r="BW38" s="1072"/>
      <c r="BX38" s="1072"/>
      <c r="BY38" s="1072"/>
      <c r="BZ38" s="1072"/>
      <c r="CA38" s="1072"/>
      <c r="CB38" s="1072"/>
      <c r="CC38" s="1072"/>
      <c r="CD38" s="1072"/>
      <c r="CE38" s="1072"/>
      <c r="CF38" s="1072"/>
      <c r="CG38" s="1072"/>
      <c r="CH38" s="1072"/>
      <c r="CI38" s="1072"/>
      <c r="CJ38" s="1072"/>
      <c r="CK38" s="1072"/>
      <c r="CL38" s="1072"/>
      <c r="CM38" s="1072"/>
      <c r="CN38" s="1072"/>
      <c r="CO38" s="1072"/>
      <c r="CP38" s="1072"/>
      <c r="CQ38" s="1072"/>
      <c r="CR38" s="1072"/>
      <c r="CS38" s="1072"/>
      <c r="CT38" s="1072"/>
      <c r="CU38" s="1072"/>
      <c r="CV38" s="1072"/>
      <c r="CW38" s="1072"/>
      <c r="CX38" s="1072"/>
      <c r="CY38" s="1072"/>
      <c r="CZ38" s="1072"/>
      <c r="DA38" s="1072"/>
      <c r="DB38" s="1072"/>
      <c r="DC38" s="1072"/>
      <c r="DD38" s="1072"/>
      <c r="DE38" s="1072"/>
      <c r="DF38" s="1072"/>
      <c r="DG38" s="1072"/>
      <c r="DH38" s="1072"/>
      <c r="DI38" s="1072"/>
    </row>
    <row r="39" spans="1:113" ht="12.75">
      <c r="A39" s="319"/>
      <c r="B39" s="336"/>
      <c r="C39" s="408"/>
      <c r="D39" s="408"/>
      <c r="E39" s="1077"/>
      <c r="F39" s="325"/>
      <c r="G39" s="1235"/>
      <c r="H39" s="1090"/>
      <c r="I39" s="1072"/>
      <c r="J39" s="1072"/>
      <c r="K39" s="1072"/>
      <c r="L39" s="1072"/>
      <c r="M39" s="1072"/>
      <c r="N39" s="1072"/>
      <c r="O39" s="1072"/>
      <c r="P39" s="1072"/>
      <c r="Q39" s="1072"/>
      <c r="R39" s="1072"/>
      <c r="S39" s="1072"/>
      <c r="T39" s="1072"/>
      <c r="U39" s="1072"/>
      <c r="V39" s="1072"/>
      <c r="W39" s="1072"/>
      <c r="X39" s="1072"/>
      <c r="Y39" s="1072"/>
      <c r="Z39" s="1072"/>
      <c r="AA39" s="1072"/>
      <c r="AB39" s="1072"/>
      <c r="AC39" s="1072"/>
      <c r="AD39" s="1072"/>
      <c r="AE39" s="1072"/>
      <c r="AF39" s="1072"/>
      <c r="AG39" s="1072"/>
      <c r="AH39" s="1072"/>
      <c r="AI39" s="1072"/>
      <c r="AJ39" s="1072"/>
      <c r="AK39" s="1072"/>
      <c r="AL39" s="1072"/>
      <c r="AM39" s="1072"/>
      <c r="AN39" s="1072"/>
      <c r="AO39" s="1072"/>
      <c r="AP39" s="1072"/>
      <c r="AQ39" s="1072"/>
      <c r="AR39" s="1072"/>
      <c r="AS39" s="1072"/>
      <c r="AT39" s="1072"/>
      <c r="AU39" s="1072"/>
      <c r="AV39" s="1072"/>
      <c r="AW39" s="1072"/>
      <c r="AX39" s="1072"/>
      <c r="AY39" s="1072"/>
      <c r="AZ39" s="1072"/>
      <c r="BA39" s="1072"/>
      <c r="BB39" s="1072"/>
      <c r="BC39" s="1072"/>
      <c r="BD39" s="1072"/>
      <c r="BE39" s="1072"/>
      <c r="BF39" s="1072"/>
      <c r="BG39" s="1072"/>
      <c r="BH39" s="1072"/>
      <c r="BI39" s="1072"/>
      <c r="BJ39" s="1072"/>
      <c r="BK39" s="1072"/>
      <c r="BL39" s="1072"/>
      <c r="BM39" s="1072"/>
      <c r="BN39" s="1072"/>
      <c r="BO39" s="1072"/>
      <c r="BP39" s="1072"/>
      <c r="BQ39" s="1072"/>
      <c r="BR39" s="1072"/>
      <c r="BS39" s="1072"/>
      <c r="BT39" s="1072"/>
      <c r="BU39" s="1072"/>
      <c r="BV39" s="1072"/>
      <c r="BW39" s="1072"/>
      <c r="BX39" s="1072"/>
      <c r="BY39" s="1072"/>
      <c r="BZ39" s="1072"/>
      <c r="CA39" s="1072"/>
      <c r="CB39" s="1072"/>
      <c r="CC39" s="1072"/>
      <c r="CD39" s="1072"/>
      <c r="CE39" s="1072"/>
      <c r="CF39" s="1072"/>
      <c r="CG39" s="1072"/>
      <c r="CH39" s="1072"/>
      <c r="CI39" s="1072"/>
      <c r="CJ39" s="1072"/>
      <c r="CK39" s="1072"/>
      <c r="CL39" s="1072"/>
      <c r="CM39" s="1072"/>
      <c r="CN39" s="1072"/>
      <c r="CO39" s="1072"/>
      <c r="CP39" s="1072"/>
      <c r="CQ39" s="1072"/>
      <c r="CR39" s="1072"/>
      <c r="CS39" s="1072"/>
      <c r="CT39" s="1072"/>
      <c r="CU39" s="1072"/>
      <c r="CV39" s="1072"/>
      <c r="CW39" s="1072"/>
      <c r="CX39" s="1072"/>
      <c r="CY39" s="1072"/>
      <c r="CZ39" s="1072"/>
      <c r="DA39" s="1072"/>
      <c r="DB39" s="1072"/>
      <c r="DC39" s="1072"/>
      <c r="DD39" s="1072"/>
      <c r="DE39" s="1072"/>
      <c r="DF39" s="1072"/>
      <c r="DG39" s="1072"/>
      <c r="DH39" s="1072"/>
      <c r="DI39" s="1072"/>
    </row>
    <row r="40" spans="1:113" ht="12.75">
      <c r="A40" s="319"/>
      <c r="B40" s="336"/>
      <c r="C40" s="408"/>
      <c r="D40" s="408"/>
      <c r="E40" s="1091"/>
      <c r="F40" s="325"/>
      <c r="G40" s="1235"/>
      <c r="H40" s="1090"/>
      <c r="I40" s="1072"/>
      <c r="J40" s="1072"/>
      <c r="K40" s="1072"/>
      <c r="L40" s="1072"/>
      <c r="M40" s="1072"/>
      <c r="N40" s="1072"/>
      <c r="O40" s="1072"/>
      <c r="P40" s="1072"/>
      <c r="Q40" s="1072"/>
      <c r="R40" s="1072"/>
      <c r="S40" s="1072"/>
      <c r="T40" s="1072"/>
      <c r="U40" s="1072"/>
      <c r="V40" s="1072"/>
      <c r="W40" s="1072"/>
      <c r="X40" s="1072"/>
      <c r="Y40" s="1072"/>
      <c r="Z40" s="1072"/>
      <c r="AA40" s="1072"/>
      <c r="AB40" s="1072"/>
      <c r="AC40" s="1072"/>
      <c r="AD40" s="1072"/>
      <c r="AE40" s="1072"/>
      <c r="AF40" s="1072"/>
      <c r="AG40" s="1072"/>
      <c r="AH40" s="1072"/>
      <c r="AI40" s="1072"/>
      <c r="AJ40" s="1072"/>
      <c r="AK40" s="1072"/>
      <c r="AL40" s="1072"/>
      <c r="AM40" s="1072"/>
      <c r="AN40" s="1072"/>
      <c r="AO40" s="1072"/>
      <c r="AP40" s="1072"/>
      <c r="AQ40" s="1072"/>
      <c r="AR40" s="1072"/>
      <c r="AS40" s="1072"/>
      <c r="AT40" s="1072"/>
      <c r="AU40" s="1072"/>
      <c r="AV40" s="1072"/>
      <c r="AW40" s="1072"/>
      <c r="AX40" s="1072"/>
      <c r="AY40" s="1072"/>
      <c r="AZ40" s="1072"/>
      <c r="BA40" s="1072"/>
      <c r="BB40" s="1072"/>
      <c r="BC40" s="1072"/>
      <c r="BD40" s="1072"/>
      <c r="BE40" s="1072"/>
      <c r="BF40" s="1072"/>
      <c r="BG40" s="1072"/>
      <c r="BH40" s="1072"/>
      <c r="BI40" s="1072"/>
      <c r="BJ40" s="1072"/>
      <c r="BK40" s="1072"/>
      <c r="BL40" s="1072"/>
      <c r="BM40" s="1072"/>
      <c r="BN40" s="1072"/>
      <c r="BO40" s="1072"/>
      <c r="BP40" s="1072"/>
      <c r="BQ40" s="1072"/>
      <c r="BR40" s="1072"/>
      <c r="BS40" s="1072"/>
      <c r="BT40" s="1072"/>
      <c r="BU40" s="1072"/>
      <c r="BV40" s="1072"/>
      <c r="BW40" s="1072"/>
      <c r="BX40" s="1072"/>
      <c r="BY40" s="1072"/>
      <c r="BZ40" s="1072"/>
      <c r="CA40" s="1072"/>
      <c r="CB40" s="1072"/>
      <c r="CC40" s="1072"/>
      <c r="CD40" s="1072"/>
      <c r="CE40" s="1072"/>
      <c r="CF40" s="1072"/>
      <c r="CG40" s="1072"/>
      <c r="CH40" s="1072"/>
      <c r="CI40" s="1072"/>
      <c r="CJ40" s="1072"/>
      <c r="CK40" s="1072"/>
      <c r="CL40" s="1072"/>
      <c r="CM40" s="1072"/>
      <c r="CN40" s="1072"/>
      <c r="CO40" s="1072"/>
      <c r="CP40" s="1072"/>
      <c r="CQ40" s="1072"/>
      <c r="CR40" s="1072"/>
      <c r="CS40" s="1072"/>
      <c r="CT40" s="1072"/>
      <c r="CU40" s="1072"/>
      <c r="CV40" s="1072"/>
      <c r="CW40" s="1072"/>
      <c r="CX40" s="1072"/>
      <c r="CY40" s="1072"/>
      <c r="CZ40" s="1072"/>
      <c r="DA40" s="1072"/>
      <c r="DB40" s="1072"/>
      <c r="DC40" s="1072"/>
      <c r="DD40" s="1072"/>
      <c r="DE40" s="1072"/>
      <c r="DF40" s="1072"/>
      <c r="DG40" s="1072"/>
      <c r="DH40" s="1072"/>
      <c r="DI40" s="1072"/>
    </row>
    <row r="41" spans="1:113" ht="12.75">
      <c r="A41" s="319"/>
      <c r="B41" s="336"/>
      <c r="C41" s="408"/>
      <c r="D41" s="408"/>
      <c r="E41" s="1091"/>
      <c r="F41" s="325"/>
      <c r="G41" s="1235"/>
      <c r="H41" s="1072"/>
      <c r="I41" s="1072"/>
      <c r="J41" s="1072"/>
      <c r="K41" s="1072"/>
      <c r="L41" s="1072"/>
      <c r="M41" s="1072"/>
      <c r="N41" s="1072"/>
      <c r="O41" s="1072"/>
      <c r="P41" s="1072"/>
      <c r="Q41" s="1072"/>
      <c r="R41" s="1072"/>
      <c r="S41" s="1072"/>
      <c r="T41" s="1072"/>
      <c r="U41" s="1072"/>
      <c r="V41" s="1072"/>
      <c r="W41" s="1072"/>
      <c r="X41" s="1072"/>
      <c r="Y41" s="1072"/>
      <c r="Z41" s="1072"/>
      <c r="AA41" s="1072"/>
      <c r="AB41" s="1072"/>
      <c r="AC41" s="1072"/>
      <c r="AD41" s="1072"/>
      <c r="AE41" s="1072"/>
      <c r="AF41" s="1072"/>
      <c r="AG41" s="1072"/>
      <c r="AH41" s="1072"/>
      <c r="AI41" s="1072"/>
      <c r="AJ41" s="1072"/>
      <c r="AK41" s="1072"/>
      <c r="AL41" s="1072"/>
      <c r="AM41" s="1072"/>
      <c r="AN41" s="1072"/>
      <c r="AO41" s="1072"/>
      <c r="AP41" s="1072"/>
      <c r="AQ41" s="1072"/>
      <c r="AR41" s="1072"/>
      <c r="AS41" s="1072"/>
      <c r="AT41" s="1072"/>
      <c r="AU41" s="1072"/>
      <c r="AV41" s="1072"/>
      <c r="AW41" s="1072"/>
      <c r="AX41" s="1072"/>
      <c r="AY41" s="1072"/>
      <c r="AZ41" s="1072"/>
      <c r="BA41" s="1072"/>
      <c r="BB41" s="1072"/>
      <c r="BC41" s="1072"/>
      <c r="BD41" s="1072"/>
      <c r="BE41" s="1072"/>
      <c r="BF41" s="1072"/>
      <c r="BG41" s="1072"/>
      <c r="BH41" s="1072"/>
      <c r="BI41" s="1072"/>
      <c r="BJ41" s="1072"/>
      <c r="BK41" s="1072"/>
      <c r="BL41" s="1072"/>
      <c r="BM41" s="1072"/>
      <c r="BN41" s="1072"/>
      <c r="BO41" s="1072"/>
      <c r="BP41" s="1072"/>
      <c r="BQ41" s="1072"/>
      <c r="BR41" s="1072"/>
      <c r="BS41" s="1072"/>
      <c r="BT41" s="1072"/>
      <c r="BU41" s="1072"/>
      <c r="BV41" s="1072"/>
      <c r="BW41" s="1072"/>
      <c r="BX41" s="1072"/>
      <c r="BY41" s="1072"/>
      <c r="BZ41" s="1072"/>
      <c r="CA41" s="1072"/>
      <c r="CB41" s="1072"/>
      <c r="CC41" s="1072"/>
      <c r="CD41" s="1072"/>
      <c r="CE41" s="1072"/>
      <c r="CF41" s="1072"/>
      <c r="CG41" s="1072"/>
      <c r="CH41" s="1072"/>
      <c r="CI41" s="1072"/>
      <c r="CJ41" s="1072"/>
      <c r="CK41" s="1072"/>
      <c r="CL41" s="1072"/>
      <c r="CM41" s="1072"/>
      <c r="CN41" s="1072"/>
      <c r="CO41" s="1072"/>
      <c r="CP41" s="1072"/>
      <c r="CQ41" s="1072"/>
      <c r="CR41" s="1072"/>
      <c r="CS41" s="1072"/>
      <c r="CT41" s="1072"/>
      <c r="CU41" s="1072"/>
      <c r="CV41" s="1072"/>
      <c r="CW41" s="1072"/>
      <c r="CX41" s="1072"/>
      <c r="CY41" s="1072"/>
      <c r="CZ41" s="1072"/>
      <c r="DA41" s="1072"/>
      <c r="DB41" s="1072"/>
      <c r="DC41" s="1072"/>
      <c r="DD41" s="1072"/>
      <c r="DE41" s="1072"/>
      <c r="DF41" s="1072"/>
      <c r="DG41" s="1072"/>
      <c r="DH41" s="1072"/>
      <c r="DI41" s="1072"/>
    </row>
    <row r="42" spans="1:113" ht="12.75">
      <c r="A42" s="319"/>
      <c r="B42" s="336"/>
      <c r="C42" s="408"/>
      <c r="D42" s="408"/>
      <c r="E42" s="1091"/>
      <c r="F42" s="325"/>
      <c r="G42" s="1936"/>
      <c r="H42" s="1072"/>
      <c r="I42" s="1072"/>
      <c r="J42" s="1072"/>
      <c r="K42" s="1072"/>
      <c r="L42" s="1072"/>
      <c r="M42" s="1072"/>
      <c r="N42" s="1072"/>
      <c r="O42" s="1072"/>
      <c r="P42" s="1072"/>
      <c r="Q42" s="1072"/>
      <c r="R42" s="1072"/>
      <c r="S42" s="1072"/>
      <c r="T42" s="1072"/>
      <c r="U42" s="1072"/>
      <c r="V42" s="1072"/>
      <c r="W42" s="1072"/>
      <c r="X42" s="1072"/>
      <c r="Y42" s="1072"/>
      <c r="Z42" s="1072"/>
      <c r="AA42" s="1072"/>
      <c r="AB42" s="1072"/>
      <c r="AC42" s="1072"/>
      <c r="AD42" s="1072"/>
      <c r="AE42" s="1072"/>
      <c r="AF42" s="1072"/>
      <c r="AG42" s="1072"/>
      <c r="AH42" s="1072"/>
      <c r="AI42" s="1072"/>
      <c r="AJ42" s="1072"/>
      <c r="AK42" s="1072"/>
      <c r="AL42" s="1072"/>
      <c r="AM42" s="1072"/>
      <c r="AN42" s="1072"/>
      <c r="AO42" s="1072"/>
      <c r="AP42" s="1072"/>
      <c r="AQ42" s="1072"/>
      <c r="AR42" s="1072"/>
      <c r="AS42" s="1072"/>
      <c r="AT42" s="1072"/>
      <c r="AU42" s="1072"/>
      <c r="AV42" s="1072"/>
      <c r="AW42" s="1072"/>
      <c r="AX42" s="1072"/>
      <c r="AY42" s="1072"/>
      <c r="AZ42" s="1072"/>
      <c r="BA42" s="1072"/>
      <c r="BB42" s="1072"/>
      <c r="BC42" s="1072"/>
      <c r="BD42" s="1072"/>
      <c r="BE42" s="1072"/>
      <c r="BF42" s="1072"/>
      <c r="BG42" s="1072"/>
      <c r="BH42" s="1072"/>
      <c r="BI42" s="1072"/>
      <c r="BJ42" s="1072"/>
      <c r="BK42" s="1072"/>
      <c r="BL42" s="1072"/>
      <c r="BM42" s="1072"/>
      <c r="BN42" s="1072"/>
      <c r="BO42" s="1072"/>
      <c r="BP42" s="1072"/>
      <c r="BQ42" s="1072"/>
      <c r="BR42" s="1072"/>
      <c r="BS42" s="1072"/>
      <c r="BT42" s="1072"/>
      <c r="BU42" s="1072"/>
      <c r="BV42" s="1072"/>
      <c r="BW42" s="1072"/>
      <c r="BX42" s="1072"/>
      <c r="BY42" s="1072"/>
      <c r="BZ42" s="1072"/>
      <c r="CA42" s="1072"/>
      <c r="CB42" s="1072"/>
      <c r="CC42" s="1072"/>
      <c r="CD42" s="1072"/>
      <c r="CE42" s="1072"/>
      <c r="CF42" s="1072"/>
      <c r="CG42" s="1072"/>
      <c r="CH42" s="1072"/>
      <c r="CI42" s="1072"/>
      <c r="CJ42" s="1072"/>
      <c r="CK42" s="1072"/>
      <c r="CL42" s="1072"/>
      <c r="CM42" s="1072"/>
      <c r="CN42" s="1072"/>
      <c r="CO42" s="1072"/>
      <c r="CP42" s="1072"/>
      <c r="CQ42" s="1072"/>
      <c r="CR42" s="1072"/>
      <c r="CS42" s="1072"/>
      <c r="CT42" s="1072"/>
      <c r="CU42" s="1072"/>
      <c r="CV42" s="1072"/>
      <c r="CW42" s="1072"/>
      <c r="CX42" s="1072"/>
      <c r="CY42" s="1072"/>
      <c r="CZ42" s="1072"/>
      <c r="DA42" s="1072"/>
      <c r="DB42" s="1072"/>
      <c r="DC42" s="1072"/>
      <c r="DD42" s="1072"/>
      <c r="DE42" s="1072"/>
      <c r="DF42" s="1072"/>
      <c r="DG42" s="1072"/>
      <c r="DH42" s="1072"/>
      <c r="DI42" s="1072"/>
    </row>
    <row r="43" spans="1:113" ht="12.75">
      <c r="A43" s="319"/>
      <c r="B43" s="336"/>
      <c r="C43" s="408"/>
      <c r="D43" s="408"/>
      <c r="E43" s="1077"/>
      <c r="F43" s="325"/>
      <c r="G43" s="1235"/>
      <c r="H43" s="1072"/>
      <c r="I43" s="1072"/>
      <c r="J43" s="1072"/>
      <c r="K43" s="1072"/>
      <c r="L43" s="1072"/>
      <c r="M43" s="1072"/>
      <c r="N43" s="1072"/>
      <c r="O43" s="1072"/>
      <c r="P43" s="1072"/>
      <c r="Q43" s="1072"/>
      <c r="R43" s="1072"/>
      <c r="S43" s="1072"/>
      <c r="T43" s="1072"/>
      <c r="U43" s="1072"/>
      <c r="V43" s="1072"/>
      <c r="W43" s="1072"/>
      <c r="X43" s="1072"/>
      <c r="Y43" s="1072"/>
      <c r="Z43" s="1072"/>
      <c r="AA43" s="1072"/>
      <c r="AB43" s="1072"/>
      <c r="AC43" s="1072"/>
      <c r="AD43" s="1072"/>
      <c r="AE43" s="1072"/>
      <c r="AF43" s="1072"/>
      <c r="AG43" s="1072"/>
      <c r="AH43" s="1072"/>
      <c r="AI43" s="1072"/>
      <c r="AJ43" s="1072"/>
      <c r="AK43" s="1072"/>
      <c r="AL43" s="1072"/>
      <c r="AM43" s="1072"/>
      <c r="AN43" s="1072"/>
      <c r="AO43" s="1072"/>
      <c r="AP43" s="1072"/>
      <c r="AQ43" s="1072"/>
      <c r="AR43" s="1072"/>
      <c r="AS43" s="1072"/>
      <c r="AT43" s="1072"/>
      <c r="AU43" s="1072"/>
      <c r="AV43" s="1072"/>
      <c r="AW43" s="1072"/>
      <c r="AX43" s="1072"/>
      <c r="AY43" s="1072"/>
      <c r="AZ43" s="1072"/>
      <c r="BA43" s="1072"/>
      <c r="BB43" s="1072"/>
      <c r="BC43" s="1072"/>
      <c r="BD43" s="1072"/>
      <c r="BE43" s="1072"/>
      <c r="BF43" s="1072"/>
      <c r="BG43" s="1072"/>
      <c r="BH43" s="1072"/>
      <c r="BI43" s="1072"/>
      <c r="BJ43" s="1072"/>
      <c r="BK43" s="1072"/>
      <c r="BL43" s="1072"/>
      <c r="BM43" s="1072"/>
      <c r="BN43" s="1072"/>
      <c r="BO43" s="1072"/>
      <c r="BP43" s="1072"/>
      <c r="BQ43" s="1072"/>
      <c r="BR43" s="1072"/>
      <c r="BS43" s="1072"/>
      <c r="BT43" s="1072"/>
      <c r="BU43" s="1072"/>
      <c r="BV43" s="1072"/>
      <c r="BW43" s="1072"/>
      <c r="BX43" s="1072"/>
      <c r="BY43" s="1072"/>
      <c r="BZ43" s="1072"/>
      <c r="CA43" s="1072"/>
      <c r="CB43" s="1072"/>
      <c r="CC43" s="1072"/>
      <c r="CD43" s="1072"/>
      <c r="CE43" s="1072"/>
      <c r="CF43" s="1072"/>
      <c r="CG43" s="1072"/>
      <c r="CH43" s="1072"/>
      <c r="CI43" s="1072"/>
      <c r="CJ43" s="1072"/>
      <c r="CK43" s="1072"/>
      <c r="CL43" s="1072"/>
      <c r="CM43" s="1072"/>
      <c r="CN43" s="1072"/>
      <c r="CO43" s="1072"/>
      <c r="CP43" s="1072"/>
      <c r="CQ43" s="1072"/>
      <c r="CR43" s="1072"/>
      <c r="CS43" s="1072"/>
      <c r="CT43" s="1072"/>
      <c r="CU43" s="1072"/>
      <c r="CV43" s="1072"/>
      <c r="CW43" s="1072"/>
      <c r="CX43" s="1072"/>
      <c r="CY43" s="1072"/>
      <c r="CZ43" s="1072"/>
      <c r="DA43" s="1072"/>
      <c r="DB43" s="1072"/>
      <c r="DC43" s="1072"/>
      <c r="DD43" s="1072"/>
      <c r="DE43" s="1072"/>
      <c r="DF43" s="1072"/>
      <c r="DG43" s="1072"/>
      <c r="DH43" s="1072"/>
      <c r="DI43" s="1072"/>
    </row>
    <row r="44" spans="1:113" ht="12.75">
      <c r="A44" s="1221"/>
      <c r="B44" s="336"/>
      <c r="C44" s="408"/>
      <c r="D44" s="408"/>
      <c r="E44" s="1077"/>
      <c r="F44" s="325"/>
      <c r="G44" s="1235"/>
      <c r="H44" s="1072"/>
      <c r="I44" s="1072"/>
      <c r="J44" s="1072"/>
      <c r="K44" s="1072"/>
      <c r="L44" s="1072"/>
      <c r="M44" s="1072"/>
      <c r="N44" s="1072"/>
      <c r="O44" s="1072"/>
      <c r="P44" s="1072"/>
      <c r="Q44" s="1072"/>
      <c r="R44" s="1072"/>
      <c r="S44" s="1072"/>
      <c r="T44" s="1072"/>
      <c r="U44" s="1072"/>
      <c r="V44" s="1072"/>
      <c r="W44" s="1072"/>
      <c r="X44" s="1072"/>
      <c r="Y44" s="1072"/>
      <c r="Z44" s="1072"/>
      <c r="AA44" s="1072"/>
      <c r="AB44" s="1072"/>
      <c r="AC44" s="1072"/>
      <c r="AD44" s="1072"/>
      <c r="AE44" s="1072"/>
      <c r="AF44" s="1072"/>
      <c r="AG44" s="1072"/>
      <c r="AH44" s="1072"/>
      <c r="AI44" s="1072"/>
      <c r="AJ44" s="1072"/>
      <c r="AK44" s="1072"/>
      <c r="AL44" s="1072"/>
      <c r="AM44" s="1072"/>
      <c r="AN44" s="1072"/>
      <c r="AO44" s="1072"/>
      <c r="AP44" s="1072"/>
      <c r="AQ44" s="1072"/>
      <c r="AR44" s="1072"/>
      <c r="AS44" s="1072"/>
      <c r="AT44" s="1072"/>
      <c r="AU44" s="1072"/>
      <c r="AV44" s="1072"/>
      <c r="AW44" s="1072"/>
      <c r="AX44" s="1072"/>
      <c r="AY44" s="1072"/>
      <c r="AZ44" s="1072"/>
      <c r="BA44" s="1072"/>
      <c r="BB44" s="1072"/>
      <c r="BC44" s="1072"/>
      <c r="BD44" s="1072"/>
      <c r="BE44" s="1072"/>
      <c r="BF44" s="1072"/>
      <c r="BG44" s="1072"/>
      <c r="BH44" s="1072"/>
      <c r="BI44" s="1072"/>
      <c r="BJ44" s="1072"/>
      <c r="BK44" s="1072"/>
      <c r="BL44" s="1072"/>
      <c r="BM44" s="1072"/>
      <c r="BN44" s="1072"/>
      <c r="BO44" s="1072"/>
      <c r="BP44" s="1072"/>
      <c r="BQ44" s="1072"/>
      <c r="BR44" s="1072"/>
      <c r="BS44" s="1072"/>
      <c r="BT44" s="1072"/>
      <c r="BU44" s="1072"/>
      <c r="BV44" s="1072"/>
      <c r="BW44" s="1072"/>
      <c r="BX44" s="1072"/>
      <c r="BY44" s="1072"/>
      <c r="BZ44" s="1072"/>
      <c r="CA44" s="1072"/>
      <c r="CB44" s="1072"/>
      <c r="CC44" s="1072"/>
      <c r="CD44" s="1072"/>
      <c r="CE44" s="1072"/>
      <c r="CF44" s="1072"/>
      <c r="CG44" s="1072"/>
      <c r="CH44" s="1072"/>
      <c r="CI44" s="1072"/>
      <c r="CJ44" s="1072"/>
      <c r="CK44" s="1072"/>
      <c r="CL44" s="1072"/>
      <c r="CM44" s="1072"/>
      <c r="CN44" s="1072"/>
      <c r="CO44" s="1072"/>
      <c r="CP44" s="1072"/>
      <c r="CQ44" s="1072"/>
      <c r="CR44" s="1072"/>
      <c r="CS44" s="1072"/>
      <c r="CT44" s="1072"/>
      <c r="CU44" s="1072"/>
      <c r="CV44" s="1072"/>
      <c r="CW44" s="1072"/>
      <c r="CX44" s="1072"/>
      <c r="CY44" s="1072"/>
      <c r="CZ44" s="1072"/>
      <c r="DA44" s="1072"/>
      <c r="DB44" s="1072"/>
      <c r="DC44" s="1072"/>
      <c r="DD44" s="1072"/>
      <c r="DE44" s="1072"/>
      <c r="DF44" s="1072"/>
      <c r="DG44" s="1072"/>
      <c r="DH44" s="1072"/>
      <c r="DI44" s="1072"/>
    </row>
    <row r="45" spans="1:113" ht="12.75">
      <c r="A45" s="1221"/>
      <c r="B45" s="336"/>
      <c r="C45" s="408"/>
      <c r="D45" s="408"/>
      <c r="E45" s="1077"/>
      <c r="F45" s="325"/>
      <c r="G45" s="1235"/>
      <c r="H45" s="1072"/>
      <c r="I45" s="1072"/>
      <c r="J45" s="1072"/>
      <c r="K45" s="1072"/>
      <c r="L45" s="1072"/>
      <c r="M45" s="1072"/>
      <c r="N45" s="1072"/>
      <c r="O45" s="1072"/>
      <c r="P45" s="1072"/>
      <c r="Q45" s="1072"/>
      <c r="R45" s="1072"/>
      <c r="S45" s="1072"/>
      <c r="T45" s="1072"/>
      <c r="U45" s="1072"/>
      <c r="V45" s="1072"/>
      <c r="W45" s="1072"/>
      <c r="X45" s="1072"/>
      <c r="Y45" s="1072"/>
      <c r="Z45" s="1072"/>
      <c r="AA45" s="1072"/>
      <c r="AB45" s="1072"/>
      <c r="AC45" s="1072"/>
      <c r="AD45" s="1072"/>
      <c r="AE45" s="1072"/>
      <c r="AF45" s="1072"/>
      <c r="AG45" s="1072"/>
      <c r="AH45" s="1072"/>
      <c r="AI45" s="1072"/>
      <c r="AJ45" s="1072"/>
      <c r="AK45" s="1072"/>
      <c r="AL45" s="1072"/>
      <c r="AM45" s="1072"/>
      <c r="AN45" s="1072"/>
      <c r="AO45" s="1072"/>
      <c r="AP45" s="1072"/>
      <c r="AQ45" s="1072"/>
      <c r="AR45" s="1072"/>
      <c r="AS45" s="1072"/>
      <c r="AT45" s="1072"/>
      <c r="AU45" s="1072"/>
      <c r="AV45" s="1072"/>
      <c r="AW45" s="1072"/>
      <c r="AX45" s="1072"/>
      <c r="AY45" s="1072"/>
      <c r="AZ45" s="1072"/>
      <c r="BA45" s="1072"/>
      <c r="BB45" s="1072"/>
      <c r="BC45" s="1072"/>
      <c r="BD45" s="1072"/>
      <c r="BE45" s="1072"/>
      <c r="BF45" s="1072"/>
      <c r="BG45" s="1072"/>
      <c r="BH45" s="1072"/>
      <c r="BI45" s="1072"/>
      <c r="BJ45" s="1072"/>
      <c r="BK45" s="1072"/>
      <c r="BL45" s="1072"/>
      <c r="BM45" s="1072"/>
      <c r="BN45" s="1072"/>
      <c r="BO45" s="1072"/>
      <c r="BP45" s="1072"/>
      <c r="BQ45" s="1072"/>
      <c r="BR45" s="1072"/>
      <c r="BS45" s="1072"/>
      <c r="BT45" s="1072"/>
      <c r="BU45" s="1072"/>
      <c r="BV45" s="1072"/>
      <c r="BW45" s="1072"/>
      <c r="BX45" s="1072"/>
      <c r="BY45" s="1072"/>
      <c r="BZ45" s="1072"/>
      <c r="CA45" s="1072"/>
      <c r="CB45" s="1072"/>
      <c r="CC45" s="1072"/>
      <c r="CD45" s="1072"/>
      <c r="CE45" s="1072"/>
      <c r="CF45" s="1072"/>
      <c r="CG45" s="1072"/>
      <c r="CH45" s="1072"/>
      <c r="CI45" s="1072"/>
      <c r="CJ45" s="1072"/>
      <c r="CK45" s="1072"/>
      <c r="CL45" s="1072"/>
      <c r="CM45" s="1072"/>
      <c r="CN45" s="1072"/>
      <c r="CO45" s="1072"/>
      <c r="CP45" s="1072"/>
      <c r="CQ45" s="1072"/>
      <c r="CR45" s="1072"/>
      <c r="CS45" s="1072"/>
      <c r="CT45" s="1072"/>
      <c r="CU45" s="1072"/>
      <c r="CV45" s="1072"/>
      <c r="CW45" s="1072"/>
      <c r="CX45" s="1072"/>
      <c r="CY45" s="1072"/>
      <c r="CZ45" s="1072"/>
      <c r="DA45" s="1072"/>
      <c r="DB45" s="1072"/>
      <c r="DC45" s="1072"/>
      <c r="DD45" s="1072"/>
      <c r="DE45" s="1072"/>
      <c r="DF45" s="1072"/>
      <c r="DG45" s="1072"/>
      <c r="DH45" s="1072"/>
      <c r="DI45" s="1072"/>
    </row>
    <row r="46" spans="1:113" ht="12.75">
      <c r="A46" s="1222"/>
      <c r="B46" s="336"/>
      <c r="C46" s="408"/>
      <c r="D46" s="408"/>
      <c r="E46" s="1077"/>
      <c r="F46" s="325"/>
      <c r="G46" s="1235"/>
      <c r="H46" s="1072"/>
      <c r="I46" s="1072"/>
      <c r="J46" s="1072"/>
      <c r="K46" s="1072"/>
      <c r="L46" s="1072"/>
      <c r="M46" s="1072"/>
      <c r="N46" s="1072"/>
      <c r="O46" s="1072"/>
      <c r="P46" s="1072"/>
      <c r="Q46" s="1072"/>
      <c r="R46" s="1072"/>
      <c r="S46" s="1072"/>
      <c r="T46" s="1072"/>
      <c r="U46" s="1072"/>
      <c r="V46" s="1072"/>
      <c r="W46" s="1072"/>
      <c r="X46" s="1072"/>
      <c r="Y46" s="1072"/>
      <c r="Z46" s="1072"/>
      <c r="AA46" s="1072"/>
      <c r="AB46" s="1072"/>
      <c r="AC46" s="1072"/>
      <c r="AD46" s="1072"/>
      <c r="AE46" s="1072"/>
      <c r="AF46" s="1072"/>
      <c r="AG46" s="1072"/>
      <c r="AH46" s="1072"/>
      <c r="AI46" s="1072"/>
      <c r="AJ46" s="1072"/>
      <c r="AK46" s="1072"/>
      <c r="AL46" s="1072"/>
      <c r="AM46" s="1072"/>
      <c r="AN46" s="1072"/>
      <c r="AO46" s="1072"/>
      <c r="AP46" s="1072"/>
      <c r="AQ46" s="1072"/>
      <c r="AR46" s="1072"/>
      <c r="AS46" s="1072"/>
      <c r="AT46" s="1072"/>
      <c r="AU46" s="1072"/>
      <c r="AV46" s="1072"/>
      <c r="AW46" s="1072"/>
      <c r="AX46" s="1072"/>
      <c r="AY46" s="1072"/>
      <c r="AZ46" s="1072"/>
      <c r="BA46" s="1072"/>
      <c r="BB46" s="1072"/>
      <c r="BC46" s="1072"/>
      <c r="BD46" s="1072"/>
      <c r="BE46" s="1072"/>
      <c r="BF46" s="1072"/>
      <c r="BG46" s="1072"/>
      <c r="BH46" s="1072"/>
      <c r="BI46" s="1072"/>
      <c r="BJ46" s="1072"/>
      <c r="BK46" s="1072"/>
      <c r="BL46" s="1072"/>
      <c r="BM46" s="1072"/>
      <c r="BN46" s="1072"/>
      <c r="BO46" s="1072"/>
      <c r="BP46" s="1072"/>
      <c r="BQ46" s="1072"/>
      <c r="BR46" s="1072"/>
      <c r="BS46" s="1072"/>
      <c r="BT46" s="1072"/>
      <c r="BU46" s="1072"/>
      <c r="BV46" s="1072"/>
      <c r="BW46" s="1072"/>
      <c r="BX46" s="1072"/>
      <c r="BY46" s="1072"/>
      <c r="BZ46" s="1072"/>
      <c r="CA46" s="1072"/>
      <c r="CB46" s="1072"/>
      <c r="CC46" s="1072"/>
      <c r="CD46" s="1072"/>
      <c r="CE46" s="1072"/>
      <c r="CF46" s="1072"/>
      <c r="CG46" s="1072"/>
      <c r="CH46" s="1072"/>
      <c r="CI46" s="1072"/>
      <c r="CJ46" s="1072"/>
      <c r="CK46" s="1072"/>
      <c r="CL46" s="1072"/>
      <c r="CM46" s="1072"/>
      <c r="CN46" s="1072"/>
      <c r="CO46" s="1072"/>
      <c r="CP46" s="1072"/>
      <c r="CQ46" s="1072"/>
      <c r="CR46" s="1072"/>
      <c r="CS46" s="1072"/>
      <c r="CT46" s="1072"/>
      <c r="CU46" s="1072"/>
      <c r="CV46" s="1072"/>
      <c r="CW46" s="1072"/>
      <c r="CX46" s="1072"/>
      <c r="CY46" s="1072"/>
      <c r="CZ46" s="1072"/>
      <c r="DA46" s="1072"/>
      <c r="DB46" s="1072"/>
      <c r="DC46" s="1072"/>
      <c r="DD46" s="1072"/>
      <c r="DE46" s="1072"/>
      <c r="DF46" s="1072"/>
      <c r="DG46" s="1072"/>
      <c r="DH46" s="1072"/>
      <c r="DI46" s="1072"/>
    </row>
    <row r="47" spans="1:113" ht="12.75">
      <c r="A47" s="1223"/>
      <c r="B47" s="331"/>
      <c r="C47" s="332"/>
      <c r="D47" s="332"/>
      <c r="E47" s="1096"/>
      <c r="F47" s="333"/>
      <c r="G47" s="1235"/>
      <c r="H47" s="1072"/>
      <c r="I47" s="1072"/>
      <c r="J47" s="1072"/>
      <c r="K47" s="1072"/>
      <c r="L47" s="1072"/>
      <c r="M47" s="1072"/>
      <c r="N47" s="1072"/>
      <c r="O47" s="1072"/>
      <c r="P47" s="1072"/>
      <c r="Q47" s="1072"/>
      <c r="R47" s="1072"/>
      <c r="S47" s="1072"/>
      <c r="T47" s="1072"/>
      <c r="U47" s="1072"/>
      <c r="V47" s="1072"/>
      <c r="W47" s="1072"/>
      <c r="X47" s="1072"/>
      <c r="Y47" s="1072"/>
      <c r="Z47" s="1072"/>
      <c r="AA47" s="1072"/>
      <c r="AB47" s="1072"/>
      <c r="AC47" s="1072"/>
      <c r="AD47" s="1072"/>
      <c r="AE47" s="1072"/>
      <c r="AF47" s="1072"/>
      <c r="AG47" s="1072"/>
      <c r="AH47" s="1072"/>
      <c r="AI47" s="1072"/>
      <c r="AJ47" s="1072"/>
      <c r="AK47" s="1072"/>
      <c r="AL47" s="1072"/>
      <c r="AM47" s="1072"/>
      <c r="AN47" s="1072"/>
      <c r="AO47" s="1072"/>
      <c r="AP47" s="1072"/>
      <c r="AQ47" s="1072"/>
      <c r="AR47" s="1072"/>
      <c r="AS47" s="1072"/>
      <c r="AT47" s="1072"/>
      <c r="AU47" s="1072"/>
      <c r="AV47" s="1072"/>
      <c r="AW47" s="1072"/>
      <c r="AX47" s="1072"/>
      <c r="AY47" s="1072"/>
      <c r="AZ47" s="1072"/>
      <c r="BA47" s="1072"/>
      <c r="BB47" s="1072"/>
      <c r="BC47" s="1072"/>
      <c r="BD47" s="1072"/>
      <c r="BE47" s="1072"/>
      <c r="BF47" s="1072"/>
      <c r="BG47" s="1072"/>
      <c r="BH47" s="1072"/>
      <c r="BI47" s="1072"/>
      <c r="BJ47" s="1072"/>
      <c r="BK47" s="1072"/>
      <c r="BL47" s="1072"/>
      <c r="BM47" s="1072"/>
      <c r="BN47" s="1072"/>
      <c r="BO47" s="1072"/>
      <c r="BP47" s="1072"/>
      <c r="BQ47" s="1072"/>
      <c r="BR47" s="1072"/>
      <c r="BS47" s="1072"/>
      <c r="BT47" s="1072"/>
      <c r="BU47" s="1072"/>
      <c r="BV47" s="1072"/>
      <c r="BW47" s="1072"/>
      <c r="BX47" s="1072"/>
      <c r="BY47" s="1072"/>
      <c r="BZ47" s="1072"/>
      <c r="CA47" s="1072"/>
      <c r="CB47" s="1072"/>
      <c r="CC47" s="1072"/>
      <c r="CD47" s="1072"/>
      <c r="CE47" s="1072"/>
      <c r="CF47" s="1072"/>
      <c r="CG47" s="1072"/>
      <c r="CH47" s="1072"/>
      <c r="CI47" s="1072"/>
      <c r="CJ47" s="1072"/>
      <c r="CK47" s="1072"/>
      <c r="CL47" s="1072"/>
      <c r="CM47" s="1072"/>
      <c r="CN47" s="1072"/>
      <c r="CO47" s="1072"/>
      <c r="CP47" s="1072"/>
      <c r="CQ47" s="1072"/>
      <c r="CR47" s="1072"/>
      <c r="CS47" s="1072"/>
      <c r="CT47" s="1072"/>
      <c r="CU47" s="1072"/>
      <c r="CV47" s="1072"/>
      <c r="CW47" s="1072"/>
      <c r="CX47" s="1072"/>
      <c r="CY47" s="1072"/>
      <c r="CZ47" s="1072"/>
      <c r="DA47" s="1072"/>
      <c r="DB47" s="1072"/>
      <c r="DC47" s="1072"/>
      <c r="DD47" s="1072"/>
      <c r="DE47" s="1072"/>
      <c r="DF47" s="1072"/>
      <c r="DG47" s="1072"/>
      <c r="DH47" s="1072"/>
      <c r="DI47" s="1072"/>
    </row>
    <row r="48" spans="1:113" ht="12.75">
      <c r="A48" s="1224"/>
      <c r="B48" s="334"/>
      <c r="C48" s="332"/>
      <c r="D48" s="332"/>
      <c r="E48" s="1096"/>
      <c r="F48" s="325"/>
      <c r="G48" s="1235"/>
      <c r="H48" s="1072"/>
      <c r="I48" s="1072"/>
      <c r="J48" s="1072"/>
      <c r="K48" s="1072"/>
      <c r="L48" s="1072"/>
      <c r="M48" s="1072"/>
      <c r="N48" s="1072"/>
      <c r="O48" s="1072"/>
      <c r="P48" s="1072"/>
      <c r="Q48" s="1072"/>
      <c r="R48" s="1072"/>
      <c r="S48" s="1072"/>
      <c r="T48" s="1072"/>
      <c r="U48" s="1072"/>
      <c r="V48" s="1072"/>
      <c r="W48" s="1072"/>
      <c r="X48" s="1072"/>
      <c r="Y48" s="1072"/>
      <c r="Z48" s="1072"/>
      <c r="AA48" s="1072"/>
      <c r="AB48" s="1072"/>
      <c r="AC48" s="1072"/>
      <c r="AD48" s="1072"/>
      <c r="AE48" s="1072"/>
      <c r="AF48" s="1072"/>
      <c r="AG48" s="1072"/>
      <c r="AH48" s="1072"/>
      <c r="AI48" s="1072"/>
      <c r="AJ48" s="1072"/>
      <c r="AK48" s="1072"/>
      <c r="AL48" s="1072"/>
      <c r="AM48" s="1072"/>
      <c r="AN48" s="1072"/>
      <c r="AO48" s="1072"/>
      <c r="AP48" s="1072"/>
      <c r="AQ48" s="1072"/>
      <c r="AR48" s="1072"/>
      <c r="AS48" s="1072"/>
      <c r="AT48" s="1072"/>
      <c r="AU48" s="1072"/>
      <c r="AV48" s="1072"/>
      <c r="AW48" s="1072"/>
      <c r="AX48" s="1072"/>
      <c r="AY48" s="1072"/>
      <c r="AZ48" s="1072"/>
      <c r="BA48" s="1072"/>
      <c r="BB48" s="1072"/>
      <c r="BC48" s="1072"/>
      <c r="BD48" s="1072"/>
      <c r="BE48" s="1072"/>
      <c r="BF48" s="1072"/>
      <c r="BG48" s="1072"/>
      <c r="BH48" s="1072"/>
      <c r="BI48" s="1072"/>
      <c r="BJ48" s="1072"/>
      <c r="BK48" s="1072"/>
      <c r="BL48" s="1072"/>
      <c r="BM48" s="1072"/>
      <c r="BN48" s="1072"/>
      <c r="BO48" s="1072"/>
      <c r="BP48" s="1072"/>
      <c r="BQ48" s="1072"/>
      <c r="BR48" s="1072"/>
      <c r="BS48" s="1072"/>
      <c r="BT48" s="1072"/>
      <c r="BU48" s="1072"/>
      <c r="BV48" s="1072"/>
      <c r="BW48" s="1072"/>
      <c r="BX48" s="1072"/>
      <c r="BY48" s="1072"/>
      <c r="BZ48" s="1072"/>
      <c r="CA48" s="1072"/>
      <c r="CB48" s="1072"/>
      <c r="CC48" s="1072"/>
      <c r="CD48" s="1072"/>
      <c r="CE48" s="1072"/>
      <c r="CF48" s="1072"/>
      <c r="CG48" s="1072"/>
      <c r="CH48" s="1072"/>
      <c r="CI48" s="1072"/>
      <c r="CJ48" s="1072"/>
      <c r="CK48" s="1072"/>
      <c r="CL48" s="1072"/>
      <c r="CM48" s="1072"/>
      <c r="CN48" s="1072"/>
      <c r="CO48" s="1072"/>
      <c r="CP48" s="1072"/>
      <c r="CQ48" s="1072"/>
      <c r="CR48" s="1072"/>
      <c r="CS48" s="1072"/>
      <c r="CT48" s="1072"/>
      <c r="CU48" s="1072"/>
      <c r="CV48" s="1072"/>
      <c r="CW48" s="1072"/>
      <c r="CX48" s="1072"/>
      <c r="CY48" s="1072"/>
      <c r="CZ48" s="1072"/>
      <c r="DA48" s="1072"/>
      <c r="DB48" s="1072"/>
      <c r="DC48" s="1072"/>
      <c r="DD48" s="1072"/>
      <c r="DE48" s="1072"/>
      <c r="DF48" s="1072"/>
      <c r="DG48" s="1072"/>
      <c r="DH48" s="1072"/>
      <c r="DI48" s="1072"/>
    </row>
    <row r="49" spans="1:10" s="1074" customFormat="1" ht="12.75">
      <c r="A49" s="1224"/>
      <c r="B49" s="331"/>
      <c r="C49" s="332"/>
      <c r="D49" s="332"/>
      <c r="E49" s="1096"/>
      <c r="F49" s="325"/>
      <c r="G49" s="1235"/>
      <c r="J49" s="1100"/>
    </row>
    <row r="50" spans="1:10" s="1074" customFormat="1" ht="12.75">
      <c r="A50" s="1224"/>
      <c r="B50" s="331"/>
      <c r="C50" s="332"/>
      <c r="D50" s="332"/>
      <c r="E50" s="1096"/>
      <c r="F50" s="325"/>
      <c r="G50" s="1235"/>
      <c r="J50" s="1100"/>
    </row>
    <row r="51" spans="1:10" s="1074" customFormat="1" ht="12.75">
      <c r="A51" s="1223"/>
      <c r="B51" s="336"/>
      <c r="C51" s="408"/>
      <c r="D51" s="1226"/>
      <c r="E51" s="1088"/>
      <c r="F51" s="325"/>
      <c r="G51" s="1235"/>
      <c r="J51" s="1100"/>
    </row>
    <row r="52" spans="1:10" s="1074" customFormat="1" ht="12.75">
      <c r="A52" s="1224"/>
      <c r="B52" s="331"/>
      <c r="C52" s="332"/>
      <c r="D52" s="332"/>
      <c r="E52" s="1096"/>
      <c r="F52" s="325"/>
      <c r="G52" s="1235"/>
      <c r="J52" s="1100"/>
    </row>
    <row r="53" spans="1:10" s="1074" customFormat="1" ht="12.75">
      <c r="A53" s="1223"/>
      <c r="B53" s="336"/>
      <c r="C53" s="337"/>
      <c r="D53" s="332"/>
      <c r="E53" s="1096"/>
      <c r="F53" s="325"/>
      <c r="G53" s="1235"/>
      <c r="J53" s="1100"/>
    </row>
    <row r="54" spans="1:10" s="1074" customFormat="1" ht="12.75">
      <c r="A54" s="1224"/>
      <c r="B54" s="331"/>
      <c r="C54" s="332"/>
      <c r="D54" s="332"/>
      <c r="E54" s="1096"/>
      <c r="F54" s="325"/>
      <c r="G54" s="1235"/>
      <c r="J54" s="1100"/>
    </row>
    <row r="55" spans="1:10" s="1074" customFormat="1" ht="12.75">
      <c r="A55" s="1222"/>
      <c r="B55" s="336"/>
      <c r="C55" s="408"/>
      <c r="D55" s="408"/>
      <c r="E55" s="1077"/>
      <c r="F55" s="325"/>
      <c r="G55" s="1235"/>
      <c r="J55" s="1100"/>
    </row>
    <row r="56" spans="1:10" s="1074" customFormat="1" ht="12.75">
      <c r="A56" s="338"/>
      <c r="B56" s="1227"/>
      <c r="C56" s="408"/>
      <c r="D56" s="408"/>
      <c r="E56" s="1077"/>
      <c r="F56" s="323"/>
      <c r="G56" s="1235"/>
      <c r="J56" s="1100"/>
    </row>
    <row r="57" spans="1:10" s="1074" customFormat="1" ht="12.75">
      <c r="A57" s="340"/>
      <c r="B57" s="1227"/>
      <c r="C57" s="408"/>
      <c r="D57" s="408"/>
      <c r="E57" s="1077"/>
      <c r="F57" s="323"/>
      <c r="G57" s="1851"/>
      <c r="J57" s="1100"/>
    </row>
    <row r="58" spans="1:10" s="1074" customFormat="1" ht="12.75">
      <c r="A58" s="340"/>
      <c r="B58" s="1227"/>
      <c r="C58" s="408"/>
      <c r="D58" s="408"/>
      <c r="E58" s="1077"/>
      <c r="F58" s="323"/>
      <c r="G58" s="1235"/>
      <c r="J58" s="1100"/>
    </row>
    <row r="59" spans="1:10" s="1074" customFormat="1" ht="12.75">
      <c r="A59" s="1228"/>
      <c r="B59" s="1229"/>
      <c r="C59" s="1230"/>
      <c r="D59" s="1231"/>
      <c r="E59" s="1088"/>
      <c r="F59" s="325"/>
      <c r="G59" s="1235"/>
      <c r="J59" s="1100"/>
    </row>
    <row r="60" spans="1:10" s="1074" customFormat="1" ht="12.75">
      <c r="A60" s="1224"/>
      <c r="B60" s="336"/>
      <c r="C60" s="408"/>
      <c r="D60" s="408"/>
      <c r="E60" s="1077"/>
      <c r="F60" s="325"/>
      <c r="G60" s="1235"/>
      <c r="J60" s="1100"/>
    </row>
    <row r="61" spans="1:10" s="1074" customFormat="1" ht="12.75">
      <c r="A61" s="1224"/>
      <c r="B61" s="336"/>
      <c r="C61" s="408"/>
      <c r="D61" s="408"/>
      <c r="E61" s="1077"/>
      <c r="F61" s="325"/>
      <c r="G61" s="1235"/>
      <c r="J61" s="1100"/>
    </row>
    <row r="62" spans="1:10" s="1074" customFormat="1" ht="12.75">
      <c r="A62" s="1224"/>
      <c r="B62" s="336"/>
      <c r="C62" s="408"/>
      <c r="D62" s="408"/>
      <c r="E62" s="1077"/>
      <c r="F62" s="325"/>
      <c r="G62" s="1235"/>
      <c r="J62" s="1100"/>
    </row>
    <row r="63" spans="1:10" s="1074" customFormat="1" ht="12.75">
      <c r="A63" s="1224"/>
      <c r="B63" s="336"/>
      <c r="C63" s="408"/>
      <c r="D63" s="408"/>
      <c r="E63" s="1077"/>
      <c r="F63" s="325"/>
      <c r="G63" s="1235"/>
      <c r="J63" s="1100"/>
    </row>
    <row r="64" spans="1:10" s="1074" customFormat="1" ht="12.75">
      <c r="A64" s="1224"/>
      <c r="B64" s="336"/>
      <c r="C64" s="408"/>
      <c r="D64" s="408"/>
      <c r="E64" s="1077"/>
      <c r="F64" s="325"/>
      <c r="G64" s="1235"/>
      <c r="J64" s="1100"/>
    </row>
    <row r="65" spans="1:10" s="1074" customFormat="1" ht="12.75">
      <c r="A65" s="1224"/>
      <c r="B65" s="336"/>
      <c r="C65" s="408"/>
      <c r="D65" s="408"/>
      <c r="E65" s="1077"/>
      <c r="F65" s="325"/>
      <c r="G65" s="1235"/>
      <c r="J65" s="1100"/>
    </row>
    <row r="66" spans="1:10" s="1074" customFormat="1" ht="12.75">
      <c r="A66" s="1224"/>
      <c r="B66" s="336"/>
      <c r="C66" s="408"/>
      <c r="D66" s="408"/>
      <c r="E66" s="1077"/>
      <c r="F66" s="325"/>
      <c r="G66" s="1235"/>
      <c r="J66" s="1100"/>
    </row>
    <row r="67" spans="1:10" s="1074" customFormat="1" ht="12.75">
      <c r="A67" s="1224"/>
      <c r="B67" s="336"/>
      <c r="C67" s="408"/>
      <c r="D67" s="408"/>
      <c r="E67" s="1077"/>
      <c r="F67" s="325"/>
      <c r="G67" s="1235"/>
      <c r="J67" s="1100"/>
    </row>
    <row r="68" spans="1:10" s="1074" customFormat="1" ht="12.75">
      <c r="A68" s="1224"/>
      <c r="B68" s="336"/>
      <c r="C68" s="408"/>
      <c r="D68" s="408"/>
      <c r="E68" s="1077"/>
      <c r="F68" s="325"/>
      <c r="G68" s="1235"/>
      <c r="J68" s="1100"/>
    </row>
    <row r="69" spans="1:10" s="1074" customFormat="1" ht="12.75">
      <c r="A69" s="1224"/>
      <c r="B69" s="336"/>
      <c r="C69" s="408"/>
      <c r="D69" s="408"/>
      <c r="E69" s="1088"/>
      <c r="F69" s="325"/>
      <c r="G69" s="1235"/>
      <c r="J69" s="1100"/>
    </row>
    <row r="70" spans="1:10" s="1074" customFormat="1" ht="12.75">
      <c r="A70" s="1224"/>
      <c r="B70" s="336"/>
      <c r="C70" s="408"/>
      <c r="D70" s="1219"/>
      <c r="E70" s="1088"/>
      <c r="F70" s="328"/>
      <c r="G70" s="1235"/>
      <c r="J70" s="1100"/>
    </row>
    <row r="71" spans="1:10" s="1074" customFormat="1" ht="12.75">
      <c r="A71" s="1224"/>
      <c r="B71" s="326"/>
      <c r="C71" s="408"/>
      <c r="D71" s="1219"/>
      <c r="E71" s="1088"/>
      <c r="F71" s="328"/>
      <c r="G71" s="1235"/>
      <c r="J71" s="1100"/>
    </row>
    <row r="72" spans="1:10" s="1074" customFormat="1" ht="12.75">
      <c r="A72" s="1224"/>
      <c r="B72" s="326"/>
      <c r="C72" s="344"/>
      <c r="D72" s="345"/>
      <c r="E72" s="1088"/>
      <c r="F72" s="325"/>
      <c r="G72" s="1235"/>
      <c r="J72" s="1100"/>
    </row>
    <row r="73" spans="1:10" s="1074" customFormat="1" ht="12.75">
      <c r="A73" s="1224"/>
      <c r="B73" s="326"/>
      <c r="C73" s="1232"/>
      <c r="D73" s="1232"/>
      <c r="E73" s="1088"/>
      <c r="F73" s="325"/>
      <c r="G73" s="1235"/>
      <c r="J73" s="1100"/>
    </row>
    <row r="74" spans="1:10" s="1074" customFormat="1" ht="12.75">
      <c r="A74" s="1228"/>
      <c r="B74" s="336"/>
      <c r="C74" s="408"/>
      <c r="D74" s="408"/>
      <c r="E74" s="1077"/>
      <c r="F74" s="325"/>
      <c r="G74" s="1235"/>
      <c r="J74" s="1100"/>
    </row>
    <row r="75" spans="1:10" s="1074" customFormat="1">
      <c r="A75" s="1233"/>
      <c r="B75" s="355"/>
      <c r="C75" s="1234"/>
      <c r="D75" s="362"/>
      <c r="E75" s="1110"/>
      <c r="F75" s="1236"/>
      <c r="G75" s="1235"/>
      <c r="J75" s="1100"/>
    </row>
    <row r="76" spans="1:10" s="1074" customFormat="1">
      <c r="A76" s="1233"/>
      <c r="B76" s="355"/>
      <c r="C76" s="1234"/>
      <c r="D76" s="362"/>
      <c r="E76" s="1110"/>
      <c r="F76" s="1236"/>
      <c r="G76" s="1235"/>
      <c r="J76" s="1100"/>
    </row>
    <row r="77" spans="1:10" s="1074" customFormat="1">
      <c r="A77" s="1233"/>
      <c r="B77" s="355"/>
      <c r="C77" s="1234"/>
      <c r="D77" s="362"/>
      <c r="E77" s="1110"/>
      <c r="F77" s="1236"/>
      <c r="G77" s="1235"/>
      <c r="J77" s="1100"/>
    </row>
    <row r="78" spans="1:10" s="1074" customFormat="1">
      <c r="A78" s="1233"/>
      <c r="B78" s="355"/>
      <c r="C78" s="1234"/>
      <c r="D78" s="362"/>
      <c r="E78" s="1110"/>
      <c r="F78" s="1236"/>
      <c r="G78" s="1235"/>
      <c r="J78" s="1100"/>
    </row>
    <row r="79" spans="1:10" s="1074" customFormat="1">
      <c r="A79" s="1233"/>
      <c r="B79" s="355"/>
      <c r="C79" s="1234"/>
      <c r="D79" s="362"/>
      <c r="E79" s="1110"/>
      <c r="F79" s="1236"/>
      <c r="G79" s="1235"/>
      <c r="J79" s="1100"/>
    </row>
    <row r="80" spans="1:10" s="1074" customFormat="1">
      <c r="A80" s="1233"/>
      <c r="B80" s="355"/>
      <c r="C80" s="1234"/>
      <c r="D80" s="362"/>
      <c r="E80" s="1110"/>
      <c r="F80" s="1236"/>
      <c r="G80" s="1235"/>
      <c r="J80" s="1100"/>
    </row>
    <row r="81" spans="1:10" s="1074" customFormat="1">
      <c r="A81" s="1233"/>
      <c r="B81" s="355"/>
      <c r="C81" s="1234"/>
      <c r="D81" s="362"/>
      <c r="E81" s="1110"/>
      <c r="F81" s="1236"/>
      <c r="G81" s="1235"/>
      <c r="J81" s="1100"/>
    </row>
    <row r="82" spans="1:10" s="1074" customFormat="1">
      <c r="A82" s="1233"/>
      <c r="B82" s="355"/>
      <c r="C82" s="1234"/>
      <c r="D82" s="362"/>
      <c r="E82" s="1110"/>
      <c r="F82" s="1236"/>
      <c r="G82" s="1235"/>
      <c r="J82" s="1100"/>
    </row>
    <row r="83" spans="1:10" s="1074" customFormat="1">
      <c r="A83" s="1233"/>
      <c r="B83" s="355"/>
      <c r="C83" s="1234"/>
      <c r="D83" s="362"/>
      <c r="E83" s="1110"/>
      <c r="F83" s="1236"/>
      <c r="G83" s="1235"/>
      <c r="J83" s="1100"/>
    </row>
    <row r="84" spans="1:10" s="1074" customFormat="1">
      <c r="A84" s="1233"/>
      <c r="B84" s="355"/>
      <c r="C84" s="1234"/>
      <c r="D84" s="362"/>
      <c r="E84" s="1110"/>
      <c r="F84" s="1236"/>
      <c r="G84" s="1235"/>
      <c r="J84" s="1100"/>
    </row>
    <row r="85" spans="1:10" s="1074" customFormat="1">
      <c r="A85" s="1233"/>
      <c r="B85" s="355"/>
      <c r="C85" s="1234"/>
      <c r="D85" s="362"/>
      <c r="E85" s="1110"/>
      <c r="F85" s="1236"/>
      <c r="G85" s="1235"/>
      <c r="J85" s="1100"/>
    </row>
    <row r="86" spans="1:10" s="1074" customFormat="1">
      <c r="A86" s="1233"/>
      <c r="B86" s="355"/>
      <c r="C86" s="1234"/>
      <c r="D86" s="362"/>
      <c r="E86" s="1110"/>
      <c r="F86" s="1236"/>
      <c r="G86" s="1235"/>
      <c r="J86" s="1100"/>
    </row>
    <row r="87" spans="1:10" s="1074" customFormat="1">
      <c r="A87" s="1233"/>
      <c r="B87" s="355"/>
      <c r="C87" s="1234"/>
      <c r="D87" s="362"/>
      <c r="E87" s="1110"/>
      <c r="F87" s="1236"/>
      <c r="G87" s="1235"/>
      <c r="J87" s="1100"/>
    </row>
    <row r="88" spans="1:10" s="1074" customFormat="1">
      <c r="A88" s="1233"/>
      <c r="B88" s="355"/>
      <c r="C88" s="1234"/>
      <c r="D88" s="362"/>
      <c r="E88" s="1110"/>
      <c r="F88" s="1236"/>
      <c r="G88" s="1235"/>
      <c r="J88" s="1100"/>
    </row>
    <row r="89" spans="1:10" s="1074" customFormat="1">
      <c r="A89" s="1233"/>
      <c r="B89" s="355"/>
      <c r="C89" s="1234"/>
      <c r="D89" s="362"/>
      <c r="E89" s="1110"/>
      <c r="F89" s="1236"/>
      <c r="G89" s="1235"/>
      <c r="J89" s="1100"/>
    </row>
    <row r="90" spans="1:10" s="1074" customFormat="1">
      <c r="A90" s="1233"/>
      <c r="B90" s="1237"/>
      <c r="C90" s="1234"/>
      <c r="D90" s="362"/>
      <c r="E90" s="1110"/>
      <c r="F90" s="1236"/>
      <c r="G90" s="1235"/>
      <c r="J90" s="1100"/>
    </row>
    <row r="91" spans="1:10" s="1074" customFormat="1">
      <c r="A91" s="1233"/>
      <c r="B91" s="1237"/>
      <c r="C91" s="1234"/>
      <c r="D91" s="362"/>
      <c r="E91" s="1110"/>
      <c r="F91" s="1236"/>
      <c r="G91" s="1235"/>
      <c r="J91" s="1100"/>
    </row>
    <row r="92" spans="1:10" s="1074" customFormat="1">
      <c r="A92" s="1238"/>
      <c r="B92" s="355"/>
      <c r="C92" s="1234"/>
      <c r="D92" s="362"/>
      <c r="E92" s="1110"/>
      <c r="F92" s="1236"/>
      <c r="G92" s="1235"/>
      <c r="J92" s="1100"/>
    </row>
    <row r="93" spans="1:10" s="1074" customFormat="1">
      <c r="A93" s="1233"/>
      <c r="B93" s="355"/>
      <c r="C93" s="1234"/>
      <c r="D93" s="362"/>
      <c r="E93" s="1110"/>
      <c r="F93" s="1236"/>
      <c r="G93" s="1235"/>
      <c r="J93" s="1100"/>
    </row>
    <row r="94" spans="1:10" s="1074" customFormat="1">
      <c r="A94" s="1233"/>
      <c r="B94" s="355"/>
      <c r="C94" s="1234"/>
      <c r="D94" s="362"/>
      <c r="E94" s="1110"/>
      <c r="F94" s="1236"/>
      <c r="G94" s="1235"/>
      <c r="J94" s="1100"/>
    </row>
    <row r="95" spans="1:10" s="1074" customFormat="1">
      <c r="A95" s="1233"/>
      <c r="B95" s="355"/>
      <c r="C95" s="1234"/>
      <c r="D95" s="362"/>
      <c r="E95" s="1110"/>
      <c r="F95" s="1236"/>
      <c r="G95" s="1235"/>
      <c r="J95" s="1100"/>
    </row>
    <row r="96" spans="1:10" s="1074" customFormat="1">
      <c r="A96" s="1233"/>
      <c r="B96" s="355"/>
      <c r="C96" s="1234"/>
      <c r="D96" s="362"/>
      <c r="E96" s="1110"/>
      <c r="F96" s="1236"/>
      <c r="G96" s="1235"/>
      <c r="J96" s="1100"/>
    </row>
    <row r="97" spans="1:10" s="1074" customFormat="1">
      <c r="A97" s="1233"/>
      <c r="B97" s="355"/>
      <c r="C97" s="1234"/>
      <c r="D97" s="362"/>
      <c r="E97" s="1110"/>
      <c r="F97" s="1236"/>
      <c r="G97" s="1235"/>
      <c r="J97" s="1100"/>
    </row>
    <row r="98" spans="1:10" s="1074" customFormat="1">
      <c r="A98" s="1233"/>
      <c r="B98" s="355"/>
      <c r="C98" s="1234"/>
      <c r="D98" s="362"/>
      <c r="E98" s="1110"/>
      <c r="F98" s="1236"/>
      <c r="G98" s="1235"/>
      <c r="J98" s="1100"/>
    </row>
    <row r="99" spans="1:10" s="1074" customFormat="1">
      <c r="A99" s="1233"/>
      <c r="B99" s="355"/>
      <c r="C99" s="1234"/>
      <c r="D99" s="362"/>
      <c r="E99" s="1110"/>
      <c r="F99" s="1236"/>
      <c r="G99" s="1235"/>
      <c r="J99" s="1100"/>
    </row>
    <row r="100" spans="1:10" s="1074" customFormat="1">
      <c r="A100" s="1233"/>
      <c r="B100" s="355"/>
      <c r="C100" s="1234"/>
      <c r="D100" s="362"/>
      <c r="E100" s="1110"/>
      <c r="F100" s="1236"/>
      <c r="G100" s="1235"/>
      <c r="J100" s="1100"/>
    </row>
    <row r="101" spans="1:10" s="1074" customFormat="1">
      <c r="A101" s="1233"/>
      <c r="B101" s="355"/>
      <c r="C101" s="1234"/>
      <c r="D101" s="362"/>
      <c r="E101" s="1110"/>
      <c r="F101" s="1236"/>
      <c r="G101" s="1235"/>
      <c r="J101" s="1100"/>
    </row>
    <row r="102" spans="1:10" s="1074" customFormat="1">
      <c r="A102" s="1233"/>
      <c r="B102" s="355"/>
      <c r="C102" s="1234"/>
      <c r="D102" s="362"/>
      <c r="E102" s="1110"/>
      <c r="F102" s="1236"/>
      <c r="G102" s="1235"/>
      <c r="J102" s="1100"/>
    </row>
    <row r="103" spans="1:10" s="1074" customFormat="1">
      <c r="A103" s="1233"/>
      <c r="B103" s="355"/>
      <c r="C103" s="1234"/>
      <c r="D103" s="362"/>
      <c r="E103" s="1110"/>
      <c r="F103" s="1236"/>
      <c r="G103" s="1235"/>
      <c r="J103" s="1100"/>
    </row>
    <row r="104" spans="1:10" s="1074" customFormat="1">
      <c r="A104" s="1233"/>
      <c r="B104" s="355"/>
      <c r="C104" s="1234"/>
      <c r="D104" s="362"/>
      <c r="E104" s="1110"/>
      <c r="F104" s="1236"/>
      <c r="G104" s="1235"/>
      <c r="J104" s="1100"/>
    </row>
    <row r="105" spans="1:10" s="1074" customFormat="1">
      <c r="A105" s="1233"/>
      <c r="B105" s="1237"/>
      <c r="C105" s="1234"/>
      <c r="D105" s="362"/>
      <c r="E105" s="1110"/>
      <c r="F105" s="1236"/>
      <c r="G105" s="1235"/>
      <c r="J105" s="1100"/>
    </row>
    <row r="106" spans="1:10" s="1074" customFormat="1">
      <c r="A106" s="1233"/>
      <c r="B106" s="1237"/>
      <c r="C106" s="1234"/>
      <c r="D106" s="362"/>
      <c r="E106" s="1110"/>
      <c r="F106" s="1236"/>
      <c r="G106" s="1235"/>
      <c r="J106" s="1100"/>
    </row>
    <row r="107" spans="1:10" s="1074" customFormat="1">
      <c r="A107" s="1238"/>
      <c r="B107" s="355"/>
      <c r="C107" s="1234"/>
      <c r="D107" s="362"/>
      <c r="E107" s="1110"/>
      <c r="F107" s="1236"/>
      <c r="G107" s="1235"/>
      <c r="J107" s="1100"/>
    </row>
    <row r="108" spans="1:10" s="1074" customFormat="1">
      <c r="A108" s="1233"/>
      <c r="B108" s="355"/>
      <c r="C108" s="1234"/>
      <c r="D108" s="362"/>
      <c r="E108" s="1110"/>
      <c r="F108" s="1236"/>
      <c r="G108" s="1235"/>
      <c r="J108" s="1100"/>
    </row>
    <row r="109" spans="1:10" s="1074" customFormat="1">
      <c r="A109" s="1233"/>
      <c r="B109" s="355"/>
      <c r="C109" s="1234"/>
      <c r="D109" s="362"/>
      <c r="E109" s="1110"/>
      <c r="F109" s="1236"/>
      <c r="G109" s="1235"/>
      <c r="J109" s="1100"/>
    </row>
    <row r="110" spans="1:10" s="1074" customFormat="1">
      <c r="A110" s="1233"/>
      <c r="B110" s="355"/>
      <c r="C110" s="1234"/>
      <c r="D110" s="362"/>
      <c r="E110" s="1110"/>
      <c r="F110" s="1236"/>
      <c r="G110" s="1235"/>
      <c r="J110" s="1100"/>
    </row>
    <row r="111" spans="1:10" s="1074" customFormat="1">
      <c r="A111" s="1233"/>
      <c r="B111" s="355"/>
      <c r="C111" s="1234"/>
      <c r="D111" s="362"/>
      <c r="E111" s="1110"/>
      <c r="F111" s="1236"/>
      <c r="G111" s="1235"/>
      <c r="J111" s="1100"/>
    </row>
    <row r="112" spans="1:10" s="1074" customFormat="1">
      <c r="A112" s="1233"/>
      <c r="B112" s="355"/>
      <c r="C112" s="1234"/>
      <c r="D112" s="362"/>
      <c r="E112" s="1110"/>
      <c r="F112" s="1236"/>
      <c r="G112" s="1235"/>
      <c r="J112" s="1100"/>
    </row>
    <row r="113" spans="1:10" s="1074" customFormat="1">
      <c r="A113" s="1233"/>
      <c r="B113" s="355"/>
      <c r="C113" s="1234"/>
      <c r="D113" s="362"/>
      <c r="E113" s="1110"/>
      <c r="F113" s="1236"/>
      <c r="G113" s="1235"/>
      <c r="J113" s="1100"/>
    </row>
    <row r="114" spans="1:10" s="1074" customFormat="1">
      <c r="A114" s="1233"/>
      <c r="B114" s="355"/>
      <c r="C114" s="1234"/>
      <c r="D114" s="362"/>
      <c r="E114" s="1110"/>
      <c r="F114" s="1236"/>
      <c r="G114" s="1235"/>
      <c r="J114" s="1100"/>
    </row>
    <row r="115" spans="1:10" s="1074" customFormat="1">
      <c r="A115" s="1233"/>
      <c r="B115" s="355"/>
      <c r="C115" s="1234"/>
      <c r="D115" s="362"/>
      <c r="E115" s="1110"/>
      <c r="F115" s="1236"/>
      <c r="G115" s="1235"/>
      <c r="J115" s="1100"/>
    </row>
    <row r="116" spans="1:10" s="1074" customFormat="1">
      <c r="A116" s="1233"/>
      <c r="B116" s="355"/>
      <c r="C116" s="1234"/>
      <c r="D116" s="362"/>
      <c r="E116" s="1110"/>
      <c r="F116" s="1236"/>
      <c r="G116" s="1235"/>
      <c r="J116" s="1100"/>
    </row>
    <row r="117" spans="1:10" s="1074" customFormat="1">
      <c r="A117" s="1233"/>
      <c r="B117" s="355"/>
      <c r="C117" s="1234"/>
      <c r="D117" s="362"/>
      <c r="E117" s="1110"/>
      <c r="F117" s="1236"/>
      <c r="G117" s="1235"/>
      <c r="J117" s="1100"/>
    </row>
    <row r="118" spans="1:10" s="1074" customFormat="1">
      <c r="A118" s="1233"/>
      <c r="B118" s="355"/>
      <c r="C118" s="1234"/>
      <c r="D118" s="362"/>
      <c r="E118" s="1110"/>
      <c r="F118" s="1236"/>
      <c r="G118" s="1235"/>
      <c r="J118" s="1100"/>
    </row>
    <row r="119" spans="1:10" s="1074" customFormat="1">
      <c r="A119" s="1233"/>
      <c r="B119" s="355"/>
      <c r="C119" s="1234"/>
      <c r="D119" s="362"/>
      <c r="E119" s="1110"/>
      <c r="F119" s="1236"/>
      <c r="G119" s="1235"/>
      <c r="J119" s="1100"/>
    </row>
    <row r="120" spans="1:10" s="1074" customFormat="1">
      <c r="A120" s="1233"/>
      <c r="B120" s="1237"/>
      <c r="C120" s="1234"/>
      <c r="D120" s="362"/>
      <c r="E120" s="1110"/>
      <c r="F120" s="1236"/>
      <c r="G120" s="1235"/>
      <c r="J120" s="1100"/>
    </row>
    <row r="121" spans="1:10" s="1074" customFormat="1">
      <c r="A121" s="1233"/>
      <c r="B121" s="1237"/>
      <c r="C121" s="1234"/>
      <c r="D121" s="362"/>
      <c r="E121" s="1110"/>
      <c r="F121" s="1236"/>
      <c r="G121" s="1235"/>
      <c r="J121" s="1100"/>
    </row>
    <row r="122" spans="1:10" s="1074" customFormat="1">
      <c r="A122" s="1238"/>
      <c r="B122" s="355"/>
      <c r="C122" s="1234"/>
      <c r="D122" s="362"/>
      <c r="E122" s="1110"/>
      <c r="F122" s="1236"/>
      <c r="G122" s="1235"/>
      <c r="J122" s="1100"/>
    </row>
    <row r="123" spans="1:10" s="1074" customFormat="1">
      <c r="A123" s="1233"/>
      <c r="B123" s="355"/>
      <c r="C123" s="1234"/>
      <c r="D123" s="362"/>
      <c r="E123" s="1110"/>
      <c r="F123" s="1236"/>
      <c r="G123" s="1235"/>
      <c r="J123" s="1100"/>
    </row>
    <row r="124" spans="1:10" s="1074" customFormat="1">
      <c r="A124" s="1233"/>
      <c r="B124" s="355"/>
      <c r="C124" s="1234"/>
      <c r="D124" s="362"/>
      <c r="E124" s="1110"/>
      <c r="F124" s="1236"/>
      <c r="G124" s="1235"/>
      <c r="J124" s="1100"/>
    </row>
    <row r="125" spans="1:10" s="1074" customFormat="1">
      <c r="A125" s="1233"/>
      <c r="B125" s="355"/>
      <c r="C125" s="1234"/>
      <c r="D125" s="362"/>
      <c r="E125" s="1110"/>
      <c r="F125" s="1236"/>
      <c r="G125" s="1235"/>
      <c r="J125" s="1100"/>
    </row>
    <row r="126" spans="1:10" s="1074" customFormat="1">
      <c r="A126" s="1233"/>
      <c r="B126" s="355"/>
      <c r="C126" s="1234"/>
      <c r="D126" s="362"/>
      <c r="E126" s="1110"/>
      <c r="F126" s="1236"/>
      <c r="G126" s="1235"/>
      <c r="J126" s="1100"/>
    </row>
    <row r="127" spans="1:10" s="1074" customFormat="1">
      <c r="A127" s="1233"/>
      <c r="B127" s="355"/>
      <c r="C127" s="1234"/>
      <c r="D127" s="362"/>
      <c r="E127" s="1110"/>
      <c r="F127" s="1236"/>
      <c r="G127" s="1235"/>
      <c r="J127" s="1100"/>
    </row>
    <row r="128" spans="1:10" s="1074" customFormat="1">
      <c r="A128" s="1233"/>
      <c r="B128" s="355"/>
      <c r="C128" s="1234"/>
      <c r="D128" s="362"/>
      <c r="E128" s="1110"/>
      <c r="F128" s="1236"/>
      <c r="G128" s="1235"/>
      <c r="J128" s="1100"/>
    </row>
    <row r="129" spans="1:10" s="1074" customFormat="1">
      <c r="A129" s="1233"/>
      <c r="B129" s="355"/>
      <c r="C129" s="1234"/>
      <c r="D129" s="362"/>
      <c r="E129" s="1110"/>
      <c r="F129" s="1236"/>
      <c r="G129" s="1235"/>
      <c r="J129" s="1100"/>
    </row>
    <row r="130" spans="1:10" s="1074" customFormat="1">
      <c r="A130" s="1233"/>
      <c r="B130" s="355"/>
      <c r="C130" s="1234"/>
      <c r="D130" s="362"/>
      <c r="E130" s="1110"/>
      <c r="F130" s="1236"/>
      <c r="G130" s="1235"/>
      <c r="J130" s="1100"/>
    </row>
    <row r="131" spans="1:10" s="1074" customFormat="1">
      <c r="A131" s="1233"/>
      <c r="B131" s="355"/>
      <c r="C131" s="1234"/>
      <c r="D131" s="362"/>
      <c r="E131" s="1110"/>
      <c r="F131" s="1236"/>
      <c r="G131" s="1235"/>
      <c r="J131" s="1100"/>
    </row>
    <row r="132" spans="1:10" s="1074" customFormat="1">
      <c r="A132" s="1233"/>
      <c r="B132" s="355"/>
      <c r="C132" s="1234"/>
      <c r="D132" s="362"/>
      <c r="E132" s="1110"/>
      <c r="F132" s="1236"/>
      <c r="G132" s="1235"/>
      <c r="J132" s="1100"/>
    </row>
    <row r="133" spans="1:10" s="1074" customFormat="1">
      <c r="A133" s="1233"/>
      <c r="B133" s="355"/>
      <c r="C133" s="1234"/>
      <c r="D133" s="362"/>
      <c r="E133" s="1110"/>
      <c r="F133" s="1236"/>
      <c r="G133" s="1235"/>
      <c r="J133" s="1100"/>
    </row>
    <row r="134" spans="1:10" s="1074" customFormat="1">
      <c r="A134" s="1233"/>
      <c r="B134" s="355"/>
      <c r="C134" s="1234"/>
      <c r="D134" s="362"/>
      <c r="E134" s="1110"/>
      <c r="F134" s="1236"/>
      <c r="G134" s="1235"/>
      <c r="J134" s="1100"/>
    </row>
    <row r="135" spans="1:10" s="1074" customFormat="1">
      <c r="A135" s="1233"/>
      <c r="B135" s="1237"/>
      <c r="C135" s="1234"/>
      <c r="D135" s="362"/>
      <c r="E135" s="1110"/>
      <c r="F135" s="1236"/>
      <c r="G135" s="1235"/>
      <c r="J135" s="1100"/>
    </row>
    <row r="136" spans="1:10" s="1074" customFormat="1">
      <c r="A136" s="1233"/>
      <c r="B136" s="1237"/>
      <c r="C136" s="1234"/>
      <c r="D136" s="362"/>
      <c r="E136" s="1110"/>
      <c r="F136" s="1236"/>
      <c r="G136" s="1235"/>
      <c r="J136" s="1100"/>
    </row>
    <row r="137" spans="1:10" s="1074" customFormat="1">
      <c r="A137" s="1238"/>
      <c r="B137" s="355"/>
      <c r="C137" s="1234"/>
      <c r="D137" s="362"/>
      <c r="E137" s="1110"/>
      <c r="F137" s="1236"/>
      <c r="G137" s="1235"/>
      <c r="J137" s="1100"/>
    </row>
    <row r="138" spans="1:10" s="1074" customFormat="1">
      <c r="A138" s="1233"/>
      <c r="B138" s="355"/>
      <c r="C138" s="1234"/>
      <c r="D138" s="362"/>
      <c r="E138" s="1110"/>
      <c r="F138" s="1236"/>
      <c r="G138" s="1235"/>
      <c r="J138" s="1100"/>
    </row>
    <row r="139" spans="1:10" s="1074" customFormat="1">
      <c r="A139" s="1233"/>
      <c r="B139" s="355"/>
      <c r="C139" s="1234"/>
      <c r="D139" s="362"/>
      <c r="E139" s="1110"/>
      <c r="F139" s="1236"/>
      <c r="G139" s="1235"/>
      <c r="J139" s="1100"/>
    </row>
    <row r="140" spans="1:10" s="1074" customFormat="1">
      <c r="A140" s="1233"/>
      <c r="B140" s="355"/>
      <c r="C140" s="1234"/>
      <c r="D140" s="362"/>
      <c r="E140" s="1110"/>
      <c r="F140" s="1236"/>
      <c r="G140" s="1235"/>
      <c r="J140" s="1100"/>
    </row>
    <row r="141" spans="1:10" s="1114" customFormat="1" ht="12.75">
      <c r="A141" s="1233"/>
      <c r="B141" s="355"/>
      <c r="C141" s="1234"/>
      <c r="D141" s="362"/>
      <c r="E141" s="1110"/>
      <c r="F141" s="1236"/>
      <c r="G141" s="1235"/>
      <c r="J141" s="1115"/>
    </row>
    <row r="142" spans="1:10" s="1114" customFormat="1" ht="12.75">
      <c r="A142" s="1233"/>
      <c r="B142" s="355"/>
      <c r="C142" s="1234"/>
      <c r="D142" s="362"/>
      <c r="E142" s="1110"/>
      <c r="F142" s="1236"/>
      <c r="G142" s="1235"/>
      <c r="J142" s="1115"/>
    </row>
    <row r="143" spans="1:10" s="1116" customFormat="1" ht="12.75">
      <c r="A143" s="1233"/>
      <c r="B143" s="355"/>
      <c r="C143" s="1234"/>
      <c r="D143" s="362"/>
      <c r="E143" s="1110"/>
      <c r="F143" s="1236"/>
      <c r="G143" s="1235"/>
      <c r="J143" s="1117"/>
    </row>
    <row r="144" spans="1:10" s="1116" customFormat="1" ht="12.75">
      <c r="A144" s="1233"/>
      <c r="B144" s="355"/>
      <c r="C144" s="1234"/>
      <c r="D144" s="362"/>
      <c r="E144" s="1110"/>
      <c r="F144" s="1236"/>
      <c r="G144" s="1235"/>
      <c r="J144" s="1117"/>
    </row>
    <row r="145" spans="1:113" s="1074" customFormat="1">
      <c r="A145" s="1233"/>
      <c r="B145" s="355"/>
      <c r="C145" s="1234"/>
      <c r="D145" s="362"/>
      <c r="E145" s="1110"/>
      <c r="F145" s="1236"/>
      <c r="G145" s="1235"/>
      <c r="J145" s="1100"/>
    </row>
    <row r="146" spans="1:113" s="1074" customFormat="1">
      <c r="A146" s="1233"/>
      <c r="B146" s="355"/>
      <c r="C146" s="1234"/>
      <c r="D146" s="362"/>
      <c r="E146" s="1110"/>
      <c r="F146" s="1236"/>
      <c r="G146" s="1235"/>
      <c r="J146" s="1100"/>
    </row>
    <row r="147" spans="1:113">
      <c r="A147" s="1233"/>
      <c r="B147" s="355"/>
      <c r="C147" s="1234"/>
      <c r="D147" s="362"/>
      <c r="E147" s="1110"/>
      <c r="F147" s="1236"/>
      <c r="G147" s="1235"/>
      <c r="H147" s="1072"/>
      <c r="I147" s="1072"/>
      <c r="J147" s="1072"/>
      <c r="K147" s="1072"/>
      <c r="L147" s="1072"/>
      <c r="M147" s="1072"/>
      <c r="N147" s="1072"/>
      <c r="O147" s="1072"/>
      <c r="P147" s="1072"/>
      <c r="Q147" s="1072"/>
      <c r="R147" s="1072"/>
      <c r="S147" s="1072"/>
      <c r="T147" s="1072"/>
      <c r="U147" s="1072"/>
      <c r="V147" s="1072"/>
      <c r="W147" s="1072"/>
      <c r="X147" s="1072"/>
      <c r="Y147" s="1072"/>
      <c r="Z147" s="1072"/>
      <c r="AA147" s="1072"/>
      <c r="AB147" s="1072"/>
      <c r="AC147" s="1072"/>
      <c r="AD147" s="1072"/>
      <c r="AE147" s="1072"/>
      <c r="AF147" s="1072"/>
      <c r="AG147" s="1072"/>
      <c r="AH147" s="1072"/>
      <c r="AI147" s="1072"/>
      <c r="AJ147" s="1072"/>
      <c r="AK147" s="1072"/>
      <c r="AL147" s="1072"/>
      <c r="AM147" s="1072"/>
      <c r="AN147" s="1072"/>
      <c r="AO147" s="1072"/>
      <c r="AP147" s="1072"/>
      <c r="AQ147" s="1072"/>
      <c r="AR147" s="1072"/>
      <c r="AS147" s="1072"/>
      <c r="AT147" s="1072"/>
      <c r="AU147" s="1072"/>
      <c r="AV147" s="1072"/>
      <c r="AW147" s="1072"/>
      <c r="AX147" s="1072"/>
      <c r="AY147" s="1072"/>
      <c r="AZ147" s="1072"/>
      <c r="BA147" s="1072"/>
      <c r="BB147" s="1072"/>
      <c r="BC147" s="1072"/>
      <c r="BD147" s="1072"/>
      <c r="BE147" s="1072"/>
      <c r="BF147" s="1072"/>
      <c r="BG147" s="1072"/>
      <c r="BH147" s="1072"/>
      <c r="BI147" s="1072"/>
      <c r="BJ147" s="1072"/>
      <c r="BK147" s="1072"/>
      <c r="BL147" s="1072"/>
      <c r="BM147" s="1072"/>
      <c r="BN147" s="1072"/>
      <c r="BO147" s="1072"/>
      <c r="BP147" s="1072"/>
      <c r="BQ147" s="1072"/>
      <c r="BR147" s="1072"/>
      <c r="BS147" s="1072"/>
      <c r="BT147" s="1072"/>
      <c r="BU147" s="1072"/>
      <c r="BV147" s="1072"/>
      <c r="BW147" s="1072"/>
      <c r="BX147" s="1072"/>
      <c r="BY147" s="1072"/>
      <c r="BZ147" s="1072"/>
      <c r="CA147" s="1072"/>
      <c r="CB147" s="1072"/>
      <c r="CC147" s="1072"/>
      <c r="CD147" s="1072"/>
      <c r="CE147" s="1072"/>
      <c r="CF147" s="1072"/>
      <c r="CG147" s="1072"/>
      <c r="CH147" s="1072"/>
      <c r="CI147" s="1072"/>
      <c r="CJ147" s="1072"/>
      <c r="CK147" s="1072"/>
      <c r="CL147" s="1072"/>
      <c r="CM147" s="1072"/>
      <c r="CN147" s="1072"/>
      <c r="CO147" s="1072"/>
      <c r="CP147" s="1072"/>
      <c r="CQ147" s="1072"/>
      <c r="CR147" s="1072"/>
      <c r="CS147" s="1072"/>
      <c r="CT147" s="1072"/>
      <c r="CU147" s="1072"/>
      <c r="CV147" s="1072"/>
      <c r="CW147" s="1072"/>
      <c r="CX147" s="1072"/>
      <c r="CY147" s="1072"/>
      <c r="CZ147" s="1072"/>
      <c r="DA147" s="1072"/>
      <c r="DB147" s="1072"/>
      <c r="DC147" s="1072"/>
      <c r="DD147" s="1072"/>
      <c r="DE147" s="1072"/>
      <c r="DF147" s="1072"/>
      <c r="DG147" s="1072"/>
      <c r="DH147" s="1072"/>
      <c r="DI147" s="1072"/>
    </row>
    <row r="148" spans="1:113">
      <c r="A148" s="1233"/>
      <c r="B148" s="355"/>
      <c r="C148" s="1234"/>
      <c r="D148" s="362"/>
      <c r="E148" s="1110"/>
      <c r="F148" s="1236"/>
      <c r="G148" s="1235"/>
      <c r="H148" s="1072"/>
      <c r="I148" s="1072"/>
      <c r="J148" s="1072"/>
      <c r="K148" s="1072"/>
      <c r="L148" s="1072"/>
      <c r="M148" s="1072"/>
      <c r="N148" s="1072"/>
      <c r="O148" s="1072"/>
      <c r="P148" s="1072"/>
      <c r="Q148" s="1072"/>
      <c r="R148" s="1072"/>
      <c r="S148" s="1072"/>
      <c r="T148" s="1072"/>
      <c r="U148" s="1072"/>
      <c r="V148" s="1072"/>
      <c r="W148" s="1072"/>
      <c r="X148" s="1072"/>
      <c r="Y148" s="1072"/>
      <c r="Z148" s="1072"/>
      <c r="AA148" s="1072"/>
      <c r="AB148" s="1072"/>
      <c r="AC148" s="1072"/>
      <c r="AD148" s="1072"/>
      <c r="AE148" s="1072"/>
      <c r="AF148" s="1072"/>
      <c r="AG148" s="1072"/>
      <c r="AH148" s="1072"/>
      <c r="AI148" s="1072"/>
      <c r="AJ148" s="1072"/>
      <c r="AK148" s="1072"/>
      <c r="AL148" s="1072"/>
      <c r="AM148" s="1072"/>
      <c r="AN148" s="1072"/>
      <c r="AO148" s="1072"/>
      <c r="AP148" s="1072"/>
      <c r="AQ148" s="1072"/>
      <c r="AR148" s="1072"/>
      <c r="AS148" s="1072"/>
      <c r="AT148" s="1072"/>
      <c r="AU148" s="1072"/>
      <c r="AV148" s="1072"/>
      <c r="AW148" s="1072"/>
      <c r="AX148" s="1072"/>
      <c r="AY148" s="1072"/>
      <c r="AZ148" s="1072"/>
      <c r="BA148" s="1072"/>
      <c r="BB148" s="1072"/>
      <c r="BC148" s="1072"/>
      <c r="BD148" s="1072"/>
      <c r="BE148" s="1072"/>
      <c r="BF148" s="1072"/>
      <c r="BG148" s="1072"/>
      <c r="BH148" s="1072"/>
      <c r="BI148" s="1072"/>
      <c r="BJ148" s="1072"/>
      <c r="BK148" s="1072"/>
      <c r="BL148" s="1072"/>
      <c r="BM148" s="1072"/>
      <c r="BN148" s="1072"/>
      <c r="BO148" s="1072"/>
      <c r="BP148" s="1072"/>
      <c r="BQ148" s="1072"/>
      <c r="BR148" s="1072"/>
      <c r="BS148" s="1072"/>
      <c r="BT148" s="1072"/>
      <c r="BU148" s="1072"/>
      <c r="BV148" s="1072"/>
      <c r="BW148" s="1072"/>
      <c r="BX148" s="1072"/>
      <c r="BY148" s="1072"/>
      <c r="BZ148" s="1072"/>
      <c r="CA148" s="1072"/>
      <c r="CB148" s="1072"/>
      <c r="CC148" s="1072"/>
      <c r="CD148" s="1072"/>
      <c r="CE148" s="1072"/>
      <c r="CF148" s="1072"/>
      <c r="CG148" s="1072"/>
      <c r="CH148" s="1072"/>
      <c r="CI148" s="1072"/>
      <c r="CJ148" s="1072"/>
      <c r="CK148" s="1072"/>
      <c r="CL148" s="1072"/>
      <c r="CM148" s="1072"/>
      <c r="CN148" s="1072"/>
      <c r="CO148" s="1072"/>
      <c r="CP148" s="1072"/>
      <c r="CQ148" s="1072"/>
      <c r="CR148" s="1072"/>
      <c r="CS148" s="1072"/>
      <c r="CT148" s="1072"/>
      <c r="CU148" s="1072"/>
      <c r="CV148" s="1072"/>
      <c r="CW148" s="1072"/>
      <c r="CX148" s="1072"/>
      <c r="CY148" s="1072"/>
      <c r="CZ148" s="1072"/>
      <c r="DA148" s="1072"/>
      <c r="DB148" s="1072"/>
      <c r="DC148" s="1072"/>
      <c r="DD148" s="1072"/>
      <c r="DE148" s="1072"/>
      <c r="DF148" s="1072"/>
      <c r="DG148" s="1072"/>
      <c r="DH148" s="1072"/>
      <c r="DI148" s="1072"/>
    </row>
    <row r="149" spans="1:113" s="1074" customFormat="1">
      <c r="A149" s="1233"/>
      <c r="B149" s="355"/>
      <c r="C149" s="1234"/>
      <c r="D149" s="362"/>
      <c r="E149" s="1110"/>
      <c r="F149" s="1236"/>
      <c r="G149" s="1235"/>
      <c r="J149" s="1100"/>
    </row>
    <row r="150" spans="1:113">
      <c r="A150" s="1233"/>
      <c r="B150" s="1237"/>
      <c r="C150" s="1234"/>
      <c r="D150" s="362"/>
      <c r="E150" s="1110"/>
      <c r="F150" s="1236"/>
      <c r="G150" s="1235"/>
      <c r="H150" s="1072"/>
      <c r="I150" s="1072"/>
      <c r="J150" s="1072"/>
      <c r="K150" s="1072"/>
      <c r="L150" s="1072"/>
      <c r="M150" s="1072"/>
      <c r="N150" s="1072"/>
      <c r="O150" s="1072"/>
      <c r="P150" s="1072"/>
      <c r="Q150" s="1072"/>
      <c r="R150" s="1072"/>
      <c r="S150" s="1072"/>
      <c r="T150" s="1072"/>
      <c r="U150" s="1072"/>
      <c r="V150" s="1072"/>
      <c r="W150" s="1072"/>
      <c r="X150" s="1072"/>
      <c r="Y150" s="1072"/>
      <c r="Z150" s="1072"/>
      <c r="AA150" s="1072"/>
      <c r="AB150" s="1072"/>
      <c r="AC150" s="1072"/>
      <c r="AD150" s="1072"/>
      <c r="AE150" s="1072"/>
      <c r="AF150" s="1072"/>
      <c r="AG150" s="1072"/>
      <c r="AH150" s="1072"/>
      <c r="AI150" s="1072"/>
      <c r="AJ150" s="1072"/>
      <c r="AK150" s="1072"/>
      <c r="AL150" s="1072"/>
      <c r="AM150" s="1072"/>
      <c r="AN150" s="1072"/>
      <c r="AO150" s="1072"/>
      <c r="AP150" s="1072"/>
      <c r="AQ150" s="1072"/>
      <c r="AR150" s="1072"/>
      <c r="AS150" s="1072"/>
      <c r="AT150" s="1072"/>
      <c r="AU150" s="1072"/>
      <c r="AV150" s="1072"/>
      <c r="AW150" s="1072"/>
      <c r="AX150" s="1072"/>
      <c r="AY150" s="1072"/>
      <c r="AZ150" s="1072"/>
      <c r="BA150" s="1072"/>
      <c r="BB150" s="1072"/>
      <c r="BC150" s="1072"/>
      <c r="BD150" s="1072"/>
      <c r="BE150" s="1072"/>
      <c r="BF150" s="1072"/>
      <c r="BG150" s="1072"/>
      <c r="BH150" s="1072"/>
      <c r="BI150" s="1072"/>
      <c r="BJ150" s="1072"/>
      <c r="BK150" s="1072"/>
      <c r="BL150" s="1072"/>
      <c r="BM150" s="1072"/>
      <c r="BN150" s="1072"/>
      <c r="BO150" s="1072"/>
      <c r="BP150" s="1072"/>
      <c r="BQ150" s="1072"/>
      <c r="BR150" s="1072"/>
      <c r="BS150" s="1072"/>
      <c r="BT150" s="1072"/>
      <c r="BU150" s="1072"/>
      <c r="BV150" s="1072"/>
      <c r="BW150" s="1072"/>
      <c r="BX150" s="1072"/>
      <c r="BY150" s="1072"/>
      <c r="BZ150" s="1072"/>
      <c r="CA150" s="1072"/>
      <c r="CB150" s="1072"/>
      <c r="CC150" s="1072"/>
      <c r="CD150" s="1072"/>
      <c r="CE150" s="1072"/>
      <c r="CF150" s="1072"/>
      <c r="CG150" s="1072"/>
      <c r="CH150" s="1072"/>
      <c r="CI150" s="1072"/>
      <c r="CJ150" s="1072"/>
      <c r="CK150" s="1072"/>
      <c r="CL150" s="1072"/>
      <c r="CM150" s="1072"/>
      <c r="CN150" s="1072"/>
      <c r="CO150" s="1072"/>
      <c r="CP150" s="1072"/>
      <c r="CQ150" s="1072"/>
      <c r="CR150" s="1072"/>
      <c r="CS150" s="1072"/>
      <c r="CT150" s="1072"/>
      <c r="CU150" s="1072"/>
      <c r="CV150" s="1072"/>
      <c r="CW150" s="1072"/>
      <c r="CX150" s="1072"/>
      <c r="CY150" s="1072"/>
      <c r="CZ150" s="1072"/>
      <c r="DA150" s="1072"/>
      <c r="DB150" s="1072"/>
      <c r="DC150" s="1072"/>
      <c r="DD150" s="1072"/>
      <c r="DE150" s="1072"/>
      <c r="DF150" s="1072"/>
      <c r="DG150" s="1072"/>
      <c r="DH150" s="1072"/>
      <c r="DI150" s="1072"/>
    </row>
    <row r="151" spans="1:113">
      <c r="A151" s="1233"/>
      <c r="B151" s="1237"/>
      <c r="C151" s="1234"/>
      <c r="D151" s="362"/>
      <c r="E151" s="1110"/>
      <c r="F151" s="1236"/>
      <c r="G151" s="1235"/>
      <c r="H151" s="1072"/>
      <c r="I151" s="1072"/>
      <c r="J151" s="1072"/>
      <c r="K151" s="1072"/>
      <c r="L151" s="1072"/>
      <c r="M151" s="1072"/>
      <c r="N151" s="1072"/>
      <c r="O151" s="1072"/>
      <c r="P151" s="1072"/>
      <c r="Q151" s="1072"/>
      <c r="R151" s="1072"/>
      <c r="S151" s="1072"/>
      <c r="T151" s="1072"/>
      <c r="U151" s="1072"/>
      <c r="V151" s="1072"/>
      <c r="W151" s="1072"/>
      <c r="X151" s="1072"/>
      <c r="Y151" s="1072"/>
      <c r="Z151" s="1072"/>
      <c r="AA151" s="1072"/>
      <c r="AB151" s="1072"/>
      <c r="AC151" s="1072"/>
      <c r="AD151" s="1072"/>
      <c r="AE151" s="1072"/>
      <c r="AF151" s="1072"/>
      <c r="AG151" s="1072"/>
      <c r="AH151" s="1072"/>
      <c r="AI151" s="1072"/>
      <c r="AJ151" s="1072"/>
      <c r="AK151" s="1072"/>
      <c r="AL151" s="1072"/>
      <c r="AM151" s="1072"/>
      <c r="AN151" s="1072"/>
      <c r="AO151" s="1072"/>
      <c r="AP151" s="1072"/>
      <c r="AQ151" s="1072"/>
      <c r="AR151" s="1072"/>
      <c r="AS151" s="1072"/>
      <c r="AT151" s="1072"/>
      <c r="AU151" s="1072"/>
      <c r="AV151" s="1072"/>
      <c r="AW151" s="1072"/>
      <c r="AX151" s="1072"/>
      <c r="AY151" s="1072"/>
      <c r="AZ151" s="1072"/>
      <c r="BA151" s="1072"/>
      <c r="BB151" s="1072"/>
      <c r="BC151" s="1072"/>
      <c r="BD151" s="1072"/>
      <c r="BE151" s="1072"/>
      <c r="BF151" s="1072"/>
      <c r="BG151" s="1072"/>
      <c r="BH151" s="1072"/>
      <c r="BI151" s="1072"/>
      <c r="BJ151" s="1072"/>
      <c r="BK151" s="1072"/>
      <c r="BL151" s="1072"/>
      <c r="BM151" s="1072"/>
      <c r="BN151" s="1072"/>
      <c r="BO151" s="1072"/>
      <c r="BP151" s="1072"/>
      <c r="BQ151" s="1072"/>
      <c r="BR151" s="1072"/>
      <c r="BS151" s="1072"/>
      <c r="BT151" s="1072"/>
      <c r="BU151" s="1072"/>
      <c r="BV151" s="1072"/>
      <c r="BW151" s="1072"/>
      <c r="BX151" s="1072"/>
      <c r="BY151" s="1072"/>
      <c r="BZ151" s="1072"/>
      <c r="CA151" s="1072"/>
      <c r="CB151" s="1072"/>
      <c r="CC151" s="1072"/>
      <c r="CD151" s="1072"/>
      <c r="CE151" s="1072"/>
      <c r="CF151" s="1072"/>
      <c r="CG151" s="1072"/>
      <c r="CH151" s="1072"/>
      <c r="CI151" s="1072"/>
      <c r="CJ151" s="1072"/>
      <c r="CK151" s="1072"/>
      <c r="CL151" s="1072"/>
      <c r="CM151" s="1072"/>
      <c r="CN151" s="1072"/>
      <c r="CO151" s="1072"/>
      <c r="CP151" s="1072"/>
      <c r="CQ151" s="1072"/>
      <c r="CR151" s="1072"/>
      <c r="CS151" s="1072"/>
      <c r="CT151" s="1072"/>
      <c r="CU151" s="1072"/>
      <c r="CV151" s="1072"/>
      <c r="CW151" s="1072"/>
      <c r="CX151" s="1072"/>
      <c r="CY151" s="1072"/>
      <c r="CZ151" s="1072"/>
      <c r="DA151" s="1072"/>
      <c r="DB151" s="1072"/>
      <c r="DC151" s="1072"/>
      <c r="DD151" s="1072"/>
      <c r="DE151" s="1072"/>
      <c r="DF151" s="1072"/>
      <c r="DG151" s="1072"/>
      <c r="DH151" s="1072"/>
      <c r="DI151" s="1072"/>
    </row>
    <row r="152" spans="1:113" ht="12.75">
      <c r="A152" s="1239"/>
      <c r="B152" s="1240"/>
      <c r="C152" s="1241"/>
      <c r="D152" s="362"/>
      <c r="E152" s="1121"/>
      <c r="F152" s="1243"/>
      <c r="G152" s="1242"/>
      <c r="H152" s="1072"/>
      <c r="I152" s="1072"/>
      <c r="J152" s="1072"/>
      <c r="K152" s="1072"/>
      <c r="L152" s="1072"/>
      <c r="M152" s="1072"/>
      <c r="N152" s="1072"/>
      <c r="O152" s="1072"/>
      <c r="P152" s="1072"/>
      <c r="Q152" s="1072"/>
      <c r="R152" s="1072"/>
      <c r="S152" s="1072"/>
      <c r="T152" s="1072"/>
      <c r="U152" s="1072"/>
      <c r="V152" s="1072"/>
      <c r="W152" s="1072"/>
      <c r="X152" s="1072"/>
      <c r="Y152" s="1072"/>
      <c r="Z152" s="1072"/>
      <c r="AA152" s="1072"/>
      <c r="AB152" s="1072"/>
      <c r="AC152" s="1072"/>
      <c r="AD152" s="1072"/>
      <c r="AE152" s="1072"/>
      <c r="AF152" s="1072"/>
      <c r="AG152" s="1072"/>
      <c r="AH152" s="1072"/>
      <c r="AI152" s="1072"/>
      <c r="AJ152" s="1072"/>
      <c r="AK152" s="1072"/>
      <c r="AL152" s="1072"/>
      <c r="AM152" s="1072"/>
      <c r="AN152" s="1072"/>
      <c r="AO152" s="1072"/>
      <c r="AP152" s="1072"/>
      <c r="AQ152" s="1072"/>
      <c r="AR152" s="1072"/>
      <c r="AS152" s="1072"/>
      <c r="AT152" s="1072"/>
      <c r="AU152" s="1072"/>
      <c r="AV152" s="1072"/>
      <c r="AW152" s="1072"/>
      <c r="AX152" s="1072"/>
      <c r="AY152" s="1072"/>
      <c r="AZ152" s="1072"/>
      <c r="BA152" s="1072"/>
      <c r="BB152" s="1072"/>
      <c r="BC152" s="1072"/>
      <c r="BD152" s="1072"/>
      <c r="BE152" s="1072"/>
      <c r="BF152" s="1072"/>
      <c r="BG152" s="1072"/>
      <c r="BH152" s="1072"/>
      <c r="BI152" s="1072"/>
      <c r="BJ152" s="1072"/>
      <c r="BK152" s="1072"/>
      <c r="BL152" s="1072"/>
      <c r="BM152" s="1072"/>
      <c r="BN152" s="1072"/>
      <c r="BO152" s="1072"/>
      <c r="BP152" s="1072"/>
      <c r="BQ152" s="1072"/>
      <c r="BR152" s="1072"/>
      <c r="BS152" s="1072"/>
      <c r="BT152" s="1072"/>
      <c r="BU152" s="1072"/>
      <c r="BV152" s="1072"/>
      <c r="BW152" s="1072"/>
      <c r="BX152" s="1072"/>
      <c r="BY152" s="1072"/>
      <c r="BZ152" s="1072"/>
      <c r="CA152" s="1072"/>
      <c r="CB152" s="1072"/>
      <c r="CC152" s="1072"/>
      <c r="CD152" s="1072"/>
      <c r="CE152" s="1072"/>
      <c r="CF152" s="1072"/>
      <c r="CG152" s="1072"/>
      <c r="CH152" s="1072"/>
      <c r="CI152" s="1072"/>
      <c r="CJ152" s="1072"/>
      <c r="CK152" s="1072"/>
      <c r="CL152" s="1072"/>
      <c r="CM152" s="1072"/>
      <c r="CN152" s="1072"/>
      <c r="CO152" s="1072"/>
      <c r="CP152" s="1072"/>
      <c r="CQ152" s="1072"/>
      <c r="CR152" s="1072"/>
      <c r="CS152" s="1072"/>
      <c r="CT152" s="1072"/>
      <c r="CU152" s="1072"/>
      <c r="CV152" s="1072"/>
      <c r="CW152" s="1072"/>
      <c r="CX152" s="1072"/>
      <c r="CY152" s="1072"/>
      <c r="CZ152" s="1072"/>
      <c r="DA152" s="1072"/>
      <c r="DB152" s="1072"/>
      <c r="DC152" s="1072"/>
      <c r="DD152" s="1072"/>
      <c r="DE152" s="1072"/>
      <c r="DF152" s="1072"/>
      <c r="DG152" s="1072"/>
      <c r="DH152" s="1072"/>
      <c r="DI152" s="1072"/>
    </row>
    <row r="153" spans="1:113" ht="12.75">
      <c r="A153" s="1239"/>
      <c r="B153" s="355"/>
      <c r="C153" s="1241"/>
      <c r="D153" s="362"/>
      <c r="E153" s="1121"/>
      <c r="F153" s="1243"/>
      <c r="G153" s="1242"/>
      <c r="H153" s="1072"/>
      <c r="I153" s="1072"/>
      <c r="J153" s="1072"/>
      <c r="K153" s="1072"/>
      <c r="L153" s="1072"/>
      <c r="M153" s="1072"/>
      <c r="N153" s="1072"/>
      <c r="O153" s="1072"/>
      <c r="P153" s="1072"/>
      <c r="Q153" s="1072"/>
      <c r="R153" s="1072"/>
      <c r="S153" s="1072"/>
      <c r="T153" s="1072"/>
      <c r="U153" s="1072"/>
      <c r="V153" s="1072"/>
      <c r="W153" s="1072"/>
      <c r="X153" s="1072"/>
      <c r="Y153" s="1072"/>
      <c r="Z153" s="1072"/>
      <c r="AA153" s="1072"/>
      <c r="AB153" s="1072"/>
      <c r="AC153" s="1072"/>
      <c r="AD153" s="1072"/>
      <c r="AE153" s="1072"/>
      <c r="AF153" s="1072"/>
      <c r="AG153" s="1072"/>
      <c r="AH153" s="1072"/>
      <c r="AI153" s="1072"/>
      <c r="AJ153" s="1072"/>
      <c r="AK153" s="1072"/>
      <c r="AL153" s="1072"/>
      <c r="AM153" s="1072"/>
      <c r="AN153" s="1072"/>
      <c r="AO153" s="1072"/>
      <c r="AP153" s="1072"/>
      <c r="AQ153" s="1072"/>
      <c r="AR153" s="1072"/>
      <c r="AS153" s="1072"/>
      <c r="AT153" s="1072"/>
      <c r="AU153" s="1072"/>
      <c r="AV153" s="1072"/>
      <c r="AW153" s="1072"/>
      <c r="AX153" s="1072"/>
      <c r="AY153" s="1072"/>
      <c r="AZ153" s="1072"/>
      <c r="BA153" s="1072"/>
      <c r="BB153" s="1072"/>
      <c r="BC153" s="1072"/>
      <c r="BD153" s="1072"/>
      <c r="BE153" s="1072"/>
      <c r="BF153" s="1072"/>
      <c r="BG153" s="1072"/>
      <c r="BH153" s="1072"/>
      <c r="BI153" s="1072"/>
      <c r="BJ153" s="1072"/>
      <c r="BK153" s="1072"/>
      <c r="BL153" s="1072"/>
      <c r="BM153" s="1072"/>
      <c r="BN153" s="1072"/>
      <c r="BO153" s="1072"/>
      <c r="BP153" s="1072"/>
      <c r="BQ153" s="1072"/>
      <c r="BR153" s="1072"/>
      <c r="BS153" s="1072"/>
      <c r="BT153" s="1072"/>
      <c r="BU153" s="1072"/>
      <c r="BV153" s="1072"/>
      <c r="BW153" s="1072"/>
      <c r="BX153" s="1072"/>
      <c r="BY153" s="1072"/>
      <c r="BZ153" s="1072"/>
      <c r="CA153" s="1072"/>
      <c r="CB153" s="1072"/>
      <c r="CC153" s="1072"/>
      <c r="CD153" s="1072"/>
      <c r="CE153" s="1072"/>
      <c r="CF153" s="1072"/>
      <c r="CG153" s="1072"/>
      <c r="CH153" s="1072"/>
      <c r="CI153" s="1072"/>
      <c r="CJ153" s="1072"/>
      <c r="CK153" s="1072"/>
      <c r="CL153" s="1072"/>
      <c r="CM153" s="1072"/>
      <c r="CN153" s="1072"/>
      <c r="CO153" s="1072"/>
      <c r="CP153" s="1072"/>
      <c r="CQ153" s="1072"/>
      <c r="CR153" s="1072"/>
      <c r="CS153" s="1072"/>
      <c r="CT153" s="1072"/>
      <c r="CU153" s="1072"/>
      <c r="CV153" s="1072"/>
      <c r="CW153" s="1072"/>
      <c r="CX153" s="1072"/>
      <c r="CY153" s="1072"/>
      <c r="CZ153" s="1072"/>
      <c r="DA153" s="1072"/>
      <c r="DB153" s="1072"/>
      <c r="DC153" s="1072"/>
      <c r="DD153" s="1072"/>
      <c r="DE153" s="1072"/>
      <c r="DF153" s="1072"/>
      <c r="DG153" s="1072"/>
      <c r="DH153" s="1072"/>
      <c r="DI153" s="1072"/>
    </row>
    <row r="154" spans="1:113" ht="12.75">
      <c r="A154" s="1239"/>
      <c r="B154" s="355"/>
      <c r="C154" s="1241"/>
      <c r="D154" s="364"/>
      <c r="E154" s="1125"/>
      <c r="F154" s="1245"/>
      <c r="G154" s="1242"/>
      <c r="H154" s="1072"/>
      <c r="I154" s="1072"/>
      <c r="J154" s="1072"/>
      <c r="K154" s="1072"/>
      <c r="L154" s="1072"/>
      <c r="M154" s="1072"/>
      <c r="N154" s="1072"/>
      <c r="O154" s="1072"/>
      <c r="P154" s="1072"/>
      <c r="Q154" s="1072"/>
      <c r="R154" s="1072"/>
      <c r="S154" s="1072"/>
      <c r="T154" s="1072"/>
      <c r="U154" s="1072"/>
      <c r="V154" s="1072"/>
      <c r="W154" s="1072"/>
      <c r="X154" s="1072"/>
      <c r="Y154" s="1072"/>
      <c r="Z154" s="1072"/>
      <c r="AA154" s="1072"/>
      <c r="AB154" s="1072"/>
      <c r="AC154" s="1072"/>
      <c r="AD154" s="1072"/>
      <c r="AE154" s="1072"/>
      <c r="AF154" s="1072"/>
      <c r="AG154" s="1072"/>
      <c r="AH154" s="1072"/>
      <c r="AI154" s="1072"/>
      <c r="AJ154" s="1072"/>
      <c r="AK154" s="1072"/>
      <c r="AL154" s="1072"/>
      <c r="AM154" s="1072"/>
      <c r="AN154" s="1072"/>
      <c r="AO154" s="1072"/>
      <c r="AP154" s="1072"/>
      <c r="AQ154" s="1072"/>
      <c r="AR154" s="1072"/>
      <c r="AS154" s="1072"/>
      <c r="AT154" s="1072"/>
      <c r="AU154" s="1072"/>
      <c r="AV154" s="1072"/>
      <c r="AW154" s="1072"/>
      <c r="AX154" s="1072"/>
      <c r="AY154" s="1072"/>
      <c r="AZ154" s="1072"/>
      <c r="BA154" s="1072"/>
      <c r="BB154" s="1072"/>
      <c r="BC154" s="1072"/>
      <c r="BD154" s="1072"/>
      <c r="BE154" s="1072"/>
      <c r="BF154" s="1072"/>
      <c r="BG154" s="1072"/>
      <c r="BH154" s="1072"/>
      <c r="BI154" s="1072"/>
      <c r="BJ154" s="1072"/>
      <c r="BK154" s="1072"/>
      <c r="BL154" s="1072"/>
      <c r="BM154" s="1072"/>
      <c r="BN154" s="1072"/>
      <c r="BO154" s="1072"/>
      <c r="BP154" s="1072"/>
      <c r="BQ154" s="1072"/>
      <c r="BR154" s="1072"/>
      <c r="BS154" s="1072"/>
      <c r="BT154" s="1072"/>
      <c r="BU154" s="1072"/>
      <c r="BV154" s="1072"/>
      <c r="BW154" s="1072"/>
      <c r="BX154" s="1072"/>
      <c r="BY154" s="1072"/>
      <c r="BZ154" s="1072"/>
      <c r="CA154" s="1072"/>
      <c r="CB154" s="1072"/>
      <c r="CC154" s="1072"/>
      <c r="CD154" s="1072"/>
      <c r="CE154" s="1072"/>
      <c r="CF154" s="1072"/>
      <c r="CG154" s="1072"/>
      <c r="CH154" s="1072"/>
      <c r="CI154" s="1072"/>
      <c r="CJ154" s="1072"/>
      <c r="CK154" s="1072"/>
      <c r="CL154" s="1072"/>
      <c r="CM154" s="1072"/>
      <c r="CN154" s="1072"/>
      <c r="CO154" s="1072"/>
      <c r="CP154" s="1072"/>
      <c r="CQ154" s="1072"/>
      <c r="CR154" s="1072"/>
      <c r="CS154" s="1072"/>
      <c r="CT154" s="1072"/>
      <c r="CU154" s="1072"/>
      <c r="CV154" s="1072"/>
      <c r="CW154" s="1072"/>
      <c r="CX154" s="1072"/>
      <c r="CY154" s="1072"/>
      <c r="CZ154" s="1072"/>
      <c r="DA154" s="1072"/>
      <c r="DB154" s="1072"/>
      <c r="DC154" s="1072"/>
      <c r="DD154" s="1072"/>
      <c r="DE154" s="1072"/>
      <c r="DF154" s="1072"/>
      <c r="DG154" s="1072"/>
      <c r="DH154" s="1072"/>
      <c r="DI154" s="1072"/>
    </row>
    <row r="155" spans="1:113" ht="12.75">
      <c r="A155" s="1239"/>
      <c r="B155" s="355"/>
      <c r="C155" s="1241"/>
      <c r="D155" s="364"/>
      <c r="E155" s="1125"/>
      <c r="F155" s="1245"/>
      <c r="G155" s="1242"/>
      <c r="H155" s="1072"/>
      <c r="I155" s="1072"/>
      <c r="J155" s="1072"/>
      <c r="K155" s="1072"/>
      <c r="L155" s="1072"/>
      <c r="M155" s="1072"/>
      <c r="N155" s="1072"/>
      <c r="O155" s="1072"/>
      <c r="P155" s="1072"/>
      <c r="Q155" s="1072"/>
      <c r="R155" s="1072"/>
      <c r="S155" s="1072"/>
      <c r="T155" s="1072"/>
      <c r="U155" s="1072"/>
      <c r="V155" s="1072"/>
      <c r="W155" s="1072"/>
      <c r="X155" s="1072"/>
      <c r="Y155" s="1072"/>
      <c r="Z155" s="1072"/>
      <c r="AA155" s="1072"/>
      <c r="AB155" s="1072"/>
      <c r="AC155" s="1072"/>
      <c r="AD155" s="1072"/>
      <c r="AE155" s="1072"/>
      <c r="AF155" s="1072"/>
      <c r="AG155" s="1072"/>
      <c r="AH155" s="1072"/>
      <c r="AI155" s="1072"/>
      <c r="AJ155" s="1072"/>
      <c r="AK155" s="1072"/>
      <c r="AL155" s="1072"/>
      <c r="AM155" s="1072"/>
      <c r="AN155" s="1072"/>
      <c r="AO155" s="1072"/>
      <c r="AP155" s="1072"/>
      <c r="AQ155" s="1072"/>
      <c r="AR155" s="1072"/>
      <c r="AS155" s="1072"/>
      <c r="AT155" s="1072"/>
      <c r="AU155" s="1072"/>
      <c r="AV155" s="1072"/>
      <c r="AW155" s="1072"/>
      <c r="AX155" s="1072"/>
      <c r="AY155" s="1072"/>
      <c r="AZ155" s="1072"/>
      <c r="BA155" s="1072"/>
      <c r="BB155" s="1072"/>
      <c r="BC155" s="1072"/>
      <c r="BD155" s="1072"/>
      <c r="BE155" s="1072"/>
      <c r="BF155" s="1072"/>
      <c r="BG155" s="1072"/>
      <c r="BH155" s="1072"/>
      <c r="BI155" s="1072"/>
      <c r="BJ155" s="1072"/>
      <c r="BK155" s="1072"/>
      <c r="BL155" s="1072"/>
      <c r="BM155" s="1072"/>
      <c r="BN155" s="1072"/>
      <c r="BO155" s="1072"/>
      <c r="BP155" s="1072"/>
      <c r="BQ155" s="1072"/>
      <c r="BR155" s="1072"/>
      <c r="BS155" s="1072"/>
      <c r="BT155" s="1072"/>
      <c r="BU155" s="1072"/>
      <c r="BV155" s="1072"/>
      <c r="BW155" s="1072"/>
      <c r="BX155" s="1072"/>
      <c r="BY155" s="1072"/>
      <c r="BZ155" s="1072"/>
      <c r="CA155" s="1072"/>
      <c r="CB155" s="1072"/>
      <c r="CC155" s="1072"/>
      <c r="CD155" s="1072"/>
      <c r="CE155" s="1072"/>
      <c r="CF155" s="1072"/>
      <c r="CG155" s="1072"/>
      <c r="CH155" s="1072"/>
      <c r="CI155" s="1072"/>
      <c r="CJ155" s="1072"/>
      <c r="CK155" s="1072"/>
      <c r="CL155" s="1072"/>
      <c r="CM155" s="1072"/>
      <c r="CN155" s="1072"/>
      <c r="CO155" s="1072"/>
      <c r="CP155" s="1072"/>
      <c r="CQ155" s="1072"/>
      <c r="CR155" s="1072"/>
      <c r="CS155" s="1072"/>
      <c r="CT155" s="1072"/>
      <c r="CU155" s="1072"/>
      <c r="CV155" s="1072"/>
      <c r="CW155" s="1072"/>
      <c r="CX155" s="1072"/>
      <c r="CY155" s="1072"/>
      <c r="CZ155" s="1072"/>
      <c r="DA155" s="1072"/>
      <c r="DB155" s="1072"/>
      <c r="DC155" s="1072"/>
      <c r="DD155" s="1072"/>
      <c r="DE155" s="1072"/>
      <c r="DF155" s="1072"/>
      <c r="DG155" s="1072"/>
      <c r="DH155" s="1072"/>
      <c r="DI155" s="1072"/>
    </row>
    <row r="156" spans="1:113">
      <c r="A156" s="1233"/>
      <c r="B156" s="1237"/>
      <c r="C156" s="1234"/>
      <c r="D156" s="362"/>
      <c r="E156" s="1110"/>
      <c r="F156" s="1236"/>
      <c r="G156" s="1235"/>
      <c r="H156" s="1072"/>
      <c r="I156" s="1072"/>
      <c r="J156" s="1072"/>
      <c r="K156" s="1072"/>
      <c r="L156" s="1072"/>
      <c r="M156" s="1072"/>
      <c r="N156" s="1072"/>
      <c r="O156" s="1072"/>
      <c r="P156" s="1072"/>
      <c r="Q156" s="1072"/>
      <c r="R156" s="1072"/>
      <c r="S156" s="1072"/>
      <c r="T156" s="1072"/>
      <c r="U156" s="1072"/>
      <c r="V156" s="1072"/>
      <c r="W156" s="1072"/>
      <c r="X156" s="1072"/>
      <c r="Y156" s="1072"/>
      <c r="Z156" s="1072"/>
      <c r="AA156" s="1072"/>
      <c r="AB156" s="1072"/>
      <c r="AC156" s="1072"/>
      <c r="AD156" s="1072"/>
      <c r="AE156" s="1072"/>
      <c r="AF156" s="1072"/>
      <c r="AG156" s="1072"/>
      <c r="AH156" s="1072"/>
      <c r="AI156" s="1072"/>
      <c r="AJ156" s="1072"/>
      <c r="AK156" s="1072"/>
      <c r="AL156" s="1072"/>
      <c r="AM156" s="1072"/>
      <c r="AN156" s="1072"/>
      <c r="AO156" s="1072"/>
      <c r="AP156" s="1072"/>
      <c r="AQ156" s="1072"/>
      <c r="AR156" s="1072"/>
      <c r="AS156" s="1072"/>
      <c r="AT156" s="1072"/>
      <c r="AU156" s="1072"/>
      <c r="AV156" s="1072"/>
      <c r="AW156" s="1072"/>
      <c r="AX156" s="1072"/>
      <c r="AY156" s="1072"/>
      <c r="AZ156" s="1072"/>
      <c r="BA156" s="1072"/>
      <c r="BB156" s="1072"/>
      <c r="BC156" s="1072"/>
      <c r="BD156" s="1072"/>
      <c r="BE156" s="1072"/>
      <c r="BF156" s="1072"/>
      <c r="BG156" s="1072"/>
      <c r="BH156" s="1072"/>
      <c r="BI156" s="1072"/>
      <c r="BJ156" s="1072"/>
      <c r="BK156" s="1072"/>
      <c r="BL156" s="1072"/>
      <c r="BM156" s="1072"/>
      <c r="BN156" s="1072"/>
      <c r="BO156" s="1072"/>
      <c r="BP156" s="1072"/>
      <c r="BQ156" s="1072"/>
      <c r="BR156" s="1072"/>
      <c r="BS156" s="1072"/>
      <c r="BT156" s="1072"/>
      <c r="BU156" s="1072"/>
      <c r="BV156" s="1072"/>
      <c r="BW156" s="1072"/>
      <c r="BX156" s="1072"/>
      <c r="BY156" s="1072"/>
      <c r="BZ156" s="1072"/>
      <c r="CA156" s="1072"/>
      <c r="CB156" s="1072"/>
      <c r="CC156" s="1072"/>
      <c r="CD156" s="1072"/>
      <c r="CE156" s="1072"/>
      <c r="CF156" s="1072"/>
      <c r="CG156" s="1072"/>
      <c r="CH156" s="1072"/>
      <c r="CI156" s="1072"/>
      <c r="CJ156" s="1072"/>
      <c r="CK156" s="1072"/>
      <c r="CL156" s="1072"/>
      <c r="CM156" s="1072"/>
      <c r="CN156" s="1072"/>
      <c r="CO156" s="1072"/>
      <c r="CP156" s="1072"/>
      <c r="CQ156" s="1072"/>
      <c r="CR156" s="1072"/>
      <c r="CS156" s="1072"/>
      <c r="CT156" s="1072"/>
      <c r="CU156" s="1072"/>
      <c r="CV156" s="1072"/>
      <c r="CW156" s="1072"/>
      <c r="CX156" s="1072"/>
      <c r="CY156" s="1072"/>
      <c r="CZ156" s="1072"/>
      <c r="DA156" s="1072"/>
      <c r="DB156" s="1072"/>
      <c r="DC156" s="1072"/>
      <c r="DD156" s="1072"/>
      <c r="DE156" s="1072"/>
      <c r="DF156" s="1072"/>
      <c r="DG156" s="1072"/>
      <c r="DH156" s="1072"/>
      <c r="DI156" s="1072"/>
    </row>
    <row r="157" spans="1:113">
      <c r="A157" s="1233"/>
      <c r="B157" s="1237"/>
      <c r="C157" s="1234"/>
      <c r="D157" s="362"/>
      <c r="E157" s="1110"/>
      <c r="F157" s="1236"/>
      <c r="G157" s="1235"/>
      <c r="H157" s="1072"/>
      <c r="I157" s="1072"/>
      <c r="J157" s="1072"/>
      <c r="K157" s="1072"/>
      <c r="L157" s="1072"/>
      <c r="M157" s="1072"/>
      <c r="N157" s="1072"/>
      <c r="O157" s="1072"/>
      <c r="P157" s="1072"/>
      <c r="Q157" s="1072"/>
      <c r="R157" s="1072"/>
      <c r="S157" s="1072"/>
      <c r="T157" s="1072"/>
      <c r="U157" s="1072"/>
      <c r="V157" s="1072"/>
      <c r="W157" s="1072"/>
      <c r="X157" s="1072"/>
      <c r="Y157" s="1072"/>
      <c r="Z157" s="1072"/>
      <c r="AA157" s="1072"/>
      <c r="AB157" s="1072"/>
      <c r="AC157" s="1072"/>
      <c r="AD157" s="1072"/>
      <c r="AE157" s="1072"/>
      <c r="AF157" s="1072"/>
      <c r="AG157" s="1072"/>
      <c r="AH157" s="1072"/>
      <c r="AI157" s="1072"/>
      <c r="AJ157" s="1072"/>
      <c r="AK157" s="1072"/>
      <c r="AL157" s="1072"/>
      <c r="AM157" s="1072"/>
      <c r="AN157" s="1072"/>
      <c r="AO157" s="1072"/>
      <c r="AP157" s="1072"/>
      <c r="AQ157" s="1072"/>
      <c r="AR157" s="1072"/>
      <c r="AS157" s="1072"/>
      <c r="AT157" s="1072"/>
      <c r="AU157" s="1072"/>
      <c r="AV157" s="1072"/>
      <c r="AW157" s="1072"/>
      <c r="AX157" s="1072"/>
      <c r="AY157" s="1072"/>
      <c r="AZ157" s="1072"/>
      <c r="BA157" s="1072"/>
      <c r="BB157" s="1072"/>
      <c r="BC157" s="1072"/>
      <c r="BD157" s="1072"/>
      <c r="BE157" s="1072"/>
      <c r="BF157" s="1072"/>
      <c r="BG157" s="1072"/>
      <c r="BH157" s="1072"/>
      <c r="BI157" s="1072"/>
      <c r="BJ157" s="1072"/>
      <c r="BK157" s="1072"/>
      <c r="BL157" s="1072"/>
      <c r="BM157" s="1072"/>
      <c r="BN157" s="1072"/>
      <c r="BO157" s="1072"/>
      <c r="BP157" s="1072"/>
      <c r="BQ157" s="1072"/>
      <c r="BR157" s="1072"/>
      <c r="BS157" s="1072"/>
      <c r="BT157" s="1072"/>
      <c r="BU157" s="1072"/>
      <c r="BV157" s="1072"/>
      <c r="BW157" s="1072"/>
      <c r="BX157" s="1072"/>
      <c r="BY157" s="1072"/>
      <c r="BZ157" s="1072"/>
      <c r="CA157" s="1072"/>
      <c r="CB157" s="1072"/>
      <c r="CC157" s="1072"/>
      <c r="CD157" s="1072"/>
      <c r="CE157" s="1072"/>
      <c r="CF157" s="1072"/>
      <c r="CG157" s="1072"/>
      <c r="CH157" s="1072"/>
      <c r="CI157" s="1072"/>
      <c r="CJ157" s="1072"/>
      <c r="CK157" s="1072"/>
      <c r="CL157" s="1072"/>
      <c r="CM157" s="1072"/>
      <c r="CN157" s="1072"/>
      <c r="CO157" s="1072"/>
      <c r="CP157" s="1072"/>
      <c r="CQ157" s="1072"/>
      <c r="CR157" s="1072"/>
      <c r="CS157" s="1072"/>
      <c r="CT157" s="1072"/>
      <c r="CU157" s="1072"/>
      <c r="CV157" s="1072"/>
      <c r="CW157" s="1072"/>
      <c r="CX157" s="1072"/>
      <c r="CY157" s="1072"/>
      <c r="CZ157" s="1072"/>
      <c r="DA157" s="1072"/>
      <c r="DB157" s="1072"/>
      <c r="DC157" s="1072"/>
      <c r="DD157" s="1072"/>
      <c r="DE157" s="1072"/>
      <c r="DF157" s="1072"/>
      <c r="DG157" s="1072"/>
      <c r="DH157" s="1072"/>
      <c r="DI157" s="1072"/>
    </row>
    <row r="158" spans="1:113">
      <c r="A158" s="355"/>
      <c r="B158" s="355"/>
      <c r="C158" s="1246"/>
      <c r="D158" s="1247"/>
      <c r="E158" s="1128"/>
      <c r="F158" s="1207"/>
      <c r="G158" s="1937"/>
      <c r="H158" s="1072"/>
      <c r="I158" s="1072"/>
      <c r="J158" s="1072"/>
      <c r="K158" s="1072"/>
      <c r="L158" s="1072"/>
      <c r="M158" s="1072"/>
      <c r="N158" s="1072"/>
      <c r="O158" s="1072"/>
      <c r="P158" s="1072"/>
      <c r="Q158" s="1072"/>
      <c r="R158" s="1072"/>
      <c r="S158" s="1072"/>
      <c r="T158" s="1072"/>
      <c r="U158" s="1072"/>
      <c r="V158" s="1072"/>
      <c r="W158" s="1072"/>
      <c r="X158" s="1072"/>
      <c r="Y158" s="1072"/>
      <c r="Z158" s="1072"/>
      <c r="AA158" s="1072"/>
      <c r="AB158" s="1072"/>
      <c r="AC158" s="1072"/>
      <c r="AD158" s="1072"/>
      <c r="AE158" s="1072"/>
      <c r="AF158" s="1072"/>
      <c r="AG158" s="1072"/>
      <c r="AH158" s="1072"/>
      <c r="AI158" s="1072"/>
      <c r="AJ158" s="1072"/>
      <c r="AK158" s="1072"/>
      <c r="AL158" s="1072"/>
      <c r="AM158" s="1072"/>
      <c r="AN158" s="1072"/>
      <c r="AO158" s="1072"/>
      <c r="AP158" s="1072"/>
      <c r="AQ158" s="1072"/>
      <c r="AR158" s="1072"/>
      <c r="AS158" s="1072"/>
      <c r="AT158" s="1072"/>
      <c r="AU158" s="1072"/>
      <c r="AV158" s="1072"/>
      <c r="AW158" s="1072"/>
      <c r="AX158" s="1072"/>
      <c r="AY158" s="1072"/>
      <c r="AZ158" s="1072"/>
      <c r="BA158" s="1072"/>
      <c r="BB158" s="1072"/>
      <c r="BC158" s="1072"/>
      <c r="BD158" s="1072"/>
      <c r="BE158" s="1072"/>
      <c r="BF158" s="1072"/>
      <c r="BG158" s="1072"/>
      <c r="BH158" s="1072"/>
      <c r="BI158" s="1072"/>
      <c r="BJ158" s="1072"/>
      <c r="BK158" s="1072"/>
      <c r="BL158" s="1072"/>
      <c r="BM158" s="1072"/>
      <c r="BN158" s="1072"/>
      <c r="BO158" s="1072"/>
      <c r="BP158" s="1072"/>
      <c r="BQ158" s="1072"/>
      <c r="BR158" s="1072"/>
      <c r="BS158" s="1072"/>
      <c r="BT158" s="1072"/>
      <c r="BU158" s="1072"/>
      <c r="BV158" s="1072"/>
      <c r="BW158" s="1072"/>
      <c r="BX158" s="1072"/>
      <c r="BY158" s="1072"/>
      <c r="BZ158" s="1072"/>
      <c r="CA158" s="1072"/>
      <c r="CB158" s="1072"/>
      <c r="CC158" s="1072"/>
      <c r="CD158" s="1072"/>
      <c r="CE158" s="1072"/>
      <c r="CF158" s="1072"/>
      <c r="CG158" s="1072"/>
      <c r="CH158" s="1072"/>
      <c r="CI158" s="1072"/>
      <c r="CJ158" s="1072"/>
      <c r="CK158" s="1072"/>
      <c r="CL158" s="1072"/>
      <c r="CM158" s="1072"/>
      <c r="CN158" s="1072"/>
      <c r="CO158" s="1072"/>
      <c r="CP158" s="1072"/>
      <c r="CQ158" s="1072"/>
      <c r="CR158" s="1072"/>
      <c r="CS158" s="1072"/>
      <c r="CT158" s="1072"/>
      <c r="CU158" s="1072"/>
      <c r="CV158" s="1072"/>
      <c r="CW158" s="1072"/>
      <c r="CX158" s="1072"/>
      <c r="CY158" s="1072"/>
      <c r="CZ158" s="1072"/>
      <c r="DA158" s="1072"/>
      <c r="DB158" s="1072"/>
      <c r="DC158" s="1072"/>
      <c r="DD158" s="1072"/>
      <c r="DE158" s="1072"/>
      <c r="DF158" s="1072"/>
      <c r="DG158" s="1072"/>
      <c r="DH158" s="1072"/>
      <c r="DI158" s="1072"/>
    </row>
    <row r="159" spans="1:113">
      <c r="A159" s="355"/>
      <c r="B159" s="355"/>
      <c r="C159" s="1246"/>
      <c r="D159" s="1247"/>
      <c r="E159" s="1128"/>
      <c r="F159" s="1207"/>
      <c r="G159" s="1937"/>
      <c r="H159" s="1072"/>
      <c r="I159" s="1072"/>
      <c r="J159" s="1072"/>
      <c r="K159" s="1072"/>
      <c r="L159" s="1072"/>
      <c r="M159" s="1072"/>
      <c r="N159" s="1072"/>
      <c r="O159" s="1072"/>
      <c r="P159" s="1072"/>
      <c r="Q159" s="1072"/>
      <c r="R159" s="1072"/>
      <c r="S159" s="1072"/>
      <c r="T159" s="1072"/>
      <c r="U159" s="1072"/>
      <c r="V159" s="1072"/>
      <c r="W159" s="1072"/>
      <c r="X159" s="1072"/>
      <c r="Y159" s="1072"/>
      <c r="Z159" s="1072"/>
      <c r="AA159" s="1072"/>
      <c r="AB159" s="1072"/>
      <c r="AC159" s="1072"/>
      <c r="AD159" s="1072"/>
      <c r="AE159" s="1072"/>
      <c r="AF159" s="1072"/>
      <c r="AG159" s="1072"/>
      <c r="AH159" s="1072"/>
      <c r="AI159" s="1072"/>
      <c r="AJ159" s="1072"/>
      <c r="AK159" s="1072"/>
      <c r="AL159" s="1072"/>
      <c r="AM159" s="1072"/>
      <c r="AN159" s="1072"/>
      <c r="AO159" s="1072"/>
      <c r="AP159" s="1072"/>
      <c r="AQ159" s="1072"/>
      <c r="AR159" s="1072"/>
      <c r="AS159" s="1072"/>
      <c r="AT159" s="1072"/>
      <c r="AU159" s="1072"/>
      <c r="AV159" s="1072"/>
      <c r="AW159" s="1072"/>
      <c r="AX159" s="1072"/>
      <c r="AY159" s="1072"/>
      <c r="AZ159" s="1072"/>
      <c r="BA159" s="1072"/>
      <c r="BB159" s="1072"/>
      <c r="BC159" s="1072"/>
      <c r="BD159" s="1072"/>
      <c r="BE159" s="1072"/>
      <c r="BF159" s="1072"/>
      <c r="BG159" s="1072"/>
      <c r="BH159" s="1072"/>
      <c r="BI159" s="1072"/>
      <c r="BJ159" s="1072"/>
      <c r="BK159" s="1072"/>
      <c r="BL159" s="1072"/>
      <c r="BM159" s="1072"/>
      <c r="BN159" s="1072"/>
      <c r="BO159" s="1072"/>
      <c r="BP159" s="1072"/>
      <c r="BQ159" s="1072"/>
      <c r="BR159" s="1072"/>
      <c r="BS159" s="1072"/>
      <c r="BT159" s="1072"/>
      <c r="BU159" s="1072"/>
      <c r="BV159" s="1072"/>
      <c r="BW159" s="1072"/>
      <c r="BX159" s="1072"/>
      <c r="BY159" s="1072"/>
      <c r="BZ159" s="1072"/>
      <c r="CA159" s="1072"/>
      <c r="CB159" s="1072"/>
      <c r="CC159" s="1072"/>
      <c r="CD159" s="1072"/>
      <c r="CE159" s="1072"/>
      <c r="CF159" s="1072"/>
      <c r="CG159" s="1072"/>
      <c r="CH159" s="1072"/>
      <c r="CI159" s="1072"/>
      <c r="CJ159" s="1072"/>
      <c r="CK159" s="1072"/>
      <c r="CL159" s="1072"/>
      <c r="CM159" s="1072"/>
      <c r="CN159" s="1072"/>
      <c r="CO159" s="1072"/>
      <c r="CP159" s="1072"/>
      <c r="CQ159" s="1072"/>
      <c r="CR159" s="1072"/>
      <c r="CS159" s="1072"/>
      <c r="CT159" s="1072"/>
      <c r="CU159" s="1072"/>
      <c r="CV159" s="1072"/>
      <c r="CW159" s="1072"/>
      <c r="CX159" s="1072"/>
      <c r="CY159" s="1072"/>
      <c r="CZ159" s="1072"/>
      <c r="DA159" s="1072"/>
      <c r="DB159" s="1072"/>
      <c r="DC159" s="1072"/>
      <c r="DD159" s="1072"/>
      <c r="DE159" s="1072"/>
      <c r="DF159" s="1072"/>
      <c r="DG159" s="1072"/>
      <c r="DH159" s="1072"/>
      <c r="DI159" s="1072"/>
    </row>
    <row r="160" spans="1:113">
      <c r="A160" s="1233"/>
      <c r="B160" s="1237"/>
      <c r="C160" s="1234"/>
      <c r="D160" s="362"/>
      <c r="E160" s="1110"/>
      <c r="F160" s="1236"/>
      <c r="G160" s="1235"/>
      <c r="H160" s="1072"/>
      <c r="I160" s="1072"/>
      <c r="J160" s="1072"/>
      <c r="K160" s="1072"/>
      <c r="L160" s="1072"/>
      <c r="M160" s="1072"/>
      <c r="N160" s="1072"/>
      <c r="O160" s="1072"/>
      <c r="P160" s="1072"/>
      <c r="Q160" s="1072"/>
      <c r="R160" s="1072"/>
      <c r="S160" s="1072"/>
      <c r="T160" s="1072"/>
      <c r="U160" s="1072"/>
      <c r="V160" s="1072"/>
      <c r="W160" s="1072"/>
      <c r="X160" s="1072"/>
      <c r="Y160" s="1072"/>
      <c r="Z160" s="1072"/>
      <c r="AA160" s="1072"/>
      <c r="AB160" s="1072"/>
      <c r="AC160" s="1072"/>
      <c r="AD160" s="1072"/>
      <c r="AE160" s="1072"/>
      <c r="AF160" s="1072"/>
      <c r="AG160" s="1072"/>
      <c r="AH160" s="1072"/>
      <c r="AI160" s="1072"/>
      <c r="AJ160" s="1072"/>
      <c r="AK160" s="1072"/>
      <c r="AL160" s="1072"/>
      <c r="AM160" s="1072"/>
      <c r="AN160" s="1072"/>
      <c r="AO160" s="1072"/>
      <c r="AP160" s="1072"/>
      <c r="AQ160" s="1072"/>
      <c r="AR160" s="1072"/>
      <c r="AS160" s="1072"/>
      <c r="AT160" s="1072"/>
      <c r="AU160" s="1072"/>
      <c r="AV160" s="1072"/>
      <c r="AW160" s="1072"/>
      <c r="AX160" s="1072"/>
      <c r="AY160" s="1072"/>
      <c r="AZ160" s="1072"/>
      <c r="BA160" s="1072"/>
      <c r="BB160" s="1072"/>
      <c r="BC160" s="1072"/>
      <c r="BD160" s="1072"/>
      <c r="BE160" s="1072"/>
      <c r="BF160" s="1072"/>
      <c r="BG160" s="1072"/>
      <c r="BH160" s="1072"/>
      <c r="BI160" s="1072"/>
      <c r="BJ160" s="1072"/>
      <c r="BK160" s="1072"/>
      <c r="BL160" s="1072"/>
      <c r="BM160" s="1072"/>
      <c r="BN160" s="1072"/>
      <c r="BO160" s="1072"/>
      <c r="BP160" s="1072"/>
      <c r="BQ160" s="1072"/>
      <c r="BR160" s="1072"/>
      <c r="BS160" s="1072"/>
      <c r="BT160" s="1072"/>
      <c r="BU160" s="1072"/>
      <c r="BV160" s="1072"/>
      <c r="BW160" s="1072"/>
      <c r="BX160" s="1072"/>
      <c r="BY160" s="1072"/>
      <c r="BZ160" s="1072"/>
      <c r="CA160" s="1072"/>
      <c r="CB160" s="1072"/>
      <c r="CC160" s="1072"/>
      <c r="CD160" s="1072"/>
      <c r="CE160" s="1072"/>
      <c r="CF160" s="1072"/>
      <c r="CG160" s="1072"/>
      <c r="CH160" s="1072"/>
      <c r="CI160" s="1072"/>
      <c r="CJ160" s="1072"/>
      <c r="CK160" s="1072"/>
      <c r="CL160" s="1072"/>
      <c r="CM160" s="1072"/>
      <c r="CN160" s="1072"/>
      <c r="CO160" s="1072"/>
      <c r="CP160" s="1072"/>
      <c r="CQ160" s="1072"/>
      <c r="CR160" s="1072"/>
      <c r="CS160" s="1072"/>
      <c r="CT160" s="1072"/>
      <c r="CU160" s="1072"/>
      <c r="CV160" s="1072"/>
      <c r="CW160" s="1072"/>
      <c r="CX160" s="1072"/>
      <c r="CY160" s="1072"/>
      <c r="CZ160" s="1072"/>
      <c r="DA160" s="1072"/>
      <c r="DB160" s="1072"/>
      <c r="DC160" s="1072"/>
      <c r="DD160" s="1072"/>
      <c r="DE160" s="1072"/>
      <c r="DF160" s="1072"/>
      <c r="DG160" s="1072"/>
      <c r="DH160" s="1072"/>
      <c r="DI160" s="1072"/>
    </row>
    <row r="161" spans="1:113">
      <c r="A161" s="1233"/>
      <c r="B161" s="1248"/>
      <c r="C161" s="1246"/>
      <c r="D161" s="346"/>
      <c r="G161" s="1235"/>
      <c r="H161" s="1072"/>
      <c r="I161" s="1072"/>
      <c r="J161" s="1072"/>
      <c r="K161" s="1072"/>
      <c r="L161" s="1072"/>
      <c r="M161" s="1072"/>
      <c r="N161" s="1072"/>
      <c r="O161" s="1072"/>
      <c r="P161" s="1072"/>
      <c r="Q161" s="1072"/>
      <c r="R161" s="1072"/>
      <c r="S161" s="1072"/>
      <c r="T161" s="1072"/>
      <c r="U161" s="1072"/>
      <c r="V161" s="1072"/>
      <c r="W161" s="1072"/>
      <c r="X161" s="1072"/>
      <c r="Y161" s="1072"/>
      <c r="Z161" s="1072"/>
      <c r="AA161" s="1072"/>
      <c r="AB161" s="1072"/>
      <c r="AC161" s="1072"/>
      <c r="AD161" s="1072"/>
      <c r="AE161" s="1072"/>
      <c r="AF161" s="1072"/>
      <c r="AG161" s="1072"/>
      <c r="AH161" s="1072"/>
      <c r="AI161" s="1072"/>
      <c r="AJ161" s="1072"/>
      <c r="AK161" s="1072"/>
      <c r="AL161" s="1072"/>
      <c r="AM161" s="1072"/>
      <c r="AN161" s="1072"/>
      <c r="AO161" s="1072"/>
      <c r="AP161" s="1072"/>
      <c r="AQ161" s="1072"/>
      <c r="AR161" s="1072"/>
      <c r="AS161" s="1072"/>
      <c r="AT161" s="1072"/>
      <c r="AU161" s="1072"/>
      <c r="AV161" s="1072"/>
      <c r="AW161" s="1072"/>
      <c r="AX161" s="1072"/>
      <c r="AY161" s="1072"/>
      <c r="AZ161" s="1072"/>
      <c r="BA161" s="1072"/>
      <c r="BB161" s="1072"/>
      <c r="BC161" s="1072"/>
      <c r="BD161" s="1072"/>
      <c r="BE161" s="1072"/>
      <c r="BF161" s="1072"/>
      <c r="BG161" s="1072"/>
      <c r="BH161" s="1072"/>
      <c r="BI161" s="1072"/>
      <c r="BJ161" s="1072"/>
      <c r="BK161" s="1072"/>
      <c r="BL161" s="1072"/>
      <c r="BM161" s="1072"/>
      <c r="BN161" s="1072"/>
      <c r="BO161" s="1072"/>
      <c r="BP161" s="1072"/>
      <c r="BQ161" s="1072"/>
      <c r="BR161" s="1072"/>
      <c r="BS161" s="1072"/>
      <c r="BT161" s="1072"/>
      <c r="BU161" s="1072"/>
      <c r="BV161" s="1072"/>
      <c r="BW161" s="1072"/>
      <c r="BX161" s="1072"/>
      <c r="BY161" s="1072"/>
      <c r="BZ161" s="1072"/>
      <c r="CA161" s="1072"/>
      <c r="CB161" s="1072"/>
      <c r="CC161" s="1072"/>
      <c r="CD161" s="1072"/>
      <c r="CE161" s="1072"/>
      <c r="CF161" s="1072"/>
      <c r="CG161" s="1072"/>
      <c r="CH161" s="1072"/>
      <c r="CI161" s="1072"/>
      <c r="CJ161" s="1072"/>
      <c r="CK161" s="1072"/>
      <c r="CL161" s="1072"/>
      <c r="CM161" s="1072"/>
      <c r="CN161" s="1072"/>
      <c r="CO161" s="1072"/>
      <c r="CP161" s="1072"/>
      <c r="CQ161" s="1072"/>
      <c r="CR161" s="1072"/>
      <c r="CS161" s="1072"/>
      <c r="CT161" s="1072"/>
      <c r="CU161" s="1072"/>
      <c r="CV161" s="1072"/>
      <c r="CW161" s="1072"/>
      <c r="CX161" s="1072"/>
      <c r="CY161" s="1072"/>
      <c r="CZ161" s="1072"/>
      <c r="DA161" s="1072"/>
      <c r="DB161" s="1072"/>
      <c r="DC161" s="1072"/>
      <c r="DD161" s="1072"/>
      <c r="DE161" s="1072"/>
      <c r="DF161" s="1072"/>
      <c r="DG161" s="1072"/>
      <c r="DH161" s="1072"/>
      <c r="DI161" s="1072"/>
    </row>
    <row r="162" spans="1:113">
      <c r="A162" s="1248"/>
      <c r="B162" s="1248"/>
      <c r="C162" s="1249"/>
      <c r="D162" s="348"/>
      <c r="E162" s="1133"/>
      <c r="F162" s="349"/>
      <c r="G162" s="1851"/>
      <c r="H162" s="1072"/>
      <c r="I162" s="1072"/>
      <c r="J162" s="1072"/>
      <c r="K162" s="1072"/>
      <c r="L162" s="1072"/>
      <c r="M162" s="1072"/>
      <c r="N162" s="1072"/>
      <c r="O162" s="1072"/>
      <c r="P162" s="1072"/>
      <c r="Q162" s="1072"/>
      <c r="R162" s="1072"/>
      <c r="S162" s="1072"/>
      <c r="T162" s="1072"/>
      <c r="U162" s="1072"/>
      <c r="V162" s="1072"/>
      <c r="W162" s="1072"/>
      <c r="X162" s="1072"/>
      <c r="Y162" s="1072"/>
      <c r="Z162" s="1072"/>
      <c r="AA162" s="1072"/>
      <c r="AB162" s="1072"/>
      <c r="AC162" s="1072"/>
      <c r="AD162" s="1072"/>
      <c r="AE162" s="1072"/>
      <c r="AF162" s="1072"/>
      <c r="AG162" s="1072"/>
      <c r="AH162" s="1072"/>
      <c r="AI162" s="1072"/>
      <c r="AJ162" s="1072"/>
      <c r="AK162" s="1072"/>
      <c r="AL162" s="1072"/>
      <c r="AM162" s="1072"/>
      <c r="AN162" s="1072"/>
      <c r="AO162" s="1072"/>
      <c r="AP162" s="1072"/>
      <c r="AQ162" s="1072"/>
      <c r="AR162" s="1072"/>
      <c r="AS162" s="1072"/>
      <c r="AT162" s="1072"/>
      <c r="AU162" s="1072"/>
      <c r="AV162" s="1072"/>
      <c r="AW162" s="1072"/>
      <c r="AX162" s="1072"/>
      <c r="AY162" s="1072"/>
      <c r="AZ162" s="1072"/>
      <c r="BA162" s="1072"/>
      <c r="BB162" s="1072"/>
      <c r="BC162" s="1072"/>
      <c r="BD162" s="1072"/>
      <c r="BE162" s="1072"/>
      <c r="BF162" s="1072"/>
      <c r="BG162" s="1072"/>
      <c r="BH162" s="1072"/>
      <c r="BI162" s="1072"/>
      <c r="BJ162" s="1072"/>
      <c r="BK162" s="1072"/>
      <c r="BL162" s="1072"/>
      <c r="BM162" s="1072"/>
      <c r="BN162" s="1072"/>
      <c r="BO162" s="1072"/>
      <c r="BP162" s="1072"/>
      <c r="BQ162" s="1072"/>
      <c r="BR162" s="1072"/>
      <c r="BS162" s="1072"/>
      <c r="BT162" s="1072"/>
      <c r="BU162" s="1072"/>
      <c r="BV162" s="1072"/>
      <c r="BW162" s="1072"/>
      <c r="BX162" s="1072"/>
      <c r="BY162" s="1072"/>
      <c r="BZ162" s="1072"/>
      <c r="CA162" s="1072"/>
      <c r="CB162" s="1072"/>
      <c r="CC162" s="1072"/>
      <c r="CD162" s="1072"/>
      <c r="CE162" s="1072"/>
      <c r="CF162" s="1072"/>
      <c r="CG162" s="1072"/>
      <c r="CH162" s="1072"/>
      <c r="CI162" s="1072"/>
      <c r="CJ162" s="1072"/>
      <c r="CK162" s="1072"/>
      <c r="CL162" s="1072"/>
      <c r="CM162" s="1072"/>
      <c r="CN162" s="1072"/>
      <c r="CO162" s="1072"/>
      <c r="CP162" s="1072"/>
      <c r="CQ162" s="1072"/>
      <c r="CR162" s="1072"/>
      <c r="CS162" s="1072"/>
      <c r="CT162" s="1072"/>
      <c r="CU162" s="1072"/>
      <c r="CV162" s="1072"/>
      <c r="CW162" s="1072"/>
      <c r="CX162" s="1072"/>
      <c r="CY162" s="1072"/>
      <c r="CZ162" s="1072"/>
      <c r="DA162" s="1072"/>
      <c r="DB162" s="1072"/>
      <c r="DC162" s="1072"/>
      <c r="DD162" s="1072"/>
      <c r="DE162" s="1072"/>
      <c r="DF162" s="1072"/>
      <c r="DG162" s="1072"/>
      <c r="DH162" s="1072"/>
      <c r="DI162" s="1072"/>
    </row>
    <row r="163" spans="1:113">
      <c r="A163" s="1248"/>
      <c r="B163" s="1248"/>
      <c r="C163" s="1249"/>
      <c r="D163" s="1247"/>
      <c r="E163" s="1133"/>
      <c r="F163" s="349"/>
      <c r="G163" s="1851"/>
      <c r="H163" s="1072"/>
      <c r="I163" s="1072"/>
      <c r="J163" s="1072"/>
      <c r="K163" s="1072"/>
      <c r="L163" s="1072"/>
      <c r="M163" s="1072"/>
      <c r="N163" s="1072"/>
      <c r="O163" s="1072"/>
      <c r="P163" s="1072"/>
      <c r="Q163" s="1072"/>
      <c r="R163" s="1072"/>
      <c r="S163" s="1072"/>
      <c r="T163" s="1072"/>
      <c r="U163" s="1072"/>
      <c r="V163" s="1072"/>
      <c r="W163" s="1072"/>
      <c r="X163" s="1072"/>
      <c r="Y163" s="1072"/>
      <c r="Z163" s="1072"/>
      <c r="AA163" s="1072"/>
      <c r="AB163" s="1072"/>
      <c r="AC163" s="1072"/>
      <c r="AD163" s="1072"/>
      <c r="AE163" s="1072"/>
      <c r="AF163" s="1072"/>
      <c r="AG163" s="1072"/>
      <c r="AH163" s="1072"/>
      <c r="AI163" s="1072"/>
      <c r="AJ163" s="1072"/>
      <c r="AK163" s="1072"/>
      <c r="AL163" s="1072"/>
      <c r="AM163" s="1072"/>
      <c r="AN163" s="1072"/>
      <c r="AO163" s="1072"/>
      <c r="AP163" s="1072"/>
      <c r="AQ163" s="1072"/>
      <c r="AR163" s="1072"/>
      <c r="AS163" s="1072"/>
      <c r="AT163" s="1072"/>
      <c r="AU163" s="1072"/>
      <c r="AV163" s="1072"/>
      <c r="AW163" s="1072"/>
      <c r="AX163" s="1072"/>
      <c r="AY163" s="1072"/>
      <c r="AZ163" s="1072"/>
      <c r="BA163" s="1072"/>
      <c r="BB163" s="1072"/>
      <c r="BC163" s="1072"/>
      <c r="BD163" s="1072"/>
      <c r="BE163" s="1072"/>
      <c r="BF163" s="1072"/>
      <c r="BG163" s="1072"/>
      <c r="BH163" s="1072"/>
      <c r="BI163" s="1072"/>
      <c r="BJ163" s="1072"/>
      <c r="BK163" s="1072"/>
      <c r="BL163" s="1072"/>
      <c r="BM163" s="1072"/>
      <c r="BN163" s="1072"/>
      <c r="BO163" s="1072"/>
      <c r="BP163" s="1072"/>
      <c r="BQ163" s="1072"/>
      <c r="BR163" s="1072"/>
      <c r="BS163" s="1072"/>
      <c r="BT163" s="1072"/>
      <c r="BU163" s="1072"/>
      <c r="BV163" s="1072"/>
      <c r="BW163" s="1072"/>
      <c r="BX163" s="1072"/>
      <c r="BY163" s="1072"/>
      <c r="BZ163" s="1072"/>
      <c r="CA163" s="1072"/>
      <c r="CB163" s="1072"/>
      <c r="CC163" s="1072"/>
      <c r="CD163" s="1072"/>
      <c r="CE163" s="1072"/>
      <c r="CF163" s="1072"/>
      <c r="CG163" s="1072"/>
      <c r="CH163" s="1072"/>
      <c r="CI163" s="1072"/>
      <c r="CJ163" s="1072"/>
      <c r="CK163" s="1072"/>
      <c r="CL163" s="1072"/>
      <c r="CM163" s="1072"/>
      <c r="CN163" s="1072"/>
      <c r="CO163" s="1072"/>
      <c r="CP163" s="1072"/>
      <c r="CQ163" s="1072"/>
      <c r="CR163" s="1072"/>
      <c r="CS163" s="1072"/>
      <c r="CT163" s="1072"/>
      <c r="CU163" s="1072"/>
      <c r="CV163" s="1072"/>
      <c r="CW163" s="1072"/>
      <c r="CX163" s="1072"/>
      <c r="CY163" s="1072"/>
      <c r="CZ163" s="1072"/>
      <c r="DA163" s="1072"/>
      <c r="DB163" s="1072"/>
      <c r="DC163" s="1072"/>
      <c r="DD163" s="1072"/>
      <c r="DE163" s="1072"/>
      <c r="DF163" s="1072"/>
      <c r="DG163" s="1072"/>
      <c r="DH163" s="1072"/>
      <c r="DI163" s="1072"/>
    </row>
    <row r="164" spans="1:113">
      <c r="A164" s="1238"/>
      <c r="B164" s="355"/>
      <c r="C164" s="1246"/>
      <c r="D164" s="1247"/>
      <c r="E164" s="1135"/>
      <c r="F164" s="1250"/>
      <c r="G164" s="1235"/>
      <c r="H164" s="1072"/>
      <c r="I164" s="1072"/>
      <c r="J164" s="1072"/>
      <c r="K164" s="1072"/>
      <c r="L164" s="1072"/>
      <c r="M164" s="1072"/>
      <c r="N164" s="1072"/>
      <c r="O164" s="1072"/>
      <c r="P164" s="1072"/>
      <c r="Q164" s="1072"/>
      <c r="R164" s="1072"/>
      <c r="S164" s="1072"/>
      <c r="T164" s="1072"/>
      <c r="U164" s="1072"/>
      <c r="V164" s="1072"/>
      <c r="W164" s="1072"/>
      <c r="X164" s="1072"/>
      <c r="Y164" s="1072"/>
      <c r="Z164" s="1072"/>
      <c r="AA164" s="1072"/>
      <c r="AB164" s="1072"/>
      <c r="AC164" s="1072"/>
      <c r="AD164" s="1072"/>
      <c r="AE164" s="1072"/>
      <c r="AF164" s="1072"/>
      <c r="AG164" s="1072"/>
      <c r="AH164" s="1072"/>
      <c r="AI164" s="1072"/>
      <c r="AJ164" s="1072"/>
      <c r="AK164" s="1072"/>
      <c r="AL164" s="1072"/>
      <c r="AM164" s="1072"/>
      <c r="AN164" s="1072"/>
      <c r="AO164" s="1072"/>
      <c r="AP164" s="1072"/>
      <c r="AQ164" s="1072"/>
      <c r="AR164" s="1072"/>
      <c r="AS164" s="1072"/>
      <c r="AT164" s="1072"/>
      <c r="AU164" s="1072"/>
      <c r="AV164" s="1072"/>
      <c r="AW164" s="1072"/>
      <c r="AX164" s="1072"/>
      <c r="AY164" s="1072"/>
      <c r="AZ164" s="1072"/>
      <c r="BA164" s="1072"/>
      <c r="BB164" s="1072"/>
      <c r="BC164" s="1072"/>
      <c r="BD164" s="1072"/>
      <c r="BE164" s="1072"/>
      <c r="BF164" s="1072"/>
      <c r="BG164" s="1072"/>
      <c r="BH164" s="1072"/>
      <c r="BI164" s="1072"/>
      <c r="BJ164" s="1072"/>
      <c r="BK164" s="1072"/>
      <c r="BL164" s="1072"/>
      <c r="BM164" s="1072"/>
      <c r="BN164" s="1072"/>
      <c r="BO164" s="1072"/>
      <c r="BP164" s="1072"/>
      <c r="BQ164" s="1072"/>
      <c r="BR164" s="1072"/>
      <c r="BS164" s="1072"/>
      <c r="BT164" s="1072"/>
      <c r="BU164" s="1072"/>
      <c r="BV164" s="1072"/>
      <c r="BW164" s="1072"/>
      <c r="BX164" s="1072"/>
      <c r="BY164" s="1072"/>
      <c r="BZ164" s="1072"/>
      <c r="CA164" s="1072"/>
      <c r="CB164" s="1072"/>
      <c r="CC164" s="1072"/>
      <c r="CD164" s="1072"/>
      <c r="CE164" s="1072"/>
      <c r="CF164" s="1072"/>
      <c r="CG164" s="1072"/>
      <c r="CH164" s="1072"/>
      <c r="CI164" s="1072"/>
      <c r="CJ164" s="1072"/>
      <c r="CK164" s="1072"/>
      <c r="CL164" s="1072"/>
      <c r="CM164" s="1072"/>
      <c r="CN164" s="1072"/>
      <c r="CO164" s="1072"/>
      <c r="CP164" s="1072"/>
      <c r="CQ164" s="1072"/>
      <c r="CR164" s="1072"/>
      <c r="CS164" s="1072"/>
      <c r="CT164" s="1072"/>
      <c r="CU164" s="1072"/>
      <c r="CV164" s="1072"/>
      <c r="CW164" s="1072"/>
      <c r="CX164" s="1072"/>
      <c r="CY164" s="1072"/>
      <c r="CZ164" s="1072"/>
      <c r="DA164" s="1072"/>
      <c r="DB164" s="1072"/>
      <c r="DC164" s="1072"/>
      <c r="DD164" s="1072"/>
      <c r="DE164" s="1072"/>
      <c r="DF164" s="1072"/>
      <c r="DG164" s="1072"/>
      <c r="DH164" s="1072"/>
      <c r="DI164" s="1072"/>
    </row>
    <row r="165" spans="1:113">
      <c r="A165" s="355"/>
      <c r="B165" s="355"/>
      <c r="C165" s="1246"/>
      <c r="D165" s="1247"/>
      <c r="E165" s="1128"/>
      <c r="F165" s="1207"/>
      <c r="G165" s="1235"/>
      <c r="H165" s="1072"/>
      <c r="I165" s="1072"/>
      <c r="J165" s="1072"/>
      <c r="K165" s="1072"/>
      <c r="L165" s="1072"/>
      <c r="M165" s="1072"/>
      <c r="N165" s="1072"/>
      <c r="O165" s="1072"/>
      <c r="P165" s="1072"/>
      <c r="Q165" s="1072"/>
      <c r="R165" s="1072"/>
      <c r="S165" s="1072"/>
      <c r="T165" s="1072"/>
      <c r="U165" s="1072"/>
      <c r="V165" s="1072"/>
      <c r="W165" s="1072"/>
      <c r="X165" s="1072"/>
      <c r="Y165" s="1072"/>
      <c r="Z165" s="1072"/>
      <c r="AA165" s="1072"/>
      <c r="AB165" s="1072"/>
      <c r="AC165" s="1072"/>
      <c r="AD165" s="1072"/>
      <c r="AE165" s="1072"/>
      <c r="AF165" s="1072"/>
      <c r="AG165" s="1072"/>
      <c r="AH165" s="1072"/>
      <c r="AI165" s="1072"/>
      <c r="AJ165" s="1072"/>
      <c r="AK165" s="1072"/>
      <c r="AL165" s="1072"/>
      <c r="AM165" s="1072"/>
      <c r="AN165" s="1072"/>
      <c r="AO165" s="1072"/>
      <c r="AP165" s="1072"/>
      <c r="AQ165" s="1072"/>
      <c r="AR165" s="1072"/>
      <c r="AS165" s="1072"/>
      <c r="AT165" s="1072"/>
      <c r="AU165" s="1072"/>
      <c r="AV165" s="1072"/>
      <c r="AW165" s="1072"/>
      <c r="AX165" s="1072"/>
      <c r="AY165" s="1072"/>
      <c r="AZ165" s="1072"/>
      <c r="BA165" s="1072"/>
      <c r="BB165" s="1072"/>
      <c r="BC165" s="1072"/>
      <c r="BD165" s="1072"/>
      <c r="BE165" s="1072"/>
      <c r="BF165" s="1072"/>
      <c r="BG165" s="1072"/>
      <c r="BH165" s="1072"/>
      <c r="BI165" s="1072"/>
      <c r="BJ165" s="1072"/>
      <c r="BK165" s="1072"/>
      <c r="BL165" s="1072"/>
      <c r="BM165" s="1072"/>
      <c r="BN165" s="1072"/>
      <c r="BO165" s="1072"/>
      <c r="BP165" s="1072"/>
      <c r="BQ165" s="1072"/>
      <c r="BR165" s="1072"/>
      <c r="BS165" s="1072"/>
      <c r="BT165" s="1072"/>
      <c r="BU165" s="1072"/>
      <c r="BV165" s="1072"/>
      <c r="BW165" s="1072"/>
      <c r="BX165" s="1072"/>
      <c r="BY165" s="1072"/>
      <c r="BZ165" s="1072"/>
      <c r="CA165" s="1072"/>
      <c r="CB165" s="1072"/>
      <c r="CC165" s="1072"/>
      <c r="CD165" s="1072"/>
      <c r="CE165" s="1072"/>
      <c r="CF165" s="1072"/>
      <c r="CG165" s="1072"/>
      <c r="CH165" s="1072"/>
      <c r="CI165" s="1072"/>
      <c r="CJ165" s="1072"/>
      <c r="CK165" s="1072"/>
      <c r="CL165" s="1072"/>
      <c r="CM165" s="1072"/>
      <c r="CN165" s="1072"/>
      <c r="CO165" s="1072"/>
      <c r="CP165" s="1072"/>
      <c r="CQ165" s="1072"/>
      <c r="CR165" s="1072"/>
      <c r="CS165" s="1072"/>
      <c r="CT165" s="1072"/>
      <c r="CU165" s="1072"/>
      <c r="CV165" s="1072"/>
      <c r="CW165" s="1072"/>
      <c r="CX165" s="1072"/>
      <c r="CY165" s="1072"/>
      <c r="CZ165" s="1072"/>
      <c r="DA165" s="1072"/>
      <c r="DB165" s="1072"/>
      <c r="DC165" s="1072"/>
      <c r="DD165" s="1072"/>
      <c r="DE165" s="1072"/>
      <c r="DF165" s="1072"/>
      <c r="DG165" s="1072"/>
      <c r="DH165" s="1072"/>
      <c r="DI165" s="1072"/>
    </row>
    <row r="166" spans="1:113">
      <c r="A166" s="355"/>
      <c r="B166" s="355"/>
      <c r="C166" s="1246"/>
      <c r="D166" s="1247"/>
      <c r="E166" s="1128"/>
      <c r="F166" s="1207"/>
      <c r="G166" s="1235"/>
      <c r="H166" s="1072"/>
      <c r="I166" s="1072"/>
      <c r="J166" s="1072"/>
      <c r="K166" s="1072"/>
      <c r="L166" s="1072"/>
      <c r="M166" s="1072"/>
      <c r="N166" s="1072"/>
      <c r="O166" s="1072"/>
      <c r="P166" s="1072"/>
      <c r="Q166" s="1072"/>
      <c r="R166" s="1072"/>
      <c r="S166" s="1072"/>
      <c r="T166" s="1072"/>
      <c r="U166" s="1072"/>
      <c r="V166" s="1072"/>
      <c r="W166" s="1072"/>
      <c r="X166" s="1072"/>
      <c r="Y166" s="1072"/>
      <c r="Z166" s="1072"/>
      <c r="AA166" s="1072"/>
      <c r="AB166" s="1072"/>
      <c r="AC166" s="1072"/>
      <c r="AD166" s="1072"/>
      <c r="AE166" s="1072"/>
      <c r="AF166" s="1072"/>
      <c r="AG166" s="1072"/>
      <c r="AH166" s="1072"/>
      <c r="AI166" s="1072"/>
      <c r="AJ166" s="1072"/>
      <c r="AK166" s="1072"/>
      <c r="AL166" s="1072"/>
      <c r="AM166" s="1072"/>
      <c r="AN166" s="1072"/>
      <c r="AO166" s="1072"/>
      <c r="AP166" s="1072"/>
      <c r="AQ166" s="1072"/>
      <c r="AR166" s="1072"/>
      <c r="AS166" s="1072"/>
      <c r="AT166" s="1072"/>
      <c r="AU166" s="1072"/>
      <c r="AV166" s="1072"/>
      <c r="AW166" s="1072"/>
      <c r="AX166" s="1072"/>
      <c r="AY166" s="1072"/>
      <c r="AZ166" s="1072"/>
      <c r="BA166" s="1072"/>
      <c r="BB166" s="1072"/>
      <c r="BC166" s="1072"/>
      <c r="BD166" s="1072"/>
      <c r="BE166" s="1072"/>
      <c r="BF166" s="1072"/>
      <c r="BG166" s="1072"/>
      <c r="BH166" s="1072"/>
      <c r="BI166" s="1072"/>
      <c r="BJ166" s="1072"/>
      <c r="BK166" s="1072"/>
      <c r="BL166" s="1072"/>
      <c r="BM166" s="1072"/>
      <c r="BN166" s="1072"/>
      <c r="BO166" s="1072"/>
      <c r="BP166" s="1072"/>
      <c r="BQ166" s="1072"/>
      <c r="BR166" s="1072"/>
      <c r="BS166" s="1072"/>
      <c r="BT166" s="1072"/>
      <c r="BU166" s="1072"/>
      <c r="BV166" s="1072"/>
      <c r="BW166" s="1072"/>
      <c r="BX166" s="1072"/>
      <c r="BY166" s="1072"/>
      <c r="BZ166" s="1072"/>
      <c r="CA166" s="1072"/>
      <c r="CB166" s="1072"/>
      <c r="CC166" s="1072"/>
      <c r="CD166" s="1072"/>
      <c r="CE166" s="1072"/>
      <c r="CF166" s="1072"/>
      <c r="CG166" s="1072"/>
      <c r="CH166" s="1072"/>
      <c r="CI166" s="1072"/>
      <c r="CJ166" s="1072"/>
      <c r="CK166" s="1072"/>
      <c r="CL166" s="1072"/>
      <c r="CM166" s="1072"/>
      <c r="CN166" s="1072"/>
      <c r="CO166" s="1072"/>
      <c r="CP166" s="1072"/>
      <c r="CQ166" s="1072"/>
      <c r="CR166" s="1072"/>
      <c r="CS166" s="1072"/>
      <c r="CT166" s="1072"/>
      <c r="CU166" s="1072"/>
      <c r="CV166" s="1072"/>
      <c r="CW166" s="1072"/>
      <c r="CX166" s="1072"/>
      <c r="CY166" s="1072"/>
      <c r="CZ166" s="1072"/>
      <c r="DA166" s="1072"/>
      <c r="DB166" s="1072"/>
      <c r="DC166" s="1072"/>
      <c r="DD166" s="1072"/>
      <c r="DE166" s="1072"/>
      <c r="DF166" s="1072"/>
      <c r="DG166" s="1072"/>
      <c r="DH166" s="1072"/>
      <c r="DI166" s="1072"/>
    </row>
    <row r="167" spans="1:113">
      <c r="A167" s="355"/>
      <c r="B167" s="355"/>
      <c r="C167" s="1246"/>
      <c r="D167" s="1247"/>
      <c r="E167" s="1135"/>
      <c r="F167" s="1250"/>
      <c r="G167" s="1235"/>
      <c r="H167" s="1072"/>
      <c r="I167" s="1072"/>
      <c r="J167" s="1072"/>
      <c r="K167" s="1072"/>
      <c r="L167" s="1072"/>
      <c r="M167" s="1072"/>
      <c r="N167" s="1072"/>
      <c r="O167" s="1072"/>
      <c r="P167" s="1072"/>
      <c r="Q167" s="1072"/>
      <c r="R167" s="1072"/>
      <c r="S167" s="1072"/>
      <c r="T167" s="1072"/>
      <c r="U167" s="1072"/>
      <c r="V167" s="1072"/>
      <c r="W167" s="1072"/>
      <c r="X167" s="1072"/>
      <c r="Y167" s="1072"/>
      <c r="Z167" s="1072"/>
      <c r="AA167" s="1072"/>
      <c r="AB167" s="1072"/>
      <c r="AC167" s="1072"/>
      <c r="AD167" s="1072"/>
      <c r="AE167" s="1072"/>
      <c r="AF167" s="1072"/>
      <c r="AG167" s="1072"/>
      <c r="AH167" s="1072"/>
      <c r="AI167" s="1072"/>
      <c r="AJ167" s="1072"/>
      <c r="AK167" s="1072"/>
      <c r="AL167" s="1072"/>
      <c r="AM167" s="1072"/>
      <c r="AN167" s="1072"/>
      <c r="AO167" s="1072"/>
      <c r="AP167" s="1072"/>
      <c r="AQ167" s="1072"/>
      <c r="AR167" s="1072"/>
      <c r="AS167" s="1072"/>
      <c r="AT167" s="1072"/>
      <c r="AU167" s="1072"/>
      <c r="AV167" s="1072"/>
      <c r="AW167" s="1072"/>
      <c r="AX167" s="1072"/>
      <c r="AY167" s="1072"/>
      <c r="AZ167" s="1072"/>
      <c r="BA167" s="1072"/>
      <c r="BB167" s="1072"/>
      <c r="BC167" s="1072"/>
      <c r="BD167" s="1072"/>
      <c r="BE167" s="1072"/>
      <c r="BF167" s="1072"/>
      <c r="BG167" s="1072"/>
      <c r="BH167" s="1072"/>
      <c r="BI167" s="1072"/>
      <c r="BJ167" s="1072"/>
      <c r="BK167" s="1072"/>
      <c r="BL167" s="1072"/>
      <c r="BM167" s="1072"/>
      <c r="BN167" s="1072"/>
      <c r="BO167" s="1072"/>
      <c r="BP167" s="1072"/>
      <c r="BQ167" s="1072"/>
      <c r="BR167" s="1072"/>
      <c r="BS167" s="1072"/>
      <c r="BT167" s="1072"/>
      <c r="BU167" s="1072"/>
      <c r="BV167" s="1072"/>
      <c r="BW167" s="1072"/>
      <c r="BX167" s="1072"/>
      <c r="BY167" s="1072"/>
      <c r="BZ167" s="1072"/>
      <c r="CA167" s="1072"/>
      <c r="CB167" s="1072"/>
      <c r="CC167" s="1072"/>
      <c r="CD167" s="1072"/>
      <c r="CE167" s="1072"/>
      <c r="CF167" s="1072"/>
      <c r="CG167" s="1072"/>
      <c r="CH167" s="1072"/>
      <c r="CI167" s="1072"/>
      <c r="CJ167" s="1072"/>
      <c r="CK167" s="1072"/>
      <c r="CL167" s="1072"/>
      <c r="CM167" s="1072"/>
      <c r="CN167" s="1072"/>
      <c r="CO167" s="1072"/>
      <c r="CP167" s="1072"/>
      <c r="CQ167" s="1072"/>
      <c r="CR167" s="1072"/>
      <c r="CS167" s="1072"/>
      <c r="CT167" s="1072"/>
      <c r="CU167" s="1072"/>
      <c r="CV167" s="1072"/>
      <c r="CW167" s="1072"/>
      <c r="CX167" s="1072"/>
      <c r="CY167" s="1072"/>
      <c r="CZ167" s="1072"/>
      <c r="DA167" s="1072"/>
      <c r="DB167" s="1072"/>
      <c r="DC167" s="1072"/>
      <c r="DD167" s="1072"/>
      <c r="DE167" s="1072"/>
      <c r="DF167" s="1072"/>
      <c r="DG167" s="1072"/>
      <c r="DH167" s="1072"/>
      <c r="DI167" s="1072"/>
    </row>
    <row r="168" spans="1:113">
      <c r="A168" s="355"/>
      <c r="B168" s="355"/>
      <c r="C168" s="1246"/>
      <c r="D168" s="1247"/>
      <c r="E168" s="1128"/>
      <c r="F168" s="1207"/>
      <c r="G168" s="1235"/>
      <c r="H168" s="1072"/>
      <c r="I168" s="1072"/>
      <c r="J168" s="1072"/>
      <c r="K168" s="1072"/>
      <c r="L168" s="1072"/>
      <c r="M168" s="1072"/>
      <c r="N168" s="1072"/>
      <c r="O168" s="1072"/>
      <c r="P168" s="1072"/>
      <c r="Q168" s="1072"/>
      <c r="R168" s="1072"/>
      <c r="S168" s="1072"/>
      <c r="T168" s="1072"/>
      <c r="U168" s="1072"/>
      <c r="V168" s="1072"/>
      <c r="W168" s="1072"/>
      <c r="X168" s="1072"/>
      <c r="Y168" s="1072"/>
      <c r="Z168" s="1072"/>
      <c r="AA168" s="1072"/>
      <c r="AB168" s="1072"/>
      <c r="AC168" s="1072"/>
      <c r="AD168" s="1072"/>
      <c r="AE168" s="1072"/>
      <c r="AF168" s="1072"/>
      <c r="AG168" s="1072"/>
      <c r="AH168" s="1072"/>
      <c r="AI168" s="1072"/>
      <c r="AJ168" s="1072"/>
      <c r="AK168" s="1072"/>
      <c r="AL168" s="1072"/>
      <c r="AM168" s="1072"/>
      <c r="AN168" s="1072"/>
      <c r="AO168" s="1072"/>
      <c r="AP168" s="1072"/>
      <c r="AQ168" s="1072"/>
      <c r="AR168" s="1072"/>
      <c r="AS168" s="1072"/>
      <c r="AT168" s="1072"/>
      <c r="AU168" s="1072"/>
      <c r="AV168" s="1072"/>
      <c r="AW168" s="1072"/>
      <c r="AX168" s="1072"/>
      <c r="AY168" s="1072"/>
      <c r="AZ168" s="1072"/>
      <c r="BA168" s="1072"/>
      <c r="BB168" s="1072"/>
      <c r="BC168" s="1072"/>
      <c r="BD168" s="1072"/>
      <c r="BE168" s="1072"/>
      <c r="BF168" s="1072"/>
      <c r="BG168" s="1072"/>
      <c r="BH168" s="1072"/>
      <c r="BI168" s="1072"/>
      <c r="BJ168" s="1072"/>
      <c r="BK168" s="1072"/>
      <c r="BL168" s="1072"/>
      <c r="BM168" s="1072"/>
      <c r="BN168" s="1072"/>
      <c r="BO168" s="1072"/>
      <c r="BP168" s="1072"/>
      <c r="BQ168" s="1072"/>
      <c r="BR168" s="1072"/>
      <c r="BS168" s="1072"/>
      <c r="BT168" s="1072"/>
      <c r="BU168" s="1072"/>
      <c r="BV168" s="1072"/>
      <c r="BW168" s="1072"/>
      <c r="BX168" s="1072"/>
      <c r="BY168" s="1072"/>
      <c r="BZ168" s="1072"/>
      <c r="CA168" s="1072"/>
      <c r="CB168" s="1072"/>
      <c r="CC168" s="1072"/>
      <c r="CD168" s="1072"/>
      <c r="CE168" s="1072"/>
      <c r="CF168" s="1072"/>
      <c r="CG168" s="1072"/>
      <c r="CH168" s="1072"/>
      <c r="CI168" s="1072"/>
      <c r="CJ168" s="1072"/>
      <c r="CK168" s="1072"/>
      <c r="CL168" s="1072"/>
      <c r="CM168" s="1072"/>
      <c r="CN168" s="1072"/>
      <c r="CO168" s="1072"/>
      <c r="CP168" s="1072"/>
      <c r="CQ168" s="1072"/>
      <c r="CR168" s="1072"/>
      <c r="CS168" s="1072"/>
      <c r="CT168" s="1072"/>
      <c r="CU168" s="1072"/>
      <c r="CV168" s="1072"/>
      <c r="CW168" s="1072"/>
      <c r="CX168" s="1072"/>
      <c r="CY168" s="1072"/>
      <c r="CZ168" s="1072"/>
      <c r="DA168" s="1072"/>
      <c r="DB168" s="1072"/>
      <c r="DC168" s="1072"/>
      <c r="DD168" s="1072"/>
      <c r="DE168" s="1072"/>
      <c r="DF168" s="1072"/>
      <c r="DG168" s="1072"/>
      <c r="DH168" s="1072"/>
      <c r="DI168" s="1072"/>
    </row>
    <row r="169" spans="1:113">
      <c r="A169" s="355"/>
      <c r="B169" s="355"/>
      <c r="C169" s="1246"/>
      <c r="D169" s="1247"/>
      <c r="E169" s="1128"/>
      <c r="F169" s="1207"/>
      <c r="G169" s="1235"/>
      <c r="H169" s="1072"/>
      <c r="I169" s="1072"/>
      <c r="J169" s="1072"/>
      <c r="K169" s="1072"/>
      <c r="L169" s="1072"/>
      <c r="M169" s="1072"/>
      <c r="N169" s="1072"/>
      <c r="O169" s="1072"/>
      <c r="P169" s="1072"/>
      <c r="Q169" s="1072"/>
      <c r="R169" s="1072"/>
      <c r="S169" s="1072"/>
      <c r="T169" s="1072"/>
      <c r="U169" s="1072"/>
      <c r="V169" s="1072"/>
      <c r="W169" s="1072"/>
      <c r="X169" s="1072"/>
      <c r="Y169" s="1072"/>
      <c r="Z169" s="1072"/>
      <c r="AA169" s="1072"/>
      <c r="AB169" s="1072"/>
      <c r="AC169" s="1072"/>
      <c r="AD169" s="1072"/>
      <c r="AE169" s="1072"/>
      <c r="AF169" s="1072"/>
      <c r="AG169" s="1072"/>
      <c r="AH169" s="1072"/>
      <c r="AI169" s="1072"/>
      <c r="AJ169" s="1072"/>
      <c r="AK169" s="1072"/>
      <c r="AL169" s="1072"/>
      <c r="AM169" s="1072"/>
      <c r="AN169" s="1072"/>
      <c r="AO169" s="1072"/>
      <c r="AP169" s="1072"/>
      <c r="AQ169" s="1072"/>
      <c r="AR169" s="1072"/>
      <c r="AS169" s="1072"/>
      <c r="AT169" s="1072"/>
      <c r="AU169" s="1072"/>
      <c r="AV169" s="1072"/>
      <c r="AW169" s="1072"/>
      <c r="AX169" s="1072"/>
      <c r="AY169" s="1072"/>
      <c r="AZ169" s="1072"/>
      <c r="BA169" s="1072"/>
      <c r="BB169" s="1072"/>
      <c r="BC169" s="1072"/>
      <c r="BD169" s="1072"/>
      <c r="BE169" s="1072"/>
      <c r="BF169" s="1072"/>
      <c r="BG169" s="1072"/>
      <c r="BH169" s="1072"/>
      <c r="BI169" s="1072"/>
      <c r="BJ169" s="1072"/>
      <c r="BK169" s="1072"/>
      <c r="BL169" s="1072"/>
      <c r="BM169" s="1072"/>
      <c r="BN169" s="1072"/>
      <c r="BO169" s="1072"/>
      <c r="BP169" s="1072"/>
      <c r="BQ169" s="1072"/>
      <c r="BR169" s="1072"/>
      <c r="BS169" s="1072"/>
      <c r="BT169" s="1072"/>
      <c r="BU169" s="1072"/>
      <c r="BV169" s="1072"/>
      <c r="BW169" s="1072"/>
      <c r="BX169" s="1072"/>
      <c r="BY169" s="1072"/>
      <c r="BZ169" s="1072"/>
      <c r="CA169" s="1072"/>
      <c r="CB169" s="1072"/>
      <c r="CC169" s="1072"/>
      <c r="CD169" s="1072"/>
      <c r="CE169" s="1072"/>
      <c r="CF169" s="1072"/>
      <c r="CG169" s="1072"/>
      <c r="CH169" s="1072"/>
      <c r="CI169" s="1072"/>
      <c r="CJ169" s="1072"/>
      <c r="CK169" s="1072"/>
      <c r="CL169" s="1072"/>
      <c r="CM169" s="1072"/>
      <c r="CN169" s="1072"/>
      <c r="CO169" s="1072"/>
      <c r="CP169" s="1072"/>
      <c r="CQ169" s="1072"/>
      <c r="CR169" s="1072"/>
      <c r="CS169" s="1072"/>
      <c r="CT169" s="1072"/>
      <c r="CU169" s="1072"/>
      <c r="CV169" s="1072"/>
      <c r="CW169" s="1072"/>
      <c r="CX169" s="1072"/>
      <c r="CY169" s="1072"/>
      <c r="CZ169" s="1072"/>
      <c r="DA169" s="1072"/>
      <c r="DB169" s="1072"/>
      <c r="DC169" s="1072"/>
      <c r="DD169" s="1072"/>
      <c r="DE169" s="1072"/>
      <c r="DF169" s="1072"/>
      <c r="DG169" s="1072"/>
      <c r="DH169" s="1072"/>
      <c r="DI169" s="1072"/>
    </row>
    <row r="170" spans="1:113">
      <c r="A170" s="355"/>
      <c r="B170" s="355"/>
      <c r="C170" s="1246"/>
      <c r="D170" s="1247"/>
      <c r="E170" s="1128"/>
      <c r="F170" s="1207"/>
      <c r="G170" s="1235"/>
      <c r="H170" s="1072"/>
      <c r="I170" s="1072"/>
      <c r="J170" s="1072"/>
      <c r="K170" s="1072"/>
      <c r="L170" s="1072"/>
      <c r="M170" s="1072"/>
      <c r="N170" s="1072"/>
      <c r="O170" s="1072"/>
      <c r="P170" s="1072"/>
      <c r="Q170" s="1072"/>
      <c r="R170" s="1072"/>
      <c r="S170" s="1072"/>
      <c r="T170" s="1072"/>
      <c r="U170" s="1072"/>
      <c r="V170" s="1072"/>
      <c r="W170" s="1072"/>
      <c r="X170" s="1072"/>
      <c r="Y170" s="1072"/>
      <c r="Z170" s="1072"/>
      <c r="AA170" s="1072"/>
      <c r="AB170" s="1072"/>
      <c r="AC170" s="1072"/>
      <c r="AD170" s="1072"/>
      <c r="AE170" s="1072"/>
      <c r="AF170" s="1072"/>
      <c r="AG170" s="1072"/>
      <c r="AH170" s="1072"/>
      <c r="AI170" s="1072"/>
      <c r="AJ170" s="1072"/>
      <c r="AK170" s="1072"/>
      <c r="AL170" s="1072"/>
      <c r="AM170" s="1072"/>
      <c r="AN170" s="1072"/>
      <c r="AO170" s="1072"/>
      <c r="AP170" s="1072"/>
      <c r="AQ170" s="1072"/>
      <c r="AR170" s="1072"/>
      <c r="AS170" s="1072"/>
      <c r="AT170" s="1072"/>
      <c r="AU170" s="1072"/>
      <c r="AV170" s="1072"/>
      <c r="AW170" s="1072"/>
      <c r="AX170" s="1072"/>
      <c r="AY170" s="1072"/>
      <c r="AZ170" s="1072"/>
      <c r="BA170" s="1072"/>
      <c r="BB170" s="1072"/>
      <c r="BC170" s="1072"/>
      <c r="BD170" s="1072"/>
      <c r="BE170" s="1072"/>
      <c r="BF170" s="1072"/>
      <c r="BG170" s="1072"/>
      <c r="BH170" s="1072"/>
      <c r="BI170" s="1072"/>
      <c r="BJ170" s="1072"/>
      <c r="BK170" s="1072"/>
      <c r="BL170" s="1072"/>
      <c r="BM170" s="1072"/>
      <c r="BN170" s="1072"/>
      <c r="BO170" s="1072"/>
      <c r="BP170" s="1072"/>
      <c r="BQ170" s="1072"/>
      <c r="BR170" s="1072"/>
      <c r="BS170" s="1072"/>
      <c r="BT170" s="1072"/>
      <c r="BU170" s="1072"/>
      <c r="BV170" s="1072"/>
      <c r="BW170" s="1072"/>
      <c r="BX170" s="1072"/>
      <c r="BY170" s="1072"/>
      <c r="BZ170" s="1072"/>
      <c r="CA170" s="1072"/>
      <c r="CB170" s="1072"/>
      <c r="CC170" s="1072"/>
      <c r="CD170" s="1072"/>
      <c r="CE170" s="1072"/>
      <c r="CF170" s="1072"/>
      <c r="CG170" s="1072"/>
      <c r="CH170" s="1072"/>
      <c r="CI170" s="1072"/>
      <c r="CJ170" s="1072"/>
      <c r="CK170" s="1072"/>
      <c r="CL170" s="1072"/>
      <c r="CM170" s="1072"/>
      <c r="CN170" s="1072"/>
      <c r="CO170" s="1072"/>
      <c r="CP170" s="1072"/>
      <c r="CQ170" s="1072"/>
      <c r="CR170" s="1072"/>
      <c r="CS170" s="1072"/>
      <c r="CT170" s="1072"/>
      <c r="CU170" s="1072"/>
      <c r="CV170" s="1072"/>
      <c r="CW170" s="1072"/>
      <c r="CX170" s="1072"/>
      <c r="CY170" s="1072"/>
      <c r="CZ170" s="1072"/>
      <c r="DA170" s="1072"/>
      <c r="DB170" s="1072"/>
      <c r="DC170" s="1072"/>
      <c r="DD170" s="1072"/>
      <c r="DE170" s="1072"/>
      <c r="DF170" s="1072"/>
      <c r="DG170" s="1072"/>
      <c r="DH170" s="1072"/>
      <c r="DI170" s="1072"/>
    </row>
    <row r="171" spans="1:113">
      <c r="A171" s="355"/>
      <c r="B171" s="355"/>
      <c r="C171" s="1246"/>
      <c r="D171" s="1247"/>
      <c r="E171" s="1128"/>
      <c r="F171" s="1207"/>
      <c r="G171" s="1235"/>
      <c r="H171" s="1072"/>
      <c r="I171" s="1072"/>
      <c r="J171" s="1072"/>
      <c r="K171" s="1072"/>
      <c r="L171" s="1072"/>
      <c r="M171" s="1072"/>
      <c r="N171" s="1072"/>
      <c r="O171" s="1072"/>
      <c r="P171" s="1072"/>
      <c r="Q171" s="1072"/>
      <c r="R171" s="1072"/>
      <c r="S171" s="1072"/>
      <c r="T171" s="1072"/>
      <c r="U171" s="1072"/>
      <c r="V171" s="1072"/>
      <c r="W171" s="1072"/>
      <c r="X171" s="1072"/>
      <c r="Y171" s="1072"/>
      <c r="Z171" s="1072"/>
      <c r="AA171" s="1072"/>
      <c r="AB171" s="1072"/>
      <c r="AC171" s="1072"/>
      <c r="AD171" s="1072"/>
      <c r="AE171" s="1072"/>
      <c r="AF171" s="1072"/>
      <c r="AG171" s="1072"/>
      <c r="AH171" s="1072"/>
      <c r="AI171" s="1072"/>
      <c r="AJ171" s="1072"/>
      <c r="AK171" s="1072"/>
      <c r="AL171" s="1072"/>
      <c r="AM171" s="1072"/>
      <c r="AN171" s="1072"/>
      <c r="AO171" s="1072"/>
      <c r="AP171" s="1072"/>
      <c r="AQ171" s="1072"/>
      <c r="AR171" s="1072"/>
      <c r="AS171" s="1072"/>
      <c r="AT171" s="1072"/>
      <c r="AU171" s="1072"/>
      <c r="AV171" s="1072"/>
      <c r="AW171" s="1072"/>
      <c r="AX171" s="1072"/>
      <c r="AY171" s="1072"/>
      <c r="AZ171" s="1072"/>
      <c r="BA171" s="1072"/>
      <c r="BB171" s="1072"/>
      <c r="BC171" s="1072"/>
      <c r="BD171" s="1072"/>
      <c r="BE171" s="1072"/>
      <c r="BF171" s="1072"/>
      <c r="BG171" s="1072"/>
      <c r="BH171" s="1072"/>
      <c r="BI171" s="1072"/>
      <c r="BJ171" s="1072"/>
      <c r="BK171" s="1072"/>
      <c r="BL171" s="1072"/>
      <c r="BM171" s="1072"/>
      <c r="BN171" s="1072"/>
      <c r="BO171" s="1072"/>
      <c r="BP171" s="1072"/>
      <c r="BQ171" s="1072"/>
      <c r="BR171" s="1072"/>
      <c r="BS171" s="1072"/>
      <c r="BT171" s="1072"/>
      <c r="BU171" s="1072"/>
      <c r="BV171" s="1072"/>
      <c r="BW171" s="1072"/>
      <c r="BX171" s="1072"/>
      <c r="BY171" s="1072"/>
      <c r="BZ171" s="1072"/>
      <c r="CA171" s="1072"/>
      <c r="CB171" s="1072"/>
      <c r="CC171" s="1072"/>
      <c r="CD171" s="1072"/>
      <c r="CE171" s="1072"/>
      <c r="CF171" s="1072"/>
      <c r="CG171" s="1072"/>
      <c r="CH171" s="1072"/>
      <c r="CI171" s="1072"/>
      <c r="CJ171" s="1072"/>
      <c r="CK171" s="1072"/>
      <c r="CL171" s="1072"/>
      <c r="CM171" s="1072"/>
      <c r="CN171" s="1072"/>
      <c r="CO171" s="1072"/>
      <c r="CP171" s="1072"/>
      <c r="CQ171" s="1072"/>
      <c r="CR171" s="1072"/>
      <c r="CS171" s="1072"/>
      <c r="CT171" s="1072"/>
      <c r="CU171" s="1072"/>
      <c r="CV171" s="1072"/>
      <c r="CW171" s="1072"/>
      <c r="CX171" s="1072"/>
      <c r="CY171" s="1072"/>
      <c r="CZ171" s="1072"/>
      <c r="DA171" s="1072"/>
      <c r="DB171" s="1072"/>
      <c r="DC171" s="1072"/>
      <c r="DD171" s="1072"/>
      <c r="DE171" s="1072"/>
      <c r="DF171" s="1072"/>
      <c r="DG171" s="1072"/>
      <c r="DH171" s="1072"/>
      <c r="DI171" s="1072"/>
    </row>
    <row r="172" spans="1:113">
      <c r="A172" s="355"/>
      <c r="B172" s="355"/>
      <c r="C172" s="1246"/>
      <c r="D172" s="1247"/>
      <c r="E172" s="1128"/>
      <c r="F172" s="1207"/>
      <c r="G172" s="1235"/>
      <c r="H172" s="1072"/>
      <c r="I172" s="1072"/>
      <c r="J172" s="1072"/>
      <c r="K172" s="1072"/>
      <c r="L172" s="1072"/>
      <c r="M172" s="1072"/>
      <c r="N172" s="1072"/>
      <c r="O172" s="1072"/>
      <c r="P172" s="1072"/>
      <c r="Q172" s="1072"/>
      <c r="R172" s="1072"/>
      <c r="S172" s="1072"/>
      <c r="T172" s="1072"/>
      <c r="U172" s="1072"/>
      <c r="V172" s="1072"/>
      <c r="W172" s="1072"/>
      <c r="X172" s="1072"/>
      <c r="Y172" s="1072"/>
      <c r="Z172" s="1072"/>
      <c r="AA172" s="1072"/>
      <c r="AB172" s="1072"/>
      <c r="AC172" s="1072"/>
      <c r="AD172" s="1072"/>
      <c r="AE172" s="1072"/>
      <c r="AF172" s="1072"/>
      <c r="AG172" s="1072"/>
      <c r="AH172" s="1072"/>
      <c r="AI172" s="1072"/>
      <c r="AJ172" s="1072"/>
      <c r="AK172" s="1072"/>
      <c r="AL172" s="1072"/>
      <c r="AM172" s="1072"/>
      <c r="AN172" s="1072"/>
      <c r="AO172" s="1072"/>
      <c r="AP172" s="1072"/>
      <c r="AQ172" s="1072"/>
      <c r="AR172" s="1072"/>
      <c r="AS172" s="1072"/>
      <c r="AT172" s="1072"/>
      <c r="AU172" s="1072"/>
      <c r="AV172" s="1072"/>
      <c r="AW172" s="1072"/>
      <c r="AX172" s="1072"/>
      <c r="AY172" s="1072"/>
      <c r="AZ172" s="1072"/>
      <c r="BA172" s="1072"/>
      <c r="BB172" s="1072"/>
      <c r="BC172" s="1072"/>
      <c r="BD172" s="1072"/>
      <c r="BE172" s="1072"/>
      <c r="BF172" s="1072"/>
      <c r="BG172" s="1072"/>
      <c r="BH172" s="1072"/>
      <c r="BI172" s="1072"/>
      <c r="BJ172" s="1072"/>
      <c r="BK172" s="1072"/>
      <c r="BL172" s="1072"/>
      <c r="BM172" s="1072"/>
      <c r="BN172" s="1072"/>
      <c r="BO172" s="1072"/>
      <c r="BP172" s="1072"/>
      <c r="BQ172" s="1072"/>
      <c r="BR172" s="1072"/>
      <c r="BS172" s="1072"/>
      <c r="BT172" s="1072"/>
      <c r="BU172" s="1072"/>
      <c r="BV172" s="1072"/>
      <c r="BW172" s="1072"/>
      <c r="BX172" s="1072"/>
      <c r="BY172" s="1072"/>
      <c r="BZ172" s="1072"/>
      <c r="CA172" s="1072"/>
      <c r="CB172" s="1072"/>
      <c r="CC172" s="1072"/>
      <c r="CD172" s="1072"/>
      <c r="CE172" s="1072"/>
      <c r="CF172" s="1072"/>
      <c r="CG172" s="1072"/>
      <c r="CH172" s="1072"/>
      <c r="CI172" s="1072"/>
      <c r="CJ172" s="1072"/>
      <c r="CK172" s="1072"/>
      <c r="CL172" s="1072"/>
      <c r="CM172" s="1072"/>
      <c r="CN172" s="1072"/>
      <c r="CO172" s="1072"/>
      <c r="CP172" s="1072"/>
      <c r="CQ172" s="1072"/>
      <c r="CR172" s="1072"/>
      <c r="CS172" s="1072"/>
      <c r="CT172" s="1072"/>
      <c r="CU172" s="1072"/>
      <c r="CV172" s="1072"/>
      <c r="CW172" s="1072"/>
      <c r="CX172" s="1072"/>
      <c r="CY172" s="1072"/>
      <c r="CZ172" s="1072"/>
      <c r="DA172" s="1072"/>
      <c r="DB172" s="1072"/>
      <c r="DC172" s="1072"/>
      <c r="DD172" s="1072"/>
      <c r="DE172" s="1072"/>
      <c r="DF172" s="1072"/>
      <c r="DG172" s="1072"/>
      <c r="DH172" s="1072"/>
      <c r="DI172" s="1072"/>
    </row>
    <row r="173" spans="1:113">
      <c r="A173" s="355"/>
      <c r="B173" s="355"/>
      <c r="C173" s="1246"/>
      <c r="D173" s="1247"/>
      <c r="E173" s="1128"/>
      <c r="F173" s="1207"/>
      <c r="G173" s="1235"/>
      <c r="H173" s="1072"/>
      <c r="I173" s="1072"/>
      <c r="J173" s="1072"/>
      <c r="K173" s="1072"/>
      <c r="L173" s="1072"/>
      <c r="M173" s="1072"/>
      <c r="N173" s="1072"/>
      <c r="O173" s="1072"/>
      <c r="P173" s="1072"/>
      <c r="Q173" s="1072"/>
      <c r="R173" s="1072"/>
      <c r="S173" s="1072"/>
      <c r="T173" s="1072"/>
      <c r="U173" s="1072"/>
      <c r="V173" s="1072"/>
      <c r="W173" s="1072"/>
      <c r="X173" s="1072"/>
      <c r="Y173" s="1072"/>
      <c r="Z173" s="1072"/>
      <c r="AA173" s="1072"/>
      <c r="AB173" s="1072"/>
      <c r="AC173" s="1072"/>
      <c r="AD173" s="1072"/>
      <c r="AE173" s="1072"/>
      <c r="AF173" s="1072"/>
      <c r="AG173" s="1072"/>
      <c r="AH173" s="1072"/>
      <c r="AI173" s="1072"/>
      <c r="AJ173" s="1072"/>
      <c r="AK173" s="1072"/>
      <c r="AL173" s="1072"/>
      <c r="AM173" s="1072"/>
      <c r="AN173" s="1072"/>
      <c r="AO173" s="1072"/>
      <c r="AP173" s="1072"/>
      <c r="AQ173" s="1072"/>
      <c r="AR173" s="1072"/>
      <c r="AS173" s="1072"/>
      <c r="AT173" s="1072"/>
      <c r="AU173" s="1072"/>
      <c r="AV173" s="1072"/>
      <c r="AW173" s="1072"/>
      <c r="AX173" s="1072"/>
      <c r="AY173" s="1072"/>
      <c r="AZ173" s="1072"/>
      <c r="BA173" s="1072"/>
      <c r="BB173" s="1072"/>
      <c r="BC173" s="1072"/>
      <c r="BD173" s="1072"/>
      <c r="BE173" s="1072"/>
      <c r="BF173" s="1072"/>
      <c r="BG173" s="1072"/>
      <c r="BH173" s="1072"/>
      <c r="BI173" s="1072"/>
      <c r="BJ173" s="1072"/>
      <c r="BK173" s="1072"/>
      <c r="BL173" s="1072"/>
      <c r="BM173" s="1072"/>
      <c r="BN173" s="1072"/>
      <c r="BO173" s="1072"/>
      <c r="BP173" s="1072"/>
      <c r="BQ173" s="1072"/>
      <c r="BR173" s="1072"/>
      <c r="BS173" s="1072"/>
      <c r="BT173" s="1072"/>
      <c r="BU173" s="1072"/>
      <c r="BV173" s="1072"/>
      <c r="BW173" s="1072"/>
      <c r="BX173" s="1072"/>
      <c r="BY173" s="1072"/>
      <c r="BZ173" s="1072"/>
      <c r="CA173" s="1072"/>
      <c r="CB173" s="1072"/>
      <c r="CC173" s="1072"/>
      <c r="CD173" s="1072"/>
      <c r="CE173" s="1072"/>
      <c r="CF173" s="1072"/>
      <c r="CG173" s="1072"/>
      <c r="CH173" s="1072"/>
      <c r="CI173" s="1072"/>
      <c r="CJ173" s="1072"/>
      <c r="CK173" s="1072"/>
      <c r="CL173" s="1072"/>
      <c r="CM173" s="1072"/>
      <c r="CN173" s="1072"/>
      <c r="CO173" s="1072"/>
      <c r="CP173" s="1072"/>
      <c r="CQ173" s="1072"/>
      <c r="CR173" s="1072"/>
      <c r="CS173" s="1072"/>
      <c r="CT173" s="1072"/>
      <c r="CU173" s="1072"/>
      <c r="CV173" s="1072"/>
      <c r="CW173" s="1072"/>
      <c r="CX173" s="1072"/>
      <c r="CY173" s="1072"/>
      <c r="CZ173" s="1072"/>
      <c r="DA173" s="1072"/>
      <c r="DB173" s="1072"/>
      <c r="DC173" s="1072"/>
      <c r="DD173" s="1072"/>
      <c r="DE173" s="1072"/>
      <c r="DF173" s="1072"/>
      <c r="DG173" s="1072"/>
      <c r="DH173" s="1072"/>
      <c r="DI173" s="1072"/>
    </row>
    <row r="174" spans="1:113">
      <c r="A174" s="1251"/>
      <c r="B174" s="355"/>
      <c r="C174" s="1246"/>
      <c r="D174" s="1247"/>
      <c r="E174" s="1135"/>
      <c r="F174" s="1250"/>
      <c r="G174" s="1235"/>
      <c r="H174" s="1072"/>
      <c r="I174" s="1072"/>
      <c r="J174" s="1072"/>
      <c r="K174" s="1072"/>
      <c r="L174" s="1072"/>
      <c r="M174" s="1072"/>
      <c r="N174" s="1072"/>
      <c r="O174" s="1072"/>
      <c r="P174" s="1072"/>
      <c r="Q174" s="1072"/>
      <c r="R174" s="1072"/>
      <c r="S174" s="1072"/>
      <c r="T174" s="1072"/>
      <c r="U174" s="1072"/>
      <c r="V174" s="1072"/>
      <c r="W174" s="1072"/>
      <c r="X174" s="1072"/>
      <c r="Y174" s="1072"/>
      <c r="Z174" s="1072"/>
      <c r="AA174" s="1072"/>
      <c r="AB174" s="1072"/>
      <c r="AC174" s="1072"/>
      <c r="AD174" s="1072"/>
      <c r="AE174" s="1072"/>
      <c r="AF174" s="1072"/>
      <c r="AG174" s="1072"/>
      <c r="AH174" s="1072"/>
      <c r="AI174" s="1072"/>
      <c r="AJ174" s="1072"/>
      <c r="AK174" s="1072"/>
      <c r="AL174" s="1072"/>
      <c r="AM174" s="1072"/>
      <c r="AN174" s="1072"/>
      <c r="AO174" s="1072"/>
      <c r="AP174" s="1072"/>
      <c r="AQ174" s="1072"/>
      <c r="AR174" s="1072"/>
      <c r="AS174" s="1072"/>
      <c r="AT174" s="1072"/>
      <c r="AU174" s="1072"/>
      <c r="AV174" s="1072"/>
      <c r="AW174" s="1072"/>
      <c r="AX174" s="1072"/>
      <c r="AY174" s="1072"/>
      <c r="AZ174" s="1072"/>
      <c r="BA174" s="1072"/>
      <c r="BB174" s="1072"/>
      <c r="BC174" s="1072"/>
      <c r="BD174" s="1072"/>
      <c r="BE174" s="1072"/>
      <c r="BF174" s="1072"/>
      <c r="BG174" s="1072"/>
      <c r="BH174" s="1072"/>
      <c r="BI174" s="1072"/>
      <c r="BJ174" s="1072"/>
      <c r="BK174" s="1072"/>
      <c r="BL174" s="1072"/>
      <c r="BM174" s="1072"/>
      <c r="BN174" s="1072"/>
      <c r="BO174" s="1072"/>
      <c r="BP174" s="1072"/>
      <c r="BQ174" s="1072"/>
      <c r="BR174" s="1072"/>
      <c r="BS174" s="1072"/>
      <c r="BT174" s="1072"/>
      <c r="BU174" s="1072"/>
      <c r="BV174" s="1072"/>
      <c r="BW174" s="1072"/>
      <c r="BX174" s="1072"/>
      <c r="BY174" s="1072"/>
      <c r="BZ174" s="1072"/>
      <c r="CA174" s="1072"/>
      <c r="CB174" s="1072"/>
      <c r="CC174" s="1072"/>
      <c r="CD174" s="1072"/>
      <c r="CE174" s="1072"/>
      <c r="CF174" s="1072"/>
      <c r="CG174" s="1072"/>
      <c r="CH174" s="1072"/>
      <c r="CI174" s="1072"/>
      <c r="CJ174" s="1072"/>
      <c r="CK174" s="1072"/>
      <c r="CL174" s="1072"/>
      <c r="CM174" s="1072"/>
      <c r="CN174" s="1072"/>
      <c r="CO174" s="1072"/>
      <c r="CP174" s="1072"/>
      <c r="CQ174" s="1072"/>
      <c r="CR174" s="1072"/>
      <c r="CS174" s="1072"/>
      <c r="CT174" s="1072"/>
      <c r="CU174" s="1072"/>
      <c r="CV174" s="1072"/>
      <c r="CW174" s="1072"/>
      <c r="CX174" s="1072"/>
      <c r="CY174" s="1072"/>
      <c r="CZ174" s="1072"/>
      <c r="DA174" s="1072"/>
      <c r="DB174" s="1072"/>
      <c r="DC174" s="1072"/>
      <c r="DD174" s="1072"/>
      <c r="DE174" s="1072"/>
      <c r="DF174" s="1072"/>
      <c r="DG174" s="1072"/>
      <c r="DH174" s="1072"/>
      <c r="DI174" s="1072"/>
    </row>
    <row r="175" spans="1:113">
      <c r="A175" s="1251"/>
      <c r="B175" s="355"/>
      <c r="C175" s="1246"/>
      <c r="D175" s="1247"/>
      <c r="E175" s="1135"/>
      <c r="F175" s="1250"/>
      <c r="G175" s="1235"/>
      <c r="H175" s="1072"/>
      <c r="I175" s="1072"/>
      <c r="J175" s="1072"/>
      <c r="K175" s="1072"/>
      <c r="L175" s="1072"/>
      <c r="M175" s="1072"/>
      <c r="N175" s="1072"/>
      <c r="O175" s="1072"/>
      <c r="P175" s="1072"/>
      <c r="Q175" s="1072"/>
      <c r="R175" s="1072"/>
      <c r="S175" s="1072"/>
      <c r="T175" s="1072"/>
      <c r="U175" s="1072"/>
      <c r="V175" s="1072"/>
      <c r="W175" s="1072"/>
      <c r="X175" s="1072"/>
      <c r="Y175" s="1072"/>
      <c r="Z175" s="1072"/>
      <c r="AA175" s="1072"/>
      <c r="AB175" s="1072"/>
      <c r="AC175" s="1072"/>
      <c r="AD175" s="1072"/>
      <c r="AE175" s="1072"/>
      <c r="AF175" s="1072"/>
      <c r="AG175" s="1072"/>
      <c r="AH175" s="1072"/>
      <c r="AI175" s="1072"/>
      <c r="AJ175" s="1072"/>
      <c r="AK175" s="1072"/>
      <c r="AL175" s="1072"/>
      <c r="AM175" s="1072"/>
      <c r="AN175" s="1072"/>
      <c r="AO175" s="1072"/>
      <c r="AP175" s="1072"/>
      <c r="AQ175" s="1072"/>
      <c r="AR175" s="1072"/>
      <c r="AS175" s="1072"/>
      <c r="AT175" s="1072"/>
      <c r="AU175" s="1072"/>
      <c r="AV175" s="1072"/>
      <c r="AW175" s="1072"/>
      <c r="AX175" s="1072"/>
      <c r="AY175" s="1072"/>
      <c r="AZ175" s="1072"/>
      <c r="BA175" s="1072"/>
      <c r="BB175" s="1072"/>
      <c r="BC175" s="1072"/>
      <c r="BD175" s="1072"/>
      <c r="BE175" s="1072"/>
      <c r="BF175" s="1072"/>
      <c r="BG175" s="1072"/>
      <c r="BH175" s="1072"/>
      <c r="BI175" s="1072"/>
      <c r="BJ175" s="1072"/>
      <c r="BK175" s="1072"/>
      <c r="BL175" s="1072"/>
      <c r="BM175" s="1072"/>
      <c r="BN175" s="1072"/>
      <c r="BO175" s="1072"/>
      <c r="BP175" s="1072"/>
      <c r="BQ175" s="1072"/>
      <c r="BR175" s="1072"/>
      <c r="BS175" s="1072"/>
      <c r="BT175" s="1072"/>
      <c r="BU175" s="1072"/>
      <c r="BV175" s="1072"/>
      <c r="BW175" s="1072"/>
      <c r="BX175" s="1072"/>
      <c r="BY175" s="1072"/>
      <c r="BZ175" s="1072"/>
      <c r="CA175" s="1072"/>
      <c r="CB175" s="1072"/>
      <c r="CC175" s="1072"/>
      <c r="CD175" s="1072"/>
      <c r="CE175" s="1072"/>
      <c r="CF175" s="1072"/>
      <c r="CG175" s="1072"/>
      <c r="CH175" s="1072"/>
      <c r="CI175" s="1072"/>
      <c r="CJ175" s="1072"/>
      <c r="CK175" s="1072"/>
      <c r="CL175" s="1072"/>
      <c r="CM175" s="1072"/>
      <c r="CN175" s="1072"/>
      <c r="CO175" s="1072"/>
      <c r="CP175" s="1072"/>
      <c r="CQ175" s="1072"/>
      <c r="CR175" s="1072"/>
      <c r="CS175" s="1072"/>
      <c r="CT175" s="1072"/>
      <c r="CU175" s="1072"/>
      <c r="CV175" s="1072"/>
      <c r="CW175" s="1072"/>
      <c r="CX175" s="1072"/>
      <c r="CY175" s="1072"/>
      <c r="CZ175" s="1072"/>
      <c r="DA175" s="1072"/>
      <c r="DB175" s="1072"/>
      <c r="DC175" s="1072"/>
      <c r="DD175" s="1072"/>
      <c r="DE175" s="1072"/>
      <c r="DF175" s="1072"/>
      <c r="DG175" s="1072"/>
      <c r="DH175" s="1072"/>
      <c r="DI175" s="1072"/>
    </row>
    <row r="176" spans="1:113" s="1082" customFormat="1">
      <c r="A176" s="1251"/>
      <c r="B176" s="355"/>
      <c r="C176" s="1246"/>
      <c r="D176" s="1247"/>
      <c r="E176" s="1135"/>
      <c r="F176" s="1250"/>
      <c r="G176" s="1235"/>
      <c r="H176" s="1081"/>
      <c r="I176" s="1081"/>
      <c r="J176" s="1081"/>
      <c r="K176" s="1081"/>
      <c r="L176" s="1081"/>
      <c r="M176" s="1081"/>
      <c r="N176" s="1081"/>
      <c r="O176" s="1081"/>
      <c r="P176" s="1081"/>
      <c r="Q176" s="1081"/>
      <c r="R176" s="1081"/>
      <c r="S176" s="1081"/>
      <c r="T176" s="1081"/>
      <c r="U176" s="1081"/>
      <c r="V176" s="1081"/>
      <c r="W176" s="1081"/>
      <c r="X176" s="1081"/>
      <c r="Y176" s="1081"/>
      <c r="Z176" s="1081"/>
      <c r="AA176" s="1081"/>
      <c r="AB176" s="1081"/>
      <c r="AC176" s="1081"/>
      <c r="AD176" s="1081"/>
      <c r="AE176" s="1081"/>
      <c r="AF176" s="1081"/>
      <c r="AG176" s="1081"/>
      <c r="AH176" s="1081"/>
      <c r="AI176" s="1081"/>
      <c r="AJ176" s="1081"/>
      <c r="AK176" s="1081"/>
      <c r="AL176" s="1081"/>
      <c r="AM176" s="1081"/>
      <c r="AN176" s="1081"/>
      <c r="AO176" s="1081"/>
      <c r="AP176" s="1081"/>
      <c r="AQ176" s="1081"/>
      <c r="AR176" s="1081"/>
      <c r="AS176" s="1081"/>
      <c r="AT176" s="1081"/>
      <c r="AU176" s="1081"/>
      <c r="AV176" s="1081"/>
      <c r="AW176" s="1081"/>
      <c r="AX176" s="1081"/>
      <c r="AY176" s="1081"/>
      <c r="AZ176" s="1081"/>
      <c r="BA176" s="1081"/>
      <c r="BB176" s="1081"/>
      <c r="BC176" s="1081"/>
      <c r="BD176" s="1081"/>
      <c r="BE176" s="1081"/>
      <c r="BF176" s="1081"/>
      <c r="BG176" s="1081"/>
      <c r="BH176" s="1081"/>
      <c r="BI176" s="1081"/>
      <c r="BJ176" s="1081"/>
      <c r="BK176" s="1081"/>
      <c r="BL176" s="1081"/>
      <c r="BM176" s="1081"/>
      <c r="BN176" s="1081"/>
      <c r="BO176" s="1081"/>
      <c r="BP176" s="1081"/>
      <c r="BQ176" s="1081"/>
      <c r="BR176" s="1081"/>
      <c r="BS176" s="1081"/>
      <c r="BT176" s="1081"/>
      <c r="BU176" s="1081"/>
      <c r="BV176" s="1081"/>
      <c r="BW176" s="1081"/>
      <c r="BX176" s="1081"/>
      <c r="BY176" s="1081"/>
      <c r="BZ176" s="1081"/>
      <c r="CA176" s="1081"/>
      <c r="CB176" s="1081"/>
      <c r="CC176" s="1081"/>
      <c r="CD176" s="1081"/>
      <c r="CE176" s="1081"/>
      <c r="CF176" s="1081"/>
      <c r="CG176" s="1081"/>
      <c r="CH176" s="1081"/>
      <c r="CI176" s="1081"/>
      <c r="CJ176" s="1081"/>
      <c r="CK176" s="1081"/>
      <c r="CL176" s="1081"/>
      <c r="CM176" s="1081"/>
      <c r="CN176" s="1081"/>
      <c r="CO176" s="1081"/>
      <c r="CP176" s="1081"/>
      <c r="CQ176" s="1081"/>
      <c r="CR176" s="1081"/>
      <c r="CS176" s="1081"/>
      <c r="CT176" s="1081"/>
      <c r="CU176" s="1081"/>
      <c r="CV176" s="1081"/>
      <c r="CW176" s="1081"/>
      <c r="CX176" s="1081"/>
      <c r="CY176" s="1081"/>
      <c r="CZ176" s="1081"/>
      <c r="DA176" s="1081"/>
      <c r="DB176" s="1081"/>
      <c r="DC176" s="1081"/>
      <c r="DD176" s="1081"/>
      <c r="DE176" s="1081"/>
      <c r="DF176" s="1081"/>
      <c r="DG176" s="1081"/>
      <c r="DH176" s="1081"/>
      <c r="DI176" s="1081"/>
    </row>
    <row r="177" spans="1:113">
      <c r="A177" s="1251"/>
      <c r="B177" s="355"/>
      <c r="C177" s="1246"/>
      <c r="D177" s="1247"/>
      <c r="E177" s="1135"/>
      <c r="F177" s="1250"/>
      <c r="G177" s="1235"/>
      <c r="H177" s="1072"/>
      <c r="I177" s="1072"/>
      <c r="J177" s="1072"/>
      <c r="K177" s="1072"/>
      <c r="L177" s="1072"/>
      <c r="M177" s="1072"/>
      <c r="N177" s="1072"/>
      <c r="O177" s="1072"/>
      <c r="P177" s="1072"/>
      <c r="Q177" s="1072"/>
      <c r="R177" s="1072"/>
      <c r="S177" s="1072"/>
      <c r="T177" s="1072"/>
      <c r="U177" s="1072"/>
      <c r="V177" s="1072"/>
      <c r="W177" s="1072"/>
      <c r="X177" s="1072"/>
      <c r="Y177" s="1072"/>
      <c r="Z177" s="1072"/>
      <c r="AA177" s="1072"/>
      <c r="AB177" s="1072"/>
      <c r="AC177" s="1072"/>
      <c r="AD177" s="1072"/>
      <c r="AE177" s="1072"/>
      <c r="AF177" s="1072"/>
      <c r="AG177" s="1072"/>
      <c r="AH177" s="1072"/>
      <c r="AI177" s="1072"/>
      <c r="AJ177" s="1072"/>
      <c r="AK177" s="1072"/>
      <c r="AL177" s="1072"/>
      <c r="AM177" s="1072"/>
      <c r="AN177" s="1072"/>
      <c r="AO177" s="1072"/>
      <c r="AP177" s="1072"/>
      <c r="AQ177" s="1072"/>
      <c r="AR177" s="1072"/>
      <c r="AS177" s="1072"/>
      <c r="AT177" s="1072"/>
      <c r="AU177" s="1072"/>
      <c r="AV177" s="1072"/>
      <c r="AW177" s="1072"/>
      <c r="AX177" s="1072"/>
      <c r="AY177" s="1072"/>
      <c r="AZ177" s="1072"/>
      <c r="BA177" s="1072"/>
      <c r="BB177" s="1072"/>
      <c r="BC177" s="1072"/>
      <c r="BD177" s="1072"/>
      <c r="BE177" s="1072"/>
      <c r="BF177" s="1072"/>
      <c r="BG177" s="1072"/>
      <c r="BH177" s="1072"/>
      <c r="BI177" s="1072"/>
      <c r="BJ177" s="1072"/>
      <c r="BK177" s="1072"/>
      <c r="BL177" s="1072"/>
      <c r="BM177" s="1072"/>
      <c r="BN177" s="1072"/>
      <c r="BO177" s="1072"/>
      <c r="BP177" s="1072"/>
      <c r="BQ177" s="1072"/>
      <c r="BR177" s="1072"/>
      <c r="BS177" s="1072"/>
      <c r="BT177" s="1072"/>
      <c r="BU177" s="1072"/>
      <c r="BV177" s="1072"/>
      <c r="BW177" s="1072"/>
      <c r="BX177" s="1072"/>
      <c r="BY177" s="1072"/>
      <c r="BZ177" s="1072"/>
      <c r="CA177" s="1072"/>
      <c r="CB177" s="1072"/>
      <c r="CC177" s="1072"/>
      <c r="CD177" s="1072"/>
      <c r="CE177" s="1072"/>
      <c r="CF177" s="1072"/>
      <c r="CG177" s="1072"/>
      <c r="CH177" s="1072"/>
      <c r="CI177" s="1072"/>
      <c r="CJ177" s="1072"/>
      <c r="CK177" s="1072"/>
      <c r="CL177" s="1072"/>
      <c r="CM177" s="1072"/>
      <c r="CN177" s="1072"/>
      <c r="CO177" s="1072"/>
      <c r="CP177" s="1072"/>
      <c r="CQ177" s="1072"/>
      <c r="CR177" s="1072"/>
      <c r="CS177" s="1072"/>
      <c r="CT177" s="1072"/>
      <c r="CU177" s="1072"/>
      <c r="CV177" s="1072"/>
      <c r="CW177" s="1072"/>
      <c r="CX177" s="1072"/>
      <c r="CY177" s="1072"/>
      <c r="CZ177" s="1072"/>
      <c r="DA177" s="1072"/>
      <c r="DB177" s="1072"/>
      <c r="DC177" s="1072"/>
      <c r="DD177" s="1072"/>
      <c r="DE177" s="1072"/>
      <c r="DF177" s="1072"/>
      <c r="DG177" s="1072"/>
      <c r="DH177" s="1072"/>
      <c r="DI177" s="1072"/>
    </row>
    <row r="178" spans="1:113">
      <c r="A178" s="1251"/>
      <c r="B178" s="355"/>
      <c r="C178" s="1246"/>
      <c r="D178" s="1247"/>
      <c r="E178" s="1135"/>
      <c r="F178" s="1250"/>
      <c r="G178" s="1235"/>
      <c r="H178" s="1072"/>
      <c r="I178" s="1072"/>
      <c r="J178" s="1072"/>
      <c r="K178" s="1072"/>
      <c r="L178" s="1072"/>
      <c r="M178" s="1072"/>
      <c r="N178" s="1072"/>
      <c r="O178" s="1072"/>
      <c r="P178" s="1072"/>
      <c r="Q178" s="1072"/>
      <c r="R178" s="1072"/>
      <c r="S178" s="1072"/>
      <c r="T178" s="1072"/>
      <c r="U178" s="1072"/>
      <c r="V178" s="1072"/>
      <c r="W178" s="1072"/>
      <c r="X178" s="1072"/>
      <c r="Y178" s="1072"/>
      <c r="Z178" s="1072"/>
      <c r="AA178" s="1072"/>
      <c r="AB178" s="1072"/>
      <c r="AC178" s="1072"/>
      <c r="AD178" s="1072"/>
      <c r="AE178" s="1072"/>
      <c r="AF178" s="1072"/>
      <c r="AG178" s="1072"/>
      <c r="AH178" s="1072"/>
      <c r="AI178" s="1072"/>
      <c r="AJ178" s="1072"/>
      <c r="AK178" s="1072"/>
      <c r="AL178" s="1072"/>
      <c r="AM178" s="1072"/>
      <c r="AN178" s="1072"/>
      <c r="AO178" s="1072"/>
      <c r="AP178" s="1072"/>
      <c r="AQ178" s="1072"/>
      <c r="AR178" s="1072"/>
      <c r="AS178" s="1072"/>
      <c r="AT178" s="1072"/>
      <c r="AU178" s="1072"/>
      <c r="AV178" s="1072"/>
      <c r="AW178" s="1072"/>
      <c r="AX178" s="1072"/>
      <c r="AY178" s="1072"/>
      <c r="AZ178" s="1072"/>
      <c r="BA178" s="1072"/>
      <c r="BB178" s="1072"/>
      <c r="BC178" s="1072"/>
      <c r="BD178" s="1072"/>
      <c r="BE178" s="1072"/>
      <c r="BF178" s="1072"/>
      <c r="BG178" s="1072"/>
      <c r="BH178" s="1072"/>
      <c r="BI178" s="1072"/>
      <c r="BJ178" s="1072"/>
      <c r="BK178" s="1072"/>
      <c r="BL178" s="1072"/>
      <c r="BM178" s="1072"/>
      <c r="BN178" s="1072"/>
      <c r="BO178" s="1072"/>
      <c r="BP178" s="1072"/>
      <c r="BQ178" s="1072"/>
      <c r="BR178" s="1072"/>
      <c r="BS178" s="1072"/>
      <c r="BT178" s="1072"/>
      <c r="BU178" s="1072"/>
      <c r="BV178" s="1072"/>
      <c r="BW178" s="1072"/>
      <c r="BX178" s="1072"/>
      <c r="BY178" s="1072"/>
      <c r="BZ178" s="1072"/>
      <c r="CA178" s="1072"/>
      <c r="CB178" s="1072"/>
      <c r="CC178" s="1072"/>
      <c r="CD178" s="1072"/>
      <c r="CE178" s="1072"/>
      <c r="CF178" s="1072"/>
      <c r="CG178" s="1072"/>
      <c r="CH178" s="1072"/>
      <c r="CI178" s="1072"/>
      <c r="CJ178" s="1072"/>
      <c r="CK178" s="1072"/>
      <c r="CL178" s="1072"/>
      <c r="CM178" s="1072"/>
      <c r="CN178" s="1072"/>
      <c r="CO178" s="1072"/>
      <c r="CP178" s="1072"/>
      <c r="CQ178" s="1072"/>
      <c r="CR178" s="1072"/>
      <c r="CS178" s="1072"/>
      <c r="CT178" s="1072"/>
      <c r="CU178" s="1072"/>
      <c r="CV178" s="1072"/>
      <c r="CW178" s="1072"/>
      <c r="CX178" s="1072"/>
      <c r="CY178" s="1072"/>
      <c r="CZ178" s="1072"/>
      <c r="DA178" s="1072"/>
      <c r="DB178" s="1072"/>
      <c r="DC178" s="1072"/>
      <c r="DD178" s="1072"/>
      <c r="DE178" s="1072"/>
      <c r="DF178" s="1072"/>
      <c r="DG178" s="1072"/>
      <c r="DH178" s="1072"/>
      <c r="DI178" s="1072"/>
    </row>
    <row r="179" spans="1:113">
      <c r="A179" s="1251"/>
      <c r="B179" s="355"/>
      <c r="C179" s="1246"/>
      <c r="D179" s="1247"/>
      <c r="E179" s="1135"/>
      <c r="F179" s="1250"/>
      <c r="G179" s="1235"/>
      <c r="H179" s="1072"/>
      <c r="I179" s="1072"/>
      <c r="J179" s="1072"/>
      <c r="K179" s="1072"/>
      <c r="L179" s="1072"/>
      <c r="M179" s="1072"/>
      <c r="N179" s="1072"/>
      <c r="O179" s="1072"/>
      <c r="P179" s="1072"/>
      <c r="Q179" s="1072"/>
      <c r="R179" s="1072"/>
      <c r="S179" s="1072"/>
      <c r="T179" s="1072"/>
      <c r="U179" s="1072"/>
      <c r="V179" s="1072"/>
      <c r="W179" s="1072"/>
      <c r="X179" s="1072"/>
      <c r="Y179" s="1072"/>
      <c r="Z179" s="1072"/>
      <c r="AA179" s="1072"/>
      <c r="AB179" s="1072"/>
      <c r="AC179" s="1072"/>
      <c r="AD179" s="1072"/>
      <c r="AE179" s="1072"/>
      <c r="AF179" s="1072"/>
      <c r="AG179" s="1072"/>
      <c r="AH179" s="1072"/>
      <c r="AI179" s="1072"/>
      <c r="AJ179" s="1072"/>
      <c r="AK179" s="1072"/>
      <c r="AL179" s="1072"/>
      <c r="AM179" s="1072"/>
      <c r="AN179" s="1072"/>
      <c r="AO179" s="1072"/>
      <c r="AP179" s="1072"/>
      <c r="AQ179" s="1072"/>
      <c r="AR179" s="1072"/>
      <c r="AS179" s="1072"/>
      <c r="AT179" s="1072"/>
      <c r="AU179" s="1072"/>
      <c r="AV179" s="1072"/>
      <c r="AW179" s="1072"/>
      <c r="AX179" s="1072"/>
      <c r="AY179" s="1072"/>
      <c r="AZ179" s="1072"/>
      <c r="BA179" s="1072"/>
      <c r="BB179" s="1072"/>
      <c r="BC179" s="1072"/>
      <c r="BD179" s="1072"/>
      <c r="BE179" s="1072"/>
      <c r="BF179" s="1072"/>
      <c r="BG179" s="1072"/>
      <c r="BH179" s="1072"/>
      <c r="BI179" s="1072"/>
      <c r="BJ179" s="1072"/>
      <c r="BK179" s="1072"/>
      <c r="BL179" s="1072"/>
      <c r="BM179" s="1072"/>
      <c r="BN179" s="1072"/>
      <c r="BO179" s="1072"/>
      <c r="BP179" s="1072"/>
      <c r="BQ179" s="1072"/>
      <c r="BR179" s="1072"/>
      <c r="BS179" s="1072"/>
      <c r="BT179" s="1072"/>
      <c r="BU179" s="1072"/>
      <c r="BV179" s="1072"/>
      <c r="BW179" s="1072"/>
      <c r="BX179" s="1072"/>
      <c r="BY179" s="1072"/>
      <c r="BZ179" s="1072"/>
      <c r="CA179" s="1072"/>
      <c r="CB179" s="1072"/>
      <c r="CC179" s="1072"/>
      <c r="CD179" s="1072"/>
      <c r="CE179" s="1072"/>
      <c r="CF179" s="1072"/>
      <c r="CG179" s="1072"/>
      <c r="CH179" s="1072"/>
      <c r="CI179" s="1072"/>
      <c r="CJ179" s="1072"/>
      <c r="CK179" s="1072"/>
      <c r="CL179" s="1072"/>
      <c r="CM179" s="1072"/>
      <c r="CN179" s="1072"/>
      <c r="CO179" s="1072"/>
      <c r="CP179" s="1072"/>
      <c r="CQ179" s="1072"/>
      <c r="CR179" s="1072"/>
      <c r="CS179" s="1072"/>
      <c r="CT179" s="1072"/>
      <c r="CU179" s="1072"/>
      <c r="CV179" s="1072"/>
      <c r="CW179" s="1072"/>
      <c r="CX179" s="1072"/>
      <c r="CY179" s="1072"/>
      <c r="CZ179" s="1072"/>
      <c r="DA179" s="1072"/>
      <c r="DB179" s="1072"/>
      <c r="DC179" s="1072"/>
      <c r="DD179" s="1072"/>
      <c r="DE179" s="1072"/>
      <c r="DF179" s="1072"/>
      <c r="DG179" s="1072"/>
      <c r="DH179" s="1072"/>
      <c r="DI179" s="1072"/>
    </row>
    <row r="180" spans="1:113">
      <c r="A180" s="1238"/>
      <c r="B180" s="355"/>
      <c r="C180" s="1246"/>
      <c r="D180" s="1247"/>
      <c r="E180" s="1135"/>
      <c r="F180" s="1250"/>
      <c r="G180" s="1235"/>
      <c r="H180" s="1072"/>
      <c r="I180" s="1072"/>
      <c r="J180" s="1072"/>
      <c r="K180" s="1072"/>
      <c r="L180" s="1072"/>
      <c r="M180" s="1072"/>
      <c r="N180" s="1072"/>
      <c r="O180" s="1072"/>
      <c r="P180" s="1072"/>
      <c r="Q180" s="1072"/>
      <c r="R180" s="1072"/>
      <c r="S180" s="1072"/>
      <c r="T180" s="1072"/>
      <c r="U180" s="1072"/>
      <c r="V180" s="1072"/>
      <c r="W180" s="1072"/>
      <c r="X180" s="1072"/>
      <c r="Y180" s="1072"/>
      <c r="Z180" s="1072"/>
      <c r="AA180" s="1072"/>
      <c r="AB180" s="1072"/>
      <c r="AC180" s="1072"/>
      <c r="AD180" s="1072"/>
      <c r="AE180" s="1072"/>
      <c r="AF180" s="1072"/>
      <c r="AG180" s="1072"/>
      <c r="AH180" s="1072"/>
      <c r="AI180" s="1072"/>
      <c r="AJ180" s="1072"/>
      <c r="AK180" s="1072"/>
      <c r="AL180" s="1072"/>
      <c r="AM180" s="1072"/>
      <c r="AN180" s="1072"/>
      <c r="AO180" s="1072"/>
      <c r="AP180" s="1072"/>
      <c r="AQ180" s="1072"/>
      <c r="AR180" s="1072"/>
      <c r="AS180" s="1072"/>
      <c r="AT180" s="1072"/>
      <c r="AU180" s="1072"/>
      <c r="AV180" s="1072"/>
      <c r="AW180" s="1072"/>
      <c r="AX180" s="1072"/>
      <c r="AY180" s="1072"/>
      <c r="AZ180" s="1072"/>
      <c r="BA180" s="1072"/>
      <c r="BB180" s="1072"/>
      <c r="BC180" s="1072"/>
      <c r="BD180" s="1072"/>
      <c r="BE180" s="1072"/>
      <c r="BF180" s="1072"/>
      <c r="BG180" s="1072"/>
      <c r="BH180" s="1072"/>
      <c r="BI180" s="1072"/>
      <c r="BJ180" s="1072"/>
      <c r="BK180" s="1072"/>
      <c r="BL180" s="1072"/>
      <c r="BM180" s="1072"/>
      <c r="BN180" s="1072"/>
      <c r="BO180" s="1072"/>
      <c r="BP180" s="1072"/>
      <c r="BQ180" s="1072"/>
      <c r="BR180" s="1072"/>
      <c r="BS180" s="1072"/>
      <c r="BT180" s="1072"/>
      <c r="BU180" s="1072"/>
      <c r="BV180" s="1072"/>
      <c r="BW180" s="1072"/>
      <c r="BX180" s="1072"/>
      <c r="BY180" s="1072"/>
      <c r="BZ180" s="1072"/>
      <c r="CA180" s="1072"/>
      <c r="CB180" s="1072"/>
      <c r="CC180" s="1072"/>
      <c r="CD180" s="1072"/>
      <c r="CE180" s="1072"/>
      <c r="CF180" s="1072"/>
      <c r="CG180" s="1072"/>
      <c r="CH180" s="1072"/>
      <c r="CI180" s="1072"/>
      <c r="CJ180" s="1072"/>
      <c r="CK180" s="1072"/>
      <c r="CL180" s="1072"/>
      <c r="CM180" s="1072"/>
      <c r="CN180" s="1072"/>
      <c r="CO180" s="1072"/>
      <c r="CP180" s="1072"/>
      <c r="CQ180" s="1072"/>
      <c r="CR180" s="1072"/>
      <c r="CS180" s="1072"/>
      <c r="CT180" s="1072"/>
      <c r="CU180" s="1072"/>
      <c r="CV180" s="1072"/>
      <c r="CW180" s="1072"/>
      <c r="CX180" s="1072"/>
      <c r="CY180" s="1072"/>
      <c r="CZ180" s="1072"/>
      <c r="DA180" s="1072"/>
      <c r="DB180" s="1072"/>
      <c r="DC180" s="1072"/>
      <c r="DD180" s="1072"/>
      <c r="DE180" s="1072"/>
      <c r="DF180" s="1072"/>
      <c r="DG180" s="1072"/>
      <c r="DH180" s="1072"/>
      <c r="DI180" s="1072"/>
    </row>
    <row r="181" spans="1:113">
      <c r="A181" s="355"/>
      <c r="B181" s="355"/>
      <c r="C181" s="1246"/>
      <c r="D181" s="1247"/>
      <c r="E181" s="1128"/>
      <c r="F181" s="1207"/>
      <c r="G181" s="1235"/>
      <c r="H181" s="1072"/>
      <c r="I181" s="1072"/>
      <c r="J181" s="1072"/>
      <c r="K181" s="1072"/>
      <c r="L181" s="1072"/>
      <c r="M181" s="1072"/>
      <c r="N181" s="1072"/>
      <c r="O181" s="1072"/>
      <c r="P181" s="1072"/>
      <c r="Q181" s="1072"/>
      <c r="R181" s="1072"/>
      <c r="S181" s="1072"/>
      <c r="T181" s="1072"/>
      <c r="U181" s="1072"/>
      <c r="V181" s="1072"/>
      <c r="W181" s="1072"/>
      <c r="X181" s="1072"/>
      <c r="Y181" s="1072"/>
      <c r="Z181" s="1072"/>
      <c r="AA181" s="1072"/>
      <c r="AB181" s="1072"/>
      <c r="AC181" s="1072"/>
      <c r="AD181" s="1072"/>
      <c r="AE181" s="1072"/>
      <c r="AF181" s="1072"/>
      <c r="AG181" s="1072"/>
      <c r="AH181" s="1072"/>
      <c r="AI181" s="1072"/>
      <c r="AJ181" s="1072"/>
      <c r="AK181" s="1072"/>
      <c r="AL181" s="1072"/>
      <c r="AM181" s="1072"/>
      <c r="AN181" s="1072"/>
      <c r="AO181" s="1072"/>
      <c r="AP181" s="1072"/>
      <c r="AQ181" s="1072"/>
      <c r="AR181" s="1072"/>
      <c r="AS181" s="1072"/>
      <c r="AT181" s="1072"/>
      <c r="AU181" s="1072"/>
      <c r="AV181" s="1072"/>
      <c r="AW181" s="1072"/>
      <c r="AX181" s="1072"/>
      <c r="AY181" s="1072"/>
      <c r="AZ181" s="1072"/>
      <c r="BA181" s="1072"/>
      <c r="BB181" s="1072"/>
      <c r="BC181" s="1072"/>
      <c r="BD181" s="1072"/>
      <c r="BE181" s="1072"/>
      <c r="BF181" s="1072"/>
      <c r="BG181" s="1072"/>
      <c r="BH181" s="1072"/>
      <c r="BI181" s="1072"/>
      <c r="BJ181" s="1072"/>
      <c r="BK181" s="1072"/>
      <c r="BL181" s="1072"/>
      <c r="BM181" s="1072"/>
      <c r="BN181" s="1072"/>
      <c r="BO181" s="1072"/>
      <c r="BP181" s="1072"/>
      <c r="BQ181" s="1072"/>
      <c r="BR181" s="1072"/>
      <c r="BS181" s="1072"/>
      <c r="BT181" s="1072"/>
      <c r="BU181" s="1072"/>
      <c r="BV181" s="1072"/>
      <c r="BW181" s="1072"/>
      <c r="BX181" s="1072"/>
      <c r="BY181" s="1072"/>
      <c r="BZ181" s="1072"/>
      <c r="CA181" s="1072"/>
      <c r="CB181" s="1072"/>
      <c r="CC181" s="1072"/>
      <c r="CD181" s="1072"/>
      <c r="CE181" s="1072"/>
      <c r="CF181" s="1072"/>
      <c r="CG181" s="1072"/>
      <c r="CH181" s="1072"/>
      <c r="CI181" s="1072"/>
      <c r="CJ181" s="1072"/>
      <c r="CK181" s="1072"/>
      <c r="CL181" s="1072"/>
      <c r="CM181" s="1072"/>
      <c r="CN181" s="1072"/>
      <c r="CO181" s="1072"/>
      <c r="CP181" s="1072"/>
      <c r="CQ181" s="1072"/>
      <c r="CR181" s="1072"/>
      <c r="CS181" s="1072"/>
      <c r="CT181" s="1072"/>
      <c r="CU181" s="1072"/>
      <c r="CV181" s="1072"/>
      <c r="CW181" s="1072"/>
      <c r="CX181" s="1072"/>
      <c r="CY181" s="1072"/>
      <c r="CZ181" s="1072"/>
      <c r="DA181" s="1072"/>
      <c r="DB181" s="1072"/>
      <c r="DC181" s="1072"/>
      <c r="DD181" s="1072"/>
      <c r="DE181" s="1072"/>
      <c r="DF181" s="1072"/>
      <c r="DG181" s="1072"/>
      <c r="DH181" s="1072"/>
      <c r="DI181" s="1072"/>
    </row>
    <row r="182" spans="1:113">
      <c r="A182" s="355"/>
      <c r="B182" s="355"/>
      <c r="C182" s="1246"/>
      <c r="D182" s="1247"/>
      <c r="E182" s="1128"/>
      <c r="F182" s="1207"/>
      <c r="G182" s="1235"/>
      <c r="H182" s="1072"/>
      <c r="I182" s="1072"/>
      <c r="J182" s="1072"/>
      <c r="K182" s="1072"/>
      <c r="L182" s="1072"/>
      <c r="M182" s="1072"/>
      <c r="N182" s="1072"/>
      <c r="O182" s="1072"/>
      <c r="P182" s="1072"/>
      <c r="Q182" s="1072"/>
      <c r="R182" s="1072"/>
      <c r="S182" s="1072"/>
      <c r="T182" s="1072"/>
      <c r="U182" s="1072"/>
      <c r="V182" s="1072"/>
      <c r="W182" s="1072"/>
      <c r="X182" s="1072"/>
      <c r="Y182" s="1072"/>
      <c r="Z182" s="1072"/>
      <c r="AA182" s="1072"/>
      <c r="AB182" s="1072"/>
      <c r="AC182" s="1072"/>
      <c r="AD182" s="1072"/>
      <c r="AE182" s="1072"/>
      <c r="AF182" s="1072"/>
      <c r="AG182" s="1072"/>
      <c r="AH182" s="1072"/>
      <c r="AI182" s="1072"/>
      <c r="AJ182" s="1072"/>
      <c r="AK182" s="1072"/>
      <c r="AL182" s="1072"/>
      <c r="AM182" s="1072"/>
      <c r="AN182" s="1072"/>
      <c r="AO182" s="1072"/>
      <c r="AP182" s="1072"/>
      <c r="AQ182" s="1072"/>
      <c r="AR182" s="1072"/>
      <c r="AS182" s="1072"/>
      <c r="AT182" s="1072"/>
      <c r="AU182" s="1072"/>
      <c r="AV182" s="1072"/>
      <c r="AW182" s="1072"/>
      <c r="AX182" s="1072"/>
      <c r="AY182" s="1072"/>
      <c r="AZ182" s="1072"/>
      <c r="BA182" s="1072"/>
      <c r="BB182" s="1072"/>
      <c r="BC182" s="1072"/>
      <c r="BD182" s="1072"/>
      <c r="BE182" s="1072"/>
      <c r="BF182" s="1072"/>
      <c r="BG182" s="1072"/>
      <c r="BH182" s="1072"/>
      <c r="BI182" s="1072"/>
      <c r="BJ182" s="1072"/>
      <c r="BK182" s="1072"/>
      <c r="BL182" s="1072"/>
      <c r="BM182" s="1072"/>
      <c r="BN182" s="1072"/>
      <c r="BO182" s="1072"/>
      <c r="BP182" s="1072"/>
      <c r="BQ182" s="1072"/>
      <c r="BR182" s="1072"/>
      <c r="BS182" s="1072"/>
      <c r="BT182" s="1072"/>
      <c r="BU182" s="1072"/>
      <c r="BV182" s="1072"/>
      <c r="BW182" s="1072"/>
      <c r="BX182" s="1072"/>
      <c r="BY182" s="1072"/>
      <c r="BZ182" s="1072"/>
      <c r="CA182" s="1072"/>
      <c r="CB182" s="1072"/>
      <c r="CC182" s="1072"/>
      <c r="CD182" s="1072"/>
      <c r="CE182" s="1072"/>
      <c r="CF182" s="1072"/>
      <c r="CG182" s="1072"/>
      <c r="CH182" s="1072"/>
      <c r="CI182" s="1072"/>
      <c r="CJ182" s="1072"/>
      <c r="CK182" s="1072"/>
      <c r="CL182" s="1072"/>
      <c r="CM182" s="1072"/>
      <c r="CN182" s="1072"/>
      <c r="CO182" s="1072"/>
      <c r="CP182" s="1072"/>
      <c r="CQ182" s="1072"/>
      <c r="CR182" s="1072"/>
      <c r="CS182" s="1072"/>
      <c r="CT182" s="1072"/>
      <c r="CU182" s="1072"/>
      <c r="CV182" s="1072"/>
      <c r="CW182" s="1072"/>
      <c r="CX182" s="1072"/>
      <c r="CY182" s="1072"/>
      <c r="CZ182" s="1072"/>
      <c r="DA182" s="1072"/>
      <c r="DB182" s="1072"/>
      <c r="DC182" s="1072"/>
      <c r="DD182" s="1072"/>
      <c r="DE182" s="1072"/>
      <c r="DF182" s="1072"/>
      <c r="DG182" s="1072"/>
      <c r="DH182" s="1072"/>
      <c r="DI182" s="1072"/>
    </row>
    <row r="183" spans="1:113">
      <c r="A183" s="355"/>
      <c r="B183" s="355"/>
      <c r="C183" s="1246"/>
      <c r="D183" s="1247"/>
      <c r="E183" s="1128"/>
      <c r="F183" s="1207"/>
      <c r="G183" s="1235"/>
      <c r="H183" s="1072"/>
      <c r="I183" s="1072"/>
      <c r="J183" s="1072"/>
      <c r="K183" s="1072"/>
      <c r="L183" s="1072"/>
      <c r="M183" s="1072"/>
      <c r="N183" s="1072"/>
      <c r="O183" s="1072"/>
      <c r="P183" s="1072"/>
      <c r="Q183" s="1072"/>
      <c r="R183" s="1072"/>
      <c r="S183" s="1072"/>
      <c r="T183" s="1072"/>
      <c r="U183" s="1072"/>
      <c r="V183" s="1072"/>
      <c r="W183" s="1072"/>
      <c r="X183" s="1072"/>
      <c r="Y183" s="1072"/>
      <c r="Z183" s="1072"/>
      <c r="AA183" s="1072"/>
      <c r="AB183" s="1072"/>
      <c r="AC183" s="1072"/>
      <c r="AD183" s="1072"/>
      <c r="AE183" s="1072"/>
      <c r="AF183" s="1072"/>
      <c r="AG183" s="1072"/>
      <c r="AH183" s="1072"/>
      <c r="AI183" s="1072"/>
      <c r="AJ183" s="1072"/>
      <c r="AK183" s="1072"/>
      <c r="AL183" s="1072"/>
      <c r="AM183" s="1072"/>
      <c r="AN183" s="1072"/>
      <c r="AO183" s="1072"/>
      <c r="AP183" s="1072"/>
      <c r="AQ183" s="1072"/>
      <c r="AR183" s="1072"/>
      <c r="AS183" s="1072"/>
      <c r="AT183" s="1072"/>
      <c r="AU183" s="1072"/>
      <c r="AV183" s="1072"/>
      <c r="AW183" s="1072"/>
      <c r="AX183" s="1072"/>
      <c r="AY183" s="1072"/>
      <c r="AZ183" s="1072"/>
      <c r="BA183" s="1072"/>
      <c r="BB183" s="1072"/>
      <c r="BC183" s="1072"/>
      <c r="BD183" s="1072"/>
      <c r="BE183" s="1072"/>
      <c r="BF183" s="1072"/>
      <c r="BG183" s="1072"/>
      <c r="BH183" s="1072"/>
      <c r="BI183" s="1072"/>
      <c r="BJ183" s="1072"/>
      <c r="BK183" s="1072"/>
      <c r="BL183" s="1072"/>
      <c r="BM183" s="1072"/>
      <c r="BN183" s="1072"/>
      <c r="BO183" s="1072"/>
      <c r="BP183" s="1072"/>
      <c r="BQ183" s="1072"/>
      <c r="BR183" s="1072"/>
      <c r="BS183" s="1072"/>
      <c r="BT183" s="1072"/>
      <c r="BU183" s="1072"/>
      <c r="BV183" s="1072"/>
      <c r="BW183" s="1072"/>
      <c r="BX183" s="1072"/>
      <c r="BY183" s="1072"/>
      <c r="BZ183" s="1072"/>
      <c r="CA183" s="1072"/>
      <c r="CB183" s="1072"/>
      <c r="CC183" s="1072"/>
      <c r="CD183" s="1072"/>
      <c r="CE183" s="1072"/>
      <c r="CF183" s="1072"/>
      <c r="CG183" s="1072"/>
      <c r="CH183" s="1072"/>
      <c r="CI183" s="1072"/>
      <c r="CJ183" s="1072"/>
      <c r="CK183" s="1072"/>
      <c r="CL183" s="1072"/>
      <c r="CM183" s="1072"/>
      <c r="CN183" s="1072"/>
      <c r="CO183" s="1072"/>
      <c r="CP183" s="1072"/>
      <c r="CQ183" s="1072"/>
      <c r="CR183" s="1072"/>
      <c r="CS183" s="1072"/>
      <c r="CT183" s="1072"/>
      <c r="CU183" s="1072"/>
      <c r="CV183" s="1072"/>
      <c r="CW183" s="1072"/>
      <c r="CX183" s="1072"/>
      <c r="CY183" s="1072"/>
      <c r="CZ183" s="1072"/>
      <c r="DA183" s="1072"/>
      <c r="DB183" s="1072"/>
      <c r="DC183" s="1072"/>
      <c r="DD183" s="1072"/>
      <c r="DE183" s="1072"/>
      <c r="DF183" s="1072"/>
      <c r="DG183" s="1072"/>
      <c r="DH183" s="1072"/>
      <c r="DI183" s="1072"/>
    </row>
    <row r="184" spans="1:113">
      <c r="A184" s="355"/>
      <c r="B184" s="355"/>
      <c r="C184" s="1246"/>
      <c r="D184" s="1247"/>
      <c r="E184" s="1128"/>
      <c r="F184" s="1207"/>
      <c r="G184" s="1235"/>
      <c r="H184" s="1072"/>
      <c r="I184" s="1072"/>
      <c r="J184" s="1072"/>
      <c r="K184" s="1072"/>
      <c r="L184" s="1072"/>
      <c r="M184" s="1072"/>
      <c r="N184" s="1072"/>
      <c r="O184" s="1072"/>
      <c r="P184" s="1072"/>
      <c r="Q184" s="1072"/>
      <c r="R184" s="1072"/>
      <c r="S184" s="1072"/>
      <c r="T184" s="1072"/>
      <c r="U184" s="1072"/>
      <c r="V184" s="1072"/>
      <c r="W184" s="1072"/>
      <c r="X184" s="1072"/>
      <c r="Y184" s="1072"/>
      <c r="Z184" s="1072"/>
      <c r="AA184" s="1072"/>
      <c r="AB184" s="1072"/>
      <c r="AC184" s="1072"/>
      <c r="AD184" s="1072"/>
      <c r="AE184" s="1072"/>
      <c r="AF184" s="1072"/>
      <c r="AG184" s="1072"/>
      <c r="AH184" s="1072"/>
      <c r="AI184" s="1072"/>
      <c r="AJ184" s="1072"/>
      <c r="AK184" s="1072"/>
      <c r="AL184" s="1072"/>
      <c r="AM184" s="1072"/>
      <c r="AN184" s="1072"/>
      <c r="AO184" s="1072"/>
      <c r="AP184" s="1072"/>
      <c r="AQ184" s="1072"/>
      <c r="AR184" s="1072"/>
      <c r="AS184" s="1072"/>
      <c r="AT184" s="1072"/>
      <c r="AU184" s="1072"/>
      <c r="AV184" s="1072"/>
      <c r="AW184" s="1072"/>
      <c r="AX184" s="1072"/>
      <c r="AY184" s="1072"/>
      <c r="AZ184" s="1072"/>
      <c r="BA184" s="1072"/>
      <c r="BB184" s="1072"/>
      <c r="BC184" s="1072"/>
      <c r="BD184" s="1072"/>
      <c r="BE184" s="1072"/>
      <c r="BF184" s="1072"/>
      <c r="BG184" s="1072"/>
      <c r="BH184" s="1072"/>
      <c r="BI184" s="1072"/>
      <c r="BJ184" s="1072"/>
      <c r="BK184" s="1072"/>
      <c r="BL184" s="1072"/>
      <c r="BM184" s="1072"/>
      <c r="BN184" s="1072"/>
      <c r="BO184" s="1072"/>
      <c r="BP184" s="1072"/>
      <c r="BQ184" s="1072"/>
      <c r="BR184" s="1072"/>
      <c r="BS184" s="1072"/>
      <c r="BT184" s="1072"/>
      <c r="BU184" s="1072"/>
      <c r="BV184" s="1072"/>
      <c r="BW184" s="1072"/>
      <c r="BX184" s="1072"/>
      <c r="BY184" s="1072"/>
      <c r="BZ184" s="1072"/>
      <c r="CA184" s="1072"/>
      <c r="CB184" s="1072"/>
      <c r="CC184" s="1072"/>
      <c r="CD184" s="1072"/>
      <c r="CE184" s="1072"/>
      <c r="CF184" s="1072"/>
      <c r="CG184" s="1072"/>
      <c r="CH184" s="1072"/>
      <c r="CI184" s="1072"/>
      <c r="CJ184" s="1072"/>
      <c r="CK184" s="1072"/>
      <c r="CL184" s="1072"/>
      <c r="CM184" s="1072"/>
      <c r="CN184" s="1072"/>
      <c r="CO184" s="1072"/>
      <c r="CP184" s="1072"/>
      <c r="CQ184" s="1072"/>
      <c r="CR184" s="1072"/>
      <c r="CS184" s="1072"/>
      <c r="CT184" s="1072"/>
      <c r="CU184" s="1072"/>
      <c r="CV184" s="1072"/>
      <c r="CW184" s="1072"/>
      <c r="CX184" s="1072"/>
      <c r="CY184" s="1072"/>
      <c r="CZ184" s="1072"/>
      <c r="DA184" s="1072"/>
      <c r="DB184" s="1072"/>
      <c r="DC184" s="1072"/>
      <c r="DD184" s="1072"/>
      <c r="DE184" s="1072"/>
      <c r="DF184" s="1072"/>
      <c r="DG184" s="1072"/>
      <c r="DH184" s="1072"/>
      <c r="DI184" s="1072"/>
    </row>
    <row r="185" spans="1:113">
      <c r="A185" s="355"/>
      <c r="B185" s="355"/>
      <c r="C185" s="1246"/>
      <c r="D185" s="1247"/>
      <c r="E185" s="1128"/>
      <c r="F185" s="1207"/>
      <c r="G185" s="1235"/>
      <c r="H185" s="1072"/>
      <c r="I185" s="1072"/>
      <c r="J185" s="1072"/>
      <c r="K185" s="1072"/>
      <c r="L185" s="1072"/>
      <c r="M185" s="1072"/>
      <c r="N185" s="1072"/>
      <c r="O185" s="1072"/>
      <c r="P185" s="1072"/>
      <c r="Q185" s="1072"/>
      <c r="R185" s="1072"/>
      <c r="S185" s="1072"/>
      <c r="T185" s="1072"/>
      <c r="U185" s="1072"/>
      <c r="V185" s="1072"/>
      <c r="W185" s="1072"/>
      <c r="X185" s="1072"/>
      <c r="Y185" s="1072"/>
      <c r="Z185" s="1072"/>
      <c r="AA185" s="1072"/>
      <c r="AB185" s="1072"/>
      <c r="AC185" s="1072"/>
      <c r="AD185" s="1072"/>
      <c r="AE185" s="1072"/>
      <c r="AF185" s="1072"/>
      <c r="AG185" s="1072"/>
      <c r="AH185" s="1072"/>
      <c r="AI185" s="1072"/>
      <c r="AJ185" s="1072"/>
      <c r="AK185" s="1072"/>
      <c r="AL185" s="1072"/>
      <c r="AM185" s="1072"/>
      <c r="AN185" s="1072"/>
      <c r="AO185" s="1072"/>
      <c r="AP185" s="1072"/>
      <c r="AQ185" s="1072"/>
      <c r="AR185" s="1072"/>
      <c r="AS185" s="1072"/>
      <c r="AT185" s="1072"/>
      <c r="AU185" s="1072"/>
      <c r="AV185" s="1072"/>
      <c r="AW185" s="1072"/>
      <c r="AX185" s="1072"/>
      <c r="AY185" s="1072"/>
      <c r="AZ185" s="1072"/>
      <c r="BA185" s="1072"/>
      <c r="BB185" s="1072"/>
      <c r="BC185" s="1072"/>
      <c r="BD185" s="1072"/>
      <c r="BE185" s="1072"/>
      <c r="BF185" s="1072"/>
      <c r="BG185" s="1072"/>
      <c r="BH185" s="1072"/>
      <c r="BI185" s="1072"/>
      <c r="BJ185" s="1072"/>
      <c r="BK185" s="1072"/>
      <c r="BL185" s="1072"/>
      <c r="BM185" s="1072"/>
      <c r="BN185" s="1072"/>
      <c r="BO185" s="1072"/>
      <c r="BP185" s="1072"/>
      <c r="BQ185" s="1072"/>
      <c r="BR185" s="1072"/>
      <c r="BS185" s="1072"/>
      <c r="BT185" s="1072"/>
      <c r="BU185" s="1072"/>
      <c r="BV185" s="1072"/>
      <c r="BW185" s="1072"/>
      <c r="BX185" s="1072"/>
      <c r="BY185" s="1072"/>
      <c r="BZ185" s="1072"/>
      <c r="CA185" s="1072"/>
      <c r="CB185" s="1072"/>
      <c r="CC185" s="1072"/>
      <c r="CD185" s="1072"/>
      <c r="CE185" s="1072"/>
      <c r="CF185" s="1072"/>
      <c r="CG185" s="1072"/>
      <c r="CH185" s="1072"/>
      <c r="CI185" s="1072"/>
      <c r="CJ185" s="1072"/>
      <c r="CK185" s="1072"/>
      <c r="CL185" s="1072"/>
      <c r="CM185" s="1072"/>
      <c r="CN185" s="1072"/>
      <c r="CO185" s="1072"/>
      <c r="CP185" s="1072"/>
      <c r="CQ185" s="1072"/>
      <c r="CR185" s="1072"/>
      <c r="CS185" s="1072"/>
      <c r="CT185" s="1072"/>
      <c r="CU185" s="1072"/>
      <c r="CV185" s="1072"/>
      <c r="CW185" s="1072"/>
      <c r="CX185" s="1072"/>
      <c r="CY185" s="1072"/>
      <c r="CZ185" s="1072"/>
      <c r="DA185" s="1072"/>
      <c r="DB185" s="1072"/>
      <c r="DC185" s="1072"/>
      <c r="DD185" s="1072"/>
      <c r="DE185" s="1072"/>
      <c r="DF185" s="1072"/>
      <c r="DG185" s="1072"/>
      <c r="DH185" s="1072"/>
      <c r="DI185" s="1072"/>
    </row>
    <row r="186" spans="1:113" s="1082" customFormat="1">
      <c r="A186" s="1251"/>
      <c r="B186" s="355"/>
      <c r="C186" s="1246"/>
      <c r="D186" s="1247"/>
      <c r="E186" s="1135"/>
      <c r="F186" s="1250"/>
      <c r="G186" s="1235"/>
      <c r="H186" s="1081"/>
      <c r="I186" s="1081"/>
      <c r="J186" s="1081"/>
      <c r="K186" s="1081"/>
      <c r="L186" s="1081"/>
      <c r="M186" s="1081"/>
      <c r="N186" s="1081"/>
      <c r="O186" s="1081"/>
      <c r="P186" s="1081"/>
      <c r="Q186" s="1081"/>
      <c r="R186" s="1081"/>
      <c r="S186" s="1081"/>
      <c r="T186" s="1081"/>
      <c r="U186" s="1081"/>
      <c r="V186" s="1081"/>
      <c r="W186" s="1081"/>
      <c r="X186" s="1081"/>
      <c r="Y186" s="1081"/>
      <c r="Z186" s="1081"/>
      <c r="AA186" s="1081"/>
      <c r="AB186" s="1081"/>
      <c r="AC186" s="1081"/>
      <c r="AD186" s="1081"/>
      <c r="AE186" s="1081"/>
      <c r="AF186" s="1081"/>
      <c r="AG186" s="1081"/>
      <c r="AH186" s="1081"/>
      <c r="AI186" s="1081"/>
      <c r="AJ186" s="1081"/>
      <c r="AK186" s="1081"/>
      <c r="AL186" s="1081"/>
      <c r="AM186" s="1081"/>
      <c r="AN186" s="1081"/>
      <c r="AO186" s="1081"/>
      <c r="AP186" s="1081"/>
      <c r="AQ186" s="1081"/>
      <c r="AR186" s="1081"/>
      <c r="AS186" s="1081"/>
      <c r="AT186" s="1081"/>
      <c r="AU186" s="1081"/>
      <c r="AV186" s="1081"/>
      <c r="AW186" s="1081"/>
      <c r="AX186" s="1081"/>
      <c r="AY186" s="1081"/>
      <c r="AZ186" s="1081"/>
      <c r="BA186" s="1081"/>
      <c r="BB186" s="1081"/>
      <c r="BC186" s="1081"/>
      <c r="BD186" s="1081"/>
      <c r="BE186" s="1081"/>
      <c r="BF186" s="1081"/>
      <c r="BG186" s="1081"/>
      <c r="BH186" s="1081"/>
      <c r="BI186" s="1081"/>
      <c r="BJ186" s="1081"/>
      <c r="BK186" s="1081"/>
      <c r="BL186" s="1081"/>
      <c r="BM186" s="1081"/>
      <c r="BN186" s="1081"/>
      <c r="BO186" s="1081"/>
      <c r="BP186" s="1081"/>
      <c r="BQ186" s="1081"/>
      <c r="BR186" s="1081"/>
      <c r="BS186" s="1081"/>
      <c r="BT186" s="1081"/>
      <c r="BU186" s="1081"/>
      <c r="BV186" s="1081"/>
      <c r="BW186" s="1081"/>
      <c r="BX186" s="1081"/>
      <c r="BY186" s="1081"/>
      <c r="BZ186" s="1081"/>
      <c r="CA186" s="1081"/>
      <c r="CB186" s="1081"/>
      <c r="CC186" s="1081"/>
      <c r="CD186" s="1081"/>
      <c r="CE186" s="1081"/>
      <c r="CF186" s="1081"/>
      <c r="CG186" s="1081"/>
      <c r="CH186" s="1081"/>
      <c r="CI186" s="1081"/>
      <c r="CJ186" s="1081"/>
      <c r="CK186" s="1081"/>
      <c r="CL186" s="1081"/>
      <c r="CM186" s="1081"/>
      <c r="CN186" s="1081"/>
      <c r="CO186" s="1081"/>
      <c r="CP186" s="1081"/>
      <c r="CQ186" s="1081"/>
      <c r="CR186" s="1081"/>
      <c r="CS186" s="1081"/>
      <c r="CT186" s="1081"/>
      <c r="CU186" s="1081"/>
      <c r="CV186" s="1081"/>
      <c r="CW186" s="1081"/>
      <c r="CX186" s="1081"/>
      <c r="CY186" s="1081"/>
      <c r="CZ186" s="1081"/>
      <c r="DA186" s="1081"/>
      <c r="DB186" s="1081"/>
      <c r="DC186" s="1081"/>
      <c r="DD186" s="1081"/>
      <c r="DE186" s="1081"/>
      <c r="DF186" s="1081"/>
      <c r="DG186" s="1081"/>
      <c r="DH186" s="1081"/>
      <c r="DI186" s="1081"/>
    </row>
    <row r="187" spans="1:113">
      <c r="A187" s="1251"/>
      <c r="B187" s="355"/>
      <c r="C187" s="1246"/>
      <c r="D187" s="1252"/>
      <c r="E187" s="1139"/>
      <c r="F187" s="1253"/>
      <c r="G187" s="1235"/>
      <c r="H187" s="1072"/>
      <c r="I187" s="1072"/>
      <c r="J187" s="1072"/>
      <c r="K187" s="1072"/>
      <c r="L187" s="1072"/>
      <c r="M187" s="1072"/>
      <c r="N187" s="1072"/>
      <c r="O187" s="1072"/>
      <c r="P187" s="1072"/>
      <c r="Q187" s="1072"/>
      <c r="R187" s="1072"/>
      <c r="S187" s="1072"/>
      <c r="T187" s="1072"/>
      <c r="U187" s="1072"/>
      <c r="V187" s="1072"/>
      <c r="W187" s="1072"/>
      <c r="X187" s="1072"/>
      <c r="Y187" s="1072"/>
      <c r="Z187" s="1072"/>
      <c r="AA187" s="1072"/>
      <c r="AB187" s="1072"/>
      <c r="AC187" s="1072"/>
      <c r="AD187" s="1072"/>
      <c r="AE187" s="1072"/>
      <c r="AF187" s="1072"/>
      <c r="AG187" s="1072"/>
      <c r="AH187" s="1072"/>
      <c r="AI187" s="1072"/>
      <c r="AJ187" s="1072"/>
      <c r="AK187" s="1072"/>
      <c r="AL187" s="1072"/>
      <c r="AM187" s="1072"/>
      <c r="AN187" s="1072"/>
      <c r="AO187" s="1072"/>
      <c r="AP187" s="1072"/>
      <c r="AQ187" s="1072"/>
      <c r="AR187" s="1072"/>
      <c r="AS187" s="1072"/>
      <c r="AT187" s="1072"/>
      <c r="AU187" s="1072"/>
      <c r="AV187" s="1072"/>
      <c r="AW187" s="1072"/>
      <c r="AX187" s="1072"/>
      <c r="AY187" s="1072"/>
      <c r="AZ187" s="1072"/>
      <c r="BA187" s="1072"/>
      <c r="BB187" s="1072"/>
      <c r="BC187" s="1072"/>
      <c r="BD187" s="1072"/>
      <c r="BE187" s="1072"/>
      <c r="BF187" s="1072"/>
      <c r="BG187" s="1072"/>
      <c r="BH187" s="1072"/>
      <c r="BI187" s="1072"/>
      <c r="BJ187" s="1072"/>
      <c r="BK187" s="1072"/>
      <c r="BL187" s="1072"/>
      <c r="BM187" s="1072"/>
      <c r="BN187" s="1072"/>
      <c r="BO187" s="1072"/>
      <c r="BP187" s="1072"/>
      <c r="BQ187" s="1072"/>
      <c r="BR187" s="1072"/>
      <c r="BS187" s="1072"/>
      <c r="BT187" s="1072"/>
      <c r="BU187" s="1072"/>
      <c r="BV187" s="1072"/>
      <c r="BW187" s="1072"/>
      <c r="BX187" s="1072"/>
      <c r="BY187" s="1072"/>
      <c r="BZ187" s="1072"/>
      <c r="CA187" s="1072"/>
      <c r="CB187" s="1072"/>
      <c r="CC187" s="1072"/>
      <c r="CD187" s="1072"/>
      <c r="CE187" s="1072"/>
      <c r="CF187" s="1072"/>
      <c r="CG187" s="1072"/>
      <c r="CH187" s="1072"/>
      <c r="CI187" s="1072"/>
      <c r="CJ187" s="1072"/>
      <c r="CK187" s="1072"/>
      <c r="CL187" s="1072"/>
      <c r="CM187" s="1072"/>
      <c r="CN187" s="1072"/>
      <c r="CO187" s="1072"/>
      <c r="CP187" s="1072"/>
      <c r="CQ187" s="1072"/>
      <c r="CR187" s="1072"/>
      <c r="CS187" s="1072"/>
      <c r="CT187" s="1072"/>
      <c r="CU187" s="1072"/>
      <c r="CV187" s="1072"/>
      <c r="CW187" s="1072"/>
      <c r="CX187" s="1072"/>
      <c r="CY187" s="1072"/>
      <c r="CZ187" s="1072"/>
      <c r="DA187" s="1072"/>
      <c r="DB187" s="1072"/>
      <c r="DC187" s="1072"/>
      <c r="DD187" s="1072"/>
      <c r="DE187" s="1072"/>
      <c r="DF187" s="1072"/>
      <c r="DG187" s="1072"/>
      <c r="DH187" s="1072"/>
      <c r="DI187" s="1072"/>
    </row>
    <row r="188" spans="1:113">
      <c r="A188" s="1251"/>
      <c r="B188" s="355"/>
      <c r="C188" s="1246"/>
      <c r="D188" s="1247"/>
      <c r="E188" s="1135"/>
      <c r="F188" s="1250"/>
      <c r="G188" s="1235"/>
      <c r="H188" s="1072"/>
      <c r="I188" s="1072"/>
      <c r="J188" s="1072"/>
      <c r="K188" s="1072"/>
      <c r="L188" s="1072"/>
      <c r="M188" s="1072"/>
      <c r="N188" s="1072"/>
      <c r="O188" s="1072"/>
      <c r="P188" s="1072"/>
      <c r="Q188" s="1072"/>
      <c r="R188" s="1072"/>
      <c r="S188" s="1072"/>
      <c r="T188" s="1072"/>
      <c r="U188" s="1072"/>
      <c r="V188" s="1072"/>
      <c r="W188" s="1072"/>
      <c r="X188" s="1072"/>
      <c r="Y188" s="1072"/>
      <c r="Z188" s="1072"/>
      <c r="AA188" s="1072"/>
      <c r="AB188" s="1072"/>
      <c r="AC188" s="1072"/>
      <c r="AD188" s="1072"/>
      <c r="AE188" s="1072"/>
      <c r="AF188" s="1072"/>
      <c r="AG188" s="1072"/>
      <c r="AH188" s="1072"/>
      <c r="AI188" s="1072"/>
      <c r="AJ188" s="1072"/>
      <c r="AK188" s="1072"/>
      <c r="AL188" s="1072"/>
      <c r="AM188" s="1072"/>
      <c r="AN188" s="1072"/>
      <c r="AO188" s="1072"/>
      <c r="AP188" s="1072"/>
      <c r="AQ188" s="1072"/>
      <c r="AR188" s="1072"/>
      <c r="AS188" s="1072"/>
      <c r="AT188" s="1072"/>
      <c r="AU188" s="1072"/>
      <c r="AV188" s="1072"/>
      <c r="AW188" s="1072"/>
      <c r="AX188" s="1072"/>
      <c r="AY188" s="1072"/>
      <c r="AZ188" s="1072"/>
      <c r="BA188" s="1072"/>
      <c r="BB188" s="1072"/>
      <c r="BC188" s="1072"/>
      <c r="BD188" s="1072"/>
      <c r="BE188" s="1072"/>
      <c r="BF188" s="1072"/>
      <c r="BG188" s="1072"/>
      <c r="BH188" s="1072"/>
      <c r="BI188" s="1072"/>
      <c r="BJ188" s="1072"/>
      <c r="BK188" s="1072"/>
      <c r="BL188" s="1072"/>
      <c r="BM188" s="1072"/>
      <c r="BN188" s="1072"/>
      <c r="BO188" s="1072"/>
      <c r="BP188" s="1072"/>
      <c r="BQ188" s="1072"/>
      <c r="BR188" s="1072"/>
      <c r="BS188" s="1072"/>
      <c r="BT188" s="1072"/>
      <c r="BU188" s="1072"/>
      <c r="BV188" s="1072"/>
      <c r="BW188" s="1072"/>
      <c r="BX188" s="1072"/>
      <c r="BY188" s="1072"/>
      <c r="BZ188" s="1072"/>
      <c r="CA188" s="1072"/>
      <c r="CB188" s="1072"/>
      <c r="CC188" s="1072"/>
      <c r="CD188" s="1072"/>
      <c r="CE188" s="1072"/>
      <c r="CF188" s="1072"/>
      <c r="CG188" s="1072"/>
      <c r="CH188" s="1072"/>
      <c r="CI188" s="1072"/>
      <c r="CJ188" s="1072"/>
      <c r="CK188" s="1072"/>
      <c r="CL188" s="1072"/>
      <c r="CM188" s="1072"/>
      <c r="CN188" s="1072"/>
      <c r="CO188" s="1072"/>
      <c r="CP188" s="1072"/>
      <c r="CQ188" s="1072"/>
      <c r="CR188" s="1072"/>
      <c r="CS188" s="1072"/>
      <c r="CT188" s="1072"/>
      <c r="CU188" s="1072"/>
      <c r="CV188" s="1072"/>
      <c r="CW188" s="1072"/>
      <c r="CX188" s="1072"/>
      <c r="CY188" s="1072"/>
      <c r="CZ188" s="1072"/>
      <c r="DA188" s="1072"/>
      <c r="DB188" s="1072"/>
      <c r="DC188" s="1072"/>
      <c r="DD188" s="1072"/>
      <c r="DE188" s="1072"/>
      <c r="DF188" s="1072"/>
      <c r="DG188" s="1072"/>
      <c r="DH188" s="1072"/>
      <c r="DI188" s="1072"/>
    </row>
    <row r="189" spans="1:113">
      <c r="A189" s="1238"/>
      <c r="B189" s="355"/>
      <c r="C189" s="1246"/>
      <c r="D189" s="1247"/>
      <c r="E189" s="1135"/>
      <c r="F189" s="1250"/>
      <c r="G189" s="1235"/>
      <c r="H189" s="1072"/>
      <c r="I189" s="1072"/>
      <c r="J189" s="1072"/>
      <c r="K189" s="1072"/>
      <c r="L189" s="1072"/>
      <c r="M189" s="1072"/>
      <c r="N189" s="1072"/>
      <c r="O189" s="1072"/>
      <c r="P189" s="1072"/>
      <c r="Q189" s="1072"/>
      <c r="R189" s="1072"/>
      <c r="S189" s="1072"/>
      <c r="T189" s="1072"/>
      <c r="U189" s="1072"/>
      <c r="V189" s="1072"/>
      <c r="W189" s="1072"/>
      <c r="X189" s="1072"/>
      <c r="Y189" s="1072"/>
      <c r="Z189" s="1072"/>
      <c r="AA189" s="1072"/>
      <c r="AB189" s="1072"/>
      <c r="AC189" s="1072"/>
      <c r="AD189" s="1072"/>
      <c r="AE189" s="1072"/>
      <c r="AF189" s="1072"/>
      <c r="AG189" s="1072"/>
      <c r="AH189" s="1072"/>
      <c r="AI189" s="1072"/>
      <c r="AJ189" s="1072"/>
      <c r="AK189" s="1072"/>
      <c r="AL189" s="1072"/>
      <c r="AM189" s="1072"/>
      <c r="AN189" s="1072"/>
      <c r="AO189" s="1072"/>
      <c r="AP189" s="1072"/>
      <c r="AQ189" s="1072"/>
      <c r="AR189" s="1072"/>
      <c r="AS189" s="1072"/>
      <c r="AT189" s="1072"/>
      <c r="AU189" s="1072"/>
      <c r="AV189" s="1072"/>
      <c r="AW189" s="1072"/>
      <c r="AX189" s="1072"/>
      <c r="AY189" s="1072"/>
      <c r="AZ189" s="1072"/>
      <c r="BA189" s="1072"/>
      <c r="BB189" s="1072"/>
      <c r="BC189" s="1072"/>
      <c r="BD189" s="1072"/>
      <c r="BE189" s="1072"/>
      <c r="BF189" s="1072"/>
      <c r="BG189" s="1072"/>
      <c r="BH189" s="1072"/>
      <c r="BI189" s="1072"/>
      <c r="BJ189" s="1072"/>
      <c r="BK189" s="1072"/>
      <c r="BL189" s="1072"/>
      <c r="BM189" s="1072"/>
      <c r="BN189" s="1072"/>
      <c r="BO189" s="1072"/>
      <c r="BP189" s="1072"/>
      <c r="BQ189" s="1072"/>
      <c r="BR189" s="1072"/>
      <c r="BS189" s="1072"/>
      <c r="BT189" s="1072"/>
      <c r="BU189" s="1072"/>
      <c r="BV189" s="1072"/>
      <c r="BW189" s="1072"/>
      <c r="BX189" s="1072"/>
      <c r="BY189" s="1072"/>
      <c r="BZ189" s="1072"/>
      <c r="CA189" s="1072"/>
      <c r="CB189" s="1072"/>
      <c r="CC189" s="1072"/>
      <c r="CD189" s="1072"/>
      <c r="CE189" s="1072"/>
      <c r="CF189" s="1072"/>
      <c r="CG189" s="1072"/>
      <c r="CH189" s="1072"/>
      <c r="CI189" s="1072"/>
      <c r="CJ189" s="1072"/>
      <c r="CK189" s="1072"/>
      <c r="CL189" s="1072"/>
      <c r="CM189" s="1072"/>
      <c r="CN189" s="1072"/>
      <c r="CO189" s="1072"/>
      <c r="CP189" s="1072"/>
      <c r="CQ189" s="1072"/>
      <c r="CR189" s="1072"/>
      <c r="CS189" s="1072"/>
      <c r="CT189" s="1072"/>
      <c r="CU189" s="1072"/>
      <c r="CV189" s="1072"/>
      <c r="CW189" s="1072"/>
      <c r="CX189" s="1072"/>
      <c r="CY189" s="1072"/>
      <c r="CZ189" s="1072"/>
      <c r="DA189" s="1072"/>
      <c r="DB189" s="1072"/>
      <c r="DC189" s="1072"/>
      <c r="DD189" s="1072"/>
      <c r="DE189" s="1072"/>
      <c r="DF189" s="1072"/>
      <c r="DG189" s="1072"/>
      <c r="DH189" s="1072"/>
      <c r="DI189" s="1072"/>
    </row>
    <row r="190" spans="1:113">
      <c r="A190" s="355"/>
      <c r="B190" s="355"/>
      <c r="C190" s="1246"/>
      <c r="D190" s="1247"/>
      <c r="E190" s="1128"/>
      <c r="F190" s="1207"/>
      <c r="G190" s="1235"/>
      <c r="H190" s="1072"/>
      <c r="I190" s="1072"/>
      <c r="J190" s="1072"/>
      <c r="K190" s="1072"/>
      <c r="L190" s="1072"/>
      <c r="M190" s="1072"/>
      <c r="N190" s="1072"/>
      <c r="O190" s="1072"/>
      <c r="P190" s="1072"/>
      <c r="Q190" s="1072"/>
      <c r="R190" s="1072"/>
      <c r="S190" s="1072"/>
      <c r="T190" s="1072"/>
      <c r="U190" s="1072"/>
      <c r="V190" s="1072"/>
      <c r="W190" s="1072"/>
      <c r="X190" s="1072"/>
      <c r="Y190" s="1072"/>
      <c r="Z190" s="1072"/>
      <c r="AA190" s="1072"/>
      <c r="AB190" s="1072"/>
      <c r="AC190" s="1072"/>
      <c r="AD190" s="1072"/>
      <c r="AE190" s="1072"/>
      <c r="AF190" s="1072"/>
      <c r="AG190" s="1072"/>
      <c r="AH190" s="1072"/>
      <c r="AI190" s="1072"/>
      <c r="AJ190" s="1072"/>
      <c r="AK190" s="1072"/>
      <c r="AL190" s="1072"/>
      <c r="AM190" s="1072"/>
      <c r="AN190" s="1072"/>
      <c r="AO190" s="1072"/>
      <c r="AP190" s="1072"/>
      <c r="AQ190" s="1072"/>
      <c r="AR190" s="1072"/>
      <c r="AS190" s="1072"/>
      <c r="AT190" s="1072"/>
      <c r="AU190" s="1072"/>
      <c r="AV190" s="1072"/>
      <c r="AW190" s="1072"/>
      <c r="AX190" s="1072"/>
      <c r="AY190" s="1072"/>
      <c r="AZ190" s="1072"/>
      <c r="BA190" s="1072"/>
      <c r="BB190" s="1072"/>
      <c r="BC190" s="1072"/>
      <c r="BD190" s="1072"/>
      <c r="BE190" s="1072"/>
      <c r="BF190" s="1072"/>
      <c r="BG190" s="1072"/>
      <c r="BH190" s="1072"/>
      <c r="BI190" s="1072"/>
      <c r="BJ190" s="1072"/>
      <c r="BK190" s="1072"/>
      <c r="BL190" s="1072"/>
      <c r="BM190" s="1072"/>
      <c r="BN190" s="1072"/>
      <c r="BO190" s="1072"/>
      <c r="BP190" s="1072"/>
      <c r="BQ190" s="1072"/>
      <c r="BR190" s="1072"/>
      <c r="BS190" s="1072"/>
      <c r="BT190" s="1072"/>
      <c r="BU190" s="1072"/>
      <c r="BV190" s="1072"/>
      <c r="BW190" s="1072"/>
      <c r="BX190" s="1072"/>
      <c r="BY190" s="1072"/>
      <c r="BZ190" s="1072"/>
      <c r="CA190" s="1072"/>
      <c r="CB190" s="1072"/>
      <c r="CC190" s="1072"/>
      <c r="CD190" s="1072"/>
      <c r="CE190" s="1072"/>
      <c r="CF190" s="1072"/>
      <c r="CG190" s="1072"/>
      <c r="CH190" s="1072"/>
      <c r="CI190" s="1072"/>
      <c r="CJ190" s="1072"/>
      <c r="CK190" s="1072"/>
      <c r="CL190" s="1072"/>
      <c r="CM190" s="1072"/>
      <c r="CN190" s="1072"/>
      <c r="CO190" s="1072"/>
      <c r="CP190" s="1072"/>
      <c r="CQ190" s="1072"/>
      <c r="CR190" s="1072"/>
      <c r="CS190" s="1072"/>
      <c r="CT190" s="1072"/>
      <c r="CU190" s="1072"/>
      <c r="CV190" s="1072"/>
      <c r="CW190" s="1072"/>
      <c r="CX190" s="1072"/>
      <c r="CY190" s="1072"/>
      <c r="CZ190" s="1072"/>
      <c r="DA190" s="1072"/>
      <c r="DB190" s="1072"/>
      <c r="DC190" s="1072"/>
      <c r="DD190" s="1072"/>
      <c r="DE190" s="1072"/>
      <c r="DF190" s="1072"/>
      <c r="DG190" s="1072"/>
      <c r="DH190" s="1072"/>
      <c r="DI190" s="1072"/>
    </row>
    <row r="191" spans="1:113">
      <c r="A191" s="355"/>
      <c r="B191" s="355"/>
      <c r="C191" s="1246"/>
      <c r="D191" s="1247"/>
      <c r="E191" s="1128"/>
      <c r="F191" s="1207"/>
      <c r="G191" s="1235"/>
      <c r="H191" s="1072"/>
      <c r="I191" s="1072"/>
      <c r="J191" s="1072"/>
      <c r="K191" s="1072"/>
      <c r="L191" s="1072"/>
      <c r="M191" s="1072"/>
      <c r="N191" s="1072"/>
      <c r="O191" s="1072"/>
      <c r="P191" s="1072"/>
      <c r="Q191" s="1072"/>
      <c r="R191" s="1072"/>
      <c r="S191" s="1072"/>
      <c r="T191" s="1072"/>
      <c r="U191" s="1072"/>
      <c r="V191" s="1072"/>
      <c r="W191" s="1072"/>
      <c r="X191" s="1072"/>
      <c r="Y191" s="1072"/>
      <c r="Z191" s="1072"/>
      <c r="AA191" s="1072"/>
      <c r="AB191" s="1072"/>
      <c r="AC191" s="1072"/>
      <c r="AD191" s="1072"/>
      <c r="AE191" s="1072"/>
      <c r="AF191" s="1072"/>
      <c r="AG191" s="1072"/>
      <c r="AH191" s="1072"/>
      <c r="AI191" s="1072"/>
      <c r="AJ191" s="1072"/>
      <c r="AK191" s="1072"/>
      <c r="AL191" s="1072"/>
      <c r="AM191" s="1072"/>
      <c r="AN191" s="1072"/>
      <c r="AO191" s="1072"/>
      <c r="AP191" s="1072"/>
      <c r="AQ191" s="1072"/>
      <c r="AR191" s="1072"/>
      <c r="AS191" s="1072"/>
      <c r="AT191" s="1072"/>
      <c r="AU191" s="1072"/>
      <c r="AV191" s="1072"/>
      <c r="AW191" s="1072"/>
      <c r="AX191" s="1072"/>
      <c r="AY191" s="1072"/>
      <c r="AZ191" s="1072"/>
      <c r="BA191" s="1072"/>
      <c r="BB191" s="1072"/>
      <c r="BC191" s="1072"/>
      <c r="BD191" s="1072"/>
      <c r="BE191" s="1072"/>
      <c r="BF191" s="1072"/>
      <c r="BG191" s="1072"/>
      <c r="BH191" s="1072"/>
      <c r="BI191" s="1072"/>
      <c r="BJ191" s="1072"/>
      <c r="BK191" s="1072"/>
      <c r="BL191" s="1072"/>
      <c r="BM191" s="1072"/>
      <c r="BN191" s="1072"/>
      <c r="BO191" s="1072"/>
      <c r="BP191" s="1072"/>
      <c r="BQ191" s="1072"/>
      <c r="BR191" s="1072"/>
      <c r="BS191" s="1072"/>
      <c r="BT191" s="1072"/>
      <c r="BU191" s="1072"/>
      <c r="BV191" s="1072"/>
      <c r="BW191" s="1072"/>
      <c r="BX191" s="1072"/>
      <c r="BY191" s="1072"/>
      <c r="BZ191" s="1072"/>
      <c r="CA191" s="1072"/>
      <c r="CB191" s="1072"/>
      <c r="CC191" s="1072"/>
      <c r="CD191" s="1072"/>
      <c r="CE191" s="1072"/>
      <c r="CF191" s="1072"/>
      <c r="CG191" s="1072"/>
      <c r="CH191" s="1072"/>
      <c r="CI191" s="1072"/>
      <c r="CJ191" s="1072"/>
      <c r="CK191" s="1072"/>
      <c r="CL191" s="1072"/>
      <c r="CM191" s="1072"/>
      <c r="CN191" s="1072"/>
      <c r="CO191" s="1072"/>
      <c r="CP191" s="1072"/>
      <c r="CQ191" s="1072"/>
      <c r="CR191" s="1072"/>
      <c r="CS191" s="1072"/>
      <c r="CT191" s="1072"/>
      <c r="CU191" s="1072"/>
      <c r="CV191" s="1072"/>
      <c r="CW191" s="1072"/>
      <c r="CX191" s="1072"/>
      <c r="CY191" s="1072"/>
      <c r="CZ191" s="1072"/>
      <c r="DA191" s="1072"/>
      <c r="DB191" s="1072"/>
      <c r="DC191" s="1072"/>
      <c r="DD191" s="1072"/>
      <c r="DE191" s="1072"/>
      <c r="DF191" s="1072"/>
      <c r="DG191" s="1072"/>
      <c r="DH191" s="1072"/>
      <c r="DI191" s="1072"/>
    </row>
    <row r="192" spans="1:113">
      <c r="A192" s="355"/>
      <c r="B192" s="355"/>
      <c r="C192" s="1246"/>
      <c r="D192" s="1247"/>
      <c r="E192" s="1128"/>
      <c r="F192" s="1207"/>
      <c r="G192" s="1235"/>
      <c r="H192" s="1072"/>
      <c r="I192" s="1072"/>
      <c r="J192" s="1072"/>
      <c r="K192" s="1072"/>
      <c r="L192" s="1072"/>
      <c r="M192" s="1072"/>
      <c r="N192" s="1072"/>
      <c r="O192" s="1072"/>
      <c r="P192" s="1072"/>
      <c r="Q192" s="1072"/>
      <c r="R192" s="1072"/>
      <c r="S192" s="1072"/>
      <c r="T192" s="1072"/>
      <c r="U192" s="1072"/>
      <c r="V192" s="1072"/>
      <c r="W192" s="1072"/>
      <c r="X192" s="1072"/>
      <c r="Y192" s="1072"/>
      <c r="Z192" s="1072"/>
      <c r="AA192" s="1072"/>
      <c r="AB192" s="1072"/>
      <c r="AC192" s="1072"/>
      <c r="AD192" s="1072"/>
      <c r="AE192" s="1072"/>
      <c r="AF192" s="1072"/>
      <c r="AG192" s="1072"/>
      <c r="AH192" s="1072"/>
      <c r="AI192" s="1072"/>
      <c r="AJ192" s="1072"/>
      <c r="AK192" s="1072"/>
      <c r="AL192" s="1072"/>
      <c r="AM192" s="1072"/>
      <c r="AN192" s="1072"/>
      <c r="AO192" s="1072"/>
      <c r="AP192" s="1072"/>
      <c r="AQ192" s="1072"/>
      <c r="AR192" s="1072"/>
      <c r="AS192" s="1072"/>
      <c r="AT192" s="1072"/>
      <c r="AU192" s="1072"/>
      <c r="AV192" s="1072"/>
      <c r="AW192" s="1072"/>
      <c r="AX192" s="1072"/>
      <c r="AY192" s="1072"/>
      <c r="AZ192" s="1072"/>
      <c r="BA192" s="1072"/>
      <c r="BB192" s="1072"/>
      <c r="BC192" s="1072"/>
      <c r="BD192" s="1072"/>
      <c r="BE192" s="1072"/>
      <c r="BF192" s="1072"/>
      <c r="BG192" s="1072"/>
      <c r="BH192" s="1072"/>
      <c r="BI192" s="1072"/>
      <c r="BJ192" s="1072"/>
      <c r="BK192" s="1072"/>
      <c r="BL192" s="1072"/>
      <c r="BM192" s="1072"/>
      <c r="BN192" s="1072"/>
      <c r="BO192" s="1072"/>
      <c r="BP192" s="1072"/>
      <c r="BQ192" s="1072"/>
      <c r="BR192" s="1072"/>
      <c r="BS192" s="1072"/>
      <c r="BT192" s="1072"/>
      <c r="BU192" s="1072"/>
      <c r="BV192" s="1072"/>
      <c r="BW192" s="1072"/>
      <c r="BX192" s="1072"/>
      <c r="BY192" s="1072"/>
      <c r="BZ192" s="1072"/>
      <c r="CA192" s="1072"/>
      <c r="CB192" s="1072"/>
      <c r="CC192" s="1072"/>
      <c r="CD192" s="1072"/>
      <c r="CE192" s="1072"/>
      <c r="CF192" s="1072"/>
      <c r="CG192" s="1072"/>
      <c r="CH192" s="1072"/>
      <c r="CI192" s="1072"/>
      <c r="CJ192" s="1072"/>
      <c r="CK192" s="1072"/>
      <c r="CL192" s="1072"/>
      <c r="CM192" s="1072"/>
      <c r="CN192" s="1072"/>
      <c r="CO192" s="1072"/>
      <c r="CP192" s="1072"/>
      <c r="CQ192" s="1072"/>
      <c r="CR192" s="1072"/>
      <c r="CS192" s="1072"/>
      <c r="CT192" s="1072"/>
      <c r="CU192" s="1072"/>
      <c r="CV192" s="1072"/>
      <c r="CW192" s="1072"/>
      <c r="CX192" s="1072"/>
      <c r="CY192" s="1072"/>
      <c r="CZ192" s="1072"/>
      <c r="DA192" s="1072"/>
      <c r="DB192" s="1072"/>
      <c r="DC192" s="1072"/>
      <c r="DD192" s="1072"/>
      <c r="DE192" s="1072"/>
      <c r="DF192" s="1072"/>
      <c r="DG192" s="1072"/>
      <c r="DH192" s="1072"/>
      <c r="DI192" s="1072"/>
    </row>
    <row r="193" spans="1:113">
      <c r="A193" s="355"/>
      <c r="B193" s="355"/>
      <c r="C193" s="1246"/>
      <c r="D193" s="1247"/>
      <c r="E193" s="1128"/>
      <c r="F193" s="1207"/>
      <c r="G193" s="1235"/>
      <c r="H193" s="1072"/>
      <c r="I193" s="1072"/>
      <c r="J193" s="1072"/>
      <c r="K193" s="1072"/>
      <c r="L193" s="1072"/>
      <c r="M193" s="1072"/>
      <c r="N193" s="1072"/>
      <c r="O193" s="1072"/>
      <c r="P193" s="1072"/>
      <c r="Q193" s="1072"/>
      <c r="R193" s="1072"/>
      <c r="S193" s="1072"/>
      <c r="T193" s="1072"/>
      <c r="U193" s="1072"/>
      <c r="V193" s="1072"/>
      <c r="W193" s="1072"/>
      <c r="X193" s="1072"/>
      <c r="Y193" s="1072"/>
      <c r="Z193" s="1072"/>
      <c r="AA193" s="1072"/>
      <c r="AB193" s="1072"/>
      <c r="AC193" s="1072"/>
      <c r="AD193" s="1072"/>
      <c r="AE193" s="1072"/>
      <c r="AF193" s="1072"/>
      <c r="AG193" s="1072"/>
      <c r="AH193" s="1072"/>
      <c r="AI193" s="1072"/>
      <c r="AJ193" s="1072"/>
      <c r="AK193" s="1072"/>
      <c r="AL193" s="1072"/>
      <c r="AM193" s="1072"/>
      <c r="AN193" s="1072"/>
      <c r="AO193" s="1072"/>
      <c r="AP193" s="1072"/>
      <c r="AQ193" s="1072"/>
      <c r="AR193" s="1072"/>
      <c r="AS193" s="1072"/>
      <c r="AT193" s="1072"/>
      <c r="AU193" s="1072"/>
      <c r="AV193" s="1072"/>
      <c r="AW193" s="1072"/>
      <c r="AX193" s="1072"/>
      <c r="AY193" s="1072"/>
      <c r="AZ193" s="1072"/>
      <c r="BA193" s="1072"/>
      <c r="BB193" s="1072"/>
      <c r="BC193" s="1072"/>
      <c r="BD193" s="1072"/>
      <c r="BE193" s="1072"/>
      <c r="BF193" s="1072"/>
      <c r="BG193" s="1072"/>
      <c r="BH193" s="1072"/>
      <c r="BI193" s="1072"/>
      <c r="BJ193" s="1072"/>
      <c r="BK193" s="1072"/>
      <c r="BL193" s="1072"/>
      <c r="BM193" s="1072"/>
      <c r="BN193" s="1072"/>
      <c r="BO193" s="1072"/>
      <c r="BP193" s="1072"/>
      <c r="BQ193" s="1072"/>
      <c r="BR193" s="1072"/>
      <c r="BS193" s="1072"/>
      <c r="BT193" s="1072"/>
      <c r="BU193" s="1072"/>
      <c r="BV193" s="1072"/>
      <c r="BW193" s="1072"/>
      <c r="BX193" s="1072"/>
      <c r="BY193" s="1072"/>
      <c r="BZ193" s="1072"/>
      <c r="CA193" s="1072"/>
      <c r="CB193" s="1072"/>
      <c r="CC193" s="1072"/>
      <c r="CD193" s="1072"/>
      <c r="CE193" s="1072"/>
      <c r="CF193" s="1072"/>
      <c r="CG193" s="1072"/>
      <c r="CH193" s="1072"/>
      <c r="CI193" s="1072"/>
      <c r="CJ193" s="1072"/>
      <c r="CK193" s="1072"/>
      <c r="CL193" s="1072"/>
      <c r="CM193" s="1072"/>
      <c r="CN193" s="1072"/>
      <c r="CO193" s="1072"/>
      <c r="CP193" s="1072"/>
      <c r="CQ193" s="1072"/>
      <c r="CR193" s="1072"/>
      <c r="CS193" s="1072"/>
      <c r="CT193" s="1072"/>
      <c r="CU193" s="1072"/>
      <c r="CV193" s="1072"/>
      <c r="CW193" s="1072"/>
      <c r="CX193" s="1072"/>
      <c r="CY193" s="1072"/>
      <c r="CZ193" s="1072"/>
      <c r="DA193" s="1072"/>
      <c r="DB193" s="1072"/>
      <c r="DC193" s="1072"/>
      <c r="DD193" s="1072"/>
      <c r="DE193" s="1072"/>
      <c r="DF193" s="1072"/>
      <c r="DG193" s="1072"/>
      <c r="DH193" s="1072"/>
      <c r="DI193" s="1072"/>
    </row>
    <row r="194" spans="1:113">
      <c r="A194" s="355"/>
      <c r="B194" s="355"/>
      <c r="C194" s="1246"/>
      <c r="D194" s="1247"/>
      <c r="E194" s="1128"/>
      <c r="F194" s="1207"/>
      <c r="G194" s="1235"/>
      <c r="H194" s="1072"/>
      <c r="I194" s="1072"/>
      <c r="J194" s="1072"/>
      <c r="K194" s="1072"/>
      <c r="L194" s="1072"/>
      <c r="M194" s="1072"/>
      <c r="N194" s="1072"/>
      <c r="O194" s="1072"/>
      <c r="P194" s="1072"/>
      <c r="Q194" s="1072"/>
      <c r="R194" s="1072"/>
      <c r="S194" s="1072"/>
      <c r="T194" s="1072"/>
      <c r="U194" s="1072"/>
      <c r="V194" s="1072"/>
      <c r="W194" s="1072"/>
      <c r="X194" s="1072"/>
      <c r="Y194" s="1072"/>
      <c r="Z194" s="1072"/>
      <c r="AA194" s="1072"/>
      <c r="AB194" s="1072"/>
      <c r="AC194" s="1072"/>
      <c r="AD194" s="1072"/>
      <c r="AE194" s="1072"/>
      <c r="AF194" s="1072"/>
      <c r="AG194" s="1072"/>
      <c r="AH194" s="1072"/>
      <c r="AI194" s="1072"/>
      <c r="AJ194" s="1072"/>
      <c r="AK194" s="1072"/>
      <c r="AL194" s="1072"/>
      <c r="AM194" s="1072"/>
      <c r="AN194" s="1072"/>
      <c r="AO194" s="1072"/>
      <c r="AP194" s="1072"/>
      <c r="AQ194" s="1072"/>
      <c r="AR194" s="1072"/>
      <c r="AS194" s="1072"/>
      <c r="AT194" s="1072"/>
      <c r="AU194" s="1072"/>
      <c r="AV194" s="1072"/>
      <c r="AW194" s="1072"/>
      <c r="AX194" s="1072"/>
      <c r="AY194" s="1072"/>
      <c r="AZ194" s="1072"/>
      <c r="BA194" s="1072"/>
      <c r="BB194" s="1072"/>
      <c r="BC194" s="1072"/>
      <c r="BD194" s="1072"/>
      <c r="BE194" s="1072"/>
      <c r="BF194" s="1072"/>
      <c r="BG194" s="1072"/>
      <c r="BH194" s="1072"/>
      <c r="BI194" s="1072"/>
      <c r="BJ194" s="1072"/>
      <c r="BK194" s="1072"/>
      <c r="BL194" s="1072"/>
      <c r="BM194" s="1072"/>
      <c r="BN194" s="1072"/>
      <c r="BO194" s="1072"/>
      <c r="BP194" s="1072"/>
      <c r="BQ194" s="1072"/>
      <c r="BR194" s="1072"/>
      <c r="BS194" s="1072"/>
      <c r="BT194" s="1072"/>
      <c r="BU194" s="1072"/>
      <c r="BV194" s="1072"/>
      <c r="BW194" s="1072"/>
      <c r="BX194" s="1072"/>
      <c r="BY194" s="1072"/>
      <c r="BZ194" s="1072"/>
      <c r="CA194" s="1072"/>
      <c r="CB194" s="1072"/>
      <c r="CC194" s="1072"/>
      <c r="CD194" s="1072"/>
      <c r="CE194" s="1072"/>
      <c r="CF194" s="1072"/>
      <c r="CG194" s="1072"/>
      <c r="CH194" s="1072"/>
      <c r="CI194" s="1072"/>
      <c r="CJ194" s="1072"/>
      <c r="CK194" s="1072"/>
      <c r="CL194" s="1072"/>
      <c r="CM194" s="1072"/>
      <c r="CN194" s="1072"/>
      <c r="CO194" s="1072"/>
      <c r="CP194" s="1072"/>
      <c r="CQ194" s="1072"/>
      <c r="CR194" s="1072"/>
      <c r="CS194" s="1072"/>
      <c r="CT194" s="1072"/>
      <c r="CU194" s="1072"/>
      <c r="CV194" s="1072"/>
      <c r="CW194" s="1072"/>
      <c r="CX194" s="1072"/>
      <c r="CY194" s="1072"/>
      <c r="CZ194" s="1072"/>
      <c r="DA194" s="1072"/>
      <c r="DB194" s="1072"/>
      <c r="DC194" s="1072"/>
      <c r="DD194" s="1072"/>
      <c r="DE194" s="1072"/>
      <c r="DF194" s="1072"/>
      <c r="DG194" s="1072"/>
      <c r="DH194" s="1072"/>
      <c r="DI194" s="1072"/>
    </row>
    <row r="195" spans="1:113">
      <c r="A195" s="355"/>
      <c r="B195" s="355"/>
      <c r="C195" s="1246"/>
      <c r="D195" s="1247"/>
      <c r="E195" s="1128"/>
      <c r="F195" s="1207"/>
      <c r="G195" s="1235"/>
      <c r="H195" s="1072"/>
      <c r="I195" s="1072"/>
      <c r="J195" s="1072"/>
      <c r="K195" s="1072"/>
      <c r="L195" s="1072"/>
      <c r="M195" s="1072"/>
      <c r="N195" s="1072"/>
      <c r="O195" s="1072"/>
      <c r="P195" s="1072"/>
      <c r="Q195" s="1072"/>
      <c r="R195" s="1072"/>
      <c r="S195" s="1072"/>
      <c r="T195" s="1072"/>
      <c r="U195" s="1072"/>
      <c r="V195" s="1072"/>
      <c r="W195" s="1072"/>
      <c r="X195" s="1072"/>
      <c r="Y195" s="1072"/>
      <c r="Z195" s="1072"/>
      <c r="AA195" s="1072"/>
      <c r="AB195" s="1072"/>
      <c r="AC195" s="1072"/>
      <c r="AD195" s="1072"/>
      <c r="AE195" s="1072"/>
      <c r="AF195" s="1072"/>
      <c r="AG195" s="1072"/>
      <c r="AH195" s="1072"/>
      <c r="AI195" s="1072"/>
      <c r="AJ195" s="1072"/>
      <c r="AK195" s="1072"/>
      <c r="AL195" s="1072"/>
      <c r="AM195" s="1072"/>
      <c r="AN195" s="1072"/>
      <c r="AO195" s="1072"/>
      <c r="AP195" s="1072"/>
      <c r="AQ195" s="1072"/>
      <c r="AR195" s="1072"/>
      <c r="AS195" s="1072"/>
      <c r="AT195" s="1072"/>
      <c r="AU195" s="1072"/>
      <c r="AV195" s="1072"/>
      <c r="AW195" s="1072"/>
      <c r="AX195" s="1072"/>
      <c r="AY195" s="1072"/>
      <c r="AZ195" s="1072"/>
      <c r="BA195" s="1072"/>
      <c r="BB195" s="1072"/>
      <c r="BC195" s="1072"/>
      <c r="BD195" s="1072"/>
      <c r="BE195" s="1072"/>
      <c r="BF195" s="1072"/>
      <c r="BG195" s="1072"/>
      <c r="BH195" s="1072"/>
      <c r="BI195" s="1072"/>
      <c r="BJ195" s="1072"/>
      <c r="BK195" s="1072"/>
      <c r="BL195" s="1072"/>
      <c r="BM195" s="1072"/>
      <c r="BN195" s="1072"/>
      <c r="BO195" s="1072"/>
      <c r="BP195" s="1072"/>
      <c r="BQ195" s="1072"/>
      <c r="BR195" s="1072"/>
      <c r="BS195" s="1072"/>
      <c r="BT195" s="1072"/>
      <c r="BU195" s="1072"/>
      <c r="BV195" s="1072"/>
      <c r="BW195" s="1072"/>
      <c r="BX195" s="1072"/>
      <c r="BY195" s="1072"/>
      <c r="BZ195" s="1072"/>
      <c r="CA195" s="1072"/>
      <c r="CB195" s="1072"/>
      <c r="CC195" s="1072"/>
      <c r="CD195" s="1072"/>
      <c r="CE195" s="1072"/>
      <c r="CF195" s="1072"/>
      <c r="CG195" s="1072"/>
      <c r="CH195" s="1072"/>
      <c r="CI195" s="1072"/>
      <c r="CJ195" s="1072"/>
      <c r="CK195" s="1072"/>
      <c r="CL195" s="1072"/>
      <c r="CM195" s="1072"/>
      <c r="CN195" s="1072"/>
      <c r="CO195" s="1072"/>
      <c r="CP195" s="1072"/>
      <c r="CQ195" s="1072"/>
      <c r="CR195" s="1072"/>
      <c r="CS195" s="1072"/>
      <c r="CT195" s="1072"/>
      <c r="CU195" s="1072"/>
      <c r="CV195" s="1072"/>
      <c r="CW195" s="1072"/>
      <c r="CX195" s="1072"/>
      <c r="CY195" s="1072"/>
      <c r="CZ195" s="1072"/>
      <c r="DA195" s="1072"/>
      <c r="DB195" s="1072"/>
      <c r="DC195" s="1072"/>
      <c r="DD195" s="1072"/>
      <c r="DE195" s="1072"/>
      <c r="DF195" s="1072"/>
      <c r="DG195" s="1072"/>
      <c r="DH195" s="1072"/>
      <c r="DI195" s="1072"/>
    </row>
    <row r="196" spans="1:113" s="1082" customFormat="1">
      <c r="A196" s="1251"/>
      <c r="B196" s="355"/>
      <c r="C196" s="1246"/>
      <c r="D196" s="1247"/>
      <c r="E196" s="1135"/>
      <c r="F196" s="1250"/>
      <c r="G196" s="1235"/>
      <c r="H196" s="1081"/>
      <c r="I196" s="1081"/>
      <c r="J196" s="1081"/>
      <c r="K196" s="1081"/>
      <c r="L196" s="1081"/>
      <c r="M196" s="1081"/>
      <c r="N196" s="1081"/>
      <c r="O196" s="1081"/>
      <c r="P196" s="1081"/>
      <c r="Q196" s="1081"/>
      <c r="R196" s="1081"/>
      <c r="S196" s="1081"/>
      <c r="T196" s="1081"/>
      <c r="U196" s="1081"/>
      <c r="V196" s="1081"/>
      <c r="W196" s="1081"/>
      <c r="X196" s="1081"/>
      <c r="Y196" s="1081"/>
      <c r="Z196" s="1081"/>
      <c r="AA196" s="1081"/>
      <c r="AB196" s="1081"/>
      <c r="AC196" s="1081"/>
      <c r="AD196" s="1081"/>
      <c r="AE196" s="1081"/>
      <c r="AF196" s="1081"/>
      <c r="AG196" s="1081"/>
      <c r="AH196" s="1081"/>
      <c r="AI196" s="1081"/>
      <c r="AJ196" s="1081"/>
      <c r="AK196" s="1081"/>
      <c r="AL196" s="1081"/>
      <c r="AM196" s="1081"/>
      <c r="AN196" s="1081"/>
      <c r="AO196" s="1081"/>
      <c r="AP196" s="1081"/>
      <c r="AQ196" s="1081"/>
      <c r="AR196" s="1081"/>
      <c r="AS196" s="1081"/>
      <c r="AT196" s="1081"/>
      <c r="AU196" s="1081"/>
      <c r="AV196" s="1081"/>
      <c r="AW196" s="1081"/>
      <c r="AX196" s="1081"/>
      <c r="AY196" s="1081"/>
      <c r="AZ196" s="1081"/>
      <c r="BA196" s="1081"/>
      <c r="BB196" s="1081"/>
      <c r="BC196" s="1081"/>
      <c r="BD196" s="1081"/>
      <c r="BE196" s="1081"/>
      <c r="BF196" s="1081"/>
      <c r="BG196" s="1081"/>
      <c r="BH196" s="1081"/>
      <c r="BI196" s="1081"/>
      <c r="BJ196" s="1081"/>
      <c r="BK196" s="1081"/>
      <c r="BL196" s="1081"/>
      <c r="BM196" s="1081"/>
      <c r="BN196" s="1081"/>
      <c r="BO196" s="1081"/>
      <c r="BP196" s="1081"/>
      <c r="BQ196" s="1081"/>
      <c r="BR196" s="1081"/>
      <c r="BS196" s="1081"/>
      <c r="BT196" s="1081"/>
      <c r="BU196" s="1081"/>
      <c r="BV196" s="1081"/>
      <c r="BW196" s="1081"/>
      <c r="BX196" s="1081"/>
      <c r="BY196" s="1081"/>
      <c r="BZ196" s="1081"/>
      <c r="CA196" s="1081"/>
      <c r="CB196" s="1081"/>
      <c r="CC196" s="1081"/>
      <c r="CD196" s="1081"/>
      <c r="CE196" s="1081"/>
      <c r="CF196" s="1081"/>
      <c r="CG196" s="1081"/>
      <c r="CH196" s="1081"/>
      <c r="CI196" s="1081"/>
      <c r="CJ196" s="1081"/>
      <c r="CK196" s="1081"/>
      <c r="CL196" s="1081"/>
      <c r="CM196" s="1081"/>
      <c r="CN196" s="1081"/>
      <c r="CO196" s="1081"/>
      <c r="CP196" s="1081"/>
      <c r="CQ196" s="1081"/>
      <c r="CR196" s="1081"/>
      <c r="CS196" s="1081"/>
      <c r="CT196" s="1081"/>
      <c r="CU196" s="1081"/>
      <c r="CV196" s="1081"/>
      <c r="CW196" s="1081"/>
      <c r="CX196" s="1081"/>
      <c r="CY196" s="1081"/>
      <c r="CZ196" s="1081"/>
      <c r="DA196" s="1081"/>
      <c r="DB196" s="1081"/>
      <c r="DC196" s="1081"/>
      <c r="DD196" s="1081"/>
      <c r="DE196" s="1081"/>
      <c r="DF196" s="1081"/>
      <c r="DG196" s="1081"/>
      <c r="DH196" s="1081"/>
      <c r="DI196" s="1081"/>
    </row>
    <row r="197" spans="1:113">
      <c r="A197" s="1251"/>
      <c r="B197" s="355"/>
      <c r="C197" s="1246"/>
      <c r="D197" s="1252"/>
      <c r="E197" s="1139"/>
      <c r="F197" s="1253"/>
      <c r="G197" s="1235"/>
      <c r="H197" s="1072"/>
      <c r="I197" s="1072"/>
      <c r="J197" s="1072"/>
      <c r="K197" s="1072"/>
      <c r="L197" s="1072"/>
      <c r="M197" s="1072"/>
      <c r="N197" s="1072"/>
      <c r="O197" s="1072"/>
      <c r="P197" s="1072"/>
      <c r="Q197" s="1072"/>
      <c r="R197" s="1072"/>
      <c r="S197" s="1072"/>
      <c r="T197" s="1072"/>
      <c r="U197" s="1072"/>
      <c r="V197" s="1072"/>
      <c r="W197" s="1072"/>
      <c r="X197" s="1072"/>
      <c r="Y197" s="1072"/>
      <c r="Z197" s="1072"/>
      <c r="AA197" s="1072"/>
      <c r="AB197" s="1072"/>
      <c r="AC197" s="1072"/>
      <c r="AD197" s="1072"/>
      <c r="AE197" s="1072"/>
      <c r="AF197" s="1072"/>
      <c r="AG197" s="1072"/>
      <c r="AH197" s="1072"/>
      <c r="AI197" s="1072"/>
      <c r="AJ197" s="1072"/>
      <c r="AK197" s="1072"/>
      <c r="AL197" s="1072"/>
      <c r="AM197" s="1072"/>
      <c r="AN197" s="1072"/>
      <c r="AO197" s="1072"/>
      <c r="AP197" s="1072"/>
      <c r="AQ197" s="1072"/>
      <c r="AR197" s="1072"/>
      <c r="AS197" s="1072"/>
      <c r="AT197" s="1072"/>
      <c r="AU197" s="1072"/>
      <c r="AV197" s="1072"/>
      <c r="AW197" s="1072"/>
      <c r="AX197" s="1072"/>
      <c r="AY197" s="1072"/>
      <c r="AZ197" s="1072"/>
      <c r="BA197" s="1072"/>
      <c r="BB197" s="1072"/>
      <c r="BC197" s="1072"/>
      <c r="BD197" s="1072"/>
      <c r="BE197" s="1072"/>
      <c r="BF197" s="1072"/>
      <c r="BG197" s="1072"/>
      <c r="BH197" s="1072"/>
      <c r="BI197" s="1072"/>
      <c r="BJ197" s="1072"/>
      <c r="BK197" s="1072"/>
      <c r="BL197" s="1072"/>
      <c r="BM197" s="1072"/>
      <c r="BN197" s="1072"/>
      <c r="BO197" s="1072"/>
      <c r="BP197" s="1072"/>
      <c r="BQ197" s="1072"/>
      <c r="BR197" s="1072"/>
      <c r="BS197" s="1072"/>
      <c r="BT197" s="1072"/>
      <c r="BU197" s="1072"/>
      <c r="BV197" s="1072"/>
      <c r="BW197" s="1072"/>
      <c r="BX197" s="1072"/>
      <c r="BY197" s="1072"/>
      <c r="BZ197" s="1072"/>
      <c r="CA197" s="1072"/>
      <c r="CB197" s="1072"/>
      <c r="CC197" s="1072"/>
      <c r="CD197" s="1072"/>
      <c r="CE197" s="1072"/>
      <c r="CF197" s="1072"/>
      <c r="CG197" s="1072"/>
      <c r="CH197" s="1072"/>
      <c r="CI197" s="1072"/>
      <c r="CJ197" s="1072"/>
      <c r="CK197" s="1072"/>
      <c r="CL197" s="1072"/>
      <c r="CM197" s="1072"/>
      <c r="CN197" s="1072"/>
      <c r="CO197" s="1072"/>
      <c r="CP197" s="1072"/>
      <c r="CQ197" s="1072"/>
      <c r="CR197" s="1072"/>
      <c r="CS197" s="1072"/>
      <c r="CT197" s="1072"/>
      <c r="CU197" s="1072"/>
      <c r="CV197" s="1072"/>
      <c r="CW197" s="1072"/>
      <c r="CX197" s="1072"/>
      <c r="CY197" s="1072"/>
      <c r="CZ197" s="1072"/>
      <c r="DA197" s="1072"/>
      <c r="DB197" s="1072"/>
      <c r="DC197" s="1072"/>
      <c r="DD197" s="1072"/>
      <c r="DE197" s="1072"/>
      <c r="DF197" s="1072"/>
      <c r="DG197" s="1072"/>
      <c r="DH197" s="1072"/>
      <c r="DI197" s="1072"/>
    </row>
    <row r="198" spans="1:113">
      <c r="A198" s="1251"/>
      <c r="B198" s="355"/>
      <c r="C198" s="1246"/>
      <c r="D198" s="1247"/>
      <c r="E198" s="1135"/>
      <c r="F198" s="1250"/>
      <c r="G198" s="1235"/>
      <c r="H198" s="1072"/>
      <c r="I198" s="1072"/>
      <c r="J198" s="1072"/>
      <c r="K198" s="1072"/>
      <c r="L198" s="1072"/>
      <c r="M198" s="1072"/>
      <c r="N198" s="1072"/>
      <c r="O198" s="1072"/>
      <c r="P198" s="1072"/>
      <c r="Q198" s="1072"/>
      <c r="R198" s="1072"/>
      <c r="S198" s="1072"/>
      <c r="T198" s="1072"/>
      <c r="U198" s="1072"/>
      <c r="V198" s="1072"/>
      <c r="W198" s="1072"/>
      <c r="X198" s="1072"/>
      <c r="Y198" s="1072"/>
      <c r="Z198" s="1072"/>
      <c r="AA198" s="1072"/>
      <c r="AB198" s="1072"/>
      <c r="AC198" s="1072"/>
      <c r="AD198" s="1072"/>
      <c r="AE198" s="1072"/>
      <c r="AF198" s="1072"/>
      <c r="AG198" s="1072"/>
      <c r="AH198" s="1072"/>
      <c r="AI198" s="1072"/>
      <c r="AJ198" s="1072"/>
      <c r="AK198" s="1072"/>
      <c r="AL198" s="1072"/>
      <c r="AM198" s="1072"/>
      <c r="AN198" s="1072"/>
      <c r="AO198" s="1072"/>
      <c r="AP198" s="1072"/>
      <c r="AQ198" s="1072"/>
      <c r="AR198" s="1072"/>
      <c r="AS198" s="1072"/>
      <c r="AT198" s="1072"/>
      <c r="AU198" s="1072"/>
      <c r="AV198" s="1072"/>
      <c r="AW198" s="1072"/>
      <c r="AX198" s="1072"/>
      <c r="AY198" s="1072"/>
      <c r="AZ198" s="1072"/>
      <c r="BA198" s="1072"/>
      <c r="BB198" s="1072"/>
      <c r="BC198" s="1072"/>
      <c r="BD198" s="1072"/>
      <c r="BE198" s="1072"/>
      <c r="BF198" s="1072"/>
      <c r="BG198" s="1072"/>
      <c r="BH198" s="1072"/>
      <c r="BI198" s="1072"/>
      <c r="BJ198" s="1072"/>
      <c r="BK198" s="1072"/>
      <c r="BL198" s="1072"/>
      <c r="BM198" s="1072"/>
      <c r="BN198" s="1072"/>
      <c r="BO198" s="1072"/>
      <c r="BP198" s="1072"/>
      <c r="BQ198" s="1072"/>
      <c r="BR198" s="1072"/>
      <c r="BS198" s="1072"/>
      <c r="BT198" s="1072"/>
      <c r="BU198" s="1072"/>
      <c r="BV198" s="1072"/>
      <c r="BW198" s="1072"/>
      <c r="BX198" s="1072"/>
      <c r="BY198" s="1072"/>
      <c r="BZ198" s="1072"/>
      <c r="CA198" s="1072"/>
      <c r="CB198" s="1072"/>
      <c r="CC198" s="1072"/>
      <c r="CD198" s="1072"/>
      <c r="CE198" s="1072"/>
      <c r="CF198" s="1072"/>
      <c r="CG198" s="1072"/>
      <c r="CH198" s="1072"/>
      <c r="CI198" s="1072"/>
      <c r="CJ198" s="1072"/>
      <c r="CK198" s="1072"/>
      <c r="CL198" s="1072"/>
      <c r="CM198" s="1072"/>
      <c r="CN198" s="1072"/>
      <c r="CO198" s="1072"/>
      <c r="CP198" s="1072"/>
      <c r="CQ198" s="1072"/>
      <c r="CR198" s="1072"/>
      <c r="CS198" s="1072"/>
      <c r="CT198" s="1072"/>
      <c r="CU198" s="1072"/>
      <c r="CV198" s="1072"/>
      <c r="CW198" s="1072"/>
      <c r="CX198" s="1072"/>
      <c r="CY198" s="1072"/>
      <c r="CZ198" s="1072"/>
      <c r="DA198" s="1072"/>
      <c r="DB198" s="1072"/>
      <c r="DC198" s="1072"/>
      <c r="DD198" s="1072"/>
      <c r="DE198" s="1072"/>
      <c r="DF198" s="1072"/>
      <c r="DG198" s="1072"/>
      <c r="DH198" s="1072"/>
      <c r="DI198" s="1072"/>
    </row>
    <row r="199" spans="1:113">
      <c r="A199" s="1238"/>
      <c r="B199" s="355"/>
      <c r="C199" s="1246"/>
      <c r="D199" s="1247"/>
      <c r="E199" s="1135"/>
      <c r="F199" s="1250"/>
      <c r="G199" s="1235"/>
      <c r="H199" s="1072"/>
      <c r="I199" s="1072"/>
      <c r="J199" s="1072"/>
      <c r="K199" s="1072"/>
      <c r="L199" s="1072"/>
      <c r="M199" s="1072"/>
      <c r="N199" s="1072"/>
      <c r="O199" s="1072"/>
      <c r="P199" s="1072"/>
      <c r="Q199" s="1072"/>
      <c r="R199" s="1072"/>
      <c r="S199" s="1072"/>
      <c r="T199" s="1072"/>
      <c r="U199" s="1072"/>
      <c r="V199" s="1072"/>
      <c r="W199" s="1072"/>
      <c r="X199" s="1072"/>
      <c r="Y199" s="1072"/>
      <c r="Z199" s="1072"/>
      <c r="AA199" s="1072"/>
      <c r="AB199" s="1072"/>
      <c r="AC199" s="1072"/>
      <c r="AD199" s="1072"/>
      <c r="AE199" s="1072"/>
      <c r="AF199" s="1072"/>
      <c r="AG199" s="1072"/>
      <c r="AH199" s="1072"/>
      <c r="AI199" s="1072"/>
      <c r="AJ199" s="1072"/>
      <c r="AK199" s="1072"/>
      <c r="AL199" s="1072"/>
      <c r="AM199" s="1072"/>
      <c r="AN199" s="1072"/>
      <c r="AO199" s="1072"/>
      <c r="AP199" s="1072"/>
      <c r="AQ199" s="1072"/>
      <c r="AR199" s="1072"/>
      <c r="AS199" s="1072"/>
      <c r="AT199" s="1072"/>
      <c r="AU199" s="1072"/>
      <c r="AV199" s="1072"/>
      <c r="AW199" s="1072"/>
      <c r="AX199" s="1072"/>
      <c r="AY199" s="1072"/>
      <c r="AZ199" s="1072"/>
      <c r="BA199" s="1072"/>
      <c r="BB199" s="1072"/>
      <c r="BC199" s="1072"/>
      <c r="BD199" s="1072"/>
      <c r="BE199" s="1072"/>
      <c r="BF199" s="1072"/>
      <c r="BG199" s="1072"/>
      <c r="BH199" s="1072"/>
      <c r="BI199" s="1072"/>
      <c r="BJ199" s="1072"/>
      <c r="BK199" s="1072"/>
      <c r="BL199" s="1072"/>
      <c r="BM199" s="1072"/>
      <c r="BN199" s="1072"/>
      <c r="BO199" s="1072"/>
      <c r="BP199" s="1072"/>
      <c r="BQ199" s="1072"/>
      <c r="BR199" s="1072"/>
      <c r="BS199" s="1072"/>
      <c r="BT199" s="1072"/>
      <c r="BU199" s="1072"/>
      <c r="BV199" s="1072"/>
      <c r="BW199" s="1072"/>
      <c r="BX199" s="1072"/>
      <c r="BY199" s="1072"/>
      <c r="BZ199" s="1072"/>
      <c r="CA199" s="1072"/>
      <c r="CB199" s="1072"/>
      <c r="CC199" s="1072"/>
      <c r="CD199" s="1072"/>
      <c r="CE199" s="1072"/>
      <c r="CF199" s="1072"/>
      <c r="CG199" s="1072"/>
      <c r="CH199" s="1072"/>
      <c r="CI199" s="1072"/>
      <c r="CJ199" s="1072"/>
      <c r="CK199" s="1072"/>
      <c r="CL199" s="1072"/>
      <c r="CM199" s="1072"/>
      <c r="CN199" s="1072"/>
      <c r="CO199" s="1072"/>
      <c r="CP199" s="1072"/>
      <c r="CQ199" s="1072"/>
      <c r="CR199" s="1072"/>
      <c r="CS199" s="1072"/>
      <c r="CT199" s="1072"/>
      <c r="CU199" s="1072"/>
      <c r="CV199" s="1072"/>
      <c r="CW199" s="1072"/>
      <c r="CX199" s="1072"/>
      <c r="CY199" s="1072"/>
      <c r="CZ199" s="1072"/>
      <c r="DA199" s="1072"/>
      <c r="DB199" s="1072"/>
      <c r="DC199" s="1072"/>
      <c r="DD199" s="1072"/>
      <c r="DE199" s="1072"/>
      <c r="DF199" s="1072"/>
      <c r="DG199" s="1072"/>
      <c r="DH199" s="1072"/>
      <c r="DI199" s="1072"/>
    </row>
    <row r="200" spans="1:113">
      <c r="A200" s="355"/>
      <c r="B200" s="355"/>
      <c r="C200" s="1246"/>
      <c r="D200" s="1247"/>
      <c r="E200" s="1128"/>
      <c r="F200" s="1207"/>
      <c r="G200" s="1235"/>
      <c r="H200" s="1072"/>
      <c r="I200" s="1072"/>
      <c r="J200" s="1072"/>
      <c r="K200" s="1072"/>
      <c r="L200" s="1072"/>
      <c r="M200" s="1072"/>
      <c r="N200" s="1072"/>
      <c r="O200" s="1072"/>
      <c r="P200" s="1072"/>
      <c r="Q200" s="1072"/>
      <c r="R200" s="1072"/>
      <c r="S200" s="1072"/>
      <c r="T200" s="1072"/>
      <c r="U200" s="1072"/>
      <c r="V200" s="1072"/>
      <c r="W200" s="1072"/>
      <c r="X200" s="1072"/>
      <c r="Y200" s="1072"/>
      <c r="Z200" s="1072"/>
      <c r="AA200" s="1072"/>
      <c r="AB200" s="1072"/>
      <c r="AC200" s="1072"/>
      <c r="AD200" s="1072"/>
      <c r="AE200" s="1072"/>
      <c r="AF200" s="1072"/>
      <c r="AG200" s="1072"/>
      <c r="AH200" s="1072"/>
      <c r="AI200" s="1072"/>
      <c r="AJ200" s="1072"/>
      <c r="AK200" s="1072"/>
      <c r="AL200" s="1072"/>
      <c r="AM200" s="1072"/>
      <c r="AN200" s="1072"/>
      <c r="AO200" s="1072"/>
      <c r="AP200" s="1072"/>
      <c r="AQ200" s="1072"/>
      <c r="AR200" s="1072"/>
      <c r="AS200" s="1072"/>
      <c r="AT200" s="1072"/>
      <c r="AU200" s="1072"/>
      <c r="AV200" s="1072"/>
      <c r="AW200" s="1072"/>
      <c r="AX200" s="1072"/>
      <c r="AY200" s="1072"/>
      <c r="AZ200" s="1072"/>
      <c r="BA200" s="1072"/>
      <c r="BB200" s="1072"/>
      <c r="BC200" s="1072"/>
      <c r="BD200" s="1072"/>
      <c r="BE200" s="1072"/>
      <c r="BF200" s="1072"/>
      <c r="BG200" s="1072"/>
      <c r="BH200" s="1072"/>
      <c r="BI200" s="1072"/>
      <c r="BJ200" s="1072"/>
      <c r="BK200" s="1072"/>
      <c r="BL200" s="1072"/>
      <c r="BM200" s="1072"/>
      <c r="BN200" s="1072"/>
      <c r="BO200" s="1072"/>
      <c r="BP200" s="1072"/>
      <c r="BQ200" s="1072"/>
      <c r="BR200" s="1072"/>
      <c r="BS200" s="1072"/>
      <c r="BT200" s="1072"/>
      <c r="BU200" s="1072"/>
      <c r="BV200" s="1072"/>
      <c r="BW200" s="1072"/>
      <c r="BX200" s="1072"/>
      <c r="BY200" s="1072"/>
      <c r="BZ200" s="1072"/>
      <c r="CA200" s="1072"/>
      <c r="CB200" s="1072"/>
      <c r="CC200" s="1072"/>
      <c r="CD200" s="1072"/>
      <c r="CE200" s="1072"/>
      <c r="CF200" s="1072"/>
      <c r="CG200" s="1072"/>
      <c r="CH200" s="1072"/>
      <c r="CI200" s="1072"/>
      <c r="CJ200" s="1072"/>
      <c r="CK200" s="1072"/>
      <c r="CL200" s="1072"/>
      <c r="CM200" s="1072"/>
      <c r="CN200" s="1072"/>
      <c r="CO200" s="1072"/>
      <c r="CP200" s="1072"/>
      <c r="CQ200" s="1072"/>
      <c r="CR200" s="1072"/>
      <c r="CS200" s="1072"/>
      <c r="CT200" s="1072"/>
      <c r="CU200" s="1072"/>
      <c r="CV200" s="1072"/>
      <c r="CW200" s="1072"/>
      <c r="CX200" s="1072"/>
      <c r="CY200" s="1072"/>
      <c r="CZ200" s="1072"/>
      <c r="DA200" s="1072"/>
      <c r="DB200" s="1072"/>
      <c r="DC200" s="1072"/>
      <c r="DD200" s="1072"/>
      <c r="DE200" s="1072"/>
      <c r="DF200" s="1072"/>
      <c r="DG200" s="1072"/>
      <c r="DH200" s="1072"/>
      <c r="DI200" s="1072"/>
    </row>
    <row r="201" spans="1:113">
      <c r="A201" s="355"/>
      <c r="B201" s="355"/>
      <c r="C201" s="1246"/>
      <c r="D201" s="1247"/>
      <c r="E201" s="1128"/>
      <c r="F201" s="1207"/>
      <c r="G201" s="1235"/>
      <c r="H201" s="1072"/>
      <c r="I201" s="1072"/>
      <c r="J201" s="1072"/>
      <c r="K201" s="1072"/>
      <c r="L201" s="1072"/>
      <c r="M201" s="1072"/>
      <c r="N201" s="1072"/>
      <c r="O201" s="1072"/>
      <c r="P201" s="1072"/>
      <c r="Q201" s="1072"/>
      <c r="R201" s="1072"/>
      <c r="S201" s="1072"/>
      <c r="T201" s="1072"/>
      <c r="U201" s="1072"/>
      <c r="V201" s="1072"/>
      <c r="W201" s="1072"/>
      <c r="X201" s="1072"/>
      <c r="Y201" s="1072"/>
      <c r="Z201" s="1072"/>
      <c r="AA201" s="1072"/>
      <c r="AB201" s="1072"/>
      <c r="AC201" s="1072"/>
      <c r="AD201" s="1072"/>
      <c r="AE201" s="1072"/>
      <c r="AF201" s="1072"/>
      <c r="AG201" s="1072"/>
      <c r="AH201" s="1072"/>
      <c r="AI201" s="1072"/>
      <c r="AJ201" s="1072"/>
      <c r="AK201" s="1072"/>
      <c r="AL201" s="1072"/>
      <c r="AM201" s="1072"/>
      <c r="AN201" s="1072"/>
      <c r="AO201" s="1072"/>
      <c r="AP201" s="1072"/>
      <c r="AQ201" s="1072"/>
      <c r="AR201" s="1072"/>
      <c r="AS201" s="1072"/>
      <c r="AT201" s="1072"/>
      <c r="AU201" s="1072"/>
      <c r="AV201" s="1072"/>
      <c r="AW201" s="1072"/>
      <c r="AX201" s="1072"/>
      <c r="AY201" s="1072"/>
      <c r="AZ201" s="1072"/>
      <c r="BA201" s="1072"/>
      <c r="BB201" s="1072"/>
      <c r="BC201" s="1072"/>
      <c r="BD201" s="1072"/>
      <c r="BE201" s="1072"/>
      <c r="BF201" s="1072"/>
      <c r="BG201" s="1072"/>
      <c r="BH201" s="1072"/>
      <c r="BI201" s="1072"/>
      <c r="BJ201" s="1072"/>
      <c r="BK201" s="1072"/>
      <c r="BL201" s="1072"/>
      <c r="BM201" s="1072"/>
      <c r="BN201" s="1072"/>
      <c r="BO201" s="1072"/>
      <c r="BP201" s="1072"/>
      <c r="BQ201" s="1072"/>
      <c r="BR201" s="1072"/>
      <c r="BS201" s="1072"/>
      <c r="BT201" s="1072"/>
      <c r="BU201" s="1072"/>
      <c r="BV201" s="1072"/>
      <c r="BW201" s="1072"/>
      <c r="BX201" s="1072"/>
      <c r="BY201" s="1072"/>
      <c r="BZ201" s="1072"/>
      <c r="CA201" s="1072"/>
      <c r="CB201" s="1072"/>
      <c r="CC201" s="1072"/>
      <c r="CD201" s="1072"/>
      <c r="CE201" s="1072"/>
      <c r="CF201" s="1072"/>
      <c r="CG201" s="1072"/>
      <c r="CH201" s="1072"/>
      <c r="CI201" s="1072"/>
      <c r="CJ201" s="1072"/>
      <c r="CK201" s="1072"/>
      <c r="CL201" s="1072"/>
      <c r="CM201" s="1072"/>
      <c r="CN201" s="1072"/>
      <c r="CO201" s="1072"/>
      <c r="CP201" s="1072"/>
      <c r="CQ201" s="1072"/>
      <c r="CR201" s="1072"/>
      <c r="CS201" s="1072"/>
      <c r="CT201" s="1072"/>
      <c r="CU201" s="1072"/>
      <c r="CV201" s="1072"/>
      <c r="CW201" s="1072"/>
      <c r="CX201" s="1072"/>
      <c r="CY201" s="1072"/>
      <c r="CZ201" s="1072"/>
      <c r="DA201" s="1072"/>
      <c r="DB201" s="1072"/>
      <c r="DC201" s="1072"/>
      <c r="DD201" s="1072"/>
      <c r="DE201" s="1072"/>
      <c r="DF201" s="1072"/>
      <c r="DG201" s="1072"/>
      <c r="DH201" s="1072"/>
      <c r="DI201" s="1072"/>
    </row>
    <row r="202" spans="1:113">
      <c r="A202" s="355"/>
      <c r="B202" s="355"/>
      <c r="C202" s="1246"/>
      <c r="D202" s="1247"/>
      <c r="E202" s="1128"/>
      <c r="F202" s="1207"/>
      <c r="G202" s="1235"/>
      <c r="H202" s="1072"/>
      <c r="I202" s="1072"/>
      <c r="J202" s="1072"/>
      <c r="K202" s="1072"/>
      <c r="L202" s="1072"/>
      <c r="M202" s="1072"/>
      <c r="N202" s="1072"/>
      <c r="O202" s="1072"/>
      <c r="P202" s="1072"/>
      <c r="Q202" s="1072"/>
      <c r="R202" s="1072"/>
      <c r="S202" s="1072"/>
      <c r="T202" s="1072"/>
      <c r="U202" s="1072"/>
      <c r="V202" s="1072"/>
      <c r="W202" s="1072"/>
      <c r="X202" s="1072"/>
      <c r="Y202" s="1072"/>
      <c r="Z202" s="1072"/>
      <c r="AA202" s="1072"/>
      <c r="AB202" s="1072"/>
      <c r="AC202" s="1072"/>
      <c r="AD202" s="1072"/>
      <c r="AE202" s="1072"/>
      <c r="AF202" s="1072"/>
      <c r="AG202" s="1072"/>
      <c r="AH202" s="1072"/>
      <c r="AI202" s="1072"/>
      <c r="AJ202" s="1072"/>
      <c r="AK202" s="1072"/>
      <c r="AL202" s="1072"/>
      <c r="AM202" s="1072"/>
      <c r="AN202" s="1072"/>
      <c r="AO202" s="1072"/>
      <c r="AP202" s="1072"/>
      <c r="AQ202" s="1072"/>
      <c r="AR202" s="1072"/>
      <c r="AS202" s="1072"/>
      <c r="AT202" s="1072"/>
      <c r="AU202" s="1072"/>
      <c r="AV202" s="1072"/>
      <c r="AW202" s="1072"/>
      <c r="AX202" s="1072"/>
      <c r="AY202" s="1072"/>
      <c r="AZ202" s="1072"/>
      <c r="BA202" s="1072"/>
      <c r="BB202" s="1072"/>
      <c r="BC202" s="1072"/>
      <c r="BD202" s="1072"/>
      <c r="BE202" s="1072"/>
      <c r="BF202" s="1072"/>
      <c r="BG202" s="1072"/>
      <c r="BH202" s="1072"/>
      <c r="BI202" s="1072"/>
      <c r="BJ202" s="1072"/>
      <c r="BK202" s="1072"/>
      <c r="BL202" s="1072"/>
      <c r="BM202" s="1072"/>
      <c r="BN202" s="1072"/>
      <c r="BO202" s="1072"/>
      <c r="BP202" s="1072"/>
      <c r="BQ202" s="1072"/>
      <c r="BR202" s="1072"/>
      <c r="BS202" s="1072"/>
      <c r="BT202" s="1072"/>
      <c r="BU202" s="1072"/>
      <c r="BV202" s="1072"/>
      <c r="BW202" s="1072"/>
      <c r="BX202" s="1072"/>
      <c r="BY202" s="1072"/>
      <c r="BZ202" s="1072"/>
      <c r="CA202" s="1072"/>
      <c r="CB202" s="1072"/>
      <c r="CC202" s="1072"/>
      <c r="CD202" s="1072"/>
      <c r="CE202" s="1072"/>
      <c r="CF202" s="1072"/>
      <c r="CG202" s="1072"/>
      <c r="CH202" s="1072"/>
      <c r="CI202" s="1072"/>
      <c r="CJ202" s="1072"/>
      <c r="CK202" s="1072"/>
      <c r="CL202" s="1072"/>
      <c r="CM202" s="1072"/>
      <c r="CN202" s="1072"/>
      <c r="CO202" s="1072"/>
      <c r="CP202" s="1072"/>
      <c r="CQ202" s="1072"/>
      <c r="CR202" s="1072"/>
      <c r="CS202" s="1072"/>
      <c r="CT202" s="1072"/>
      <c r="CU202" s="1072"/>
      <c r="CV202" s="1072"/>
      <c r="CW202" s="1072"/>
      <c r="CX202" s="1072"/>
      <c r="CY202" s="1072"/>
      <c r="CZ202" s="1072"/>
      <c r="DA202" s="1072"/>
      <c r="DB202" s="1072"/>
      <c r="DC202" s="1072"/>
      <c r="DD202" s="1072"/>
      <c r="DE202" s="1072"/>
      <c r="DF202" s="1072"/>
      <c r="DG202" s="1072"/>
      <c r="DH202" s="1072"/>
      <c r="DI202" s="1072"/>
    </row>
    <row r="203" spans="1:113">
      <c r="A203" s="355"/>
      <c r="B203" s="355"/>
      <c r="C203" s="1246"/>
      <c r="D203" s="1247"/>
      <c r="E203" s="1128"/>
      <c r="F203" s="1207"/>
      <c r="G203" s="1235"/>
      <c r="H203" s="1072"/>
      <c r="I203" s="1072"/>
      <c r="J203" s="1072"/>
      <c r="K203" s="1072"/>
      <c r="L203" s="1072"/>
      <c r="M203" s="1072"/>
      <c r="N203" s="1072"/>
      <c r="O203" s="1072"/>
      <c r="P203" s="1072"/>
      <c r="Q203" s="1072"/>
      <c r="R203" s="1072"/>
      <c r="S203" s="1072"/>
      <c r="T203" s="1072"/>
      <c r="U203" s="1072"/>
      <c r="V203" s="1072"/>
      <c r="W203" s="1072"/>
      <c r="X203" s="1072"/>
      <c r="Y203" s="1072"/>
      <c r="Z203" s="1072"/>
      <c r="AA203" s="1072"/>
      <c r="AB203" s="1072"/>
      <c r="AC203" s="1072"/>
      <c r="AD203" s="1072"/>
      <c r="AE203" s="1072"/>
      <c r="AF203" s="1072"/>
      <c r="AG203" s="1072"/>
      <c r="AH203" s="1072"/>
      <c r="AI203" s="1072"/>
      <c r="AJ203" s="1072"/>
      <c r="AK203" s="1072"/>
      <c r="AL203" s="1072"/>
      <c r="AM203" s="1072"/>
      <c r="AN203" s="1072"/>
      <c r="AO203" s="1072"/>
      <c r="AP203" s="1072"/>
      <c r="AQ203" s="1072"/>
      <c r="AR203" s="1072"/>
      <c r="AS203" s="1072"/>
      <c r="AT203" s="1072"/>
      <c r="AU203" s="1072"/>
      <c r="AV203" s="1072"/>
      <c r="AW203" s="1072"/>
      <c r="AX203" s="1072"/>
      <c r="AY203" s="1072"/>
      <c r="AZ203" s="1072"/>
      <c r="BA203" s="1072"/>
      <c r="BB203" s="1072"/>
      <c r="BC203" s="1072"/>
      <c r="BD203" s="1072"/>
      <c r="BE203" s="1072"/>
      <c r="BF203" s="1072"/>
      <c r="BG203" s="1072"/>
      <c r="BH203" s="1072"/>
      <c r="BI203" s="1072"/>
      <c r="BJ203" s="1072"/>
      <c r="BK203" s="1072"/>
      <c r="BL203" s="1072"/>
      <c r="BM203" s="1072"/>
      <c r="BN203" s="1072"/>
      <c r="BO203" s="1072"/>
      <c r="BP203" s="1072"/>
      <c r="BQ203" s="1072"/>
      <c r="BR203" s="1072"/>
      <c r="BS203" s="1072"/>
      <c r="BT203" s="1072"/>
      <c r="BU203" s="1072"/>
      <c r="BV203" s="1072"/>
      <c r="BW203" s="1072"/>
      <c r="BX203" s="1072"/>
      <c r="BY203" s="1072"/>
      <c r="BZ203" s="1072"/>
      <c r="CA203" s="1072"/>
      <c r="CB203" s="1072"/>
      <c r="CC203" s="1072"/>
      <c r="CD203" s="1072"/>
      <c r="CE203" s="1072"/>
      <c r="CF203" s="1072"/>
      <c r="CG203" s="1072"/>
      <c r="CH203" s="1072"/>
      <c r="CI203" s="1072"/>
      <c r="CJ203" s="1072"/>
      <c r="CK203" s="1072"/>
      <c r="CL203" s="1072"/>
      <c r="CM203" s="1072"/>
      <c r="CN203" s="1072"/>
      <c r="CO203" s="1072"/>
      <c r="CP203" s="1072"/>
      <c r="CQ203" s="1072"/>
      <c r="CR203" s="1072"/>
      <c r="CS203" s="1072"/>
      <c r="CT203" s="1072"/>
      <c r="CU203" s="1072"/>
      <c r="CV203" s="1072"/>
      <c r="CW203" s="1072"/>
      <c r="CX203" s="1072"/>
      <c r="CY203" s="1072"/>
      <c r="CZ203" s="1072"/>
      <c r="DA203" s="1072"/>
      <c r="DB203" s="1072"/>
      <c r="DC203" s="1072"/>
      <c r="DD203" s="1072"/>
      <c r="DE203" s="1072"/>
      <c r="DF203" s="1072"/>
      <c r="DG203" s="1072"/>
      <c r="DH203" s="1072"/>
      <c r="DI203" s="1072"/>
    </row>
    <row r="204" spans="1:113">
      <c r="A204" s="355"/>
      <c r="B204" s="355"/>
      <c r="C204" s="1246"/>
      <c r="D204" s="1247"/>
      <c r="E204" s="1128"/>
      <c r="F204" s="1207"/>
      <c r="G204" s="1235"/>
      <c r="H204" s="1072"/>
      <c r="I204" s="1072"/>
      <c r="J204" s="1072"/>
      <c r="K204" s="1072"/>
      <c r="L204" s="1072"/>
      <c r="M204" s="1072"/>
      <c r="N204" s="1072"/>
      <c r="O204" s="1072"/>
      <c r="P204" s="1072"/>
      <c r="Q204" s="1072"/>
      <c r="R204" s="1072"/>
      <c r="S204" s="1072"/>
      <c r="T204" s="1072"/>
      <c r="U204" s="1072"/>
      <c r="V204" s="1072"/>
      <c r="W204" s="1072"/>
      <c r="X204" s="1072"/>
      <c r="Y204" s="1072"/>
      <c r="Z204" s="1072"/>
      <c r="AA204" s="1072"/>
      <c r="AB204" s="1072"/>
      <c r="AC204" s="1072"/>
      <c r="AD204" s="1072"/>
      <c r="AE204" s="1072"/>
      <c r="AF204" s="1072"/>
      <c r="AG204" s="1072"/>
      <c r="AH204" s="1072"/>
      <c r="AI204" s="1072"/>
      <c r="AJ204" s="1072"/>
      <c r="AK204" s="1072"/>
      <c r="AL204" s="1072"/>
      <c r="AM204" s="1072"/>
      <c r="AN204" s="1072"/>
      <c r="AO204" s="1072"/>
      <c r="AP204" s="1072"/>
      <c r="AQ204" s="1072"/>
      <c r="AR204" s="1072"/>
      <c r="AS204" s="1072"/>
      <c r="AT204" s="1072"/>
      <c r="AU204" s="1072"/>
      <c r="AV204" s="1072"/>
      <c r="AW204" s="1072"/>
      <c r="AX204" s="1072"/>
      <c r="AY204" s="1072"/>
      <c r="AZ204" s="1072"/>
      <c r="BA204" s="1072"/>
      <c r="BB204" s="1072"/>
      <c r="BC204" s="1072"/>
      <c r="BD204" s="1072"/>
      <c r="BE204" s="1072"/>
      <c r="BF204" s="1072"/>
      <c r="BG204" s="1072"/>
      <c r="BH204" s="1072"/>
      <c r="BI204" s="1072"/>
      <c r="BJ204" s="1072"/>
      <c r="BK204" s="1072"/>
      <c r="BL204" s="1072"/>
      <c r="BM204" s="1072"/>
      <c r="BN204" s="1072"/>
      <c r="BO204" s="1072"/>
      <c r="BP204" s="1072"/>
      <c r="BQ204" s="1072"/>
      <c r="BR204" s="1072"/>
      <c r="BS204" s="1072"/>
      <c r="BT204" s="1072"/>
      <c r="BU204" s="1072"/>
      <c r="BV204" s="1072"/>
      <c r="BW204" s="1072"/>
      <c r="BX204" s="1072"/>
      <c r="BY204" s="1072"/>
      <c r="BZ204" s="1072"/>
      <c r="CA204" s="1072"/>
      <c r="CB204" s="1072"/>
      <c r="CC204" s="1072"/>
      <c r="CD204" s="1072"/>
      <c r="CE204" s="1072"/>
      <c r="CF204" s="1072"/>
      <c r="CG204" s="1072"/>
      <c r="CH204" s="1072"/>
      <c r="CI204" s="1072"/>
      <c r="CJ204" s="1072"/>
      <c r="CK204" s="1072"/>
      <c r="CL204" s="1072"/>
      <c r="CM204" s="1072"/>
      <c r="CN204" s="1072"/>
      <c r="CO204" s="1072"/>
      <c r="CP204" s="1072"/>
      <c r="CQ204" s="1072"/>
      <c r="CR204" s="1072"/>
      <c r="CS204" s="1072"/>
      <c r="CT204" s="1072"/>
      <c r="CU204" s="1072"/>
      <c r="CV204" s="1072"/>
      <c r="CW204" s="1072"/>
      <c r="CX204" s="1072"/>
      <c r="CY204" s="1072"/>
      <c r="CZ204" s="1072"/>
      <c r="DA204" s="1072"/>
      <c r="DB204" s="1072"/>
      <c r="DC204" s="1072"/>
      <c r="DD204" s="1072"/>
      <c r="DE204" s="1072"/>
      <c r="DF204" s="1072"/>
      <c r="DG204" s="1072"/>
      <c r="DH204" s="1072"/>
      <c r="DI204" s="1072"/>
    </row>
    <row r="205" spans="1:113">
      <c r="A205" s="355"/>
      <c r="B205" s="355"/>
      <c r="C205" s="1246"/>
      <c r="D205" s="1247"/>
      <c r="E205" s="1128"/>
      <c r="F205" s="1207"/>
      <c r="G205" s="1235"/>
      <c r="H205" s="1072"/>
      <c r="I205" s="1072"/>
      <c r="J205" s="1072"/>
      <c r="K205" s="1072"/>
      <c r="L205" s="1072"/>
      <c r="M205" s="1072"/>
      <c r="N205" s="1072"/>
      <c r="O205" s="1072"/>
      <c r="P205" s="1072"/>
      <c r="Q205" s="1072"/>
      <c r="R205" s="1072"/>
      <c r="S205" s="1072"/>
      <c r="T205" s="1072"/>
      <c r="U205" s="1072"/>
      <c r="V205" s="1072"/>
      <c r="W205" s="1072"/>
      <c r="X205" s="1072"/>
      <c r="Y205" s="1072"/>
      <c r="Z205" s="1072"/>
      <c r="AA205" s="1072"/>
      <c r="AB205" s="1072"/>
      <c r="AC205" s="1072"/>
      <c r="AD205" s="1072"/>
      <c r="AE205" s="1072"/>
      <c r="AF205" s="1072"/>
      <c r="AG205" s="1072"/>
      <c r="AH205" s="1072"/>
      <c r="AI205" s="1072"/>
      <c r="AJ205" s="1072"/>
      <c r="AK205" s="1072"/>
      <c r="AL205" s="1072"/>
      <c r="AM205" s="1072"/>
      <c r="AN205" s="1072"/>
      <c r="AO205" s="1072"/>
      <c r="AP205" s="1072"/>
      <c r="AQ205" s="1072"/>
      <c r="AR205" s="1072"/>
      <c r="AS205" s="1072"/>
      <c r="AT205" s="1072"/>
      <c r="AU205" s="1072"/>
      <c r="AV205" s="1072"/>
      <c r="AW205" s="1072"/>
      <c r="AX205" s="1072"/>
      <c r="AY205" s="1072"/>
      <c r="AZ205" s="1072"/>
      <c r="BA205" s="1072"/>
      <c r="BB205" s="1072"/>
      <c r="BC205" s="1072"/>
      <c r="BD205" s="1072"/>
      <c r="BE205" s="1072"/>
      <c r="BF205" s="1072"/>
      <c r="BG205" s="1072"/>
      <c r="BH205" s="1072"/>
      <c r="BI205" s="1072"/>
      <c r="BJ205" s="1072"/>
      <c r="BK205" s="1072"/>
      <c r="BL205" s="1072"/>
      <c r="BM205" s="1072"/>
      <c r="BN205" s="1072"/>
      <c r="BO205" s="1072"/>
      <c r="BP205" s="1072"/>
      <c r="BQ205" s="1072"/>
      <c r="BR205" s="1072"/>
      <c r="BS205" s="1072"/>
      <c r="BT205" s="1072"/>
      <c r="BU205" s="1072"/>
      <c r="BV205" s="1072"/>
      <c r="BW205" s="1072"/>
      <c r="BX205" s="1072"/>
      <c r="BY205" s="1072"/>
      <c r="BZ205" s="1072"/>
      <c r="CA205" s="1072"/>
      <c r="CB205" s="1072"/>
      <c r="CC205" s="1072"/>
      <c r="CD205" s="1072"/>
      <c r="CE205" s="1072"/>
      <c r="CF205" s="1072"/>
      <c r="CG205" s="1072"/>
      <c r="CH205" s="1072"/>
      <c r="CI205" s="1072"/>
      <c r="CJ205" s="1072"/>
      <c r="CK205" s="1072"/>
      <c r="CL205" s="1072"/>
      <c r="CM205" s="1072"/>
      <c r="CN205" s="1072"/>
      <c r="CO205" s="1072"/>
      <c r="CP205" s="1072"/>
      <c r="CQ205" s="1072"/>
      <c r="CR205" s="1072"/>
      <c r="CS205" s="1072"/>
      <c r="CT205" s="1072"/>
      <c r="CU205" s="1072"/>
      <c r="CV205" s="1072"/>
      <c r="CW205" s="1072"/>
      <c r="CX205" s="1072"/>
      <c r="CY205" s="1072"/>
      <c r="CZ205" s="1072"/>
      <c r="DA205" s="1072"/>
      <c r="DB205" s="1072"/>
      <c r="DC205" s="1072"/>
      <c r="DD205" s="1072"/>
      <c r="DE205" s="1072"/>
      <c r="DF205" s="1072"/>
      <c r="DG205" s="1072"/>
      <c r="DH205" s="1072"/>
      <c r="DI205" s="1072"/>
    </row>
    <row r="206" spans="1:113" s="1082" customFormat="1">
      <c r="A206" s="1251"/>
      <c r="B206" s="355"/>
      <c r="C206" s="1246"/>
      <c r="D206" s="1247"/>
      <c r="E206" s="1135"/>
      <c r="F206" s="1250"/>
      <c r="G206" s="1235"/>
      <c r="H206" s="1081"/>
      <c r="I206" s="1081"/>
      <c r="J206" s="1081"/>
      <c r="K206" s="1081"/>
      <c r="L206" s="1081"/>
      <c r="M206" s="1081"/>
      <c r="N206" s="1081"/>
      <c r="O206" s="1081"/>
      <c r="P206" s="1081"/>
      <c r="Q206" s="1081"/>
      <c r="R206" s="1081"/>
      <c r="S206" s="1081"/>
      <c r="T206" s="1081"/>
      <c r="U206" s="1081"/>
      <c r="V206" s="1081"/>
      <c r="W206" s="1081"/>
      <c r="X206" s="1081"/>
      <c r="Y206" s="1081"/>
      <c r="Z206" s="1081"/>
      <c r="AA206" s="1081"/>
      <c r="AB206" s="1081"/>
      <c r="AC206" s="1081"/>
      <c r="AD206" s="1081"/>
      <c r="AE206" s="1081"/>
      <c r="AF206" s="1081"/>
      <c r="AG206" s="1081"/>
      <c r="AH206" s="1081"/>
      <c r="AI206" s="1081"/>
      <c r="AJ206" s="1081"/>
      <c r="AK206" s="1081"/>
      <c r="AL206" s="1081"/>
      <c r="AM206" s="1081"/>
      <c r="AN206" s="1081"/>
      <c r="AO206" s="1081"/>
      <c r="AP206" s="1081"/>
      <c r="AQ206" s="1081"/>
      <c r="AR206" s="1081"/>
      <c r="AS206" s="1081"/>
      <c r="AT206" s="1081"/>
      <c r="AU206" s="1081"/>
      <c r="AV206" s="1081"/>
      <c r="AW206" s="1081"/>
      <c r="AX206" s="1081"/>
      <c r="AY206" s="1081"/>
      <c r="AZ206" s="1081"/>
      <c r="BA206" s="1081"/>
      <c r="BB206" s="1081"/>
      <c r="BC206" s="1081"/>
      <c r="BD206" s="1081"/>
      <c r="BE206" s="1081"/>
      <c r="BF206" s="1081"/>
      <c r="BG206" s="1081"/>
      <c r="BH206" s="1081"/>
      <c r="BI206" s="1081"/>
      <c r="BJ206" s="1081"/>
      <c r="BK206" s="1081"/>
      <c r="BL206" s="1081"/>
      <c r="BM206" s="1081"/>
      <c r="BN206" s="1081"/>
      <c r="BO206" s="1081"/>
      <c r="BP206" s="1081"/>
      <c r="BQ206" s="1081"/>
      <c r="BR206" s="1081"/>
      <c r="BS206" s="1081"/>
      <c r="BT206" s="1081"/>
      <c r="BU206" s="1081"/>
      <c r="BV206" s="1081"/>
      <c r="BW206" s="1081"/>
      <c r="BX206" s="1081"/>
      <c r="BY206" s="1081"/>
      <c r="BZ206" s="1081"/>
      <c r="CA206" s="1081"/>
      <c r="CB206" s="1081"/>
      <c r="CC206" s="1081"/>
      <c r="CD206" s="1081"/>
      <c r="CE206" s="1081"/>
      <c r="CF206" s="1081"/>
      <c r="CG206" s="1081"/>
      <c r="CH206" s="1081"/>
      <c r="CI206" s="1081"/>
      <c r="CJ206" s="1081"/>
      <c r="CK206" s="1081"/>
      <c r="CL206" s="1081"/>
      <c r="CM206" s="1081"/>
      <c r="CN206" s="1081"/>
      <c r="CO206" s="1081"/>
      <c r="CP206" s="1081"/>
      <c r="CQ206" s="1081"/>
      <c r="CR206" s="1081"/>
      <c r="CS206" s="1081"/>
      <c r="CT206" s="1081"/>
      <c r="CU206" s="1081"/>
      <c r="CV206" s="1081"/>
      <c r="CW206" s="1081"/>
      <c r="CX206" s="1081"/>
      <c r="CY206" s="1081"/>
      <c r="CZ206" s="1081"/>
      <c r="DA206" s="1081"/>
      <c r="DB206" s="1081"/>
      <c r="DC206" s="1081"/>
      <c r="DD206" s="1081"/>
      <c r="DE206" s="1081"/>
      <c r="DF206" s="1081"/>
      <c r="DG206" s="1081"/>
      <c r="DH206" s="1081"/>
      <c r="DI206" s="1081"/>
    </row>
    <row r="207" spans="1:113">
      <c r="A207" s="1251"/>
      <c r="B207" s="355"/>
      <c r="C207" s="1246"/>
      <c r="D207" s="1252"/>
      <c r="E207" s="1139"/>
      <c r="F207" s="1253"/>
      <c r="G207" s="1235"/>
      <c r="H207" s="1072"/>
      <c r="I207" s="1072"/>
      <c r="J207" s="1072"/>
      <c r="K207" s="1072"/>
      <c r="L207" s="1072"/>
      <c r="M207" s="1072"/>
      <c r="N207" s="1072"/>
      <c r="O207" s="1072"/>
      <c r="P207" s="1072"/>
      <c r="Q207" s="1072"/>
      <c r="R207" s="1072"/>
      <c r="S207" s="1072"/>
      <c r="T207" s="1072"/>
      <c r="U207" s="1072"/>
      <c r="V207" s="1072"/>
      <c r="W207" s="1072"/>
      <c r="X207" s="1072"/>
      <c r="Y207" s="1072"/>
      <c r="Z207" s="1072"/>
      <c r="AA207" s="1072"/>
      <c r="AB207" s="1072"/>
      <c r="AC207" s="1072"/>
      <c r="AD207" s="1072"/>
      <c r="AE207" s="1072"/>
      <c r="AF207" s="1072"/>
      <c r="AG207" s="1072"/>
      <c r="AH207" s="1072"/>
      <c r="AI207" s="1072"/>
      <c r="AJ207" s="1072"/>
      <c r="AK207" s="1072"/>
      <c r="AL207" s="1072"/>
      <c r="AM207" s="1072"/>
      <c r="AN207" s="1072"/>
      <c r="AO207" s="1072"/>
      <c r="AP207" s="1072"/>
      <c r="AQ207" s="1072"/>
      <c r="AR207" s="1072"/>
      <c r="AS207" s="1072"/>
      <c r="AT207" s="1072"/>
      <c r="AU207" s="1072"/>
      <c r="AV207" s="1072"/>
      <c r="AW207" s="1072"/>
      <c r="AX207" s="1072"/>
      <c r="AY207" s="1072"/>
      <c r="AZ207" s="1072"/>
      <c r="BA207" s="1072"/>
      <c r="BB207" s="1072"/>
      <c r="BC207" s="1072"/>
      <c r="BD207" s="1072"/>
      <c r="BE207" s="1072"/>
      <c r="BF207" s="1072"/>
      <c r="BG207" s="1072"/>
      <c r="BH207" s="1072"/>
      <c r="BI207" s="1072"/>
      <c r="BJ207" s="1072"/>
      <c r="BK207" s="1072"/>
      <c r="BL207" s="1072"/>
      <c r="BM207" s="1072"/>
      <c r="BN207" s="1072"/>
      <c r="BO207" s="1072"/>
      <c r="BP207" s="1072"/>
      <c r="BQ207" s="1072"/>
      <c r="BR207" s="1072"/>
      <c r="BS207" s="1072"/>
      <c r="BT207" s="1072"/>
      <c r="BU207" s="1072"/>
      <c r="BV207" s="1072"/>
      <c r="BW207" s="1072"/>
      <c r="BX207" s="1072"/>
      <c r="BY207" s="1072"/>
      <c r="BZ207" s="1072"/>
      <c r="CA207" s="1072"/>
      <c r="CB207" s="1072"/>
      <c r="CC207" s="1072"/>
      <c r="CD207" s="1072"/>
      <c r="CE207" s="1072"/>
      <c r="CF207" s="1072"/>
      <c r="CG207" s="1072"/>
      <c r="CH207" s="1072"/>
      <c r="CI207" s="1072"/>
      <c r="CJ207" s="1072"/>
      <c r="CK207" s="1072"/>
      <c r="CL207" s="1072"/>
      <c r="CM207" s="1072"/>
      <c r="CN207" s="1072"/>
      <c r="CO207" s="1072"/>
      <c r="CP207" s="1072"/>
      <c r="CQ207" s="1072"/>
      <c r="CR207" s="1072"/>
      <c r="CS207" s="1072"/>
      <c r="CT207" s="1072"/>
      <c r="CU207" s="1072"/>
      <c r="CV207" s="1072"/>
      <c r="CW207" s="1072"/>
      <c r="CX207" s="1072"/>
      <c r="CY207" s="1072"/>
      <c r="CZ207" s="1072"/>
      <c r="DA207" s="1072"/>
      <c r="DB207" s="1072"/>
      <c r="DC207" s="1072"/>
      <c r="DD207" s="1072"/>
      <c r="DE207" s="1072"/>
      <c r="DF207" s="1072"/>
      <c r="DG207" s="1072"/>
      <c r="DH207" s="1072"/>
      <c r="DI207" s="1072"/>
    </row>
    <row r="208" spans="1:113">
      <c r="A208" s="1251"/>
      <c r="B208" s="355"/>
      <c r="C208" s="1246"/>
      <c r="D208" s="1247"/>
      <c r="E208" s="1135"/>
      <c r="F208" s="1250"/>
      <c r="G208" s="1235"/>
      <c r="H208" s="1072"/>
      <c r="I208" s="1072"/>
      <c r="J208" s="1072"/>
      <c r="K208" s="1072"/>
      <c r="L208" s="1072"/>
      <c r="M208" s="1072"/>
      <c r="N208" s="1072"/>
      <c r="O208" s="1072"/>
      <c r="P208" s="1072"/>
      <c r="Q208" s="1072"/>
      <c r="R208" s="1072"/>
      <c r="S208" s="1072"/>
      <c r="T208" s="1072"/>
      <c r="U208" s="1072"/>
      <c r="V208" s="1072"/>
      <c r="W208" s="1072"/>
      <c r="X208" s="1072"/>
      <c r="Y208" s="1072"/>
      <c r="Z208" s="1072"/>
      <c r="AA208" s="1072"/>
      <c r="AB208" s="1072"/>
      <c r="AC208" s="1072"/>
      <c r="AD208" s="1072"/>
      <c r="AE208" s="1072"/>
      <c r="AF208" s="1072"/>
      <c r="AG208" s="1072"/>
      <c r="AH208" s="1072"/>
      <c r="AI208" s="1072"/>
      <c r="AJ208" s="1072"/>
      <c r="AK208" s="1072"/>
      <c r="AL208" s="1072"/>
      <c r="AM208" s="1072"/>
      <c r="AN208" s="1072"/>
      <c r="AO208" s="1072"/>
      <c r="AP208" s="1072"/>
      <c r="AQ208" s="1072"/>
      <c r="AR208" s="1072"/>
      <c r="AS208" s="1072"/>
      <c r="AT208" s="1072"/>
      <c r="AU208" s="1072"/>
      <c r="AV208" s="1072"/>
      <c r="AW208" s="1072"/>
      <c r="AX208" s="1072"/>
      <c r="AY208" s="1072"/>
      <c r="AZ208" s="1072"/>
      <c r="BA208" s="1072"/>
      <c r="BB208" s="1072"/>
      <c r="BC208" s="1072"/>
      <c r="BD208" s="1072"/>
      <c r="BE208" s="1072"/>
      <c r="BF208" s="1072"/>
      <c r="BG208" s="1072"/>
      <c r="BH208" s="1072"/>
      <c r="BI208" s="1072"/>
      <c r="BJ208" s="1072"/>
      <c r="BK208" s="1072"/>
      <c r="BL208" s="1072"/>
      <c r="BM208" s="1072"/>
      <c r="BN208" s="1072"/>
      <c r="BO208" s="1072"/>
      <c r="BP208" s="1072"/>
      <c r="BQ208" s="1072"/>
      <c r="BR208" s="1072"/>
      <c r="BS208" s="1072"/>
      <c r="BT208" s="1072"/>
      <c r="BU208" s="1072"/>
      <c r="BV208" s="1072"/>
      <c r="BW208" s="1072"/>
      <c r="BX208" s="1072"/>
      <c r="BY208" s="1072"/>
      <c r="BZ208" s="1072"/>
      <c r="CA208" s="1072"/>
      <c r="CB208" s="1072"/>
      <c r="CC208" s="1072"/>
      <c r="CD208" s="1072"/>
      <c r="CE208" s="1072"/>
      <c r="CF208" s="1072"/>
      <c r="CG208" s="1072"/>
      <c r="CH208" s="1072"/>
      <c r="CI208" s="1072"/>
      <c r="CJ208" s="1072"/>
      <c r="CK208" s="1072"/>
      <c r="CL208" s="1072"/>
      <c r="CM208" s="1072"/>
      <c r="CN208" s="1072"/>
      <c r="CO208" s="1072"/>
      <c r="CP208" s="1072"/>
      <c r="CQ208" s="1072"/>
      <c r="CR208" s="1072"/>
      <c r="CS208" s="1072"/>
      <c r="CT208" s="1072"/>
      <c r="CU208" s="1072"/>
      <c r="CV208" s="1072"/>
      <c r="CW208" s="1072"/>
      <c r="CX208" s="1072"/>
      <c r="CY208" s="1072"/>
      <c r="CZ208" s="1072"/>
      <c r="DA208" s="1072"/>
      <c r="DB208" s="1072"/>
      <c r="DC208" s="1072"/>
      <c r="DD208" s="1072"/>
      <c r="DE208" s="1072"/>
      <c r="DF208" s="1072"/>
      <c r="DG208" s="1072"/>
      <c r="DH208" s="1072"/>
      <c r="DI208" s="1072"/>
    </row>
    <row r="209" spans="1:113">
      <c r="A209" s="1238"/>
      <c r="B209" s="355"/>
      <c r="C209" s="1246"/>
      <c r="D209" s="1247"/>
      <c r="E209" s="1135"/>
      <c r="F209" s="1250"/>
      <c r="G209" s="1235"/>
      <c r="H209" s="1072"/>
      <c r="I209" s="1072"/>
      <c r="J209" s="1072"/>
      <c r="K209" s="1072"/>
      <c r="L209" s="1072"/>
      <c r="M209" s="1072"/>
      <c r="N209" s="1072"/>
      <c r="O209" s="1072"/>
      <c r="P209" s="1072"/>
      <c r="Q209" s="1072"/>
      <c r="R209" s="1072"/>
      <c r="S209" s="1072"/>
      <c r="T209" s="1072"/>
      <c r="U209" s="1072"/>
      <c r="V209" s="1072"/>
      <c r="W209" s="1072"/>
      <c r="X209" s="1072"/>
      <c r="Y209" s="1072"/>
      <c r="Z209" s="1072"/>
      <c r="AA209" s="1072"/>
      <c r="AB209" s="1072"/>
      <c r="AC209" s="1072"/>
      <c r="AD209" s="1072"/>
      <c r="AE209" s="1072"/>
      <c r="AF209" s="1072"/>
      <c r="AG209" s="1072"/>
      <c r="AH209" s="1072"/>
      <c r="AI209" s="1072"/>
      <c r="AJ209" s="1072"/>
      <c r="AK209" s="1072"/>
      <c r="AL209" s="1072"/>
      <c r="AM209" s="1072"/>
      <c r="AN209" s="1072"/>
      <c r="AO209" s="1072"/>
      <c r="AP209" s="1072"/>
      <c r="AQ209" s="1072"/>
      <c r="AR209" s="1072"/>
      <c r="AS209" s="1072"/>
      <c r="AT209" s="1072"/>
      <c r="AU209" s="1072"/>
      <c r="AV209" s="1072"/>
      <c r="AW209" s="1072"/>
      <c r="AX209" s="1072"/>
      <c r="AY209" s="1072"/>
      <c r="AZ209" s="1072"/>
      <c r="BA209" s="1072"/>
      <c r="BB209" s="1072"/>
      <c r="BC209" s="1072"/>
      <c r="BD209" s="1072"/>
      <c r="BE209" s="1072"/>
      <c r="BF209" s="1072"/>
      <c r="BG209" s="1072"/>
      <c r="BH209" s="1072"/>
      <c r="BI209" s="1072"/>
      <c r="BJ209" s="1072"/>
      <c r="BK209" s="1072"/>
      <c r="BL209" s="1072"/>
      <c r="BM209" s="1072"/>
      <c r="BN209" s="1072"/>
      <c r="BO209" s="1072"/>
      <c r="BP209" s="1072"/>
      <c r="BQ209" s="1072"/>
      <c r="BR209" s="1072"/>
      <c r="BS209" s="1072"/>
      <c r="BT209" s="1072"/>
      <c r="BU209" s="1072"/>
      <c r="BV209" s="1072"/>
      <c r="BW209" s="1072"/>
      <c r="BX209" s="1072"/>
      <c r="BY209" s="1072"/>
      <c r="BZ209" s="1072"/>
      <c r="CA209" s="1072"/>
      <c r="CB209" s="1072"/>
      <c r="CC209" s="1072"/>
      <c r="CD209" s="1072"/>
      <c r="CE209" s="1072"/>
      <c r="CF209" s="1072"/>
      <c r="CG209" s="1072"/>
      <c r="CH209" s="1072"/>
      <c r="CI209" s="1072"/>
      <c r="CJ209" s="1072"/>
      <c r="CK209" s="1072"/>
      <c r="CL209" s="1072"/>
      <c r="CM209" s="1072"/>
      <c r="CN209" s="1072"/>
      <c r="CO209" s="1072"/>
      <c r="CP209" s="1072"/>
      <c r="CQ209" s="1072"/>
      <c r="CR209" s="1072"/>
      <c r="CS209" s="1072"/>
      <c r="CT209" s="1072"/>
      <c r="CU209" s="1072"/>
      <c r="CV209" s="1072"/>
      <c r="CW209" s="1072"/>
      <c r="CX209" s="1072"/>
      <c r="CY209" s="1072"/>
      <c r="CZ209" s="1072"/>
      <c r="DA209" s="1072"/>
      <c r="DB209" s="1072"/>
      <c r="DC209" s="1072"/>
      <c r="DD209" s="1072"/>
      <c r="DE209" s="1072"/>
      <c r="DF209" s="1072"/>
      <c r="DG209" s="1072"/>
      <c r="DH209" s="1072"/>
      <c r="DI209" s="1072"/>
    </row>
    <row r="210" spans="1:113" s="1075" customFormat="1">
      <c r="A210" s="355"/>
      <c r="B210" s="355"/>
      <c r="C210" s="1246"/>
      <c r="D210" s="1247"/>
      <c r="E210" s="1128"/>
      <c r="F210" s="1207"/>
      <c r="G210" s="1235"/>
      <c r="H210" s="1074"/>
      <c r="I210" s="1074"/>
      <c r="J210" s="1074"/>
      <c r="K210" s="1074"/>
      <c r="L210" s="1074"/>
      <c r="M210" s="1074"/>
      <c r="N210" s="1074"/>
      <c r="O210" s="1074"/>
      <c r="P210" s="1074"/>
      <c r="Q210" s="1074"/>
      <c r="R210" s="1074"/>
      <c r="S210" s="1074"/>
      <c r="T210" s="1074"/>
      <c r="U210" s="1074"/>
      <c r="V210" s="1074"/>
      <c r="W210" s="1074"/>
      <c r="X210" s="1074"/>
      <c r="Y210" s="1074"/>
      <c r="Z210" s="1074"/>
      <c r="AA210" s="1074"/>
      <c r="AB210" s="1074"/>
      <c r="AC210" s="1074"/>
      <c r="AD210" s="1074"/>
      <c r="AE210" s="1074"/>
      <c r="AF210" s="1074"/>
      <c r="AG210" s="1074"/>
      <c r="AH210" s="1074"/>
      <c r="AI210" s="1074"/>
      <c r="AJ210" s="1074"/>
      <c r="AK210" s="1074"/>
      <c r="AL210" s="1074"/>
      <c r="AM210" s="1074"/>
      <c r="AN210" s="1074"/>
      <c r="AO210" s="1074"/>
      <c r="AP210" s="1074"/>
      <c r="AQ210" s="1074"/>
      <c r="AR210" s="1074"/>
      <c r="AS210" s="1074"/>
      <c r="AT210" s="1074"/>
      <c r="AU210" s="1074"/>
      <c r="AV210" s="1074"/>
      <c r="AW210" s="1074"/>
      <c r="AX210" s="1074"/>
      <c r="AY210" s="1074"/>
      <c r="AZ210" s="1074"/>
      <c r="BA210" s="1074"/>
      <c r="BB210" s="1074"/>
      <c r="BC210" s="1074"/>
      <c r="BD210" s="1074"/>
      <c r="BE210" s="1074"/>
      <c r="BF210" s="1074"/>
      <c r="BG210" s="1074"/>
      <c r="BH210" s="1074"/>
      <c r="BI210" s="1074"/>
      <c r="BJ210" s="1074"/>
      <c r="BK210" s="1074"/>
      <c r="BL210" s="1074"/>
      <c r="BM210" s="1074"/>
      <c r="BN210" s="1074"/>
      <c r="BO210" s="1074"/>
      <c r="BP210" s="1074"/>
      <c r="BQ210" s="1074"/>
      <c r="BR210" s="1074"/>
      <c r="BS210" s="1074"/>
      <c r="BT210" s="1074"/>
      <c r="BU210" s="1074"/>
      <c r="BV210" s="1074"/>
      <c r="BW210" s="1074"/>
      <c r="BX210" s="1074"/>
      <c r="BY210" s="1074"/>
      <c r="BZ210" s="1074"/>
      <c r="CA210" s="1074"/>
      <c r="CB210" s="1074"/>
      <c r="CC210" s="1074"/>
      <c r="CD210" s="1074"/>
      <c r="CE210" s="1074"/>
      <c r="CF210" s="1074"/>
      <c r="CG210" s="1074"/>
      <c r="CH210" s="1074"/>
      <c r="CI210" s="1074"/>
      <c r="CJ210" s="1074"/>
      <c r="CK210" s="1074"/>
      <c r="CL210" s="1074"/>
      <c r="CM210" s="1074"/>
      <c r="CN210" s="1074"/>
      <c r="CO210" s="1074"/>
      <c r="CP210" s="1074"/>
      <c r="CQ210" s="1074"/>
      <c r="CR210" s="1074"/>
      <c r="CS210" s="1074"/>
      <c r="CT210" s="1074"/>
      <c r="CU210" s="1074"/>
      <c r="CV210" s="1074"/>
      <c r="CW210" s="1074"/>
      <c r="CX210" s="1074"/>
      <c r="CY210" s="1074"/>
      <c r="CZ210" s="1074"/>
      <c r="DA210" s="1074"/>
      <c r="DB210" s="1074"/>
      <c r="DC210" s="1074"/>
      <c r="DD210" s="1074"/>
      <c r="DE210" s="1074"/>
      <c r="DF210" s="1074"/>
      <c r="DG210" s="1074"/>
      <c r="DH210" s="1074"/>
      <c r="DI210" s="1074"/>
    </row>
    <row r="211" spans="1:113" s="1075" customFormat="1">
      <c r="A211" s="355"/>
      <c r="B211" s="355"/>
      <c r="C211" s="1246"/>
      <c r="D211" s="1247"/>
      <c r="E211" s="1128"/>
      <c r="F211" s="1207"/>
      <c r="G211" s="1235"/>
      <c r="H211" s="1074"/>
      <c r="I211" s="1074"/>
      <c r="J211" s="1074"/>
      <c r="K211" s="1074"/>
      <c r="L211" s="1074"/>
      <c r="M211" s="1074"/>
      <c r="N211" s="1074"/>
      <c r="O211" s="1074"/>
      <c r="P211" s="1074"/>
      <c r="Q211" s="1074"/>
      <c r="R211" s="1074"/>
      <c r="S211" s="1074"/>
      <c r="T211" s="1074"/>
      <c r="U211" s="1074"/>
      <c r="V211" s="1074"/>
      <c r="W211" s="1074"/>
      <c r="X211" s="1074"/>
      <c r="Y211" s="1074"/>
      <c r="Z211" s="1074"/>
      <c r="AA211" s="1074"/>
      <c r="AB211" s="1074"/>
      <c r="AC211" s="1074"/>
      <c r="AD211" s="1074"/>
      <c r="AE211" s="1074"/>
      <c r="AF211" s="1074"/>
      <c r="AG211" s="1074"/>
      <c r="AH211" s="1074"/>
      <c r="AI211" s="1074"/>
      <c r="AJ211" s="1074"/>
      <c r="AK211" s="1074"/>
      <c r="AL211" s="1074"/>
      <c r="AM211" s="1074"/>
      <c r="AN211" s="1074"/>
      <c r="AO211" s="1074"/>
      <c r="AP211" s="1074"/>
      <c r="AQ211" s="1074"/>
      <c r="AR211" s="1074"/>
      <c r="AS211" s="1074"/>
      <c r="AT211" s="1074"/>
      <c r="AU211" s="1074"/>
      <c r="AV211" s="1074"/>
      <c r="AW211" s="1074"/>
      <c r="AX211" s="1074"/>
      <c r="AY211" s="1074"/>
      <c r="AZ211" s="1074"/>
      <c r="BA211" s="1074"/>
      <c r="BB211" s="1074"/>
      <c r="BC211" s="1074"/>
      <c r="BD211" s="1074"/>
      <c r="BE211" s="1074"/>
      <c r="BF211" s="1074"/>
      <c r="BG211" s="1074"/>
      <c r="BH211" s="1074"/>
      <c r="BI211" s="1074"/>
      <c r="BJ211" s="1074"/>
      <c r="BK211" s="1074"/>
      <c r="BL211" s="1074"/>
      <c r="BM211" s="1074"/>
      <c r="BN211" s="1074"/>
      <c r="BO211" s="1074"/>
      <c r="BP211" s="1074"/>
      <c r="BQ211" s="1074"/>
      <c r="BR211" s="1074"/>
      <c r="BS211" s="1074"/>
      <c r="BT211" s="1074"/>
      <c r="BU211" s="1074"/>
      <c r="BV211" s="1074"/>
      <c r="BW211" s="1074"/>
      <c r="BX211" s="1074"/>
      <c r="BY211" s="1074"/>
      <c r="BZ211" s="1074"/>
      <c r="CA211" s="1074"/>
      <c r="CB211" s="1074"/>
      <c r="CC211" s="1074"/>
      <c r="CD211" s="1074"/>
      <c r="CE211" s="1074"/>
      <c r="CF211" s="1074"/>
      <c r="CG211" s="1074"/>
      <c r="CH211" s="1074"/>
      <c r="CI211" s="1074"/>
      <c r="CJ211" s="1074"/>
      <c r="CK211" s="1074"/>
      <c r="CL211" s="1074"/>
      <c r="CM211" s="1074"/>
      <c r="CN211" s="1074"/>
      <c r="CO211" s="1074"/>
      <c r="CP211" s="1074"/>
      <c r="CQ211" s="1074"/>
      <c r="CR211" s="1074"/>
      <c r="CS211" s="1074"/>
      <c r="CT211" s="1074"/>
      <c r="CU211" s="1074"/>
      <c r="CV211" s="1074"/>
      <c r="CW211" s="1074"/>
      <c r="CX211" s="1074"/>
      <c r="CY211" s="1074"/>
      <c r="CZ211" s="1074"/>
      <c r="DA211" s="1074"/>
      <c r="DB211" s="1074"/>
      <c r="DC211" s="1074"/>
      <c r="DD211" s="1074"/>
      <c r="DE211" s="1074"/>
      <c r="DF211" s="1074"/>
      <c r="DG211" s="1074"/>
      <c r="DH211" s="1074"/>
      <c r="DI211" s="1074"/>
    </row>
    <row r="212" spans="1:113" s="1075" customFormat="1">
      <c r="A212" s="355"/>
      <c r="B212" s="355"/>
      <c r="C212" s="1246"/>
      <c r="D212" s="1247"/>
      <c r="E212" s="1128"/>
      <c r="F212" s="1207"/>
      <c r="G212" s="1235"/>
      <c r="H212" s="1074"/>
      <c r="I212" s="1074"/>
      <c r="J212" s="1074"/>
      <c r="K212" s="1074"/>
      <c r="L212" s="1074"/>
      <c r="M212" s="1074"/>
      <c r="N212" s="1074"/>
      <c r="O212" s="1074"/>
      <c r="P212" s="1074"/>
      <c r="Q212" s="1074"/>
      <c r="R212" s="1074"/>
      <c r="S212" s="1074"/>
      <c r="T212" s="1074"/>
      <c r="U212" s="1074"/>
      <c r="V212" s="1074"/>
      <c r="W212" s="1074"/>
      <c r="X212" s="1074"/>
      <c r="Y212" s="1074"/>
      <c r="Z212" s="1074"/>
      <c r="AA212" s="1074"/>
      <c r="AB212" s="1074"/>
      <c r="AC212" s="1074"/>
      <c r="AD212" s="1074"/>
      <c r="AE212" s="1074"/>
      <c r="AF212" s="1074"/>
      <c r="AG212" s="1074"/>
      <c r="AH212" s="1074"/>
      <c r="AI212" s="1074"/>
      <c r="AJ212" s="1074"/>
      <c r="AK212" s="1074"/>
      <c r="AL212" s="1074"/>
      <c r="AM212" s="1074"/>
      <c r="AN212" s="1074"/>
      <c r="AO212" s="1074"/>
      <c r="AP212" s="1074"/>
      <c r="AQ212" s="1074"/>
      <c r="AR212" s="1074"/>
      <c r="AS212" s="1074"/>
      <c r="AT212" s="1074"/>
      <c r="AU212" s="1074"/>
      <c r="AV212" s="1074"/>
      <c r="AW212" s="1074"/>
      <c r="AX212" s="1074"/>
      <c r="AY212" s="1074"/>
      <c r="AZ212" s="1074"/>
      <c r="BA212" s="1074"/>
      <c r="BB212" s="1074"/>
      <c r="BC212" s="1074"/>
      <c r="BD212" s="1074"/>
      <c r="BE212" s="1074"/>
      <c r="BF212" s="1074"/>
      <c r="BG212" s="1074"/>
      <c r="BH212" s="1074"/>
      <c r="BI212" s="1074"/>
      <c r="BJ212" s="1074"/>
      <c r="BK212" s="1074"/>
      <c r="BL212" s="1074"/>
      <c r="BM212" s="1074"/>
      <c r="BN212" s="1074"/>
      <c r="BO212" s="1074"/>
      <c r="BP212" s="1074"/>
      <c r="BQ212" s="1074"/>
      <c r="BR212" s="1074"/>
      <c r="BS212" s="1074"/>
      <c r="BT212" s="1074"/>
      <c r="BU212" s="1074"/>
      <c r="BV212" s="1074"/>
      <c r="BW212" s="1074"/>
      <c r="BX212" s="1074"/>
      <c r="BY212" s="1074"/>
      <c r="BZ212" s="1074"/>
      <c r="CA212" s="1074"/>
      <c r="CB212" s="1074"/>
      <c r="CC212" s="1074"/>
      <c r="CD212" s="1074"/>
      <c r="CE212" s="1074"/>
      <c r="CF212" s="1074"/>
      <c r="CG212" s="1074"/>
      <c r="CH212" s="1074"/>
      <c r="CI212" s="1074"/>
      <c r="CJ212" s="1074"/>
      <c r="CK212" s="1074"/>
      <c r="CL212" s="1074"/>
      <c r="CM212" s="1074"/>
      <c r="CN212" s="1074"/>
      <c r="CO212" s="1074"/>
      <c r="CP212" s="1074"/>
      <c r="CQ212" s="1074"/>
      <c r="CR212" s="1074"/>
      <c r="CS212" s="1074"/>
      <c r="CT212" s="1074"/>
      <c r="CU212" s="1074"/>
      <c r="CV212" s="1074"/>
      <c r="CW212" s="1074"/>
      <c r="CX212" s="1074"/>
      <c r="CY212" s="1074"/>
      <c r="CZ212" s="1074"/>
      <c r="DA212" s="1074"/>
      <c r="DB212" s="1074"/>
      <c r="DC212" s="1074"/>
      <c r="DD212" s="1074"/>
      <c r="DE212" s="1074"/>
      <c r="DF212" s="1074"/>
      <c r="DG212" s="1074"/>
      <c r="DH212" s="1074"/>
      <c r="DI212" s="1074"/>
    </row>
    <row r="213" spans="1:113" s="1075" customFormat="1">
      <c r="A213" s="355"/>
      <c r="B213" s="355"/>
      <c r="C213" s="1246"/>
      <c r="D213" s="1247"/>
      <c r="E213" s="1128"/>
      <c r="F213" s="1207"/>
      <c r="G213" s="1235"/>
      <c r="H213" s="1074"/>
      <c r="I213" s="1074"/>
      <c r="J213" s="1074"/>
      <c r="K213" s="1074"/>
      <c r="L213" s="1074"/>
      <c r="M213" s="1074"/>
      <c r="N213" s="1074"/>
      <c r="O213" s="1074"/>
      <c r="P213" s="1074"/>
      <c r="Q213" s="1074"/>
      <c r="R213" s="1074"/>
      <c r="S213" s="1074"/>
      <c r="T213" s="1074"/>
      <c r="U213" s="1074"/>
      <c r="V213" s="1074"/>
      <c r="W213" s="1074"/>
      <c r="X213" s="1074"/>
      <c r="Y213" s="1074"/>
      <c r="Z213" s="1074"/>
      <c r="AA213" s="1074"/>
      <c r="AB213" s="1074"/>
      <c r="AC213" s="1074"/>
      <c r="AD213" s="1074"/>
      <c r="AE213" s="1074"/>
      <c r="AF213" s="1074"/>
      <c r="AG213" s="1074"/>
      <c r="AH213" s="1074"/>
      <c r="AI213" s="1074"/>
      <c r="AJ213" s="1074"/>
      <c r="AK213" s="1074"/>
      <c r="AL213" s="1074"/>
      <c r="AM213" s="1074"/>
      <c r="AN213" s="1074"/>
      <c r="AO213" s="1074"/>
      <c r="AP213" s="1074"/>
      <c r="AQ213" s="1074"/>
      <c r="AR213" s="1074"/>
      <c r="AS213" s="1074"/>
      <c r="AT213" s="1074"/>
      <c r="AU213" s="1074"/>
      <c r="AV213" s="1074"/>
      <c r="AW213" s="1074"/>
      <c r="AX213" s="1074"/>
      <c r="AY213" s="1074"/>
      <c r="AZ213" s="1074"/>
      <c r="BA213" s="1074"/>
      <c r="BB213" s="1074"/>
      <c r="BC213" s="1074"/>
      <c r="BD213" s="1074"/>
      <c r="BE213" s="1074"/>
      <c r="BF213" s="1074"/>
      <c r="BG213" s="1074"/>
      <c r="BH213" s="1074"/>
      <c r="BI213" s="1074"/>
      <c r="BJ213" s="1074"/>
      <c r="BK213" s="1074"/>
      <c r="BL213" s="1074"/>
      <c r="BM213" s="1074"/>
      <c r="BN213" s="1074"/>
      <c r="BO213" s="1074"/>
      <c r="BP213" s="1074"/>
      <c r="BQ213" s="1074"/>
      <c r="BR213" s="1074"/>
      <c r="BS213" s="1074"/>
      <c r="BT213" s="1074"/>
      <c r="BU213" s="1074"/>
      <c r="BV213" s="1074"/>
      <c r="BW213" s="1074"/>
      <c r="BX213" s="1074"/>
      <c r="BY213" s="1074"/>
      <c r="BZ213" s="1074"/>
      <c r="CA213" s="1074"/>
      <c r="CB213" s="1074"/>
      <c r="CC213" s="1074"/>
      <c r="CD213" s="1074"/>
      <c r="CE213" s="1074"/>
      <c r="CF213" s="1074"/>
      <c r="CG213" s="1074"/>
      <c r="CH213" s="1074"/>
      <c r="CI213" s="1074"/>
      <c r="CJ213" s="1074"/>
      <c r="CK213" s="1074"/>
      <c r="CL213" s="1074"/>
      <c r="CM213" s="1074"/>
      <c r="CN213" s="1074"/>
      <c r="CO213" s="1074"/>
      <c r="CP213" s="1074"/>
      <c r="CQ213" s="1074"/>
      <c r="CR213" s="1074"/>
      <c r="CS213" s="1074"/>
      <c r="CT213" s="1074"/>
      <c r="CU213" s="1074"/>
      <c r="CV213" s="1074"/>
      <c r="CW213" s="1074"/>
      <c r="CX213" s="1074"/>
      <c r="CY213" s="1074"/>
      <c r="CZ213" s="1074"/>
      <c r="DA213" s="1074"/>
      <c r="DB213" s="1074"/>
      <c r="DC213" s="1074"/>
      <c r="DD213" s="1074"/>
      <c r="DE213" s="1074"/>
      <c r="DF213" s="1074"/>
      <c r="DG213" s="1074"/>
      <c r="DH213" s="1074"/>
      <c r="DI213" s="1074"/>
    </row>
    <row r="214" spans="1:113" s="1075" customFormat="1">
      <c r="A214" s="355"/>
      <c r="B214" s="355"/>
      <c r="C214" s="1246"/>
      <c r="D214" s="1247"/>
      <c r="E214" s="1128"/>
      <c r="F214" s="1207"/>
      <c r="G214" s="1235"/>
      <c r="H214" s="1074"/>
      <c r="I214" s="1074"/>
      <c r="J214" s="1074"/>
      <c r="K214" s="1074"/>
      <c r="L214" s="1074"/>
      <c r="M214" s="1074"/>
      <c r="N214" s="1074"/>
      <c r="O214" s="1074"/>
      <c r="P214" s="1074"/>
      <c r="Q214" s="1074"/>
      <c r="R214" s="1074"/>
      <c r="S214" s="1074"/>
      <c r="T214" s="1074"/>
      <c r="U214" s="1074"/>
      <c r="V214" s="1074"/>
      <c r="W214" s="1074"/>
      <c r="X214" s="1074"/>
      <c r="Y214" s="1074"/>
      <c r="Z214" s="1074"/>
      <c r="AA214" s="1074"/>
      <c r="AB214" s="1074"/>
      <c r="AC214" s="1074"/>
      <c r="AD214" s="1074"/>
      <c r="AE214" s="1074"/>
      <c r="AF214" s="1074"/>
      <c r="AG214" s="1074"/>
      <c r="AH214" s="1074"/>
      <c r="AI214" s="1074"/>
      <c r="AJ214" s="1074"/>
      <c r="AK214" s="1074"/>
      <c r="AL214" s="1074"/>
      <c r="AM214" s="1074"/>
      <c r="AN214" s="1074"/>
      <c r="AO214" s="1074"/>
      <c r="AP214" s="1074"/>
      <c r="AQ214" s="1074"/>
      <c r="AR214" s="1074"/>
      <c r="AS214" s="1074"/>
      <c r="AT214" s="1074"/>
      <c r="AU214" s="1074"/>
      <c r="AV214" s="1074"/>
      <c r="AW214" s="1074"/>
      <c r="AX214" s="1074"/>
      <c r="AY214" s="1074"/>
      <c r="AZ214" s="1074"/>
      <c r="BA214" s="1074"/>
      <c r="BB214" s="1074"/>
      <c r="BC214" s="1074"/>
      <c r="BD214" s="1074"/>
      <c r="BE214" s="1074"/>
      <c r="BF214" s="1074"/>
      <c r="BG214" s="1074"/>
      <c r="BH214" s="1074"/>
      <c r="BI214" s="1074"/>
      <c r="BJ214" s="1074"/>
      <c r="BK214" s="1074"/>
      <c r="BL214" s="1074"/>
      <c r="BM214" s="1074"/>
      <c r="BN214" s="1074"/>
      <c r="BO214" s="1074"/>
      <c r="BP214" s="1074"/>
      <c r="BQ214" s="1074"/>
      <c r="BR214" s="1074"/>
      <c r="BS214" s="1074"/>
      <c r="BT214" s="1074"/>
      <c r="BU214" s="1074"/>
      <c r="BV214" s="1074"/>
      <c r="BW214" s="1074"/>
      <c r="BX214" s="1074"/>
      <c r="BY214" s="1074"/>
      <c r="BZ214" s="1074"/>
      <c r="CA214" s="1074"/>
      <c r="CB214" s="1074"/>
      <c r="CC214" s="1074"/>
      <c r="CD214" s="1074"/>
      <c r="CE214" s="1074"/>
      <c r="CF214" s="1074"/>
      <c r="CG214" s="1074"/>
      <c r="CH214" s="1074"/>
      <c r="CI214" s="1074"/>
      <c r="CJ214" s="1074"/>
      <c r="CK214" s="1074"/>
      <c r="CL214" s="1074"/>
      <c r="CM214" s="1074"/>
      <c r="CN214" s="1074"/>
      <c r="CO214" s="1074"/>
      <c r="CP214" s="1074"/>
      <c r="CQ214" s="1074"/>
      <c r="CR214" s="1074"/>
      <c r="CS214" s="1074"/>
      <c r="CT214" s="1074"/>
      <c r="CU214" s="1074"/>
      <c r="CV214" s="1074"/>
      <c r="CW214" s="1074"/>
      <c r="CX214" s="1074"/>
      <c r="CY214" s="1074"/>
      <c r="CZ214" s="1074"/>
      <c r="DA214" s="1074"/>
      <c r="DB214" s="1074"/>
      <c r="DC214" s="1074"/>
      <c r="DD214" s="1074"/>
      <c r="DE214" s="1074"/>
      <c r="DF214" s="1074"/>
      <c r="DG214" s="1074"/>
      <c r="DH214" s="1074"/>
      <c r="DI214" s="1074"/>
    </row>
    <row r="215" spans="1:113" s="1075" customFormat="1">
      <c r="A215" s="355"/>
      <c r="B215" s="355"/>
      <c r="C215" s="1246"/>
      <c r="D215" s="1247"/>
      <c r="E215" s="1128"/>
      <c r="F215" s="1207"/>
      <c r="G215" s="1235"/>
      <c r="H215" s="1074"/>
      <c r="I215" s="1074"/>
      <c r="J215" s="1074"/>
      <c r="K215" s="1074"/>
      <c r="L215" s="1074"/>
      <c r="M215" s="1074"/>
      <c r="N215" s="1074"/>
      <c r="O215" s="1074"/>
      <c r="P215" s="1074"/>
      <c r="Q215" s="1074"/>
      <c r="R215" s="1074"/>
      <c r="S215" s="1074"/>
      <c r="T215" s="1074"/>
      <c r="U215" s="1074"/>
      <c r="V215" s="1074"/>
      <c r="W215" s="1074"/>
      <c r="X215" s="1074"/>
      <c r="Y215" s="1074"/>
      <c r="Z215" s="1074"/>
      <c r="AA215" s="1074"/>
      <c r="AB215" s="1074"/>
      <c r="AC215" s="1074"/>
      <c r="AD215" s="1074"/>
      <c r="AE215" s="1074"/>
      <c r="AF215" s="1074"/>
      <c r="AG215" s="1074"/>
      <c r="AH215" s="1074"/>
      <c r="AI215" s="1074"/>
      <c r="AJ215" s="1074"/>
      <c r="AK215" s="1074"/>
      <c r="AL215" s="1074"/>
      <c r="AM215" s="1074"/>
      <c r="AN215" s="1074"/>
      <c r="AO215" s="1074"/>
      <c r="AP215" s="1074"/>
      <c r="AQ215" s="1074"/>
      <c r="AR215" s="1074"/>
      <c r="AS215" s="1074"/>
      <c r="AT215" s="1074"/>
      <c r="AU215" s="1074"/>
      <c r="AV215" s="1074"/>
      <c r="AW215" s="1074"/>
      <c r="AX215" s="1074"/>
      <c r="AY215" s="1074"/>
      <c r="AZ215" s="1074"/>
      <c r="BA215" s="1074"/>
      <c r="BB215" s="1074"/>
      <c r="BC215" s="1074"/>
      <c r="BD215" s="1074"/>
      <c r="BE215" s="1074"/>
      <c r="BF215" s="1074"/>
      <c r="BG215" s="1074"/>
      <c r="BH215" s="1074"/>
      <c r="BI215" s="1074"/>
      <c r="BJ215" s="1074"/>
      <c r="BK215" s="1074"/>
      <c r="BL215" s="1074"/>
      <c r="BM215" s="1074"/>
      <c r="BN215" s="1074"/>
      <c r="BO215" s="1074"/>
      <c r="BP215" s="1074"/>
      <c r="BQ215" s="1074"/>
      <c r="BR215" s="1074"/>
      <c r="BS215" s="1074"/>
      <c r="BT215" s="1074"/>
      <c r="BU215" s="1074"/>
      <c r="BV215" s="1074"/>
      <c r="BW215" s="1074"/>
      <c r="BX215" s="1074"/>
      <c r="BY215" s="1074"/>
      <c r="BZ215" s="1074"/>
      <c r="CA215" s="1074"/>
      <c r="CB215" s="1074"/>
      <c r="CC215" s="1074"/>
      <c r="CD215" s="1074"/>
      <c r="CE215" s="1074"/>
      <c r="CF215" s="1074"/>
      <c r="CG215" s="1074"/>
      <c r="CH215" s="1074"/>
      <c r="CI215" s="1074"/>
      <c r="CJ215" s="1074"/>
      <c r="CK215" s="1074"/>
      <c r="CL215" s="1074"/>
      <c r="CM215" s="1074"/>
      <c r="CN215" s="1074"/>
      <c r="CO215" s="1074"/>
      <c r="CP215" s="1074"/>
      <c r="CQ215" s="1074"/>
      <c r="CR215" s="1074"/>
      <c r="CS215" s="1074"/>
      <c r="CT215" s="1074"/>
      <c r="CU215" s="1074"/>
      <c r="CV215" s="1074"/>
      <c r="CW215" s="1074"/>
      <c r="CX215" s="1074"/>
      <c r="CY215" s="1074"/>
      <c r="CZ215" s="1074"/>
      <c r="DA215" s="1074"/>
      <c r="DB215" s="1074"/>
      <c r="DC215" s="1074"/>
      <c r="DD215" s="1074"/>
      <c r="DE215" s="1074"/>
      <c r="DF215" s="1074"/>
      <c r="DG215" s="1074"/>
      <c r="DH215" s="1074"/>
      <c r="DI215" s="1074"/>
    </row>
    <row r="216" spans="1:113" s="1075" customFormat="1">
      <c r="A216" s="1251"/>
      <c r="B216" s="355"/>
      <c r="C216" s="1246"/>
      <c r="D216" s="1247"/>
      <c r="E216" s="1135"/>
      <c r="F216" s="1250"/>
      <c r="G216" s="1235"/>
      <c r="H216" s="1074"/>
      <c r="I216" s="1074"/>
      <c r="J216" s="1074"/>
      <c r="K216" s="1074"/>
      <c r="L216" s="1074"/>
      <c r="M216" s="1074"/>
      <c r="N216" s="1074"/>
      <c r="O216" s="1074"/>
      <c r="P216" s="1074"/>
      <c r="Q216" s="1074"/>
      <c r="R216" s="1074"/>
      <c r="S216" s="1074"/>
      <c r="T216" s="1074"/>
      <c r="U216" s="1074"/>
      <c r="V216" s="1074"/>
      <c r="W216" s="1074"/>
      <c r="X216" s="1074"/>
      <c r="Y216" s="1074"/>
      <c r="Z216" s="1074"/>
      <c r="AA216" s="1074"/>
      <c r="AB216" s="1074"/>
      <c r="AC216" s="1074"/>
      <c r="AD216" s="1074"/>
      <c r="AE216" s="1074"/>
      <c r="AF216" s="1074"/>
      <c r="AG216" s="1074"/>
      <c r="AH216" s="1074"/>
      <c r="AI216" s="1074"/>
      <c r="AJ216" s="1074"/>
      <c r="AK216" s="1074"/>
      <c r="AL216" s="1074"/>
      <c r="AM216" s="1074"/>
      <c r="AN216" s="1074"/>
      <c r="AO216" s="1074"/>
      <c r="AP216" s="1074"/>
      <c r="AQ216" s="1074"/>
      <c r="AR216" s="1074"/>
      <c r="AS216" s="1074"/>
      <c r="AT216" s="1074"/>
      <c r="AU216" s="1074"/>
      <c r="AV216" s="1074"/>
      <c r="AW216" s="1074"/>
      <c r="AX216" s="1074"/>
      <c r="AY216" s="1074"/>
      <c r="AZ216" s="1074"/>
      <c r="BA216" s="1074"/>
      <c r="BB216" s="1074"/>
      <c r="BC216" s="1074"/>
      <c r="BD216" s="1074"/>
      <c r="BE216" s="1074"/>
      <c r="BF216" s="1074"/>
      <c r="BG216" s="1074"/>
      <c r="BH216" s="1074"/>
      <c r="BI216" s="1074"/>
      <c r="BJ216" s="1074"/>
      <c r="BK216" s="1074"/>
      <c r="BL216" s="1074"/>
      <c r="BM216" s="1074"/>
      <c r="BN216" s="1074"/>
      <c r="BO216" s="1074"/>
      <c r="BP216" s="1074"/>
      <c r="BQ216" s="1074"/>
      <c r="BR216" s="1074"/>
      <c r="BS216" s="1074"/>
      <c r="BT216" s="1074"/>
      <c r="BU216" s="1074"/>
      <c r="BV216" s="1074"/>
      <c r="BW216" s="1074"/>
      <c r="BX216" s="1074"/>
      <c r="BY216" s="1074"/>
      <c r="BZ216" s="1074"/>
      <c r="CA216" s="1074"/>
      <c r="CB216" s="1074"/>
      <c r="CC216" s="1074"/>
      <c r="CD216" s="1074"/>
      <c r="CE216" s="1074"/>
      <c r="CF216" s="1074"/>
      <c r="CG216" s="1074"/>
      <c r="CH216" s="1074"/>
      <c r="CI216" s="1074"/>
      <c r="CJ216" s="1074"/>
      <c r="CK216" s="1074"/>
      <c r="CL216" s="1074"/>
      <c r="CM216" s="1074"/>
      <c r="CN216" s="1074"/>
      <c r="CO216" s="1074"/>
      <c r="CP216" s="1074"/>
      <c r="CQ216" s="1074"/>
      <c r="CR216" s="1074"/>
      <c r="CS216" s="1074"/>
      <c r="CT216" s="1074"/>
      <c r="CU216" s="1074"/>
      <c r="CV216" s="1074"/>
      <c r="CW216" s="1074"/>
      <c r="CX216" s="1074"/>
      <c r="CY216" s="1074"/>
      <c r="CZ216" s="1074"/>
      <c r="DA216" s="1074"/>
      <c r="DB216" s="1074"/>
      <c r="DC216" s="1074"/>
      <c r="DD216" s="1074"/>
      <c r="DE216" s="1074"/>
      <c r="DF216" s="1074"/>
      <c r="DG216" s="1074"/>
      <c r="DH216" s="1074"/>
      <c r="DI216" s="1074"/>
    </row>
    <row r="217" spans="1:113" s="1075" customFormat="1">
      <c r="A217" s="1251"/>
      <c r="B217" s="355"/>
      <c r="C217" s="1246"/>
      <c r="D217" s="1252"/>
      <c r="E217" s="1139"/>
      <c r="F217" s="1253"/>
      <c r="G217" s="1235"/>
      <c r="H217" s="1074"/>
      <c r="I217" s="1074"/>
      <c r="J217" s="1074"/>
      <c r="K217" s="1074"/>
      <c r="L217" s="1074"/>
      <c r="M217" s="1074"/>
      <c r="N217" s="1074"/>
      <c r="O217" s="1074"/>
      <c r="P217" s="1074"/>
      <c r="Q217" s="1074"/>
      <c r="R217" s="1074"/>
      <c r="S217" s="1074"/>
      <c r="T217" s="1074"/>
      <c r="U217" s="1074"/>
      <c r="V217" s="1074"/>
      <c r="W217" s="1074"/>
      <c r="X217" s="1074"/>
      <c r="Y217" s="1074"/>
      <c r="Z217" s="1074"/>
      <c r="AA217" s="1074"/>
      <c r="AB217" s="1074"/>
      <c r="AC217" s="1074"/>
      <c r="AD217" s="1074"/>
      <c r="AE217" s="1074"/>
      <c r="AF217" s="1074"/>
      <c r="AG217" s="1074"/>
      <c r="AH217" s="1074"/>
      <c r="AI217" s="1074"/>
      <c r="AJ217" s="1074"/>
      <c r="AK217" s="1074"/>
      <c r="AL217" s="1074"/>
      <c r="AM217" s="1074"/>
      <c r="AN217" s="1074"/>
      <c r="AO217" s="1074"/>
      <c r="AP217" s="1074"/>
      <c r="AQ217" s="1074"/>
      <c r="AR217" s="1074"/>
      <c r="AS217" s="1074"/>
      <c r="AT217" s="1074"/>
      <c r="AU217" s="1074"/>
      <c r="AV217" s="1074"/>
      <c r="AW217" s="1074"/>
      <c r="AX217" s="1074"/>
      <c r="AY217" s="1074"/>
      <c r="AZ217" s="1074"/>
      <c r="BA217" s="1074"/>
      <c r="BB217" s="1074"/>
      <c r="BC217" s="1074"/>
      <c r="BD217" s="1074"/>
      <c r="BE217" s="1074"/>
      <c r="BF217" s="1074"/>
      <c r="BG217" s="1074"/>
      <c r="BH217" s="1074"/>
      <c r="BI217" s="1074"/>
      <c r="BJ217" s="1074"/>
      <c r="BK217" s="1074"/>
      <c r="BL217" s="1074"/>
      <c r="BM217" s="1074"/>
      <c r="BN217" s="1074"/>
      <c r="BO217" s="1074"/>
      <c r="BP217" s="1074"/>
      <c r="BQ217" s="1074"/>
      <c r="BR217" s="1074"/>
      <c r="BS217" s="1074"/>
      <c r="BT217" s="1074"/>
      <c r="BU217" s="1074"/>
      <c r="BV217" s="1074"/>
      <c r="BW217" s="1074"/>
      <c r="BX217" s="1074"/>
      <c r="BY217" s="1074"/>
      <c r="BZ217" s="1074"/>
      <c r="CA217" s="1074"/>
      <c r="CB217" s="1074"/>
      <c r="CC217" s="1074"/>
      <c r="CD217" s="1074"/>
      <c r="CE217" s="1074"/>
      <c r="CF217" s="1074"/>
      <c r="CG217" s="1074"/>
      <c r="CH217" s="1074"/>
      <c r="CI217" s="1074"/>
      <c r="CJ217" s="1074"/>
      <c r="CK217" s="1074"/>
      <c r="CL217" s="1074"/>
      <c r="CM217" s="1074"/>
      <c r="CN217" s="1074"/>
      <c r="CO217" s="1074"/>
      <c r="CP217" s="1074"/>
      <c r="CQ217" s="1074"/>
      <c r="CR217" s="1074"/>
      <c r="CS217" s="1074"/>
      <c r="CT217" s="1074"/>
      <c r="CU217" s="1074"/>
      <c r="CV217" s="1074"/>
      <c r="CW217" s="1074"/>
      <c r="CX217" s="1074"/>
      <c r="CY217" s="1074"/>
      <c r="CZ217" s="1074"/>
      <c r="DA217" s="1074"/>
      <c r="DB217" s="1074"/>
      <c r="DC217" s="1074"/>
      <c r="DD217" s="1074"/>
      <c r="DE217" s="1074"/>
      <c r="DF217" s="1074"/>
      <c r="DG217" s="1074"/>
      <c r="DH217" s="1074"/>
      <c r="DI217" s="1074"/>
    </row>
    <row r="218" spans="1:113" s="1074" customFormat="1">
      <c r="A218" s="355"/>
      <c r="B218" s="355"/>
      <c r="C218" s="1246"/>
      <c r="D218" s="1247"/>
      <c r="E218" s="1128"/>
      <c r="F218" s="1207"/>
      <c r="G218" s="1937"/>
    </row>
    <row r="219" spans="1:113" s="1075" customFormat="1">
      <c r="A219" s="355"/>
      <c r="B219" s="355"/>
      <c r="C219" s="1246"/>
      <c r="D219" s="1247"/>
      <c r="E219" s="1128"/>
      <c r="F219" s="1207"/>
      <c r="G219" s="1937"/>
      <c r="H219" s="1074"/>
      <c r="I219" s="1074"/>
      <c r="J219" s="1074"/>
      <c r="K219" s="1074"/>
      <c r="L219" s="1074"/>
      <c r="M219" s="1074"/>
      <c r="N219" s="1074"/>
      <c r="O219" s="1074"/>
      <c r="P219" s="1074"/>
      <c r="Q219" s="1074"/>
      <c r="R219" s="1074"/>
      <c r="S219" s="1074"/>
      <c r="T219" s="1074"/>
      <c r="U219" s="1074"/>
      <c r="V219" s="1074"/>
      <c r="W219" s="1074"/>
      <c r="X219" s="1074"/>
      <c r="Y219" s="1074"/>
      <c r="Z219" s="1074"/>
      <c r="AA219" s="1074"/>
      <c r="AB219" s="1074"/>
      <c r="AC219" s="1074"/>
      <c r="AD219" s="1074"/>
      <c r="AE219" s="1074"/>
      <c r="AF219" s="1074"/>
      <c r="AG219" s="1074"/>
      <c r="AH219" s="1074"/>
      <c r="AI219" s="1074"/>
      <c r="AJ219" s="1074"/>
      <c r="AK219" s="1074"/>
      <c r="AL219" s="1074"/>
      <c r="AM219" s="1074"/>
      <c r="AN219" s="1074"/>
      <c r="AO219" s="1074"/>
      <c r="AP219" s="1074"/>
      <c r="AQ219" s="1074"/>
      <c r="AR219" s="1074"/>
      <c r="AS219" s="1074"/>
      <c r="AT219" s="1074"/>
      <c r="AU219" s="1074"/>
      <c r="AV219" s="1074"/>
      <c r="AW219" s="1074"/>
      <c r="AX219" s="1074"/>
      <c r="AY219" s="1074"/>
      <c r="AZ219" s="1074"/>
      <c r="BA219" s="1074"/>
      <c r="BB219" s="1074"/>
      <c r="BC219" s="1074"/>
      <c r="BD219" s="1074"/>
      <c r="BE219" s="1074"/>
      <c r="BF219" s="1074"/>
      <c r="BG219" s="1074"/>
      <c r="BH219" s="1074"/>
      <c r="BI219" s="1074"/>
      <c r="BJ219" s="1074"/>
      <c r="BK219" s="1074"/>
      <c r="BL219" s="1074"/>
      <c r="BM219" s="1074"/>
      <c r="BN219" s="1074"/>
      <c r="BO219" s="1074"/>
      <c r="BP219" s="1074"/>
      <c r="BQ219" s="1074"/>
      <c r="BR219" s="1074"/>
      <c r="BS219" s="1074"/>
      <c r="BT219" s="1074"/>
      <c r="BU219" s="1074"/>
      <c r="BV219" s="1074"/>
      <c r="BW219" s="1074"/>
      <c r="BX219" s="1074"/>
      <c r="BY219" s="1074"/>
      <c r="BZ219" s="1074"/>
      <c r="CA219" s="1074"/>
      <c r="CB219" s="1074"/>
      <c r="CC219" s="1074"/>
      <c r="CD219" s="1074"/>
      <c r="CE219" s="1074"/>
      <c r="CF219" s="1074"/>
      <c r="CG219" s="1074"/>
      <c r="CH219" s="1074"/>
      <c r="CI219" s="1074"/>
      <c r="CJ219" s="1074"/>
      <c r="CK219" s="1074"/>
      <c r="CL219" s="1074"/>
      <c r="CM219" s="1074"/>
      <c r="CN219" s="1074"/>
      <c r="CO219" s="1074"/>
      <c r="CP219" s="1074"/>
      <c r="CQ219" s="1074"/>
      <c r="CR219" s="1074"/>
      <c r="CS219" s="1074"/>
      <c r="CT219" s="1074"/>
      <c r="CU219" s="1074"/>
      <c r="CV219" s="1074"/>
      <c r="CW219" s="1074"/>
      <c r="CX219" s="1074"/>
      <c r="CY219" s="1074"/>
      <c r="CZ219" s="1074"/>
      <c r="DA219" s="1074"/>
      <c r="DB219" s="1074"/>
      <c r="DC219" s="1074"/>
      <c r="DD219" s="1074"/>
      <c r="DE219" s="1074"/>
      <c r="DF219" s="1074"/>
      <c r="DG219" s="1074"/>
      <c r="DH219" s="1074"/>
      <c r="DI219" s="1074"/>
    </row>
    <row r="220" spans="1:113" s="1075" customFormat="1">
      <c r="A220" s="355"/>
      <c r="B220" s="355"/>
      <c r="C220" s="1246"/>
      <c r="D220" s="1247"/>
      <c r="E220" s="1128"/>
      <c r="F220" s="1207"/>
      <c r="G220" s="1937"/>
      <c r="H220" s="1074"/>
      <c r="I220" s="1074"/>
      <c r="J220" s="1074"/>
      <c r="K220" s="1074"/>
      <c r="L220" s="1074"/>
      <c r="M220" s="1074"/>
      <c r="N220" s="1074"/>
      <c r="O220" s="1074"/>
      <c r="P220" s="1074"/>
      <c r="Q220" s="1074"/>
      <c r="R220" s="1074"/>
      <c r="S220" s="1074"/>
      <c r="T220" s="1074"/>
      <c r="U220" s="1074"/>
      <c r="V220" s="1074"/>
      <c r="W220" s="1074"/>
      <c r="X220" s="1074"/>
      <c r="Y220" s="1074"/>
      <c r="Z220" s="1074"/>
      <c r="AA220" s="1074"/>
      <c r="AB220" s="1074"/>
      <c r="AC220" s="1074"/>
      <c r="AD220" s="1074"/>
      <c r="AE220" s="1074"/>
      <c r="AF220" s="1074"/>
      <c r="AG220" s="1074"/>
      <c r="AH220" s="1074"/>
      <c r="AI220" s="1074"/>
      <c r="AJ220" s="1074"/>
      <c r="AK220" s="1074"/>
      <c r="AL220" s="1074"/>
      <c r="AM220" s="1074"/>
      <c r="AN220" s="1074"/>
      <c r="AO220" s="1074"/>
      <c r="AP220" s="1074"/>
      <c r="AQ220" s="1074"/>
      <c r="AR220" s="1074"/>
      <c r="AS220" s="1074"/>
      <c r="AT220" s="1074"/>
      <c r="AU220" s="1074"/>
      <c r="AV220" s="1074"/>
      <c r="AW220" s="1074"/>
      <c r="AX220" s="1074"/>
      <c r="AY220" s="1074"/>
      <c r="AZ220" s="1074"/>
      <c r="BA220" s="1074"/>
      <c r="BB220" s="1074"/>
      <c r="BC220" s="1074"/>
      <c r="BD220" s="1074"/>
      <c r="BE220" s="1074"/>
      <c r="BF220" s="1074"/>
      <c r="BG220" s="1074"/>
      <c r="BH220" s="1074"/>
      <c r="BI220" s="1074"/>
      <c r="BJ220" s="1074"/>
      <c r="BK220" s="1074"/>
      <c r="BL220" s="1074"/>
      <c r="BM220" s="1074"/>
      <c r="BN220" s="1074"/>
      <c r="BO220" s="1074"/>
      <c r="BP220" s="1074"/>
      <c r="BQ220" s="1074"/>
      <c r="BR220" s="1074"/>
      <c r="BS220" s="1074"/>
      <c r="BT220" s="1074"/>
      <c r="BU220" s="1074"/>
      <c r="BV220" s="1074"/>
      <c r="BW220" s="1074"/>
      <c r="BX220" s="1074"/>
      <c r="BY220" s="1074"/>
      <c r="BZ220" s="1074"/>
      <c r="CA220" s="1074"/>
      <c r="CB220" s="1074"/>
      <c r="CC220" s="1074"/>
      <c r="CD220" s="1074"/>
      <c r="CE220" s="1074"/>
      <c r="CF220" s="1074"/>
      <c r="CG220" s="1074"/>
      <c r="CH220" s="1074"/>
      <c r="CI220" s="1074"/>
      <c r="CJ220" s="1074"/>
      <c r="CK220" s="1074"/>
      <c r="CL220" s="1074"/>
      <c r="CM220" s="1074"/>
      <c r="CN220" s="1074"/>
      <c r="CO220" s="1074"/>
      <c r="CP220" s="1074"/>
      <c r="CQ220" s="1074"/>
      <c r="CR220" s="1074"/>
      <c r="CS220" s="1074"/>
      <c r="CT220" s="1074"/>
      <c r="CU220" s="1074"/>
      <c r="CV220" s="1074"/>
      <c r="CW220" s="1074"/>
      <c r="CX220" s="1074"/>
      <c r="CY220" s="1074"/>
      <c r="CZ220" s="1074"/>
      <c r="DA220" s="1074"/>
      <c r="DB220" s="1074"/>
      <c r="DC220" s="1074"/>
      <c r="DD220" s="1074"/>
      <c r="DE220" s="1074"/>
      <c r="DF220" s="1074"/>
      <c r="DG220" s="1074"/>
      <c r="DH220" s="1074"/>
      <c r="DI220" s="1074"/>
    </row>
    <row r="221" spans="1:113" s="1075" customFormat="1">
      <c r="A221" s="1254"/>
      <c r="B221" s="1248"/>
      <c r="C221" s="1246"/>
      <c r="D221" s="1235"/>
      <c r="E221" s="1110"/>
      <c r="F221" s="1236"/>
      <c r="G221" s="1235"/>
      <c r="H221" s="1074"/>
      <c r="I221" s="1074"/>
      <c r="J221" s="1074"/>
      <c r="K221" s="1074"/>
      <c r="L221" s="1074"/>
      <c r="M221" s="1074"/>
      <c r="N221" s="1074"/>
      <c r="O221" s="1074"/>
      <c r="P221" s="1074"/>
      <c r="Q221" s="1074"/>
      <c r="R221" s="1074"/>
      <c r="S221" s="1074"/>
      <c r="T221" s="1074"/>
      <c r="U221" s="1074"/>
      <c r="V221" s="1074"/>
      <c r="W221" s="1074"/>
      <c r="X221" s="1074"/>
      <c r="Y221" s="1074"/>
      <c r="Z221" s="1074"/>
      <c r="AA221" s="1074"/>
      <c r="AB221" s="1074"/>
      <c r="AC221" s="1074"/>
      <c r="AD221" s="1074"/>
      <c r="AE221" s="1074"/>
      <c r="AF221" s="1074"/>
      <c r="AG221" s="1074"/>
      <c r="AH221" s="1074"/>
      <c r="AI221" s="1074"/>
      <c r="AJ221" s="1074"/>
      <c r="AK221" s="1074"/>
      <c r="AL221" s="1074"/>
      <c r="AM221" s="1074"/>
      <c r="AN221" s="1074"/>
      <c r="AO221" s="1074"/>
      <c r="AP221" s="1074"/>
      <c r="AQ221" s="1074"/>
      <c r="AR221" s="1074"/>
      <c r="AS221" s="1074"/>
      <c r="AT221" s="1074"/>
      <c r="AU221" s="1074"/>
      <c r="AV221" s="1074"/>
      <c r="AW221" s="1074"/>
      <c r="AX221" s="1074"/>
      <c r="AY221" s="1074"/>
      <c r="AZ221" s="1074"/>
      <c r="BA221" s="1074"/>
      <c r="BB221" s="1074"/>
      <c r="BC221" s="1074"/>
      <c r="BD221" s="1074"/>
      <c r="BE221" s="1074"/>
      <c r="BF221" s="1074"/>
      <c r="BG221" s="1074"/>
      <c r="BH221" s="1074"/>
      <c r="BI221" s="1074"/>
      <c r="BJ221" s="1074"/>
      <c r="BK221" s="1074"/>
      <c r="BL221" s="1074"/>
      <c r="BM221" s="1074"/>
      <c r="BN221" s="1074"/>
      <c r="BO221" s="1074"/>
      <c r="BP221" s="1074"/>
      <c r="BQ221" s="1074"/>
      <c r="BR221" s="1074"/>
      <c r="BS221" s="1074"/>
      <c r="BT221" s="1074"/>
      <c r="BU221" s="1074"/>
      <c r="BV221" s="1074"/>
      <c r="BW221" s="1074"/>
      <c r="BX221" s="1074"/>
      <c r="BY221" s="1074"/>
      <c r="BZ221" s="1074"/>
      <c r="CA221" s="1074"/>
      <c r="CB221" s="1074"/>
      <c r="CC221" s="1074"/>
      <c r="CD221" s="1074"/>
      <c r="CE221" s="1074"/>
      <c r="CF221" s="1074"/>
      <c r="CG221" s="1074"/>
      <c r="CH221" s="1074"/>
      <c r="CI221" s="1074"/>
      <c r="CJ221" s="1074"/>
      <c r="CK221" s="1074"/>
      <c r="CL221" s="1074"/>
      <c r="CM221" s="1074"/>
      <c r="CN221" s="1074"/>
      <c r="CO221" s="1074"/>
      <c r="CP221" s="1074"/>
      <c r="CQ221" s="1074"/>
      <c r="CR221" s="1074"/>
      <c r="CS221" s="1074"/>
      <c r="CT221" s="1074"/>
      <c r="CU221" s="1074"/>
      <c r="CV221" s="1074"/>
      <c r="CW221" s="1074"/>
      <c r="CX221" s="1074"/>
      <c r="CY221" s="1074"/>
      <c r="CZ221" s="1074"/>
      <c r="DA221" s="1074"/>
      <c r="DB221" s="1074"/>
      <c r="DC221" s="1074"/>
      <c r="DD221" s="1074"/>
      <c r="DE221" s="1074"/>
      <c r="DF221" s="1074"/>
      <c r="DG221" s="1074"/>
      <c r="DH221" s="1074"/>
      <c r="DI221" s="1074"/>
    </row>
    <row r="222" spans="1:113" s="1075" customFormat="1">
      <c r="A222" s="355"/>
      <c r="B222" s="1248"/>
      <c r="C222" s="1246"/>
      <c r="D222" s="1235"/>
      <c r="E222" s="1110"/>
      <c r="F222" s="1236"/>
      <c r="G222" s="1235"/>
      <c r="H222" s="1074"/>
      <c r="I222" s="1074"/>
      <c r="J222" s="1074"/>
      <c r="K222" s="1074"/>
      <c r="L222" s="1074"/>
      <c r="M222" s="1074"/>
      <c r="N222" s="1074"/>
      <c r="O222" s="1074"/>
      <c r="P222" s="1074"/>
      <c r="Q222" s="1074"/>
      <c r="R222" s="1074"/>
      <c r="S222" s="1074"/>
      <c r="T222" s="1074"/>
      <c r="U222" s="1074"/>
      <c r="V222" s="1074"/>
      <c r="W222" s="1074"/>
      <c r="X222" s="1074"/>
      <c r="Y222" s="1074"/>
      <c r="Z222" s="1074"/>
      <c r="AA222" s="1074"/>
      <c r="AB222" s="1074"/>
      <c r="AC222" s="1074"/>
      <c r="AD222" s="1074"/>
      <c r="AE222" s="1074"/>
      <c r="AF222" s="1074"/>
      <c r="AG222" s="1074"/>
      <c r="AH222" s="1074"/>
      <c r="AI222" s="1074"/>
      <c r="AJ222" s="1074"/>
      <c r="AK222" s="1074"/>
      <c r="AL222" s="1074"/>
      <c r="AM222" s="1074"/>
      <c r="AN222" s="1074"/>
      <c r="AO222" s="1074"/>
      <c r="AP222" s="1074"/>
      <c r="AQ222" s="1074"/>
      <c r="AR222" s="1074"/>
      <c r="AS222" s="1074"/>
      <c r="AT222" s="1074"/>
      <c r="AU222" s="1074"/>
      <c r="AV222" s="1074"/>
      <c r="AW222" s="1074"/>
      <c r="AX222" s="1074"/>
      <c r="AY222" s="1074"/>
      <c r="AZ222" s="1074"/>
      <c r="BA222" s="1074"/>
      <c r="BB222" s="1074"/>
      <c r="BC222" s="1074"/>
      <c r="BD222" s="1074"/>
      <c r="BE222" s="1074"/>
      <c r="BF222" s="1074"/>
      <c r="BG222" s="1074"/>
      <c r="BH222" s="1074"/>
      <c r="BI222" s="1074"/>
      <c r="BJ222" s="1074"/>
      <c r="BK222" s="1074"/>
      <c r="BL222" s="1074"/>
      <c r="BM222" s="1074"/>
      <c r="BN222" s="1074"/>
      <c r="BO222" s="1074"/>
      <c r="BP222" s="1074"/>
      <c r="BQ222" s="1074"/>
      <c r="BR222" s="1074"/>
      <c r="BS222" s="1074"/>
      <c r="BT222" s="1074"/>
      <c r="BU222" s="1074"/>
      <c r="BV222" s="1074"/>
      <c r="BW222" s="1074"/>
      <c r="BX222" s="1074"/>
      <c r="BY222" s="1074"/>
      <c r="BZ222" s="1074"/>
      <c r="CA222" s="1074"/>
      <c r="CB222" s="1074"/>
      <c r="CC222" s="1074"/>
      <c r="CD222" s="1074"/>
      <c r="CE222" s="1074"/>
      <c r="CF222" s="1074"/>
      <c r="CG222" s="1074"/>
      <c r="CH222" s="1074"/>
      <c r="CI222" s="1074"/>
      <c r="CJ222" s="1074"/>
      <c r="CK222" s="1074"/>
      <c r="CL222" s="1074"/>
      <c r="CM222" s="1074"/>
      <c r="CN222" s="1074"/>
      <c r="CO222" s="1074"/>
      <c r="CP222" s="1074"/>
      <c r="CQ222" s="1074"/>
      <c r="CR222" s="1074"/>
      <c r="CS222" s="1074"/>
      <c r="CT222" s="1074"/>
      <c r="CU222" s="1074"/>
      <c r="CV222" s="1074"/>
      <c r="CW222" s="1074"/>
      <c r="CX222" s="1074"/>
      <c r="CY222" s="1074"/>
      <c r="CZ222" s="1074"/>
      <c r="DA222" s="1074"/>
      <c r="DB222" s="1074"/>
      <c r="DC222" s="1074"/>
      <c r="DD222" s="1074"/>
      <c r="DE222" s="1074"/>
      <c r="DF222" s="1074"/>
      <c r="DG222" s="1074"/>
      <c r="DH222" s="1074"/>
      <c r="DI222" s="1074"/>
    </row>
    <row r="223" spans="1:113" s="1075" customFormat="1">
      <c r="A223" s="355"/>
      <c r="B223" s="355"/>
      <c r="C223" s="1235"/>
      <c r="D223" s="1235"/>
      <c r="E223" s="1110"/>
      <c r="F223" s="1236"/>
      <c r="G223" s="1235"/>
      <c r="H223" s="1074"/>
      <c r="I223" s="1074"/>
      <c r="J223" s="1074"/>
      <c r="K223" s="1074"/>
      <c r="L223" s="1074"/>
      <c r="M223" s="1074"/>
      <c r="N223" s="1074"/>
      <c r="O223" s="1074"/>
      <c r="P223" s="1074"/>
      <c r="Q223" s="1074"/>
      <c r="R223" s="1074"/>
      <c r="S223" s="1074"/>
      <c r="T223" s="1074"/>
      <c r="U223" s="1074"/>
      <c r="V223" s="1074"/>
      <c r="W223" s="1074"/>
      <c r="X223" s="1074"/>
      <c r="Y223" s="1074"/>
      <c r="Z223" s="1074"/>
      <c r="AA223" s="1074"/>
      <c r="AB223" s="1074"/>
      <c r="AC223" s="1074"/>
      <c r="AD223" s="1074"/>
      <c r="AE223" s="1074"/>
      <c r="AF223" s="1074"/>
      <c r="AG223" s="1074"/>
      <c r="AH223" s="1074"/>
      <c r="AI223" s="1074"/>
      <c r="AJ223" s="1074"/>
      <c r="AK223" s="1074"/>
      <c r="AL223" s="1074"/>
      <c r="AM223" s="1074"/>
      <c r="AN223" s="1074"/>
      <c r="AO223" s="1074"/>
      <c r="AP223" s="1074"/>
      <c r="AQ223" s="1074"/>
      <c r="AR223" s="1074"/>
      <c r="AS223" s="1074"/>
      <c r="AT223" s="1074"/>
      <c r="AU223" s="1074"/>
      <c r="AV223" s="1074"/>
      <c r="AW223" s="1074"/>
      <c r="AX223" s="1074"/>
      <c r="AY223" s="1074"/>
      <c r="AZ223" s="1074"/>
      <c r="BA223" s="1074"/>
      <c r="BB223" s="1074"/>
      <c r="BC223" s="1074"/>
      <c r="BD223" s="1074"/>
      <c r="BE223" s="1074"/>
      <c r="BF223" s="1074"/>
      <c r="BG223" s="1074"/>
      <c r="BH223" s="1074"/>
      <c r="BI223" s="1074"/>
      <c r="BJ223" s="1074"/>
      <c r="BK223" s="1074"/>
      <c r="BL223" s="1074"/>
      <c r="BM223" s="1074"/>
      <c r="BN223" s="1074"/>
      <c r="BO223" s="1074"/>
      <c r="BP223" s="1074"/>
      <c r="BQ223" s="1074"/>
      <c r="BR223" s="1074"/>
      <c r="BS223" s="1074"/>
      <c r="BT223" s="1074"/>
      <c r="BU223" s="1074"/>
      <c r="BV223" s="1074"/>
      <c r="BW223" s="1074"/>
      <c r="BX223" s="1074"/>
      <c r="BY223" s="1074"/>
      <c r="BZ223" s="1074"/>
      <c r="CA223" s="1074"/>
      <c r="CB223" s="1074"/>
      <c r="CC223" s="1074"/>
      <c r="CD223" s="1074"/>
      <c r="CE223" s="1074"/>
      <c r="CF223" s="1074"/>
      <c r="CG223" s="1074"/>
      <c r="CH223" s="1074"/>
      <c r="CI223" s="1074"/>
      <c r="CJ223" s="1074"/>
      <c r="CK223" s="1074"/>
      <c r="CL223" s="1074"/>
      <c r="CM223" s="1074"/>
      <c r="CN223" s="1074"/>
      <c r="CO223" s="1074"/>
      <c r="CP223" s="1074"/>
      <c r="CQ223" s="1074"/>
      <c r="CR223" s="1074"/>
      <c r="CS223" s="1074"/>
      <c r="CT223" s="1074"/>
      <c r="CU223" s="1074"/>
      <c r="CV223" s="1074"/>
      <c r="CW223" s="1074"/>
      <c r="CX223" s="1074"/>
      <c r="CY223" s="1074"/>
      <c r="CZ223" s="1074"/>
      <c r="DA223" s="1074"/>
      <c r="DB223" s="1074"/>
      <c r="DC223" s="1074"/>
      <c r="DD223" s="1074"/>
      <c r="DE223" s="1074"/>
      <c r="DF223" s="1074"/>
      <c r="DG223" s="1074"/>
      <c r="DH223" s="1074"/>
      <c r="DI223" s="1074"/>
    </row>
    <row r="224" spans="1:113" s="1075" customFormat="1">
      <c r="A224" s="355"/>
      <c r="B224" s="355"/>
      <c r="C224" s="1246"/>
      <c r="D224" s="1246"/>
      <c r="E224" s="1110"/>
      <c r="F224" s="1236"/>
      <c r="G224" s="1235"/>
      <c r="H224" s="1074"/>
      <c r="I224" s="1074"/>
      <c r="J224" s="1074"/>
      <c r="K224" s="1074"/>
      <c r="L224" s="1074"/>
      <c r="M224" s="1074"/>
      <c r="N224" s="1074"/>
      <c r="O224" s="1074"/>
      <c r="P224" s="1074"/>
      <c r="Q224" s="1074"/>
      <c r="R224" s="1074"/>
      <c r="S224" s="1074"/>
      <c r="T224" s="1074"/>
      <c r="U224" s="1074"/>
      <c r="V224" s="1074"/>
      <c r="W224" s="1074"/>
      <c r="X224" s="1074"/>
      <c r="Y224" s="1074"/>
      <c r="Z224" s="1074"/>
      <c r="AA224" s="1074"/>
      <c r="AB224" s="1074"/>
      <c r="AC224" s="1074"/>
      <c r="AD224" s="1074"/>
      <c r="AE224" s="1074"/>
      <c r="AF224" s="1074"/>
      <c r="AG224" s="1074"/>
      <c r="AH224" s="1074"/>
      <c r="AI224" s="1074"/>
      <c r="AJ224" s="1074"/>
      <c r="AK224" s="1074"/>
      <c r="AL224" s="1074"/>
      <c r="AM224" s="1074"/>
      <c r="AN224" s="1074"/>
      <c r="AO224" s="1074"/>
      <c r="AP224" s="1074"/>
      <c r="AQ224" s="1074"/>
      <c r="AR224" s="1074"/>
      <c r="AS224" s="1074"/>
      <c r="AT224" s="1074"/>
      <c r="AU224" s="1074"/>
      <c r="AV224" s="1074"/>
      <c r="AW224" s="1074"/>
      <c r="AX224" s="1074"/>
      <c r="AY224" s="1074"/>
      <c r="AZ224" s="1074"/>
      <c r="BA224" s="1074"/>
      <c r="BB224" s="1074"/>
      <c r="BC224" s="1074"/>
      <c r="BD224" s="1074"/>
      <c r="BE224" s="1074"/>
      <c r="BF224" s="1074"/>
      <c r="BG224" s="1074"/>
      <c r="BH224" s="1074"/>
      <c r="BI224" s="1074"/>
      <c r="BJ224" s="1074"/>
      <c r="BK224" s="1074"/>
      <c r="BL224" s="1074"/>
      <c r="BM224" s="1074"/>
      <c r="BN224" s="1074"/>
      <c r="BO224" s="1074"/>
      <c r="BP224" s="1074"/>
      <c r="BQ224" s="1074"/>
      <c r="BR224" s="1074"/>
      <c r="BS224" s="1074"/>
      <c r="BT224" s="1074"/>
      <c r="BU224" s="1074"/>
      <c r="BV224" s="1074"/>
      <c r="BW224" s="1074"/>
      <c r="BX224" s="1074"/>
      <c r="BY224" s="1074"/>
      <c r="BZ224" s="1074"/>
      <c r="CA224" s="1074"/>
      <c r="CB224" s="1074"/>
      <c r="CC224" s="1074"/>
      <c r="CD224" s="1074"/>
      <c r="CE224" s="1074"/>
      <c r="CF224" s="1074"/>
      <c r="CG224" s="1074"/>
      <c r="CH224" s="1074"/>
      <c r="CI224" s="1074"/>
      <c r="CJ224" s="1074"/>
      <c r="CK224" s="1074"/>
      <c r="CL224" s="1074"/>
      <c r="CM224" s="1074"/>
      <c r="CN224" s="1074"/>
      <c r="CO224" s="1074"/>
      <c r="CP224" s="1074"/>
      <c r="CQ224" s="1074"/>
      <c r="CR224" s="1074"/>
      <c r="CS224" s="1074"/>
      <c r="CT224" s="1074"/>
      <c r="CU224" s="1074"/>
      <c r="CV224" s="1074"/>
      <c r="CW224" s="1074"/>
      <c r="CX224" s="1074"/>
      <c r="CY224" s="1074"/>
      <c r="CZ224" s="1074"/>
      <c r="DA224" s="1074"/>
      <c r="DB224" s="1074"/>
      <c r="DC224" s="1074"/>
      <c r="DD224" s="1074"/>
      <c r="DE224" s="1074"/>
      <c r="DF224" s="1074"/>
      <c r="DG224" s="1074"/>
      <c r="DH224" s="1074"/>
      <c r="DI224" s="1074"/>
    </row>
    <row r="225" spans="1:113" s="1075" customFormat="1">
      <c r="A225" s="355"/>
      <c r="B225" s="355"/>
      <c r="C225" s="1246"/>
      <c r="D225" s="1246"/>
      <c r="E225" s="1110"/>
      <c r="F225" s="1236"/>
      <c r="G225" s="1235"/>
      <c r="H225" s="1074"/>
      <c r="I225" s="1074"/>
      <c r="J225" s="1074"/>
      <c r="K225" s="1074"/>
      <c r="L225" s="1074"/>
      <c r="M225" s="1074"/>
      <c r="N225" s="1074"/>
      <c r="O225" s="1074"/>
      <c r="P225" s="1074"/>
      <c r="Q225" s="1074"/>
      <c r="R225" s="1074"/>
      <c r="S225" s="1074"/>
      <c r="T225" s="1074"/>
      <c r="U225" s="1074"/>
      <c r="V225" s="1074"/>
      <c r="W225" s="1074"/>
      <c r="X225" s="1074"/>
      <c r="Y225" s="1074"/>
      <c r="Z225" s="1074"/>
      <c r="AA225" s="1074"/>
      <c r="AB225" s="1074"/>
      <c r="AC225" s="1074"/>
      <c r="AD225" s="1074"/>
      <c r="AE225" s="1074"/>
      <c r="AF225" s="1074"/>
      <c r="AG225" s="1074"/>
      <c r="AH225" s="1074"/>
      <c r="AI225" s="1074"/>
      <c r="AJ225" s="1074"/>
      <c r="AK225" s="1074"/>
      <c r="AL225" s="1074"/>
      <c r="AM225" s="1074"/>
      <c r="AN225" s="1074"/>
      <c r="AO225" s="1074"/>
      <c r="AP225" s="1074"/>
      <c r="AQ225" s="1074"/>
      <c r="AR225" s="1074"/>
      <c r="AS225" s="1074"/>
      <c r="AT225" s="1074"/>
      <c r="AU225" s="1074"/>
      <c r="AV225" s="1074"/>
      <c r="AW225" s="1074"/>
      <c r="AX225" s="1074"/>
      <c r="AY225" s="1074"/>
      <c r="AZ225" s="1074"/>
      <c r="BA225" s="1074"/>
      <c r="BB225" s="1074"/>
      <c r="BC225" s="1074"/>
      <c r="BD225" s="1074"/>
      <c r="BE225" s="1074"/>
      <c r="BF225" s="1074"/>
      <c r="BG225" s="1074"/>
      <c r="BH225" s="1074"/>
      <c r="BI225" s="1074"/>
      <c r="BJ225" s="1074"/>
      <c r="BK225" s="1074"/>
      <c r="BL225" s="1074"/>
      <c r="BM225" s="1074"/>
      <c r="BN225" s="1074"/>
      <c r="BO225" s="1074"/>
      <c r="BP225" s="1074"/>
      <c r="BQ225" s="1074"/>
      <c r="BR225" s="1074"/>
      <c r="BS225" s="1074"/>
      <c r="BT225" s="1074"/>
      <c r="BU225" s="1074"/>
      <c r="BV225" s="1074"/>
      <c r="BW225" s="1074"/>
      <c r="BX225" s="1074"/>
      <c r="BY225" s="1074"/>
      <c r="BZ225" s="1074"/>
      <c r="CA225" s="1074"/>
      <c r="CB225" s="1074"/>
      <c r="CC225" s="1074"/>
      <c r="CD225" s="1074"/>
      <c r="CE225" s="1074"/>
      <c r="CF225" s="1074"/>
      <c r="CG225" s="1074"/>
      <c r="CH225" s="1074"/>
      <c r="CI225" s="1074"/>
      <c r="CJ225" s="1074"/>
      <c r="CK225" s="1074"/>
      <c r="CL225" s="1074"/>
      <c r="CM225" s="1074"/>
      <c r="CN225" s="1074"/>
      <c r="CO225" s="1074"/>
      <c r="CP225" s="1074"/>
      <c r="CQ225" s="1074"/>
      <c r="CR225" s="1074"/>
      <c r="CS225" s="1074"/>
      <c r="CT225" s="1074"/>
      <c r="CU225" s="1074"/>
      <c r="CV225" s="1074"/>
      <c r="CW225" s="1074"/>
      <c r="CX225" s="1074"/>
      <c r="CY225" s="1074"/>
      <c r="CZ225" s="1074"/>
      <c r="DA225" s="1074"/>
      <c r="DB225" s="1074"/>
      <c r="DC225" s="1074"/>
      <c r="DD225" s="1074"/>
      <c r="DE225" s="1074"/>
      <c r="DF225" s="1074"/>
      <c r="DG225" s="1074"/>
      <c r="DH225" s="1074"/>
      <c r="DI225" s="1074"/>
    </row>
    <row r="226" spans="1:113" s="1074" customFormat="1">
      <c r="A226" s="355"/>
      <c r="B226" s="355"/>
      <c r="C226" s="1246"/>
      <c r="D226" s="1246"/>
      <c r="E226" s="1110"/>
      <c r="F226" s="1236"/>
      <c r="G226" s="1235"/>
    </row>
    <row r="227" spans="1:113" s="1075" customFormat="1">
      <c r="A227" s="355"/>
      <c r="B227" s="355"/>
      <c r="C227" s="1246"/>
      <c r="D227" s="1246"/>
      <c r="E227" s="1110"/>
      <c r="F227" s="1236"/>
      <c r="G227" s="1235"/>
      <c r="H227" s="1074"/>
      <c r="I227" s="1074"/>
      <c r="J227" s="1074"/>
      <c r="K227" s="1074"/>
      <c r="L227" s="1074"/>
      <c r="M227" s="1074"/>
      <c r="N227" s="1074"/>
      <c r="O227" s="1074"/>
      <c r="P227" s="1074"/>
      <c r="Q227" s="1074"/>
      <c r="R227" s="1074"/>
      <c r="S227" s="1074"/>
      <c r="T227" s="1074"/>
      <c r="U227" s="1074"/>
      <c r="V227" s="1074"/>
      <c r="W227" s="1074"/>
      <c r="X227" s="1074"/>
      <c r="Y227" s="1074"/>
      <c r="Z227" s="1074"/>
      <c r="AA227" s="1074"/>
      <c r="AB227" s="1074"/>
      <c r="AC227" s="1074"/>
      <c r="AD227" s="1074"/>
      <c r="AE227" s="1074"/>
      <c r="AF227" s="1074"/>
      <c r="AG227" s="1074"/>
      <c r="AH227" s="1074"/>
      <c r="AI227" s="1074"/>
      <c r="AJ227" s="1074"/>
      <c r="AK227" s="1074"/>
      <c r="AL227" s="1074"/>
      <c r="AM227" s="1074"/>
      <c r="AN227" s="1074"/>
      <c r="AO227" s="1074"/>
      <c r="AP227" s="1074"/>
      <c r="AQ227" s="1074"/>
      <c r="AR227" s="1074"/>
      <c r="AS227" s="1074"/>
      <c r="AT227" s="1074"/>
      <c r="AU227" s="1074"/>
      <c r="AV227" s="1074"/>
      <c r="AW227" s="1074"/>
      <c r="AX227" s="1074"/>
      <c r="AY227" s="1074"/>
      <c r="AZ227" s="1074"/>
      <c r="BA227" s="1074"/>
      <c r="BB227" s="1074"/>
      <c r="BC227" s="1074"/>
      <c r="BD227" s="1074"/>
      <c r="BE227" s="1074"/>
      <c r="BF227" s="1074"/>
      <c r="BG227" s="1074"/>
      <c r="BH227" s="1074"/>
      <c r="BI227" s="1074"/>
      <c r="BJ227" s="1074"/>
      <c r="BK227" s="1074"/>
      <c r="BL227" s="1074"/>
      <c r="BM227" s="1074"/>
      <c r="BN227" s="1074"/>
      <c r="BO227" s="1074"/>
      <c r="BP227" s="1074"/>
      <c r="BQ227" s="1074"/>
      <c r="BR227" s="1074"/>
      <c r="BS227" s="1074"/>
      <c r="BT227" s="1074"/>
      <c r="BU227" s="1074"/>
      <c r="BV227" s="1074"/>
      <c r="BW227" s="1074"/>
      <c r="BX227" s="1074"/>
      <c r="BY227" s="1074"/>
      <c r="BZ227" s="1074"/>
      <c r="CA227" s="1074"/>
      <c r="CB227" s="1074"/>
      <c r="CC227" s="1074"/>
      <c r="CD227" s="1074"/>
      <c r="CE227" s="1074"/>
      <c r="CF227" s="1074"/>
      <c r="CG227" s="1074"/>
      <c r="CH227" s="1074"/>
      <c r="CI227" s="1074"/>
      <c r="CJ227" s="1074"/>
      <c r="CK227" s="1074"/>
      <c r="CL227" s="1074"/>
      <c r="CM227" s="1074"/>
      <c r="CN227" s="1074"/>
      <c r="CO227" s="1074"/>
      <c r="CP227" s="1074"/>
      <c r="CQ227" s="1074"/>
      <c r="CR227" s="1074"/>
      <c r="CS227" s="1074"/>
      <c r="CT227" s="1074"/>
      <c r="CU227" s="1074"/>
      <c r="CV227" s="1074"/>
      <c r="CW227" s="1074"/>
      <c r="CX227" s="1074"/>
      <c r="CY227" s="1074"/>
      <c r="CZ227" s="1074"/>
      <c r="DA227" s="1074"/>
      <c r="DB227" s="1074"/>
      <c r="DC227" s="1074"/>
      <c r="DD227" s="1074"/>
      <c r="DE227" s="1074"/>
      <c r="DF227" s="1074"/>
      <c r="DG227" s="1074"/>
      <c r="DH227" s="1074"/>
      <c r="DI227" s="1074"/>
    </row>
    <row r="228" spans="1:113" s="1075" customFormat="1">
      <c r="A228" s="355"/>
      <c r="B228" s="355"/>
      <c r="C228" s="1246"/>
      <c r="D228" s="1246"/>
      <c r="E228" s="1110"/>
      <c r="F228" s="1236"/>
      <c r="G228" s="1235"/>
      <c r="H228" s="1074"/>
      <c r="I228" s="1074"/>
      <c r="J228" s="1074"/>
      <c r="K228" s="1074"/>
      <c r="L228" s="1074"/>
      <c r="M228" s="1074"/>
      <c r="N228" s="1074"/>
      <c r="O228" s="1074"/>
      <c r="P228" s="1074"/>
      <c r="Q228" s="1074"/>
      <c r="R228" s="1074"/>
      <c r="S228" s="1074"/>
      <c r="T228" s="1074"/>
      <c r="U228" s="1074"/>
      <c r="V228" s="1074"/>
      <c r="W228" s="1074"/>
      <c r="X228" s="1074"/>
      <c r="Y228" s="1074"/>
      <c r="Z228" s="1074"/>
      <c r="AA228" s="1074"/>
      <c r="AB228" s="1074"/>
      <c r="AC228" s="1074"/>
      <c r="AD228" s="1074"/>
      <c r="AE228" s="1074"/>
      <c r="AF228" s="1074"/>
      <c r="AG228" s="1074"/>
      <c r="AH228" s="1074"/>
      <c r="AI228" s="1074"/>
      <c r="AJ228" s="1074"/>
      <c r="AK228" s="1074"/>
      <c r="AL228" s="1074"/>
      <c r="AM228" s="1074"/>
      <c r="AN228" s="1074"/>
      <c r="AO228" s="1074"/>
      <c r="AP228" s="1074"/>
      <c r="AQ228" s="1074"/>
      <c r="AR228" s="1074"/>
      <c r="AS228" s="1074"/>
      <c r="AT228" s="1074"/>
      <c r="AU228" s="1074"/>
      <c r="AV228" s="1074"/>
      <c r="AW228" s="1074"/>
      <c r="AX228" s="1074"/>
      <c r="AY228" s="1074"/>
      <c r="AZ228" s="1074"/>
      <c r="BA228" s="1074"/>
      <c r="BB228" s="1074"/>
      <c r="BC228" s="1074"/>
      <c r="BD228" s="1074"/>
      <c r="BE228" s="1074"/>
      <c r="BF228" s="1074"/>
      <c r="BG228" s="1074"/>
      <c r="BH228" s="1074"/>
      <c r="BI228" s="1074"/>
      <c r="BJ228" s="1074"/>
      <c r="BK228" s="1074"/>
      <c r="BL228" s="1074"/>
      <c r="BM228" s="1074"/>
      <c r="BN228" s="1074"/>
      <c r="BO228" s="1074"/>
      <c r="BP228" s="1074"/>
      <c r="BQ228" s="1074"/>
      <c r="BR228" s="1074"/>
      <c r="BS228" s="1074"/>
      <c r="BT228" s="1074"/>
      <c r="BU228" s="1074"/>
      <c r="BV228" s="1074"/>
      <c r="BW228" s="1074"/>
      <c r="BX228" s="1074"/>
      <c r="BY228" s="1074"/>
      <c r="BZ228" s="1074"/>
      <c r="CA228" s="1074"/>
      <c r="CB228" s="1074"/>
      <c r="CC228" s="1074"/>
      <c r="CD228" s="1074"/>
      <c r="CE228" s="1074"/>
      <c r="CF228" s="1074"/>
      <c r="CG228" s="1074"/>
      <c r="CH228" s="1074"/>
      <c r="CI228" s="1074"/>
      <c r="CJ228" s="1074"/>
      <c r="CK228" s="1074"/>
      <c r="CL228" s="1074"/>
      <c r="CM228" s="1074"/>
      <c r="CN228" s="1074"/>
      <c r="CO228" s="1074"/>
      <c r="CP228" s="1074"/>
      <c r="CQ228" s="1074"/>
      <c r="CR228" s="1074"/>
      <c r="CS228" s="1074"/>
      <c r="CT228" s="1074"/>
      <c r="CU228" s="1074"/>
      <c r="CV228" s="1074"/>
      <c r="CW228" s="1074"/>
      <c r="CX228" s="1074"/>
      <c r="CY228" s="1074"/>
      <c r="CZ228" s="1074"/>
      <c r="DA228" s="1074"/>
      <c r="DB228" s="1074"/>
      <c r="DC228" s="1074"/>
      <c r="DD228" s="1074"/>
      <c r="DE228" s="1074"/>
      <c r="DF228" s="1074"/>
      <c r="DG228" s="1074"/>
      <c r="DH228" s="1074"/>
      <c r="DI228" s="1074"/>
    </row>
    <row r="229" spans="1:113" s="1075" customFormat="1">
      <c r="A229" s="355"/>
      <c r="B229" s="355"/>
      <c r="C229" s="1246"/>
      <c r="D229" s="1246"/>
      <c r="E229" s="1110"/>
      <c r="F229" s="1236"/>
      <c r="G229" s="1235"/>
      <c r="H229" s="1074"/>
      <c r="I229" s="1074"/>
      <c r="J229" s="1074"/>
      <c r="K229" s="1074"/>
      <c r="L229" s="1074"/>
      <c r="M229" s="1074"/>
      <c r="N229" s="1074"/>
      <c r="O229" s="1074"/>
      <c r="P229" s="1074"/>
      <c r="Q229" s="1074"/>
      <c r="R229" s="1074"/>
      <c r="S229" s="1074"/>
      <c r="T229" s="1074"/>
      <c r="U229" s="1074"/>
      <c r="V229" s="1074"/>
      <c r="W229" s="1074"/>
      <c r="X229" s="1074"/>
      <c r="Y229" s="1074"/>
      <c r="Z229" s="1074"/>
      <c r="AA229" s="1074"/>
      <c r="AB229" s="1074"/>
      <c r="AC229" s="1074"/>
      <c r="AD229" s="1074"/>
      <c r="AE229" s="1074"/>
      <c r="AF229" s="1074"/>
      <c r="AG229" s="1074"/>
      <c r="AH229" s="1074"/>
      <c r="AI229" s="1074"/>
      <c r="AJ229" s="1074"/>
      <c r="AK229" s="1074"/>
      <c r="AL229" s="1074"/>
      <c r="AM229" s="1074"/>
      <c r="AN229" s="1074"/>
      <c r="AO229" s="1074"/>
      <c r="AP229" s="1074"/>
      <c r="AQ229" s="1074"/>
      <c r="AR229" s="1074"/>
      <c r="AS229" s="1074"/>
      <c r="AT229" s="1074"/>
      <c r="AU229" s="1074"/>
      <c r="AV229" s="1074"/>
      <c r="AW229" s="1074"/>
      <c r="AX229" s="1074"/>
      <c r="AY229" s="1074"/>
      <c r="AZ229" s="1074"/>
      <c r="BA229" s="1074"/>
      <c r="BB229" s="1074"/>
      <c r="BC229" s="1074"/>
      <c r="BD229" s="1074"/>
      <c r="BE229" s="1074"/>
      <c r="BF229" s="1074"/>
      <c r="BG229" s="1074"/>
      <c r="BH229" s="1074"/>
      <c r="BI229" s="1074"/>
      <c r="BJ229" s="1074"/>
      <c r="BK229" s="1074"/>
      <c r="BL229" s="1074"/>
      <c r="BM229" s="1074"/>
      <c r="BN229" s="1074"/>
      <c r="BO229" s="1074"/>
      <c r="BP229" s="1074"/>
      <c r="BQ229" s="1074"/>
      <c r="BR229" s="1074"/>
      <c r="BS229" s="1074"/>
      <c r="BT229" s="1074"/>
      <c r="BU229" s="1074"/>
      <c r="BV229" s="1074"/>
      <c r="BW229" s="1074"/>
      <c r="BX229" s="1074"/>
      <c r="BY229" s="1074"/>
      <c r="BZ229" s="1074"/>
      <c r="CA229" s="1074"/>
      <c r="CB229" s="1074"/>
      <c r="CC229" s="1074"/>
      <c r="CD229" s="1074"/>
      <c r="CE229" s="1074"/>
      <c r="CF229" s="1074"/>
      <c r="CG229" s="1074"/>
      <c r="CH229" s="1074"/>
      <c r="CI229" s="1074"/>
      <c r="CJ229" s="1074"/>
      <c r="CK229" s="1074"/>
      <c r="CL229" s="1074"/>
      <c r="CM229" s="1074"/>
      <c r="CN229" s="1074"/>
      <c r="CO229" s="1074"/>
      <c r="CP229" s="1074"/>
      <c r="CQ229" s="1074"/>
      <c r="CR229" s="1074"/>
      <c r="CS229" s="1074"/>
      <c r="CT229" s="1074"/>
      <c r="CU229" s="1074"/>
      <c r="CV229" s="1074"/>
      <c r="CW229" s="1074"/>
      <c r="CX229" s="1074"/>
      <c r="CY229" s="1074"/>
      <c r="CZ229" s="1074"/>
      <c r="DA229" s="1074"/>
      <c r="DB229" s="1074"/>
      <c r="DC229" s="1074"/>
      <c r="DD229" s="1074"/>
      <c r="DE229" s="1074"/>
      <c r="DF229" s="1074"/>
      <c r="DG229" s="1074"/>
      <c r="DH229" s="1074"/>
      <c r="DI229" s="1074"/>
    </row>
    <row r="230" spans="1:113" s="1075" customFormat="1">
      <c r="A230" s="355"/>
      <c r="B230" s="355"/>
      <c r="C230" s="1246"/>
      <c r="D230" s="1246"/>
      <c r="E230" s="1110"/>
      <c r="F230" s="1236"/>
      <c r="G230" s="1235"/>
      <c r="H230" s="1074"/>
      <c r="I230" s="1074"/>
      <c r="J230" s="1074"/>
      <c r="K230" s="1074"/>
      <c r="L230" s="1074"/>
      <c r="M230" s="1074"/>
      <c r="N230" s="1074"/>
      <c r="O230" s="1074"/>
      <c r="P230" s="1074"/>
      <c r="Q230" s="1074"/>
      <c r="R230" s="1074"/>
      <c r="S230" s="1074"/>
      <c r="T230" s="1074"/>
      <c r="U230" s="1074"/>
      <c r="V230" s="1074"/>
      <c r="W230" s="1074"/>
      <c r="X230" s="1074"/>
      <c r="Y230" s="1074"/>
      <c r="Z230" s="1074"/>
      <c r="AA230" s="1074"/>
      <c r="AB230" s="1074"/>
      <c r="AC230" s="1074"/>
      <c r="AD230" s="1074"/>
      <c r="AE230" s="1074"/>
      <c r="AF230" s="1074"/>
      <c r="AG230" s="1074"/>
      <c r="AH230" s="1074"/>
      <c r="AI230" s="1074"/>
      <c r="AJ230" s="1074"/>
      <c r="AK230" s="1074"/>
      <c r="AL230" s="1074"/>
      <c r="AM230" s="1074"/>
      <c r="AN230" s="1074"/>
      <c r="AO230" s="1074"/>
      <c r="AP230" s="1074"/>
      <c r="AQ230" s="1074"/>
      <c r="AR230" s="1074"/>
      <c r="AS230" s="1074"/>
      <c r="AT230" s="1074"/>
      <c r="AU230" s="1074"/>
      <c r="AV230" s="1074"/>
      <c r="AW230" s="1074"/>
      <c r="AX230" s="1074"/>
      <c r="AY230" s="1074"/>
      <c r="AZ230" s="1074"/>
      <c r="BA230" s="1074"/>
      <c r="BB230" s="1074"/>
      <c r="BC230" s="1074"/>
      <c r="BD230" s="1074"/>
      <c r="BE230" s="1074"/>
      <c r="BF230" s="1074"/>
      <c r="BG230" s="1074"/>
      <c r="BH230" s="1074"/>
      <c r="BI230" s="1074"/>
      <c r="BJ230" s="1074"/>
      <c r="BK230" s="1074"/>
      <c r="BL230" s="1074"/>
      <c r="BM230" s="1074"/>
      <c r="BN230" s="1074"/>
      <c r="BO230" s="1074"/>
      <c r="BP230" s="1074"/>
      <c r="BQ230" s="1074"/>
      <c r="BR230" s="1074"/>
      <c r="BS230" s="1074"/>
      <c r="BT230" s="1074"/>
      <c r="BU230" s="1074"/>
      <c r="BV230" s="1074"/>
      <c r="BW230" s="1074"/>
      <c r="BX230" s="1074"/>
      <c r="BY230" s="1074"/>
      <c r="BZ230" s="1074"/>
      <c r="CA230" s="1074"/>
      <c r="CB230" s="1074"/>
      <c r="CC230" s="1074"/>
      <c r="CD230" s="1074"/>
      <c r="CE230" s="1074"/>
      <c r="CF230" s="1074"/>
      <c r="CG230" s="1074"/>
      <c r="CH230" s="1074"/>
      <c r="CI230" s="1074"/>
      <c r="CJ230" s="1074"/>
      <c r="CK230" s="1074"/>
      <c r="CL230" s="1074"/>
      <c r="CM230" s="1074"/>
      <c r="CN230" s="1074"/>
      <c r="CO230" s="1074"/>
      <c r="CP230" s="1074"/>
      <c r="CQ230" s="1074"/>
      <c r="CR230" s="1074"/>
      <c r="CS230" s="1074"/>
      <c r="CT230" s="1074"/>
      <c r="CU230" s="1074"/>
      <c r="CV230" s="1074"/>
      <c r="CW230" s="1074"/>
      <c r="CX230" s="1074"/>
      <c r="CY230" s="1074"/>
      <c r="CZ230" s="1074"/>
      <c r="DA230" s="1074"/>
      <c r="DB230" s="1074"/>
      <c r="DC230" s="1074"/>
      <c r="DD230" s="1074"/>
      <c r="DE230" s="1074"/>
      <c r="DF230" s="1074"/>
      <c r="DG230" s="1074"/>
      <c r="DH230" s="1074"/>
      <c r="DI230" s="1074"/>
    </row>
    <row r="231" spans="1:113" s="1075" customFormat="1">
      <c r="A231" s="355"/>
      <c r="B231" s="355"/>
      <c r="C231" s="1246"/>
      <c r="D231" s="1246"/>
      <c r="E231" s="1110"/>
      <c r="F231" s="1236"/>
      <c r="G231" s="1235"/>
      <c r="H231" s="1074"/>
      <c r="I231" s="1074"/>
      <c r="J231" s="1074"/>
      <c r="K231" s="1074"/>
      <c r="L231" s="1074"/>
      <c r="M231" s="1074"/>
      <c r="N231" s="1074"/>
      <c r="O231" s="1074"/>
      <c r="P231" s="1074"/>
      <c r="Q231" s="1074"/>
      <c r="R231" s="1074"/>
      <c r="S231" s="1074"/>
      <c r="T231" s="1074"/>
      <c r="U231" s="1074"/>
      <c r="V231" s="1074"/>
      <c r="W231" s="1074"/>
      <c r="X231" s="1074"/>
      <c r="Y231" s="1074"/>
      <c r="Z231" s="1074"/>
      <c r="AA231" s="1074"/>
      <c r="AB231" s="1074"/>
      <c r="AC231" s="1074"/>
      <c r="AD231" s="1074"/>
      <c r="AE231" s="1074"/>
      <c r="AF231" s="1074"/>
      <c r="AG231" s="1074"/>
      <c r="AH231" s="1074"/>
      <c r="AI231" s="1074"/>
      <c r="AJ231" s="1074"/>
      <c r="AK231" s="1074"/>
      <c r="AL231" s="1074"/>
      <c r="AM231" s="1074"/>
      <c r="AN231" s="1074"/>
      <c r="AO231" s="1074"/>
      <c r="AP231" s="1074"/>
      <c r="AQ231" s="1074"/>
      <c r="AR231" s="1074"/>
      <c r="AS231" s="1074"/>
      <c r="AT231" s="1074"/>
      <c r="AU231" s="1074"/>
      <c r="AV231" s="1074"/>
      <c r="AW231" s="1074"/>
      <c r="AX231" s="1074"/>
      <c r="AY231" s="1074"/>
      <c r="AZ231" s="1074"/>
      <c r="BA231" s="1074"/>
      <c r="BB231" s="1074"/>
      <c r="BC231" s="1074"/>
      <c r="BD231" s="1074"/>
      <c r="BE231" s="1074"/>
      <c r="BF231" s="1074"/>
      <c r="BG231" s="1074"/>
      <c r="BH231" s="1074"/>
      <c r="BI231" s="1074"/>
      <c r="BJ231" s="1074"/>
      <c r="BK231" s="1074"/>
      <c r="BL231" s="1074"/>
      <c r="BM231" s="1074"/>
      <c r="BN231" s="1074"/>
      <c r="BO231" s="1074"/>
      <c r="BP231" s="1074"/>
      <c r="BQ231" s="1074"/>
      <c r="BR231" s="1074"/>
      <c r="BS231" s="1074"/>
      <c r="BT231" s="1074"/>
      <c r="BU231" s="1074"/>
      <c r="BV231" s="1074"/>
      <c r="BW231" s="1074"/>
      <c r="BX231" s="1074"/>
      <c r="BY231" s="1074"/>
      <c r="BZ231" s="1074"/>
      <c r="CA231" s="1074"/>
      <c r="CB231" s="1074"/>
      <c r="CC231" s="1074"/>
      <c r="CD231" s="1074"/>
      <c r="CE231" s="1074"/>
      <c r="CF231" s="1074"/>
      <c r="CG231" s="1074"/>
      <c r="CH231" s="1074"/>
      <c r="CI231" s="1074"/>
      <c r="CJ231" s="1074"/>
      <c r="CK231" s="1074"/>
      <c r="CL231" s="1074"/>
      <c r="CM231" s="1074"/>
      <c r="CN231" s="1074"/>
      <c r="CO231" s="1074"/>
      <c r="CP231" s="1074"/>
      <c r="CQ231" s="1074"/>
      <c r="CR231" s="1074"/>
      <c r="CS231" s="1074"/>
      <c r="CT231" s="1074"/>
      <c r="CU231" s="1074"/>
      <c r="CV231" s="1074"/>
      <c r="CW231" s="1074"/>
      <c r="CX231" s="1074"/>
      <c r="CY231" s="1074"/>
      <c r="CZ231" s="1074"/>
      <c r="DA231" s="1074"/>
      <c r="DB231" s="1074"/>
      <c r="DC231" s="1074"/>
      <c r="DD231" s="1074"/>
      <c r="DE231" s="1074"/>
      <c r="DF231" s="1074"/>
      <c r="DG231" s="1074"/>
      <c r="DH231" s="1074"/>
      <c r="DI231" s="1074"/>
    </row>
    <row r="232" spans="1:113" s="1075" customFormat="1">
      <c r="A232" s="355"/>
      <c r="B232" s="355"/>
      <c r="C232" s="1246"/>
      <c r="D232" s="1246"/>
      <c r="E232" s="1110"/>
      <c r="F232" s="1236"/>
      <c r="G232" s="1235"/>
      <c r="H232" s="1074"/>
      <c r="I232" s="1074"/>
      <c r="J232" s="1074"/>
      <c r="K232" s="1074"/>
      <c r="L232" s="1074"/>
      <c r="M232" s="1074"/>
      <c r="N232" s="1074"/>
      <c r="O232" s="1074"/>
      <c r="P232" s="1074"/>
      <c r="Q232" s="1074"/>
      <c r="R232" s="1074"/>
      <c r="S232" s="1074"/>
      <c r="T232" s="1074"/>
      <c r="U232" s="1074"/>
      <c r="V232" s="1074"/>
      <c r="W232" s="1074"/>
      <c r="X232" s="1074"/>
      <c r="Y232" s="1074"/>
      <c r="Z232" s="1074"/>
      <c r="AA232" s="1074"/>
      <c r="AB232" s="1074"/>
      <c r="AC232" s="1074"/>
      <c r="AD232" s="1074"/>
      <c r="AE232" s="1074"/>
      <c r="AF232" s="1074"/>
      <c r="AG232" s="1074"/>
      <c r="AH232" s="1074"/>
      <c r="AI232" s="1074"/>
      <c r="AJ232" s="1074"/>
      <c r="AK232" s="1074"/>
      <c r="AL232" s="1074"/>
      <c r="AM232" s="1074"/>
      <c r="AN232" s="1074"/>
      <c r="AO232" s="1074"/>
      <c r="AP232" s="1074"/>
      <c r="AQ232" s="1074"/>
      <c r="AR232" s="1074"/>
      <c r="AS232" s="1074"/>
      <c r="AT232" s="1074"/>
      <c r="AU232" s="1074"/>
      <c r="AV232" s="1074"/>
      <c r="AW232" s="1074"/>
      <c r="AX232" s="1074"/>
      <c r="AY232" s="1074"/>
      <c r="AZ232" s="1074"/>
      <c r="BA232" s="1074"/>
      <c r="BB232" s="1074"/>
      <c r="BC232" s="1074"/>
      <c r="BD232" s="1074"/>
      <c r="BE232" s="1074"/>
      <c r="BF232" s="1074"/>
      <c r="BG232" s="1074"/>
      <c r="BH232" s="1074"/>
      <c r="BI232" s="1074"/>
      <c r="BJ232" s="1074"/>
      <c r="BK232" s="1074"/>
      <c r="BL232" s="1074"/>
      <c r="BM232" s="1074"/>
      <c r="BN232" s="1074"/>
      <c r="BO232" s="1074"/>
      <c r="BP232" s="1074"/>
      <c r="BQ232" s="1074"/>
      <c r="BR232" s="1074"/>
      <c r="BS232" s="1074"/>
      <c r="BT232" s="1074"/>
      <c r="BU232" s="1074"/>
      <c r="BV232" s="1074"/>
      <c r="BW232" s="1074"/>
      <c r="BX232" s="1074"/>
      <c r="BY232" s="1074"/>
      <c r="BZ232" s="1074"/>
      <c r="CA232" s="1074"/>
      <c r="CB232" s="1074"/>
      <c r="CC232" s="1074"/>
      <c r="CD232" s="1074"/>
      <c r="CE232" s="1074"/>
      <c r="CF232" s="1074"/>
      <c r="CG232" s="1074"/>
      <c r="CH232" s="1074"/>
      <c r="CI232" s="1074"/>
      <c r="CJ232" s="1074"/>
      <c r="CK232" s="1074"/>
      <c r="CL232" s="1074"/>
      <c r="CM232" s="1074"/>
      <c r="CN232" s="1074"/>
      <c r="CO232" s="1074"/>
      <c r="CP232" s="1074"/>
      <c r="CQ232" s="1074"/>
      <c r="CR232" s="1074"/>
      <c r="CS232" s="1074"/>
      <c r="CT232" s="1074"/>
      <c r="CU232" s="1074"/>
      <c r="CV232" s="1074"/>
      <c r="CW232" s="1074"/>
      <c r="CX232" s="1074"/>
      <c r="CY232" s="1074"/>
      <c r="CZ232" s="1074"/>
      <c r="DA232" s="1074"/>
      <c r="DB232" s="1074"/>
      <c r="DC232" s="1074"/>
      <c r="DD232" s="1074"/>
      <c r="DE232" s="1074"/>
      <c r="DF232" s="1074"/>
      <c r="DG232" s="1074"/>
      <c r="DH232" s="1074"/>
      <c r="DI232" s="1074"/>
    </row>
    <row r="233" spans="1:113" s="1075" customFormat="1">
      <c r="A233" s="355"/>
      <c r="B233" s="355"/>
      <c r="C233" s="1246"/>
      <c r="D233" s="1246"/>
      <c r="E233" s="1110"/>
      <c r="F233" s="1236"/>
      <c r="G233" s="1235"/>
      <c r="H233" s="1074"/>
      <c r="I233" s="1074"/>
      <c r="J233" s="1074"/>
      <c r="K233" s="1074"/>
      <c r="L233" s="1074"/>
      <c r="M233" s="1074"/>
      <c r="N233" s="1074"/>
      <c r="O233" s="1074"/>
      <c r="P233" s="1074"/>
      <c r="Q233" s="1074"/>
      <c r="R233" s="1074"/>
      <c r="S233" s="1074"/>
      <c r="T233" s="1074"/>
      <c r="U233" s="1074"/>
      <c r="V233" s="1074"/>
      <c r="W233" s="1074"/>
      <c r="X233" s="1074"/>
      <c r="Y233" s="1074"/>
      <c r="Z233" s="1074"/>
      <c r="AA233" s="1074"/>
      <c r="AB233" s="1074"/>
      <c r="AC233" s="1074"/>
      <c r="AD233" s="1074"/>
      <c r="AE233" s="1074"/>
      <c r="AF233" s="1074"/>
      <c r="AG233" s="1074"/>
      <c r="AH233" s="1074"/>
      <c r="AI233" s="1074"/>
      <c r="AJ233" s="1074"/>
      <c r="AK233" s="1074"/>
      <c r="AL233" s="1074"/>
      <c r="AM233" s="1074"/>
      <c r="AN233" s="1074"/>
      <c r="AO233" s="1074"/>
      <c r="AP233" s="1074"/>
      <c r="AQ233" s="1074"/>
      <c r="AR233" s="1074"/>
      <c r="AS233" s="1074"/>
      <c r="AT233" s="1074"/>
      <c r="AU233" s="1074"/>
      <c r="AV233" s="1074"/>
      <c r="AW233" s="1074"/>
      <c r="AX233" s="1074"/>
      <c r="AY233" s="1074"/>
      <c r="AZ233" s="1074"/>
      <c r="BA233" s="1074"/>
      <c r="BB233" s="1074"/>
      <c r="BC233" s="1074"/>
      <c r="BD233" s="1074"/>
      <c r="BE233" s="1074"/>
      <c r="BF233" s="1074"/>
      <c r="BG233" s="1074"/>
      <c r="BH233" s="1074"/>
      <c r="BI233" s="1074"/>
      <c r="BJ233" s="1074"/>
      <c r="BK233" s="1074"/>
      <c r="BL233" s="1074"/>
      <c r="BM233" s="1074"/>
      <c r="BN233" s="1074"/>
      <c r="BO233" s="1074"/>
      <c r="BP233" s="1074"/>
      <c r="BQ233" s="1074"/>
      <c r="BR233" s="1074"/>
      <c r="BS233" s="1074"/>
      <c r="BT233" s="1074"/>
      <c r="BU233" s="1074"/>
      <c r="BV233" s="1074"/>
      <c r="BW233" s="1074"/>
      <c r="BX233" s="1074"/>
      <c r="BY233" s="1074"/>
      <c r="BZ233" s="1074"/>
      <c r="CA233" s="1074"/>
      <c r="CB233" s="1074"/>
      <c r="CC233" s="1074"/>
      <c r="CD233" s="1074"/>
      <c r="CE233" s="1074"/>
      <c r="CF233" s="1074"/>
      <c r="CG233" s="1074"/>
      <c r="CH233" s="1074"/>
      <c r="CI233" s="1074"/>
      <c r="CJ233" s="1074"/>
      <c r="CK233" s="1074"/>
      <c r="CL233" s="1074"/>
      <c r="CM233" s="1074"/>
      <c r="CN233" s="1074"/>
      <c r="CO233" s="1074"/>
      <c r="CP233" s="1074"/>
      <c r="CQ233" s="1074"/>
      <c r="CR233" s="1074"/>
      <c r="CS233" s="1074"/>
      <c r="CT233" s="1074"/>
      <c r="CU233" s="1074"/>
      <c r="CV233" s="1074"/>
      <c r="CW233" s="1074"/>
      <c r="CX233" s="1074"/>
      <c r="CY233" s="1074"/>
      <c r="CZ233" s="1074"/>
      <c r="DA233" s="1074"/>
      <c r="DB233" s="1074"/>
      <c r="DC233" s="1074"/>
      <c r="DD233" s="1074"/>
      <c r="DE233" s="1074"/>
      <c r="DF233" s="1074"/>
      <c r="DG233" s="1074"/>
      <c r="DH233" s="1074"/>
      <c r="DI233" s="1074"/>
    </row>
    <row r="234" spans="1:113" s="1075" customFormat="1">
      <c r="A234" s="355"/>
      <c r="B234" s="355"/>
      <c r="C234" s="1246"/>
      <c r="D234" s="1246"/>
      <c r="E234" s="1110"/>
      <c r="F234" s="1236"/>
      <c r="G234" s="1235"/>
      <c r="H234" s="1074"/>
      <c r="I234" s="1074"/>
      <c r="J234" s="1074"/>
      <c r="K234" s="1074"/>
      <c r="L234" s="1074"/>
      <c r="M234" s="1074"/>
      <c r="N234" s="1074"/>
      <c r="O234" s="1074"/>
      <c r="P234" s="1074"/>
      <c r="Q234" s="1074"/>
      <c r="R234" s="1074"/>
      <c r="S234" s="1074"/>
      <c r="T234" s="1074"/>
      <c r="U234" s="1074"/>
      <c r="V234" s="1074"/>
      <c r="W234" s="1074"/>
      <c r="X234" s="1074"/>
      <c r="Y234" s="1074"/>
      <c r="Z234" s="1074"/>
      <c r="AA234" s="1074"/>
      <c r="AB234" s="1074"/>
      <c r="AC234" s="1074"/>
      <c r="AD234" s="1074"/>
      <c r="AE234" s="1074"/>
      <c r="AF234" s="1074"/>
      <c r="AG234" s="1074"/>
      <c r="AH234" s="1074"/>
      <c r="AI234" s="1074"/>
      <c r="AJ234" s="1074"/>
      <c r="AK234" s="1074"/>
      <c r="AL234" s="1074"/>
      <c r="AM234" s="1074"/>
      <c r="AN234" s="1074"/>
      <c r="AO234" s="1074"/>
      <c r="AP234" s="1074"/>
      <c r="AQ234" s="1074"/>
      <c r="AR234" s="1074"/>
      <c r="AS234" s="1074"/>
      <c r="AT234" s="1074"/>
      <c r="AU234" s="1074"/>
      <c r="AV234" s="1074"/>
      <c r="AW234" s="1074"/>
      <c r="AX234" s="1074"/>
      <c r="AY234" s="1074"/>
      <c r="AZ234" s="1074"/>
      <c r="BA234" s="1074"/>
      <c r="BB234" s="1074"/>
      <c r="BC234" s="1074"/>
      <c r="BD234" s="1074"/>
      <c r="BE234" s="1074"/>
      <c r="BF234" s="1074"/>
      <c r="BG234" s="1074"/>
      <c r="BH234" s="1074"/>
      <c r="BI234" s="1074"/>
      <c r="BJ234" s="1074"/>
      <c r="BK234" s="1074"/>
      <c r="BL234" s="1074"/>
      <c r="BM234" s="1074"/>
      <c r="BN234" s="1074"/>
      <c r="BO234" s="1074"/>
      <c r="BP234" s="1074"/>
      <c r="BQ234" s="1074"/>
      <c r="BR234" s="1074"/>
      <c r="BS234" s="1074"/>
      <c r="BT234" s="1074"/>
      <c r="BU234" s="1074"/>
      <c r="BV234" s="1074"/>
      <c r="BW234" s="1074"/>
      <c r="BX234" s="1074"/>
      <c r="BY234" s="1074"/>
      <c r="BZ234" s="1074"/>
      <c r="CA234" s="1074"/>
      <c r="CB234" s="1074"/>
      <c r="CC234" s="1074"/>
      <c r="CD234" s="1074"/>
      <c r="CE234" s="1074"/>
      <c r="CF234" s="1074"/>
      <c r="CG234" s="1074"/>
      <c r="CH234" s="1074"/>
      <c r="CI234" s="1074"/>
      <c r="CJ234" s="1074"/>
      <c r="CK234" s="1074"/>
      <c r="CL234" s="1074"/>
      <c r="CM234" s="1074"/>
      <c r="CN234" s="1074"/>
      <c r="CO234" s="1074"/>
      <c r="CP234" s="1074"/>
      <c r="CQ234" s="1074"/>
      <c r="CR234" s="1074"/>
      <c r="CS234" s="1074"/>
      <c r="CT234" s="1074"/>
      <c r="CU234" s="1074"/>
      <c r="CV234" s="1074"/>
      <c r="CW234" s="1074"/>
      <c r="CX234" s="1074"/>
      <c r="CY234" s="1074"/>
      <c r="CZ234" s="1074"/>
      <c r="DA234" s="1074"/>
      <c r="DB234" s="1074"/>
      <c r="DC234" s="1074"/>
      <c r="DD234" s="1074"/>
      <c r="DE234" s="1074"/>
      <c r="DF234" s="1074"/>
      <c r="DG234" s="1074"/>
      <c r="DH234" s="1074"/>
      <c r="DI234" s="1074"/>
    </row>
    <row r="235" spans="1:113" s="1075" customFormat="1">
      <c r="A235" s="355"/>
      <c r="B235" s="355"/>
      <c r="C235" s="1246"/>
      <c r="D235" s="1246"/>
      <c r="E235" s="1110"/>
      <c r="F235" s="1236"/>
      <c r="G235" s="1235"/>
      <c r="H235" s="1074"/>
      <c r="I235" s="1074"/>
      <c r="J235" s="1074"/>
      <c r="K235" s="1074"/>
      <c r="L235" s="1074"/>
      <c r="M235" s="1074"/>
      <c r="N235" s="1074"/>
      <c r="O235" s="1074"/>
      <c r="P235" s="1074"/>
      <c r="Q235" s="1074"/>
      <c r="R235" s="1074"/>
      <c r="S235" s="1074"/>
      <c r="T235" s="1074"/>
      <c r="U235" s="1074"/>
      <c r="V235" s="1074"/>
      <c r="W235" s="1074"/>
      <c r="X235" s="1074"/>
      <c r="Y235" s="1074"/>
      <c r="Z235" s="1074"/>
      <c r="AA235" s="1074"/>
      <c r="AB235" s="1074"/>
      <c r="AC235" s="1074"/>
      <c r="AD235" s="1074"/>
      <c r="AE235" s="1074"/>
      <c r="AF235" s="1074"/>
      <c r="AG235" s="1074"/>
      <c r="AH235" s="1074"/>
      <c r="AI235" s="1074"/>
      <c r="AJ235" s="1074"/>
      <c r="AK235" s="1074"/>
      <c r="AL235" s="1074"/>
      <c r="AM235" s="1074"/>
      <c r="AN235" s="1074"/>
      <c r="AO235" s="1074"/>
      <c r="AP235" s="1074"/>
      <c r="AQ235" s="1074"/>
      <c r="AR235" s="1074"/>
      <c r="AS235" s="1074"/>
      <c r="AT235" s="1074"/>
      <c r="AU235" s="1074"/>
      <c r="AV235" s="1074"/>
      <c r="AW235" s="1074"/>
      <c r="AX235" s="1074"/>
      <c r="AY235" s="1074"/>
      <c r="AZ235" s="1074"/>
      <c r="BA235" s="1074"/>
      <c r="BB235" s="1074"/>
      <c r="BC235" s="1074"/>
      <c r="BD235" s="1074"/>
      <c r="BE235" s="1074"/>
      <c r="BF235" s="1074"/>
      <c r="BG235" s="1074"/>
      <c r="BH235" s="1074"/>
      <c r="BI235" s="1074"/>
      <c r="BJ235" s="1074"/>
      <c r="BK235" s="1074"/>
      <c r="BL235" s="1074"/>
      <c r="BM235" s="1074"/>
      <c r="BN235" s="1074"/>
      <c r="BO235" s="1074"/>
      <c r="BP235" s="1074"/>
      <c r="BQ235" s="1074"/>
      <c r="BR235" s="1074"/>
      <c r="BS235" s="1074"/>
      <c r="BT235" s="1074"/>
      <c r="BU235" s="1074"/>
      <c r="BV235" s="1074"/>
      <c r="BW235" s="1074"/>
      <c r="BX235" s="1074"/>
      <c r="BY235" s="1074"/>
      <c r="BZ235" s="1074"/>
      <c r="CA235" s="1074"/>
      <c r="CB235" s="1074"/>
      <c r="CC235" s="1074"/>
      <c r="CD235" s="1074"/>
      <c r="CE235" s="1074"/>
      <c r="CF235" s="1074"/>
      <c r="CG235" s="1074"/>
      <c r="CH235" s="1074"/>
      <c r="CI235" s="1074"/>
      <c r="CJ235" s="1074"/>
      <c r="CK235" s="1074"/>
      <c r="CL235" s="1074"/>
      <c r="CM235" s="1074"/>
      <c r="CN235" s="1074"/>
      <c r="CO235" s="1074"/>
      <c r="CP235" s="1074"/>
      <c r="CQ235" s="1074"/>
      <c r="CR235" s="1074"/>
      <c r="CS235" s="1074"/>
      <c r="CT235" s="1074"/>
      <c r="CU235" s="1074"/>
      <c r="CV235" s="1074"/>
      <c r="CW235" s="1074"/>
      <c r="CX235" s="1074"/>
      <c r="CY235" s="1074"/>
      <c r="CZ235" s="1074"/>
      <c r="DA235" s="1074"/>
      <c r="DB235" s="1074"/>
      <c r="DC235" s="1074"/>
      <c r="DD235" s="1074"/>
      <c r="DE235" s="1074"/>
      <c r="DF235" s="1074"/>
      <c r="DG235" s="1074"/>
      <c r="DH235" s="1074"/>
      <c r="DI235" s="1074"/>
    </row>
    <row r="236" spans="1:113" s="1075" customFormat="1">
      <c r="A236" s="355"/>
      <c r="B236" s="355"/>
      <c r="C236" s="1246"/>
      <c r="D236" s="1246"/>
      <c r="E236" s="1110"/>
      <c r="F236" s="1236"/>
      <c r="G236" s="1235"/>
      <c r="H236" s="1074"/>
      <c r="I236" s="1074"/>
      <c r="J236" s="1074"/>
      <c r="K236" s="1074"/>
      <c r="L236" s="1074"/>
      <c r="M236" s="1074"/>
      <c r="N236" s="1074"/>
      <c r="O236" s="1074"/>
      <c r="P236" s="1074"/>
      <c r="Q236" s="1074"/>
      <c r="R236" s="1074"/>
      <c r="S236" s="1074"/>
      <c r="T236" s="1074"/>
      <c r="U236" s="1074"/>
      <c r="V236" s="1074"/>
      <c r="W236" s="1074"/>
      <c r="X236" s="1074"/>
      <c r="Y236" s="1074"/>
      <c r="Z236" s="1074"/>
      <c r="AA236" s="1074"/>
      <c r="AB236" s="1074"/>
      <c r="AC236" s="1074"/>
      <c r="AD236" s="1074"/>
      <c r="AE236" s="1074"/>
      <c r="AF236" s="1074"/>
      <c r="AG236" s="1074"/>
      <c r="AH236" s="1074"/>
      <c r="AI236" s="1074"/>
      <c r="AJ236" s="1074"/>
      <c r="AK236" s="1074"/>
      <c r="AL236" s="1074"/>
      <c r="AM236" s="1074"/>
      <c r="AN236" s="1074"/>
      <c r="AO236" s="1074"/>
      <c r="AP236" s="1074"/>
      <c r="AQ236" s="1074"/>
      <c r="AR236" s="1074"/>
      <c r="AS236" s="1074"/>
      <c r="AT236" s="1074"/>
      <c r="AU236" s="1074"/>
      <c r="AV236" s="1074"/>
      <c r="AW236" s="1074"/>
      <c r="AX236" s="1074"/>
      <c r="AY236" s="1074"/>
      <c r="AZ236" s="1074"/>
      <c r="BA236" s="1074"/>
      <c r="BB236" s="1074"/>
      <c r="BC236" s="1074"/>
      <c r="BD236" s="1074"/>
      <c r="BE236" s="1074"/>
      <c r="BF236" s="1074"/>
      <c r="BG236" s="1074"/>
      <c r="BH236" s="1074"/>
      <c r="BI236" s="1074"/>
      <c r="BJ236" s="1074"/>
      <c r="BK236" s="1074"/>
      <c r="BL236" s="1074"/>
      <c r="BM236" s="1074"/>
      <c r="BN236" s="1074"/>
      <c r="BO236" s="1074"/>
      <c r="BP236" s="1074"/>
      <c r="BQ236" s="1074"/>
      <c r="BR236" s="1074"/>
      <c r="BS236" s="1074"/>
      <c r="BT236" s="1074"/>
      <c r="BU236" s="1074"/>
      <c r="BV236" s="1074"/>
      <c r="BW236" s="1074"/>
      <c r="BX236" s="1074"/>
      <c r="BY236" s="1074"/>
      <c r="BZ236" s="1074"/>
      <c r="CA236" s="1074"/>
      <c r="CB236" s="1074"/>
      <c r="CC236" s="1074"/>
      <c r="CD236" s="1074"/>
      <c r="CE236" s="1074"/>
      <c r="CF236" s="1074"/>
      <c r="CG236" s="1074"/>
      <c r="CH236" s="1074"/>
      <c r="CI236" s="1074"/>
      <c r="CJ236" s="1074"/>
      <c r="CK236" s="1074"/>
      <c r="CL236" s="1074"/>
      <c r="CM236" s="1074"/>
      <c r="CN236" s="1074"/>
      <c r="CO236" s="1074"/>
      <c r="CP236" s="1074"/>
      <c r="CQ236" s="1074"/>
      <c r="CR236" s="1074"/>
      <c r="CS236" s="1074"/>
      <c r="CT236" s="1074"/>
      <c r="CU236" s="1074"/>
      <c r="CV236" s="1074"/>
      <c r="CW236" s="1074"/>
      <c r="CX236" s="1074"/>
      <c r="CY236" s="1074"/>
      <c r="CZ236" s="1074"/>
      <c r="DA236" s="1074"/>
      <c r="DB236" s="1074"/>
      <c r="DC236" s="1074"/>
      <c r="DD236" s="1074"/>
      <c r="DE236" s="1074"/>
      <c r="DF236" s="1074"/>
      <c r="DG236" s="1074"/>
      <c r="DH236" s="1074"/>
      <c r="DI236" s="1074"/>
    </row>
    <row r="237" spans="1:113" s="1075" customFormat="1">
      <c r="A237" s="355"/>
      <c r="B237" s="355"/>
      <c r="C237" s="1246"/>
      <c r="D237" s="1246"/>
      <c r="E237" s="1110"/>
      <c r="F237" s="1236"/>
      <c r="G237" s="1235"/>
      <c r="H237" s="1074"/>
      <c r="I237" s="1074"/>
      <c r="J237" s="1074"/>
      <c r="K237" s="1074"/>
      <c r="L237" s="1074"/>
      <c r="M237" s="1074"/>
      <c r="N237" s="1074"/>
      <c r="O237" s="1074"/>
      <c r="P237" s="1074"/>
      <c r="Q237" s="1074"/>
      <c r="R237" s="1074"/>
      <c r="S237" s="1074"/>
      <c r="T237" s="1074"/>
      <c r="U237" s="1074"/>
      <c r="V237" s="1074"/>
      <c r="W237" s="1074"/>
      <c r="X237" s="1074"/>
      <c r="Y237" s="1074"/>
      <c r="Z237" s="1074"/>
      <c r="AA237" s="1074"/>
      <c r="AB237" s="1074"/>
      <c r="AC237" s="1074"/>
      <c r="AD237" s="1074"/>
      <c r="AE237" s="1074"/>
      <c r="AF237" s="1074"/>
      <c r="AG237" s="1074"/>
      <c r="AH237" s="1074"/>
      <c r="AI237" s="1074"/>
      <c r="AJ237" s="1074"/>
      <c r="AK237" s="1074"/>
      <c r="AL237" s="1074"/>
      <c r="AM237" s="1074"/>
      <c r="AN237" s="1074"/>
      <c r="AO237" s="1074"/>
      <c r="AP237" s="1074"/>
      <c r="AQ237" s="1074"/>
      <c r="AR237" s="1074"/>
      <c r="AS237" s="1074"/>
      <c r="AT237" s="1074"/>
      <c r="AU237" s="1074"/>
      <c r="AV237" s="1074"/>
      <c r="AW237" s="1074"/>
      <c r="AX237" s="1074"/>
      <c r="AY237" s="1074"/>
      <c r="AZ237" s="1074"/>
      <c r="BA237" s="1074"/>
      <c r="BB237" s="1074"/>
      <c r="BC237" s="1074"/>
      <c r="BD237" s="1074"/>
      <c r="BE237" s="1074"/>
      <c r="BF237" s="1074"/>
      <c r="BG237" s="1074"/>
      <c r="BH237" s="1074"/>
      <c r="BI237" s="1074"/>
      <c r="BJ237" s="1074"/>
      <c r="BK237" s="1074"/>
      <c r="BL237" s="1074"/>
      <c r="BM237" s="1074"/>
      <c r="BN237" s="1074"/>
      <c r="BO237" s="1074"/>
      <c r="BP237" s="1074"/>
      <c r="BQ237" s="1074"/>
      <c r="BR237" s="1074"/>
      <c r="BS237" s="1074"/>
      <c r="BT237" s="1074"/>
      <c r="BU237" s="1074"/>
      <c r="BV237" s="1074"/>
      <c r="BW237" s="1074"/>
      <c r="BX237" s="1074"/>
      <c r="BY237" s="1074"/>
      <c r="BZ237" s="1074"/>
      <c r="CA237" s="1074"/>
      <c r="CB237" s="1074"/>
      <c r="CC237" s="1074"/>
      <c r="CD237" s="1074"/>
      <c r="CE237" s="1074"/>
      <c r="CF237" s="1074"/>
      <c r="CG237" s="1074"/>
      <c r="CH237" s="1074"/>
      <c r="CI237" s="1074"/>
      <c r="CJ237" s="1074"/>
      <c r="CK237" s="1074"/>
      <c r="CL237" s="1074"/>
      <c r="CM237" s="1074"/>
      <c r="CN237" s="1074"/>
      <c r="CO237" s="1074"/>
      <c r="CP237" s="1074"/>
      <c r="CQ237" s="1074"/>
      <c r="CR237" s="1074"/>
      <c r="CS237" s="1074"/>
      <c r="CT237" s="1074"/>
      <c r="CU237" s="1074"/>
      <c r="CV237" s="1074"/>
      <c r="CW237" s="1074"/>
      <c r="CX237" s="1074"/>
      <c r="CY237" s="1074"/>
      <c r="CZ237" s="1074"/>
      <c r="DA237" s="1074"/>
      <c r="DB237" s="1074"/>
      <c r="DC237" s="1074"/>
      <c r="DD237" s="1074"/>
      <c r="DE237" s="1074"/>
      <c r="DF237" s="1074"/>
      <c r="DG237" s="1074"/>
      <c r="DH237" s="1074"/>
      <c r="DI237" s="1074"/>
    </row>
    <row r="238" spans="1:113" s="1075" customFormat="1">
      <c r="A238" s="355"/>
      <c r="B238" s="355"/>
      <c r="C238" s="1246"/>
      <c r="D238" s="1246"/>
      <c r="E238" s="1110"/>
      <c r="F238" s="1236"/>
      <c r="G238" s="1235"/>
      <c r="H238" s="1074"/>
      <c r="I238" s="1074"/>
      <c r="J238" s="1074"/>
      <c r="K238" s="1074"/>
      <c r="L238" s="1074"/>
      <c r="M238" s="1074"/>
      <c r="N238" s="1074"/>
      <c r="O238" s="1074"/>
      <c r="P238" s="1074"/>
      <c r="Q238" s="1074"/>
      <c r="R238" s="1074"/>
      <c r="S238" s="1074"/>
      <c r="T238" s="1074"/>
      <c r="U238" s="1074"/>
      <c r="V238" s="1074"/>
      <c r="W238" s="1074"/>
      <c r="X238" s="1074"/>
      <c r="Y238" s="1074"/>
      <c r="Z238" s="1074"/>
      <c r="AA238" s="1074"/>
      <c r="AB238" s="1074"/>
      <c r="AC238" s="1074"/>
      <c r="AD238" s="1074"/>
      <c r="AE238" s="1074"/>
      <c r="AF238" s="1074"/>
      <c r="AG238" s="1074"/>
      <c r="AH238" s="1074"/>
      <c r="AI238" s="1074"/>
      <c r="AJ238" s="1074"/>
      <c r="AK238" s="1074"/>
      <c r="AL238" s="1074"/>
      <c r="AM238" s="1074"/>
      <c r="AN238" s="1074"/>
      <c r="AO238" s="1074"/>
      <c r="AP238" s="1074"/>
      <c r="AQ238" s="1074"/>
      <c r="AR238" s="1074"/>
      <c r="AS238" s="1074"/>
      <c r="AT238" s="1074"/>
      <c r="AU238" s="1074"/>
      <c r="AV238" s="1074"/>
      <c r="AW238" s="1074"/>
      <c r="AX238" s="1074"/>
      <c r="AY238" s="1074"/>
      <c r="AZ238" s="1074"/>
      <c r="BA238" s="1074"/>
      <c r="BB238" s="1074"/>
      <c r="BC238" s="1074"/>
      <c r="BD238" s="1074"/>
      <c r="BE238" s="1074"/>
      <c r="BF238" s="1074"/>
      <c r="BG238" s="1074"/>
      <c r="BH238" s="1074"/>
      <c r="BI238" s="1074"/>
      <c r="BJ238" s="1074"/>
      <c r="BK238" s="1074"/>
      <c r="BL238" s="1074"/>
      <c r="BM238" s="1074"/>
      <c r="BN238" s="1074"/>
      <c r="BO238" s="1074"/>
      <c r="BP238" s="1074"/>
      <c r="BQ238" s="1074"/>
      <c r="BR238" s="1074"/>
      <c r="BS238" s="1074"/>
      <c r="BT238" s="1074"/>
      <c r="BU238" s="1074"/>
      <c r="BV238" s="1074"/>
      <c r="BW238" s="1074"/>
      <c r="BX238" s="1074"/>
      <c r="BY238" s="1074"/>
      <c r="BZ238" s="1074"/>
      <c r="CA238" s="1074"/>
      <c r="CB238" s="1074"/>
      <c r="CC238" s="1074"/>
      <c r="CD238" s="1074"/>
      <c r="CE238" s="1074"/>
      <c r="CF238" s="1074"/>
      <c r="CG238" s="1074"/>
      <c r="CH238" s="1074"/>
      <c r="CI238" s="1074"/>
      <c r="CJ238" s="1074"/>
      <c r="CK238" s="1074"/>
      <c r="CL238" s="1074"/>
      <c r="CM238" s="1074"/>
      <c r="CN238" s="1074"/>
      <c r="CO238" s="1074"/>
      <c r="CP238" s="1074"/>
      <c r="CQ238" s="1074"/>
      <c r="CR238" s="1074"/>
      <c r="CS238" s="1074"/>
      <c r="CT238" s="1074"/>
      <c r="CU238" s="1074"/>
      <c r="CV238" s="1074"/>
      <c r="CW238" s="1074"/>
      <c r="CX238" s="1074"/>
      <c r="CY238" s="1074"/>
      <c r="CZ238" s="1074"/>
      <c r="DA238" s="1074"/>
      <c r="DB238" s="1074"/>
      <c r="DC238" s="1074"/>
      <c r="DD238" s="1074"/>
      <c r="DE238" s="1074"/>
      <c r="DF238" s="1074"/>
      <c r="DG238" s="1074"/>
      <c r="DH238" s="1074"/>
      <c r="DI238" s="1074"/>
    </row>
    <row r="239" spans="1:113" s="1075" customFormat="1">
      <c r="A239" s="355"/>
      <c r="B239" s="355"/>
      <c r="C239" s="1246"/>
      <c r="D239" s="1246"/>
      <c r="E239" s="1110"/>
      <c r="F239" s="1236"/>
      <c r="G239" s="1235"/>
      <c r="H239" s="1074"/>
      <c r="I239" s="1074"/>
      <c r="J239" s="1074"/>
      <c r="K239" s="1074"/>
      <c r="L239" s="1074"/>
      <c r="M239" s="1074"/>
      <c r="N239" s="1074"/>
      <c r="O239" s="1074"/>
      <c r="P239" s="1074"/>
      <c r="Q239" s="1074"/>
      <c r="R239" s="1074"/>
      <c r="S239" s="1074"/>
      <c r="T239" s="1074"/>
      <c r="U239" s="1074"/>
      <c r="V239" s="1074"/>
      <c r="W239" s="1074"/>
      <c r="X239" s="1074"/>
      <c r="Y239" s="1074"/>
      <c r="Z239" s="1074"/>
      <c r="AA239" s="1074"/>
      <c r="AB239" s="1074"/>
      <c r="AC239" s="1074"/>
      <c r="AD239" s="1074"/>
      <c r="AE239" s="1074"/>
      <c r="AF239" s="1074"/>
      <c r="AG239" s="1074"/>
      <c r="AH239" s="1074"/>
      <c r="AI239" s="1074"/>
      <c r="AJ239" s="1074"/>
      <c r="AK239" s="1074"/>
      <c r="AL239" s="1074"/>
      <c r="AM239" s="1074"/>
      <c r="AN239" s="1074"/>
      <c r="AO239" s="1074"/>
      <c r="AP239" s="1074"/>
      <c r="AQ239" s="1074"/>
      <c r="AR239" s="1074"/>
      <c r="AS239" s="1074"/>
      <c r="AT239" s="1074"/>
      <c r="AU239" s="1074"/>
      <c r="AV239" s="1074"/>
      <c r="AW239" s="1074"/>
      <c r="AX239" s="1074"/>
      <c r="AY239" s="1074"/>
      <c r="AZ239" s="1074"/>
      <c r="BA239" s="1074"/>
      <c r="BB239" s="1074"/>
      <c r="BC239" s="1074"/>
      <c r="BD239" s="1074"/>
      <c r="BE239" s="1074"/>
      <c r="BF239" s="1074"/>
      <c r="BG239" s="1074"/>
      <c r="BH239" s="1074"/>
      <c r="BI239" s="1074"/>
      <c r="BJ239" s="1074"/>
      <c r="BK239" s="1074"/>
      <c r="BL239" s="1074"/>
      <c r="BM239" s="1074"/>
      <c r="BN239" s="1074"/>
      <c r="BO239" s="1074"/>
      <c r="BP239" s="1074"/>
      <c r="BQ239" s="1074"/>
      <c r="BR239" s="1074"/>
      <c r="BS239" s="1074"/>
      <c r="BT239" s="1074"/>
      <c r="BU239" s="1074"/>
      <c r="BV239" s="1074"/>
      <c r="BW239" s="1074"/>
      <c r="BX239" s="1074"/>
      <c r="BY239" s="1074"/>
      <c r="BZ239" s="1074"/>
      <c r="CA239" s="1074"/>
      <c r="CB239" s="1074"/>
      <c r="CC239" s="1074"/>
      <c r="CD239" s="1074"/>
      <c r="CE239" s="1074"/>
      <c r="CF239" s="1074"/>
      <c r="CG239" s="1074"/>
      <c r="CH239" s="1074"/>
      <c r="CI239" s="1074"/>
      <c r="CJ239" s="1074"/>
      <c r="CK239" s="1074"/>
      <c r="CL239" s="1074"/>
      <c r="CM239" s="1074"/>
      <c r="CN239" s="1074"/>
      <c r="CO239" s="1074"/>
      <c r="CP239" s="1074"/>
      <c r="CQ239" s="1074"/>
      <c r="CR239" s="1074"/>
      <c r="CS239" s="1074"/>
      <c r="CT239" s="1074"/>
      <c r="CU239" s="1074"/>
      <c r="CV239" s="1074"/>
      <c r="CW239" s="1074"/>
      <c r="CX239" s="1074"/>
      <c r="CY239" s="1074"/>
      <c r="CZ239" s="1074"/>
      <c r="DA239" s="1074"/>
      <c r="DB239" s="1074"/>
      <c r="DC239" s="1074"/>
      <c r="DD239" s="1074"/>
      <c r="DE239" s="1074"/>
      <c r="DF239" s="1074"/>
      <c r="DG239" s="1074"/>
      <c r="DH239" s="1074"/>
      <c r="DI239" s="1074"/>
    </row>
    <row r="240" spans="1:113" s="1075" customFormat="1">
      <c r="A240" s="355"/>
      <c r="B240" s="355"/>
      <c r="C240" s="1246"/>
      <c r="D240" s="1246"/>
      <c r="E240" s="1110"/>
      <c r="F240" s="1236"/>
      <c r="G240" s="1235"/>
      <c r="H240" s="1074"/>
      <c r="I240" s="1074"/>
      <c r="J240" s="1074"/>
      <c r="K240" s="1074"/>
      <c r="L240" s="1074"/>
      <c r="M240" s="1074"/>
      <c r="N240" s="1074"/>
      <c r="O240" s="1074"/>
      <c r="P240" s="1074"/>
      <c r="Q240" s="1074"/>
      <c r="R240" s="1074"/>
      <c r="S240" s="1074"/>
      <c r="T240" s="1074"/>
      <c r="U240" s="1074"/>
      <c r="V240" s="1074"/>
      <c r="W240" s="1074"/>
      <c r="X240" s="1074"/>
      <c r="Y240" s="1074"/>
      <c r="Z240" s="1074"/>
      <c r="AA240" s="1074"/>
      <c r="AB240" s="1074"/>
      <c r="AC240" s="1074"/>
      <c r="AD240" s="1074"/>
      <c r="AE240" s="1074"/>
      <c r="AF240" s="1074"/>
      <c r="AG240" s="1074"/>
      <c r="AH240" s="1074"/>
      <c r="AI240" s="1074"/>
      <c r="AJ240" s="1074"/>
      <c r="AK240" s="1074"/>
      <c r="AL240" s="1074"/>
      <c r="AM240" s="1074"/>
      <c r="AN240" s="1074"/>
      <c r="AO240" s="1074"/>
      <c r="AP240" s="1074"/>
      <c r="AQ240" s="1074"/>
      <c r="AR240" s="1074"/>
      <c r="AS240" s="1074"/>
      <c r="AT240" s="1074"/>
      <c r="AU240" s="1074"/>
      <c r="AV240" s="1074"/>
      <c r="AW240" s="1074"/>
      <c r="AX240" s="1074"/>
      <c r="AY240" s="1074"/>
      <c r="AZ240" s="1074"/>
      <c r="BA240" s="1074"/>
      <c r="BB240" s="1074"/>
      <c r="BC240" s="1074"/>
      <c r="BD240" s="1074"/>
      <c r="BE240" s="1074"/>
      <c r="BF240" s="1074"/>
      <c r="BG240" s="1074"/>
      <c r="BH240" s="1074"/>
      <c r="BI240" s="1074"/>
      <c r="BJ240" s="1074"/>
      <c r="BK240" s="1074"/>
      <c r="BL240" s="1074"/>
      <c r="BM240" s="1074"/>
      <c r="BN240" s="1074"/>
      <c r="BO240" s="1074"/>
      <c r="BP240" s="1074"/>
      <c r="BQ240" s="1074"/>
      <c r="BR240" s="1074"/>
      <c r="BS240" s="1074"/>
      <c r="BT240" s="1074"/>
      <c r="BU240" s="1074"/>
      <c r="BV240" s="1074"/>
      <c r="BW240" s="1074"/>
      <c r="BX240" s="1074"/>
      <c r="BY240" s="1074"/>
      <c r="BZ240" s="1074"/>
      <c r="CA240" s="1074"/>
      <c r="CB240" s="1074"/>
      <c r="CC240" s="1074"/>
      <c r="CD240" s="1074"/>
      <c r="CE240" s="1074"/>
      <c r="CF240" s="1074"/>
      <c r="CG240" s="1074"/>
      <c r="CH240" s="1074"/>
      <c r="CI240" s="1074"/>
      <c r="CJ240" s="1074"/>
      <c r="CK240" s="1074"/>
      <c r="CL240" s="1074"/>
      <c r="CM240" s="1074"/>
      <c r="CN240" s="1074"/>
      <c r="CO240" s="1074"/>
      <c r="CP240" s="1074"/>
      <c r="CQ240" s="1074"/>
      <c r="CR240" s="1074"/>
      <c r="CS240" s="1074"/>
      <c r="CT240" s="1074"/>
      <c r="CU240" s="1074"/>
      <c r="CV240" s="1074"/>
      <c r="CW240" s="1074"/>
      <c r="CX240" s="1074"/>
      <c r="CY240" s="1074"/>
      <c r="CZ240" s="1074"/>
      <c r="DA240" s="1074"/>
      <c r="DB240" s="1074"/>
      <c r="DC240" s="1074"/>
      <c r="DD240" s="1074"/>
      <c r="DE240" s="1074"/>
      <c r="DF240" s="1074"/>
      <c r="DG240" s="1074"/>
      <c r="DH240" s="1074"/>
      <c r="DI240" s="1074"/>
    </row>
    <row r="241" spans="1:113" s="1075" customFormat="1">
      <c r="A241" s="355"/>
      <c r="B241" s="355"/>
      <c r="C241" s="1246"/>
      <c r="D241" s="1246"/>
      <c r="E241" s="1110"/>
      <c r="F241" s="1236"/>
      <c r="G241" s="1235"/>
      <c r="H241" s="1074"/>
      <c r="I241" s="1074"/>
      <c r="J241" s="1074"/>
      <c r="K241" s="1074"/>
      <c r="L241" s="1074"/>
      <c r="M241" s="1074"/>
      <c r="N241" s="1074"/>
      <c r="O241" s="1074"/>
      <c r="P241" s="1074"/>
      <c r="Q241" s="1074"/>
      <c r="R241" s="1074"/>
      <c r="S241" s="1074"/>
      <c r="T241" s="1074"/>
      <c r="U241" s="1074"/>
      <c r="V241" s="1074"/>
      <c r="W241" s="1074"/>
      <c r="X241" s="1074"/>
      <c r="Y241" s="1074"/>
      <c r="Z241" s="1074"/>
      <c r="AA241" s="1074"/>
      <c r="AB241" s="1074"/>
      <c r="AC241" s="1074"/>
      <c r="AD241" s="1074"/>
      <c r="AE241" s="1074"/>
      <c r="AF241" s="1074"/>
      <c r="AG241" s="1074"/>
      <c r="AH241" s="1074"/>
      <c r="AI241" s="1074"/>
      <c r="AJ241" s="1074"/>
      <c r="AK241" s="1074"/>
      <c r="AL241" s="1074"/>
      <c r="AM241" s="1074"/>
      <c r="AN241" s="1074"/>
      <c r="AO241" s="1074"/>
      <c r="AP241" s="1074"/>
      <c r="AQ241" s="1074"/>
      <c r="AR241" s="1074"/>
      <c r="AS241" s="1074"/>
      <c r="AT241" s="1074"/>
      <c r="AU241" s="1074"/>
      <c r="AV241" s="1074"/>
      <c r="AW241" s="1074"/>
      <c r="AX241" s="1074"/>
      <c r="AY241" s="1074"/>
      <c r="AZ241" s="1074"/>
      <c r="BA241" s="1074"/>
      <c r="BB241" s="1074"/>
      <c r="BC241" s="1074"/>
      <c r="BD241" s="1074"/>
      <c r="BE241" s="1074"/>
      <c r="BF241" s="1074"/>
      <c r="BG241" s="1074"/>
      <c r="BH241" s="1074"/>
      <c r="BI241" s="1074"/>
      <c r="BJ241" s="1074"/>
      <c r="BK241" s="1074"/>
      <c r="BL241" s="1074"/>
      <c r="BM241" s="1074"/>
      <c r="BN241" s="1074"/>
      <c r="BO241" s="1074"/>
      <c r="BP241" s="1074"/>
      <c r="BQ241" s="1074"/>
      <c r="BR241" s="1074"/>
      <c r="BS241" s="1074"/>
      <c r="BT241" s="1074"/>
      <c r="BU241" s="1074"/>
      <c r="BV241" s="1074"/>
      <c r="BW241" s="1074"/>
      <c r="BX241" s="1074"/>
      <c r="BY241" s="1074"/>
      <c r="BZ241" s="1074"/>
      <c r="CA241" s="1074"/>
      <c r="CB241" s="1074"/>
      <c r="CC241" s="1074"/>
      <c r="CD241" s="1074"/>
      <c r="CE241" s="1074"/>
      <c r="CF241" s="1074"/>
      <c r="CG241" s="1074"/>
      <c r="CH241" s="1074"/>
      <c r="CI241" s="1074"/>
      <c r="CJ241" s="1074"/>
      <c r="CK241" s="1074"/>
      <c r="CL241" s="1074"/>
      <c r="CM241" s="1074"/>
      <c r="CN241" s="1074"/>
      <c r="CO241" s="1074"/>
      <c r="CP241" s="1074"/>
      <c r="CQ241" s="1074"/>
      <c r="CR241" s="1074"/>
      <c r="CS241" s="1074"/>
      <c r="CT241" s="1074"/>
      <c r="CU241" s="1074"/>
      <c r="CV241" s="1074"/>
      <c r="CW241" s="1074"/>
      <c r="CX241" s="1074"/>
      <c r="CY241" s="1074"/>
      <c r="CZ241" s="1074"/>
      <c r="DA241" s="1074"/>
      <c r="DB241" s="1074"/>
      <c r="DC241" s="1074"/>
      <c r="DD241" s="1074"/>
      <c r="DE241" s="1074"/>
      <c r="DF241" s="1074"/>
      <c r="DG241" s="1074"/>
      <c r="DH241" s="1074"/>
      <c r="DI241" s="1074"/>
    </row>
    <row r="242" spans="1:113" s="1075" customFormat="1">
      <c r="A242" s="355"/>
      <c r="B242" s="355"/>
      <c r="C242" s="1246"/>
      <c r="D242" s="1246"/>
      <c r="E242" s="1110"/>
      <c r="F242" s="1236"/>
      <c r="G242" s="1235"/>
      <c r="H242" s="1074"/>
      <c r="I242" s="1074"/>
      <c r="J242" s="1074"/>
      <c r="K242" s="1074"/>
      <c r="L242" s="1074"/>
      <c r="M242" s="1074"/>
      <c r="N242" s="1074"/>
      <c r="O242" s="1074"/>
      <c r="P242" s="1074"/>
      <c r="Q242" s="1074"/>
      <c r="R242" s="1074"/>
      <c r="S242" s="1074"/>
      <c r="T242" s="1074"/>
      <c r="U242" s="1074"/>
      <c r="V242" s="1074"/>
      <c r="W242" s="1074"/>
      <c r="X242" s="1074"/>
      <c r="Y242" s="1074"/>
      <c r="Z242" s="1074"/>
      <c r="AA242" s="1074"/>
      <c r="AB242" s="1074"/>
      <c r="AC242" s="1074"/>
      <c r="AD242" s="1074"/>
      <c r="AE242" s="1074"/>
      <c r="AF242" s="1074"/>
      <c r="AG242" s="1074"/>
      <c r="AH242" s="1074"/>
      <c r="AI242" s="1074"/>
      <c r="AJ242" s="1074"/>
      <c r="AK242" s="1074"/>
      <c r="AL242" s="1074"/>
      <c r="AM242" s="1074"/>
      <c r="AN242" s="1074"/>
      <c r="AO242" s="1074"/>
      <c r="AP242" s="1074"/>
      <c r="AQ242" s="1074"/>
      <c r="AR242" s="1074"/>
      <c r="AS242" s="1074"/>
      <c r="AT242" s="1074"/>
      <c r="AU242" s="1074"/>
      <c r="AV242" s="1074"/>
      <c r="AW242" s="1074"/>
      <c r="AX242" s="1074"/>
      <c r="AY242" s="1074"/>
      <c r="AZ242" s="1074"/>
      <c r="BA242" s="1074"/>
      <c r="BB242" s="1074"/>
      <c r="BC242" s="1074"/>
      <c r="BD242" s="1074"/>
      <c r="BE242" s="1074"/>
      <c r="BF242" s="1074"/>
      <c r="BG242" s="1074"/>
      <c r="BH242" s="1074"/>
      <c r="BI242" s="1074"/>
      <c r="BJ242" s="1074"/>
      <c r="BK242" s="1074"/>
      <c r="BL242" s="1074"/>
      <c r="BM242" s="1074"/>
      <c r="BN242" s="1074"/>
      <c r="BO242" s="1074"/>
      <c r="BP242" s="1074"/>
      <c r="BQ242" s="1074"/>
      <c r="BR242" s="1074"/>
      <c r="BS242" s="1074"/>
      <c r="BT242" s="1074"/>
      <c r="BU242" s="1074"/>
      <c r="BV242" s="1074"/>
      <c r="BW242" s="1074"/>
      <c r="BX242" s="1074"/>
      <c r="BY242" s="1074"/>
      <c r="BZ242" s="1074"/>
      <c r="CA242" s="1074"/>
      <c r="CB242" s="1074"/>
      <c r="CC242" s="1074"/>
      <c r="CD242" s="1074"/>
      <c r="CE242" s="1074"/>
      <c r="CF242" s="1074"/>
      <c r="CG242" s="1074"/>
      <c r="CH242" s="1074"/>
      <c r="CI242" s="1074"/>
      <c r="CJ242" s="1074"/>
      <c r="CK242" s="1074"/>
      <c r="CL242" s="1074"/>
      <c r="CM242" s="1074"/>
      <c r="CN242" s="1074"/>
      <c r="CO242" s="1074"/>
      <c r="CP242" s="1074"/>
      <c r="CQ242" s="1074"/>
      <c r="CR242" s="1074"/>
      <c r="CS242" s="1074"/>
      <c r="CT242" s="1074"/>
      <c r="CU242" s="1074"/>
      <c r="CV242" s="1074"/>
      <c r="CW242" s="1074"/>
      <c r="CX242" s="1074"/>
      <c r="CY242" s="1074"/>
      <c r="CZ242" s="1074"/>
      <c r="DA242" s="1074"/>
      <c r="DB242" s="1074"/>
      <c r="DC242" s="1074"/>
      <c r="DD242" s="1074"/>
      <c r="DE242" s="1074"/>
      <c r="DF242" s="1074"/>
      <c r="DG242" s="1074"/>
      <c r="DH242" s="1074"/>
      <c r="DI242" s="1074"/>
    </row>
    <row r="243" spans="1:113" s="1075" customFormat="1">
      <c r="A243" s="355"/>
      <c r="B243" s="355"/>
      <c r="C243" s="1246"/>
      <c r="D243" s="1246"/>
      <c r="E243" s="1110"/>
      <c r="F243" s="1236"/>
      <c r="G243" s="1235"/>
      <c r="H243" s="1074"/>
      <c r="I243" s="1074"/>
      <c r="J243" s="1074"/>
      <c r="K243" s="1074"/>
      <c r="L243" s="1074"/>
      <c r="M243" s="1074"/>
      <c r="N243" s="1074"/>
      <c r="O243" s="1074"/>
      <c r="P243" s="1074"/>
      <c r="Q243" s="1074"/>
      <c r="R243" s="1074"/>
      <c r="S243" s="1074"/>
      <c r="T243" s="1074"/>
      <c r="U243" s="1074"/>
      <c r="V243" s="1074"/>
      <c r="W243" s="1074"/>
      <c r="X243" s="1074"/>
      <c r="Y243" s="1074"/>
      <c r="Z243" s="1074"/>
      <c r="AA243" s="1074"/>
      <c r="AB243" s="1074"/>
      <c r="AC243" s="1074"/>
      <c r="AD243" s="1074"/>
      <c r="AE243" s="1074"/>
      <c r="AF243" s="1074"/>
      <c r="AG243" s="1074"/>
      <c r="AH243" s="1074"/>
      <c r="AI243" s="1074"/>
      <c r="AJ243" s="1074"/>
      <c r="AK243" s="1074"/>
      <c r="AL243" s="1074"/>
      <c r="AM243" s="1074"/>
      <c r="AN243" s="1074"/>
      <c r="AO243" s="1074"/>
      <c r="AP243" s="1074"/>
      <c r="AQ243" s="1074"/>
      <c r="AR243" s="1074"/>
      <c r="AS243" s="1074"/>
      <c r="AT243" s="1074"/>
      <c r="AU243" s="1074"/>
      <c r="AV243" s="1074"/>
      <c r="AW243" s="1074"/>
      <c r="AX243" s="1074"/>
      <c r="AY243" s="1074"/>
      <c r="AZ243" s="1074"/>
      <c r="BA243" s="1074"/>
      <c r="BB243" s="1074"/>
      <c r="BC243" s="1074"/>
      <c r="BD243" s="1074"/>
      <c r="BE243" s="1074"/>
      <c r="BF243" s="1074"/>
      <c r="BG243" s="1074"/>
      <c r="BH243" s="1074"/>
      <c r="BI243" s="1074"/>
      <c r="BJ243" s="1074"/>
      <c r="BK243" s="1074"/>
      <c r="BL243" s="1074"/>
      <c r="BM243" s="1074"/>
      <c r="BN243" s="1074"/>
      <c r="BO243" s="1074"/>
      <c r="BP243" s="1074"/>
      <c r="BQ243" s="1074"/>
      <c r="BR243" s="1074"/>
      <c r="BS243" s="1074"/>
      <c r="BT243" s="1074"/>
      <c r="BU243" s="1074"/>
      <c r="BV243" s="1074"/>
      <c r="BW243" s="1074"/>
      <c r="BX243" s="1074"/>
      <c r="BY243" s="1074"/>
      <c r="BZ243" s="1074"/>
      <c r="CA243" s="1074"/>
      <c r="CB243" s="1074"/>
      <c r="CC243" s="1074"/>
      <c r="CD243" s="1074"/>
      <c r="CE243" s="1074"/>
      <c r="CF243" s="1074"/>
      <c r="CG243" s="1074"/>
      <c r="CH243" s="1074"/>
      <c r="CI243" s="1074"/>
      <c r="CJ243" s="1074"/>
      <c r="CK243" s="1074"/>
      <c r="CL243" s="1074"/>
      <c r="CM243" s="1074"/>
      <c r="CN243" s="1074"/>
      <c r="CO243" s="1074"/>
      <c r="CP243" s="1074"/>
      <c r="CQ243" s="1074"/>
      <c r="CR243" s="1074"/>
      <c r="CS243" s="1074"/>
      <c r="CT243" s="1074"/>
      <c r="CU243" s="1074"/>
      <c r="CV243" s="1074"/>
      <c r="CW243" s="1074"/>
      <c r="CX243" s="1074"/>
      <c r="CY243" s="1074"/>
      <c r="CZ243" s="1074"/>
      <c r="DA243" s="1074"/>
      <c r="DB243" s="1074"/>
      <c r="DC243" s="1074"/>
      <c r="DD243" s="1074"/>
      <c r="DE243" s="1074"/>
      <c r="DF243" s="1074"/>
      <c r="DG243" s="1074"/>
      <c r="DH243" s="1074"/>
      <c r="DI243" s="1074"/>
    </row>
    <row r="244" spans="1:113" s="1075" customFormat="1">
      <c r="A244" s="355"/>
      <c r="B244" s="355"/>
      <c r="C244" s="1246"/>
      <c r="D244" s="1246"/>
      <c r="E244" s="1110"/>
      <c r="F244" s="1236"/>
      <c r="G244" s="1235"/>
      <c r="H244" s="1074"/>
      <c r="I244" s="1074"/>
      <c r="J244" s="1074"/>
      <c r="K244" s="1074"/>
      <c r="L244" s="1074"/>
      <c r="M244" s="1074"/>
      <c r="N244" s="1074"/>
      <c r="O244" s="1074"/>
      <c r="P244" s="1074"/>
      <c r="Q244" s="1074"/>
      <c r="R244" s="1074"/>
      <c r="S244" s="1074"/>
      <c r="T244" s="1074"/>
      <c r="U244" s="1074"/>
      <c r="V244" s="1074"/>
      <c r="W244" s="1074"/>
      <c r="X244" s="1074"/>
      <c r="Y244" s="1074"/>
      <c r="Z244" s="1074"/>
      <c r="AA244" s="1074"/>
      <c r="AB244" s="1074"/>
      <c r="AC244" s="1074"/>
      <c r="AD244" s="1074"/>
      <c r="AE244" s="1074"/>
      <c r="AF244" s="1074"/>
      <c r="AG244" s="1074"/>
      <c r="AH244" s="1074"/>
      <c r="AI244" s="1074"/>
      <c r="AJ244" s="1074"/>
      <c r="AK244" s="1074"/>
      <c r="AL244" s="1074"/>
      <c r="AM244" s="1074"/>
      <c r="AN244" s="1074"/>
      <c r="AO244" s="1074"/>
      <c r="AP244" s="1074"/>
      <c r="AQ244" s="1074"/>
      <c r="AR244" s="1074"/>
      <c r="AS244" s="1074"/>
      <c r="AT244" s="1074"/>
      <c r="AU244" s="1074"/>
      <c r="AV244" s="1074"/>
      <c r="AW244" s="1074"/>
      <c r="AX244" s="1074"/>
      <c r="AY244" s="1074"/>
      <c r="AZ244" s="1074"/>
      <c r="BA244" s="1074"/>
      <c r="BB244" s="1074"/>
      <c r="BC244" s="1074"/>
      <c r="BD244" s="1074"/>
      <c r="BE244" s="1074"/>
      <c r="BF244" s="1074"/>
      <c r="BG244" s="1074"/>
      <c r="BH244" s="1074"/>
      <c r="BI244" s="1074"/>
      <c r="BJ244" s="1074"/>
      <c r="BK244" s="1074"/>
      <c r="BL244" s="1074"/>
      <c r="BM244" s="1074"/>
      <c r="BN244" s="1074"/>
      <c r="BO244" s="1074"/>
      <c r="BP244" s="1074"/>
      <c r="BQ244" s="1074"/>
      <c r="BR244" s="1074"/>
      <c r="BS244" s="1074"/>
      <c r="BT244" s="1074"/>
      <c r="BU244" s="1074"/>
      <c r="BV244" s="1074"/>
      <c r="BW244" s="1074"/>
      <c r="BX244" s="1074"/>
      <c r="BY244" s="1074"/>
      <c r="BZ244" s="1074"/>
      <c r="CA244" s="1074"/>
      <c r="CB244" s="1074"/>
      <c r="CC244" s="1074"/>
      <c r="CD244" s="1074"/>
      <c r="CE244" s="1074"/>
      <c r="CF244" s="1074"/>
      <c r="CG244" s="1074"/>
      <c r="CH244" s="1074"/>
      <c r="CI244" s="1074"/>
      <c r="CJ244" s="1074"/>
      <c r="CK244" s="1074"/>
      <c r="CL244" s="1074"/>
      <c r="CM244" s="1074"/>
      <c r="CN244" s="1074"/>
      <c r="CO244" s="1074"/>
      <c r="CP244" s="1074"/>
      <c r="CQ244" s="1074"/>
      <c r="CR244" s="1074"/>
      <c r="CS244" s="1074"/>
      <c r="CT244" s="1074"/>
      <c r="CU244" s="1074"/>
      <c r="CV244" s="1074"/>
      <c r="CW244" s="1074"/>
      <c r="CX244" s="1074"/>
      <c r="CY244" s="1074"/>
      <c r="CZ244" s="1074"/>
      <c r="DA244" s="1074"/>
      <c r="DB244" s="1074"/>
      <c r="DC244" s="1074"/>
      <c r="DD244" s="1074"/>
      <c r="DE244" s="1074"/>
      <c r="DF244" s="1074"/>
      <c r="DG244" s="1074"/>
      <c r="DH244" s="1074"/>
      <c r="DI244" s="1074"/>
    </row>
    <row r="245" spans="1:113" s="1075" customFormat="1">
      <c r="A245" s="355"/>
      <c r="B245" s="355"/>
      <c r="C245" s="1246"/>
      <c r="D245" s="1246"/>
      <c r="E245" s="1110"/>
      <c r="F245" s="1236"/>
      <c r="G245" s="1235"/>
      <c r="H245" s="1074"/>
      <c r="I245" s="1074"/>
      <c r="J245" s="1074"/>
      <c r="K245" s="1074"/>
      <c r="L245" s="1074"/>
      <c r="M245" s="1074"/>
      <c r="N245" s="1074"/>
      <c r="O245" s="1074"/>
      <c r="P245" s="1074"/>
      <c r="Q245" s="1074"/>
      <c r="R245" s="1074"/>
      <c r="S245" s="1074"/>
      <c r="T245" s="1074"/>
      <c r="U245" s="1074"/>
      <c r="V245" s="1074"/>
      <c r="W245" s="1074"/>
      <c r="X245" s="1074"/>
      <c r="Y245" s="1074"/>
      <c r="Z245" s="1074"/>
      <c r="AA245" s="1074"/>
      <c r="AB245" s="1074"/>
      <c r="AC245" s="1074"/>
      <c r="AD245" s="1074"/>
      <c r="AE245" s="1074"/>
      <c r="AF245" s="1074"/>
      <c r="AG245" s="1074"/>
      <c r="AH245" s="1074"/>
      <c r="AI245" s="1074"/>
      <c r="AJ245" s="1074"/>
      <c r="AK245" s="1074"/>
      <c r="AL245" s="1074"/>
      <c r="AM245" s="1074"/>
      <c r="AN245" s="1074"/>
      <c r="AO245" s="1074"/>
      <c r="AP245" s="1074"/>
      <c r="AQ245" s="1074"/>
      <c r="AR245" s="1074"/>
      <c r="AS245" s="1074"/>
      <c r="AT245" s="1074"/>
      <c r="AU245" s="1074"/>
      <c r="AV245" s="1074"/>
      <c r="AW245" s="1074"/>
      <c r="AX245" s="1074"/>
      <c r="AY245" s="1074"/>
      <c r="AZ245" s="1074"/>
      <c r="BA245" s="1074"/>
      <c r="BB245" s="1074"/>
      <c r="BC245" s="1074"/>
      <c r="BD245" s="1074"/>
      <c r="BE245" s="1074"/>
      <c r="BF245" s="1074"/>
      <c r="BG245" s="1074"/>
      <c r="BH245" s="1074"/>
      <c r="BI245" s="1074"/>
      <c r="BJ245" s="1074"/>
      <c r="BK245" s="1074"/>
      <c r="BL245" s="1074"/>
      <c r="BM245" s="1074"/>
      <c r="BN245" s="1074"/>
      <c r="BO245" s="1074"/>
      <c r="BP245" s="1074"/>
      <c r="BQ245" s="1074"/>
      <c r="BR245" s="1074"/>
      <c r="BS245" s="1074"/>
      <c r="BT245" s="1074"/>
      <c r="BU245" s="1074"/>
      <c r="BV245" s="1074"/>
      <c r="BW245" s="1074"/>
      <c r="BX245" s="1074"/>
      <c r="BY245" s="1074"/>
      <c r="BZ245" s="1074"/>
      <c r="CA245" s="1074"/>
      <c r="CB245" s="1074"/>
      <c r="CC245" s="1074"/>
      <c r="CD245" s="1074"/>
      <c r="CE245" s="1074"/>
      <c r="CF245" s="1074"/>
      <c r="CG245" s="1074"/>
      <c r="CH245" s="1074"/>
      <c r="CI245" s="1074"/>
      <c r="CJ245" s="1074"/>
      <c r="CK245" s="1074"/>
      <c r="CL245" s="1074"/>
      <c r="CM245" s="1074"/>
      <c r="CN245" s="1074"/>
      <c r="CO245" s="1074"/>
      <c r="CP245" s="1074"/>
      <c r="CQ245" s="1074"/>
      <c r="CR245" s="1074"/>
      <c r="CS245" s="1074"/>
      <c r="CT245" s="1074"/>
      <c r="CU245" s="1074"/>
      <c r="CV245" s="1074"/>
      <c r="CW245" s="1074"/>
      <c r="CX245" s="1074"/>
      <c r="CY245" s="1074"/>
      <c r="CZ245" s="1074"/>
      <c r="DA245" s="1074"/>
      <c r="DB245" s="1074"/>
      <c r="DC245" s="1074"/>
      <c r="DD245" s="1074"/>
      <c r="DE245" s="1074"/>
      <c r="DF245" s="1074"/>
      <c r="DG245" s="1074"/>
      <c r="DH245" s="1074"/>
      <c r="DI245" s="1074"/>
    </row>
    <row r="246" spans="1:113" s="1075" customFormat="1">
      <c r="A246" s="355"/>
      <c r="B246" s="355"/>
      <c r="C246" s="1246"/>
      <c r="D246" s="1246"/>
      <c r="E246" s="1110"/>
      <c r="F246" s="1236"/>
      <c r="G246" s="1235"/>
      <c r="H246" s="1074"/>
      <c r="I246" s="1074"/>
      <c r="J246" s="1074"/>
      <c r="K246" s="1074"/>
      <c r="L246" s="1074"/>
      <c r="M246" s="1074"/>
      <c r="N246" s="1074"/>
      <c r="O246" s="1074"/>
      <c r="P246" s="1074"/>
      <c r="Q246" s="1074"/>
      <c r="R246" s="1074"/>
      <c r="S246" s="1074"/>
      <c r="T246" s="1074"/>
      <c r="U246" s="1074"/>
      <c r="V246" s="1074"/>
      <c r="W246" s="1074"/>
      <c r="X246" s="1074"/>
      <c r="Y246" s="1074"/>
      <c r="Z246" s="1074"/>
      <c r="AA246" s="1074"/>
      <c r="AB246" s="1074"/>
      <c r="AC246" s="1074"/>
      <c r="AD246" s="1074"/>
      <c r="AE246" s="1074"/>
      <c r="AF246" s="1074"/>
      <c r="AG246" s="1074"/>
      <c r="AH246" s="1074"/>
      <c r="AI246" s="1074"/>
      <c r="AJ246" s="1074"/>
      <c r="AK246" s="1074"/>
      <c r="AL246" s="1074"/>
      <c r="AM246" s="1074"/>
      <c r="AN246" s="1074"/>
      <c r="AO246" s="1074"/>
      <c r="AP246" s="1074"/>
      <c r="AQ246" s="1074"/>
      <c r="AR246" s="1074"/>
      <c r="AS246" s="1074"/>
      <c r="AT246" s="1074"/>
      <c r="AU246" s="1074"/>
      <c r="AV246" s="1074"/>
      <c r="AW246" s="1074"/>
      <c r="AX246" s="1074"/>
      <c r="AY246" s="1074"/>
      <c r="AZ246" s="1074"/>
      <c r="BA246" s="1074"/>
      <c r="BB246" s="1074"/>
      <c r="BC246" s="1074"/>
      <c r="BD246" s="1074"/>
      <c r="BE246" s="1074"/>
      <c r="BF246" s="1074"/>
      <c r="BG246" s="1074"/>
      <c r="BH246" s="1074"/>
      <c r="BI246" s="1074"/>
      <c r="BJ246" s="1074"/>
      <c r="BK246" s="1074"/>
      <c r="BL246" s="1074"/>
      <c r="BM246" s="1074"/>
      <c r="BN246" s="1074"/>
      <c r="BO246" s="1074"/>
      <c r="BP246" s="1074"/>
      <c r="BQ246" s="1074"/>
      <c r="BR246" s="1074"/>
      <c r="BS246" s="1074"/>
      <c r="BT246" s="1074"/>
      <c r="BU246" s="1074"/>
      <c r="BV246" s="1074"/>
      <c r="BW246" s="1074"/>
      <c r="BX246" s="1074"/>
      <c r="BY246" s="1074"/>
      <c r="BZ246" s="1074"/>
      <c r="CA246" s="1074"/>
      <c r="CB246" s="1074"/>
      <c r="CC246" s="1074"/>
      <c r="CD246" s="1074"/>
      <c r="CE246" s="1074"/>
      <c r="CF246" s="1074"/>
      <c r="CG246" s="1074"/>
      <c r="CH246" s="1074"/>
      <c r="CI246" s="1074"/>
      <c r="CJ246" s="1074"/>
      <c r="CK246" s="1074"/>
      <c r="CL246" s="1074"/>
      <c r="CM246" s="1074"/>
      <c r="CN246" s="1074"/>
      <c r="CO246" s="1074"/>
      <c r="CP246" s="1074"/>
      <c r="CQ246" s="1074"/>
      <c r="CR246" s="1074"/>
      <c r="CS246" s="1074"/>
      <c r="CT246" s="1074"/>
      <c r="CU246" s="1074"/>
      <c r="CV246" s="1074"/>
      <c r="CW246" s="1074"/>
      <c r="CX246" s="1074"/>
      <c r="CY246" s="1074"/>
      <c r="CZ246" s="1074"/>
      <c r="DA246" s="1074"/>
      <c r="DB246" s="1074"/>
      <c r="DC246" s="1074"/>
      <c r="DD246" s="1074"/>
      <c r="DE246" s="1074"/>
      <c r="DF246" s="1074"/>
      <c r="DG246" s="1074"/>
      <c r="DH246" s="1074"/>
      <c r="DI246" s="1074"/>
    </row>
    <row r="247" spans="1:113" s="1075" customFormat="1">
      <c r="A247" s="355"/>
      <c r="B247" s="355"/>
      <c r="C247" s="1246"/>
      <c r="D247" s="1246"/>
      <c r="E247" s="1127"/>
      <c r="F247" s="355"/>
      <c r="G247" s="1235"/>
      <c r="H247" s="1074"/>
      <c r="I247" s="1074"/>
      <c r="J247" s="1074"/>
      <c r="K247" s="1074"/>
      <c r="L247" s="1074"/>
      <c r="M247" s="1074"/>
      <c r="N247" s="1074"/>
      <c r="O247" s="1074"/>
      <c r="P247" s="1074"/>
      <c r="Q247" s="1074"/>
      <c r="R247" s="1074"/>
      <c r="S247" s="1074"/>
      <c r="T247" s="1074"/>
      <c r="U247" s="1074"/>
      <c r="V247" s="1074"/>
      <c r="W247" s="1074"/>
      <c r="X247" s="1074"/>
      <c r="Y247" s="1074"/>
      <c r="Z247" s="1074"/>
      <c r="AA247" s="1074"/>
      <c r="AB247" s="1074"/>
      <c r="AC247" s="1074"/>
      <c r="AD247" s="1074"/>
      <c r="AE247" s="1074"/>
      <c r="AF247" s="1074"/>
      <c r="AG247" s="1074"/>
      <c r="AH247" s="1074"/>
      <c r="AI247" s="1074"/>
      <c r="AJ247" s="1074"/>
      <c r="AK247" s="1074"/>
      <c r="AL247" s="1074"/>
      <c r="AM247" s="1074"/>
      <c r="AN247" s="1074"/>
      <c r="AO247" s="1074"/>
      <c r="AP247" s="1074"/>
      <c r="AQ247" s="1074"/>
      <c r="AR247" s="1074"/>
      <c r="AS247" s="1074"/>
      <c r="AT247" s="1074"/>
      <c r="AU247" s="1074"/>
      <c r="AV247" s="1074"/>
      <c r="AW247" s="1074"/>
      <c r="AX247" s="1074"/>
      <c r="AY247" s="1074"/>
      <c r="AZ247" s="1074"/>
      <c r="BA247" s="1074"/>
      <c r="BB247" s="1074"/>
      <c r="BC247" s="1074"/>
      <c r="BD247" s="1074"/>
      <c r="BE247" s="1074"/>
      <c r="BF247" s="1074"/>
      <c r="BG247" s="1074"/>
      <c r="BH247" s="1074"/>
      <c r="BI247" s="1074"/>
      <c r="BJ247" s="1074"/>
      <c r="BK247" s="1074"/>
      <c r="BL247" s="1074"/>
      <c r="BM247" s="1074"/>
      <c r="BN247" s="1074"/>
      <c r="BO247" s="1074"/>
      <c r="BP247" s="1074"/>
      <c r="BQ247" s="1074"/>
      <c r="BR247" s="1074"/>
      <c r="BS247" s="1074"/>
      <c r="BT247" s="1074"/>
      <c r="BU247" s="1074"/>
      <c r="BV247" s="1074"/>
      <c r="BW247" s="1074"/>
      <c r="BX247" s="1074"/>
      <c r="BY247" s="1074"/>
      <c r="BZ247" s="1074"/>
      <c r="CA247" s="1074"/>
      <c r="CB247" s="1074"/>
      <c r="CC247" s="1074"/>
      <c r="CD247" s="1074"/>
      <c r="CE247" s="1074"/>
      <c r="CF247" s="1074"/>
      <c r="CG247" s="1074"/>
      <c r="CH247" s="1074"/>
      <c r="CI247" s="1074"/>
      <c r="CJ247" s="1074"/>
      <c r="CK247" s="1074"/>
      <c r="CL247" s="1074"/>
      <c r="CM247" s="1074"/>
      <c r="CN247" s="1074"/>
      <c r="CO247" s="1074"/>
      <c r="CP247" s="1074"/>
      <c r="CQ247" s="1074"/>
      <c r="CR247" s="1074"/>
      <c r="CS247" s="1074"/>
      <c r="CT247" s="1074"/>
      <c r="CU247" s="1074"/>
      <c r="CV247" s="1074"/>
      <c r="CW247" s="1074"/>
      <c r="CX247" s="1074"/>
      <c r="CY247" s="1074"/>
      <c r="CZ247" s="1074"/>
      <c r="DA247" s="1074"/>
      <c r="DB247" s="1074"/>
      <c r="DC247" s="1074"/>
      <c r="DD247" s="1074"/>
      <c r="DE247" s="1074"/>
      <c r="DF247" s="1074"/>
      <c r="DG247" s="1074"/>
      <c r="DH247" s="1074"/>
      <c r="DI247" s="1074"/>
    </row>
    <row r="248" spans="1:113" s="1075" customFormat="1">
      <c r="A248" s="355"/>
      <c r="B248" s="355"/>
      <c r="C248" s="1246"/>
      <c r="D248" s="1246"/>
      <c r="E248" s="1127"/>
      <c r="F248" s="355"/>
      <c r="G248" s="1235"/>
      <c r="H248" s="1074"/>
      <c r="I248" s="1074"/>
      <c r="J248" s="1074"/>
      <c r="K248" s="1074"/>
      <c r="L248" s="1074"/>
      <c r="M248" s="1074"/>
      <c r="N248" s="1074"/>
      <c r="O248" s="1074"/>
      <c r="P248" s="1074"/>
      <c r="Q248" s="1074"/>
      <c r="R248" s="1074"/>
      <c r="S248" s="1074"/>
      <c r="T248" s="1074"/>
      <c r="U248" s="1074"/>
      <c r="V248" s="1074"/>
      <c r="W248" s="1074"/>
      <c r="X248" s="1074"/>
      <c r="Y248" s="1074"/>
      <c r="Z248" s="1074"/>
      <c r="AA248" s="1074"/>
      <c r="AB248" s="1074"/>
      <c r="AC248" s="1074"/>
      <c r="AD248" s="1074"/>
      <c r="AE248" s="1074"/>
      <c r="AF248" s="1074"/>
      <c r="AG248" s="1074"/>
      <c r="AH248" s="1074"/>
      <c r="AI248" s="1074"/>
      <c r="AJ248" s="1074"/>
      <c r="AK248" s="1074"/>
      <c r="AL248" s="1074"/>
      <c r="AM248" s="1074"/>
      <c r="AN248" s="1074"/>
      <c r="AO248" s="1074"/>
      <c r="AP248" s="1074"/>
      <c r="AQ248" s="1074"/>
      <c r="AR248" s="1074"/>
      <c r="AS248" s="1074"/>
      <c r="AT248" s="1074"/>
      <c r="AU248" s="1074"/>
      <c r="AV248" s="1074"/>
      <c r="AW248" s="1074"/>
      <c r="AX248" s="1074"/>
      <c r="AY248" s="1074"/>
      <c r="AZ248" s="1074"/>
      <c r="BA248" s="1074"/>
      <c r="BB248" s="1074"/>
      <c r="BC248" s="1074"/>
      <c r="BD248" s="1074"/>
      <c r="BE248" s="1074"/>
      <c r="BF248" s="1074"/>
      <c r="BG248" s="1074"/>
      <c r="BH248" s="1074"/>
      <c r="BI248" s="1074"/>
      <c r="BJ248" s="1074"/>
      <c r="BK248" s="1074"/>
      <c r="BL248" s="1074"/>
      <c r="BM248" s="1074"/>
      <c r="BN248" s="1074"/>
      <c r="BO248" s="1074"/>
      <c r="BP248" s="1074"/>
      <c r="BQ248" s="1074"/>
      <c r="BR248" s="1074"/>
      <c r="BS248" s="1074"/>
      <c r="BT248" s="1074"/>
      <c r="BU248" s="1074"/>
      <c r="BV248" s="1074"/>
      <c r="BW248" s="1074"/>
      <c r="BX248" s="1074"/>
      <c r="BY248" s="1074"/>
      <c r="BZ248" s="1074"/>
      <c r="CA248" s="1074"/>
      <c r="CB248" s="1074"/>
      <c r="CC248" s="1074"/>
      <c r="CD248" s="1074"/>
      <c r="CE248" s="1074"/>
      <c r="CF248" s="1074"/>
      <c r="CG248" s="1074"/>
      <c r="CH248" s="1074"/>
      <c r="CI248" s="1074"/>
      <c r="CJ248" s="1074"/>
      <c r="CK248" s="1074"/>
      <c r="CL248" s="1074"/>
      <c r="CM248" s="1074"/>
      <c r="CN248" s="1074"/>
      <c r="CO248" s="1074"/>
      <c r="CP248" s="1074"/>
      <c r="CQ248" s="1074"/>
      <c r="CR248" s="1074"/>
      <c r="CS248" s="1074"/>
      <c r="CT248" s="1074"/>
      <c r="CU248" s="1074"/>
      <c r="CV248" s="1074"/>
      <c r="CW248" s="1074"/>
      <c r="CX248" s="1074"/>
      <c r="CY248" s="1074"/>
      <c r="CZ248" s="1074"/>
      <c r="DA248" s="1074"/>
      <c r="DB248" s="1074"/>
      <c r="DC248" s="1074"/>
      <c r="DD248" s="1074"/>
      <c r="DE248" s="1074"/>
      <c r="DF248" s="1074"/>
      <c r="DG248" s="1074"/>
      <c r="DH248" s="1074"/>
      <c r="DI248" s="1074"/>
    </row>
    <row r="249" spans="1:113">
      <c r="A249" s="355"/>
      <c r="B249" s="355"/>
      <c r="C249" s="1246"/>
      <c r="D249" s="1246"/>
      <c r="E249" s="1127"/>
      <c r="F249" s="355"/>
      <c r="G249" s="1235"/>
      <c r="H249" s="1072"/>
      <c r="I249" s="1072"/>
      <c r="J249" s="1072"/>
      <c r="K249" s="1072"/>
      <c r="L249" s="1072"/>
      <c r="M249" s="1072"/>
      <c r="N249" s="1072"/>
      <c r="O249" s="1072"/>
      <c r="P249" s="1072"/>
      <c r="Q249" s="1072"/>
      <c r="R249" s="1072"/>
      <c r="S249" s="1072"/>
      <c r="T249" s="1072"/>
      <c r="U249" s="1072"/>
      <c r="V249" s="1072"/>
      <c r="W249" s="1072"/>
      <c r="X249" s="1072"/>
      <c r="Y249" s="1072"/>
      <c r="Z249" s="1072"/>
      <c r="AA249" s="1072"/>
      <c r="AB249" s="1072"/>
      <c r="AC249" s="1072"/>
      <c r="AD249" s="1072"/>
      <c r="AE249" s="1072"/>
      <c r="AF249" s="1072"/>
      <c r="AG249" s="1072"/>
      <c r="AH249" s="1072"/>
      <c r="AI249" s="1072"/>
      <c r="AJ249" s="1072"/>
      <c r="AK249" s="1072"/>
      <c r="AL249" s="1072"/>
      <c r="AM249" s="1072"/>
      <c r="AN249" s="1072"/>
      <c r="AO249" s="1072"/>
      <c r="AP249" s="1072"/>
      <c r="AQ249" s="1072"/>
      <c r="AR249" s="1072"/>
      <c r="AS249" s="1072"/>
      <c r="AT249" s="1072"/>
      <c r="AU249" s="1072"/>
      <c r="AV249" s="1072"/>
      <c r="AW249" s="1072"/>
      <c r="AX249" s="1072"/>
      <c r="AY249" s="1072"/>
      <c r="AZ249" s="1072"/>
      <c r="BA249" s="1072"/>
      <c r="BB249" s="1072"/>
      <c r="BC249" s="1072"/>
      <c r="BD249" s="1072"/>
      <c r="BE249" s="1072"/>
      <c r="BF249" s="1072"/>
      <c r="BG249" s="1072"/>
      <c r="BH249" s="1072"/>
      <c r="BI249" s="1072"/>
      <c r="BJ249" s="1072"/>
      <c r="BK249" s="1072"/>
      <c r="BL249" s="1072"/>
      <c r="BM249" s="1072"/>
      <c r="BN249" s="1072"/>
      <c r="BO249" s="1072"/>
      <c r="BP249" s="1072"/>
      <c r="BQ249" s="1072"/>
      <c r="BR249" s="1072"/>
      <c r="BS249" s="1072"/>
      <c r="BT249" s="1072"/>
      <c r="BU249" s="1072"/>
      <c r="BV249" s="1072"/>
      <c r="BW249" s="1072"/>
      <c r="BX249" s="1072"/>
      <c r="BY249" s="1072"/>
      <c r="BZ249" s="1072"/>
      <c r="CA249" s="1072"/>
      <c r="CB249" s="1072"/>
      <c r="CC249" s="1072"/>
      <c r="CD249" s="1072"/>
      <c r="CE249" s="1072"/>
      <c r="CF249" s="1072"/>
      <c r="CG249" s="1072"/>
      <c r="CH249" s="1072"/>
      <c r="CI249" s="1072"/>
      <c r="CJ249" s="1072"/>
      <c r="CK249" s="1072"/>
      <c r="CL249" s="1072"/>
      <c r="CM249" s="1072"/>
      <c r="CN249" s="1072"/>
      <c r="CO249" s="1072"/>
      <c r="CP249" s="1072"/>
      <c r="CQ249" s="1072"/>
      <c r="CR249" s="1072"/>
      <c r="CS249" s="1072"/>
      <c r="CT249" s="1072"/>
      <c r="CU249" s="1072"/>
      <c r="CV249" s="1072"/>
      <c r="CW249" s="1072"/>
      <c r="CX249" s="1072"/>
      <c r="CY249" s="1072"/>
      <c r="CZ249" s="1072"/>
      <c r="DA249" s="1072"/>
      <c r="DB249" s="1072"/>
      <c r="DC249" s="1072"/>
      <c r="DD249" s="1072"/>
      <c r="DE249" s="1072"/>
      <c r="DF249" s="1072"/>
      <c r="DG249" s="1072"/>
      <c r="DH249" s="1072"/>
      <c r="DI249" s="1072"/>
    </row>
    <row r="250" spans="1:113" s="1075" customFormat="1">
      <c r="A250" s="1238"/>
      <c r="B250" s="355"/>
      <c r="C250" s="1246"/>
      <c r="D250" s="1246"/>
      <c r="E250" s="1142"/>
      <c r="F250" s="1256"/>
      <c r="G250" s="1235"/>
      <c r="H250" s="1074"/>
      <c r="I250" s="1074"/>
      <c r="J250" s="1074"/>
      <c r="K250" s="1074"/>
      <c r="L250" s="1074"/>
      <c r="M250" s="1074"/>
      <c r="N250" s="1074"/>
      <c r="O250" s="1074"/>
      <c r="P250" s="1074"/>
      <c r="Q250" s="1074"/>
      <c r="R250" s="1074"/>
      <c r="S250" s="1074"/>
      <c r="T250" s="1074"/>
      <c r="U250" s="1074"/>
      <c r="V250" s="1074"/>
      <c r="W250" s="1074"/>
      <c r="X250" s="1074"/>
      <c r="Y250" s="1074"/>
      <c r="Z250" s="1074"/>
      <c r="AA250" s="1074"/>
      <c r="AB250" s="1074"/>
      <c r="AC250" s="1074"/>
      <c r="AD250" s="1074"/>
      <c r="AE250" s="1074"/>
      <c r="AF250" s="1074"/>
      <c r="AG250" s="1074"/>
      <c r="AH250" s="1074"/>
      <c r="AI250" s="1074"/>
      <c r="AJ250" s="1074"/>
      <c r="AK250" s="1074"/>
      <c r="AL250" s="1074"/>
      <c r="AM250" s="1074"/>
      <c r="AN250" s="1074"/>
      <c r="AO250" s="1074"/>
      <c r="AP250" s="1074"/>
      <c r="AQ250" s="1074"/>
      <c r="AR250" s="1074"/>
      <c r="AS250" s="1074"/>
      <c r="AT250" s="1074"/>
      <c r="AU250" s="1074"/>
      <c r="AV250" s="1074"/>
      <c r="AW250" s="1074"/>
      <c r="AX250" s="1074"/>
      <c r="AY250" s="1074"/>
      <c r="AZ250" s="1074"/>
      <c r="BA250" s="1074"/>
      <c r="BB250" s="1074"/>
      <c r="BC250" s="1074"/>
      <c r="BD250" s="1074"/>
      <c r="BE250" s="1074"/>
      <c r="BF250" s="1074"/>
      <c r="BG250" s="1074"/>
      <c r="BH250" s="1074"/>
      <c r="BI250" s="1074"/>
      <c r="BJ250" s="1074"/>
      <c r="BK250" s="1074"/>
      <c r="BL250" s="1074"/>
      <c r="BM250" s="1074"/>
      <c r="BN250" s="1074"/>
      <c r="BO250" s="1074"/>
      <c r="BP250" s="1074"/>
      <c r="BQ250" s="1074"/>
      <c r="BR250" s="1074"/>
      <c r="BS250" s="1074"/>
      <c r="BT250" s="1074"/>
      <c r="BU250" s="1074"/>
      <c r="BV250" s="1074"/>
      <c r="BW250" s="1074"/>
      <c r="BX250" s="1074"/>
      <c r="BY250" s="1074"/>
      <c r="BZ250" s="1074"/>
      <c r="CA250" s="1074"/>
      <c r="CB250" s="1074"/>
      <c r="CC250" s="1074"/>
      <c r="CD250" s="1074"/>
      <c r="CE250" s="1074"/>
      <c r="CF250" s="1074"/>
      <c r="CG250" s="1074"/>
      <c r="CH250" s="1074"/>
      <c r="CI250" s="1074"/>
      <c r="CJ250" s="1074"/>
      <c r="CK250" s="1074"/>
      <c r="CL250" s="1074"/>
      <c r="CM250" s="1074"/>
      <c r="CN250" s="1074"/>
      <c r="CO250" s="1074"/>
      <c r="CP250" s="1074"/>
      <c r="CQ250" s="1074"/>
      <c r="CR250" s="1074"/>
      <c r="CS250" s="1074"/>
      <c r="CT250" s="1074"/>
      <c r="CU250" s="1074"/>
      <c r="CV250" s="1074"/>
      <c r="CW250" s="1074"/>
      <c r="CX250" s="1074"/>
      <c r="CY250" s="1074"/>
      <c r="CZ250" s="1074"/>
      <c r="DA250" s="1074"/>
      <c r="DB250" s="1074"/>
      <c r="DC250" s="1074"/>
      <c r="DD250" s="1074"/>
      <c r="DE250" s="1074"/>
      <c r="DF250" s="1074"/>
      <c r="DG250" s="1074"/>
      <c r="DH250" s="1074"/>
      <c r="DI250" s="1074"/>
    </row>
    <row r="251" spans="1:113" s="1075" customFormat="1">
      <c r="A251" s="355"/>
      <c r="B251" s="355"/>
      <c r="C251" s="1246"/>
      <c r="D251" s="1246"/>
      <c r="E251" s="1127"/>
      <c r="F251" s="355"/>
      <c r="G251" s="1235"/>
      <c r="H251" s="1074"/>
      <c r="I251" s="1074"/>
      <c r="J251" s="1074"/>
      <c r="K251" s="1074"/>
      <c r="L251" s="1074"/>
      <c r="M251" s="1074"/>
      <c r="N251" s="1074"/>
      <c r="O251" s="1074"/>
      <c r="P251" s="1074"/>
      <c r="Q251" s="1074"/>
      <c r="R251" s="1074"/>
      <c r="S251" s="1074"/>
      <c r="T251" s="1074"/>
      <c r="U251" s="1074"/>
      <c r="V251" s="1074"/>
      <c r="W251" s="1074"/>
      <c r="X251" s="1074"/>
      <c r="Y251" s="1074"/>
      <c r="Z251" s="1074"/>
      <c r="AA251" s="1074"/>
      <c r="AB251" s="1074"/>
      <c r="AC251" s="1074"/>
      <c r="AD251" s="1074"/>
      <c r="AE251" s="1074"/>
      <c r="AF251" s="1074"/>
      <c r="AG251" s="1074"/>
      <c r="AH251" s="1074"/>
      <c r="AI251" s="1074"/>
      <c r="AJ251" s="1074"/>
      <c r="AK251" s="1074"/>
      <c r="AL251" s="1074"/>
      <c r="AM251" s="1074"/>
      <c r="AN251" s="1074"/>
      <c r="AO251" s="1074"/>
      <c r="AP251" s="1074"/>
      <c r="AQ251" s="1074"/>
      <c r="AR251" s="1074"/>
      <c r="AS251" s="1074"/>
      <c r="AT251" s="1074"/>
      <c r="AU251" s="1074"/>
      <c r="AV251" s="1074"/>
      <c r="AW251" s="1074"/>
      <c r="AX251" s="1074"/>
      <c r="AY251" s="1074"/>
      <c r="AZ251" s="1074"/>
      <c r="BA251" s="1074"/>
      <c r="BB251" s="1074"/>
      <c r="BC251" s="1074"/>
      <c r="BD251" s="1074"/>
      <c r="BE251" s="1074"/>
      <c r="BF251" s="1074"/>
      <c r="BG251" s="1074"/>
      <c r="BH251" s="1074"/>
      <c r="BI251" s="1074"/>
      <c r="BJ251" s="1074"/>
      <c r="BK251" s="1074"/>
      <c r="BL251" s="1074"/>
      <c r="BM251" s="1074"/>
      <c r="BN251" s="1074"/>
      <c r="BO251" s="1074"/>
      <c r="BP251" s="1074"/>
      <c r="BQ251" s="1074"/>
      <c r="BR251" s="1074"/>
      <c r="BS251" s="1074"/>
      <c r="BT251" s="1074"/>
      <c r="BU251" s="1074"/>
      <c r="BV251" s="1074"/>
      <c r="BW251" s="1074"/>
      <c r="BX251" s="1074"/>
      <c r="BY251" s="1074"/>
      <c r="BZ251" s="1074"/>
      <c r="CA251" s="1074"/>
      <c r="CB251" s="1074"/>
      <c r="CC251" s="1074"/>
      <c r="CD251" s="1074"/>
      <c r="CE251" s="1074"/>
      <c r="CF251" s="1074"/>
      <c r="CG251" s="1074"/>
      <c r="CH251" s="1074"/>
      <c r="CI251" s="1074"/>
      <c r="CJ251" s="1074"/>
      <c r="CK251" s="1074"/>
      <c r="CL251" s="1074"/>
      <c r="CM251" s="1074"/>
      <c r="CN251" s="1074"/>
      <c r="CO251" s="1074"/>
      <c r="CP251" s="1074"/>
      <c r="CQ251" s="1074"/>
      <c r="CR251" s="1074"/>
      <c r="CS251" s="1074"/>
      <c r="CT251" s="1074"/>
      <c r="CU251" s="1074"/>
      <c r="CV251" s="1074"/>
      <c r="CW251" s="1074"/>
      <c r="CX251" s="1074"/>
      <c r="CY251" s="1074"/>
      <c r="CZ251" s="1074"/>
      <c r="DA251" s="1074"/>
      <c r="DB251" s="1074"/>
      <c r="DC251" s="1074"/>
      <c r="DD251" s="1074"/>
      <c r="DE251" s="1074"/>
      <c r="DF251" s="1074"/>
      <c r="DG251" s="1074"/>
      <c r="DH251" s="1074"/>
      <c r="DI251" s="1074"/>
    </row>
    <row r="252" spans="1:113" s="1075" customFormat="1">
      <c r="A252" s="355"/>
      <c r="B252" s="355"/>
      <c r="C252" s="1246"/>
      <c r="D252" s="1246"/>
      <c r="E252" s="1127"/>
      <c r="F252" s="355"/>
      <c r="G252" s="1235"/>
      <c r="H252" s="1074"/>
      <c r="I252" s="1074"/>
      <c r="J252" s="1074"/>
      <c r="K252" s="1074"/>
      <c r="L252" s="1074"/>
      <c r="M252" s="1074"/>
      <c r="N252" s="1074"/>
      <c r="O252" s="1074"/>
      <c r="P252" s="1074"/>
      <c r="Q252" s="1074"/>
      <c r="R252" s="1074"/>
      <c r="S252" s="1074"/>
      <c r="T252" s="1074"/>
      <c r="U252" s="1074"/>
      <c r="V252" s="1074"/>
      <c r="W252" s="1074"/>
      <c r="X252" s="1074"/>
      <c r="Y252" s="1074"/>
      <c r="Z252" s="1074"/>
      <c r="AA252" s="1074"/>
      <c r="AB252" s="1074"/>
      <c r="AC252" s="1074"/>
      <c r="AD252" s="1074"/>
      <c r="AE252" s="1074"/>
      <c r="AF252" s="1074"/>
      <c r="AG252" s="1074"/>
      <c r="AH252" s="1074"/>
      <c r="AI252" s="1074"/>
      <c r="AJ252" s="1074"/>
      <c r="AK252" s="1074"/>
      <c r="AL252" s="1074"/>
      <c r="AM252" s="1074"/>
      <c r="AN252" s="1074"/>
      <c r="AO252" s="1074"/>
      <c r="AP252" s="1074"/>
      <c r="AQ252" s="1074"/>
      <c r="AR252" s="1074"/>
      <c r="AS252" s="1074"/>
      <c r="AT252" s="1074"/>
      <c r="AU252" s="1074"/>
      <c r="AV252" s="1074"/>
      <c r="AW252" s="1074"/>
      <c r="AX252" s="1074"/>
      <c r="AY252" s="1074"/>
      <c r="AZ252" s="1074"/>
      <c r="BA252" s="1074"/>
      <c r="BB252" s="1074"/>
      <c r="BC252" s="1074"/>
      <c r="BD252" s="1074"/>
      <c r="BE252" s="1074"/>
      <c r="BF252" s="1074"/>
      <c r="BG252" s="1074"/>
      <c r="BH252" s="1074"/>
      <c r="BI252" s="1074"/>
      <c r="BJ252" s="1074"/>
      <c r="BK252" s="1074"/>
      <c r="BL252" s="1074"/>
      <c r="BM252" s="1074"/>
      <c r="BN252" s="1074"/>
      <c r="BO252" s="1074"/>
      <c r="BP252" s="1074"/>
      <c r="BQ252" s="1074"/>
      <c r="BR252" s="1074"/>
      <c r="BS252" s="1074"/>
      <c r="BT252" s="1074"/>
      <c r="BU252" s="1074"/>
      <c r="BV252" s="1074"/>
      <c r="BW252" s="1074"/>
      <c r="BX252" s="1074"/>
      <c r="BY252" s="1074"/>
      <c r="BZ252" s="1074"/>
      <c r="CA252" s="1074"/>
      <c r="CB252" s="1074"/>
      <c r="CC252" s="1074"/>
      <c r="CD252" s="1074"/>
      <c r="CE252" s="1074"/>
      <c r="CF252" s="1074"/>
      <c r="CG252" s="1074"/>
      <c r="CH252" s="1074"/>
      <c r="CI252" s="1074"/>
      <c r="CJ252" s="1074"/>
      <c r="CK252" s="1074"/>
      <c r="CL252" s="1074"/>
      <c r="CM252" s="1074"/>
      <c r="CN252" s="1074"/>
      <c r="CO252" s="1074"/>
      <c r="CP252" s="1074"/>
      <c r="CQ252" s="1074"/>
      <c r="CR252" s="1074"/>
      <c r="CS252" s="1074"/>
      <c r="CT252" s="1074"/>
      <c r="CU252" s="1074"/>
      <c r="CV252" s="1074"/>
      <c r="CW252" s="1074"/>
      <c r="CX252" s="1074"/>
      <c r="CY252" s="1074"/>
      <c r="CZ252" s="1074"/>
      <c r="DA252" s="1074"/>
      <c r="DB252" s="1074"/>
      <c r="DC252" s="1074"/>
      <c r="DD252" s="1074"/>
      <c r="DE252" s="1074"/>
      <c r="DF252" s="1074"/>
      <c r="DG252" s="1074"/>
      <c r="DH252" s="1074"/>
      <c r="DI252" s="1074"/>
    </row>
    <row r="253" spans="1:113" s="1075" customFormat="1">
      <c r="A253" s="355"/>
      <c r="B253" s="355"/>
      <c r="C253" s="1246"/>
      <c r="D253" s="1246"/>
      <c r="E253" s="1127"/>
      <c r="F253" s="355"/>
      <c r="G253" s="1235"/>
      <c r="H253" s="1074"/>
      <c r="I253" s="1074"/>
      <c r="J253" s="1074"/>
      <c r="K253" s="1074"/>
      <c r="L253" s="1074"/>
      <c r="M253" s="1074"/>
      <c r="N253" s="1074"/>
      <c r="O253" s="1074"/>
      <c r="P253" s="1074"/>
      <c r="Q253" s="1074"/>
      <c r="R253" s="1074"/>
      <c r="S253" s="1074"/>
      <c r="T253" s="1074"/>
      <c r="U253" s="1074"/>
      <c r="V253" s="1074"/>
      <c r="W253" s="1074"/>
      <c r="X253" s="1074"/>
      <c r="Y253" s="1074"/>
      <c r="Z253" s="1074"/>
      <c r="AA253" s="1074"/>
      <c r="AB253" s="1074"/>
      <c r="AC253" s="1074"/>
      <c r="AD253" s="1074"/>
      <c r="AE253" s="1074"/>
      <c r="AF253" s="1074"/>
      <c r="AG253" s="1074"/>
      <c r="AH253" s="1074"/>
      <c r="AI253" s="1074"/>
      <c r="AJ253" s="1074"/>
      <c r="AK253" s="1074"/>
      <c r="AL253" s="1074"/>
      <c r="AM253" s="1074"/>
      <c r="AN253" s="1074"/>
      <c r="AO253" s="1074"/>
      <c r="AP253" s="1074"/>
      <c r="AQ253" s="1074"/>
      <c r="AR253" s="1074"/>
      <c r="AS253" s="1074"/>
      <c r="AT253" s="1074"/>
      <c r="AU253" s="1074"/>
      <c r="AV253" s="1074"/>
      <c r="AW253" s="1074"/>
      <c r="AX253" s="1074"/>
      <c r="AY253" s="1074"/>
      <c r="AZ253" s="1074"/>
      <c r="BA253" s="1074"/>
      <c r="BB253" s="1074"/>
      <c r="BC253" s="1074"/>
      <c r="BD253" s="1074"/>
      <c r="BE253" s="1074"/>
      <c r="BF253" s="1074"/>
      <c r="BG253" s="1074"/>
      <c r="BH253" s="1074"/>
      <c r="BI253" s="1074"/>
      <c r="BJ253" s="1074"/>
      <c r="BK253" s="1074"/>
      <c r="BL253" s="1074"/>
      <c r="BM253" s="1074"/>
      <c r="BN253" s="1074"/>
      <c r="BO253" s="1074"/>
      <c r="BP253" s="1074"/>
      <c r="BQ253" s="1074"/>
      <c r="BR253" s="1074"/>
      <c r="BS253" s="1074"/>
      <c r="BT253" s="1074"/>
      <c r="BU253" s="1074"/>
      <c r="BV253" s="1074"/>
      <c r="BW253" s="1074"/>
      <c r="BX253" s="1074"/>
      <c r="BY253" s="1074"/>
      <c r="BZ253" s="1074"/>
      <c r="CA253" s="1074"/>
      <c r="CB253" s="1074"/>
      <c r="CC253" s="1074"/>
      <c r="CD253" s="1074"/>
      <c r="CE253" s="1074"/>
      <c r="CF253" s="1074"/>
      <c r="CG253" s="1074"/>
      <c r="CH253" s="1074"/>
      <c r="CI253" s="1074"/>
      <c r="CJ253" s="1074"/>
      <c r="CK253" s="1074"/>
      <c r="CL253" s="1074"/>
      <c r="CM253" s="1074"/>
      <c r="CN253" s="1074"/>
      <c r="CO253" s="1074"/>
      <c r="CP253" s="1074"/>
      <c r="CQ253" s="1074"/>
      <c r="CR253" s="1074"/>
      <c r="CS253" s="1074"/>
      <c r="CT253" s="1074"/>
      <c r="CU253" s="1074"/>
      <c r="CV253" s="1074"/>
      <c r="CW253" s="1074"/>
      <c r="CX253" s="1074"/>
      <c r="CY253" s="1074"/>
      <c r="CZ253" s="1074"/>
      <c r="DA253" s="1074"/>
      <c r="DB253" s="1074"/>
      <c r="DC253" s="1074"/>
      <c r="DD253" s="1074"/>
      <c r="DE253" s="1074"/>
      <c r="DF253" s="1074"/>
      <c r="DG253" s="1074"/>
      <c r="DH253" s="1074"/>
      <c r="DI253" s="1074"/>
    </row>
    <row r="254" spans="1:113" s="1075" customFormat="1">
      <c r="A254" s="355"/>
      <c r="B254" s="355"/>
      <c r="C254" s="1246"/>
      <c r="D254" s="1246"/>
      <c r="E254" s="1127"/>
      <c r="F254" s="355"/>
      <c r="G254" s="1235"/>
      <c r="H254" s="1074"/>
      <c r="I254" s="1074"/>
      <c r="J254" s="1074"/>
      <c r="K254" s="1074"/>
      <c r="L254" s="1074"/>
      <c r="M254" s="1074"/>
      <c r="N254" s="1074"/>
      <c r="O254" s="1074"/>
      <c r="P254" s="1074"/>
      <c r="Q254" s="1074"/>
      <c r="R254" s="1074"/>
      <c r="S254" s="1074"/>
      <c r="T254" s="1074"/>
      <c r="U254" s="1074"/>
      <c r="V254" s="1074"/>
      <c r="W254" s="1074"/>
      <c r="X254" s="1074"/>
      <c r="Y254" s="1074"/>
      <c r="Z254" s="1074"/>
      <c r="AA254" s="1074"/>
      <c r="AB254" s="1074"/>
      <c r="AC254" s="1074"/>
      <c r="AD254" s="1074"/>
      <c r="AE254" s="1074"/>
      <c r="AF254" s="1074"/>
      <c r="AG254" s="1074"/>
      <c r="AH254" s="1074"/>
      <c r="AI254" s="1074"/>
      <c r="AJ254" s="1074"/>
      <c r="AK254" s="1074"/>
      <c r="AL254" s="1074"/>
      <c r="AM254" s="1074"/>
      <c r="AN254" s="1074"/>
      <c r="AO254" s="1074"/>
      <c r="AP254" s="1074"/>
      <c r="AQ254" s="1074"/>
      <c r="AR254" s="1074"/>
      <c r="AS254" s="1074"/>
      <c r="AT254" s="1074"/>
      <c r="AU254" s="1074"/>
      <c r="AV254" s="1074"/>
      <c r="AW254" s="1074"/>
      <c r="AX254" s="1074"/>
      <c r="AY254" s="1074"/>
      <c r="AZ254" s="1074"/>
      <c r="BA254" s="1074"/>
      <c r="BB254" s="1074"/>
      <c r="BC254" s="1074"/>
      <c r="BD254" s="1074"/>
      <c r="BE254" s="1074"/>
      <c r="BF254" s="1074"/>
      <c r="BG254" s="1074"/>
      <c r="BH254" s="1074"/>
      <c r="BI254" s="1074"/>
      <c r="BJ254" s="1074"/>
      <c r="BK254" s="1074"/>
      <c r="BL254" s="1074"/>
      <c r="BM254" s="1074"/>
      <c r="BN254" s="1074"/>
      <c r="BO254" s="1074"/>
      <c r="BP254" s="1074"/>
      <c r="BQ254" s="1074"/>
      <c r="BR254" s="1074"/>
      <c r="BS254" s="1074"/>
      <c r="BT254" s="1074"/>
      <c r="BU254" s="1074"/>
      <c r="BV254" s="1074"/>
      <c r="BW254" s="1074"/>
      <c r="BX254" s="1074"/>
      <c r="BY254" s="1074"/>
      <c r="BZ254" s="1074"/>
      <c r="CA254" s="1074"/>
      <c r="CB254" s="1074"/>
      <c r="CC254" s="1074"/>
      <c r="CD254" s="1074"/>
      <c r="CE254" s="1074"/>
      <c r="CF254" s="1074"/>
      <c r="CG254" s="1074"/>
      <c r="CH254" s="1074"/>
      <c r="CI254" s="1074"/>
      <c r="CJ254" s="1074"/>
      <c r="CK254" s="1074"/>
      <c r="CL254" s="1074"/>
      <c r="CM254" s="1074"/>
      <c r="CN254" s="1074"/>
      <c r="CO254" s="1074"/>
      <c r="CP254" s="1074"/>
      <c r="CQ254" s="1074"/>
      <c r="CR254" s="1074"/>
      <c r="CS254" s="1074"/>
      <c r="CT254" s="1074"/>
      <c r="CU254" s="1074"/>
      <c r="CV254" s="1074"/>
      <c r="CW254" s="1074"/>
      <c r="CX254" s="1074"/>
      <c r="CY254" s="1074"/>
      <c r="CZ254" s="1074"/>
      <c r="DA254" s="1074"/>
      <c r="DB254" s="1074"/>
      <c r="DC254" s="1074"/>
      <c r="DD254" s="1074"/>
      <c r="DE254" s="1074"/>
      <c r="DF254" s="1074"/>
      <c r="DG254" s="1074"/>
      <c r="DH254" s="1074"/>
      <c r="DI254" s="1074"/>
    </row>
    <row r="255" spans="1:113" s="1075" customFormat="1">
      <c r="A255" s="355"/>
      <c r="B255" s="355"/>
      <c r="C255" s="1246"/>
      <c r="D255" s="1246"/>
      <c r="E255" s="1127"/>
      <c r="F255" s="355"/>
      <c r="G255" s="1235"/>
      <c r="H255" s="1074"/>
      <c r="I255" s="1074"/>
      <c r="J255" s="1074"/>
      <c r="K255" s="1074"/>
      <c r="L255" s="1074"/>
      <c r="M255" s="1074"/>
      <c r="N255" s="1074"/>
      <c r="O255" s="1074"/>
      <c r="P255" s="1074"/>
      <c r="Q255" s="1074"/>
      <c r="R255" s="1074"/>
      <c r="S255" s="1074"/>
      <c r="T255" s="1074"/>
      <c r="U255" s="1074"/>
      <c r="V255" s="1074"/>
      <c r="W255" s="1074"/>
      <c r="X255" s="1074"/>
      <c r="Y255" s="1074"/>
      <c r="Z255" s="1074"/>
      <c r="AA255" s="1074"/>
      <c r="AB255" s="1074"/>
      <c r="AC255" s="1074"/>
      <c r="AD255" s="1074"/>
      <c r="AE255" s="1074"/>
      <c r="AF255" s="1074"/>
      <c r="AG255" s="1074"/>
      <c r="AH255" s="1074"/>
      <c r="AI255" s="1074"/>
      <c r="AJ255" s="1074"/>
      <c r="AK255" s="1074"/>
      <c r="AL255" s="1074"/>
      <c r="AM255" s="1074"/>
      <c r="AN255" s="1074"/>
      <c r="AO255" s="1074"/>
      <c r="AP255" s="1074"/>
      <c r="AQ255" s="1074"/>
      <c r="AR255" s="1074"/>
      <c r="AS255" s="1074"/>
      <c r="AT255" s="1074"/>
      <c r="AU255" s="1074"/>
      <c r="AV255" s="1074"/>
      <c r="AW255" s="1074"/>
      <c r="AX255" s="1074"/>
      <c r="AY255" s="1074"/>
      <c r="AZ255" s="1074"/>
      <c r="BA255" s="1074"/>
      <c r="BB255" s="1074"/>
      <c r="BC255" s="1074"/>
      <c r="BD255" s="1074"/>
      <c r="BE255" s="1074"/>
      <c r="BF255" s="1074"/>
      <c r="BG255" s="1074"/>
      <c r="BH255" s="1074"/>
      <c r="BI255" s="1074"/>
      <c r="BJ255" s="1074"/>
      <c r="BK255" s="1074"/>
      <c r="BL255" s="1074"/>
      <c r="BM255" s="1074"/>
      <c r="BN255" s="1074"/>
      <c r="BO255" s="1074"/>
      <c r="BP255" s="1074"/>
      <c r="BQ255" s="1074"/>
      <c r="BR255" s="1074"/>
      <c r="BS255" s="1074"/>
      <c r="BT255" s="1074"/>
      <c r="BU255" s="1074"/>
      <c r="BV255" s="1074"/>
      <c r="BW255" s="1074"/>
      <c r="BX255" s="1074"/>
      <c r="BY255" s="1074"/>
      <c r="BZ255" s="1074"/>
      <c r="CA255" s="1074"/>
      <c r="CB255" s="1074"/>
      <c r="CC255" s="1074"/>
      <c r="CD255" s="1074"/>
      <c r="CE255" s="1074"/>
      <c r="CF255" s="1074"/>
      <c r="CG255" s="1074"/>
      <c r="CH255" s="1074"/>
      <c r="CI255" s="1074"/>
      <c r="CJ255" s="1074"/>
      <c r="CK255" s="1074"/>
      <c r="CL255" s="1074"/>
      <c r="CM255" s="1074"/>
      <c r="CN255" s="1074"/>
      <c r="CO255" s="1074"/>
      <c r="CP255" s="1074"/>
      <c r="CQ255" s="1074"/>
      <c r="CR255" s="1074"/>
      <c r="CS255" s="1074"/>
      <c r="CT255" s="1074"/>
      <c r="CU255" s="1074"/>
      <c r="CV255" s="1074"/>
      <c r="CW255" s="1074"/>
      <c r="CX255" s="1074"/>
      <c r="CY255" s="1074"/>
      <c r="CZ255" s="1074"/>
      <c r="DA255" s="1074"/>
      <c r="DB255" s="1074"/>
      <c r="DC255" s="1074"/>
      <c r="DD255" s="1074"/>
      <c r="DE255" s="1074"/>
      <c r="DF255" s="1074"/>
      <c r="DG255" s="1074"/>
      <c r="DH255" s="1074"/>
      <c r="DI255" s="1074"/>
    </row>
    <row r="256" spans="1:113" s="1075" customFormat="1">
      <c r="A256" s="355"/>
      <c r="B256" s="355"/>
      <c r="C256" s="1246"/>
      <c r="D256" s="361"/>
      <c r="E256" s="1127"/>
      <c r="F256" s="355"/>
      <c r="G256" s="1235"/>
      <c r="H256" s="1074"/>
      <c r="I256" s="1074"/>
      <c r="J256" s="1074"/>
      <c r="K256" s="1074"/>
      <c r="L256" s="1074"/>
      <c r="M256" s="1074"/>
      <c r="N256" s="1074"/>
      <c r="O256" s="1074"/>
      <c r="P256" s="1074"/>
      <c r="Q256" s="1074"/>
      <c r="R256" s="1074"/>
      <c r="S256" s="1074"/>
      <c r="T256" s="1074"/>
      <c r="U256" s="1074"/>
      <c r="V256" s="1074"/>
      <c r="W256" s="1074"/>
      <c r="X256" s="1074"/>
      <c r="Y256" s="1074"/>
      <c r="Z256" s="1074"/>
      <c r="AA256" s="1074"/>
      <c r="AB256" s="1074"/>
      <c r="AC256" s="1074"/>
      <c r="AD256" s="1074"/>
      <c r="AE256" s="1074"/>
      <c r="AF256" s="1074"/>
      <c r="AG256" s="1074"/>
      <c r="AH256" s="1074"/>
      <c r="AI256" s="1074"/>
      <c r="AJ256" s="1074"/>
      <c r="AK256" s="1074"/>
      <c r="AL256" s="1074"/>
      <c r="AM256" s="1074"/>
      <c r="AN256" s="1074"/>
      <c r="AO256" s="1074"/>
      <c r="AP256" s="1074"/>
      <c r="AQ256" s="1074"/>
      <c r="AR256" s="1074"/>
      <c r="AS256" s="1074"/>
      <c r="AT256" s="1074"/>
      <c r="AU256" s="1074"/>
      <c r="AV256" s="1074"/>
      <c r="AW256" s="1074"/>
      <c r="AX256" s="1074"/>
      <c r="AY256" s="1074"/>
      <c r="AZ256" s="1074"/>
      <c r="BA256" s="1074"/>
      <c r="BB256" s="1074"/>
      <c r="BC256" s="1074"/>
      <c r="BD256" s="1074"/>
      <c r="BE256" s="1074"/>
      <c r="BF256" s="1074"/>
      <c r="BG256" s="1074"/>
      <c r="BH256" s="1074"/>
      <c r="BI256" s="1074"/>
      <c r="BJ256" s="1074"/>
      <c r="BK256" s="1074"/>
      <c r="BL256" s="1074"/>
      <c r="BM256" s="1074"/>
      <c r="BN256" s="1074"/>
      <c r="BO256" s="1074"/>
      <c r="BP256" s="1074"/>
      <c r="BQ256" s="1074"/>
      <c r="BR256" s="1074"/>
      <c r="BS256" s="1074"/>
      <c r="BT256" s="1074"/>
      <c r="BU256" s="1074"/>
      <c r="BV256" s="1074"/>
      <c r="BW256" s="1074"/>
      <c r="BX256" s="1074"/>
      <c r="BY256" s="1074"/>
      <c r="BZ256" s="1074"/>
      <c r="CA256" s="1074"/>
      <c r="CB256" s="1074"/>
      <c r="CC256" s="1074"/>
      <c r="CD256" s="1074"/>
      <c r="CE256" s="1074"/>
      <c r="CF256" s="1074"/>
      <c r="CG256" s="1074"/>
      <c r="CH256" s="1074"/>
      <c r="CI256" s="1074"/>
      <c r="CJ256" s="1074"/>
      <c r="CK256" s="1074"/>
      <c r="CL256" s="1074"/>
      <c r="CM256" s="1074"/>
      <c r="CN256" s="1074"/>
      <c r="CO256" s="1074"/>
      <c r="CP256" s="1074"/>
      <c r="CQ256" s="1074"/>
      <c r="CR256" s="1074"/>
      <c r="CS256" s="1074"/>
      <c r="CT256" s="1074"/>
      <c r="CU256" s="1074"/>
      <c r="CV256" s="1074"/>
      <c r="CW256" s="1074"/>
      <c r="CX256" s="1074"/>
      <c r="CY256" s="1074"/>
      <c r="CZ256" s="1074"/>
      <c r="DA256" s="1074"/>
      <c r="DB256" s="1074"/>
      <c r="DC256" s="1074"/>
      <c r="DD256" s="1074"/>
      <c r="DE256" s="1074"/>
      <c r="DF256" s="1074"/>
      <c r="DG256" s="1074"/>
      <c r="DH256" s="1074"/>
      <c r="DI256" s="1074"/>
    </row>
    <row r="257" spans="1:113" s="1075" customFormat="1">
      <c r="A257" s="355"/>
      <c r="B257" s="355"/>
      <c r="C257" s="1246"/>
      <c r="D257" s="1246"/>
      <c r="E257" s="1110"/>
      <c r="F257" s="1236"/>
      <c r="G257" s="1235"/>
      <c r="H257" s="1074"/>
      <c r="I257" s="1074"/>
      <c r="J257" s="1074"/>
      <c r="K257" s="1074"/>
      <c r="L257" s="1074"/>
      <c r="M257" s="1074"/>
      <c r="N257" s="1074"/>
      <c r="O257" s="1074"/>
      <c r="P257" s="1074"/>
      <c r="Q257" s="1074"/>
      <c r="R257" s="1074"/>
      <c r="S257" s="1074"/>
      <c r="T257" s="1074"/>
      <c r="U257" s="1074"/>
      <c r="V257" s="1074"/>
      <c r="W257" s="1074"/>
      <c r="X257" s="1074"/>
      <c r="Y257" s="1074"/>
      <c r="Z257" s="1074"/>
      <c r="AA257" s="1074"/>
      <c r="AB257" s="1074"/>
      <c r="AC257" s="1074"/>
      <c r="AD257" s="1074"/>
      <c r="AE257" s="1074"/>
      <c r="AF257" s="1074"/>
      <c r="AG257" s="1074"/>
      <c r="AH257" s="1074"/>
      <c r="AI257" s="1074"/>
      <c r="AJ257" s="1074"/>
      <c r="AK257" s="1074"/>
      <c r="AL257" s="1074"/>
      <c r="AM257" s="1074"/>
      <c r="AN257" s="1074"/>
      <c r="AO257" s="1074"/>
      <c r="AP257" s="1074"/>
      <c r="AQ257" s="1074"/>
      <c r="AR257" s="1074"/>
      <c r="AS257" s="1074"/>
      <c r="AT257" s="1074"/>
      <c r="AU257" s="1074"/>
      <c r="AV257" s="1074"/>
      <c r="AW257" s="1074"/>
      <c r="AX257" s="1074"/>
      <c r="AY257" s="1074"/>
      <c r="AZ257" s="1074"/>
      <c r="BA257" s="1074"/>
      <c r="BB257" s="1074"/>
      <c r="BC257" s="1074"/>
      <c r="BD257" s="1074"/>
      <c r="BE257" s="1074"/>
      <c r="BF257" s="1074"/>
      <c r="BG257" s="1074"/>
      <c r="BH257" s="1074"/>
      <c r="BI257" s="1074"/>
      <c r="BJ257" s="1074"/>
      <c r="BK257" s="1074"/>
      <c r="BL257" s="1074"/>
      <c r="BM257" s="1074"/>
      <c r="BN257" s="1074"/>
      <c r="BO257" s="1074"/>
      <c r="BP257" s="1074"/>
      <c r="BQ257" s="1074"/>
      <c r="BR257" s="1074"/>
      <c r="BS257" s="1074"/>
      <c r="BT257" s="1074"/>
      <c r="BU257" s="1074"/>
      <c r="BV257" s="1074"/>
      <c r="BW257" s="1074"/>
      <c r="BX257" s="1074"/>
      <c r="BY257" s="1074"/>
      <c r="BZ257" s="1074"/>
      <c r="CA257" s="1074"/>
      <c r="CB257" s="1074"/>
      <c r="CC257" s="1074"/>
      <c r="CD257" s="1074"/>
      <c r="CE257" s="1074"/>
      <c r="CF257" s="1074"/>
      <c r="CG257" s="1074"/>
      <c r="CH257" s="1074"/>
      <c r="CI257" s="1074"/>
      <c r="CJ257" s="1074"/>
      <c r="CK257" s="1074"/>
      <c r="CL257" s="1074"/>
      <c r="CM257" s="1074"/>
      <c r="CN257" s="1074"/>
      <c r="CO257" s="1074"/>
      <c r="CP257" s="1074"/>
      <c r="CQ257" s="1074"/>
      <c r="CR257" s="1074"/>
      <c r="CS257" s="1074"/>
      <c r="CT257" s="1074"/>
      <c r="CU257" s="1074"/>
      <c r="CV257" s="1074"/>
      <c r="CW257" s="1074"/>
      <c r="CX257" s="1074"/>
      <c r="CY257" s="1074"/>
      <c r="CZ257" s="1074"/>
      <c r="DA257" s="1074"/>
      <c r="DB257" s="1074"/>
      <c r="DC257" s="1074"/>
      <c r="DD257" s="1074"/>
      <c r="DE257" s="1074"/>
      <c r="DF257" s="1074"/>
      <c r="DG257" s="1074"/>
      <c r="DH257" s="1074"/>
      <c r="DI257" s="1074"/>
    </row>
    <row r="258" spans="1:113" s="1075" customFormat="1">
      <c r="A258" s="355"/>
      <c r="B258" s="355"/>
      <c r="C258" s="1246"/>
      <c r="D258" s="1246"/>
      <c r="E258" s="1110"/>
      <c r="F258" s="1236"/>
      <c r="G258" s="1235"/>
      <c r="H258" s="1074"/>
      <c r="I258" s="1074"/>
      <c r="J258" s="1074"/>
      <c r="K258" s="1074"/>
      <c r="L258" s="1074"/>
      <c r="M258" s="1074"/>
      <c r="N258" s="1074"/>
      <c r="O258" s="1074"/>
      <c r="P258" s="1074"/>
      <c r="Q258" s="1074"/>
      <c r="R258" s="1074"/>
      <c r="S258" s="1074"/>
      <c r="T258" s="1074"/>
      <c r="U258" s="1074"/>
      <c r="V258" s="1074"/>
      <c r="W258" s="1074"/>
      <c r="X258" s="1074"/>
      <c r="Y258" s="1074"/>
      <c r="Z258" s="1074"/>
      <c r="AA258" s="1074"/>
      <c r="AB258" s="1074"/>
      <c r="AC258" s="1074"/>
      <c r="AD258" s="1074"/>
      <c r="AE258" s="1074"/>
      <c r="AF258" s="1074"/>
      <c r="AG258" s="1074"/>
      <c r="AH258" s="1074"/>
      <c r="AI258" s="1074"/>
      <c r="AJ258" s="1074"/>
      <c r="AK258" s="1074"/>
      <c r="AL258" s="1074"/>
      <c r="AM258" s="1074"/>
      <c r="AN258" s="1074"/>
      <c r="AO258" s="1074"/>
      <c r="AP258" s="1074"/>
      <c r="AQ258" s="1074"/>
      <c r="AR258" s="1074"/>
      <c r="AS258" s="1074"/>
      <c r="AT258" s="1074"/>
      <c r="AU258" s="1074"/>
      <c r="AV258" s="1074"/>
      <c r="AW258" s="1074"/>
      <c r="AX258" s="1074"/>
      <c r="AY258" s="1074"/>
      <c r="AZ258" s="1074"/>
      <c r="BA258" s="1074"/>
      <c r="BB258" s="1074"/>
      <c r="BC258" s="1074"/>
      <c r="BD258" s="1074"/>
      <c r="BE258" s="1074"/>
      <c r="BF258" s="1074"/>
      <c r="BG258" s="1074"/>
      <c r="BH258" s="1074"/>
      <c r="BI258" s="1074"/>
      <c r="BJ258" s="1074"/>
      <c r="BK258" s="1074"/>
      <c r="BL258" s="1074"/>
      <c r="BM258" s="1074"/>
      <c r="BN258" s="1074"/>
      <c r="BO258" s="1074"/>
      <c r="BP258" s="1074"/>
      <c r="BQ258" s="1074"/>
      <c r="BR258" s="1074"/>
      <c r="BS258" s="1074"/>
      <c r="BT258" s="1074"/>
      <c r="BU258" s="1074"/>
      <c r="BV258" s="1074"/>
      <c r="BW258" s="1074"/>
      <c r="BX258" s="1074"/>
      <c r="BY258" s="1074"/>
      <c r="BZ258" s="1074"/>
      <c r="CA258" s="1074"/>
      <c r="CB258" s="1074"/>
      <c r="CC258" s="1074"/>
      <c r="CD258" s="1074"/>
      <c r="CE258" s="1074"/>
      <c r="CF258" s="1074"/>
      <c r="CG258" s="1074"/>
      <c r="CH258" s="1074"/>
      <c r="CI258" s="1074"/>
      <c r="CJ258" s="1074"/>
      <c r="CK258" s="1074"/>
      <c r="CL258" s="1074"/>
      <c r="CM258" s="1074"/>
      <c r="CN258" s="1074"/>
      <c r="CO258" s="1074"/>
      <c r="CP258" s="1074"/>
      <c r="CQ258" s="1074"/>
      <c r="CR258" s="1074"/>
      <c r="CS258" s="1074"/>
      <c r="CT258" s="1074"/>
      <c r="CU258" s="1074"/>
      <c r="CV258" s="1074"/>
      <c r="CW258" s="1074"/>
      <c r="CX258" s="1074"/>
      <c r="CY258" s="1074"/>
      <c r="CZ258" s="1074"/>
      <c r="DA258" s="1074"/>
      <c r="DB258" s="1074"/>
      <c r="DC258" s="1074"/>
      <c r="DD258" s="1074"/>
      <c r="DE258" s="1074"/>
      <c r="DF258" s="1074"/>
      <c r="DG258" s="1074"/>
      <c r="DH258" s="1074"/>
      <c r="DI258" s="1074"/>
    </row>
    <row r="259" spans="1:113" s="1075" customFormat="1">
      <c r="A259" s="355"/>
      <c r="B259" s="355"/>
      <c r="C259" s="1246"/>
      <c r="D259" s="1255"/>
      <c r="E259" s="1110"/>
      <c r="F259" s="1236"/>
      <c r="G259" s="1235"/>
      <c r="H259" s="1074"/>
      <c r="I259" s="1074"/>
      <c r="J259" s="1074"/>
      <c r="K259" s="1074"/>
      <c r="L259" s="1074"/>
      <c r="M259" s="1074"/>
      <c r="N259" s="1074"/>
      <c r="O259" s="1074"/>
      <c r="P259" s="1074"/>
      <c r="Q259" s="1074"/>
      <c r="R259" s="1074"/>
      <c r="S259" s="1074"/>
      <c r="T259" s="1074"/>
      <c r="U259" s="1074"/>
      <c r="V259" s="1074"/>
      <c r="W259" s="1074"/>
      <c r="X259" s="1074"/>
      <c r="Y259" s="1074"/>
      <c r="Z259" s="1074"/>
      <c r="AA259" s="1074"/>
      <c r="AB259" s="1074"/>
      <c r="AC259" s="1074"/>
      <c r="AD259" s="1074"/>
      <c r="AE259" s="1074"/>
      <c r="AF259" s="1074"/>
      <c r="AG259" s="1074"/>
      <c r="AH259" s="1074"/>
      <c r="AI259" s="1074"/>
      <c r="AJ259" s="1074"/>
      <c r="AK259" s="1074"/>
      <c r="AL259" s="1074"/>
      <c r="AM259" s="1074"/>
      <c r="AN259" s="1074"/>
      <c r="AO259" s="1074"/>
      <c r="AP259" s="1074"/>
      <c r="AQ259" s="1074"/>
      <c r="AR259" s="1074"/>
      <c r="AS259" s="1074"/>
      <c r="AT259" s="1074"/>
      <c r="AU259" s="1074"/>
      <c r="AV259" s="1074"/>
      <c r="AW259" s="1074"/>
      <c r="AX259" s="1074"/>
      <c r="AY259" s="1074"/>
      <c r="AZ259" s="1074"/>
      <c r="BA259" s="1074"/>
      <c r="BB259" s="1074"/>
      <c r="BC259" s="1074"/>
      <c r="BD259" s="1074"/>
      <c r="BE259" s="1074"/>
      <c r="BF259" s="1074"/>
      <c r="BG259" s="1074"/>
      <c r="BH259" s="1074"/>
      <c r="BI259" s="1074"/>
      <c r="BJ259" s="1074"/>
      <c r="BK259" s="1074"/>
      <c r="BL259" s="1074"/>
      <c r="BM259" s="1074"/>
      <c r="BN259" s="1074"/>
      <c r="BO259" s="1074"/>
      <c r="BP259" s="1074"/>
      <c r="BQ259" s="1074"/>
      <c r="BR259" s="1074"/>
      <c r="BS259" s="1074"/>
      <c r="BT259" s="1074"/>
      <c r="BU259" s="1074"/>
      <c r="BV259" s="1074"/>
      <c r="BW259" s="1074"/>
      <c r="BX259" s="1074"/>
      <c r="BY259" s="1074"/>
      <c r="BZ259" s="1074"/>
      <c r="CA259" s="1074"/>
      <c r="CB259" s="1074"/>
      <c r="CC259" s="1074"/>
      <c r="CD259" s="1074"/>
      <c r="CE259" s="1074"/>
      <c r="CF259" s="1074"/>
      <c r="CG259" s="1074"/>
      <c r="CH259" s="1074"/>
      <c r="CI259" s="1074"/>
      <c r="CJ259" s="1074"/>
      <c r="CK259" s="1074"/>
      <c r="CL259" s="1074"/>
      <c r="CM259" s="1074"/>
      <c r="CN259" s="1074"/>
      <c r="CO259" s="1074"/>
      <c r="CP259" s="1074"/>
      <c r="CQ259" s="1074"/>
      <c r="CR259" s="1074"/>
      <c r="CS259" s="1074"/>
      <c r="CT259" s="1074"/>
      <c r="CU259" s="1074"/>
      <c r="CV259" s="1074"/>
      <c r="CW259" s="1074"/>
      <c r="CX259" s="1074"/>
      <c r="CY259" s="1074"/>
      <c r="CZ259" s="1074"/>
      <c r="DA259" s="1074"/>
      <c r="DB259" s="1074"/>
      <c r="DC259" s="1074"/>
      <c r="DD259" s="1074"/>
      <c r="DE259" s="1074"/>
      <c r="DF259" s="1074"/>
      <c r="DG259" s="1074"/>
      <c r="DH259" s="1074"/>
      <c r="DI259" s="1074"/>
    </row>
    <row r="260" spans="1:113" s="1075" customFormat="1">
      <c r="A260" s="355"/>
      <c r="B260" s="355"/>
      <c r="C260" s="1246"/>
      <c r="D260" s="1247"/>
      <c r="E260" s="1130"/>
      <c r="F260" s="347"/>
      <c r="G260" s="1235"/>
      <c r="H260" s="1074"/>
      <c r="I260" s="1074"/>
      <c r="J260" s="1074"/>
      <c r="K260" s="1074"/>
      <c r="L260" s="1074"/>
      <c r="M260" s="1074"/>
      <c r="N260" s="1074"/>
      <c r="O260" s="1074"/>
      <c r="P260" s="1074"/>
      <c r="Q260" s="1074"/>
      <c r="R260" s="1074"/>
      <c r="S260" s="1074"/>
      <c r="T260" s="1074"/>
      <c r="U260" s="1074"/>
      <c r="V260" s="1074"/>
      <c r="W260" s="1074"/>
      <c r="X260" s="1074"/>
      <c r="Y260" s="1074"/>
      <c r="Z260" s="1074"/>
      <c r="AA260" s="1074"/>
      <c r="AB260" s="1074"/>
      <c r="AC260" s="1074"/>
      <c r="AD260" s="1074"/>
      <c r="AE260" s="1074"/>
      <c r="AF260" s="1074"/>
      <c r="AG260" s="1074"/>
      <c r="AH260" s="1074"/>
      <c r="AI260" s="1074"/>
      <c r="AJ260" s="1074"/>
      <c r="AK260" s="1074"/>
      <c r="AL260" s="1074"/>
      <c r="AM260" s="1074"/>
      <c r="AN260" s="1074"/>
      <c r="AO260" s="1074"/>
      <c r="AP260" s="1074"/>
      <c r="AQ260" s="1074"/>
      <c r="AR260" s="1074"/>
      <c r="AS260" s="1074"/>
      <c r="AT260" s="1074"/>
      <c r="AU260" s="1074"/>
      <c r="AV260" s="1074"/>
      <c r="AW260" s="1074"/>
      <c r="AX260" s="1074"/>
      <c r="AY260" s="1074"/>
      <c r="AZ260" s="1074"/>
      <c r="BA260" s="1074"/>
      <c r="BB260" s="1074"/>
      <c r="BC260" s="1074"/>
      <c r="BD260" s="1074"/>
      <c r="BE260" s="1074"/>
      <c r="BF260" s="1074"/>
      <c r="BG260" s="1074"/>
      <c r="BH260" s="1074"/>
      <c r="BI260" s="1074"/>
      <c r="BJ260" s="1074"/>
      <c r="BK260" s="1074"/>
      <c r="BL260" s="1074"/>
      <c r="BM260" s="1074"/>
      <c r="BN260" s="1074"/>
      <c r="BO260" s="1074"/>
      <c r="BP260" s="1074"/>
      <c r="BQ260" s="1074"/>
      <c r="BR260" s="1074"/>
      <c r="BS260" s="1074"/>
      <c r="BT260" s="1074"/>
      <c r="BU260" s="1074"/>
      <c r="BV260" s="1074"/>
      <c r="BW260" s="1074"/>
      <c r="BX260" s="1074"/>
      <c r="BY260" s="1074"/>
      <c r="BZ260" s="1074"/>
      <c r="CA260" s="1074"/>
      <c r="CB260" s="1074"/>
      <c r="CC260" s="1074"/>
      <c r="CD260" s="1074"/>
      <c r="CE260" s="1074"/>
      <c r="CF260" s="1074"/>
      <c r="CG260" s="1074"/>
      <c r="CH260" s="1074"/>
      <c r="CI260" s="1074"/>
      <c r="CJ260" s="1074"/>
      <c r="CK260" s="1074"/>
      <c r="CL260" s="1074"/>
      <c r="CM260" s="1074"/>
      <c r="CN260" s="1074"/>
      <c r="CO260" s="1074"/>
      <c r="CP260" s="1074"/>
      <c r="CQ260" s="1074"/>
      <c r="CR260" s="1074"/>
      <c r="CS260" s="1074"/>
      <c r="CT260" s="1074"/>
      <c r="CU260" s="1074"/>
      <c r="CV260" s="1074"/>
      <c r="CW260" s="1074"/>
      <c r="CX260" s="1074"/>
      <c r="CY260" s="1074"/>
      <c r="CZ260" s="1074"/>
      <c r="DA260" s="1074"/>
      <c r="DB260" s="1074"/>
      <c r="DC260" s="1074"/>
      <c r="DD260" s="1074"/>
      <c r="DE260" s="1074"/>
      <c r="DF260" s="1074"/>
      <c r="DG260" s="1074"/>
      <c r="DH260" s="1074"/>
      <c r="DI260" s="1074"/>
    </row>
    <row r="261" spans="1:113" s="1075" customFormat="1">
      <c r="A261" s="1254"/>
      <c r="B261" s="1248"/>
      <c r="C261" s="1246"/>
      <c r="D261" s="1257"/>
      <c r="E261" s="1127"/>
      <c r="F261" s="355"/>
      <c r="G261" s="1235"/>
      <c r="H261" s="1074"/>
      <c r="I261" s="1074"/>
      <c r="J261" s="1074"/>
      <c r="K261" s="1074"/>
      <c r="L261" s="1074"/>
      <c r="M261" s="1074"/>
      <c r="N261" s="1074"/>
      <c r="O261" s="1074"/>
      <c r="P261" s="1074"/>
      <c r="Q261" s="1074"/>
      <c r="R261" s="1074"/>
      <c r="S261" s="1074"/>
      <c r="T261" s="1074"/>
      <c r="U261" s="1074"/>
      <c r="V261" s="1074"/>
      <c r="W261" s="1074"/>
      <c r="X261" s="1074"/>
      <c r="Y261" s="1074"/>
      <c r="Z261" s="1074"/>
      <c r="AA261" s="1074"/>
      <c r="AB261" s="1074"/>
      <c r="AC261" s="1074"/>
      <c r="AD261" s="1074"/>
      <c r="AE261" s="1074"/>
      <c r="AF261" s="1074"/>
      <c r="AG261" s="1074"/>
      <c r="AH261" s="1074"/>
      <c r="AI261" s="1074"/>
      <c r="AJ261" s="1074"/>
      <c r="AK261" s="1074"/>
      <c r="AL261" s="1074"/>
      <c r="AM261" s="1074"/>
      <c r="AN261" s="1074"/>
      <c r="AO261" s="1074"/>
      <c r="AP261" s="1074"/>
      <c r="AQ261" s="1074"/>
      <c r="AR261" s="1074"/>
      <c r="AS261" s="1074"/>
      <c r="AT261" s="1074"/>
      <c r="AU261" s="1074"/>
      <c r="AV261" s="1074"/>
      <c r="AW261" s="1074"/>
      <c r="AX261" s="1074"/>
      <c r="AY261" s="1074"/>
      <c r="AZ261" s="1074"/>
      <c r="BA261" s="1074"/>
      <c r="BB261" s="1074"/>
      <c r="BC261" s="1074"/>
      <c r="BD261" s="1074"/>
      <c r="BE261" s="1074"/>
      <c r="BF261" s="1074"/>
      <c r="BG261" s="1074"/>
      <c r="BH261" s="1074"/>
      <c r="BI261" s="1074"/>
      <c r="BJ261" s="1074"/>
      <c r="BK261" s="1074"/>
      <c r="BL261" s="1074"/>
      <c r="BM261" s="1074"/>
      <c r="BN261" s="1074"/>
      <c r="BO261" s="1074"/>
      <c r="BP261" s="1074"/>
      <c r="BQ261" s="1074"/>
      <c r="BR261" s="1074"/>
      <c r="BS261" s="1074"/>
      <c r="BT261" s="1074"/>
      <c r="BU261" s="1074"/>
      <c r="BV261" s="1074"/>
      <c r="BW261" s="1074"/>
      <c r="BX261" s="1074"/>
      <c r="BY261" s="1074"/>
      <c r="BZ261" s="1074"/>
      <c r="CA261" s="1074"/>
      <c r="CB261" s="1074"/>
      <c r="CC261" s="1074"/>
      <c r="CD261" s="1074"/>
      <c r="CE261" s="1074"/>
      <c r="CF261" s="1074"/>
      <c r="CG261" s="1074"/>
      <c r="CH261" s="1074"/>
      <c r="CI261" s="1074"/>
      <c r="CJ261" s="1074"/>
      <c r="CK261" s="1074"/>
      <c r="CL261" s="1074"/>
      <c r="CM261" s="1074"/>
      <c r="CN261" s="1074"/>
      <c r="CO261" s="1074"/>
      <c r="CP261" s="1074"/>
      <c r="CQ261" s="1074"/>
      <c r="CR261" s="1074"/>
      <c r="CS261" s="1074"/>
      <c r="CT261" s="1074"/>
      <c r="CU261" s="1074"/>
      <c r="CV261" s="1074"/>
      <c r="CW261" s="1074"/>
      <c r="CX261" s="1074"/>
      <c r="CY261" s="1074"/>
      <c r="CZ261" s="1074"/>
      <c r="DA261" s="1074"/>
      <c r="DB261" s="1074"/>
      <c r="DC261" s="1074"/>
      <c r="DD261" s="1074"/>
      <c r="DE261" s="1074"/>
      <c r="DF261" s="1074"/>
      <c r="DG261" s="1074"/>
      <c r="DH261" s="1074"/>
      <c r="DI261" s="1074"/>
    </row>
    <row r="262" spans="1:113" s="1075" customFormat="1">
      <c r="A262" s="355"/>
      <c r="B262" s="355"/>
      <c r="C262" s="1235"/>
      <c r="D262" s="1257"/>
      <c r="E262" s="1127"/>
      <c r="F262" s="355"/>
      <c r="G262" s="1235"/>
      <c r="H262" s="1074"/>
      <c r="I262" s="1074"/>
      <c r="J262" s="1074"/>
      <c r="K262" s="1074"/>
      <c r="L262" s="1074"/>
      <c r="M262" s="1074"/>
      <c r="N262" s="1074"/>
      <c r="O262" s="1074"/>
      <c r="P262" s="1074"/>
      <c r="Q262" s="1074"/>
      <c r="R262" s="1074"/>
      <c r="S262" s="1074"/>
      <c r="T262" s="1074"/>
      <c r="U262" s="1074"/>
      <c r="V262" s="1074"/>
      <c r="W262" s="1074"/>
      <c r="X262" s="1074"/>
      <c r="Y262" s="1074"/>
      <c r="Z262" s="1074"/>
      <c r="AA262" s="1074"/>
      <c r="AB262" s="1074"/>
      <c r="AC262" s="1074"/>
      <c r="AD262" s="1074"/>
      <c r="AE262" s="1074"/>
      <c r="AF262" s="1074"/>
      <c r="AG262" s="1074"/>
      <c r="AH262" s="1074"/>
      <c r="AI262" s="1074"/>
      <c r="AJ262" s="1074"/>
      <c r="AK262" s="1074"/>
      <c r="AL262" s="1074"/>
      <c r="AM262" s="1074"/>
      <c r="AN262" s="1074"/>
      <c r="AO262" s="1074"/>
      <c r="AP262" s="1074"/>
      <c r="AQ262" s="1074"/>
      <c r="AR262" s="1074"/>
      <c r="AS262" s="1074"/>
      <c r="AT262" s="1074"/>
      <c r="AU262" s="1074"/>
      <c r="AV262" s="1074"/>
      <c r="AW262" s="1074"/>
      <c r="AX262" s="1074"/>
      <c r="AY262" s="1074"/>
      <c r="AZ262" s="1074"/>
      <c r="BA262" s="1074"/>
      <c r="BB262" s="1074"/>
      <c r="BC262" s="1074"/>
      <c r="BD262" s="1074"/>
      <c r="BE262" s="1074"/>
      <c r="BF262" s="1074"/>
      <c r="BG262" s="1074"/>
      <c r="BH262" s="1074"/>
      <c r="BI262" s="1074"/>
      <c r="BJ262" s="1074"/>
      <c r="BK262" s="1074"/>
      <c r="BL262" s="1074"/>
      <c r="BM262" s="1074"/>
      <c r="BN262" s="1074"/>
      <c r="BO262" s="1074"/>
      <c r="BP262" s="1074"/>
      <c r="BQ262" s="1074"/>
      <c r="BR262" s="1074"/>
      <c r="BS262" s="1074"/>
      <c r="BT262" s="1074"/>
      <c r="BU262" s="1074"/>
      <c r="BV262" s="1074"/>
      <c r="BW262" s="1074"/>
      <c r="BX262" s="1074"/>
      <c r="BY262" s="1074"/>
      <c r="BZ262" s="1074"/>
      <c r="CA262" s="1074"/>
      <c r="CB262" s="1074"/>
      <c r="CC262" s="1074"/>
      <c r="CD262" s="1074"/>
      <c r="CE262" s="1074"/>
      <c r="CF262" s="1074"/>
      <c r="CG262" s="1074"/>
      <c r="CH262" s="1074"/>
      <c r="CI262" s="1074"/>
      <c r="CJ262" s="1074"/>
      <c r="CK262" s="1074"/>
      <c r="CL262" s="1074"/>
      <c r="CM262" s="1074"/>
      <c r="CN262" s="1074"/>
      <c r="CO262" s="1074"/>
      <c r="CP262" s="1074"/>
      <c r="CQ262" s="1074"/>
      <c r="CR262" s="1074"/>
      <c r="CS262" s="1074"/>
      <c r="CT262" s="1074"/>
      <c r="CU262" s="1074"/>
      <c r="CV262" s="1074"/>
      <c r="CW262" s="1074"/>
      <c r="CX262" s="1074"/>
      <c r="CY262" s="1074"/>
      <c r="CZ262" s="1074"/>
      <c r="DA262" s="1074"/>
      <c r="DB262" s="1074"/>
      <c r="DC262" s="1074"/>
      <c r="DD262" s="1074"/>
      <c r="DE262" s="1074"/>
      <c r="DF262" s="1074"/>
      <c r="DG262" s="1074"/>
      <c r="DH262" s="1074"/>
      <c r="DI262" s="1074"/>
    </row>
    <row r="263" spans="1:113" s="1075" customFormat="1">
      <c r="A263" s="355"/>
      <c r="B263" s="355"/>
      <c r="C263" s="1235"/>
      <c r="D263" s="1257"/>
      <c r="E263" s="1110"/>
      <c r="F263" s="1236"/>
      <c r="G263" s="1235"/>
      <c r="H263" s="1074"/>
      <c r="I263" s="1074"/>
      <c r="J263" s="1074"/>
      <c r="K263" s="1074"/>
      <c r="L263" s="1074"/>
      <c r="M263" s="1074"/>
      <c r="N263" s="1074"/>
      <c r="O263" s="1074"/>
      <c r="P263" s="1074"/>
      <c r="Q263" s="1074"/>
      <c r="R263" s="1074"/>
      <c r="S263" s="1074"/>
      <c r="T263" s="1074"/>
      <c r="U263" s="1074"/>
      <c r="V263" s="1074"/>
      <c r="W263" s="1074"/>
      <c r="X263" s="1074"/>
      <c r="Y263" s="1074"/>
      <c r="Z263" s="1074"/>
      <c r="AA263" s="1074"/>
      <c r="AB263" s="1074"/>
      <c r="AC263" s="1074"/>
      <c r="AD263" s="1074"/>
      <c r="AE263" s="1074"/>
      <c r="AF263" s="1074"/>
      <c r="AG263" s="1074"/>
      <c r="AH263" s="1074"/>
      <c r="AI263" s="1074"/>
      <c r="AJ263" s="1074"/>
      <c r="AK263" s="1074"/>
      <c r="AL263" s="1074"/>
      <c r="AM263" s="1074"/>
      <c r="AN263" s="1074"/>
      <c r="AO263" s="1074"/>
      <c r="AP263" s="1074"/>
      <c r="AQ263" s="1074"/>
      <c r="AR263" s="1074"/>
      <c r="AS263" s="1074"/>
      <c r="AT263" s="1074"/>
      <c r="AU263" s="1074"/>
      <c r="AV263" s="1074"/>
      <c r="AW263" s="1074"/>
      <c r="AX263" s="1074"/>
      <c r="AY263" s="1074"/>
      <c r="AZ263" s="1074"/>
      <c r="BA263" s="1074"/>
      <c r="BB263" s="1074"/>
      <c r="BC263" s="1074"/>
      <c r="BD263" s="1074"/>
      <c r="BE263" s="1074"/>
      <c r="BF263" s="1074"/>
      <c r="BG263" s="1074"/>
      <c r="BH263" s="1074"/>
      <c r="BI263" s="1074"/>
      <c r="BJ263" s="1074"/>
      <c r="BK263" s="1074"/>
      <c r="BL263" s="1074"/>
      <c r="BM263" s="1074"/>
      <c r="BN263" s="1074"/>
      <c r="BO263" s="1074"/>
      <c r="BP263" s="1074"/>
      <c r="BQ263" s="1074"/>
      <c r="BR263" s="1074"/>
      <c r="BS263" s="1074"/>
      <c r="BT263" s="1074"/>
      <c r="BU263" s="1074"/>
      <c r="BV263" s="1074"/>
      <c r="BW263" s="1074"/>
      <c r="BX263" s="1074"/>
      <c r="BY263" s="1074"/>
      <c r="BZ263" s="1074"/>
      <c r="CA263" s="1074"/>
      <c r="CB263" s="1074"/>
      <c r="CC263" s="1074"/>
      <c r="CD263" s="1074"/>
      <c r="CE263" s="1074"/>
      <c r="CF263" s="1074"/>
      <c r="CG263" s="1074"/>
      <c r="CH263" s="1074"/>
      <c r="CI263" s="1074"/>
      <c r="CJ263" s="1074"/>
      <c r="CK263" s="1074"/>
      <c r="CL263" s="1074"/>
      <c r="CM263" s="1074"/>
      <c r="CN263" s="1074"/>
      <c r="CO263" s="1074"/>
      <c r="CP263" s="1074"/>
      <c r="CQ263" s="1074"/>
      <c r="CR263" s="1074"/>
      <c r="CS263" s="1074"/>
      <c r="CT263" s="1074"/>
      <c r="CU263" s="1074"/>
      <c r="CV263" s="1074"/>
      <c r="CW263" s="1074"/>
      <c r="CX263" s="1074"/>
      <c r="CY263" s="1074"/>
      <c r="CZ263" s="1074"/>
      <c r="DA263" s="1074"/>
      <c r="DB263" s="1074"/>
      <c r="DC263" s="1074"/>
      <c r="DD263" s="1074"/>
      <c r="DE263" s="1074"/>
      <c r="DF263" s="1074"/>
      <c r="DG263" s="1074"/>
      <c r="DH263" s="1074"/>
      <c r="DI263" s="1074"/>
    </row>
    <row r="264" spans="1:113" s="1075" customFormat="1">
      <c r="A264" s="355"/>
      <c r="B264" s="355"/>
      <c r="C264" s="1235"/>
      <c r="D264" s="1257"/>
      <c r="E264" s="1110"/>
      <c r="F264" s="1236"/>
      <c r="G264" s="1235"/>
      <c r="H264" s="1074"/>
      <c r="I264" s="1074"/>
      <c r="J264" s="1074"/>
      <c r="K264" s="1074"/>
      <c r="L264" s="1074"/>
      <c r="M264" s="1074"/>
      <c r="N264" s="1074"/>
      <c r="O264" s="1074"/>
      <c r="P264" s="1074"/>
      <c r="Q264" s="1074"/>
      <c r="R264" s="1074"/>
      <c r="S264" s="1074"/>
      <c r="T264" s="1074"/>
      <c r="U264" s="1074"/>
      <c r="V264" s="1074"/>
      <c r="W264" s="1074"/>
      <c r="X264" s="1074"/>
      <c r="Y264" s="1074"/>
      <c r="Z264" s="1074"/>
      <c r="AA264" s="1074"/>
      <c r="AB264" s="1074"/>
      <c r="AC264" s="1074"/>
      <c r="AD264" s="1074"/>
      <c r="AE264" s="1074"/>
      <c r="AF264" s="1074"/>
      <c r="AG264" s="1074"/>
      <c r="AH264" s="1074"/>
      <c r="AI264" s="1074"/>
      <c r="AJ264" s="1074"/>
      <c r="AK264" s="1074"/>
      <c r="AL264" s="1074"/>
      <c r="AM264" s="1074"/>
      <c r="AN264" s="1074"/>
      <c r="AO264" s="1074"/>
      <c r="AP264" s="1074"/>
      <c r="AQ264" s="1074"/>
      <c r="AR264" s="1074"/>
      <c r="AS264" s="1074"/>
      <c r="AT264" s="1074"/>
      <c r="AU264" s="1074"/>
      <c r="AV264" s="1074"/>
      <c r="AW264" s="1074"/>
      <c r="AX264" s="1074"/>
      <c r="AY264" s="1074"/>
      <c r="AZ264" s="1074"/>
      <c r="BA264" s="1074"/>
      <c r="BB264" s="1074"/>
      <c r="BC264" s="1074"/>
      <c r="BD264" s="1074"/>
      <c r="BE264" s="1074"/>
      <c r="BF264" s="1074"/>
      <c r="BG264" s="1074"/>
      <c r="BH264" s="1074"/>
      <c r="BI264" s="1074"/>
      <c r="BJ264" s="1074"/>
      <c r="BK264" s="1074"/>
      <c r="BL264" s="1074"/>
      <c r="BM264" s="1074"/>
      <c r="BN264" s="1074"/>
      <c r="BO264" s="1074"/>
      <c r="BP264" s="1074"/>
      <c r="BQ264" s="1074"/>
      <c r="BR264" s="1074"/>
      <c r="BS264" s="1074"/>
      <c r="BT264" s="1074"/>
      <c r="BU264" s="1074"/>
      <c r="BV264" s="1074"/>
      <c r="BW264" s="1074"/>
      <c r="BX264" s="1074"/>
      <c r="BY264" s="1074"/>
      <c r="BZ264" s="1074"/>
      <c r="CA264" s="1074"/>
      <c r="CB264" s="1074"/>
      <c r="CC264" s="1074"/>
      <c r="CD264" s="1074"/>
      <c r="CE264" s="1074"/>
      <c r="CF264" s="1074"/>
      <c r="CG264" s="1074"/>
      <c r="CH264" s="1074"/>
      <c r="CI264" s="1074"/>
      <c r="CJ264" s="1074"/>
      <c r="CK264" s="1074"/>
      <c r="CL264" s="1074"/>
      <c r="CM264" s="1074"/>
      <c r="CN264" s="1074"/>
      <c r="CO264" s="1074"/>
      <c r="CP264" s="1074"/>
      <c r="CQ264" s="1074"/>
      <c r="CR264" s="1074"/>
      <c r="CS264" s="1074"/>
      <c r="CT264" s="1074"/>
      <c r="CU264" s="1074"/>
      <c r="CV264" s="1074"/>
      <c r="CW264" s="1074"/>
      <c r="CX264" s="1074"/>
      <c r="CY264" s="1074"/>
      <c r="CZ264" s="1074"/>
      <c r="DA264" s="1074"/>
      <c r="DB264" s="1074"/>
      <c r="DC264" s="1074"/>
      <c r="DD264" s="1074"/>
      <c r="DE264" s="1074"/>
      <c r="DF264" s="1074"/>
      <c r="DG264" s="1074"/>
      <c r="DH264" s="1074"/>
      <c r="DI264" s="1074"/>
    </row>
    <row r="265" spans="1:113" s="1075" customFormat="1">
      <c r="A265" s="355"/>
      <c r="B265" s="355"/>
      <c r="C265" s="1246"/>
      <c r="D265" s="1257"/>
      <c r="E265" s="1110"/>
      <c r="F265" s="1236"/>
      <c r="G265" s="1235"/>
      <c r="H265" s="1074"/>
      <c r="I265" s="1074"/>
      <c r="J265" s="1074"/>
      <c r="K265" s="1074"/>
      <c r="L265" s="1074"/>
      <c r="M265" s="1074"/>
      <c r="N265" s="1074"/>
      <c r="O265" s="1074"/>
      <c r="P265" s="1074"/>
      <c r="Q265" s="1074"/>
      <c r="R265" s="1074"/>
      <c r="S265" s="1074"/>
      <c r="T265" s="1074"/>
      <c r="U265" s="1074"/>
      <c r="V265" s="1074"/>
      <c r="W265" s="1074"/>
      <c r="X265" s="1074"/>
      <c r="Y265" s="1074"/>
      <c r="Z265" s="1074"/>
      <c r="AA265" s="1074"/>
      <c r="AB265" s="1074"/>
      <c r="AC265" s="1074"/>
      <c r="AD265" s="1074"/>
      <c r="AE265" s="1074"/>
      <c r="AF265" s="1074"/>
      <c r="AG265" s="1074"/>
      <c r="AH265" s="1074"/>
      <c r="AI265" s="1074"/>
      <c r="AJ265" s="1074"/>
      <c r="AK265" s="1074"/>
      <c r="AL265" s="1074"/>
      <c r="AM265" s="1074"/>
      <c r="AN265" s="1074"/>
      <c r="AO265" s="1074"/>
      <c r="AP265" s="1074"/>
      <c r="AQ265" s="1074"/>
      <c r="AR265" s="1074"/>
      <c r="AS265" s="1074"/>
      <c r="AT265" s="1074"/>
      <c r="AU265" s="1074"/>
      <c r="AV265" s="1074"/>
      <c r="AW265" s="1074"/>
      <c r="AX265" s="1074"/>
      <c r="AY265" s="1074"/>
      <c r="AZ265" s="1074"/>
      <c r="BA265" s="1074"/>
      <c r="BB265" s="1074"/>
      <c r="BC265" s="1074"/>
      <c r="BD265" s="1074"/>
      <c r="BE265" s="1074"/>
      <c r="BF265" s="1074"/>
      <c r="BG265" s="1074"/>
      <c r="BH265" s="1074"/>
      <c r="BI265" s="1074"/>
      <c r="BJ265" s="1074"/>
      <c r="BK265" s="1074"/>
      <c r="BL265" s="1074"/>
      <c r="BM265" s="1074"/>
      <c r="BN265" s="1074"/>
      <c r="BO265" s="1074"/>
      <c r="BP265" s="1074"/>
      <c r="BQ265" s="1074"/>
      <c r="BR265" s="1074"/>
      <c r="BS265" s="1074"/>
      <c r="BT265" s="1074"/>
      <c r="BU265" s="1074"/>
      <c r="BV265" s="1074"/>
      <c r="BW265" s="1074"/>
      <c r="BX265" s="1074"/>
      <c r="BY265" s="1074"/>
      <c r="BZ265" s="1074"/>
      <c r="CA265" s="1074"/>
      <c r="CB265" s="1074"/>
      <c r="CC265" s="1074"/>
      <c r="CD265" s="1074"/>
      <c r="CE265" s="1074"/>
      <c r="CF265" s="1074"/>
      <c r="CG265" s="1074"/>
      <c r="CH265" s="1074"/>
      <c r="CI265" s="1074"/>
      <c r="CJ265" s="1074"/>
      <c r="CK265" s="1074"/>
      <c r="CL265" s="1074"/>
      <c r="CM265" s="1074"/>
      <c r="CN265" s="1074"/>
      <c r="CO265" s="1074"/>
      <c r="CP265" s="1074"/>
      <c r="CQ265" s="1074"/>
      <c r="CR265" s="1074"/>
      <c r="CS265" s="1074"/>
      <c r="CT265" s="1074"/>
      <c r="CU265" s="1074"/>
      <c r="CV265" s="1074"/>
      <c r="CW265" s="1074"/>
      <c r="CX265" s="1074"/>
      <c r="CY265" s="1074"/>
      <c r="CZ265" s="1074"/>
      <c r="DA265" s="1074"/>
      <c r="DB265" s="1074"/>
      <c r="DC265" s="1074"/>
      <c r="DD265" s="1074"/>
      <c r="DE265" s="1074"/>
      <c r="DF265" s="1074"/>
      <c r="DG265" s="1074"/>
      <c r="DH265" s="1074"/>
      <c r="DI265" s="1074"/>
    </row>
    <row r="266" spans="1:113" s="1075" customFormat="1">
      <c r="A266" s="355"/>
      <c r="B266" s="355"/>
      <c r="C266" s="1246"/>
      <c r="D266" s="1257"/>
      <c r="E266" s="1110"/>
      <c r="F266" s="1236"/>
      <c r="G266" s="1235"/>
      <c r="H266" s="1074"/>
      <c r="I266" s="1074"/>
      <c r="J266" s="1074"/>
      <c r="K266" s="1074"/>
      <c r="L266" s="1074"/>
      <c r="M266" s="1074"/>
      <c r="N266" s="1074"/>
      <c r="O266" s="1074"/>
      <c r="P266" s="1074"/>
      <c r="Q266" s="1074"/>
      <c r="R266" s="1074"/>
      <c r="S266" s="1074"/>
      <c r="T266" s="1074"/>
      <c r="U266" s="1074"/>
      <c r="V266" s="1074"/>
      <c r="W266" s="1074"/>
      <c r="X266" s="1074"/>
      <c r="Y266" s="1074"/>
      <c r="Z266" s="1074"/>
      <c r="AA266" s="1074"/>
      <c r="AB266" s="1074"/>
      <c r="AC266" s="1074"/>
      <c r="AD266" s="1074"/>
      <c r="AE266" s="1074"/>
      <c r="AF266" s="1074"/>
      <c r="AG266" s="1074"/>
      <c r="AH266" s="1074"/>
      <c r="AI266" s="1074"/>
      <c r="AJ266" s="1074"/>
      <c r="AK266" s="1074"/>
      <c r="AL266" s="1074"/>
      <c r="AM266" s="1074"/>
      <c r="AN266" s="1074"/>
      <c r="AO266" s="1074"/>
      <c r="AP266" s="1074"/>
      <c r="AQ266" s="1074"/>
      <c r="AR266" s="1074"/>
      <c r="AS266" s="1074"/>
      <c r="AT266" s="1074"/>
      <c r="AU266" s="1074"/>
      <c r="AV266" s="1074"/>
      <c r="AW266" s="1074"/>
      <c r="AX266" s="1074"/>
      <c r="AY266" s="1074"/>
      <c r="AZ266" s="1074"/>
      <c r="BA266" s="1074"/>
      <c r="BB266" s="1074"/>
      <c r="BC266" s="1074"/>
      <c r="BD266" s="1074"/>
      <c r="BE266" s="1074"/>
      <c r="BF266" s="1074"/>
      <c r="BG266" s="1074"/>
      <c r="BH266" s="1074"/>
      <c r="BI266" s="1074"/>
      <c r="BJ266" s="1074"/>
      <c r="BK266" s="1074"/>
      <c r="BL266" s="1074"/>
      <c r="BM266" s="1074"/>
      <c r="BN266" s="1074"/>
      <c r="BO266" s="1074"/>
      <c r="BP266" s="1074"/>
      <c r="BQ266" s="1074"/>
      <c r="BR266" s="1074"/>
      <c r="BS266" s="1074"/>
      <c r="BT266" s="1074"/>
      <c r="BU266" s="1074"/>
      <c r="BV266" s="1074"/>
      <c r="BW266" s="1074"/>
      <c r="BX266" s="1074"/>
      <c r="BY266" s="1074"/>
      <c r="BZ266" s="1074"/>
      <c r="CA266" s="1074"/>
      <c r="CB266" s="1074"/>
      <c r="CC266" s="1074"/>
      <c r="CD266" s="1074"/>
      <c r="CE266" s="1074"/>
      <c r="CF266" s="1074"/>
      <c r="CG266" s="1074"/>
      <c r="CH266" s="1074"/>
      <c r="CI266" s="1074"/>
      <c r="CJ266" s="1074"/>
      <c r="CK266" s="1074"/>
      <c r="CL266" s="1074"/>
      <c r="CM266" s="1074"/>
      <c r="CN266" s="1074"/>
      <c r="CO266" s="1074"/>
      <c r="CP266" s="1074"/>
      <c r="CQ266" s="1074"/>
      <c r="CR266" s="1074"/>
      <c r="CS266" s="1074"/>
      <c r="CT266" s="1074"/>
      <c r="CU266" s="1074"/>
      <c r="CV266" s="1074"/>
      <c r="CW266" s="1074"/>
      <c r="CX266" s="1074"/>
      <c r="CY266" s="1074"/>
      <c r="CZ266" s="1074"/>
      <c r="DA266" s="1074"/>
      <c r="DB266" s="1074"/>
      <c r="DC266" s="1074"/>
      <c r="DD266" s="1074"/>
      <c r="DE266" s="1074"/>
      <c r="DF266" s="1074"/>
      <c r="DG266" s="1074"/>
      <c r="DH266" s="1074"/>
      <c r="DI266" s="1074"/>
    </row>
    <row r="267" spans="1:113" s="1075" customFormat="1">
      <c r="A267" s="355"/>
      <c r="B267" s="355"/>
      <c r="C267" s="1246"/>
      <c r="D267" s="1257"/>
      <c r="E267" s="1110"/>
      <c r="F267" s="1236"/>
      <c r="G267" s="1235"/>
      <c r="H267" s="1074"/>
      <c r="I267" s="1074"/>
      <c r="J267" s="1074"/>
      <c r="K267" s="1074"/>
      <c r="L267" s="1074"/>
      <c r="M267" s="1074"/>
      <c r="N267" s="1074"/>
      <c r="O267" s="1074"/>
      <c r="P267" s="1074"/>
      <c r="Q267" s="1074"/>
      <c r="R267" s="1074"/>
      <c r="S267" s="1074"/>
      <c r="T267" s="1074"/>
      <c r="U267" s="1074"/>
      <c r="V267" s="1074"/>
      <c r="W267" s="1074"/>
      <c r="X267" s="1074"/>
      <c r="Y267" s="1074"/>
      <c r="Z267" s="1074"/>
      <c r="AA267" s="1074"/>
      <c r="AB267" s="1074"/>
      <c r="AC267" s="1074"/>
      <c r="AD267" s="1074"/>
      <c r="AE267" s="1074"/>
      <c r="AF267" s="1074"/>
      <c r="AG267" s="1074"/>
      <c r="AH267" s="1074"/>
      <c r="AI267" s="1074"/>
      <c r="AJ267" s="1074"/>
      <c r="AK267" s="1074"/>
      <c r="AL267" s="1074"/>
      <c r="AM267" s="1074"/>
      <c r="AN267" s="1074"/>
      <c r="AO267" s="1074"/>
      <c r="AP267" s="1074"/>
      <c r="AQ267" s="1074"/>
      <c r="AR267" s="1074"/>
      <c r="AS267" s="1074"/>
      <c r="AT267" s="1074"/>
      <c r="AU267" s="1074"/>
      <c r="AV267" s="1074"/>
      <c r="AW267" s="1074"/>
      <c r="AX267" s="1074"/>
      <c r="AY267" s="1074"/>
      <c r="AZ267" s="1074"/>
      <c r="BA267" s="1074"/>
      <c r="BB267" s="1074"/>
      <c r="BC267" s="1074"/>
      <c r="BD267" s="1074"/>
      <c r="BE267" s="1074"/>
      <c r="BF267" s="1074"/>
      <c r="BG267" s="1074"/>
      <c r="BH267" s="1074"/>
      <c r="BI267" s="1074"/>
      <c r="BJ267" s="1074"/>
      <c r="BK267" s="1074"/>
      <c r="BL267" s="1074"/>
      <c r="BM267" s="1074"/>
      <c r="BN267" s="1074"/>
      <c r="BO267" s="1074"/>
      <c r="BP267" s="1074"/>
      <c r="BQ267" s="1074"/>
      <c r="BR267" s="1074"/>
      <c r="BS267" s="1074"/>
      <c r="BT267" s="1074"/>
      <c r="BU267" s="1074"/>
      <c r="BV267" s="1074"/>
      <c r="BW267" s="1074"/>
      <c r="BX267" s="1074"/>
      <c r="BY267" s="1074"/>
      <c r="BZ267" s="1074"/>
      <c r="CA267" s="1074"/>
      <c r="CB267" s="1074"/>
      <c r="CC267" s="1074"/>
      <c r="CD267" s="1074"/>
      <c r="CE267" s="1074"/>
      <c r="CF267" s="1074"/>
      <c r="CG267" s="1074"/>
      <c r="CH267" s="1074"/>
      <c r="CI267" s="1074"/>
      <c r="CJ267" s="1074"/>
      <c r="CK267" s="1074"/>
      <c r="CL267" s="1074"/>
      <c r="CM267" s="1074"/>
      <c r="CN267" s="1074"/>
      <c r="CO267" s="1074"/>
      <c r="CP267" s="1074"/>
      <c r="CQ267" s="1074"/>
      <c r="CR267" s="1074"/>
      <c r="CS267" s="1074"/>
      <c r="CT267" s="1074"/>
      <c r="CU267" s="1074"/>
      <c r="CV267" s="1074"/>
      <c r="CW267" s="1074"/>
      <c r="CX267" s="1074"/>
      <c r="CY267" s="1074"/>
      <c r="CZ267" s="1074"/>
      <c r="DA267" s="1074"/>
      <c r="DB267" s="1074"/>
      <c r="DC267" s="1074"/>
      <c r="DD267" s="1074"/>
      <c r="DE267" s="1074"/>
      <c r="DF267" s="1074"/>
      <c r="DG267" s="1074"/>
      <c r="DH267" s="1074"/>
      <c r="DI267" s="1074"/>
    </row>
    <row r="268" spans="1:113" s="1075" customFormat="1">
      <c r="A268" s="355"/>
      <c r="B268" s="355"/>
      <c r="C268" s="1246"/>
      <c r="D268" s="1257"/>
      <c r="E268" s="1110"/>
      <c r="F268" s="1236"/>
      <c r="G268" s="1235"/>
      <c r="H268" s="1111"/>
      <c r="I268" s="1111"/>
      <c r="J268" s="1074"/>
      <c r="K268" s="1074"/>
      <c r="L268" s="1074"/>
      <c r="M268" s="1074"/>
      <c r="N268" s="1074"/>
      <c r="O268" s="1074"/>
      <c r="P268" s="1074"/>
      <c r="Q268" s="1074"/>
      <c r="R268" s="1074"/>
      <c r="S268" s="1074"/>
      <c r="T268" s="1074"/>
      <c r="U268" s="1074"/>
      <c r="V268" s="1074"/>
      <c r="W268" s="1074"/>
      <c r="X268" s="1074"/>
      <c r="Y268" s="1074"/>
      <c r="Z268" s="1074"/>
      <c r="AA268" s="1074"/>
      <c r="AB268" s="1074"/>
      <c r="AC268" s="1074"/>
      <c r="AD268" s="1074"/>
      <c r="AE268" s="1074"/>
      <c r="AF268" s="1074"/>
      <c r="AG268" s="1074"/>
      <c r="AH268" s="1074"/>
      <c r="AI268" s="1074"/>
      <c r="AJ268" s="1074"/>
      <c r="AK268" s="1074"/>
      <c r="AL268" s="1074"/>
      <c r="AM268" s="1074"/>
      <c r="AN268" s="1074"/>
      <c r="AO268" s="1074"/>
      <c r="AP268" s="1074"/>
      <c r="AQ268" s="1074"/>
      <c r="AR268" s="1074"/>
      <c r="AS268" s="1074"/>
      <c r="AT268" s="1074"/>
      <c r="AU268" s="1074"/>
      <c r="AV268" s="1074"/>
      <c r="AW268" s="1074"/>
      <c r="AX268" s="1074"/>
      <c r="AY268" s="1074"/>
      <c r="AZ268" s="1074"/>
      <c r="BA268" s="1074"/>
      <c r="BB268" s="1074"/>
      <c r="BC268" s="1074"/>
      <c r="BD268" s="1074"/>
      <c r="BE268" s="1074"/>
      <c r="BF268" s="1074"/>
      <c r="BG268" s="1074"/>
      <c r="BH268" s="1074"/>
      <c r="BI268" s="1074"/>
      <c r="BJ268" s="1074"/>
      <c r="BK268" s="1074"/>
      <c r="BL268" s="1074"/>
      <c r="BM268" s="1074"/>
      <c r="BN268" s="1074"/>
      <c r="BO268" s="1074"/>
      <c r="BP268" s="1074"/>
      <c r="BQ268" s="1074"/>
      <c r="BR268" s="1074"/>
      <c r="BS268" s="1074"/>
      <c r="BT268" s="1074"/>
      <c r="BU268" s="1074"/>
      <c r="BV268" s="1074"/>
      <c r="BW268" s="1074"/>
      <c r="BX268" s="1074"/>
      <c r="BY268" s="1074"/>
      <c r="BZ268" s="1074"/>
      <c r="CA268" s="1074"/>
      <c r="CB268" s="1074"/>
      <c r="CC268" s="1074"/>
      <c r="CD268" s="1074"/>
      <c r="CE268" s="1074"/>
      <c r="CF268" s="1074"/>
      <c r="CG268" s="1074"/>
      <c r="CH268" s="1074"/>
      <c r="CI268" s="1074"/>
      <c r="CJ268" s="1074"/>
      <c r="CK268" s="1074"/>
      <c r="CL268" s="1074"/>
      <c r="CM268" s="1074"/>
      <c r="CN268" s="1074"/>
      <c r="CO268" s="1074"/>
      <c r="CP268" s="1074"/>
      <c r="CQ268" s="1074"/>
      <c r="CR268" s="1074"/>
      <c r="CS268" s="1074"/>
      <c r="CT268" s="1074"/>
      <c r="CU268" s="1074"/>
      <c r="CV268" s="1074"/>
      <c r="CW268" s="1074"/>
      <c r="CX268" s="1074"/>
      <c r="CY268" s="1074"/>
      <c r="CZ268" s="1074"/>
      <c r="DA268" s="1074"/>
      <c r="DB268" s="1074"/>
      <c r="DC268" s="1074"/>
      <c r="DD268" s="1074"/>
      <c r="DE268" s="1074"/>
      <c r="DF268" s="1074"/>
      <c r="DG268" s="1074"/>
      <c r="DH268" s="1074"/>
      <c r="DI268" s="1074"/>
    </row>
    <row r="269" spans="1:113" s="1075" customFormat="1">
      <c r="A269" s="355"/>
      <c r="B269" s="355"/>
      <c r="C269" s="1246"/>
      <c r="D269" s="1257"/>
      <c r="E269" s="1110"/>
      <c r="F269" s="1236"/>
      <c r="G269" s="1235"/>
      <c r="H269" s="1074"/>
      <c r="I269" s="1074"/>
      <c r="J269" s="1074"/>
      <c r="K269" s="1074"/>
      <c r="L269" s="1074"/>
      <c r="M269" s="1074"/>
      <c r="N269" s="1074"/>
      <c r="O269" s="1074"/>
      <c r="P269" s="1074"/>
      <c r="Q269" s="1074"/>
      <c r="R269" s="1074"/>
      <c r="S269" s="1074"/>
      <c r="T269" s="1074"/>
      <c r="U269" s="1074"/>
      <c r="V269" s="1074"/>
      <c r="W269" s="1074"/>
      <c r="X269" s="1074"/>
      <c r="Y269" s="1074"/>
      <c r="Z269" s="1074"/>
      <c r="AA269" s="1074"/>
      <c r="AB269" s="1074"/>
      <c r="AC269" s="1074"/>
      <c r="AD269" s="1074"/>
      <c r="AE269" s="1074"/>
      <c r="AF269" s="1074"/>
      <c r="AG269" s="1074"/>
      <c r="AH269" s="1074"/>
      <c r="AI269" s="1074"/>
      <c r="AJ269" s="1074"/>
      <c r="AK269" s="1074"/>
      <c r="AL269" s="1074"/>
      <c r="AM269" s="1074"/>
      <c r="AN269" s="1074"/>
      <c r="AO269" s="1074"/>
      <c r="AP269" s="1074"/>
      <c r="AQ269" s="1074"/>
      <c r="AR269" s="1074"/>
      <c r="AS269" s="1074"/>
      <c r="AT269" s="1074"/>
      <c r="AU269" s="1074"/>
      <c r="AV269" s="1074"/>
      <c r="AW269" s="1074"/>
      <c r="AX269" s="1074"/>
      <c r="AY269" s="1074"/>
      <c r="AZ269" s="1074"/>
      <c r="BA269" s="1074"/>
      <c r="BB269" s="1074"/>
      <c r="BC269" s="1074"/>
      <c r="BD269" s="1074"/>
      <c r="BE269" s="1074"/>
      <c r="BF269" s="1074"/>
      <c r="BG269" s="1074"/>
      <c r="BH269" s="1074"/>
      <c r="BI269" s="1074"/>
      <c r="BJ269" s="1074"/>
      <c r="BK269" s="1074"/>
      <c r="BL269" s="1074"/>
      <c r="BM269" s="1074"/>
      <c r="BN269" s="1074"/>
      <c r="BO269" s="1074"/>
      <c r="BP269" s="1074"/>
      <c r="BQ269" s="1074"/>
      <c r="BR269" s="1074"/>
      <c r="BS269" s="1074"/>
      <c r="BT269" s="1074"/>
      <c r="BU269" s="1074"/>
      <c r="BV269" s="1074"/>
      <c r="BW269" s="1074"/>
      <c r="BX269" s="1074"/>
      <c r="BY269" s="1074"/>
      <c r="BZ269" s="1074"/>
      <c r="CA269" s="1074"/>
      <c r="CB269" s="1074"/>
      <c r="CC269" s="1074"/>
      <c r="CD269" s="1074"/>
      <c r="CE269" s="1074"/>
      <c r="CF269" s="1074"/>
      <c r="CG269" s="1074"/>
      <c r="CH269" s="1074"/>
      <c r="CI269" s="1074"/>
      <c r="CJ269" s="1074"/>
      <c r="CK269" s="1074"/>
      <c r="CL269" s="1074"/>
      <c r="CM269" s="1074"/>
      <c r="CN269" s="1074"/>
      <c r="CO269" s="1074"/>
      <c r="CP269" s="1074"/>
      <c r="CQ269" s="1074"/>
      <c r="CR269" s="1074"/>
      <c r="CS269" s="1074"/>
      <c r="CT269" s="1074"/>
      <c r="CU269" s="1074"/>
      <c r="CV269" s="1074"/>
      <c r="CW269" s="1074"/>
      <c r="CX269" s="1074"/>
      <c r="CY269" s="1074"/>
      <c r="CZ269" s="1074"/>
      <c r="DA269" s="1074"/>
      <c r="DB269" s="1074"/>
      <c r="DC269" s="1074"/>
      <c r="DD269" s="1074"/>
      <c r="DE269" s="1074"/>
      <c r="DF269" s="1074"/>
      <c r="DG269" s="1074"/>
      <c r="DH269" s="1074"/>
      <c r="DI269" s="1074"/>
    </row>
    <row r="270" spans="1:113" s="1075" customFormat="1">
      <c r="A270" s="355"/>
      <c r="B270" s="355"/>
      <c r="C270" s="1246"/>
      <c r="D270" s="1257"/>
      <c r="E270" s="1110"/>
      <c r="F270" s="1236"/>
      <c r="G270" s="1235"/>
      <c r="H270" s="1074"/>
      <c r="I270" s="1074"/>
      <c r="J270" s="1074"/>
      <c r="K270" s="1074"/>
      <c r="L270" s="1074"/>
      <c r="M270" s="1074"/>
      <c r="N270" s="1074"/>
      <c r="O270" s="1074"/>
      <c r="P270" s="1074"/>
      <c r="Q270" s="1074"/>
      <c r="R270" s="1074"/>
      <c r="S270" s="1074"/>
      <c r="T270" s="1074"/>
      <c r="U270" s="1074"/>
      <c r="V270" s="1074"/>
      <c r="W270" s="1074"/>
      <c r="X270" s="1074"/>
      <c r="Y270" s="1074"/>
      <c r="Z270" s="1074"/>
      <c r="AA270" s="1074"/>
      <c r="AB270" s="1074"/>
      <c r="AC270" s="1074"/>
      <c r="AD270" s="1074"/>
      <c r="AE270" s="1074"/>
      <c r="AF270" s="1074"/>
      <c r="AG270" s="1074"/>
      <c r="AH270" s="1074"/>
      <c r="AI270" s="1074"/>
      <c r="AJ270" s="1074"/>
      <c r="AK270" s="1074"/>
      <c r="AL270" s="1074"/>
      <c r="AM270" s="1074"/>
      <c r="AN270" s="1074"/>
      <c r="AO270" s="1074"/>
      <c r="AP270" s="1074"/>
      <c r="AQ270" s="1074"/>
      <c r="AR270" s="1074"/>
      <c r="AS270" s="1074"/>
      <c r="AT270" s="1074"/>
      <c r="AU270" s="1074"/>
      <c r="AV270" s="1074"/>
      <c r="AW270" s="1074"/>
      <c r="AX270" s="1074"/>
      <c r="AY270" s="1074"/>
      <c r="AZ270" s="1074"/>
      <c r="BA270" s="1074"/>
      <c r="BB270" s="1074"/>
      <c r="BC270" s="1074"/>
      <c r="BD270" s="1074"/>
      <c r="BE270" s="1074"/>
      <c r="BF270" s="1074"/>
      <c r="BG270" s="1074"/>
      <c r="BH270" s="1074"/>
      <c r="BI270" s="1074"/>
      <c r="BJ270" s="1074"/>
      <c r="BK270" s="1074"/>
      <c r="BL270" s="1074"/>
      <c r="BM270" s="1074"/>
      <c r="BN270" s="1074"/>
      <c r="BO270" s="1074"/>
      <c r="BP270" s="1074"/>
      <c r="BQ270" s="1074"/>
      <c r="BR270" s="1074"/>
      <c r="BS270" s="1074"/>
      <c r="BT270" s="1074"/>
      <c r="BU270" s="1074"/>
      <c r="BV270" s="1074"/>
      <c r="BW270" s="1074"/>
      <c r="BX270" s="1074"/>
      <c r="BY270" s="1074"/>
      <c r="BZ270" s="1074"/>
      <c r="CA270" s="1074"/>
      <c r="CB270" s="1074"/>
      <c r="CC270" s="1074"/>
      <c r="CD270" s="1074"/>
      <c r="CE270" s="1074"/>
      <c r="CF270" s="1074"/>
      <c r="CG270" s="1074"/>
      <c r="CH270" s="1074"/>
      <c r="CI270" s="1074"/>
      <c r="CJ270" s="1074"/>
      <c r="CK270" s="1074"/>
      <c r="CL270" s="1074"/>
      <c r="CM270" s="1074"/>
      <c r="CN270" s="1074"/>
      <c r="CO270" s="1074"/>
      <c r="CP270" s="1074"/>
      <c r="CQ270" s="1074"/>
      <c r="CR270" s="1074"/>
      <c r="CS270" s="1074"/>
      <c r="CT270" s="1074"/>
      <c r="CU270" s="1074"/>
      <c r="CV270" s="1074"/>
      <c r="CW270" s="1074"/>
      <c r="CX270" s="1074"/>
      <c r="CY270" s="1074"/>
      <c r="CZ270" s="1074"/>
      <c r="DA270" s="1074"/>
      <c r="DB270" s="1074"/>
      <c r="DC270" s="1074"/>
      <c r="DD270" s="1074"/>
      <c r="DE270" s="1074"/>
      <c r="DF270" s="1074"/>
      <c r="DG270" s="1074"/>
      <c r="DH270" s="1074"/>
      <c r="DI270" s="1074"/>
    </row>
    <row r="271" spans="1:113" s="1075" customFormat="1">
      <c r="A271" s="355"/>
      <c r="B271" s="355"/>
      <c r="C271" s="1246"/>
      <c r="D271" s="1257"/>
      <c r="E271" s="1110"/>
      <c r="F271" s="1236"/>
      <c r="G271" s="1235"/>
      <c r="H271" s="1074"/>
      <c r="I271" s="1074"/>
      <c r="J271" s="1074"/>
      <c r="K271" s="1074"/>
      <c r="L271" s="1074"/>
      <c r="M271" s="1074"/>
      <c r="N271" s="1074"/>
      <c r="O271" s="1074"/>
      <c r="P271" s="1074"/>
      <c r="Q271" s="1074"/>
      <c r="R271" s="1074"/>
      <c r="S271" s="1074"/>
      <c r="T271" s="1074"/>
      <c r="U271" s="1074"/>
      <c r="V271" s="1074"/>
      <c r="W271" s="1074"/>
      <c r="X271" s="1074"/>
      <c r="Y271" s="1074"/>
      <c r="Z271" s="1074"/>
      <c r="AA271" s="1074"/>
      <c r="AB271" s="1074"/>
      <c r="AC271" s="1074"/>
      <c r="AD271" s="1074"/>
      <c r="AE271" s="1074"/>
      <c r="AF271" s="1074"/>
      <c r="AG271" s="1074"/>
      <c r="AH271" s="1074"/>
      <c r="AI271" s="1074"/>
      <c r="AJ271" s="1074"/>
      <c r="AK271" s="1074"/>
      <c r="AL271" s="1074"/>
      <c r="AM271" s="1074"/>
      <c r="AN271" s="1074"/>
      <c r="AO271" s="1074"/>
      <c r="AP271" s="1074"/>
      <c r="AQ271" s="1074"/>
      <c r="AR271" s="1074"/>
      <c r="AS271" s="1074"/>
      <c r="AT271" s="1074"/>
      <c r="AU271" s="1074"/>
      <c r="AV271" s="1074"/>
      <c r="AW271" s="1074"/>
      <c r="AX271" s="1074"/>
      <c r="AY271" s="1074"/>
      <c r="AZ271" s="1074"/>
      <c r="BA271" s="1074"/>
      <c r="BB271" s="1074"/>
      <c r="BC271" s="1074"/>
      <c r="BD271" s="1074"/>
      <c r="BE271" s="1074"/>
      <c r="BF271" s="1074"/>
      <c r="BG271" s="1074"/>
      <c r="BH271" s="1074"/>
      <c r="BI271" s="1074"/>
      <c r="BJ271" s="1074"/>
      <c r="BK271" s="1074"/>
      <c r="BL271" s="1074"/>
      <c r="BM271" s="1074"/>
      <c r="BN271" s="1074"/>
      <c r="BO271" s="1074"/>
      <c r="BP271" s="1074"/>
      <c r="BQ271" s="1074"/>
      <c r="BR271" s="1074"/>
      <c r="BS271" s="1074"/>
      <c r="BT271" s="1074"/>
      <c r="BU271" s="1074"/>
      <c r="BV271" s="1074"/>
      <c r="BW271" s="1074"/>
      <c r="BX271" s="1074"/>
      <c r="BY271" s="1074"/>
      <c r="BZ271" s="1074"/>
      <c r="CA271" s="1074"/>
      <c r="CB271" s="1074"/>
      <c r="CC271" s="1074"/>
      <c r="CD271" s="1074"/>
      <c r="CE271" s="1074"/>
      <c r="CF271" s="1074"/>
      <c r="CG271" s="1074"/>
      <c r="CH271" s="1074"/>
      <c r="CI271" s="1074"/>
      <c r="CJ271" s="1074"/>
      <c r="CK271" s="1074"/>
      <c r="CL271" s="1074"/>
      <c r="CM271" s="1074"/>
      <c r="CN271" s="1074"/>
      <c r="CO271" s="1074"/>
      <c r="CP271" s="1074"/>
      <c r="CQ271" s="1074"/>
      <c r="CR271" s="1074"/>
      <c r="CS271" s="1074"/>
      <c r="CT271" s="1074"/>
      <c r="CU271" s="1074"/>
      <c r="CV271" s="1074"/>
      <c r="CW271" s="1074"/>
      <c r="CX271" s="1074"/>
      <c r="CY271" s="1074"/>
      <c r="CZ271" s="1074"/>
      <c r="DA271" s="1074"/>
      <c r="DB271" s="1074"/>
      <c r="DC271" s="1074"/>
      <c r="DD271" s="1074"/>
      <c r="DE271" s="1074"/>
      <c r="DF271" s="1074"/>
      <c r="DG271" s="1074"/>
      <c r="DH271" s="1074"/>
      <c r="DI271" s="1074"/>
    </row>
    <row r="272" spans="1:113" s="1075" customFormat="1">
      <c r="A272" s="355"/>
      <c r="B272" s="355"/>
      <c r="C272" s="1246"/>
      <c r="D272" s="1257"/>
      <c r="E272" s="1110"/>
      <c r="F272" s="1236"/>
      <c r="G272" s="1235"/>
      <c r="H272" s="1074"/>
      <c r="I272" s="1074"/>
      <c r="J272" s="1074"/>
      <c r="K272" s="1074"/>
      <c r="L272" s="1074"/>
      <c r="M272" s="1074"/>
      <c r="N272" s="1074"/>
      <c r="O272" s="1074"/>
      <c r="P272" s="1074"/>
      <c r="Q272" s="1074"/>
      <c r="R272" s="1074"/>
      <c r="S272" s="1074"/>
      <c r="T272" s="1074"/>
      <c r="U272" s="1074"/>
      <c r="V272" s="1074"/>
      <c r="W272" s="1074"/>
      <c r="X272" s="1074"/>
      <c r="Y272" s="1074"/>
      <c r="Z272" s="1074"/>
      <c r="AA272" s="1074"/>
      <c r="AB272" s="1074"/>
      <c r="AC272" s="1074"/>
      <c r="AD272" s="1074"/>
      <c r="AE272" s="1074"/>
      <c r="AF272" s="1074"/>
      <c r="AG272" s="1074"/>
      <c r="AH272" s="1074"/>
      <c r="AI272" s="1074"/>
      <c r="AJ272" s="1074"/>
      <c r="AK272" s="1074"/>
      <c r="AL272" s="1074"/>
      <c r="AM272" s="1074"/>
      <c r="AN272" s="1074"/>
      <c r="AO272" s="1074"/>
      <c r="AP272" s="1074"/>
      <c r="AQ272" s="1074"/>
      <c r="AR272" s="1074"/>
      <c r="AS272" s="1074"/>
      <c r="AT272" s="1074"/>
      <c r="AU272" s="1074"/>
      <c r="AV272" s="1074"/>
      <c r="AW272" s="1074"/>
      <c r="AX272" s="1074"/>
      <c r="AY272" s="1074"/>
      <c r="AZ272" s="1074"/>
      <c r="BA272" s="1074"/>
      <c r="BB272" s="1074"/>
      <c r="BC272" s="1074"/>
      <c r="BD272" s="1074"/>
      <c r="BE272" s="1074"/>
      <c r="BF272" s="1074"/>
      <c r="BG272" s="1074"/>
      <c r="BH272" s="1074"/>
      <c r="BI272" s="1074"/>
      <c r="BJ272" s="1074"/>
      <c r="BK272" s="1074"/>
      <c r="BL272" s="1074"/>
      <c r="BM272" s="1074"/>
      <c r="BN272" s="1074"/>
      <c r="BO272" s="1074"/>
      <c r="BP272" s="1074"/>
      <c r="BQ272" s="1074"/>
      <c r="BR272" s="1074"/>
      <c r="BS272" s="1074"/>
      <c r="BT272" s="1074"/>
      <c r="BU272" s="1074"/>
      <c r="BV272" s="1074"/>
      <c r="BW272" s="1074"/>
      <c r="BX272" s="1074"/>
      <c r="BY272" s="1074"/>
      <c r="BZ272" s="1074"/>
      <c r="CA272" s="1074"/>
      <c r="CB272" s="1074"/>
      <c r="CC272" s="1074"/>
      <c r="CD272" s="1074"/>
      <c r="CE272" s="1074"/>
      <c r="CF272" s="1074"/>
      <c r="CG272" s="1074"/>
      <c r="CH272" s="1074"/>
      <c r="CI272" s="1074"/>
      <c r="CJ272" s="1074"/>
      <c r="CK272" s="1074"/>
      <c r="CL272" s="1074"/>
      <c r="CM272" s="1074"/>
      <c r="CN272" s="1074"/>
      <c r="CO272" s="1074"/>
      <c r="CP272" s="1074"/>
      <c r="CQ272" s="1074"/>
      <c r="CR272" s="1074"/>
      <c r="CS272" s="1074"/>
      <c r="CT272" s="1074"/>
      <c r="CU272" s="1074"/>
      <c r="CV272" s="1074"/>
      <c r="CW272" s="1074"/>
      <c r="CX272" s="1074"/>
      <c r="CY272" s="1074"/>
      <c r="CZ272" s="1074"/>
      <c r="DA272" s="1074"/>
      <c r="DB272" s="1074"/>
      <c r="DC272" s="1074"/>
      <c r="DD272" s="1074"/>
      <c r="DE272" s="1074"/>
      <c r="DF272" s="1074"/>
      <c r="DG272" s="1074"/>
      <c r="DH272" s="1074"/>
      <c r="DI272" s="1074"/>
    </row>
    <row r="273" spans="1:113" s="1075" customFormat="1">
      <c r="A273" s="355"/>
      <c r="B273" s="355"/>
      <c r="C273" s="1246"/>
      <c r="D273" s="1257"/>
      <c r="E273" s="1110"/>
      <c r="F273" s="1236"/>
      <c r="G273" s="1235"/>
      <c r="H273" s="1074"/>
      <c r="I273" s="1074"/>
      <c r="J273" s="1074"/>
      <c r="K273" s="1074"/>
      <c r="L273" s="1074"/>
      <c r="M273" s="1074"/>
      <c r="N273" s="1074"/>
      <c r="O273" s="1074"/>
      <c r="P273" s="1074"/>
      <c r="Q273" s="1074"/>
      <c r="R273" s="1074"/>
      <c r="S273" s="1074"/>
      <c r="T273" s="1074"/>
      <c r="U273" s="1074"/>
      <c r="V273" s="1074"/>
      <c r="W273" s="1074"/>
      <c r="X273" s="1074"/>
      <c r="Y273" s="1074"/>
      <c r="Z273" s="1074"/>
      <c r="AA273" s="1074"/>
      <c r="AB273" s="1074"/>
      <c r="AC273" s="1074"/>
      <c r="AD273" s="1074"/>
      <c r="AE273" s="1074"/>
      <c r="AF273" s="1074"/>
      <c r="AG273" s="1074"/>
      <c r="AH273" s="1074"/>
      <c r="AI273" s="1074"/>
      <c r="AJ273" s="1074"/>
      <c r="AK273" s="1074"/>
      <c r="AL273" s="1074"/>
      <c r="AM273" s="1074"/>
      <c r="AN273" s="1074"/>
      <c r="AO273" s="1074"/>
      <c r="AP273" s="1074"/>
      <c r="AQ273" s="1074"/>
      <c r="AR273" s="1074"/>
      <c r="AS273" s="1074"/>
      <c r="AT273" s="1074"/>
      <c r="AU273" s="1074"/>
      <c r="AV273" s="1074"/>
      <c r="AW273" s="1074"/>
      <c r="AX273" s="1074"/>
      <c r="AY273" s="1074"/>
      <c r="AZ273" s="1074"/>
      <c r="BA273" s="1074"/>
      <c r="BB273" s="1074"/>
      <c r="BC273" s="1074"/>
      <c r="BD273" s="1074"/>
      <c r="BE273" s="1074"/>
      <c r="BF273" s="1074"/>
      <c r="BG273" s="1074"/>
      <c r="BH273" s="1074"/>
      <c r="BI273" s="1074"/>
      <c r="BJ273" s="1074"/>
      <c r="BK273" s="1074"/>
      <c r="BL273" s="1074"/>
      <c r="BM273" s="1074"/>
      <c r="BN273" s="1074"/>
      <c r="BO273" s="1074"/>
      <c r="BP273" s="1074"/>
      <c r="BQ273" s="1074"/>
      <c r="BR273" s="1074"/>
      <c r="BS273" s="1074"/>
      <c r="BT273" s="1074"/>
      <c r="BU273" s="1074"/>
      <c r="BV273" s="1074"/>
      <c r="BW273" s="1074"/>
      <c r="BX273" s="1074"/>
      <c r="BY273" s="1074"/>
      <c r="BZ273" s="1074"/>
      <c r="CA273" s="1074"/>
      <c r="CB273" s="1074"/>
      <c r="CC273" s="1074"/>
      <c r="CD273" s="1074"/>
      <c r="CE273" s="1074"/>
      <c r="CF273" s="1074"/>
      <c r="CG273" s="1074"/>
      <c r="CH273" s="1074"/>
      <c r="CI273" s="1074"/>
      <c r="CJ273" s="1074"/>
      <c r="CK273" s="1074"/>
      <c r="CL273" s="1074"/>
      <c r="CM273" s="1074"/>
      <c r="CN273" s="1074"/>
      <c r="CO273" s="1074"/>
      <c r="CP273" s="1074"/>
      <c r="CQ273" s="1074"/>
      <c r="CR273" s="1074"/>
      <c r="CS273" s="1074"/>
      <c r="CT273" s="1074"/>
      <c r="CU273" s="1074"/>
      <c r="CV273" s="1074"/>
      <c r="CW273" s="1074"/>
      <c r="CX273" s="1074"/>
      <c r="CY273" s="1074"/>
      <c r="CZ273" s="1074"/>
      <c r="DA273" s="1074"/>
      <c r="DB273" s="1074"/>
      <c r="DC273" s="1074"/>
      <c r="DD273" s="1074"/>
      <c r="DE273" s="1074"/>
      <c r="DF273" s="1074"/>
      <c r="DG273" s="1074"/>
      <c r="DH273" s="1074"/>
      <c r="DI273" s="1074"/>
    </row>
    <row r="274" spans="1:113" s="1075" customFormat="1">
      <c r="A274" s="355"/>
      <c r="B274" s="355"/>
      <c r="C274" s="1246"/>
      <c r="D274" s="1257"/>
      <c r="E274" s="1110"/>
      <c r="F274" s="1236"/>
      <c r="G274" s="1235"/>
      <c r="H274" s="1074"/>
      <c r="I274" s="1074"/>
      <c r="J274" s="1074"/>
      <c r="K274" s="1074"/>
      <c r="L274" s="1074"/>
      <c r="M274" s="1074"/>
      <c r="N274" s="1074"/>
      <c r="O274" s="1074"/>
      <c r="P274" s="1074"/>
      <c r="Q274" s="1074"/>
      <c r="R274" s="1074"/>
      <c r="S274" s="1074"/>
      <c r="T274" s="1074"/>
      <c r="U274" s="1074"/>
      <c r="V274" s="1074"/>
      <c r="W274" s="1074"/>
      <c r="X274" s="1074"/>
      <c r="Y274" s="1074"/>
      <c r="Z274" s="1074"/>
      <c r="AA274" s="1074"/>
      <c r="AB274" s="1074"/>
      <c r="AC274" s="1074"/>
      <c r="AD274" s="1074"/>
      <c r="AE274" s="1074"/>
      <c r="AF274" s="1074"/>
      <c r="AG274" s="1074"/>
      <c r="AH274" s="1074"/>
      <c r="AI274" s="1074"/>
      <c r="AJ274" s="1074"/>
      <c r="AK274" s="1074"/>
      <c r="AL274" s="1074"/>
      <c r="AM274" s="1074"/>
      <c r="AN274" s="1074"/>
      <c r="AO274" s="1074"/>
      <c r="AP274" s="1074"/>
      <c r="AQ274" s="1074"/>
      <c r="AR274" s="1074"/>
      <c r="AS274" s="1074"/>
      <c r="AT274" s="1074"/>
      <c r="AU274" s="1074"/>
      <c r="AV274" s="1074"/>
      <c r="AW274" s="1074"/>
      <c r="AX274" s="1074"/>
      <c r="AY274" s="1074"/>
      <c r="AZ274" s="1074"/>
      <c r="BA274" s="1074"/>
      <c r="BB274" s="1074"/>
      <c r="BC274" s="1074"/>
      <c r="BD274" s="1074"/>
      <c r="BE274" s="1074"/>
      <c r="BF274" s="1074"/>
      <c r="BG274" s="1074"/>
      <c r="BH274" s="1074"/>
      <c r="BI274" s="1074"/>
      <c r="BJ274" s="1074"/>
      <c r="BK274" s="1074"/>
      <c r="BL274" s="1074"/>
      <c r="BM274" s="1074"/>
      <c r="BN274" s="1074"/>
      <c r="BO274" s="1074"/>
      <c r="BP274" s="1074"/>
      <c r="BQ274" s="1074"/>
      <c r="BR274" s="1074"/>
      <c r="BS274" s="1074"/>
      <c r="BT274" s="1074"/>
      <c r="BU274" s="1074"/>
      <c r="BV274" s="1074"/>
      <c r="BW274" s="1074"/>
      <c r="BX274" s="1074"/>
      <c r="BY274" s="1074"/>
      <c r="BZ274" s="1074"/>
      <c r="CA274" s="1074"/>
      <c r="CB274" s="1074"/>
      <c r="CC274" s="1074"/>
      <c r="CD274" s="1074"/>
      <c r="CE274" s="1074"/>
      <c r="CF274" s="1074"/>
      <c r="CG274" s="1074"/>
      <c r="CH274" s="1074"/>
      <c r="CI274" s="1074"/>
      <c r="CJ274" s="1074"/>
      <c r="CK274" s="1074"/>
      <c r="CL274" s="1074"/>
      <c r="CM274" s="1074"/>
      <c r="CN274" s="1074"/>
      <c r="CO274" s="1074"/>
      <c r="CP274" s="1074"/>
      <c r="CQ274" s="1074"/>
      <c r="CR274" s="1074"/>
      <c r="CS274" s="1074"/>
      <c r="CT274" s="1074"/>
      <c r="CU274" s="1074"/>
      <c r="CV274" s="1074"/>
      <c r="CW274" s="1074"/>
      <c r="CX274" s="1074"/>
      <c r="CY274" s="1074"/>
      <c r="CZ274" s="1074"/>
      <c r="DA274" s="1074"/>
      <c r="DB274" s="1074"/>
      <c r="DC274" s="1074"/>
      <c r="DD274" s="1074"/>
      <c r="DE274" s="1074"/>
      <c r="DF274" s="1074"/>
      <c r="DG274" s="1074"/>
      <c r="DH274" s="1074"/>
      <c r="DI274" s="1074"/>
    </row>
    <row r="275" spans="1:113" s="1075" customFormat="1">
      <c r="A275" s="355"/>
      <c r="B275" s="355"/>
      <c r="C275" s="1246"/>
      <c r="D275" s="1257"/>
      <c r="E275" s="1110"/>
      <c r="F275" s="1236"/>
      <c r="G275" s="1235"/>
      <c r="H275" s="1074"/>
      <c r="I275" s="1074"/>
      <c r="J275" s="1074"/>
      <c r="K275" s="1074"/>
      <c r="L275" s="1074"/>
      <c r="M275" s="1074"/>
      <c r="N275" s="1074"/>
      <c r="O275" s="1074"/>
      <c r="P275" s="1074"/>
      <c r="Q275" s="1074"/>
      <c r="R275" s="1074"/>
      <c r="S275" s="1074"/>
      <c r="T275" s="1074"/>
      <c r="U275" s="1074"/>
      <c r="V275" s="1074"/>
      <c r="W275" s="1074"/>
      <c r="X275" s="1074"/>
      <c r="Y275" s="1074"/>
      <c r="Z275" s="1074"/>
      <c r="AA275" s="1074"/>
      <c r="AB275" s="1074"/>
      <c r="AC275" s="1074"/>
      <c r="AD275" s="1074"/>
      <c r="AE275" s="1074"/>
      <c r="AF275" s="1074"/>
      <c r="AG275" s="1074"/>
      <c r="AH275" s="1074"/>
      <c r="AI275" s="1074"/>
      <c r="AJ275" s="1074"/>
      <c r="AK275" s="1074"/>
      <c r="AL275" s="1074"/>
      <c r="AM275" s="1074"/>
      <c r="AN275" s="1074"/>
      <c r="AO275" s="1074"/>
      <c r="AP275" s="1074"/>
      <c r="AQ275" s="1074"/>
      <c r="AR275" s="1074"/>
      <c r="AS275" s="1074"/>
      <c r="AT275" s="1074"/>
      <c r="AU275" s="1074"/>
      <c r="AV275" s="1074"/>
      <c r="AW275" s="1074"/>
      <c r="AX275" s="1074"/>
      <c r="AY275" s="1074"/>
      <c r="AZ275" s="1074"/>
      <c r="BA275" s="1074"/>
      <c r="BB275" s="1074"/>
      <c r="BC275" s="1074"/>
      <c r="BD275" s="1074"/>
      <c r="BE275" s="1074"/>
      <c r="BF275" s="1074"/>
      <c r="BG275" s="1074"/>
      <c r="BH275" s="1074"/>
      <c r="BI275" s="1074"/>
      <c r="BJ275" s="1074"/>
      <c r="BK275" s="1074"/>
      <c r="BL275" s="1074"/>
      <c r="BM275" s="1074"/>
      <c r="BN275" s="1074"/>
      <c r="BO275" s="1074"/>
      <c r="BP275" s="1074"/>
      <c r="BQ275" s="1074"/>
      <c r="BR275" s="1074"/>
      <c r="BS275" s="1074"/>
      <c r="BT275" s="1074"/>
      <c r="BU275" s="1074"/>
      <c r="BV275" s="1074"/>
      <c r="BW275" s="1074"/>
      <c r="BX275" s="1074"/>
      <c r="BY275" s="1074"/>
      <c r="BZ275" s="1074"/>
      <c r="CA275" s="1074"/>
      <c r="CB275" s="1074"/>
      <c r="CC275" s="1074"/>
      <c r="CD275" s="1074"/>
      <c r="CE275" s="1074"/>
      <c r="CF275" s="1074"/>
      <c r="CG275" s="1074"/>
      <c r="CH275" s="1074"/>
      <c r="CI275" s="1074"/>
      <c r="CJ275" s="1074"/>
      <c r="CK275" s="1074"/>
      <c r="CL275" s="1074"/>
      <c r="CM275" s="1074"/>
      <c r="CN275" s="1074"/>
      <c r="CO275" s="1074"/>
      <c r="CP275" s="1074"/>
      <c r="CQ275" s="1074"/>
      <c r="CR275" s="1074"/>
      <c r="CS275" s="1074"/>
      <c r="CT275" s="1074"/>
      <c r="CU275" s="1074"/>
      <c r="CV275" s="1074"/>
      <c r="CW275" s="1074"/>
      <c r="CX275" s="1074"/>
      <c r="CY275" s="1074"/>
      <c r="CZ275" s="1074"/>
      <c r="DA275" s="1074"/>
      <c r="DB275" s="1074"/>
      <c r="DC275" s="1074"/>
      <c r="DD275" s="1074"/>
      <c r="DE275" s="1074"/>
      <c r="DF275" s="1074"/>
      <c r="DG275" s="1074"/>
      <c r="DH275" s="1074"/>
      <c r="DI275" s="1074"/>
    </row>
    <row r="276" spans="1:113" s="1075" customFormat="1">
      <c r="A276" s="355"/>
      <c r="B276" s="355"/>
      <c r="C276" s="1246"/>
      <c r="D276" s="1257"/>
      <c r="E276" s="1110"/>
      <c r="F276" s="1236"/>
      <c r="G276" s="1235"/>
      <c r="H276" s="1074"/>
      <c r="I276" s="1074"/>
      <c r="J276" s="1074"/>
      <c r="K276" s="1074"/>
      <c r="L276" s="1074"/>
      <c r="M276" s="1074"/>
      <c r="N276" s="1074"/>
      <c r="O276" s="1074"/>
      <c r="P276" s="1074"/>
      <c r="Q276" s="1074"/>
      <c r="R276" s="1074"/>
      <c r="S276" s="1074"/>
      <c r="T276" s="1074"/>
      <c r="U276" s="1074"/>
      <c r="V276" s="1074"/>
      <c r="W276" s="1074"/>
      <c r="X276" s="1074"/>
      <c r="Y276" s="1074"/>
      <c r="Z276" s="1074"/>
      <c r="AA276" s="1074"/>
      <c r="AB276" s="1074"/>
      <c r="AC276" s="1074"/>
      <c r="AD276" s="1074"/>
      <c r="AE276" s="1074"/>
      <c r="AF276" s="1074"/>
      <c r="AG276" s="1074"/>
      <c r="AH276" s="1074"/>
      <c r="AI276" s="1074"/>
      <c r="AJ276" s="1074"/>
      <c r="AK276" s="1074"/>
      <c r="AL276" s="1074"/>
      <c r="AM276" s="1074"/>
      <c r="AN276" s="1074"/>
      <c r="AO276" s="1074"/>
      <c r="AP276" s="1074"/>
      <c r="AQ276" s="1074"/>
      <c r="AR276" s="1074"/>
      <c r="AS276" s="1074"/>
      <c r="AT276" s="1074"/>
      <c r="AU276" s="1074"/>
      <c r="AV276" s="1074"/>
      <c r="AW276" s="1074"/>
      <c r="AX276" s="1074"/>
      <c r="AY276" s="1074"/>
      <c r="AZ276" s="1074"/>
      <c r="BA276" s="1074"/>
      <c r="BB276" s="1074"/>
      <c r="BC276" s="1074"/>
      <c r="BD276" s="1074"/>
      <c r="BE276" s="1074"/>
      <c r="BF276" s="1074"/>
      <c r="BG276" s="1074"/>
      <c r="BH276" s="1074"/>
      <c r="BI276" s="1074"/>
      <c r="BJ276" s="1074"/>
      <c r="BK276" s="1074"/>
      <c r="BL276" s="1074"/>
      <c r="BM276" s="1074"/>
      <c r="BN276" s="1074"/>
      <c r="BO276" s="1074"/>
      <c r="BP276" s="1074"/>
      <c r="BQ276" s="1074"/>
      <c r="BR276" s="1074"/>
      <c r="BS276" s="1074"/>
      <c r="BT276" s="1074"/>
      <c r="BU276" s="1074"/>
      <c r="BV276" s="1074"/>
      <c r="BW276" s="1074"/>
      <c r="BX276" s="1074"/>
      <c r="BY276" s="1074"/>
      <c r="BZ276" s="1074"/>
      <c r="CA276" s="1074"/>
      <c r="CB276" s="1074"/>
      <c r="CC276" s="1074"/>
      <c r="CD276" s="1074"/>
      <c r="CE276" s="1074"/>
      <c r="CF276" s="1074"/>
      <c r="CG276" s="1074"/>
      <c r="CH276" s="1074"/>
      <c r="CI276" s="1074"/>
      <c r="CJ276" s="1074"/>
      <c r="CK276" s="1074"/>
      <c r="CL276" s="1074"/>
      <c r="CM276" s="1074"/>
      <c r="CN276" s="1074"/>
      <c r="CO276" s="1074"/>
      <c r="CP276" s="1074"/>
      <c r="CQ276" s="1074"/>
      <c r="CR276" s="1074"/>
      <c r="CS276" s="1074"/>
      <c r="CT276" s="1074"/>
      <c r="CU276" s="1074"/>
      <c r="CV276" s="1074"/>
      <c r="CW276" s="1074"/>
      <c r="CX276" s="1074"/>
      <c r="CY276" s="1074"/>
      <c r="CZ276" s="1074"/>
      <c r="DA276" s="1074"/>
      <c r="DB276" s="1074"/>
      <c r="DC276" s="1074"/>
      <c r="DD276" s="1074"/>
      <c r="DE276" s="1074"/>
      <c r="DF276" s="1074"/>
      <c r="DG276" s="1074"/>
      <c r="DH276" s="1074"/>
      <c r="DI276" s="1074"/>
    </row>
    <row r="277" spans="1:113" s="1075" customFormat="1">
      <c r="A277" s="355"/>
      <c r="B277" s="355"/>
      <c r="C277" s="1246"/>
      <c r="D277" s="1257"/>
      <c r="E277" s="1110"/>
      <c r="F277" s="1236"/>
      <c r="G277" s="1235"/>
      <c r="H277" s="1074"/>
      <c r="I277" s="1074"/>
      <c r="J277" s="1074"/>
      <c r="K277" s="1074"/>
      <c r="L277" s="1074"/>
      <c r="M277" s="1074"/>
      <c r="N277" s="1074"/>
      <c r="O277" s="1074"/>
      <c r="P277" s="1074"/>
      <c r="Q277" s="1074"/>
      <c r="R277" s="1074"/>
      <c r="S277" s="1074"/>
      <c r="T277" s="1074"/>
      <c r="U277" s="1074"/>
      <c r="V277" s="1074"/>
      <c r="W277" s="1074"/>
      <c r="X277" s="1074"/>
      <c r="Y277" s="1074"/>
      <c r="Z277" s="1074"/>
      <c r="AA277" s="1074"/>
      <c r="AB277" s="1074"/>
      <c r="AC277" s="1074"/>
      <c r="AD277" s="1074"/>
      <c r="AE277" s="1074"/>
      <c r="AF277" s="1074"/>
      <c r="AG277" s="1074"/>
      <c r="AH277" s="1074"/>
      <c r="AI277" s="1074"/>
      <c r="AJ277" s="1074"/>
      <c r="AK277" s="1074"/>
      <c r="AL277" s="1074"/>
      <c r="AM277" s="1074"/>
      <c r="AN277" s="1074"/>
      <c r="AO277" s="1074"/>
      <c r="AP277" s="1074"/>
      <c r="AQ277" s="1074"/>
      <c r="AR277" s="1074"/>
      <c r="AS277" s="1074"/>
      <c r="AT277" s="1074"/>
      <c r="AU277" s="1074"/>
      <c r="AV277" s="1074"/>
      <c r="AW277" s="1074"/>
      <c r="AX277" s="1074"/>
      <c r="AY277" s="1074"/>
      <c r="AZ277" s="1074"/>
      <c r="BA277" s="1074"/>
      <c r="BB277" s="1074"/>
      <c r="BC277" s="1074"/>
      <c r="BD277" s="1074"/>
      <c r="BE277" s="1074"/>
      <c r="BF277" s="1074"/>
      <c r="BG277" s="1074"/>
      <c r="BH277" s="1074"/>
      <c r="BI277" s="1074"/>
      <c r="BJ277" s="1074"/>
      <c r="BK277" s="1074"/>
      <c r="BL277" s="1074"/>
      <c r="BM277" s="1074"/>
      <c r="BN277" s="1074"/>
      <c r="BO277" s="1074"/>
      <c r="BP277" s="1074"/>
      <c r="BQ277" s="1074"/>
      <c r="BR277" s="1074"/>
      <c r="BS277" s="1074"/>
      <c r="BT277" s="1074"/>
      <c r="BU277" s="1074"/>
      <c r="BV277" s="1074"/>
      <c r="BW277" s="1074"/>
      <c r="BX277" s="1074"/>
      <c r="BY277" s="1074"/>
      <c r="BZ277" s="1074"/>
      <c r="CA277" s="1074"/>
      <c r="CB277" s="1074"/>
      <c r="CC277" s="1074"/>
      <c r="CD277" s="1074"/>
      <c r="CE277" s="1074"/>
      <c r="CF277" s="1074"/>
      <c r="CG277" s="1074"/>
      <c r="CH277" s="1074"/>
      <c r="CI277" s="1074"/>
      <c r="CJ277" s="1074"/>
      <c r="CK277" s="1074"/>
      <c r="CL277" s="1074"/>
      <c r="CM277" s="1074"/>
      <c r="CN277" s="1074"/>
      <c r="CO277" s="1074"/>
      <c r="CP277" s="1074"/>
      <c r="CQ277" s="1074"/>
      <c r="CR277" s="1074"/>
      <c r="CS277" s="1074"/>
      <c r="CT277" s="1074"/>
      <c r="CU277" s="1074"/>
      <c r="CV277" s="1074"/>
      <c r="CW277" s="1074"/>
      <c r="CX277" s="1074"/>
      <c r="CY277" s="1074"/>
      <c r="CZ277" s="1074"/>
      <c r="DA277" s="1074"/>
      <c r="DB277" s="1074"/>
      <c r="DC277" s="1074"/>
      <c r="DD277" s="1074"/>
      <c r="DE277" s="1074"/>
      <c r="DF277" s="1074"/>
      <c r="DG277" s="1074"/>
      <c r="DH277" s="1074"/>
      <c r="DI277" s="1074"/>
    </row>
    <row r="278" spans="1:113" s="1075" customFormat="1">
      <c r="A278" s="355"/>
      <c r="B278" s="355"/>
      <c r="C278" s="1246"/>
      <c r="D278" s="1257"/>
      <c r="E278" s="1110"/>
      <c r="F278" s="1236"/>
      <c r="G278" s="1235"/>
      <c r="H278" s="1074"/>
      <c r="I278" s="1074"/>
      <c r="J278" s="1074"/>
      <c r="K278" s="1074"/>
      <c r="L278" s="1074"/>
      <c r="M278" s="1074"/>
      <c r="N278" s="1074"/>
      <c r="O278" s="1074"/>
      <c r="P278" s="1074"/>
      <c r="Q278" s="1074"/>
      <c r="R278" s="1074"/>
      <c r="S278" s="1074"/>
      <c r="T278" s="1074"/>
      <c r="U278" s="1074"/>
      <c r="V278" s="1074"/>
      <c r="W278" s="1074"/>
      <c r="X278" s="1074"/>
      <c r="Y278" s="1074"/>
      <c r="Z278" s="1074"/>
      <c r="AA278" s="1074"/>
      <c r="AB278" s="1074"/>
      <c r="AC278" s="1074"/>
      <c r="AD278" s="1074"/>
      <c r="AE278" s="1074"/>
      <c r="AF278" s="1074"/>
      <c r="AG278" s="1074"/>
      <c r="AH278" s="1074"/>
      <c r="AI278" s="1074"/>
      <c r="AJ278" s="1074"/>
      <c r="AK278" s="1074"/>
      <c r="AL278" s="1074"/>
      <c r="AM278" s="1074"/>
      <c r="AN278" s="1074"/>
      <c r="AO278" s="1074"/>
      <c r="AP278" s="1074"/>
      <c r="AQ278" s="1074"/>
      <c r="AR278" s="1074"/>
      <c r="AS278" s="1074"/>
      <c r="AT278" s="1074"/>
      <c r="AU278" s="1074"/>
      <c r="AV278" s="1074"/>
      <c r="AW278" s="1074"/>
      <c r="AX278" s="1074"/>
      <c r="AY278" s="1074"/>
      <c r="AZ278" s="1074"/>
      <c r="BA278" s="1074"/>
      <c r="BB278" s="1074"/>
      <c r="BC278" s="1074"/>
      <c r="BD278" s="1074"/>
      <c r="BE278" s="1074"/>
      <c r="BF278" s="1074"/>
      <c r="BG278" s="1074"/>
      <c r="BH278" s="1074"/>
      <c r="BI278" s="1074"/>
      <c r="BJ278" s="1074"/>
      <c r="BK278" s="1074"/>
      <c r="BL278" s="1074"/>
      <c r="BM278" s="1074"/>
      <c r="BN278" s="1074"/>
      <c r="BO278" s="1074"/>
      <c r="BP278" s="1074"/>
      <c r="BQ278" s="1074"/>
      <c r="BR278" s="1074"/>
      <c r="BS278" s="1074"/>
      <c r="BT278" s="1074"/>
      <c r="BU278" s="1074"/>
      <c r="BV278" s="1074"/>
      <c r="BW278" s="1074"/>
      <c r="BX278" s="1074"/>
      <c r="BY278" s="1074"/>
      <c r="BZ278" s="1074"/>
      <c r="CA278" s="1074"/>
      <c r="CB278" s="1074"/>
      <c r="CC278" s="1074"/>
      <c r="CD278" s="1074"/>
      <c r="CE278" s="1074"/>
      <c r="CF278" s="1074"/>
      <c r="CG278" s="1074"/>
      <c r="CH278" s="1074"/>
      <c r="CI278" s="1074"/>
      <c r="CJ278" s="1074"/>
      <c r="CK278" s="1074"/>
      <c r="CL278" s="1074"/>
      <c r="CM278" s="1074"/>
      <c r="CN278" s="1074"/>
      <c r="CO278" s="1074"/>
      <c r="CP278" s="1074"/>
      <c r="CQ278" s="1074"/>
      <c r="CR278" s="1074"/>
      <c r="CS278" s="1074"/>
      <c r="CT278" s="1074"/>
      <c r="CU278" s="1074"/>
      <c r="CV278" s="1074"/>
      <c r="CW278" s="1074"/>
      <c r="CX278" s="1074"/>
      <c r="CY278" s="1074"/>
      <c r="CZ278" s="1074"/>
      <c r="DA278" s="1074"/>
      <c r="DB278" s="1074"/>
      <c r="DC278" s="1074"/>
      <c r="DD278" s="1074"/>
      <c r="DE278" s="1074"/>
      <c r="DF278" s="1074"/>
      <c r="DG278" s="1074"/>
      <c r="DH278" s="1074"/>
      <c r="DI278" s="1074"/>
    </row>
    <row r="279" spans="1:113">
      <c r="A279" s="355"/>
      <c r="B279" s="355"/>
      <c r="C279" s="1246"/>
      <c r="D279" s="1257"/>
      <c r="E279" s="1110"/>
      <c r="F279" s="1236"/>
      <c r="G279" s="1235"/>
      <c r="H279" s="1072"/>
      <c r="I279" s="1072"/>
      <c r="J279" s="1072"/>
      <c r="K279" s="1072"/>
      <c r="L279" s="1072"/>
      <c r="M279" s="1072"/>
      <c r="N279" s="1072"/>
      <c r="O279" s="1072"/>
      <c r="P279" s="1072"/>
      <c r="Q279" s="1072"/>
      <c r="R279" s="1072"/>
      <c r="S279" s="1072"/>
      <c r="T279" s="1072"/>
      <c r="U279" s="1072"/>
      <c r="V279" s="1072"/>
      <c r="W279" s="1072"/>
      <c r="X279" s="1072"/>
      <c r="Y279" s="1072"/>
      <c r="Z279" s="1072"/>
      <c r="AA279" s="1072"/>
      <c r="AB279" s="1072"/>
      <c r="AC279" s="1072"/>
      <c r="AD279" s="1072"/>
      <c r="AE279" s="1072"/>
      <c r="AF279" s="1072"/>
      <c r="AG279" s="1072"/>
      <c r="AH279" s="1072"/>
      <c r="AI279" s="1072"/>
      <c r="AJ279" s="1072"/>
      <c r="AK279" s="1072"/>
      <c r="AL279" s="1072"/>
      <c r="AM279" s="1072"/>
      <c r="AN279" s="1072"/>
      <c r="AO279" s="1072"/>
      <c r="AP279" s="1072"/>
      <c r="AQ279" s="1072"/>
      <c r="AR279" s="1072"/>
      <c r="AS279" s="1072"/>
      <c r="AT279" s="1072"/>
      <c r="AU279" s="1072"/>
      <c r="AV279" s="1072"/>
      <c r="AW279" s="1072"/>
      <c r="AX279" s="1072"/>
      <c r="AY279" s="1072"/>
      <c r="AZ279" s="1072"/>
      <c r="BA279" s="1072"/>
      <c r="BB279" s="1072"/>
      <c r="BC279" s="1072"/>
      <c r="BD279" s="1072"/>
      <c r="BE279" s="1072"/>
      <c r="BF279" s="1072"/>
      <c r="BG279" s="1072"/>
      <c r="BH279" s="1072"/>
      <c r="BI279" s="1072"/>
      <c r="BJ279" s="1072"/>
      <c r="BK279" s="1072"/>
      <c r="BL279" s="1072"/>
      <c r="BM279" s="1072"/>
      <c r="BN279" s="1072"/>
      <c r="BO279" s="1072"/>
      <c r="BP279" s="1072"/>
      <c r="BQ279" s="1072"/>
      <c r="BR279" s="1072"/>
      <c r="BS279" s="1072"/>
      <c r="BT279" s="1072"/>
      <c r="BU279" s="1072"/>
      <c r="BV279" s="1072"/>
      <c r="BW279" s="1072"/>
      <c r="BX279" s="1072"/>
      <c r="BY279" s="1072"/>
      <c r="BZ279" s="1072"/>
      <c r="CA279" s="1072"/>
      <c r="CB279" s="1072"/>
      <c r="CC279" s="1072"/>
      <c r="CD279" s="1072"/>
      <c r="CE279" s="1072"/>
      <c r="CF279" s="1072"/>
      <c r="CG279" s="1072"/>
      <c r="CH279" s="1072"/>
      <c r="CI279" s="1072"/>
      <c r="CJ279" s="1072"/>
      <c r="CK279" s="1072"/>
      <c r="CL279" s="1072"/>
      <c r="CM279" s="1072"/>
      <c r="CN279" s="1072"/>
      <c r="CO279" s="1072"/>
      <c r="CP279" s="1072"/>
      <c r="CQ279" s="1072"/>
      <c r="CR279" s="1072"/>
      <c r="CS279" s="1072"/>
      <c r="CT279" s="1072"/>
      <c r="CU279" s="1072"/>
      <c r="CV279" s="1072"/>
      <c r="CW279" s="1072"/>
      <c r="CX279" s="1072"/>
      <c r="CY279" s="1072"/>
      <c r="CZ279" s="1072"/>
      <c r="DA279" s="1072"/>
      <c r="DB279" s="1072"/>
      <c r="DC279" s="1072"/>
      <c r="DD279" s="1072"/>
      <c r="DE279" s="1072"/>
      <c r="DF279" s="1072"/>
      <c r="DG279" s="1072"/>
      <c r="DH279" s="1072"/>
      <c r="DI279" s="1072"/>
    </row>
    <row r="280" spans="1:113">
      <c r="A280" s="355"/>
      <c r="B280" s="355"/>
      <c r="C280" s="1246"/>
      <c r="D280" s="1257"/>
      <c r="E280" s="1110"/>
      <c r="F280" s="1236"/>
      <c r="G280" s="1235"/>
      <c r="H280" s="1072"/>
      <c r="I280" s="1072"/>
      <c r="J280" s="1072"/>
      <c r="K280" s="1072"/>
      <c r="L280" s="1072"/>
      <c r="M280" s="1072"/>
      <c r="N280" s="1072"/>
      <c r="O280" s="1072"/>
      <c r="P280" s="1072"/>
      <c r="Q280" s="1072"/>
      <c r="R280" s="1072"/>
      <c r="S280" s="1072"/>
      <c r="T280" s="1072"/>
      <c r="U280" s="1072"/>
      <c r="V280" s="1072"/>
      <c r="W280" s="1072"/>
      <c r="X280" s="1072"/>
      <c r="Y280" s="1072"/>
      <c r="Z280" s="1072"/>
      <c r="AA280" s="1072"/>
      <c r="AB280" s="1072"/>
      <c r="AC280" s="1072"/>
      <c r="AD280" s="1072"/>
      <c r="AE280" s="1072"/>
      <c r="AF280" s="1072"/>
      <c r="AG280" s="1072"/>
      <c r="AH280" s="1072"/>
      <c r="AI280" s="1072"/>
      <c r="AJ280" s="1072"/>
      <c r="AK280" s="1072"/>
      <c r="AL280" s="1072"/>
      <c r="AM280" s="1072"/>
      <c r="AN280" s="1072"/>
      <c r="AO280" s="1072"/>
      <c r="AP280" s="1072"/>
      <c r="AQ280" s="1072"/>
      <c r="AR280" s="1072"/>
      <c r="AS280" s="1072"/>
      <c r="AT280" s="1072"/>
      <c r="AU280" s="1072"/>
      <c r="AV280" s="1072"/>
      <c r="AW280" s="1072"/>
      <c r="AX280" s="1072"/>
      <c r="AY280" s="1072"/>
      <c r="AZ280" s="1072"/>
      <c r="BA280" s="1072"/>
      <c r="BB280" s="1072"/>
      <c r="BC280" s="1072"/>
      <c r="BD280" s="1072"/>
      <c r="BE280" s="1072"/>
      <c r="BF280" s="1072"/>
      <c r="BG280" s="1072"/>
      <c r="BH280" s="1072"/>
      <c r="BI280" s="1072"/>
      <c r="BJ280" s="1072"/>
      <c r="BK280" s="1072"/>
      <c r="BL280" s="1072"/>
      <c r="BM280" s="1072"/>
      <c r="BN280" s="1072"/>
      <c r="BO280" s="1072"/>
      <c r="BP280" s="1072"/>
      <c r="BQ280" s="1072"/>
      <c r="BR280" s="1072"/>
      <c r="BS280" s="1072"/>
      <c r="BT280" s="1072"/>
      <c r="BU280" s="1072"/>
      <c r="BV280" s="1072"/>
      <c r="BW280" s="1072"/>
      <c r="BX280" s="1072"/>
      <c r="BY280" s="1072"/>
      <c r="BZ280" s="1072"/>
      <c r="CA280" s="1072"/>
      <c r="CB280" s="1072"/>
      <c r="CC280" s="1072"/>
      <c r="CD280" s="1072"/>
      <c r="CE280" s="1072"/>
      <c r="CF280" s="1072"/>
      <c r="CG280" s="1072"/>
      <c r="CH280" s="1072"/>
      <c r="CI280" s="1072"/>
      <c r="CJ280" s="1072"/>
      <c r="CK280" s="1072"/>
      <c r="CL280" s="1072"/>
      <c r="CM280" s="1072"/>
      <c r="CN280" s="1072"/>
      <c r="CO280" s="1072"/>
      <c r="CP280" s="1072"/>
      <c r="CQ280" s="1072"/>
      <c r="CR280" s="1072"/>
      <c r="CS280" s="1072"/>
      <c r="CT280" s="1072"/>
      <c r="CU280" s="1072"/>
      <c r="CV280" s="1072"/>
      <c r="CW280" s="1072"/>
      <c r="CX280" s="1072"/>
      <c r="CY280" s="1072"/>
      <c r="CZ280" s="1072"/>
      <c r="DA280" s="1072"/>
      <c r="DB280" s="1072"/>
      <c r="DC280" s="1072"/>
      <c r="DD280" s="1072"/>
      <c r="DE280" s="1072"/>
      <c r="DF280" s="1072"/>
      <c r="DG280" s="1072"/>
      <c r="DH280" s="1072"/>
      <c r="DI280" s="1072"/>
    </row>
    <row r="281" spans="1:113">
      <c r="A281" s="355"/>
      <c r="B281" s="355"/>
      <c r="C281" s="1246"/>
      <c r="D281" s="1257"/>
      <c r="E281" s="1110"/>
      <c r="F281" s="1236"/>
      <c r="G281" s="1235"/>
      <c r="H281" s="1072"/>
      <c r="I281" s="1072"/>
      <c r="J281" s="1072"/>
      <c r="K281" s="1072"/>
      <c r="L281" s="1072"/>
      <c r="M281" s="1072"/>
      <c r="N281" s="1072"/>
      <c r="O281" s="1072"/>
      <c r="P281" s="1072"/>
      <c r="Q281" s="1072"/>
      <c r="R281" s="1072"/>
      <c r="S281" s="1072"/>
      <c r="T281" s="1072"/>
      <c r="U281" s="1072"/>
      <c r="V281" s="1072"/>
      <c r="W281" s="1072"/>
      <c r="X281" s="1072"/>
      <c r="Y281" s="1072"/>
      <c r="Z281" s="1072"/>
      <c r="AA281" s="1072"/>
      <c r="AB281" s="1072"/>
      <c r="AC281" s="1072"/>
      <c r="AD281" s="1072"/>
      <c r="AE281" s="1072"/>
      <c r="AF281" s="1072"/>
      <c r="AG281" s="1072"/>
      <c r="AH281" s="1072"/>
      <c r="AI281" s="1072"/>
      <c r="AJ281" s="1072"/>
      <c r="AK281" s="1072"/>
      <c r="AL281" s="1072"/>
      <c r="AM281" s="1072"/>
      <c r="AN281" s="1072"/>
      <c r="AO281" s="1072"/>
      <c r="AP281" s="1072"/>
      <c r="AQ281" s="1072"/>
      <c r="AR281" s="1072"/>
      <c r="AS281" s="1072"/>
      <c r="AT281" s="1072"/>
      <c r="AU281" s="1072"/>
      <c r="AV281" s="1072"/>
      <c r="AW281" s="1072"/>
      <c r="AX281" s="1072"/>
      <c r="AY281" s="1072"/>
      <c r="AZ281" s="1072"/>
      <c r="BA281" s="1072"/>
      <c r="BB281" s="1072"/>
      <c r="BC281" s="1072"/>
      <c r="BD281" s="1072"/>
      <c r="BE281" s="1072"/>
      <c r="BF281" s="1072"/>
      <c r="BG281" s="1072"/>
      <c r="BH281" s="1072"/>
      <c r="BI281" s="1072"/>
      <c r="BJ281" s="1072"/>
      <c r="BK281" s="1072"/>
      <c r="BL281" s="1072"/>
      <c r="BM281" s="1072"/>
      <c r="BN281" s="1072"/>
      <c r="BO281" s="1072"/>
      <c r="BP281" s="1072"/>
      <c r="BQ281" s="1072"/>
      <c r="BR281" s="1072"/>
      <c r="BS281" s="1072"/>
      <c r="BT281" s="1072"/>
      <c r="BU281" s="1072"/>
      <c r="BV281" s="1072"/>
      <c r="BW281" s="1072"/>
      <c r="BX281" s="1072"/>
      <c r="BY281" s="1072"/>
      <c r="BZ281" s="1072"/>
      <c r="CA281" s="1072"/>
      <c r="CB281" s="1072"/>
      <c r="CC281" s="1072"/>
      <c r="CD281" s="1072"/>
      <c r="CE281" s="1072"/>
      <c r="CF281" s="1072"/>
      <c r="CG281" s="1072"/>
      <c r="CH281" s="1072"/>
      <c r="CI281" s="1072"/>
      <c r="CJ281" s="1072"/>
      <c r="CK281" s="1072"/>
      <c r="CL281" s="1072"/>
      <c r="CM281" s="1072"/>
      <c r="CN281" s="1072"/>
      <c r="CO281" s="1072"/>
      <c r="CP281" s="1072"/>
      <c r="CQ281" s="1072"/>
      <c r="CR281" s="1072"/>
      <c r="CS281" s="1072"/>
      <c r="CT281" s="1072"/>
      <c r="CU281" s="1072"/>
      <c r="CV281" s="1072"/>
      <c r="CW281" s="1072"/>
      <c r="CX281" s="1072"/>
      <c r="CY281" s="1072"/>
      <c r="CZ281" s="1072"/>
      <c r="DA281" s="1072"/>
      <c r="DB281" s="1072"/>
      <c r="DC281" s="1072"/>
      <c r="DD281" s="1072"/>
      <c r="DE281" s="1072"/>
      <c r="DF281" s="1072"/>
      <c r="DG281" s="1072"/>
      <c r="DH281" s="1072"/>
      <c r="DI281" s="1072"/>
    </row>
    <row r="282" spans="1:113">
      <c r="A282" s="355"/>
      <c r="B282" s="355"/>
      <c r="C282" s="1246"/>
      <c r="D282" s="1257"/>
      <c r="E282" s="1110"/>
      <c r="F282" s="1236"/>
      <c r="G282" s="1235"/>
      <c r="H282" s="1072"/>
      <c r="I282" s="1072"/>
      <c r="J282" s="1072"/>
      <c r="K282" s="1072"/>
      <c r="L282" s="1072"/>
      <c r="M282" s="1072"/>
      <c r="N282" s="1072"/>
      <c r="O282" s="1072"/>
      <c r="P282" s="1072"/>
      <c r="Q282" s="1072"/>
      <c r="R282" s="1072"/>
      <c r="S282" s="1072"/>
      <c r="T282" s="1072"/>
      <c r="U282" s="1072"/>
      <c r="V282" s="1072"/>
      <c r="W282" s="1072"/>
      <c r="X282" s="1072"/>
      <c r="Y282" s="1072"/>
      <c r="Z282" s="1072"/>
      <c r="AA282" s="1072"/>
      <c r="AB282" s="1072"/>
      <c r="AC282" s="1072"/>
      <c r="AD282" s="1072"/>
      <c r="AE282" s="1072"/>
      <c r="AF282" s="1072"/>
      <c r="AG282" s="1072"/>
      <c r="AH282" s="1072"/>
      <c r="AI282" s="1072"/>
      <c r="AJ282" s="1072"/>
      <c r="AK282" s="1072"/>
      <c r="AL282" s="1072"/>
      <c r="AM282" s="1072"/>
      <c r="AN282" s="1072"/>
      <c r="AO282" s="1072"/>
      <c r="AP282" s="1072"/>
      <c r="AQ282" s="1072"/>
      <c r="AR282" s="1072"/>
      <c r="AS282" s="1072"/>
      <c r="AT282" s="1072"/>
      <c r="AU282" s="1072"/>
      <c r="AV282" s="1072"/>
      <c r="AW282" s="1072"/>
      <c r="AX282" s="1072"/>
      <c r="AY282" s="1072"/>
      <c r="AZ282" s="1072"/>
      <c r="BA282" s="1072"/>
      <c r="BB282" s="1072"/>
      <c r="BC282" s="1072"/>
      <c r="BD282" s="1072"/>
      <c r="BE282" s="1072"/>
      <c r="BF282" s="1072"/>
      <c r="BG282" s="1072"/>
      <c r="BH282" s="1072"/>
      <c r="BI282" s="1072"/>
      <c r="BJ282" s="1072"/>
      <c r="BK282" s="1072"/>
      <c r="BL282" s="1072"/>
      <c r="BM282" s="1072"/>
      <c r="BN282" s="1072"/>
      <c r="BO282" s="1072"/>
      <c r="BP282" s="1072"/>
      <c r="BQ282" s="1072"/>
      <c r="BR282" s="1072"/>
      <c r="BS282" s="1072"/>
      <c r="BT282" s="1072"/>
      <c r="BU282" s="1072"/>
      <c r="BV282" s="1072"/>
      <c r="BW282" s="1072"/>
      <c r="BX282" s="1072"/>
      <c r="BY282" s="1072"/>
      <c r="BZ282" s="1072"/>
      <c r="CA282" s="1072"/>
      <c r="CB282" s="1072"/>
      <c r="CC282" s="1072"/>
      <c r="CD282" s="1072"/>
      <c r="CE282" s="1072"/>
      <c r="CF282" s="1072"/>
      <c r="CG282" s="1072"/>
      <c r="CH282" s="1072"/>
      <c r="CI282" s="1072"/>
      <c r="CJ282" s="1072"/>
      <c r="CK282" s="1072"/>
      <c r="CL282" s="1072"/>
      <c r="CM282" s="1072"/>
      <c r="CN282" s="1072"/>
      <c r="CO282" s="1072"/>
      <c r="CP282" s="1072"/>
      <c r="CQ282" s="1072"/>
      <c r="CR282" s="1072"/>
      <c r="CS282" s="1072"/>
      <c r="CT282" s="1072"/>
      <c r="CU282" s="1072"/>
      <c r="CV282" s="1072"/>
      <c r="CW282" s="1072"/>
      <c r="CX282" s="1072"/>
      <c r="CY282" s="1072"/>
      <c r="CZ282" s="1072"/>
      <c r="DA282" s="1072"/>
      <c r="DB282" s="1072"/>
      <c r="DC282" s="1072"/>
      <c r="DD282" s="1072"/>
      <c r="DE282" s="1072"/>
      <c r="DF282" s="1072"/>
      <c r="DG282" s="1072"/>
      <c r="DH282" s="1072"/>
      <c r="DI282" s="1072"/>
    </row>
    <row r="283" spans="1:113">
      <c r="A283" s="355"/>
      <c r="B283" s="355"/>
      <c r="C283" s="1246"/>
      <c r="D283" s="1257"/>
      <c r="E283" s="1110"/>
      <c r="F283" s="1236"/>
      <c r="G283" s="1235"/>
      <c r="H283" s="1072"/>
      <c r="I283" s="1072"/>
      <c r="J283" s="1072"/>
      <c r="K283" s="1072"/>
      <c r="L283" s="1072"/>
      <c r="M283" s="1072"/>
      <c r="N283" s="1072"/>
      <c r="O283" s="1072"/>
      <c r="P283" s="1072"/>
      <c r="Q283" s="1072"/>
      <c r="R283" s="1072"/>
      <c r="S283" s="1072"/>
      <c r="T283" s="1072"/>
      <c r="U283" s="1072"/>
      <c r="V283" s="1072"/>
      <c r="W283" s="1072"/>
      <c r="X283" s="1072"/>
      <c r="Y283" s="1072"/>
      <c r="Z283" s="1072"/>
      <c r="AA283" s="1072"/>
      <c r="AB283" s="1072"/>
      <c r="AC283" s="1072"/>
      <c r="AD283" s="1072"/>
      <c r="AE283" s="1072"/>
      <c r="AF283" s="1072"/>
      <c r="AG283" s="1072"/>
      <c r="AH283" s="1072"/>
      <c r="AI283" s="1072"/>
      <c r="AJ283" s="1072"/>
      <c r="AK283" s="1072"/>
      <c r="AL283" s="1072"/>
      <c r="AM283" s="1072"/>
      <c r="AN283" s="1072"/>
      <c r="AO283" s="1072"/>
      <c r="AP283" s="1072"/>
      <c r="AQ283" s="1072"/>
      <c r="AR283" s="1072"/>
      <c r="AS283" s="1072"/>
      <c r="AT283" s="1072"/>
      <c r="AU283" s="1072"/>
      <c r="AV283" s="1072"/>
      <c r="AW283" s="1072"/>
      <c r="AX283" s="1072"/>
      <c r="AY283" s="1072"/>
      <c r="AZ283" s="1072"/>
      <c r="BA283" s="1072"/>
      <c r="BB283" s="1072"/>
      <c r="BC283" s="1072"/>
      <c r="BD283" s="1072"/>
      <c r="BE283" s="1072"/>
      <c r="BF283" s="1072"/>
      <c r="BG283" s="1072"/>
      <c r="BH283" s="1072"/>
      <c r="BI283" s="1072"/>
      <c r="BJ283" s="1072"/>
      <c r="BK283" s="1072"/>
      <c r="BL283" s="1072"/>
      <c r="BM283" s="1072"/>
      <c r="BN283" s="1072"/>
      <c r="BO283" s="1072"/>
      <c r="BP283" s="1072"/>
      <c r="BQ283" s="1072"/>
      <c r="BR283" s="1072"/>
      <c r="BS283" s="1072"/>
      <c r="BT283" s="1072"/>
      <c r="BU283" s="1072"/>
      <c r="BV283" s="1072"/>
      <c r="BW283" s="1072"/>
      <c r="BX283" s="1072"/>
      <c r="BY283" s="1072"/>
      <c r="BZ283" s="1072"/>
      <c r="CA283" s="1072"/>
      <c r="CB283" s="1072"/>
      <c r="CC283" s="1072"/>
      <c r="CD283" s="1072"/>
      <c r="CE283" s="1072"/>
      <c r="CF283" s="1072"/>
      <c r="CG283" s="1072"/>
      <c r="CH283" s="1072"/>
      <c r="CI283" s="1072"/>
      <c r="CJ283" s="1072"/>
      <c r="CK283" s="1072"/>
      <c r="CL283" s="1072"/>
      <c r="CM283" s="1072"/>
      <c r="CN283" s="1072"/>
      <c r="CO283" s="1072"/>
      <c r="CP283" s="1072"/>
      <c r="CQ283" s="1072"/>
      <c r="CR283" s="1072"/>
      <c r="CS283" s="1072"/>
      <c r="CT283" s="1072"/>
      <c r="CU283" s="1072"/>
      <c r="CV283" s="1072"/>
      <c r="CW283" s="1072"/>
      <c r="CX283" s="1072"/>
      <c r="CY283" s="1072"/>
      <c r="CZ283" s="1072"/>
      <c r="DA283" s="1072"/>
      <c r="DB283" s="1072"/>
      <c r="DC283" s="1072"/>
      <c r="DD283" s="1072"/>
      <c r="DE283" s="1072"/>
      <c r="DF283" s="1072"/>
      <c r="DG283" s="1072"/>
      <c r="DH283" s="1072"/>
      <c r="DI283" s="1072"/>
    </row>
    <row r="284" spans="1:113">
      <c r="A284" s="355"/>
      <c r="B284" s="355"/>
      <c r="C284" s="1246"/>
      <c r="D284" s="1257"/>
      <c r="E284" s="1110"/>
      <c r="F284" s="1236"/>
      <c r="G284" s="1235"/>
      <c r="H284" s="1072"/>
      <c r="I284" s="1072"/>
      <c r="J284" s="1072"/>
      <c r="K284" s="1072"/>
      <c r="L284" s="1072"/>
      <c r="M284" s="1072"/>
      <c r="N284" s="1072"/>
      <c r="O284" s="1072"/>
      <c r="P284" s="1072"/>
      <c r="Q284" s="1072"/>
      <c r="R284" s="1072"/>
      <c r="S284" s="1072"/>
      <c r="T284" s="1072"/>
      <c r="U284" s="1072"/>
      <c r="V284" s="1072"/>
      <c r="W284" s="1072"/>
      <c r="X284" s="1072"/>
      <c r="Y284" s="1072"/>
      <c r="Z284" s="1072"/>
      <c r="AA284" s="1072"/>
      <c r="AB284" s="1072"/>
      <c r="AC284" s="1072"/>
      <c r="AD284" s="1072"/>
      <c r="AE284" s="1072"/>
      <c r="AF284" s="1072"/>
      <c r="AG284" s="1072"/>
      <c r="AH284" s="1072"/>
      <c r="AI284" s="1072"/>
      <c r="AJ284" s="1072"/>
      <c r="AK284" s="1072"/>
      <c r="AL284" s="1072"/>
      <c r="AM284" s="1072"/>
      <c r="AN284" s="1072"/>
      <c r="AO284" s="1072"/>
      <c r="AP284" s="1072"/>
      <c r="AQ284" s="1072"/>
      <c r="AR284" s="1072"/>
      <c r="AS284" s="1072"/>
      <c r="AT284" s="1072"/>
      <c r="AU284" s="1072"/>
      <c r="AV284" s="1072"/>
      <c r="AW284" s="1072"/>
      <c r="AX284" s="1072"/>
      <c r="AY284" s="1072"/>
      <c r="AZ284" s="1072"/>
      <c r="BA284" s="1072"/>
      <c r="BB284" s="1072"/>
      <c r="BC284" s="1072"/>
      <c r="BD284" s="1072"/>
      <c r="BE284" s="1072"/>
      <c r="BF284" s="1072"/>
      <c r="BG284" s="1072"/>
      <c r="BH284" s="1072"/>
      <c r="BI284" s="1072"/>
      <c r="BJ284" s="1072"/>
      <c r="BK284" s="1072"/>
      <c r="BL284" s="1072"/>
      <c r="BM284" s="1072"/>
      <c r="BN284" s="1072"/>
      <c r="BO284" s="1072"/>
      <c r="BP284" s="1072"/>
      <c r="BQ284" s="1072"/>
      <c r="BR284" s="1072"/>
      <c r="BS284" s="1072"/>
      <c r="BT284" s="1072"/>
      <c r="BU284" s="1072"/>
      <c r="BV284" s="1072"/>
      <c r="BW284" s="1072"/>
      <c r="BX284" s="1072"/>
      <c r="BY284" s="1072"/>
      <c r="BZ284" s="1072"/>
      <c r="CA284" s="1072"/>
      <c r="CB284" s="1072"/>
      <c r="CC284" s="1072"/>
      <c r="CD284" s="1072"/>
      <c r="CE284" s="1072"/>
      <c r="CF284" s="1072"/>
      <c r="CG284" s="1072"/>
      <c r="CH284" s="1072"/>
      <c r="CI284" s="1072"/>
      <c r="CJ284" s="1072"/>
      <c r="CK284" s="1072"/>
      <c r="CL284" s="1072"/>
      <c r="CM284" s="1072"/>
      <c r="CN284" s="1072"/>
      <c r="CO284" s="1072"/>
      <c r="CP284" s="1072"/>
      <c r="CQ284" s="1072"/>
      <c r="CR284" s="1072"/>
      <c r="CS284" s="1072"/>
      <c r="CT284" s="1072"/>
      <c r="CU284" s="1072"/>
      <c r="CV284" s="1072"/>
      <c r="CW284" s="1072"/>
      <c r="CX284" s="1072"/>
      <c r="CY284" s="1072"/>
      <c r="CZ284" s="1072"/>
      <c r="DA284" s="1072"/>
      <c r="DB284" s="1072"/>
      <c r="DC284" s="1072"/>
      <c r="DD284" s="1072"/>
      <c r="DE284" s="1072"/>
      <c r="DF284" s="1072"/>
      <c r="DG284" s="1072"/>
      <c r="DH284" s="1072"/>
      <c r="DI284" s="1072"/>
    </row>
    <row r="285" spans="1:113">
      <c r="A285" s="355"/>
      <c r="B285" s="355"/>
      <c r="C285" s="1246"/>
      <c r="D285" s="1257"/>
      <c r="E285" s="1110"/>
      <c r="F285" s="1236"/>
      <c r="G285" s="1235"/>
      <c r="H285" s="1072"/>
      <c r="I285" s="1072"/>
      <c r="J285" s="1072"/>
      <c r="K285" s="1072"/>
      <c r="L285" s="1072"/>
      <c r="M285" s="1072"/>
      <c r="N285" s="1072"/>
      <c r="O285" s="1072"/>
      <c r="P285" s="1072"/>
      <c r="Q285" s="1072"/>
      <c r="R285" s="1072"/>
      <c r="S285" s="1072"/>
      <c r="T285" s="1072"/>
      <c r="U285" s="1072"/>
      <c r="V285" s="1072"/>
      <c r="W285" s="1072"/>
      <c r="X285" s="1072"/>
      <c r="Y285" s="1072"/>
      <c r="Z285" s="1072"/>
      <c r="AA285" s="1072"/>
      <c r="AB285" s="1072"/>
      <c r="AC285" s="1072"/>
      <c r="AD285" s="1072"/>
      <c r="AE285" s="1072"/>
      <c r="AF285" s="1072"/>
      <c r="AG285" s="1072"/>
      <c r="AH285" s="1072"/>
      <c r="AI285" s="1072"/>
      <c r="AJ285" s="1072"/>
      <c r="AK285" s="1072"/>
      <c r="AL285" s="1072"/>
      <c r="AM285" s="1072"/>
      <c r="AN285" s="1072"/>
      <c r="AO285" s="1072"/>
      <c r="AP285" s="1072"/>
      <c r="AQ285" s="1072"/>
      <c r="AR285" s="1072"/>
      <c r="AS285" s="1072"/>
      <c r="AT285" s="1072"/>
      <c r="AU285" s="1072"/>
      <c r="AV285" s="1072"/>
      <c r="AW285" s="1072"/>
      <c r="AX285" s="1072"/>
      <c r="AY285" s="1072"/>
      <c r="AZ285" s="1072"/>
      <c r="BA285" s="1072"/>
      <c r="BB285" s="1072"/>
      <c r="BC285" s="1072"/>
      <c r="BD285" s="1072"/>
      <c r="BE285" s="1072"/>
      <c r="BF285" s="1072"/>
      <c r="BG285" s="1072"/>
      <c r="BH285" s="1072"/>
      <c r="BI285" s="1072"/>
      <c r="BJ285" s="1072"/>
      <c r="BK285" s="1072"/>
      <c r="BL285" s="1072"/>
      <c r="BM285" s="1072"/>
      <c r="BN285" s="1072"/>
      <c r="BO285" s="1072"/>
      <c r="BP285" s="1072"/>
      <c r="BQ285" s="1072"/>
      <c r="BR285" s="1072"/>
      <c r="BS285" s="1072"/>
      <c r="BT285" s="1072"/>
      <c r="BU285" s="1072"/>
      <c r="BV285" s="1072"/>
      <c r="BW285" s="1072"/>
      <c r="BX285" s="1072"/>
      <c r="BY285" s="1072"/>
      <c r="BZ285" s="1072"/>
      <c r="CA285" s="1072"/>
      <c r="CB285" s="1072"/>
      <c r="CC285" s="1072"/>
      <c r="CD285" s="1072"/>
      <c r="CE285" s="1072"/>
      <c r="CF285" s="1072"/>
      <c r="CG285" s="1072"/>
      <c r="CH285" s="1072"/>
      <c r="CI285" s="1072"/>
      <c r="CJ285" s="1072"/>
      <c r="CK285" s="1072"/>
      <c r="CL285" s="1072"/>
      <c r="CM285" s="1072"/>
      <c r="CN285" s="1072"/>
      <c r="CO285" s="1072"/>
      <c r="CP285" s="1072"/>
      <c r="CQ285" s="1072"/>
      <c r="CR285" s="1072"/>
      <c r="CS285" s="1072"/>
      <c r="CT285" s="1072"/>
      <c r="CU285" s="1072"/>
      <c r="CV285" s="1072"/>
      <c r="CW285" s="1072"/>
      <c r="CX285" s="1072"/>
      <c r="CY285" s="1072"/>
      <c r="CZ285" s="1072"/>
      <c r="DA285" s="1072"/>
      <c r="DB285" s="1072"/>
      <c r="DC285" s="1072"/>
      <c r="DD285" s="1072"/>
      <c r="DE285" s="1072"/>
      <c r="DF285" s="1072"/>
      <c r="DG285" s="1072"/>
      <c r="DH285" s="1072"/>
      <c r="DI285" s="1072"/>
    </row>
    <row r="286" spans="1:113">
      <c r="A286" s="355"/>
      <c r="B286" s="355"/>
      <c r="C286" s="1246"/>
      <c r="D286" s="1257"/>
      <c r="E286" s="1110"/>
      <c r="F286" s="1236"/>
      <c r="G286" s="1235"/>
      <c r="H286" s="1072"/>
      <c r="I286" s="1072"/>
      <c r="J286" s="1072"/>
      <c r="K286" s="1072"/>
      <c r="L286" s="1072"/>
      <c r="M286" s="1072"/>
      <c r="N286" s="1072"/>
      <c r="O286" s="1072"/>
      <c r="P286" s="1072"/>
      <c r="Q286" s="1072"/>
      <c r="R286" s="1072"/>
      <c r="S286" s="1072"/>
      <c r="T286" s="1072"/>
      <c r="U286" s="1072"/>
      <c r="V286" s="1072"/>
      <c r="W286" s="1072"/>
      <c r="X286" s="1072"/>
      <c r="Y286" s="1072"/>
      <c r="Z286" s="1072"/>
      <c r="AA286" s="1072"/>
      <c r="AB286" s="1072"/>
      <c r="AC286" s="1072"/>
      <c r="AD286" s="1072"/>
      <c r="AE286" s="1072"/>
      <c r="AF286" s="1072"/>
      <c r="AG286" s="1072"/>
      <c r="AH286" s="1072"/>
      <c r="AI286" s="1072"/>
      <c r="AJ286" s="1072"/>
      <c r="AK286" s="1072"/>
      <c r="AL286" s="1072"/>
      <c r="AM286" s="1072"/>
      <c r="AN286" s="1072"/>
      <c r="AO286" s="1072"/>
      <c r="AP286" s="1072"/>
      <c r="AQ286" s="1072"/>
      <c r="AR286" s="1072"/>
      <c r="AS286" s="1072"/>
      <c r="AT286" s="1072"/>
      <c r="AU286" s="1072"/>
      <c r="AV286" s="1072"/>
      <c r="AW286" s="1072"/>
      <c r="AX286" s="1072"/>
      <c r="AY286" s="1072"/>
      <c r="AZ286" s="1072"/>
      <c r="BA286" s="1072"/>
      <c r="BB286" s="1072"/>
      <c r="BC286" s="1072"/>
      <c r="BD286" s="1072"/>
      <c r="BE286" s="1072"/>
      <c r="BF286" s="1072"/>
      <c r="BG286" s="1072"/>
      <c r="BH286" s="1072"/>
      <c r="BI286" s="1072"/>
      <c r="BJ286" s="1072"/>
      <c r="BK286" s="1072"/>
      <c r="BL286" s="1072"/>
      <c r="BM286" s="1072"/>
      <c r="BN286" s="1072"/>
      <c r="BO286" s="1072"/>
      <c r="BP286" s="1072"/>
      <c r="BQ286" s="1072"/>
      <c r="BR286" s="1072"/>
      <c r="BS286" s="1072"/>
      <c r="BT286" s="1072"/>
      <c r="BU286" s="1072"/>
      <c r="BV286" s="1072"/>
      <c r="BW286" s="1072"/>
      <c r="BX286" s="1072"/>
      <c r="BY286" s="1072"/>
      <c r="BZ286" s="1072"/>
      <c r="CA286" s="1072"/>
      <c r="CB286" s="1072"/>
      <c r="CC286" s="1072"/>
      <c r="CD286" s="1072"/>
      <c r="CE286" s="1072"/>
      <c r="CF286" s="1072"/>
      <c r="CG286" s="1072"/>
      <c r="CH286" s="1072"/>
      <c r="CI286" s="1072"/>
      <c r="CJ286" s="1072"/>
      <c r="CK286" s="1072"/>
      <c r="CL286" s="1072"/>
      <c r="CM286" s="1072"/>
      <c r="CN286" s="1072"/>
      <c r="CO286" s="1072"/>
      <c r="CP286" s="1072"/>
      <c r="CQ286" s="1072"/>
      <c r="CR286" s="1072"/>
      <c r="CS286" s="1072"/>
      <c r="CT286" s="1072"/>
      <c r="CU286" s="1072"/>
      <c r="CV286" s="1072"/>
      <c r="CW286" s="1072"/>
      <c r="CX286" s="1072"/>
      <c r="CY286" s="1072"/>
      <c r="CZ286" s="1072"/>
      <c r="DA286" s="1072"/>
      <c r="DB286" s="1072"/>
      <c r="DC286" s="1072"/>
      <c r="DD286" s="1072"/>
      <c r="DE286" s="1072"/>
      <c r="DF286" s="1072"/>
      <c r="DG286" s="1072"/>
      <c r="DH286" s="1072"/>
      <c r="DI286" s="1072"/>
    </row>
    <row r="287" spans="1:113">
      <c r="A287" s="355"/>
      <c r="B287" s="355"/>
      <c r="C287" s="1258"/>
      <c r="D287" s="1257"/>
      <c r="E287" s="1110"/>
      <c r="F287" s="1236"/>
      <c r="G287" s="1235"/>
      <c r="H287" s="1072"/>
      <c r="I287" s="1072"/>
      <c r="J287" s="1072"/>
      <c r="K287" s="1072"/>
      <c r="L287" s="1072"/>
      <c r="M287" s="1072"/>
      <c r="N287" s="1072"/>
      <c r="O287" s="1072"/>
      <c r="P287" s="1072"/>
      <c r="Q287" s="1072"/>
      <c r="R287" s="1072"/>
      <c r="S287" s="1072"/>
      <c r="T287" s="1072"/>
      <c r="U287" s="1072"/>
      <c r="V287" s="1072"/>
      <c r="W287" s="1072"/>
      <c r="X287" s="1072"/>
      <c r="Y287" s="1072"/>
      <c r="Z287" s="1072"/>
      <c r="AA287" s="1072"/>
      <c r="AB287" s="1072"/>
      <c r="AC287" s="1072"/>
      <c r="AD287" s="1072"/>
      <c r="AE287" s="1072"/>
      <c r="AF287" s="1072"/>
      <c r="AG287" s="1072"/>
      <c r="AH287" s="1072"/>
      <c r="AI287" s="1072"/>
      <c r="AJ287" s="1072"/>
      <c r="AK287" s="1072"/>
      <c r="AL287" s="1072"/>
      <c r="AM287" s="1072"/>
      <c r="AN287" s="1072"/>
      <c r="AO287" s="1072"/>
      <c r="AP287" s="1072"/>
      <c r="AQ287" s="1072"/>
      <c r="AR287" s="1072"/>
      <c r="AS287" s="1072"/>
      <c r="AT287" s="1072"/>
      <c r="AU287" s="1072"/>
      <c r="AV287" s="1072"/>
      <c r="AW287" s="1072"/>
      <c r="AX287" s="1072"/>
      <c r="AY287" s="1072"/>
      <c r="AZ287" s="1072"/>
      <c r="BA287" s="1072"/>
      <c r="BB287" s="1072"/>
      <c r="BC287" s="1072"/>
      <c r="BD287" s="1072"/>
      <c r="BE287" s="1072"/>
      <c r="BF287" s="1072"/>
      <c r="BG287" s="1072"/>
      <c r="BH287" s="1072"/>
      <c r="BI287" s="1072"/>
      <c r="BJ287" s="1072"/>
      <c r="BK287" s="1072"/>
      <c r="BL287" s="1072"/>
      <c r="BM287" s="1072"/>
      <c r="BN287" s="1072"/>
      <c r="BO287" s="1072"/>
      <c r="BP287" s="1072"/>
      <c r="BQ287" s="1072"/>
      <c r="BR287" s="1072"/>
      <c r="BS287" s="1072"/>
      <c r="BT287" s="1072"/>
      <c r="BU287" s="1072"/>
      <c r="BV287" s="1072"/>
      <c r="BW287" s="1072"/>
      <c r="BX287" s="1072"/>
      <c r="BY287" s="1072"/>
      <c r="BZ287" s="1072"/>
      <c r="CA287" s="1072"/>
      <c r="CB287" s="1072"/>
      <c r="CC287" s="1072"/>
      <c r="CD287" s="1072"/>
      <c r="CE287" s="1072"/>
      <c r="CF287" s="1072"/>
      <c r="CG287" s="1072"/>
      <c r="CH287" s="1072"/>
      <c r="CI287" s="1072"/>
      <c r="CJ287" s="1072"/>
      <c r="CK287" s="1072"/>
      <c r="CL287" s="1072"/>
      <c r="CM287" s="1072"/>
      <c r="CN287" s="1072"/>
      <c r="CO287" s="1072"/>
      <c r="CP287" s="1072"/>
      <c r="CQ287" s="1072"/>
      <c r="CR287" s="1072"/>
      <c r="CS287" s="1072"/>
      <c r="CT287" s="1072"/>
      <c r="CU287" s="1072"/>
      <c r="CV287" s="1072"/>
      <c r="CW287" s="1072"/>
      <c r="CX287" s="1072"/>
      <c r="CY287" s="1072"/>
      <c r="CZ287" s="1072"/>
      <c r="DA287" s="1072"/>
      <c r="DB287" s="1072"/>
      <c r="DC287" s="1072"/>
      <c r="DD287" s="1072"/>
      <c r="DE287" s="1072"/>
      <c r="DF287" s="1072"/>
      <c r="DG287" s="1072"/>
      <c r="DH287" s="1072"/>
      <c r="DI287" s="1072"/>
    </row>
    <row r="288" spans="1:113">
      <c r="A288" s="355"/>
      <c r="B288" s="355"/>
      <c r="C288" s="1246"/>
      <c r="D288" s="1257"/>
      <c r="E288" s="1127"/>
      <c r="F288" s="355"/>
      <c r="G288" s="1235"/>
      <c r="H288" s="1072"/>
      <c r="I288" s="1072"/>
      <c r="J288" s="1072"/>
      <c r="K288" s="1072"/>
      <c r="L288" s="1072"/>
      <c r="M288" s="1072"/>
      <c r="N288" s="1072"/>
      <c r="O288" s="1072"/>
      <c r="P288" s="1072"/>
      <c r="Q288" s="1072"/>
      <c r="R288" s="1072"/>
      <c r="S288" s="1072"/>
      <c r="T288" s="1072"/>
      <c r="U288" s="1072"/>
      <c r="V288" s="1072"/>
      <c r="W288" s="1072"/>
      <c r="X288" s="1072"/>
      <c r="Y288" s="1072"/>
      <c r="Z288" s="1072"/>
      <c r="AA288" s="1072"/>
      <c r="AB288" s="1072"/>
      <c r="AC288" s="1072"/>
      <c r="AD288" s="1072"/>
      <c r="AE288" s="1072"/>
      <c r="AF288" s="1072"/>
      <c r="AG288" s="1072"/>
      <c r="AH288" s="1072"/>
      <c r="AI288" s="1072"/>
      <c r="AJ288" s="1072"/>
      <c r="AK288" s="1072"/>
      <c r="AL288" s="1072"/>
      <c r="AM288" s="1072"/>
      <c r="AN288" s="1072"/>
      <c r="AO288" s="1072"/>
      <c r="AP288" s="1072"/>
      <c r="AQ288" s="1072"/>
      <c r="AR288" s="1072"/>
      <c r="AS288" s="1072"/>
      <c r="AT288" s="1072"/>
      <c r="AU288" s="1072"/>
      <c r="AV288" s="1072"/>
      <c r="AW288" s="1072"/>
      <c r="AX288" s="1072"/>
      <c r="AY288" s="1072"/>
      <c r="AZ288" s="1072"/>
      <c r="BA288" s="1072"/>
      <c r="BB288" s="1072"/>
      <c r="BC288" s="1072"/>
      <c r="BD288" s="1072"/>
      <c r="BE288" s="1072"/>
      <c r="BF288" s="1072"/>
      <c r="BG288" s="1072"/>
      <c r="BH288" s="1072"/>
      <c r="BI288" s="1072"/>
      <c r="BJ288" s="1072"/>
      <c r="BK288" s="1072"/>
      <c r="BL288" s="1072"/>
      <c r="BM288" s="1072"/>
      <c r="BN288" s="1072"/>
      <c r="BO288" s="1072"/>
      <c r="BP288" s="1072"/>
      <c r="BQ288" s="1072"/>
      <c r="BR288" s="1072"/>
      <c r="BS288" s="1072"/>
      <c r="BT288" s="1072"/>
      <c r="BU288" s="1072"/>
      <c r="BV288" s="1072"/>
      <c r="BW288" s="1072"/>
      <c r="BX288" s="1072"/>
      <c r="BY288" s="1072"/>
      <c r="BZ288" s="1072"/>
      <c r="CA288" s="1072"/>
      <c r="CB288" s="1072"/>
      <c r="CC288" s="1072"/>
      <c r="CD288" s="1072"/>
      <c r="CE288" s="1072"/>
      <c r="CF288" s="1072"/>
      <c r="CG288" s="1072"/>
      <c r="CH288" s="1072"/>
      <c r="CI288" s="1072"/>
      <c r="CJ288" s="1072"/>
      <c r="CK288" s="1072"/>
      <c r="CL288" s="1072"/>
      <c r="CM288" s="1072"/>
      <c r="CN288" s="1072"/>
      <c r="CO288" s="1072"/>
      <c r="CP288" s="1072"/>
      <c r="CQ288" s="1072"/>
      <c r="CR288" s="1072"/>
      <c r="CS288" s="1072"/>
      <c r="CT288" s="1072"/>
      <c r="CU288" s="1072"/>
      <c r="CV288" s="1072"/>
      <c r="CW288" s="1072"/>
      <c r="CX288" s="1072"/>
      <c r="CY288" s="1072"/>
      <c r="CZ288" s="1072"/>
      <c r="DA288" s="1072"/>
      <c r="DB288" s="1072"/>
      <c r="DC288" s="1072"/>
      <c r="DD288" s="1072"/>
      <c r="DE288" s="1072"/>
      <c r="DF288" s="1072"/>
      <c r="DG288" s="1072"/>
      <c r="DH288" s="1072"/>
      <c r="DI288" s="1072"/>
    </row>
    <row r="289" spans="1:113">
      <c r="A289" s="355"/>
      <c r="B289" s="355"/>
      <c r="C289" s="1246"/>
      <c r="D289" s="1257"/>
      <c r="E289" s="1127"/>
      <c r="F289" s="355"/>
      <c r="G289" s="1235"/>
      <c r="H289" s="1072"/>
      <c r="I289" s="1072"/>
      <c r="J289" s="1072"/>
      <c r="K289" s="1072"/>
      <c r="L289" s="1072"/>
      <c r="M289" s="1072"/>
      <c r="N289" s="1072"/>
      <c r="O289" s="1072"/>
      <c r="P289" s="1072"/>
      <c r="Q289" s="1072"/>
      <c r="R289" s="1072"/>
      <c r="S289" s="1072"/>
      <c r="T289" s="1072"/>
      <c r="U289" s="1072"/>
      <c r="V289" s="1072"/>
      <c r="W289" s="1072"/>
      <c r="X289" s="1072"/>
      <c r="Y289" s="1072"/>
      <c r="Z289" s="1072"/>
      <c r="AA289" s="1072"/>
      <c r="AB289" s="1072"/>
      <c r="AC289" s="1072"/>
      <c r="AD289" s="1072"/>
      <c r="AE289" s="1072"/>
      <c r="AF289" s="1072"/>
      <c r="AG289" s="1072"/>
      <c r="AH289" s="1072"/>
      <c r="AI289" s="1072"/>
      <c r="AJ289" s="1072"/>
      <c r="AK289" s="1072"/>
      <c r="AL289" s="1072"/>
      <c r="AM289" s="1072"/>
      <c r="AN289" s="1072"/>
      <c r="AO289" s="1072"/>
      <c r="AP289" s="1072"/>
      <c r="AQ289" s="1072"/>
      <c r="AR289" s="1072"/>
      <c r="AS289" s="1072"/>
      <c r="AT289" s="1072"/>
      <c r="AU289" s="1072"/>
      <c r="AV289" s="1072"/>
      <c r="AW289" s="1072"/>
      <c r="AX289" s="1072"/>
      <c r="AY289" s="1072"/>
      <c r="AZ289" s="1072"/>
      <c r="BA289" s="1072"/>
      <c r="BB289" s="1072"/>
      <c r="BC289" s="1072"/>
      <c r="BD289" s="1072"/>
      <c r="BE289" s="1072"/>
      <c r="BF289" s="1072"/>
      <c r="BG289" s="1072"/>
      <c r="BH289" s="1072"/>
      <c r="BI289" s="1072"/>
      <c r="BJ289" s="1072"/>
      <c r="BK289" s="1072"/>
      <c r="BL289" s="1072"/>
      <c r="BM289" s="1072"/>
      <c r="BN289" s="1072"/>
      <c r="BO289" s="1072"/>
      <c r="BP289" s="1072"/>
      <c r="BQ289" s="1072"/>
      <c r="BR289" s="1072"/>
      <c r="BS289" s="1072"/>
      <c r="BT289" s="1072"/>
      <c r="BU289" s="1072"/>
      <c r="BV289" s="1072"/>
      <c r="BW289" s="1072"/>
      <c r="BX289" s="1072"/>
      <c r="BY289" s="1072"/>
      <c r="BZ289" s="1072"/>
      <c r="CA289" s="1072"/>
      <c r="CB289" s="1072"/>
      <c r="CC289" s="1072"/>
      <c r="CD289" s="1072"/>
      <c r="CE289" s="1072"/>
      <c r="CF289" s="1072"/>
      <c r="CG289" s="1072"/>
      <c r="CH289" s="1072"/>
      <c r="CI289" s="1072"/>
      <c r="CJ289" s="1072"/>
      <c r="CK289" s="1072"/>
      <c r="CL289" s="1072"/>
      <c r="CM289" s="1072"/>
      <c r="CN289" s="1072"/>
      <c r="CO289" s="1072"/>
      <c r="CP289" s="1072"/>
      <c r="CQ289" s="1072"/>
      <c r="CR289" s="1072"/>
      <c r="CS289" s="1072"/>
      <c r="CT289" s="1072"/>
      <c r="CU289" s="1072"/>
      <c r="CV289" s="1072"/>
      <c r="CW289" s="1072"/>
      <c r="CX289" s="1072"/>
      <c r="CY289" s="1072"/>
      <c r="CZ289" s="1072"/>
      <c r="DA289" s="1072"/>
      <c r="DB289" s="1072"/>
      <c r="DC289" s="1072"/>
      <c r="DD289" s="1072"/>
      <c r="DE289" s="1072"/>
      <c r="DF289" s="1072"/>
      <c r="DG289" s="1072"/>
      <c r="DH289" s="1072"/>
      <c r="DI289" s="1072"/>
    </row>
    <row r="290" spans="1:113">
      <c r="A290" s="1248"/>
      <c r="B290" s="1248"/>
      <c r="C290" s="1259"/>
      <c r="D290" s="1260"/>
      <c r="E290" s="350"/>
      <c r="F290" s="1261"/>
      <c r="G290" s="1938"/>
      <c r="H290" s="1072"/>
      <c r="I290" s="1072"/>
      <c r="J290" s="1072"/>
      <c r="K290" s="1072"/>
      <c r="L290" s="1072"/>
      <c r="M290" s="1072"/>
      <c r="N290" s="1072"/>
      <c r="O290" s="1072"/>
      <c r="P290" s="1072"/>
      <c r="Q290" s="1072"/>
      <c r="R290" s="1072"/>
      <c r="S290" s="1072"/>
      <c r="T290" s="1072"/>
      <c r="U290" s="1072"/>
      <c r="V290" s="1072"/>
      <c r="W290" s="1072"/>
      <c r="X290" s="1072"/>
      <c r="Y290" s="1072"/>
      <c r="Z290" s="1072"/>
      <c r="AA290" s="1072"/>
      <c r="AB290" s="1072"/>
      <c r="AC290" s="1072"/>
      <c r="AD290" s="1072"/>
      <c r="AE290" s="1072"/>
      <c r="AF290" s="1072"/>
      <c r="AG290" s="1072"/>
      <c r="AH290" s="1072"/>
      <c r="AI290" s="1072"/>
      <c r="AJ290" s="1072"/>
      <c r="AK290" s="1072"/>
      <c r="AL290" s="1072"/>
      <c r="AM290" s="1072"/>
      <c r="AN290" s="1072"/>
      <c r="AO290" s="1072"/>
      <c r="AP290" s="1072"/>
      <c r="AQ290" s="1072"/>
      <c r="AR290" s="1072"/>
      <c r="AS290" s="1072"/>
      <c r="AT290" s="1072"/>
      <c r="AU290" s="1072"/>
      <c r="AV290" s="1072"/>
      <c r="AW290" s="1072"/>
      <c r="AX290" s="1072"/>
      <c r="AY290" s="1072"/>
      <c r="AZ290" s="1072"/>
      <c r="BA290" s="1072"/>
      <c r="BB290" s="1072"/>
      <c r="BC290" s="1072"/>
      <c r="BD290" s="1072"/>
      <c r="BE290" s="1072"/>
      <c r="BF290" s="1072"/>
      <c r="BG290" s="1072"/>
      <c r="BH290" s="1072"/>
      <c r="BI290" s="1072"/>
      <c r="BJ290" s="1072"/>
      <c r="BK290" s="1072"/>
      <c r="BL290" s="1072"/>
      <c r="BM290" s="1072"/>
      <c r="BN290" s="1072"/>
      <c r="BO290" s="1072"/>
      <c r="BP290" s="1072"/>
      <c r="BQ290" s="1072"/>
      <c r="BR290" s="1072"/>
      <c r="BS290" s="1072"/>
      <c r="BT290" s="1072"/>
      <c r="BU290" s="1072"/>
      <c r="BV290" s="1072"/>
      <c r="BW290" s="1072"/>
      <c r="BX290" s="1072"/>
      <c r="BY290" s="1072"/>
      <c r="BZ290" s="1072"/>
      <c r="CA290" s="1072"/>
      <c r="CB290" s="1072"/>
      <c r="CC290" s="1072"/>
      <c r="CD290" s="1072"/>
      <c r="CE290" s="1072"/>
      <c r="CF290" s="1072"/>
      <c r="CG290" s="1072"/>
      <c r="CH290" s="1072"/>
      <c r="CI290" s="1072"/>
      <c r="CJ290" s="1072"/>
      <c r="CK290" s="1072"/>
      <c r="CL290" s="1072"/>
      <c r="CM290" s="1072"/>
      <c r="CN290" s="1072"/>
      <c r="CO290" s="1072"/>
      <c r="CP290" s="1072"/>
      <c r="CQ290" s="1072"/>
      <c r="CR290" s="1072"/>
      <c r="CS290" s="1072"/>
      <c r="CT290" s="1072"/>
      <c r="CU290" s="1072"/>
      <c r="CV290" s="1072"/>
      <c r="CW290" s="1072"/>
      <c r="CX290" s="1072"/>
      <c r="CY290" s="1072"/>
      <c r="CZ290" s="1072"/>
      <c r="DA290" s="1072"/>
      <c r="DB290" s="1072"/>
      <c r="DC290" s="1072"/>
      <c r="DD290" s="1072"/>
      <c r="DE290" s="1072"/>
      <c r="DF290" s="1072"/>
      <c r="DG290" s="1072"/>
      <c r="DH290" s="1072"/>
      <c r="DI290" s="1072"/>
    </row>
    <row r="291" spans="1:113">
      <c r="A291" s="1262"/>
      <c r="B291" s="1248"/>
      <c r="C291" s="1259"/>
      <c r="D291" s="1260"/>
      <c r="E291" s="350"/>
      <c r="F291" s="1261"/>
      <c r="G291" s="1938"/>
      <c r="H291" s="1072"/>
      <c r="I291" s="1072"/>
      <c r="J291" s="1072"/>
      <c r="K291" s="1072"/>
      <c r="L291" s="1072"/>
      <c r="M291" s="1072"/>
      <c r="N291" s="1072"/>
      <c r="O291" s="1072"/>
      <c r="P291" s="1072"/>
      <c r="Q291" s="1072"/>
      <c r="R291" s="1072"/>
      <c r="S291" s="1072"/>
      <c r="T291" s="1072"/>
      <c r="U291" s="1072"/>
      <c r="V291" s="1072"/>
      <c r="W291" s="1072"/>
      <c r="X291" s="1072"/>
      <c r="Y291" s="1072"/>
      <c r="Z291" s="1072"/>
      <c r="AA291" s="1072"/>
      <c r="AB291" s="1072"/>
      <c r="AC291" s="1072"/>
      <c r="AD291" s="1072"/>
      <c r="AE291" s="1072"/>
      <c r="AF291" s="1072"/>
      <c r="AG291" s="1072"/>
      <c r="AH291" s="1072"/>
      <c r="AI291" s="1072"/>
      <c r="AJ291" s="1072"/>
      <c r="AK291" s="1072"/>
      <c r="AL291" s="1072"/>
      <c r="AM291" s="1072"/>
      <c r="AN291" s="1072"/>
      <c r="AO291" s="1072"/>
      <c r="AP291" s="1072"/>
      <c r="AQ291" s="1072"/>
      <c r="AR291" s="1072"/>
      <c r="AS291" s="1072"/>
      <c r="AT291" s="1072"/>
      <c r="AU291" s="1072"/>
      <c r="AV291" s="1072"/>
      <c r="AW291" s="1072"/>
      <c r="AX291" s="1072"/>
      <c r="AY291" s="1072"/>
      <c r="AZ291" s="1072"/>
      <c r="BA291" s="1072"/>
      <c r="BB291" s="1072"/>
      <c r="BC291" s="1072"/>
      <c r="BD291" s="1072"/>
      <c r="BE291" s="1072"/>
      <c r="BF291" s="1072"/>
      <c r="BG291" s="1072"/>
      <c r="BH291" s="1072"/>
      <c r="BI291" s="1072"/>
      <c r="BJ291" s="1072"/>
      <c r="BK291" s="1072"/>
      <c r="BL291" s="1072"/>
      <c r="BM291" s="1072"/>
      <c r="BN291" s="1072"/>
      <c r="BO291" s="1072"/>
      <c r="BP291" s="1072"/>
      <c r="BQ291" s="1072"/>
      <c r="BR291" s="1072"/>
      <c r="BS291" s="1072"/>
      <c r="BT291" s="1072"/>
      <c r="BU291" s="1072"/>
      <c r="BV291" s="1072"/>
      <c r="BW291" s="1072"/>
      <c r="BX291" s="1072"/>
      <c r="BY291" s="1072"/>
      <c r="BZ291" s="1072"/>
      <c r="CA291" s="1072"/>
      <c r="CB291" s="1072"/>
      <c r="CC291" s="1072"/>
      <c r="CD291" s="1072"/>
      <c r="CE291" s="1072"/>
      <c r="CF291" s="1072"/>
      <c r="CG291" s="1072"/>
      <c r="CH291" s="1072"/>
      <c r="CI291" s="1072"/>
      <c r="CJ291" s="1072"/>
      <c r="CK291" s="1072"/>
      <c r="CL291" s="1072"/>
      <c r="CM291" s="1072"/>
      <c r="CN291" s="1072"/>
      <c r="CO291" s="1072"/>
      <c r="CP291" s="1072"/>
      <c r="CQ291" s="1072"/>
      <c r="CR291" s="1072"/>
      <c r="CS291" s="1072"/>
      <c r="CT291" s="1072"/>
      <c r="CU291" s="1072"/>
      <c r="CV291" s="1072"/>
      <c r="CW291" s="1072"/>
      <c r="CX291" s="1072"/>
      <c r="CY291" s="1072"/>
      <c r="CZ291" s="1072"/>
      <c r="DA291" s="1072"/>
      <c r="DB291" s="1072"/>
      <c r="DC291" s="1072"/>
      <c r="DD291" s="1072"/>
      <c r="DE291" s="1072"/>
      <c r="DF291" s="1072"/>
      <c r="DG291" s="1072"/>
      <c r="DH291" s="1072"/>
      <c r="DI291" s="1072"/>
    </row>
    <row r="292" spans="1:113">
      <c r="A292" s="355"/>
      <c r="B292" s="355"/>
      <c r="C292" s="1246"/>
      <c r="D292" s="1247"/>
      <c r="G292" s="1235"/>
      <c r="H292" s="1072"/>
      <c r="I292" s="1072"/>
      <c r="J292" s="1072"/>
      <c r="K292" s="1072"/>
      <c r="L292" s="1072"/>
      <c r="M292" s="1072"/>
      <c r="N292" s="1072"/>
      <c r="O292" s="1072"/>
      <c r="P292" s="1072"/>
      <c r="Q292" s="1072"/>
      <c r="R292" s="1072"/>
      <c r="S292" s="1072"/>
      <c r="T292" s="1072"/>
      <c r="U292" s="1072"/>
      <c r="V292" s="1072"/>
      <c r="W292" s="1072"/>
      <c r="X292" s="1072"/>
      <c r="Y292" s="1072"/>
      <c r="Z292" s="1072"/>
      <c r="AA292" s="1072"/>
      <c r="AB292" s="1072"/>
      <c r="AC292" s="1072"/>
      <c r="AD292" s="1072"/>
      <c r="AE292" s="1072"/>
      <c r="AF292" s="1072"/>
      <c r="AG292" s="1072"/>
      <c r="AH292" s="1072"/>
      <c r="AI292" s="1072"/>
      <c r="AJ292" s="1072"/>
      <c r="AK292" s="1072"/>
      <c r="AL292" s="1072"/>
      <c r="AM292" s="1072"/>
      <c r="AN292" s="1072"/>
      <c r="AO292" s="1072"/>
      <c r="AP292" s="1072"/>
      <c r="AQ292" s="1072"/>
      <c r="AR292" s="1072"/>
      <c r="AS292" s="1072"/>
      <c r="AT292" s="1072"/>
      <c r="AU292" s="1072"/>
      <c r="AV292" s="1072"/>
      <c r="AW292" s="1072"/>
      <c r="AX292" s="1072"/>
      <c r="AY292" s="1072"/>
      <c r="AZ292" s="1072"/>
      <c r="BA292" s="1072"/>
      <c r="BB292" s="1072"/>
      <c r="BC292" s="1072"/>
      <c r="BD292" s="1072"/>
      <c r="BE292" s="1072"/>
      <c r="BF292" s="1072"/>
      <c r="BG292" s="1072"/>
      <c r="BH292" s="1072"/>
      <c r="BI292" s="1072"/>
      <c r="BJ292" s="1072"/>
      <c r="BK292" s="1072"/>
      <c r="BL292" s="1072"/>
      <c r="BM292" s="1072"/>
      <c r="BN292" s="1072"/>
      <c r="BO292" s="1072"/>
      <c r="BP292" s="1072"/>
      <c r="BQ292" s="1072"/>
      <c r="BR292" s="1072"/>
      <c r="BS292" s="1072"/>
      <c r="BT292" s="1072"/>
      <c r="BU292" s="1072"/>
      <c r="BV292" s="1072"/>
      <c r="BW292" s="1072"/>
      <c r="BX292" s="1072"/>
      <c r="BY292" s="1072"/>
      <c r="BZ292" s="1072"/>
      <c r="CA292" s="1072"/>
      <c r="CB292" s="1072"/>
      <c r="CC292" s="1072"/>
      <c r="CD292" s="1072"/>
      <c r="CE292" s="1072"/>
      <c r="CF292" s="1072"/>
      <c r="CG292" s="1072"/>
      <c r="CH292" s="1072"/>
      <c r="CI292" s="1072"/>
      <c r="CJ292" s="1072"/>
      <c r="CK292" s="1072"/>
      <c r="CL292" s="1072"/>
      <c r="CM292" s="1072"/>
      <c r="CN292" s="1072"/>
      <c r="CO292" s="1072"/>
      <c r="CP292" s="1072"/>
      <c r="CQ292" s="1072"/>
      <c r="CR292" s="1072"/>
      <c r="CS292" s="1072"/>
      <c r="CT292" s="1072"/>
      <c r="CU292" s="1072"/>
      <c r="CV292" s="1072"/>
      <c r="CW292" s="1072"/>
      <c r="CX292" s="1072"/>
      <c r="CY292" s="1072"/>
      <c r="CZ292" s="1072"/>
      <c r="DA292" s="1072"/>
      <c r="DB292" s="1072"/>
      <c r="DC292" s="1072"/>
      <c r="DD292" s="1072"/>
      <c r="DE292" s="1072"/>
      <c r="DF292" s="1072"/>
      <c r="DG292" s="1072"/>
      <c r="DH292" s="1072"/>
      <c r="DI292" s="1072"/>
    </row>
    <row r="293" spans="1:113">
      <c r="A293" s="355"/>
      <c r="B293" s="1248"/>
      <c r="C293" s="1246"/>
      <c r="D293" s="1247"/>
      <c r="G293" s="1235"/>
      <c r="H293" s="1072"/>
      <c r="I293" s="1072"/>
      <c r="J293" s="1072"/>
      <c r="K293" s="1072"/>
      <c r="L293" s="1072"/>
      <c r="M293" s="1072"/>
      <c r="N293" s="1072"/>
      <c r="O293" s="1072"/>
      <c r="P293" s="1072"/>
      <c r="Q293" s="1072"/>
      <c r="R293" s="1072"/>
      <c r="S293" s="1072"/>
      <c r="T293" s="1072"/>
      <c r="U293" s="1072"/>
      <c r="V293" s="1072"/>
      <c r="W293" s="1072"/>
      <c r="X293" s="1072"/>
      <c r="Y293" s="1072"/>
      <c r="Z293" s="1072"/>
      <c r="AA293" s="1072"/>
      <c r="AB293" s="1072"/>
      <c r="AC293" s="1072"/>
      <c r="AD293" s="1072"/>
      <c r="AE293" s="1072"/>
      <c r="AF293" s="1072"/>
      <c r="AG293" s="1072"/>
      <c r="AH293" s="1072"/>
      <c r="AI293" s="1072"/>
      <c r="AJ293" s="1072"/>
      <c r="AK293" s="1072"/>
      <c r="AL293" s="1072"/>
      <c r="AM293" s="1072"/>
      <c r="AN293" s="1072"/>
      <c r="AO293" s="1072"/>
      <c r="AP293" s="1072"/>
      <c r="AQ293" s="1072"/>
      <c r="AR293" s="1072"/>
      <c r="AS293" s="1072"/>
      <c r="AT293" s="1072"/>
      <c r="AU293" s="1072"/>
      <c r="AV293" s="1072"/>
      <c r="AW293" s="1072"/>
      <c r="AX293" s="1072"/>
      <c r="AY293" s="1072"/>
      <c r="AZ293" s="1072"/>
      <c r="BA293" s="1072"/>
      <c r="BB293" s="1072"/>
      <c r="BC293" s="1072"/>
      <c r="BD293" s="1072"/>
      <c r="BE293" s="1072"/>
      <c r="BF293" s="1072"/>
      <c r="BG293" s="1072"/>
      <c r="BH293" s="1072"/>
      <c r="BI293" s="1072"/>
      <c r="BJ293" s="1072"/>
      <c r="BK293" s="1072"/>
      <c r="BL293" s="1072"/>
      <c r="BM293" s="1072"/>
      <c r="BN293" s="1072"/>
      <c r="BO293" s="1072"/>
      <c r="BP293" s="1072"/>
      <c r="BQ293" s="1072"/>
      <c r="BR293" s="1072"/>
      <c r="BS293" s="1072"/>
      <c r="BT293" s="1072"/>
      <c r="BU293" s="1072"/>
      <c r="BV293" s="1072"/>
      <c r="BW293" s="1072"/>
      <c r="BX293" s="1072"/>
      <c r="BY293" s="1072"/>
      <c r="BZ293" s="1072"/>
      <c r="CA293" s="1072"/>
      <c r="CB293" s="1072"/>
      <c r="CC293" s="1072"/>
      <c r="CD293" s="1072"/>
      <c r="CE293" s="1072"/>
      <c r="CF293" s="1072"/>
      <c r="CG293" s="1072"/>
      <c r="CH293" s="1072"/>
      <c r="CI293" s="1072"/>
      <c r="CJ293" s="1072"/>
      <c r="CK293" s="1072"/>
      <c r="CL293" s="1072"/>
      <c r="CM293" s="1072"/>
      <c r="CN293" s="1072"/>
      <c r="CO293" s="1072"/>
      <c r="CP293" s="1072"/>
      <c r="CQ293" s="1072"/>
      <c r="CR293" s="1072"/>
      <c r="CS293" s="1072"/>
      <c r="CT293" s="1072"/>
      <c r="CU293" s="1072"/>
      <c r="CV293" s="1072"/>
      <c r="CW293" s="1072"/>
      <c r="CX293" s="1072"/>
      <c r="CY293" s="1072"/>
      <c r="CZ293" s="1072"/>
      <c r="DA293" s="1072"/>
      <c r="DB293" s="1072"/>
      <c r="DC293" s="1072"/>
      <c r="DD293" s="1072"/>
      <c r="DE293" s="1072"/>
      <c r="DF293" s="1072"/>
      <c r="DG293" s="1072"/>
      <c r="DH293" s="1072"/>
      <c r="DI293" s="1072"/>
    </row>
    <row r="294" spans="1:113">
      <c r="A294" s="355"/>
      <c r="B294" s="355"/>
      <c r="C294" s="1246"/>
      <c r="D294" s="1247"/>
      <c r="G294" s="1235"/>
      <c r="H294" s="1072"/>
      <c r="I294" s="1072"/>
      <c r="J294" s="1072"/>
      <c r="K294" s="1072"/>
      <c r="L294" s="1072"/>
      <c r="M294" s="1072"/>
      <c r="N294" s="1072"/>
      <c r="O294" s="1072"/>
      <c r="P294" s="1072"/>
      <c r="Q294" s="1072"/>
      <c r="R294" s="1072"/>
      <c r="S294" s="1072"/>
      <c r="T294" s="1072"/>
      <c r="U294" s="1072"/>
      <c r="V294" s="1072"/>
      <c r="W294" s="1072"/>
      <c r="X294" s="1072"/>
      <c r="Y294" s="1072"/>
      <c r="Z294" s="1072"/>
      <c r="AA294" s="1072"/>
      <c r="AB294" s="1072"/>
      <c r="AC294" s="1072"/>
      <c r="AD294" s="1072"/>
      <c r="AE294" s="1072"/>
      <c r="AF294" s="1072"/>
      <c r="AG294" s="1072"/>
      <c r="AH294" s="1072"/>
      <c r="AI294" s="1072"/>
      <c r="AJ294" s="1072"/>
      <c r="AK294" s="1072"/>
      <c r="AL294" s="1072"/>
      <c r="AM294" s="1072"/>
      <c r="AN294" s="1072"/>
      <c r="AO294" s="1072"/>
      <c r="AP294" s="1072"/>
      <c r="AQ294" s="1072"/>
      <c r="AR294" s="1072"/>
      <c r="AS294" s="1072"/>
      <c r="AT294" s="1072"/>
      <c r="AU294" s="1072"/>
      <c r="AV294" s="1072"/>
      <c r="AW294" s="1072"/>
      <c r="AX294" s="1072"/>
      <c r="AY294" s="1072"/>
      <c r="AZ294" s="1072"/>
      <c r="BA294" s="1072"/>
      <c r="BB294" s="1072"/>
      <c r="BC294" s="1072"/>
      <c r="BD294" s="1072"/>
      <c r="BE294" s="1072"/>
      <c r="BF294" s="1072"/>
      <c r="BG294" s="1072"/>
      <c r="BH294" s="1072"/>
      <c r="BI294" s="1072"/>
      <c r="BJ294" s="1072"/>
      <c r="BK294" s="1072"/>
      <c r="BL294" s="1072"/>
      <c r="BM294" s="1072"/>
      <c r="BN294" s="1072"/>
      <c r="BO294" s="1072"/>
      <c r="BP294" s="1072"/>
      <c r="BQ294" s="1072"/>
      <c r="BR294" s="1072"/>
      <c r="BS294" s="1072"/>
      <c r="BT294" s="1072"/>
      <c r="BU294" s="1072"/>
      <c r="BV294" s="1072"/>
      <c r="BW294" s="1072"/>
      <c r="BX294" s="1072"/>
      <c r="BY294" s="1072"/>
      <c r="BZ294" s="1072"/>
      <c r="CA294" s="1072"/>
      <c r="CB294" s="1072"/>
      <c r="CC294" s="1072"/>
      <c r="CD294" s="1072"/>
      <c r="CE294" s="1072"/>
      <c r="CF294" s="1072"/>
      <c r="CG294" s="1072"/>
      <c r="CH294" s="1072"/>
      <c r="CI294" s="1072"/>
      <c r="CJ294" s="1072"/>
      <c r="CK294" s="1072"/>
      <c r="CL294" s="1072"/>
      <c r="CM294" s="1072"/>
      <c r="CN294" s="1072"/>
      <c r="CO294" s="1072"/>
      <c r="CP294" s="1072"/>
      <c r="CQ294" s="1072"/>
      <c r="CR294" s="1072"/>
      <c r="CS294" s="1072"/>
      <c r="CT294" s="1072"/>
      <c r="CU294" s="1072"/>
      <c r="CV294" s="1072"/>
      <c r="CW294" s="1072"/>
      <c r="CX294" s="1072"/>
      <c r="CY294" s="1072"/>
      <c r="CZ294" s="1072"/>
      <c r="DA294" s="1072"/>
      <c r="DB294" s="1072"/>
      <c r="DC294" s="1072"/>
      <c r="DD294" s="1072"/>
      <c r="DE294" s="1072"/>
      <c r="DF294" s="1072"/>
      <c r="DG294" s="1072"/>
      <c r="DH294" s="1072"/>
      <c r="DI294" s="1072"/>
    </row>
    <row r="295" spans="1:113">
      <c r="A295" s="355"/>
      <c r="B295" s="1248"/>
      <c r="C295" s="1246"/>
      <c r="D295" s="346"/>
      <c r="G295" s="1235"/>
      <c r="H295" s="1072"/>
      <c r="I295" s="1072"/>
      <c r="J295" s="1072"/>
      <c r="K295" s="1072"/>
      <c r="L295" s="1072"/>
      <c r="M295" s="1072"/>
      <c r="N295" s="1072"/>
      <c r="O295" s="1072"/>
      <c r="P295" s="1072"/>
      <c r="Q295" s="1072"/>
      <c r="R295" s="1072"/>
      <c r="S295" s="1072"/>
      <c r="T295" s="1072"/>
      <c r="U295" s="1072"/>
      <c r="V295" s="1072"/>
      <c r="W295" s="1072"/>
      <c r="X295" s="1072"/>
      <c r="Y295" s="1072"/>
      <c r="Z295" s="1072"/>
      <c r="AA295" s="1072"/>
      <c r="AB295" s="1072"/>
      <c r="AC295" s="1072"/>
      <c r="AD295" s="1072"/>
      <c r="AE295" s="1072"/>
      <c r="AF295" s="1072"/>
      <c r="AG295" s="1072"/>
      <c r="AH295" s="1072"/>
      <c r="AI295" s="1072"/>
      <c r="AJ295" s="1072"/>
      <c r="AK295" s="1072"/>
      <c r="AL295" s="1072"/>
      <c r="AM295" s="1072"/>
      <c r="AN295" s="1072"/>
      <c r="AO295" s="1072"/>
      <c r="AP295" s="1072"/>
      <c r="AQ295" s="1072"/>
      <c r="AR295" s="1072"/>
      <c r="AS295" s="1072"/>
      <c r="AT295" s="1072"/>
      <c r="AU295" s="1072"/>
      <c r="AV295" s="1072"/>
      <c r="AW295" s="1072"/>
      <c r="AX295" s="1072"/>
      <c r="AY295" s="1072"/>
      <c r="AZ295" s="1072"/>
      <c r="BA295" s="1072"/>
      <c r="BB295" s="1072"/>
      <c r="BC295" s="1072"/>
      <c r="BD295" s="1072"/>
      <c r="BE295" s="1072"/>
      <c r="BF295" s="1072"/>
      <c r="BG295" s="1072"/>
      <c r="BH295" s="1072"/>
      <c r="BI295" s="1072"/>
      <c r="BJ295" s="1072"/>
      <c r="BK295" s="1072"/>
      <c r="BL295" s="1072"/>
      <c r="BM295" s="1072"/>
      <c r="BN295" s="1072"/>
      <c r="BO295" s="1072"/>
      <c r="BP295" s="1072"/>
      <c r="BQ295" s="1072"/>
      <c r="BR295" s="1072"/>
      <c r="BS295" s="1072"/>
      <c r="BT295" s="1072"/>
      <c r="BU295" s="1072"/>
      <c r="BV295" s="1072"/>
      <c r="BW295" s="1072"/>
      <c r="BX295" s="1072"/>
      <c r="BY295" s="1072"/>
      <c r="BZ295" s="1072"/>
      <c r="CA295" s="1072"/>
      <c r="CB295" s="1072"/>
      <c r="CC295" s="1072"/>
      <c r="CD295" s="1072"/>
      <c r="CE295" s="1072"/>
      <c r="CF295" s="1072"/>
      <c r="CG295" s="1072"/>
      <c r="CH295" s="1072"/>
      <c r="CI295" s="1072"/>
      <c r="CJ295" s="1072"/>
      <c r="CK295" s="1072"/>
      <c r="CL295" s="1072"/>
      <c r="CM295" s="1072"/>
      <c r="CN295" s="1072"/>
      <c r="CO295" s="1072"/>
      <c r="CP295" s="1072"/>
      <c r="CQ295" s="1072"/>
      <c r="CR295" s="1072"/>
      <c r="CS295" s="1072"/>
      <c r="CT295" s="1072"/>
      <c r="CU295" s="1072"/>
      <c r="CV295" s="1072"/>
      <c r="CW295" s="1072"/>
      <c r="CX295" s="1072"/>
      <c r="CY295" s="1072"/>
      <c r="CZ295" s="1072"/>
      <c r="DA295" s="1072"/>
      <c r="DB295" s="1072"/>
      <c r="DC295" s="1072"/>
      <c r="DD295" s="1072"/>
      <c r="DE295" s="1072"/>
      <c r="DF295" s="1072"/>
      <c r="DG295" s="1072"/>
      <c r="DH295" s="1072"/>
      <c r="DI295" s="1072"/>
    </row>
    <row r="296" spans="1:113" s="1075" customFormat="1">
      <c r="A296" s="1248"/>
      <c r="B296" s="1248"/>
      <c r="C296" s="1249"/>
      <c r="D296" s="348"/>
      <c r="E296" s="1133"/>
      <c r="F296" s="349"/>
      <c r="G296" s="1851"/>
      <c r="H296" s="1074"/>
      <c r="I296" s="1074"/>
      <c r="J296" s="1074"/>
      <c r="K296" s="1074"/>
      <c r="L296" s="1074"/>
      <c r="M296" s="1074"/>
      <c r="N296" s="1074"/>
      <c r="O296" s="1074"/>
      <c r="P296" s="1074"/>
      <c r="Q296" s="1074"/>
      <c r="R296" s="1074"/>
      <c r="S296" s="1074"/>
      <c r="T296" s="1074"/>
      <c r="U296" s="1074"/>
      <c r="V296" s="1074"/>
      <c r="W296" s="1074"/>
      <c r="X296" s="1074"/>
      <c r="Y296" s="1074"/>
      <c r="Z296" s="1074"/>
      <c r="AA296" s="1074"/>
      <c r="AB296" s="1074"/>
      <c r="AC296" s="1074"/>
      <c r="AD296" s="1074"/>
      <c r="AE296" s="1074"/>
      <c r="AF296" s="1074"/>
      <c r="AG296" s="1074"/>
      <c r="AH296" s="1074"/>
      <c r="AI296" s="1074"/>
      <c r="AJ296" s="1074"/>
      <c r="AK296" s="1074"/>
      <c r="AL296" s="1074"/>
      <c r="AM296" s="1074"/>
      <c r="AN296" s="1074"/>
      <c r="AO296" s="1074"/>
      <c r="AP296" s="1074"/>
      <c r="AQ296" s="1074"/>
      <c r="AR296" s="1074"/>
      <c r="AS296" s="1074"/>
      <c r="AT296" s="1074"/>
      <c r="AU296" s="1074"/>
      <c r="AV296" s="1074"/>
      <c r="AW296" s="1074"/>
      <c r="AX296" s="1074"/>
      <c r="AY296" s="1074"/>
      <c r="AZ296" s="1074"/>
      <c r="BA296" s="1074"/>
      <c r="BB296" s="1074"/>
      <c r="BC296" s="1074"/>
      <c r="BD296" s="1074"/>
      <c r="BE296" s="1074"/>
      <c r="BF296" s="1074"/>
      <c r="BG296" s="1074"/>
      <c r="BH296" s="1074"/>
      <c r="BI296" s="1074"/>
      <c r="BJ296" s="1074"/>
      <c r="BK296" s="1074"/>
      <c r="BL296" s="1074"/>
      <c r="BM296" s="1074"/>
      <c r="BN296" s="1074"/>
      <c r="BO296" s="1074"/>
      <c r="BP296" s="1074"/>
      <c r="BQ296" s="1074"/>
      <c r="BR296" s="1074"/>
      <c r="BS296" s="1074"/>
      <c r="BT296" s="1074"/>
      <c r="BU296" s="1074"/>
      <c r="BV296" s="1074"/>
      <c r="BW296" s="1074"/>
      <c r="BX296" s="1074"/>
      <c r="BY296" s="1074"/>
      <c r="BZ296" s="1074"/>
      <c r="CA296" s="1074"/>
      <c r="CB296" s="1074"/>
      <c r="CC296" s="1074"/>
      <c r="CD296" s="1074"/>
      <c r="CE296" s="1074"/>
      <c r="CF296" s="1074"/>
      <c r="CG296" s="1074"/>
      <c r="CH296" s="1074"/>
      <c r="CI296" s="1074"/>
      <c r="CJ296" s="1074"/>
      <c r="CK296" s="1074"/>
      <c r="CL296" s="1074"/>
      <c r="CM296" s="1074"/>
      <c r="CN296" s="1074"/>
      <c r="CO296" s="1074"/>
      <c r="CP296" s="1074"/>
      <c r="CQ296" s="1074"/>
      <c r="CR296" s="1074"/>
      <c r="CS296" s="1074"/>
      <c r="CT296" s="1074"/>
      <c r="CU296" s="1074"/>
      <c r="CV296" s="1074"/>
      <c r="CW296" s="1074"/>
      <c r="CX296" s="1074"/>
      <c r="CY296" s="1074"/>
      <c r="CZ296" s="1074"/>
      <c r="DA296" s="1074"/>
      <c r="DB296" s="1074"/>
      <c r="DC296" s="1074"/>
      <c r="DD296" s="1074"/>
      <c r="DE296" s="1074"/>
      <c r="DF296" s="1074"/>
      <c r="DG296" s="1074"/>
      <c r="DH296" s="1074"/>
      <c r="DI296" s="1074"/>
    </row>
    <row r="297" spans="1:113" s="1150" customFormat="1" ht="12.75">
      <c r="A297" s="1248"/>
      <c r="B297" s="355"/>
      <c r="C297" s="1249"/>
      <c r="D297" s="348"/>
      <c r="E297" s="1133"/>
      <c r="F297" s="349"/>
      <c r="G297" s="1851"/>
    </row>
    <row r="298" spans="1:113" s="1151" customFormat="1">
      <c r="A298" s="1248"/>
      <c r="B298" s="355"/>
      <c r="C298" s="1249"/>
      <c r="D298" s="348"/>
      <c r="E298" s="1133"/>
      <c r="F298" s="349"/>
      <c r="G298" s="1851"/>
    </row>
    <row r="299" spans="1:113" s="1151" customFormat="1">
      <c r="A299" s="1248"/>
      <c r="B299" s="355"/>
      <c r="C299" s="1249"/>
      <c r="D299" s="348"/>
      <c r="E299" s="1133"/>
      <c r="F299" s="349"/>
      <c r="G299" s="1851"/>
    </row>
    <row r="300" spans="1:113" s="1151" customFormat="1">
      <c r="A300" s="1248"/>
      <c r="B300" s="355"/>
      <c r="C300" s="1249"/>
      <c r="D300" s="348"/>
      <c r="E300" s="1133"/>
      <c r="F300" s="349"/>
      <c r="G300" s="1851"/>
    </row>
    <row r="301" spans="1:113" s="1151" customFormat="1">
      <c r="A301" s="1248"/>
      <c r="B301" s="355"/>
      <c r="C301" s="1249"/>
      <c r="D301" s="348"/>
      <c r="E301" s="1133"/>
      <c r="F301" s="349"/>
      <c r="G301" s="1851"/>
    </row>
    <row r="302" spans="1:113" s="1151" customFormat="1">
      <c r="A302" s="1248"/>
      <c r="B302" s="355"/>
      <c r="C302" s="1249"/>
      <c r="D302" s="348"/>
      <c r="E302" s="1133"/>
      <c r="F302" s="349"/>
      <c r="G302" s="1851"/>
    </row>
    <row r="303" spans="1:113" s="1151" customFormat="1">
      <c r="A303" s="1248"/>
      <c r="B303" s="355"/>
      <c r="C303" s="1249"/>
      <c r="D303" s="348"/>
      <c r="E303" s="1133"/>
      <c r="F303" s="349"/>
      <c r="G303" s="1851"/>
    </row>
    <row r="304" spans="1:113" s="1151" customFormat="1">
      <c r="A304" s="1248"/>
      <c r="B304" s="355"/>
      <c r="C304" s="1249"/>
      <c r="D304" s="348"/>
      <c r="E304" s="1133"/>
      <c r="F304" s="349"/>
      <c r="G304" s="1851"/>
    </row>
    <row r="305" spans="1:113" s="1151" customFormat="1">
      <c r="A305" s="1248"/>
      <c r="B305" s="1248"/>
      <c r="C305" s="1249"/>
      <c r="D305" s="348"/>
      <c r="E305" s="1133"/>
      <c r="F305" s="349"/>
      <c r="G305" s="1851"/>
    </row>
    <row r="306" spans="1:113" s="1150" customFormat="1" ht="12.75">
      <c r="A306" s="1248"/>
      <c r="B306" s="1248"/>
      <c r="C306" s="1249"/>
      <c r="D306" s="348"/>
      <c r="E306" s="1133"/>
      <c r="F306" s="349"/>
      <c r="G306" s="1851"/>
    </row>
    <row r="307" spans="1:113" s="1150" customFormat="1" ht="12.75">
      <c r="A307" s="355"/>
      <c r="B307" s="355"/>
      <c r="C307" s="1246"/>
      <c r="D307" s="1255"/>
      <c r="E307" s="1110"/>
      <c r="F307" s="1236"/>
      <c r="G307" s="1235"/>
    </row>
    <row r="308" spans="1:113" ht="12.75">
      <c r="A308" s="1263"/>
      <c r="B308" s="355"/>
      <c r="C308" s="1264"/>
      <c r="D308" s="1265"/>
      <c r="E308" s="1155"/>
      <c r="F308" s="1266"/>
      <c r="G308" s="1939"/>
      <c r="H308" s="1072"/>
      <c r="I308" s="1072"/>
      <c r="J308" s="1072"/>
      <c r="K308" s="1072"/>
      <c r="L308" s="1072"/>
      <c r="M308" s="1072"/>
      <c r="N308" s="1072"/>
      <c r="O308" s="1072"/>
      <c r="P308" s="1072"/>
      <c r="Q308" s="1072"/>
      <c r="R308" s="1072"/>
      <c r="S308" s="1072"/>
      <c r="T308" s="1072"/>
      <c r="U308" s="1072"/>
      <c r="V308" s="1072"/>
      <c r="W308" s="1072"/>
      <c r="X308" s="1072"/>
      <c r="Y308" s="1072"/>
      <c r="Z308" s="1072"/>
      <c r="AA308" s="1072"/>
      <c r="AB308" s="1072"/>
      <c r="AC308" s="1072"/>
      <c r="AD308" s="1072"/>
      <c r="AE308" s="1072"/>
      <c r="AF308" s="1072"/>
      <c r="AG308" s="1072"/>
      <c r="AH308" s="1072"/>
      <c r="AI308" s="1072"/>
      <c r="AJ308" s="1072"/>
      <c r="AK308" s="1072"/>
      <c r="AL308" s="1072"/>
      <c r="AM308" s="1072"/>
      <c r="AN308" s="1072"/>
      <c r="AO308" s="1072"/>
      <c r="AP308" s="1072"/>
      <c r="AQ308" s="1072"/>
      <c r="AR308" s="1072"/>
      <c r="AS308" s="1072"/>
      <c r="AT308" s="1072"/>
      <c r="AU308" s="1072"/>
      <c r="AV308" s="1072"/>
      <c r="AW308" s="1072"/>
      <c r="AX308" s="1072"/>
      <c r="AY308" s="1072"/>
      <c r="AZ308" s="1072"/>
      <c r="BA308" s="1072"/>
      <c r="BB308" s="1072"/>
      <c r="BC308" s="1072"/>
      <c r="BD308" s="1072"/>
      <c r="BE308" s="1072"/>
      <c r="BF308" s="1072"/>
      <c r="BG308" s="1072"/>
      <c r="BH308" s="1072"/>
      <c r="BI308" s="1072"/>
      <c r="BJ308" s="1072"/>
      <c r="BK308" s="1072"/>
      <c r="BL308" s="1072"/>
      <c r="BM308" s="1072"/>
      <c r="BN308" s="1072"/>
      <c r="BO308" s="1072"/>
      <c r="BP308" s="1072"/>
      <c r="BQ308" s="1072"/>
      <c r="BR308" s="1072"/>
      <c r="BS308" s="1072"/>
      <c r="BT308" s="1072"/>
      <c r="BU308" s="1072"/>
      <c r="BV308" s="1072"/>
      <c r="BW308" s="1072"/>
      <c r="BX308" s="1072"/>
      <c r="BY308" s="1072"/>
      <c r="BZ308" s="1072"/>
      <c r="CA308" s="1072"/>
      <c r="CB308" s="1072"/>
      <c r="CC308" s="1072"/>
      <c r="CD308" s="1072"/>
      <c r="CE308" s="1072"/>
      <c r="CF308" s="1072"/>
      <c r="CG308" s="1072"/>
      <c r="CH308" s="1072"/>
      <c r="CI308" s="1072"/>
      <c r="CJ308" s="1072"/>
      <c r="CK308" s="1072"/>
      <c r="CL308" s="1072"/>
      <c r="CM308" s="1072"/>
      <c r="CN308" s="1072"/>
      <c r="CO308" s="1072"/>
      <c r="CP308" s="1072"/>
      <c r="CQ308" s="1072"/>
      <c r="CR308" s="1072"/>
      <c r="CS308" s="1072"/>
      <c r="CT308" s="1072"/>
      <c r="CU308" s="1072"/>
      <c r="CV308" s="1072"/>
      <c r="CW308" s="1072"/>
      <c r="CX308" s="1072"/>
      <c r="CY308" s="1072"/>
      <c r="CZ308" s="1072"/>
      <c r="DA308" s="1072"/>
      <c r="DB308" s="1072"/>
      <c r="DC308" s="1072"/>
      <c r="DD308" s="1072"/>
      <c r="DE308" s="1072"/>
      <c r="DF308" s="1072"/>
      <c r="DG308" s="1072"/>
      <c r="DH308" s="1072"/>
      <c r="DI308" s="1072"/>
    </row>
    <row r="309" spans="1:113">
      <c r="A309" s="1267"/>
      <c r="B309" s="1268"/>
      <c r="C309" s="1269"/>
      <c r="D309" s="1265"/>
      <c r="E309" s="1160"/>
      <c r="F309" s="1270"/>
      <c r="G309" s="1940"/>
      <c r="H309" s="1072"/>
      <c r="I309" s="1072"/>
      <c r="J309" s="1072"/>
      <c r="K309" s="1072"/>
      <c r="L309" s="1072"/>
      <c r="M309" s="1072"/>
      <c r="N309" s="1072"/>
      <c r="O309" s="1072"/>
      <c r="P309" s="1072"/>
      <c r="Q309" s="1072"/>
      <c r="R309" s="1072"/>
      <c r="S309" s="1072"/>
      <c r="T309" s="1072"/>
      <c r="U309" s="1072"/>
      <c r="V309" s="1072"/>
      <c r="W309" s="1072"/>
      <c r="X309" s="1072"/>
      <c r="Y309" s="1072"/>
      <c r="Z309" s="1072"/>
      <c r="AA309" s="1072"/>
      <c r="AB309" s="1072"/>
      <c r="AC309" s="1072"/>
      <c r="AD309" s="1072"/>
      <c r="AE309" s="1072"/>
      <c r="AF309" s="1072"/>
      <c r="AG309" s="1072"/>
      <c r="AH309" s="1072"/>
      <c r="AI309" s="1072"/>
      <c r="AJ309" s="1072"/>
      <c r="AK309" s="1072"/>
      <c r="AL309" s="1072"/>
      <c r="AM309" s="1072"/>
      <c r="AN309" s="1072"/>
      <c r="AO309" s="1072"/>
      <c r="AP309" s="1072"/>
      <c r="AQ309" s="1072"/>
      <c r="AR309" s="1072"/>
      <c r="AS309" s="1072"/>
      <c r="AT309" s="1072"/>
      <c r="AU309" s="1072"/>
      <c r="AV309" s="1072"/>
      <c r="AW309" s="1072"/>
      <c r="AX309" s="1072"/>
      <c r="AY309" s="1072"/>
      <c r="AZ309" s="1072"/>
      <c r="BA309" s="1072"/>
      <c r="BB309" s="1072"/>
      <c r="BC309" s="1072"/>
      <c r="BD309" s="1072"/>
      <c r="BE309" s="1072"/>
      <c r="BF309" s="1072"/>
      <c r="BG309" s="1072"/>
      <c r="BH309" s="1072"/>
      <c r="BI309" s="1072"/>
      <c r="BJ309" s="1072"/>
      <c r="BK309" s="1072"/>
      <c r="BL309" s="1072"/>
      <c r="BM309" s="1072"/>
      <c r="BN309" s="1072"/>
      <c r="BO309" s="1072"/>
      <c r="BP309" s="1072"/>
      <c r="BQ309" s="1072"/>
      <c r="BR309" s="1072"/>
      <c r="BS309" s="1072"/>
      <c r="BT309" s="1072"/>
      <c r="BU309" s="1072"/>
      <c r="BV309" s="1072"/>
      <c r="BW309" s="1072"/>
      <c r="BX309" s="1072"/>
      <c r="BY309" s="1072"/>
      <c r="BZ309" s="1072"/>
      <c r="CA309" s="1072"/>
      <c r="CB309" s="1072"/>
      <c r="CC309" s="1072"/>
      <c r="CD309" s="1072"/>
      <c r="CE309" s="1072"/>
      <c r="CF309" s="1072"/>
      <c r="CG309" s="1072"/>
      <c r="CH309" s="1072"/>
      <c r="CI309" s="1072"/>
      <c r="CJ309" s="1072"/>
      <c r="CK309" s="1072"/>
      <c r="CL309" s="1072"/>
      <c r="CM309" s="1072"/>
      <c r="CN309" s="1072"/>
      <c r="CO309" s="1072"/>
      <c r="CP309" s="1072"/>
      <c r="CQ309" s="1072"/>
      <c r="CR309" s="1072"/>
      <c r="CS309" s="1072"/>
      <c r="CT309" s="1072"/>
      <c r="CU309" s="1072"/>
      <c r="CV309" s="1072"/>
      <c r="CW309" s="1072"/>
      <c r="CX309" s="1072"/>
      <c r="CY309" s="1072"/>
      <c r="CZ309" s="1072"/>
      <c r="DA309" s="1072"/>
      <c r="DB309" s="1072"/>
      <c r="DC309" s="1072"/>
      <c r="DD309" s="1072"/>
      <c r="DE309" s="1072"/>
      <c r="DF309" s="1072"/>
      <c r="DG309" s="1072"/>
      <c r="DH309" s="1072"/>
      <c r="DI309" s="1072"/>
    </row>
    <row r="310" spans="1:113">
      <c r="A310" s="1267"/>
      <c r="B310" s="1268"/>
      <c r="C310" s="1269"/>
      <c r="D310" s="1265"/>
      <c r="E310" s="1160"/>
      <c r="F310" s="1270"/>
      <c r="G310" s="1940"/>
      <c r="H310" s="1072"/>
      <c r="I310" s="1072"/>
      <c r="J310" s="1072"/>
      <c r="K310" s="1072"/>
      <c r="L310" s="1072"/>
      <c r="M310" s="1072"/>
      <c r="N310" s="1072"/>
      <c r="O310" s="1072"/>
      <c r="P310" s="1072"/>
      <c r="Q310" s="1072"/>
      <c r="R310" s="1072"/>
      <c r="S310" s="1072"/>
      <c r="T310" s="1072"/>
      <c r="U310" s="1072"/>
      <c r="V310" s="1072"/>
      <c r="W310" s="1072"/>
      <c r="X310" s="1072"/>
      <c r="Y310" s="1072"/>
      <c r="Z310" s="1072"/>
      <c r="AA310" s="1072"/>
      <c r="AB310" s="1072"/>
      <c r="AC310" s="1072"/>
      <c r="AD310" s="1072"/>
      <c r="AE310" s="1072"/>
      <c r="AF310" s="1072"/>
      <c r="AG310" s="1072"/>
      <c r="AH310" s="1072"/>
      <c r="AI310" s="1072"/>
      <c r="AJ310" s="1072"/>
      <c r="AK310" s="1072"/>
      <c r="AL310" s="1072"/>
      <c r="AM310" s="1072"/>
      <c r="AN310" s="1072"/>
      <c r="AO310" s="1072"/>
      <c r="AP310" s="1072"/>
      <c r="AQ310" s="1072"/>
      <c r="AR310" s="1072"/>
      <c r="AS310" s="1072"/>
      <c r="AT310" s="1072"/>
      <c r="AU310" s="1072"/>
      <c r="AV310" s="1072"/>
      <c r="AW310" s="1072"/>
      <c r="AX310" s="1072"/>
      <c r="AY310" s="1072"/>
      <c r="AZ310" s="1072"/>
      <c r="BA310" s="1072"/>
      <c r="BB310" s="1072"/>
      <c r="BC310" s="1072"/>
      <c r="BD310" s="1072"/>
      <c r="BE310" s="1072"/>
      <c r="BF310" s="1072"/>
      <c r="BG310" s="1072"/>
      <c r="BH310" s="1072"/>
      <c r="BI310" s="1072"/>
      <c r="BJ310" s="1072"/>
      <c r="BK310" s="1072"/>
      <c r="BL310" s="1072"/>
      <c r="BM310" s="1072"/>
      <c r="BN310" s="1072"/>
      <c r="BO310" s="1072"/>
      <c r="BP310" s="1072"/>
      <c r="BQ310" s="1072"/>
      <c r="BR310" s="1072"/>
      <c r="BS310" s="1072"/>
      <c r="BT310" s="1072"/>
      <c r="BU310" s="1072"/>
      <c r="BV310" s="1072"/>
      <c r="BW310" s="1072"/>
      <c r="BX310" s="1072"/>
      <c r="BY310" s="1072"/>
      <c r="BZ310" s="1072"/>
      <c r="CA310" s="1072"/>
      <c r="CB310" s="1072"/>
      <c r="CC310" s="1072"/>
      <c r="CD310" s="1072"/>
      <c r="CE310" s="1072"/>
      <c r="CF310" s="1072"/>
      <c r="CG310" s="1072"/>
      <c r="CH310" s="1072"/>
      <c r="CI310" s="1072"/>
      <c r="CJ310" s="1072"/>
      <c r="CK310" s="1072"/>
      <c r="CL310" s="1072"/>
      <c r="CM310" s="1072"/>
      <c r="CN310" s="1072"/>
      <c r="CO310" s="1072"/>
      <c r="CP310" s="1072"/>
      <c r="CQ310" s="1072"/>
      <c r="CR310" s="1072"/>
      <c r="CS310" s="1072"/>
      <c r="CT310" s="1072"/>
      <c r="CU310" s="1072"/>
      <c r="CV310" s="1072"/>
      <c r="CW310" s="1072"/>
      <c r="CX310" s="1072"/>
      <c r="CY310" s="1072"/>
      <c r="CZ310" s="1072"/>
      <c r="DA310" s="1072"/>
      <c r="DB310" s="1072"/>
      <c r="DC310" s="1072"/>
      <c r="DD310" s="1072"/>
      <c r="DE310" s="1072"/>
      <c r="DF310" s="1072"/>
      <c r="DG310" s="1072"/>
      <c r="DH310" s="1072"/>
      <c r="DI310" s="1072"/>
    </row>
    <row r="311" spans="1:113">
      <c r="A311" s="1267"/>
      <c r="B311" s="1268"/>
      <c r="C311" s="1269"/>
      <c r="D311" s="1265"/>
      <c r="E311" s="1160"/>
      <c r="F311" s="1270"/>
      <c r="G311" s="1940"/>
      <c r="H311" s="1072"/>
      <c r="I311" s="1072"/>
      <c r="J311" s="1072"/>
      <c r="K311" s="1072"/>
      <c r="L311" s="1072"/>
      <c r="M311" s="1072"/>
      <c r="N311" s="1072"/>
      <c r="O311" s="1072"/>
      <c r="P311" s="1072"/>
      <c r="Q311" s="1072"/>
      <c r="R311" s="1072"/>
      <c r="S311" s="1072"/>
      <c r="T311" s="1072"/>
      <c r="U311" s="1072"/>
      <c r="V311" s="1072"/>
      <c r="W311" s="1072"/>
      <c r="X311" s="1072"/>
      <c r="Y311" s="1072"/>
      <c r="Z311" s="1072"/>
      <c r="AA311" s="1072"/>
      <c r="AB311" s="1072"/>
      <c r="AC311" s="1072"/>
      <c r="AD311" s="1072"/>
      <c r="AE311" s="1072"/>
      <c r="AF311" s="1072"/>
      <c r="AG311" s="1072"/>
      <c r="AH311" s="1072"/>
      <c r="AI311" s="1072"/>
      <c r="AJ311" s="1072"/>
      <c r="AK311" s="1072"/>
      <c r="AL311" s="1072"/>
      <c r="AM311" s="1072"/>
      <c r="AN311" s="1072"/>
      <c r="AO311" s="1072"/>
      <c r="AP311" s="1072"/>
      <c r="AQ311" s="1072"/>
      <c r="AR311" s="1072"/>
      <c r="AS311" s="1072"/>
      <c r="AT311" s="1072"/>
      <c r="AU311" s="1072"/>
      <c r="AV311" s="1072"/>
      <c r="AW311" s="1072"/>
      <c r="AX311" s="1072"/>
      <c r="AY311" s="1072"/>
      <c r="AZ311" s="1072"/>
      <c r="BA311" s="1072"/>
      <c r="BB311" s="1072"/>
      <c r="BC311" s="1072"/>
      <c r="BD311" s="1072"/>
      <c r="BE311" s="1072"/>
      <c r="BF311" s="1072"/>
      <c r="BG311" s="1072"/>
      <c r="BH311" s="1072"/>
      <c r="BI311" s="1072"/>
      <c r="BJ311" s="1072"/>
      <c r="BK311" s="1072"/>
      <c r="BL311" s="1072"/>
      <c r="BM311" s="1072"/>
      <c r="BN311" s="1072"/>
      <c r="BO311" s="1072"/>
      <c r="BP311" s="1072"/>
      <c r="BQ311" s="1072"/>
      <c r="BR311" s="1072"/>
      <c r="BS311" s="1072"/>
      <c r="BT311" s="1072"/>
      <c r="BU311" s="1072"/>
      <c r="BV311" s="1072"/>
      <c r="BW311" s="1072"/>
      <c r="BX311" s="1072"/>
      <c r="BY311" s="1072"/>
      <c r="BZ311" s="1072"/>
      <c r="CA311" s="1072"/>
      <c r="CB311" s="1072"/>
      <c r="CC311" s="1072"/>
      <c r="CD311" s="1072"/>
      <c r="CE311" s="1072"/>
      <c r="CF311" s="1072"/>
      <c r="CG311" s="1072"/>
      <c r="CH311" s="1072"/>
      <c r="CI311" s="1072"/>
      <c r="CJ311" s="1072"/>
      <c r="CK311" s="1072"/>
      <c r="CL311" s="1072"/>
      <c r="CM311" s="1072"/>
      <c r="CN311" s="1072"/>
      <c r="CO311" s="1072"/>
      <c r="CP311" s="1072"/>
      <c r="CQ311" s="1072"/>
      <c r="CR311" s="1072"/>
      <c r="CS311" s="1072"/>
      <c r="CT311" s="1072"/>
      <c r="CU311" s="1072"/>
      <c r="CV311" s="1072"/>
      <c r="CW311" s="1072"/>
      <c r="CX311" s="1072"/>
      <c r="CY311" s="1072"/>
      <c r="CZ311" s="1072"/>
      <c r="DA311" s="1072"/>
      <c r="DB311" s="1072"/>
      <c r="DC311" s="1072"/>
      <c r="DD311" s="1072"/>
      <c r="DE311" s="1072"/>
      <c r="DF311" s="1072"/>
      <c r="DG311" s="1072"/>
      <c r="DH311" s="1072"/>
      <c r="DI311" s="1072"/>
    </row>
    <row r="312" spans="1:113">
      <c r="A312" s="1267"/>
      <c r="B312" s="1268"/>
      <c r="C312" s="1269"/>
      <c r="D312" s="1265"/>
      <c r="E312" s="1160"/>
      <c r="F312" s="1270"/>
      <c r="G312" s="1940"/>
      <c r="H312" s="1072"/>
      <c r="I312" s="1072"/>
      <c r="J312" s="1072"/>
      <c r="K312" s="1072"/>
      <c r="L312" s="1072"/>
      <c r="M312" s="1072"/>
      <c r="N312" s="1072"/>
      <c r="O312" s="1072"/>
      <c r="P312" s="1072"/>
      <c r="Q312" s="1072"/>
      <c r="R312" s="1072"/>
      <c r="S312" s="1072"/>
      <c r="T312" s="1072"/>
      <c r="U312" s="1072"/>
      <c r="V312" s="1072"/>
      <c r="W312" s="1072"/>
      <c r="X312" s="1072"/>
      <c r="Y312" s="1072"/>
      <c r="Z312" s="1072"/>
      <c r="AA312" s="1072"/>
      <c r="AB312" s="1072"/>
      <c r="AC312" s="1072"/>
      <c r="AD312" s="1072"/>
      <c r="AE312" s="1072"/>
      <c r="AF312" s="1072"/>
      <c r="AG312" s="1072"/>
      <c r="AH312" s="1072"/>
      <c r="AI312" s="1072"/>
      <c r="AJ312" s="1072"/>
      <c r="AK312" s="1072"/>
      <c r="AL312" s="1072"/>
      <c r="AM312" s="1072"/>
      <c r="AN312" s="1072"/>
      <c r="AO312" s="1072"/>
      <c r="AP312" s="1072"/>
      <c r="AQ312" s="1072"/>
      <c r="AR312" s="1072"/>
      <c r="AS312" s="1072"/>
      <c r="AT312" s="1072"/>
      <c r="AU312" s="1072"/>
      <c r="AV312" s="1072"/>
      <c r="AW312" s="1072"/>
      <c r="AX312" s="1072"/>
      <c r="AY312" s="1072"/>
      <c r="AZ312" s="1072"/>
      <c r="BA312" s="1072"/>
      <c r="BB312" s="1072"/>
      <c r="BC312" s="1072"/>
      <c r="BD312" s="1072"/>
      <c r="BE312" s="1072"/>
      <c r="BF312" s="1072"/>
      <c r="BG312" s="1072"/>
      <c r="BH312" s="1072"/>
      <c r="BI312" s="1072"/>
      <c r="BJ312" s="1072"/>
      <c r="BK312" s="1072"/>
      <c r="BL312" s="1072"/>
      <c r="BM312" s="1072"/>
      <c r="BN312" s="1072"/>
      <c r="BO312" s="1072"/>
      <c r="BP312" s="1072"/>
      <c r="BQ312" s="1072"/>
      <c r="BR312" s="1072"/>
      <c r="BS312" s="1072"/>
      <c r="BT312" s="1072"/>
      <c r="BU312" s="1072"/>
      <c r="BV312" s="1072"/>
      <c r="BW312" s="1072"/>
      <c r="BX312" s="1072"/>
      <c r="BY312" s="1072"/>
      <c r="BZ312" s="1072"/>
      <c r="CA312" s="1072"/>
      <c r="CB312" s="1072"/>
      <c r="CC312" s="1072"/>
      <c r="CD312" s="1072"/>
      <c r="CE312" s="1072"/>
      <c r="CF312" s="1072"/>
      <c r="CG312" s="1072"/>
      <c r="CH312" s="1072"/>
      <c r="CI312" s="1072"/>
      <c r="CJ312" s="1072"/>
      <c r="CK312" s="1072"/>
      <c r="CL312" s="1072"/>
      <c r="CM312" s="1072"/>
      <c r="CN312" s="1072"/>
      <c r="CO312" s="1072"/>
      <c r="CP312" s="1072"/>
      <c r="CQ312" s="1072"/>
      <c r="CR312" s="1072"/>
      <c r="CS312" s="1072"/>
      <c r="CT312" s="1072"/>
      <c r="CU312" s="1072"/>
      <c r="CV312" s="1072"/>
      <c r="CW312" s="1072"/>
      <c r="CX312" s="1072"/>
      <c r="CY312" s="1072"/>
      <c r="CZ312" s="1072"/>
      <c r="DA312" s="1072"/>
      <c r="DB312" s="1072"/>
      <c r="DC312" s="1072"/>
      <c r="DD312" s="1072"/>
      <c r="DE312" s="1072"/>
      <c r="DF312" s="1072"/>
      <c r="DG312" s="1072"/>
      <c r="DH312" s="1072"/>
      <c r="DI312" s="1072"/>
    </row>
    <row r="313" spans="1:113">
      <c r="A313" s="1267"/>
      <c r="B313" s="1268"/>
      <c r="C313" s="1269"/>
      <c r="D313" s="1265"/>
      <c r="E313" s="1160"/>
      <c r="F313" s="1270"/>
      <c r="G313" s="1940"/>
      <c r="H313" s="1072"/>
      <c r="I313" s="1072"/>
      <c r="J313" s="1072"/>
      <c r="K313" s="1072"/>
      <c r="L313" s="1072"/>
      <c r="M313" s="1072"/>
      <c r="N313" s="1072"/>
      <c r="O313" s="1072"/>
      <c r="P313" s="1072"/>
      <c r="Q313" s="1072"/>
      <c r="R313" s="1072"/>
      <c r="S313" s="1072"/>
      <c r="T313" s="1072"/>
      <c r="U313" s="1072"/>
      <c r="V313" s="1072"/>
      <c r="W313" s="1072"/>
      <c r="X313" s="1072"/>
      <c r="Y313" s="1072"/>
      <c r="Z313" s="1072"/>
      <c r="AA313" s="1072"/>
      <c r="AB313" s="1072"/>
      <c r="AC313" s="1072"/>
      <c r="AD313" s="1072"/>
      <c r="AE313" s="1072"/>
      <c r="AF313" s="1072"/>
      <c r="AG313" s="1072"/>
      <c r="AH313" s="1072"/>
      <c r="AI313" s="1072"/>
      <c r="AJ313" s="1072"/>
      <c r="AK313" s="1072"/>
      <c r="AL313" s="1072"/>
      <c r="AM313" s="1072"/>
      <c r="AN313" s="1072"/>
      <c r="AO313" s="1072"/>
      <c r="AP313" s="1072"/>
      <c r="AQ313" s="1072"/>
      <c r="AR313" s="1072"/>
      <c r="AS313" s="1072"/>
      <c r="AT313" s="1072"/>
      <c r="AU313" s="1072"/>
      <c r="AV313" s="1072"/>
      <c r="AW313" s="1072"/>
      <c r="AX313" s="1072"/>
      <c r="AY313" s="1072"/>
      <c r="AZ313" s="1072"/>
      <c r="BA313" s="1072"/>
      <c r="BB313" s="1072"/>
      <c r="BC313" s="1072"/>
      <c r="BD313" s="1072"/>
      <c r="BE313" s="1072"/>
      <c r="BF313" s="1072"/>
      <c r="BG313" s="1072"/>
      <c r="BH313" s="1072"/>
      <c r="BI313" s="1072"/>
      <c r="BJ313" s="1072"/>
      <c r="BK313" s="1072"/>
      <c r="BL313" s="1072"/>
      <c r="BM313" s="1072"/>
      <c r="BN313" s="1072"/>
      <c r="BO313" s="1072"/>
      <c r="BP313" s="1072"/>
      <c r="BQ313" s="1072"/>
      <c r="BR313" s="1072"/>
      <c r="BS313" s="1072"/>
      <c r="BT313" s="1072"/>
      <c r="BU313" s="1072"/>
      <c r="BV313" s="1072"/>
      <c r="BW313" s="1072"/>
      <c r="BX313" s="1072"/>
      <c r="BY313" s="1072"/>
      <c r="BZ313" s="1072"/>
      <c r="CA313" s="1072"/>
      <c r="CB313" s="1072"/>
      <c r="CC313" s="1072"/>
      <c r="CD313" s="1072"/>
      <c r="CE313" s="1072"/>
      <c r="CF313" s="1072"/>
      <c r="CG313" s="1072"/>
      <c r="CH313" s="1072"/>
      <c r="CI313" s="1072"/>
      <c r="CJ313" s="1072"/>
      <c r="CK313" s="1072"/>
      <c r="CL313" s="1072"/>
      <c r="CM313" s="1072"/>
      <c r="CN313" s="1072"/>
      <c r="CO313" s="1072"/>
      <c r="CP313" s="1072"/>
      <c r="CQ313" s="1072"/>
      <c r="CR313" s="1072"/>
      <c r="CS313" s="1072"/>
      <c r="CT313" s="1072"/>
      <c r="CU313" s="1072"/>
      <c r="CV313" s="1072"/>
      <c r="CW313" s="1072"/>
      <c r="CX313" s="1072"/>
      <c r="CY313" s="1072"/>
      <c r="CZ313" s="1072"/>
      <c r="DA313" s="1072"/>
      <c r="DB313" s="1072"/>
      <c r="DC313" s="1072"/>
      <c r="DD313" s="1072"/>
      <c r="DE313" s="1072"/>
      <c r="DF313" s="1072"/>
      <c r="DG313" s="1072"/>
      <c r="DH313" s="1072"/>
      <c r="DI313" s="1072"/>
    </row>
    <row r="314" spans="1:113">
      <c r="A314" s="1267"/>
      <c r="B314" s="1268"/>
      <c r="C314" s="1269"/>
      <c r="D314" s="1265"/>
      <c r="E314" s="1160"/>
      <c r="F314" s="1270"/>
      <c r="G314" s="1940"/>
      <c r="H314" s="1072"/>
      <c r="I314" s="1072"/>
      <c r="J314" s="1072"/>
      <c r="K314" s="1072"/>
      <c r="L314" s="1072"/>
      <c r="M314" s="1072"/>
      <c r="N314" s="1072"/>
      <c r="O314" s="1072"/>
      <c r="P314" s="1072"/>
      <c r="Q314" s="1072"/>
      <c r="R314" s="1072"/>
      <c r="S314" s="1072"/>
      <c r="T314" s="1072"/>
      <c r="U314" s="1072"/>
      <c r="V314" s="1072"/>
      <c r="W314" s="1072"/>
      <c r="X314" s="1072"/>
      <c r="Y314" s="1072"/>
      <c r="Z314" s="1072"/>
      <c r="AA314" s="1072"/>
      <c r="AB314" s="1072"/>
      <c r="AC314" s="1072"/>
      <c r="AD314" s="1072"/>
      <c r="AE314" s="1072"/>
      <c r="AF314" s="1072"/>
      <c r="AG314" s="1072"/>
      <c r="AH314" s="1072"/>
      <c r="AI314" s="1072"/>
      <c r="AJ314" s="1072"/>
      <c r="AK314" s="1072"/>
      <c r="AL314" s="1072"/>
      <c r="AM314" s="1072"/>
      <c r="AN314" s="1072"/>
      <c r="AO314" s="1072"/>
      <c r="AP314" s="1072"/>
      <c r="AQ314" s="1072"/>
      <c r="AR314" s="1072"/>
      <c r="AS314" s="1072"/>
      <c r="AT314" s="1072"/>
      <c r="AU314" s="1072"/>
      <c r="AV314" s="1072"/>
      <c r="AW314" s="1072"/>
      <c r="AX314" s="1072"/>
      <c r="AY314" s="1072"/>
      <c r="AZ314" s="1072"/>
      <c r="BA314" s="1072"/>
      <c r="BB314" s="1072"/>
      <c r="BC314" s="1072"/>
      <c r="BD314" s="1072"/>
      <c r="BE314" s="1072"/>
      <c r="BF314" s="1072"/>
      <c r="BG314" s="1072"/>
      <c r="BH314" s="1072"/>
      <c r="BI314" s="1072"/>
      <c r="BJ314" s="1072"/>
      <c r="BK314" s="1072"/>
      <c r="BL314" s="1072"/>
      <c r="BM314" s="1072"/>
      <c r="BN314" s="1072"/>
      <c r="BO314" s="1072"/>
      <c r="BP314" s="1072"/>
      <c r="BQ314" s="1072"/>
      <c r="BR314" s="1072"/>
      <c r="BS314" s="1072"/>
      <c r="BT314" s="1072"/>
      <c r="BU314" s="1072"/>
      <c r="BV314" s="1072"/>
      <c r="BW314" s="1072"/>
      <c r="BX314" s="1072"/>
      <c r="BY314" s="1072"/>
      <c r="BZ314" s="1072"/>
      <c r="CA314" s="1072"/>
      <c r="CB314" s="1072"/>
      <c r="CC314" s="1072"/>
      <c r="CD314" s="1072"/>
      <c r="CE314" s="1072"/>
      <c r="CF314" s="1072"/>
      <c r="CG314" s="1072"/>
      <c r="CH314" s="1072"/>
      <c r="CI314" s="1072"/>
      <c r="CJ314" s="1072"/>
      <c r="CK314" s="1072"/>
      <c r="CL314" s="1072"/>
      <c r="CM314" s="1072"/>
      <c r="CN314" s="1072"/>
      <c r="CO314" s="1072"/>
      <c r="CP314" s="1072"/>
      <c r="CQ314" s="1072"/>
      <c r="CR314" s="1072"/>
      <c r="CS314" s="1072"/>
      <c r="CT314" s="1072"/>
      <c r="CU314" s="1072"/>
      <c r="CV314" s="1072"/>
      <c r="CW314" s="1072"/>
      <c r="CX314" s="1072"/>
      <c r="CY314" s="1072"/>
      <c r="CZ314" s="1072"/>
      <c r="DA314" s="1072"/>
      <c r="DB314" s="1072"/>
      <c r="DC314" s="1072"/>
      <c r="DD314" s="1072"/>
      <c r="DE314" s="1072"/>
      <c r="DF314" s="1072"/>
      <c r="DG314" s="1072"/>
      <c r="DH314" s="1072"/>
      <c r="DI314" s="1072"/>
    </row>
    <row r="315" spans="1:113">
      <c r="A315" s="1267"/>
      <c r="B315" s="1268"/>
      <c r="C315" s="1269"/>
      <c r="D315" s="1265"/>
      <c r="E315" s="1160"/>
      <c r="F315" s="1270"/>
      <c r="G315" s="1940"/>
      <c r="H315" s="1072"/>
      <c r="I315" s="1072"/>
      <c r="J315" s="1072"/>
      <c r="K315" s="1072"/>
      <c r="L315" s="1072"/>
      <c r="M315" s="1072"/>
      <c r="N315" s="1072"/>
      <c r="O315" s="1072"/>
      <c r="P315" s="1072"/>
      <c r="Q315" s="1072"/>
      <c r="R315" s="1072"/>
      <c r="S315" s="1072"/>
      <c r="T315" s="1072"/>
      <c r="U315" s="1072"/>
      <c r="V315" s="1072"/>
      <c r="W315" s="1072"/>
      <c r="X315" s="1072"/>
      <c r="Y315" s="1072"/>
      <c r="Z315" s="1072"/>
      <c r="AA315" s="1072"/>
      <c r="AB315" s="1072"/>
      <c r="AC315" s="1072"/>
      <c r="AD315" s="1072"/>
      <c r="AE315" s="1072"/>
      <c r="AF315" s="1072"/>
      <c r="AG315" s="1072"/>
      <c r="AH315" s="1072"/>
      <c r="AI315" s="1072"/>
      <c r="AJ315" s="1072"/>
      <c r="AK315" s="1072"/>
      <c r="AL315" s="1072"/>
      <c r="AM315" s="1072"/>
      <c r="AN315" s="1072"/>
      <c r="AO315" s="1072"/>
      <c r="AP315" s="1072"/>
      <c r="AQ315" s="1072"/>
      <c r="AR315" s="1072"/>
      <c r="AS315" s="1072"/>
      <c r="AT315" s="1072"/>
      <c r="AU315" s="1072"/>
      <c r="AV315" s="1072"/>
      <c r="AW315" s="1072"/>
      <c r="AX315" s="1072"/>
      <c r="AY315" s="1072"/>
      <c r="AZ315" s="1072"/>
      <c r="BA315" s="1072"/>
      <c r="BB315" s="1072"/>
      <c r="BC315" s="1072"/>
      <c r="BD315" s="1072"/>
      <c r="BE315" s="1072"/>
      <c r="BF315" s="1072"/>
      <c r="BG315" s="1072"/>
      <c r="BH315" s="1072"/>
      <c r="BI315" s="1072"/>
      <c r="BJ315" s="1072"/>
      <c r="BK315" s="1072"/>
      <c r="BL315" s="1072"/>
      <c r="BM315" s="1072"/>
      <c r="BN315" s="1072"/>
      <c r="BO315" s="1072"/>
      <c r="BP315" s="1072"/>
      <c r="BQ315" s="1072"/>
      <c r="BR315" s="1072"/>
      <c r="BS315" s="1072"/>
      <c r="BT315" s="1072"/>
      <c r="BU315" s="1072"/>
      <c r="BV315" s="1072"/>
      <c r="BW315" s="1072"/>
      <c r="BX315" s="1072"/>
      <c r="BY315" s="1072"/>
      <c r="BZ315" s="1072"/>
      <c r="CA315" s="1072"/>
      <c r="CB315" s="1072"/>
      <c r="CC315" s="1072"/>
      <c r="CD315" s="1072"/>
      <c r="CE315" s="1072"/>
      <c r="CF315" s="1072"/>
      <c r="CG315" s="1072"/>
      <c r="CH315" s="1072"/>
      <c r="CI315" s="1072"/>
      <c r="CJ315" s="1072"/>
      <c r="CK315" s="1072"/>
      <c r="CL315" s="1072"/>
      <c r="CM315" s="1072"/>
      <c r="CN315" s="1072"/>
      <c r="CO315" s="1072"/>
      <c r="CP315" s="1072"/>
      <c r="CQ315" s="1072"/>
      <c r="CR315" s="1072"/>
      <c r="CS315" s="1072"/>
      <c r="CT315" s="1072"/>
      <c r="CU315" s="1072"/>
      <c r="CV315" s="1072"/>
      <c r="CW315" s="1072"/>
      <c r="CX315" s="1072"/>
      <c r="CY315" s="1072"/>
      <c r="CZ315" s="1072"/>
      <c r="DA315" s="1072"/>
      <c r="DB315" s="1072"/>
      <c r="DC315" s="1072"/>
      <c r="DD315" s="1072"/>
      <c r="DE315" s="1072"/>
      <c r="DF315" s="1072"/>
      <c r="DG315" s="1072"/>
      <c r="DH315" s="1072"/>
      <c r="DI315" s="1072"/>
    </row>
    <row r="316" spans="1:113" s="1082" customFormat="1">
      <c r="A316" s="1267"/>
      <c r="B316" s="1268"/>
      <c r="C316" s="1269"/>
      <c r="D316" s="1265"/>
      <c r="E316" s="1160"/>
      <c r="F316" s="1270"/>
      <c r="G316" s="1940"/>
      <c r="H316" s="1081"/>
      <c r="I316" s="1081"/>
      <c r="J316" s="1081"/>
      <c r="K316" s="1081"/>
      <c r="L316" s="1081"/>
      <c r="M316" s="1081"/>
      <c r="N316" s="1081"/>
      <c r="O316" s="1081"/>
      <c r="P316" s="1081"/>
      <c r="Q316" s="1081"/>
      <c r="R316" s="1081"/>
      <c r="S316" s="1081"/>
      <c r="T316" s="1081"/>
      <c r="U316" s="1081"/>
      <c r="V316" s="1081"/>
      <c r="W316" s="1081"/>
      <c r="X316" s="1081"/>
      <c r="Y316" s="1081"/>
      <c r="Z316" s="1081"/>
      <c r="AA316" s="1081"/>
      <c r="AB316" s="1081"/>
      <c r="AC316" s="1081"/>
      <c r="AD316" s="1081"/>
      <c r="AE316" s="1081"/>
      <c r="AF316" s="1081"/>
      <c r="AG316" s="1081"/>
      <c r="AH316" s="1081"/>
      <c r="AI316" s="1081"/>
      <c r="AJ316" s="1081"/>
      <c r="AK316" s="1081"/>
      <c r="AL316" s="1081"/>
      <c r="AM316" s="1081"/>
      <c r="AN316" s="1081"/>
      <c r="AO316" s="1081"/>
      <c r="AP316" s="1081"/>
      <c r="AQ316" s="1081"/>
      <c r="AR316" s="1081"/>
      <c r="AS316" s="1081"/>
      <c r="AT316" s="1081"/>
      <c r="AU316" s="1081"/>
      <c r="AV316" s="1081"/>
      <c r="AW316" s="1081"/>
      <c r="AX316" s="1081"/>
      <c r="AY316" s="1081"/>
      <c r="AZ316" s="1081"/>
      <c r="BA316" s="1081"/>
      <c r="BB316" s="1081"/>
      <c r="BC316" s="1081"/>
      <c r="BD316" s="1081"/>
      <c r="BE316" s="1081"/>
      <c r="BF316" s="1081"/>
      <c r="BG316" s="1081"/>
      <c r="BH316" s="1081"/>
      <c r="BI316" s="1081"/>
      <c r="BJ316" s="1081"/>
      <c r="BK316" s="1081"/>
      <c r="BL316" s="1081"/>
      <c r="BM316" s="1081"/>
      <c r="BN316" s="1081"/>
      <c r="BO316" s="1081"/>
      <c r="BP316" s="1081"/>
      <c r="BQ316" s="1081"/>
      <c r="BR316" s="1081"/>
      <c r="BS316" s="1081"/>
      <c r="BT316" s="1081"/>
      <c r="BU316" s="1081"/>
      <c r="BV316" s="1081"/>
      <c r="BW316" s="1081"/>
      <c r="BX316" s="1081"/>
      <c r="BY316" s="1081"/>
      <c r="BZ316" s="1081"/>
      <c r="CA316" s="1081"/>
      <c r="CB316" s="1081"/>
      <c r="CC316" s="1081"/>
      <c r="CD316" s="1081"/>
      <c r="CE316" s="1081"/>
      <c r="CF316" s="1081"/>
      <c r="CG316" s="1081"/>
      <c r="CH316" s="1081"/>
      <c r="CI316" s="1081"/>
      <c r="CJ316" s="1081"/>
      <c r="CK316" s="1081"/>
      <c r="CL316" s="1081"/>
      <c r="CM316" s="1081"/>
      <c r="CN316" s="1081"/>
      <c r="CO316" s="1081"/>
      <c r="CP316" s="1081"/>
      <c r="CQ316" s="1081"/>
      <c r="CR316" s="1081"/>
      <c r="CS316" s="1081"/>
      <c r="CT316" s="1081"/>
      <c r="CU316" s="1081"/>
      <c r="CV316" s="1081"/>
      <c r="CW316" s="1081"/>
      <c r="CX316" s="1081"/>
      <c r="CY316" s="1081"/>
      <c r="CZ316" s="1081"/>
      <c r="DA316" s="1081"/>
      <c r="DB316" s="1081"/>
      <c r="DC316" s="1081"/>
      <c r="DD316" s="1081"/>
      <c r="DE316" s="1081"/>
      <c r="DF316" s="1081"/>
      <c r="DG316" s="1081"/>
      <c r="DH316" s="1081"/>
      <c r="DI316" s="1081"/>
    </row>
    <row r="317" spans="1:113" ht="12.75">
      <c r="A317" s="1263"/>
      <c r="B317" s="355"/>
      <c r="C317" s="1264"/>
      <c r="D317" s="1265"/>
      <c r="E317" s="1155"/>
      <c r="F317" s="1266"/>
      <c r="G317" s="1939"/>
      <c r="H317" s="1072"/>
      <c r="I317" s="1072"/>
      <c r="J317" s="1072"/>
      <c r="K317" s="1072"/>
      <c r="L317" s="1072"/>
      <c r="M317" s="1072"/>
      <c r="N317" s="1072"/>
      <c r="O317" s="1072"/>
      <c r="P317" s="1072"/>
      <c r="Q317" s="1072"/>
      <c r="R317" s="1072"/>
      <c r="S317" s="1072"/>
      <c r="T317" s="1072"/>
      <c r="U317" s="1072"/>
      <c r="V317" s="1072"/>
      <c r="W317" s="1072"/>
      <c r="X317" s="1072"/>
      <c r="Y317" s="1072"/>
      <c r="Z317" s="1072"/>
      <c r="AA317" s="1072"/>
      <c r="AB317" s="1072"/>
      <c r="AC317" s="1072"/>
      <c r="AD317" s="1072"/>
      <c r="AE317" s="1072"/>
      <c r="AF317" s="1072"/>
      <c r="AG317" s="1072"/>
      <c r="AH317" s="1072"/>
      <c r="AI317" s="1072"/>
      <c r="AJ317" s="1072"/>
      <c r="AK317" s="1072"/>
      <c r="AL317" s="1072"/>
      <c r="AM317" s="1072"/>
      <c r="AN317" s="1072"/>
      <c r="AO317" s="1072"/>
      <c r="AP317" s="1072"/>
      <c r="AQ317" s="1072"/>
      <c r="AR317" s="1072"/>
      <c r="AS317" s="1072"/>
      <c r="AT317" s="1072"/>
      <c r="AU317" s="1072"/>
      <c r="AV317" s="1072"/>
      <c r="AW317" s="1072"/>
      <c r="AX317" s="1072"/>
      <c r="AY317" s="1072"/>
      <c r="AZ317" s="1072"/>
      <c r="BA317" s="1072"/>
      <c r="BB317" s="1072"/>
      <c r="BC317" s="1072"/>
      <c r="BD317" s="1072"/>
      <c r="BE317" s="1072"/>
      <c r="BF317" s="1072"/>
      <c r="BG317" s="1072"/>
      <c r="BH317" s="1072"/>
      <c r="BI317" s="1072"/>
      <c r="BJ317" s="1072"/>
      <c r="BK317" s="1072"/>
      <c r="BL317" s="1072"/>
      <c r="BM317" s="1072"/>
      <c r="BN317" s="1072"/>
      <c r="BO317" s="1072"/>
      <c r="BP317" s="1072"/>
      <c r="BQ317" s="1072"/>
      <c r="BR317" s="1072"/>
      <c r="BS317" s="1072"/>
      <c r="BT317" s="1072"/>
      <c r="BU317" s="1072"/>
      <c r="BV317" s="1072"/>
      <c r="BW317" s="1072"/>
      <c r="BX317" s="1072"/>
      <c r="BY317" s="1072"/>
      <c r="BZ317" s="1072"/>
      <c r="CA317" s="1072"/>
      <c r="CB317" s="1072"/>
      <c r="CC317" s="1072"/>
      <c r="CD317" s="1072"/>
      <c r="CE317" s="1072"/>
      <c r="CF317" s="1072"/>
      <c r="CG317" s="1072"/>
      <c r="CH317" s="1072"/>
      <c r="CI317" s="1072"/>
      <c r="CJ317" s="1072"/>
      <c r="CK317" s="1072"/>
      <c r="CL317" s="1072"/>
      <c r="CM317" s="1072"/>
      <c r="CN317" s="1072"/>
      <c r="CO317" s="1072"/>
      <c r="CP317" s="1072"/>
      <c r="CQ317" s="1072"/>
      <c r="CR317" s="1072"/>
      <c r="CS317" s="1072"/>
      <c r="CT317" s="1072"/>
      <c r="CU317" s="1072"/>
      <c r="CV317" s="1072"/>
      <c r="CW317" s="1072"/>
      <c r="CX317" s="1072"/>
      <c r="CY317" s="1072"/>
      <c r="CZ317" s="1072"/>
      <c r="DA317" s="1072"/>
      <c r="DB317" s="1072"/>
      <c r="DC317" s="1072"/>
      <c r="DD317" s="1072"/>
      <c r="DE317" s="1072"/>
      <c r="DF317" s="1072"/>
      <c r="DG317" s="1072"/>
      <c r="DH317" s="1072"/>
      <c r="DI317" s="1072"/>
    </row>
    <row r="318" spans="1:113" ht="12.75">
      <c r="A318" s="1263"/>
      <c r="B318" s="355"/>
      <c r="C318" s="1264"/>
      <c r="D318" s="1265"/>
      <c r="E318" s="1155"/>
      <c r="F318" s="1266"/>
      <c r="G318" s="1939"/>
      <c r="H318" s="1072"/>
      <c r="I318" s="1072"/>
      <c r="J318" s="1072"/>
      <c r="K318" s="1072"/>
      <c r="L318" s="1072"/>
      <c r="M318" s="1072"/>
      <c r="N318" s="1072"/>
      <c r="O318" s="1072"/>
      <c r="P318" s="1072"/>
      <c r="Q318" s="1072"/>
      <c r="R318" s="1072"/>
      <c r="S318" s="1072"/>
      <c r="T318" s="1072"/>
      <c r="U318" s="1072"/>
      <c r="V318" s="1072"/>
      <c r="W318" s="1072"/>
      <c r="X318" s="1072"/>
      <c r="Y318" s="1072"/>
      <c r="Z318" s="1072"/>
      <c r="AA318" s="1072"/>
      <c r="AB318" s="1072"/>
      <c r="AC318" s="1072"/>
      <c r="AD318" s="1072"/>
      <c r="AE318" s="1072"/>
      <c r="AF318" s="1072"/>
      <c r="AG318" s="1072"/>
      <c r="AH318" s="1072"/>
      <c r="AI318" s="1072"/>
      <c r="AJ318" s="1072"/>
      <c r="AK318" s="1072"/>
      <c r="AL318" s="1072"/>
      <c r="AM318" s="1072"/>
      <c r="AN318" s="1072"/>
      <c r="AO318" s="1072"/>
      <c r="AP318" s="1072"/>
      <c r="AQ318" s="1072"/>
      <c r="AR318" s="1072"/>
      <c r="AS318" s="1072"/>
      <c r="AT318" s="1072"/>
      <c r="AU318" s="1072"/>
      <c r="AV318" s="1072"/>
      <c r="AW318" s="1072"/>
      <c r="AX318" s="1072"/>
      <c r="AY318" s="1072"/>
      <c r="AZ318" s="1072"/>
      <c r="BA318" s="1072"/>
      <c r="BB318" s="1072"/>
      <c r="BC318" s="1072"/>
      <c r="BD318" s="1072"/>
      <c r="BE318" s="1072"/>
      <c r="BF318" s="1072"/>
      <c r="BG318" s="1072"/>
      <c r="BH318" s="1072"/>
      <c r="BI318" s="1072"/>
      <c r="BJ318" s="1072"/>
      <c r="BK318" s="1072"/>
      <c r="BL318" s="1072"/>
      <c r="BM318" s="1072"/>
      <c r="BN318" s="1072"/>
      <c r="BO318" s="1072"/>
      <c r="BP318" s="1072"/>
      <c r="BQ318" s="1072"/>
      <c r="BR318" s="1072"/>
      <c r="BS318" s="1072"/>
      <c r="BT318" s="1072"/>
      <c r="BU318" s="1072"/>
      <c r="BV318" s="1072"/>
      <c r="BW318" s="1072"/>
      <c r="BX318" s="1072"/>
      <c r="BY318" s="1072"/>
      <c r="BZ318" s="1072"/>
      <c r="CA318" s="1072"/>
      <c r="CB318" s="1072"/>
      <c r="CC318" s="1072"/>
      <c r="CD318" s="1072"/>
      <c r="CE318" s="1072"/>
      <c r="CF318" s="1072"/>
      <c r="CG318" s="1072"/>
      <c r="CH318" s="1072"/>
      <c r="CI318" s="1072"/>
      <c r="CJ318" s="1072"/>
      <c r="CK318" s="1072"/>
      <c r="CL318" s="1072"/>
      <c r="CM318" s="1072"/>
      <c r="CN318" s="1072"/>
      <c r="CO318" s="1072"/>
      <c r="CP318" s="1072"/>
      <c r="CQ318" s="1072"/>
      <c r="CR318" s="1072"/>
      <c r="CS318" s="1072"/>
      <c r="CT318" s="1072"/>
      <c r="CU318" s="1072"/>
      <c r="CV318" s="1072"/>
      <c r="CW318" s="1072"/>
      <c r="CX318" s="1072"/>
      <c r="CY318" s="1072"/>
      <c r="CZ318" s="1072"/>
      <c r="DA318" s="1072"/>
      <c r="DB318" s="1072"/>
      <c r="DC318" s="1072"/>
      <c r="DD318" s="1072"/>
      <c r="DE318" s="1072"/>
      <c r="DF318" s="1072"/>
      <c r="DG318" s="1072"/>
      <c r="DH318" s="1072"/>
      <c r="DI318" s="1072"/>
    </row>
    <row r="319" spans="1:113" s="1082" customFormat="1">
      <c r="A319" s="355"/>
      <c r="B319" s="355"/>
      <c r="C319" s="1246"/>
      <c r="D319" s="1271"/>
      <c r="E319" s="1162"/>
      <c r="F319" s="1272"/>
      <c r="G319" s="1235"/>
      <c r="H319" s="1081"/>
      <c r="I319" s="1081"/>
      <c r="J319" s="1081"/>
      <c r="K319" s="1081"/>
      <c r="L319" s="1081"/>
      <c r="M319" s="1081"/>
      <c r="N319" s="1081"/>
      <c r="O319" s="1081"/>
      <c r="P319" s="1081"/>
      <c r="Q319" s="1081"/>
      <c r="R319" s="1081"/>
      <c r="S319" s="1081"/>
      <c r="T319" s="1081"/>
      <c r="U319" s="1081"/>
      <c r="V319" s="1081"/>
      <c r="W319" s="1081"/>
      <c r="X319" s="1081"/>
      <c r="Y319" s="1081"/>
      <c r="Z319" s="1081"/>
      <c r="AA319" s="1081"/>
      <c r="AB319" s="1081"/>
      <c r="AC319" s="1081"/>
      <c r="AD319" s="1081"/>
      <c r="AE319" s="1081"/>
      <c r="AF319" s="1081"/>
      <c r="AG319" s="1081"/>
      <c r="AH319" s="1081"/>
      <c r="AI319" s="1081"/>
      <c r="AJ319" s="1081"/>
      <c r="AK319" s="1081"/>
      <c r="AL319" s="1081"/>
      <c r="AM319" s="1081"/>
      <c r="AN319" s="1081"/>
      <c r="AO319" s="1081"/>
      <c r="AP319" s="1081"/>
      <c r="AQ319" s="1081"/>
      <c r="AR319" s="1081"/>
      <c r="AS319" s="1081"/>
      <c r="AT319" s="1081"/>
      <c r="AU319" s="1081"/>
      <c r="AV319" s="1081"/>
      <c r="AW319" s="1081"/>
      <c r="AX319" s="1081"/>
      <c r="AY319" s="1081"/>
      <c r="AZ319" s="1081"/>
      <c r="BA319" s="1081"/>
      <c r="BB319" s="1081"/>
      <c r="BC319" s="1081"/>
      <c r="BD319" s="1081"/>
      <c r="BE319" s="1081"/>
      <c r="BF319" s="1081"/>
      <c r="BG319" s="1081"/>
      <c r="BH319" s="1081"/>
      <c r="BI319" s="1081"/>
      <c r="BJ319" s="1081"/>
      <c r="BK319" s="1081"/>
      <c r="BL319" s="1081"/>
      <c r="BM319" s="1081"/>
      <c r="BN319" s="1081"/>
      <c r="BO319" s="1081"/>
      <c r="BP319" s="1081"/>
      <c r="BQ319" s="1081"/>
      <c r="BR319" s="1081"/>
      <c r="BS319" s="1081"/>
      <c r="BT319" s="1081"/>
      <c r="BU319" s="1081"/>
      <c r="BV319" s="1081"/>
      <c r="BW319" s="1081"/>
      <c r="BX319" s="1081"/>
      <c r="BY319" s="1081"/>
      <c r="BZ319" s="1081"/>
      <c r="CA319" s="1081"/>
      <c r="CB319" s="1081"/>
      <c r="CC319" s="1081"/>
      <c r="CD319" s="1081"/>
      <c r="CE319" s="1081"/>
      <c r="CF319" s="1081"/>
      <c r="CG319" s="1081"/>
      <c r="CH319" s="1081"/>
      <c r="CI319" s="1081"/>
      <c r="CJ319" s="1081"/>
      <c r="CK319" s="1081"/>
      <c r="CL319" s="1081"/>
      <c r="CM319" s="1081"/>
      <c r="CN319" s="1081"/>
      <c r="CO319" s="1081"/>
      <c r="CP319" s="1081"/>
      <c r="CQ319" s="1081"/>
      <c r="CR319" s="1081"/>
      <c r="CS319" s="1081"/>
      <c r="CT319" s="1081"/>
      <c r="CU319" s="1081"/>
      <c r="CV319" s="1081"/>
      <c r="CW319" s="1081"/>
      <c r="CX319" s="1081"/>
      <c r="CY319" s="1081"/>
      <c r="CZ319" s="1081"/>
      <c r="DA319" s="1081"/>
      <c r="DB319" s="1081"/>
      <c r="DC319" s="1081"/>
      <c r="DD319" s="1081"/>
      <c r="DE319" s="1081"/>
      <c r="DF319" s="1081"/>
      <c r="DG319" s="1081"/>
      <c r="DH319" s="1081"/>
      <c r="DI319" s="1081"/>
    </row>
    <row r="320" spans="1:113" s="1082" customFormat="1">
      <c r="A320" s="355"/>
      <c r="B320" s="355"/>
      <c r="C320" s="1246"/>
      <c r="D320" s="1271"/>
      <c r="E320" s="1162"/>
      <c r="F320" s="1272"/>
      <c r="G320" s="1235"/>
      <c r="H320" s="1081"/>
      <c r="I320" s="1081"/>
      <c r="J320" s="1081"/>
      <c r="K320" s="1081"/>
      <c r="L320" s="1081"/>
      <c r="M320" s="1081"/>
      <c r="N320" s="1081"/>
      <c r="O320" s="1081"/>
      <c r="P320" s="1081"/>
      <c r="Q320" s="1081"/>
      <c r="R320" s="1081"/>
      <c r="S320" s="1081"/>
      <c r="T320" s="1081"/>
      <c r="U320" s="1081"/>
      <c r="V320" s="1081"/>
      <c r="W320" s="1081"/>
      <c r="X320" s="1081"/>
      <c r="Y320" s="1081"/>
      <c r="Z320" s="1081"/>
      <c r="AA320" s="1081"/>
      <c r="AB320" s="1081"/>
      <c r="AC320" s="1081"/>
      <c r="AD320" s="1081"/>
      <c r="AE320" s="1081"/>
      <c r="AF320" s="1081"/>
      <c r="AG320" s="1081"/>
      <c r="AH320" s="1081"/>
      <c r="AI320" s="1081"/>
      <c r="AJ320" s="1081"/>
      <c r="AK320" s="1081"/>
      <c r="AL320" s="1081"/>
      <c r="AM320" s="1081"/>
      <c r="AN320" s="1081"/>
      <c r="AO320" s="1081"/>
      <c r="AP320" s="1081"/>
      <c r="AQ320" s="1081"/>
      <c r="AR320" s="1081"/>
      <c r="AS320" s="1081"/>
      <c r="AT320" s="1081"/>
      <c r="AU320" s="1081"/>
      <c r="AV320" s="1081"/>
      <c r="AW320" s="1081"/>
      <c r="AX320" s="1081"/>
      <c r="AY320" s="1081"/>
      <c r="AZ320" s="1081"/>
      <c r="BA320" s="1081"/>
      <c r="BB320" s="1081"/>
      <c r="BC320" s="1081"/>
      <c r="BD320" s="1081"/>
      <c r="BE320" s="1081"/>
      <c r="BF320" s="1081"/>
      <c r="BG320" s="1081"/>
      <c r="BH320" s="1081"/>
      <c r="BI320" s="1081"/>
      <c r="BJ320" s="1081"/>
      <c r="BK320" s="1081"/>
      <c r="BL320" s="1081"/>
      <c r="BM320" s="1081"/>
      <c r="BN320" s="1081"/>
      <c r="BO320" s="1081"/>
      <c r="BP320" s="1081"/>
      <c r="BQ320" s="1081"/>
      <c r="BR320" s="1081"/>
      <c r="BS320" s="1081"/>
      <c r="BT320" s="1081"/>
      <c r="BU320" s="1081"/>
      <c r="BV320" s="1081"/>
      <c r="BW320" s="1081"/>
      <c r="BX320" s="1081"/>
      <c r="BY320" s="1081"/>
      <c r="BZ320" s="1081"/>
      <c r="CA320" s="1081"/>
      <c r="CB320" s="1081"/>
      <c r="CC320" s="1081"/>
      <c r="CD320" s="1081"/>
      <c r="CE320" s="1081"/>
      <c r="CF320" s="1081"/>
      <c r="CG320" s="1081"/>
      <c r="CH320" s="1081"/>
      <c r="CI320" s="1081"/>
      <c r="CJ320" s="1081"/>
      <c r="CK320" s="1081"/>
      <c r="CL320" s="1081"/>
      <c r="CM320" s="1081"/>
      <c r="CN320" s="1081"/>
      <c r="CO320" s="1081"/>
      <c r="CP320" s="1081"/>
      <c r="CQ320" s="1081"/>
      <c r="CR320" s="1081"/>
      <c r="CS320" s="1081"/>
      <c r="CT320" s="1081"/>
      <c r="CU320" s="1081"/>
      <c r="CV320" s="1081"/>
      <c r="CW320" s="1081"/>
      <c r="CX320" s="1081"/>
      <c r="CY320" s="1081"/>
      <c r="CZ320" s="1081"/>
      <c r="DA320" s="1081"/>
      <c r="DB320" s="1081"/>
      <c r="DC320" s="1081"/>
      <c r="DD320" s="1081"/>
      <c r="DE320" s="1081"/>
      <c r="DF320" s="1081"/>
      <c r="DG320" s="1081"/>
      <c r="DH320" s="1081"/>
      <c r="DI320" s="1081"/>
    </row>
    <row r="321" spans="1:113">
      <c r="A321" s="355"/>
      <c r="B321" s="355"/>
      <c r="C321" s="1246"/>
      <c r="D321" s="1271"/>
      <c r="E321" s="1164"/>
      <c r="F321" s="351"/>
      <c r="G321" s="316"/>
      <c r="H321" s="1072"/>
      <c r="I321" s="1072"/>
      <c r="J321" s="1072"/>
      <c r="K321" s="1072"/>
      <c r="L321" s="1072"/>
      <c r="M321" s="1072"/>
      <c r="N321" s="1072"/>
      <c r="O321" s="1072"/>
      <c r="P321" s="1072"/>
      <c r="Q321" s="1072"/>
      <c r="R321" s="1072"/>
      <c r="S321" s="1072"/>
      <c r="T321" s="1072"/>
      <c r="U321" s="1072"/>
      <c r="V321" s="1072"/>
      <c r="W321" s="1072"/>
      <c r="X321" s="1072"/>
      <c r="Y321" s="1072"/>
      <c r="Z321" s="1072"/>
      <c r="AA321" s="1072"/>
      <c r="AB321" s="1072"/>
      <c r="AC321" s="1072"/>
      <c r="AD321" s="1072"/>
      <c r="AE321" s="1072"/>
      <c r="AF321" s="1072"/>
      <c r="AG321" s="1072"/>
      <c r="AH321" s="1072"/>
      <c r="AI321" s="1072"/>
      <c r="AJ321" s="1072"/>
      <c r="AK321" s="1072"/>
      <c r="AL321" s="1072"/>
      <c r="AM321" s="1072"/>
      <c r="AN321" s="1072"/>
      <c r="AO321" s="1072"/>
      <c r="AP321" s="1072"/>
      <c r="AQ321" s="1072"/>
      <c r="AR321" s="1072"/>
      <c r="AS321" s="1072"/>
      <c r="AT321" s="1072"/>
      <c r="AU321" s="1072"/>
      <c r="AV321" s="1072"/>
      <c r="AW321" s="1072"/>
      <c r="AX321" s="1072"/>
      <c r="AY321" s="1072"/>
      <c r="AZ321" s="1072"/>
      <c r="BA321" s="1072"/>
      <c r="BB321" s="1072"/>
      <c r="BC321" s="1072"/>
      <c r="BD321" s="1072"/>
      <c r="BE321" s="1072"/>
      <c r="BF321" s="1072"/>
      <c r="BG321" s="1072"/>
      <c r="BH321" s="1072"/>
      <c r="BI321" s="1072"/>
      <c r="BJ321" s="1072"/>
      <c r="BK321" s="1072"/>
      <c r="BL321" s="1072"/>
      <c r="BM321" s="1072"/>
      <c r="BN321" s="1072"/>
      <c r="BO321" s="1072"/>
      <c r="BP321" s="1072"/>
      <c r="BQ321" s="1072"/>
      <c r="BR321" s="1072"/>
      <c r="BS321" s="1072"/>
      <c r="BT321" s="1072"/>
      <c r="BU321" s="1072"/>
      <c r="BV321" s="1072"/>
      <c r="BW321" s="1072"/>
      <c r="BX321" s="1072"/>
      <c r="BY321" s="1072"/>
      <c r="BZ321" s="1072"/>
      <c r="CA321" s="1072"/>
      <c r="CB321" s="1072"/>
      <c r="CC321" s="1072"/>
      <c r="CD321" s="1072"/>
      <c r="CE321" s="1072"/>
      <c r="CF321" s="1072"/>
      <c r="CG321" s="1072"/>
      <c r="CH321" s="1072"/>
      <c r="CI321" s="1072"/>
      <c r="CJ321" s="1072"/>
      <c r="CK321" s="1072"/>
      <c r="CL321" s="1072"/>
      <c r="CM321" s="1072"/>
      <c r="CN321" s="1072"/>
      <c r="CO321" s="1072"/>
      <c r="CP321" s="1072"/>
      <c r="CQ321" s="1072"/>
      <c r="CR321" s="1072"/>
      <c r="CS321" s="1072"/>
      <c r="CT321" s="1072"/>
      <c r="CU321" s="1072"/>
      <c r="CV321" s="1072"/>
      <c r="CW321" s="1072"/>
      <c r="CX321" s="1072"/>
      <c r="CY321" s="1072"/>
      <c r="CZ321" s="1072"/>
      <c r="DA321" s="1072"/>
      <c r="DB321" s="1072"/>
      <c r="DC321" s="1072"/>
      <c r="DD321" s="1072"/>
      <c r="DE321" s="1072"/>
      <c r="DF321" s="1072"/>
      <c r="DG321" s="1072"/>
      <c r="DH321" s="1072"/>
      <c r="DI321" s="1072"/>
    </row>
    <row r="322" spans="1:113">
      <c r="A322" s="355"/>
      <c r="B322" s="355"/>
      <c r="C322" s="1246"/>
      <c r="D322" s="1271"/>
      <c r="E322" s="1162"/>
      <c r="F322" s="1272"/>
      <c r="G322" s="1235"/>
      <c r="H322" s="1072"/>
      <c r="I322" s="1072"/>
      <c r="J322" s="1072"/>
      <c r="K322" s="1072"/>
      <c r="L322" s="1072"/>
      <c r="M322" s="1072"/>
      <c r="N322" s="1072"/>
      <c r="O322" s="1072"/>
      <c r="P322" s="1072"/>
      <c r="Q322" s="1072"/>
      <c r="R322" s="1072"/>
      <c r="S322" s="1072"/>
      <c r="T322" s="1072"/>
      <c r="U322" s="1072"/>
      <c r="V322" s="1072"/>
      <c r="W322" s="1072"/>
      <c r="X322" s="1072"/>
      <c r="Y322" s="1072"/>
      <c r="Z322" s="1072"/>
      <c r="AA322" s="1072"/>
      <c r="AB322" s="1072"/>
      <c r="AC322" s="1072"/>
      <c r="AD322" s="1072"/>
      <c r="AE322" s="1072"/>
      <c r="AF322" s="1072"/>
      <c r="AG322" s="1072"/>
      <c r="AH322" s="1072"/>
      <c r="AI322" s="1072"/>
      <c r="AJ322" s="1072"/>
      <c r="AK322" s="1072"/>
      <c r="AL322" s="1072"/>
      <c r="AM322" s="1072"/>
      <c r="AN322" s="1072"/>
      <c r="AO322" s="1072"/>
      <c r="AP322" s="1072"/>
      <c r="AQ322" s="1072"/>
      <c r="AR322" s="1072"/>
      <c r="AS322" s="1072"/>
      <c r="AT322" s="1072"/>
      <c r="AU322" s="1072"/>
      <c r="AV322" s="1072"/>
      <c r="AW322" s="1072"/>
      <c r="AX322" s="1072"/>
      <c r="AY322" s="1072"/>
      <c r="AZ322" s="1072"/>
      <c r="BA322" s="1072"/>
      <c r="BB322" s="1072"/>
      <c r="BC322" s="1072"/>
      <c r="BD322" s="1072"/>
      <c r="BE322" s="1072"/>
      <c r="BF322" s="1072"/>
      <c r="BG322" s="1072"/>
      <c r="BH322" s="1072"/>
      <c r="BI322" s="1072"/>
      <c r="BJ322" s="1072"/>
      <c r="BK322" s="1072"/>
      <c r="BL322" s="1072"/>
      <c r="BM322" s="1072"/>
      <c r="BN322" s="1072"/>
      <c r="BO322" s="1072"/>
      <c r="BP322" s="1072"/>
      <c r="BQ322" s="1072"/>
      <c r="BR322" s="1072"/>
      <c r="BS322" s="1072"/>
      <c r="BT322" s="1072"/>
      <c r="BU322" s="1072"/>
      <c r="BV322" s="1072"/>
      <c r="BW322" s="1072"/>
      <c r="BX322" s="1072"/>
      <c r="BY322" s="1072"/>
      <c r="BZ322" s="1072"/>
      <c r="CA322" s="1072"/>
      <c r="CB322" s="1072"/>
      <c r="CC322" s="1072"/>
      <c r="CD322" s="1072"/>
      <c r="CE322" s="1072"/>
      <c r="CF322" s="1072"/>
      <c r="CG322" s="1072"/>
      <c r="CH322" s="1072"/>
      <c r="CI322" s="1072"/>
      <c r="CJ322" s="1072"/>
      <c r="CK322" s="1072"/>
      <c r="CL322" s="1072"/>
      <c r="CM322" s="1072"/>
      <c r="CN322" s="1072"/>
      <c r="CO322" s="1072"/>
      <c r="CP322" s="1072"/>
      <c r="CQ322" s="1072"/>
      <c r="CR322" s="1072"/>
      <c r="CS322" s="1072"/>
      <c r="CT322" s="1072"/>
      <c r="CU322" s="1072"/>
      <c r="CV322" s="1072"/>
      <c r="CW322" s="1072"/>
      <c r="CX322" s="1072"/>
      <c r="CY322" s="1072"/>
      <c r="CZ322" s="1072"/>
      <c r="DA322" s="1072"/>
      <c r="DB322" s="1072"/>
      <c r="DC322" s="1072"/>
      <c r="DD322" s="1072"/>
      <c r="DE322" s="1072"/>
      <c r="DF322" s="1072"/>
      <c r="DG322" s="1072"/>
      <c r="DH322" s="1072"/>
      <c r="DI322" s="1072"/>
    </row>
    <row r="323" spans="1:113" s="1082" customFormat="1">
      <c r="A323" s="355"/>
      <c r="B323" s="1233"/>
      <c r="C323" s="1246"/>
      <c r="D323" s="1247"/>
      <c r="E323" s="1162"/>
      <c r="F323" s="1272"/>
      <c r="G323" s="1235"/>
      <c r="H323" s="1081"/>
      <c r="I323" s="1081"/>
      <c r="J323" s="1081"/>
      <c r="K323" s="1081"/>
      <c r="L323" s="1081"/>
      <c r="M323" s="1081"/>
      <c r="N323" s="1081"/>
      <c r="O323" s="1081"/>
      <c r="P323" s="1081"/>
      <c r="Q323" s="1081"/>
      <c r="R323" s="1081"/>
      <c r="S323" s="1081"/>
      <c r="T323" s="1081"/>
      <c r="U323" s="1081"/>
      <c r="V323" s="1081"/>
      <c r="W323" s="1081"/>
      <c r="X323" s="1081"/>
      <c r="Y323" s="1081"/>
      <c r="Z323" s="1081"/>
      <c r="AA323" s="1081"/>
      <c r="AB323" s="1081"/>
      <c r="AC323" s="1081"/>
      <c r="AD323" s="1081"/>
      <c r="AE323" s="1081"/>
      <c r="AF323" s="1081"/>
      <c r="AG323" s="1081"/>
      <c r="AH323" s="1081"/>
      <c r="AI323" s="1081"/>
      <c r="AJ323" s="1081"/>
      <c r="AK323" s="1081"/>
      <c r="AL323" s="1081"/>
      <c r="AM323" s="1081"/>
      <c r="AN323" s="1081"/>
      <c r="AO323" s="1081"/>
      <c r="AP323" s="1081"/>
      <c r="AQ323" s="1081"/>
      <c r="AR323" s="1081"/>
      <c r="AS323" s="1081"/>
      <c r="AT323" s="1081"/>
      <c r="AU323" s="1081"/>
      <c r="AV323" s="1081"/>
      <c r="AW323" s="1081"/>
      <c r="AX323" s="1081"/>
      <c r="AY323" s="1081"/>
      <c r="AZ323" s="1081"/>
      <c r="BA323" s="1081"/>
      <c r="BB323" s="1081"/>
      <c r="BC323" s="1081"/>
      <c r="BD323" s="1081"/>
      <c r="BE323" s="1081"/>
      <c r="BF323" s="1081"/>
      <c r="BG323" s="1081"/>
      <c r="BH323" s="1081"/>
      <c r="BI323" s="1081"/>
      <c r="BJ323" s="1081"/>
      <c r="BK323" s="1081"/>
      <c r="BL323" s="1081"/>
      <c r="BM323" s="1081"/>
      <c r="BN323" s="1081"/>
      <c r="BO323" s="1081"/>
      <c r="BP323" s="1081"/>
      <c r="BQ323" s="1081"/>
      <c r="BR323" s="1081"/>
      <c r="BS323" s="1081"/>
      <c r="BT323" s="1081"/>
      <c r="BU323" s="1081"/>
      <c r="BV323" s="1081"/>
      <c r="BW323" s="1081"/>
      <c r="BX323" s="1081"/>
      <c r="BY323" s="1081"/>
      <c r="BZ323" s="1081"/>
      <c r="CA323" s="1081"/>
      <c r="CB323" s="1081"/>
      <c r="CC323" s="1081"/>
      <c r="CD323" s="1081"/>
      <c r="CE323" s="1081"/>
      <c r="CF323" s="1081"/>
      <c r="CG323" s="1081"/>
      <c r="CH323" s="1081"/>
      <c r="CI323" s="1081"/>
      <c r="CJ323" s="1081"/>
      <c r="CK323" s="1081"/>
      <c r="CL323" s="1081"/>
      <c r="CM323" s="1081"/>
      <c r="CN323" s="1081"/>
      <c r="CO323" s="1081"/>
      <c r="CP323" s="1081"/>
      <c r="CQ323" s="1081"/>
      <c r="CR323" s="1081"/>
      <c r="CS323" s="1081"/>
      <c r="CT323" s="1081"/>
      <c r="CU323" s="1081"/>
      <c r="CV323" s="1081"/>
      <c r="CW323" s="1081"/>
      <c r="CX323" s="1081"/>
      <c r="CY323" s="1081"/>
      <c r="CZ323" s="1081"/>
      <c r="DA323" s="1081"/>
      <c r="DB323" s="1081"/>
      <c r="DC323" s="1081"/>
      <c r="DD323" s="1081"/>
      <c r="DE323" s="1081"/>
      <c r="DF323" s="1081"/>
      <c r="DG323" s="1081"/>
      <c r="DH323" s="1081"/>
      <c r="DI323" s="1081"/>
    </row>
    <row r="324" spans="1:113">
      <c r="A324" s="355"/>
      <c r="B324" s="355"/>
      <c r="C324" s="1246"/>
      <c r="D324" s="1247"/>
      <c r="E324" s="1162"/>
      <c r="F324" s="1272"/>
      <c r="G324" s="1235"/>
      <c r="H324" s="1072"/>
      <c r="I324" s="1072"/>
      <c r="J324" s="1072"/>
      <c r="K324" s="1072"/>
      <c r="L324" s="1072"/>
      <c r="M324" s="1072"/>
      <c r="N324" s="1072"/>
      <c r="O324" s="1072"/>
      <c r="P324" s="1072"/>
      <c r="Q324" s="1072"/>
      <c r="R324" s="1072"/>
      <c r="S324" s="1072"/>
      <c r="T324" s="1072"/>
      <c r="U324" s="1072"/>
      <c r="V324" s="1072"/>
      <c r="W324" s="1072"/>
      <c r="X324" s="1072"/>
      <c r="Y324" s="1072"/>
      <c r="Z324" s="1072"/>
      <c r="AA324" s="1072"/>
      <c r="AB324" s="1072"/>
      <c r="AC324" s="1072"/>
      <c r="AD324" s="1072"/>
      <c r="AE324" s="1072"/>
      <c r="AF324" s="1072"/>
      <c r="AG324" s="1072"/>
      <c r="AH324" s="1072"/>
      <c r="AI324" s="1072"/>
      <c r="AJ324" s="1072"/>
      <c r="AK324" s="1072"/>
      <c r="AL324" s="1072"/>
      <c r="AM324" s="1072"/>
      <c r="AN324" s="1072"/>
      <c r="AO324" s="1072"/>
      <c r="AP324" s="1072"/>
      <c r="AQ324" s="1072"/>
      <c r="AR324" s="1072"/>
      <c r="AS324" s="1072"/>
      <c r="AT324" s="1072"/>
      <c r="AU324" s="1072"/>
      <c r="AV324" s="1072"/>
      <c r="AW324" s="1072"/>
      <c r="AX324" s="1072"/>
      <c r="AY324" s="1072"/>
      <c r="AZ324" s="1072"/>
      <c r="BA324" s="1072"/>
      <c r="BB324" s="1072"/>
      <c r="BC324" s="1072"/>
      <c r="BD324" s="1072"/>
      <c r="BE324" s="1072"/>
      <c r="BF324" s="1072"/>
      <c r="BG324" s="1072"/>
      <c r="BH324" s="1072"/>
      <c r="BI324" s="1072"/>
      <c r="BJ324" s="1072"/>
      <c r="BK324" s="1072"/>
      <c r="BL324" s="1072"/>
      <c r="BM324" s="1072"/>
      <c r="BN324" s="1072"/>
      <c r="BO324" s="1072"/>
      <c r="BP324" s="1072"/>
      <c r="BQ324" s="1072"/>
      <c r="BR324" s="1072"/>
      <c r="BS324" s="1072"/>
      <c r="BT324" s="1072"/>
      <c r="BU324" s="1072"/>
      <c r="BV324" s="1072"/>
      <c r="BW324" s="1072"/>
      <c r="BX324" s="1072"/>
      <c r="BY324" s="1072"/>
      <c r="BZ324" s="1072"/>
      <c r="CA324" s="1072"/>
      <c r="CB324" s="1072"/>
      <c r="CC324" s="1072"/>
      <c r="CD324" s="1072"/>
      <c r="CE324" s="1072"/>
      <c r="CF324" s="1072"/>
      <c r="CG324" s="1072"/>
      <c r="CH324" s="1072"/>
      <c r="CI324" s="1072"/>
      <c r="CJ324" s="1072"/>
      <c r="CK324" s="1072"/>
      <c r="CL324" s="1072"/>
      <c r="CM324" s="1072"/>
      <c r="CN324" s="1072"/>
      <c r="CO324" s="1072"/>
      <c r="CP324" s="1072"/>
      <c r="CQ324" s="1072"/>
      <c r="CR324" s="1072"/>
      <c r="CS324" s="1072"/>
      <c r="CT324" s="1072"/>
      <c r="CU324" s="1072"/>
      <c r="CV324" s="1072"/>
      <c r="CW324" s="1072"/>
      <c r="CX324" s="1072"/>
      <c r="CY324" s="1072"/>
      <c r="CZ324" s="1072"/>
      <c r="DA324" s="1072"/>
      <c r="DB324" s="1072"/>
      <c r="DC324" s="1072"/>
      <c r="DD324" s="1072"/>
      <c r="DE324" s="1072"/>
      <c r="DF324" s="1072"/>
      <c r="DG324" s="1072"/>
      <c r="DH324" s="1072"/>
      <c r="DI324" s="1072"/>
    </row>
    <row r="325" spans="1:113">
      <c r="A325" s="355"/>
      <c r="B325" s="1233"/>
      <c r="C325" s="1246"/>
      <c r="D325" s="1271"/>
      <c r="E325" s="1162"/>
      <c r="F325" s="1272"/>
      <c r="G325" s="1235"/>
      <c r="H325" s="1072"/>
      <c r="I325" s="1072"/>
      <c r="J325" s="1072"/>
      <c r="K325" s="1072"/>
      <c r="L325" s="1072"/>
      <c r="M325" s="1072"/>
      <c r="N325" s="1072"/>
      <c r="O325" s="1072"/>
      <c r="P325" s="1072"/>
      <c r="Q325" s="1072"/>
      <c r="R325" s="1072"/>
      <c r="S325" s="1072"/>
      <c r="T325" s="1072"/>
      <c r="U325" s="1072"/>
      <c r="V325" s="1072"/>
      <c r="W325" s="1072"/>
      <c r="X325" s="1072"/>
      <c r="Y325" s="1072"/>
      <c r="Z325" s="1072"/>
      <c r="AA325" s="1072"/>
      <c r="AB325" s="1072"/>
      <c r="AC325" s="1072"/>
      <c r="AD325" s="1072"/>
      <c r="AE325" s="1072"/>
      <c r="AF325" s="1072"/>
      <c r="AG325" s="1072"/>
      <c r="AH325" s="1072"/>
      <c r="AI325" s="1072"/>
      <c r="AJ325" s="1072"/>
      <c r="AK325" s="1072"/>
      <c r="AL325" s="1072"/>
      <c r="AM325" s="1072"/>
      <c r="AN325" s="1072"/>
      <c r="AO325" s="1072"/>
      <c r="AP325" s="1072"/>
      <c r="AQ325" s="1072"/>
      <c r="AR325" s="1072"/>
      <c r="AS325" s="1072"/>
      <c r="AT325" s="1072"/>
      <c r="AU325" s="1072"/>
      <c r="AV325" s="1072"/>
      <c r="AW325" s="1072"/>
      <c r="AX325" s="1072"/>
      <c r="AY325" s="1072"/>
      <c r="AZ325" s="1072"/>
      <c r="BA325" s="1072"/>
      <c r="BB325" s="1072"/>
      <c r="BC325" s="1072"/>
      <c r="BD325" s="1072"/>
      <c r="BE325" s="1072"/>
      <c r="BF325" s="1072"/>
      <c r="BG325" s="1072"/>
      <c r="BH325" s="1072"/>
      <c r="BI325" s="1072"/>
      <c r="BJ325" s="1072"/>
      <c r="BK325" s="1072"/>
      <c r="BL325" s="1072"/>
      <c r="BM325" s="1072"/>
      <c r="BN325" s="1072"/>
      <c r="BO325" s="1072"/>
      <c r="BP325" s="1072"/>
      <c r="BQ325" s="1072"/>
      <c r="BR325" s="1072"/>
      <c r="BS325" s="1072"/>
      <c r="BT325" s="1072"/>
      <c r="BU325" s="1072"/>
      <c r="BV325" s="1072"/>
      <c r="BW325" s="1072"/>
      <c r="BX325" s="1072"/>
      <c r="BY325" s="1072"/>
      <c r="BZ325" s="1072"/>
      <c r="CA325" s="1072"/>
      <c r="CB325" s="1072"/>
      <c r="CC325" s="1072"/>
      <c r="CD325" s="1072"/>
      <c r="CE325" s="1072"/>
      <c r="CF325" s="1072"/>
      <c r="CG325" s="1072"/>
      <c r="CH325" s="1072"/>
      <c r="CI325" s="1072"/>
      <c r="CJ325" s="1072"/>
      <c r="CK325" s="1072"/>
      <c r="CL325" s="1072"/>
      <c r="CM325" s="1072"/>
      <c r="CN325" s="1072"/>
      <c r="CO325" s="1072"/>
      <c r="CP325" s="1072"/>
      <c r="CQ325" s="1072"/>
      <c r="CR325" s="1072"/>
      <c r="CS325" s="1072"/>
      <c r="CT325" s="1072"/>
      <c r="CU325" s="1072"/>
      <c r="CV325" s="1072"/>
      <c r="CW325" s="1072"/>
      <c r="CX325" s="1072"/>
      <c r="CY325" s="1072"/>
      <c r="CZ325" s="1072"/>
      <c r="DA325" s="1072"/>
      <c r="DB325" s="1072"/>
      <c r="DC325" s="1072"/>
      <c r="DD325" s="1072"/>
      <c r="DE325" s="1072"/>
      <c r="DF325" s="1072"/>
      <c r="DG325" s="1072"/>
      <c r="DH325" s="1072"/>
      <c r="DI325" s="1072"/>
    </row>
    <row r="326" spans="1:113" s="1082" customFormat="1">
      <c r="A326" s="355"/>
      <c r="B326" s="355"/>
      <c r="C326" s="1246"/>
      <c r="D326" s="1271"/>
      <c r="E326" s="1162"/>
      <c r="F326" s="1272"/>
      <c r="G326" s="1235"/>
      <c r="H326" s="1081"/>
      <c r="I326" s="1081"/>
      <c r="J326" s="1081"/>
      <c r="K326" s="1081"/>
      <c r="L326" s="1081"/>
      <c r="M326" s="1081"/>
      <c r="N326" s="1081"/>
      <c r="O326" s="1081"/>
      <c r="P326" s="1081"/>
      <c r="Q326" s="1081"/>
      <c r="R326" s="1081"/>
      <c r="S326" s="1081"/>
      <c r="T326" s="1081"/>
      <c r="U326" s="1081"/>
      <c r="V326" s="1081"/>
      <c r="W326" s="1081"/>
      <c r="X326" s="1081"/>
      <c r="Y326" s="1081"/>
      <c r="Z326" s="1081"/>
      <c r="AA326" s="1081"/>
      <c r="AB326" s="1081"/>
      <c r="AC326" s="1081"/>
      <c r="AD326" s="1081"/>
      <c r="AE326" s="1081"/>
      <c r="AF326" s="1081"/>
      <c r="AG326" s="1081"/>
      <c r="AH326" s="1081"/>
      <c r="AI326" s="1081"/>
      <c r="AJ326" s="1081"/>
      <c r="AK326" s="1081"/>
      <c r="AL326" s="1081"/>
      <c r="AM326" s="1081"/>
      <c r="AN326" s="1081"/>
      <c r="AO326" s="1081"/>
      <c r="AP326" s="1081"/>
      <c r="AQ326" s="1081"/>
      <c r="AR326" s="1081"/>
      <c r="AS326" s="1081"/>
      <c r="AT326" s="1081"/>
      <c r="AU326" s="1081"/>
      <c r="AV326" s="1081"/>
      <c r="AW326" s="1081"/>
      <c r="AX326" s="1081"/>
      <c r="AY326" s="1081"/>
      <c r="AZ326" s="1081"/>
      <c r="BA326" s="1081"/>
      <c r="BB326" s="1081"/>
      <c r="BC326" s="1081"/>
      <c r="BD326" s="1081"/>
      <c r="BE326" s="1081"/>
      <c r="BF326" s="1081"/>
      <c r="BG326" s="1081"/>
      <c r="BH326" s="1081"/>
      <c r="BI326" s="1081"/>
      <c r="BJ326" s="1081"/>
      <c r="BK326" s="1081"/>
      <c r="BL326" s="1081"/>
      <c r="BM326" s="1081"/>
      <c r="BN326" s="1081"/>
      <c r="BO326" s="1081"/>
      <c r="BP326" s="1081"/>
      <c r="BQ326" s="1081"/>
      <c r="BR326" s="1081"/>
      <c r="BS326" s="1081"/>
      <c r="BT326" s="1081"/>
      <c r="BU326" s="1081"/>
      <c r="BV326" s="1081"/>
      <c r="BW326" s="1081"/>
      <c r="BX326" s="1081"/>
      <c r="BY326" s="1081"/>
      <c r="BZ326" s="1081"/>
      <c r="CA326" s="1081"/>
      <c r="CB326" s="1081"/>
      <c r="CC326" s="1081"/>
      <c r="CD326" s="1081"/>
      <c r="CE326" s="1081"/>
      <c r="CF326" s="1081"/>
      <c r="CG326" s="1081"/>
      <c r="CH326" s="1081"/>
      <c r="CI326" s="1081"/>
      <c r="CJ326" s="1081"/>
      <c r="CK326" s="1081"/>
      <c r="CL326" s="1081"/>
      <c r="CM326" s="1081"/>
      <c r="CN326" s="1081"/>
      <c r="CO326" s="1081"/>
      <c r="CP326" s="1081"/>
      <c r="CQ326" s="1081"/>
      <c r="CR326" s="1081"/>
      <c r="CS326" s="1081"/>
      <c r="CT326" s="1081"/>
      <c r="CU326" s="1081"/>
      <c r="CV326" s="1081"/>
      <c r="CW326" s="1081"/>
      <c r="CX326" s="1081"/>
      <c r="CY326" s="1081"/>
      <c r="CZ326" s="1081"/>
      <c r="DA326" s="1081"/>
      <c r="DB326" s="1081"/>
      <c r="DC326" s="1081"/>
      <c r="DD326" s="1081"/>
      <c r="DE326" s="1081"/>
      <c r="DF326" s="1081"/>
      <c r="DG326" s="1081"/>
      <c r="DH326" s="1081"/>
      <c r="DI326" s="1081"/>
    </row>
    <row r="327" spans="1:113">
      <c r="A327" s="355"/>
      <c r="B327" s="355"/>
      <c r="C327" s="1246"/>
      <c r="D327" s="1273"/>
      <c r="E327" s="1166"/>
      <c r="F327" s="1274"/>
      <c r="G327" s="1235"/>
      <c r="H327" s="1072"/>
      <c r="I327" s="1072"/>
      <c r="J327" s="1072"/>
      <c r="K327" s="1072"/>
      <c r="L327" s="1072"/>
      <c r="M327" s="1072"/>
      <c r="N327" s="1072"/>
      <c r="O327" s="1072"/>
      <c r="P327" s="1072"/>
      <c r="Q327" s="1072"/>
      <c r="R327" s="1072"/>
      <c r="S327" s="1072"/>
      <c r="T327" s="1072"/>
      <c r="U327" s="1072"/>
      <c r="V327" s="1072"/>
      <c r="W327" s="1072"/>
      <c r="X327" s="1072"/>
      <c r="Y327" s="1072"/>
      <c r="Z327" s="1072"/>
      <c r="AA327" s="1072"/>
      <c r="AB327" s="1072"/>
      <c r="AC327" s="1072"/>
      <c r="AD327" s="1072"/>
      <c r="AE327" s="1072"/>
      <c r="AF327" s="1072"/>
      <c r="AG327" s="1072"/>
      <c r="AH327" s="1072"/>
      <c r="AI327" s="1072"/>
      <c r="AJ327" s="1072"/>
      <c r="AK327" s="1072"/>
      <c r="AL327" s="1072"/>
      <c r="AM327" s="1072"/>
      <c r="AN327" s="1072"/>
      <c r="AO327" s="1072"/>
      <c r="AP327" s="1072"/>
      <c r="AQ327" s="1072"/>
      <c r="AR327" s="1072"/>
      <c r="AS327" s="1072"/>
      <c r="AT327" s="1072"/>
      <c r="AU327" s="1072"/>
      <c r="AV327" s="1072"/>
      <c r="AW327" s="1072"/>
      <c r="AX327" s="1072"/>
      <c r="AY327" s="1072"/>
      <c r="AZ327" s="1072"/>
      <c r="BA327" s="1072"/>
      <c r="BB327" s="1072"/>
      <c r="BC327" s="1072"/>
      <c r="BD327" s="1072"/>
      <c r="BE327" s="1072"/>
      <c r="BF327" s="1072"/>
      <c r="BG327" s="1072"/>
      <c r="BH327" s="1072"/>
      <c r="BI327" s="1072"/>
      <c r="BJ327" s="1072"/>
      <c r="BK327" s="1072"/>
      <c r="BL327" s="1072"/>
      <c r="BM327" s="1072"/>
      <c r="BN327" s="1072"/>
      <c r="BO327" s="1072"/>
      <c r="BP327" s="1072"/>
      <c r="BQ327" s="1072"/>
      <c r="BR327" s="1072"/>
      <c r="BS327" s="1072"/>
      <c r="BT327" s="1072"/>
      <c r="BU327" s="1072"/>
      <c r="BV327" s="1072"/>
      <c r="BW327" s="1072"/>
      <c r="BX327" s="1072"/>
      <c r="BY327" s="1072"/>
      <c r="BZ327" s="1072"/>
      <c r="CA327" s="1072"/>
      <c r="CB327" s="1072"/>
      <c r="CC327" s="1072"/>
      <c r="CD327" s="1072"/>
      <c r="CE327" s="1072"/>
      <c r="CF327" s="1072"/>
      <c r="CG327" s="1072"/>
      <c r="CH327" s="1072"/>
      <c r="CI327" s="1072"/>
      <c r="CJ327" s="1072"/>
      <c r="CK327" s="1072"/>
      <c r="CL327" s="1072"/>
      <c r="CM327" s="1072"/>
      <c r="CN327" s="1072"/>
      <c r="CO327" s="1072"/>
      <c r="CP327" s="1072"/>
      <c r="CQ327" s="1072"/>
      <c r="CR327" s="1072"/>
      <c r="CS327" s="1072"/>
      <c r="CT327" s="1072"/>
      <c r="CU327" s="1072"/>
      <c r="CV327" s="1072"/>
      <c r="CW327" s="1072"/>
      <c r="CX327" s="1072"/>
      <c r="CY327" s="1072"/>
      <c r="CZ327" s="1072"/>
      <c r="DA327" s="1072"/>
      <c r="DB327" s="1072"/>
      <c r="DC327" s="1072"/>
      <c r="DD327" s="1072"/>
      <c r="DE327" s="1072"/>
      <c r="DF327" s="1072"/>
      <c r="DG327" s="1072"/>
      <c r="DH327" s="1072"/>
      <c r="DI327" s="1072"/>
    </row>
    <row r="328" spans="1:113">
      <c r="A328" s="355"/>
      <c r="B328" s="355"/>
      <c r="C328" s="1246"/>
      <c r="D328" s="1271"/>
      <c r="E328" s="1162"/>
      <c r="F328" s="1272"/>
      <c r="G328" s="1235"/>
      <c r="H328" s="1072"/>
      <c r="I328" s="1072"/>
      <c r="J328" s="1072"/>
      <c r="K328" s="1072"/>
      <c r="L328" s="1072"/>
      <c r="M328" s="1072"/>
      <c r="N328" s="1072"/>
      <c r="O328" s="1072"/>
      <c r="P328" s="1072"/>
      <c r="Q328" s="1072"/>
      <c r="R328" s="1072"/>
      <c r="S328" s="1072"/>
      <c r="T328" s="1072"/>
      <c r="U328" s="1072"/>
      <c r="V328" s="1072"/>
      <c r="W328" s="1072"/>
      <c r="X328" s="1072"/>
      <c r="Y328" s="1072"/>
      <c r="Z328" s="1072"/>
      <c r="AA328" s="1072"/>
      <c r="AB328" s="1072"/>
      <c r="AC328" s="1072"/>
      <c r="AD328" s="1072"/>
      <c r="AE328" s="1072"/>
      <c r="AF328" s="1072"/>
      <c r="AG328" s="1072"/>
      <c r="AH328" s="1072"/>
      <c r="AI328" s="1072"/>
      <c r="AJ328" s="1072"/>
      <c r="AK328" s="1072"/>
      <c r="AL328" s="1072"/>
      <c r="AM328" s="1072"/>
      <c r="AN328" s="1072"/>
      <c r="AO328" s="1072"/>
      <c r="AP328" s="1072"/>
      <c r="AQ328" s="1072"/>
      <c r="AR328" s="1072"/>
      <c r="AS328" s="1072"/>
      <c r="AT328" s="1072"/>
      <c r="AU328" s="1072"/>
      <c r="AV328" s="1072"/>
      <c r="AW328" s="1072"/>
      <c r="AX328" s="1072"/>
      <c r="AY328" s="1072"/>
      <c r="AZ328" s="1072"/>
      <c r="BA328" s="1072"/>
      <c r="BB328" s="1072"/>
      <c r="BC328" s="1072"/>
      <c r="BD328" s="1072"/>
      <c r="BE328" s="1072"/>
      <c r="BF328" s="1072"/>
      <c r="BG328" s="1072"/>
      <c r="BH328" s="1072"/>
      <c r="BI328" s="1072"/>
      <c r="BJ328" s="1072"/>
      <c r="BK328" s="1072"/>
      <c r="BL328" s="1072"/>
      <c r="BM328" s="1072"/>
      <c r="BN328" s="1072"/>
      <c r="BO328" s="1072"/>
      <c r="BP328" s="1072"/>
      <c r="BQ328" s="1072"/>
      <c r="BR328" s="1072"/>
      <c r="BS328" s="1072"/>
      <c r="BT328" s="1072"/>
      <c r="BU328" s="1072"/>
      <c r="BV328" s="1072"/>
      <c r="BW328" s="1072"/>
      <c r="BX328" s="1072"/>
      <c r="BY328" s="1072"/>
      <c r="BZ328" s="1072"/>
      <c r="CA328" s="1072"/>
      <c r="CB328" s="1072"/>
      <c r="CC328" s="1072"/>
      <c r="CD328" s="1072"/>
      <c r="CE328" s="1072"/>
      <c r="CF328" s="1072"/>
      <c r="CG328" s="1072"/>
      <c r="CH328" s="1072"/>
      <c r="CI328" s="1072"/>
      <c r="CJ328" s="1072"/>
      <c r="CK328" s="1072"/>
      <c r="CL328" s="1072"/>
      <c r="CM328" s="1072"/>
      <c r="CN328" s="1072"/>
      <c r="CO328" s="1072"/>
      <c r="CP328" s="1072"/>
      <c r="CQ328" s="1072"/>
      <c r="CR328" s="1072"/>
      <c r="CS328" s="1072"/>
      <c r="CT328" s="1072"/>
      <c r="CU328" s="1072"/>
      <c r="CV328" s="1072"/>
      <c r="CW328" s="1072"/>
      <c r="CX328" s="1072"/>
      <c r="CY328" s="1072"/>
      <c r="CZ328" s="1072"/>
      <c r="DA328" s="1072"/>
      <c r="DB328" s="1072"/>
      <c r="DC328" s="1072"/>
      <c r="DD328" s="1072"/>
      <c r="DE328" s="1072"/>
      <c r="DF328" s="1072"/>
      <c r="DG328" s="1072"/>
      <c r="DH328" s="1072"/>
      <c r="DI328" s="1072"/>
    </row>
    <row r="329" spans="1:113">
      <c r="A329" s="355"/>
      <c r="B329" s="355"/>
      <c r="C329" s="1246"/>
      <c r="D329" s="1271"/>
      <c r="E329" s="1164"/>
      <c r="F329" s="351"/>
      <c r="G329" s="1235"/>
      <c r="H329" s="1072"/>
      <c r="I329" s="1072"/>
      <c r="J329" s="1072"/>
      <c r="K329" s="1072"/>
      <c r="L329" s="1072"/>
      <c r="M329" s="1072"/>
      <c r="N329" s="1072"/>
      <c r="O329" s="1072"/>
      <c r="P329" s="1072"/>
      <c r="Q329" s="1072"/>
      <c r="R329" s="1072"/>
      <c r="S329" s="1072"/>
      <c r="T329" s="1072"/>
      <c r="U329" s="1072"/>
      <c r="V329" s="1072"/>
      <c r="W329" s="1072"/>
      <c r="X329" s="1072"/>
      <c r="Y329" s="1072"/>
      <c r="Z329" s="1072"/>
      <c r="AA329" s="1072"/>
      <c r="AB329" s="1072"/>
      <c r="AC329" s="1072"/>
      <c r="AD329" s="1072"/>
      <c r="AE329" s="1072"/>
      <c r="AF329" s="1072"/>
      <c r="AG329" s="1072"/>
      <c r="AH329" s="1072"/>
      <c r="AI329" s="1072"/>
      <c r="AJ329" s="1072"/>
      <c r="AK329" s="1072"/>
      <c r="AL329" s="1072"/>
      <c r="AM329" s="1072"/>
      <c r="AN329" s="1072"/>
      <c r="AO329" s="1072"/>
      <c r="AP329" s="1072"/>
      <c r="AQ329" s="1072"/>
      <c r="AR329" s="1072"/>
      <c r="AS329" s="1072"/>
      <c r="AT329" s="1072"/>
      <c r="AU329" s="1072"/>
      <c r="AV329" s="1072"/>
      <c r="AW329" s="1072"/>
      <c r="AX329" s="1072"/>
      <c r="AY329" s="1072"/>
      <c r="AZ329" s="1072"/>
      <c r="BA329" s="1072"/>
      <c r="BB329" s="1072"/>
      <c r="BC329" s="1072"/>
      <c r="BD329" s="1072"/>
      <c r="BE329" s="1072"/>
      <c r="BF329" s="1072"/>
      <c r="BG329" s="1072"/>
      <c r="BH329" s="1072"/>
      <c r="BI329" s="1072"/>
      <c r="BJ329" s="1072"/>
      <c r="BK329" s="1072"/>
      <c r="BL329" s="1072"/>
      <c r="BM329" s="1072"/>
      <c r="BN329" s="1072"/>
      <c r="BO329" s="1072"/>
      <c r="BP329" s="1072"/>
      <c r="BQ329" s="1072"/>
      <c r="BR329" s="1072"/>
      <c r="BS329" s="1072"/>
      <c r="BT329" s="1072"/>
      <c r="BU329" s="1072"/>
      <c r="BV329" s="1072"/>
      <c r="BW329" s="1072"/>
      <c r="BX329" s="1072"/>
      <c r="BY329" s="1072"/>
      <c r="BZ329" s="1072"/>
      <c r="CA329" s="1072"/>
      <c r="CB329" s="1072"/>
      <c r="CC329" s="1072"/>
      <c r="CD329" s="1072"/>
      <c r="CE329" s="1072"/>
      <c r="CF329" s="1072"/>
      <c r="CG329" s="1072"/>
      <c r="CH329" s="1072"/>
      <c r="CI329" s="1072"/>
      <c r="CJ329" s="1072"/>
      <c r="CK329" s="1072"/>
      <c r="CL329" s="1072"/>
      <c r="CM329" s="1072"/>
      <c r="CN329" s="1072"/>
      <c r="CO329" s="1072"/>
      <c r="CP329" s="1072"/>
      <c r="CQ329" s="1072"/>
      <c r="CR329" s="1072"/>
      <c r="CS329" s="1072"/>
      <c r="CT329" s="1072"/>
      <c r="CU329" s="1072"/>
      <c r="CV329" s="1072"/>
      <c r="CW329" s="1072"/>
      <c r="CX329" s="1072"/>
      <c r="CY329" s="1072"/>
      <c r="CZ329" s="1072"/>
      <c r="DA329" s="1072"/>
      <c r="DB329" s="1072"/>
      <c r="DC329" s="1072"/>
      <c r="DD329" s="1072"/>
      <c r="DE329" s="1072"/>
      <c r="DF329" s="1072"/>
      <c r="DG329" s="1072"/>
      <c r="DH329" s="1072"/>
      <c r="DI329" s="1072"/>
    </row>
    <row r="330" spans="1:113">
      <c r="A330" s="355"/>
      <c r="B330" s="355"/>
      <c r="C330" s="1246"/>
      <c r="D330" s="1252"/>
      <c r="E330" s="1139"/>
      <c r="F330" s="1253"/>
      <c r="G330" s="1235"/>
      <c r="H330" s="1072"/>
      <c r="I330" s="1072"/>
      <c r="J330" s="1072"/>
      <c r="K330" s="1072"/>
      <c r="L330" s="1072"/>
      <c r="M330" s="1072"/>
      <c r="N330" s="1072"/>
      <c r="O330" s="1072"/>
      <c r="P330" s="1072"/>
      <c r="Q330" s="1072"/>
      <c r="R330" s="1072"/>
      <c r="S330" s="1072"/>
      <c r="T330" s="1072"/>
      <c r="U330" s="1072"/>
      <c r="V330" s="1072"/>
      <c r="W330" s="1072"/>
      <c r="X330" s="1072"/>
      <c r="Y330" s="1072"/>
      <c r="Z330" s="1072"/>
      <c r="AA330" s="1072"/>
      <c r="AB330" s="1072"/>
      <c r="AC330" s="1072"/>
      <c r="AD330" s="1072"/>
      <c r="AE330" s="1072"/>
      <c r="AF330" s="1072"/>
      <c r="AG330" s="1072"/>
      <c r="AH330" s="1072"/>
      <c r="AI330" s="1072"/>
      <c r="AJ330" s="1072"/>
      <c r="AK330" s="1072"/>
      <c r="AL330" s="1072"/>
      <c r="AM330" s="1072"/>
      <c r="AN330" s="1072"/>
      <c r="AO330" s="1072"/>
      <c r="AP330" s="1072"/>
      <c r="AQ330" s="1072"/>
      <c r="AR330" s="1072"/>
      <c r="AS330" s="1072"/>
      <c r="AT330" s="1072"/>
      <c r="AU330" s="1072"/>
      <c r="AV330" s="1072"/>
      <c r="AW330" s="1072"/>
      <c r="AX330" s="1072"/>
      <c r="AY330" s="1072"/>
      <c r="AZ330" s="1072"/>
      <c r="BA330" s="1072"/>
      <c r="BB330" s="1072"/>
      <c r="BC330" s="1072"/>
      <c r="BD330" s="1072"/>
      <c r="BE330" s="1072"/>
      <c r="BF330" s="1072"/>
      <c r="BG330" s="1072"/>
      <c r="BH330" s="1072"/>
      <c r="BI330" s="1072"/>
      <c r="BJ330" s="1072"/>
      <c r="BK330" s="1072"/>
      <c r="BL330" s="1072"/>
      <c r="BM330" s="1072"/>
      <c r="BN330" s="1072"/>
      <c r="BO330" s="1072"/>
      <c r="BP330" s="1072"/>
      <c r="BQ330" s="1072"/>
      <c r="BR330" s="1072"/>
      <c r="BS330" s="1072"/>
      <c r="BT330" s="1072"/>
      <c r="BU330" s="1072"/>
      <c r="BV330" s="1072"/>
      <c r="BW330" s="1072"/>
      <c r="BX330" s="1072"/>
      <c r="BY330" s="1072"/>
      <c r="BZ330" s="1072"/>
      <c r="CA330" s="1072"/>
      <c r="CB330" s="1072"/>
      <c r="CC330" s="1072"/>
      <c r="CD330" s="1072"/>
      <c r="CE330" s="1072"/>
      <c r="CF330" s="1072"/>
      <c r="CG330" s="1072"/>
      <c r="CH330" s="1072"/>
      <c r="CI330" s="1072"/>
      <c r="CJ330" s="1072"/>
      <c r="CK330" s="1072"/>
      <c r="CL330" s="1072"/>
      <c r="CM330" s="1072"/>
      <c r="CN330" s="1072"/>
      <c r="CO330" s="1072"/>
      <c r="CP330" s="1072"/>
      <c r="CQ330" s="1072"/>
      <c r="CR330" s="1072"/>
      <c r="CS330" s="1072"/>
      <c r="CT330" s="1072"/>
      <c r="CU330" s="1072"/>
      <c r="CV330" s="1072"/>
      <c r="CW330" s="1072"/>
      <c r="CX330" s="1072"/>
      <c r="CY330" s="1072"/>
      <c r="CZ330" s="1072"/>
      <c r="DA330" s="1072"/>
      <c r="DB330" s="1072"/>
      <c r="DC330" s="1072"/>
      <c r="DD330" s="1072"/>
      <c r="DE330" s="1072"/>
      <c r="DF330" s="1072"/>
      <c r="DG330" s="1072"/>
      <c r="DH330" s="1072"/>
      <c r="DI330" s="1072"/>
    </row>
    <row r="331" spans="1:113">
      <c r="A331" s="355"/>
      <c r="B331" s="355"/>
      <c r="C331" s="1246"/>
      <c r="D331" s="1252"/>
      <c r="E331" s="1139"/>
      <c r="F331" s="1253"/>
      <c r="G331" s="1235"/>
      <c r="H331" s="1072"/>
      <c r="I331" s="1072"/>
      <c r="J331" s="1072"/>
      <c r="K331" s="1072"/>
      <c r="L331" s="1072"/>
      <c r="M331" s="1072"/>
      <c r="N331" s="1072"/>
      <c r="O331" s="1072"/>
      <c r="P331" s="1072"/>
      <c r="Q331" s="1072"/>
      <c r="R331" s="1072"/>
      <c r="S331" s="1072"/>
      <c r="T331" s="1072"/>
      <c r="U331" s="1072"/>
      <c r="V331" s="1072"/>
      <c r="W331" s="1072"/>
      <c r="X331" s="1072"/>
      <c r="Y331" s="1072"/>
      <c r="Z331" s="1072"/>
      <c r="AA331" s="1072"/>
      <c r="AB331" s="1072"/>
      <c r="AC331" s="1072"/>
      <c r="AD331" s="1072"/>
      <c r="AE331" s="1072"/>
      <c r="AF331" s="1072"/>
      <c r="AG331" s="1072"/>
      <c r="AH331" s="1072"/>
      <c r="AI331" s="1072"/>
      <c r="AJ331" s="1072"/>
      <c r="AK331" s="1072"/>
      <c r="AL331" s="1072"/>
      <c r="AM331" s="1072"/>
      <c r="AN331" s="1072"/>
      <c r="AO331" s="1072"/>
      <c r="AP331" s="1072"/>
      <c r="AQ331" s="1072"/>
      <c r="AR331" s="1072"/>
      <c r="AS331" s="1072"/>
      <c r="AT331" s="1072"/>
      <c r="AU331" s="1072"/>
      <c r="AV331" s="1072"/>
      <c r="AW331" s="1072"/>
      <c r="AX331" s="1072"/>
      <c r="AY331" s="1072"/>
      <c r="AZ331" s="1072"/>
      <c r="BA331" s="1072"/>
      <c r="BB331" s="1072"/>
      <c r="BC331" s="1072"/>
      <c r="BD331" s="1072"/>
      <c r="BE331" s="1072"/>
      <c r="BF331" s="1072"/>
      <c r="BG331" s="1072"/>
      <c r="BH331" s="1072"/>
      <c r="BI331" s="1072"/>
      <c r="BJ331" s="1072"/>
      <c r="BK331" s="1072"/>
      <c r="BL331" s="1072"/>
      <c r="BM331" s="1072"/>
      <c r="BN331" s="1072"/>
      <c r="BO331" s="1072"/>
      <c r="BP331" s="1072"/>
      <c r="BQ331" s="1072"/>
      <c r="BR331" s="1072"/>
      <c r="BS331" s="1072"/>
      <c r="BT331" s="1072"/>
      <c r="BU331" s="1072"/>
      <c r="BV331" s="1072"/>
      <c r="BW331" s="1072"/>
      <c r="BX331" s="1072"/>
      <c r="BY331" s="1072"/>
      <c r="BZ331" s="1072"/>
      <c r="CA331" s="1072"/>
      <c r="CB331" s="1072"/>
      <c r="CC331" s="1072"/>
      <c r="CD331" s="1072"/>
      <c r="CE331" s="1072"/>
      <c r="CF331" s="1072"/>
      <c r="CG331" s="1072"/>
      <c r="CH331" s="1072"/>
      <c r="CI331" s="1072"/>
      <c r="CJ331" s="1072"/>
      <c r="CK331" s="1072"/>
      <c r="CL331" s="1072"/>
      <c r="CM331" s="1072"/>
      <c r="CN331" s="1072"/>
      <c r="CO331" s="1072"/>
      <c r="CP331" s="1072"/>
      <c r="CQ331" s="1072"/>
      <c r="CR331" s="1072"/>
      <c r="CS331" s="1072"/>
      <c r="CT331" s="1072"/>
      <c r="CU331" s="1072"/>
      <c r="CV331" s="1072"/>
      <c r="CW331" s="1072"/>
      <c r="CX331" s="1072"/>
      <c r="CY331" s="1072"/>
      <c r="CZ331" s="1072"/>
      <c r="DA331" s="1072"/>
      <c r="DB331" s="1072"/>
      <c r="DC331" s="1072"/>
      <c r="DD331" s="1072"/>
      <c r="DE331" s="1072"/>
      <c r="DF331" s="1072"/>
      <c r="DG331" s="1072"/>
      <c r="DH331" s="1072"/>
      <c r="DI331" s="1072"/>
    </row>
    <row r="332" spans="1:113" s="1082" customFormat="1">
      <c r="A332" s="355"/>
      <c r="B332" s="1233"/>
      <c r="C332" s="1246"/>
      <c r="D332" s="1247"/>
      <c r="E332" s="1135"/>
      <c r="F332" s="1250"/>
      <c r="G332" s="1235"/>
      <c r="H332" s="1081"/>
      <c r="I332" s="1081"/>
      <c r="J332" s="1081"/>
      <c r="K332" s="1081"/>
      <c r="L332" s="1081"/>
      <c r="M332" s="1081"/>
      <c r="N332" s="1081"/>
      <c r="O332" s="1081"/>
      <c r="P332" s="1081"/>
      <c r="Q332" s="1081"/>
      <c r="R332" s="1081"/>
      <c r="S332" s="1081"/>
      <c r="T332" s="1081"/>
      <c r="U332" s="1081"/>
      <c r="V332" s="1081"/>
      <c r="W332" s="1081"/>
      <c r="X332" s="1081"/>
      <c r="Y332" s="1081"/>
      <c r="Z332" s="1081"/>
      <c r="AA332" s="1081"/>
      <c r="AB332" s="1081"/>
      <c r="AC332" s="1081"/>
      <c r="AD332" s="1081"/>
      <c r="AE332" s="1081"/>
      <c r="AF332" s="1081"/>
      <c r="AG332" s="1081"/>
      <c r="AH332" s="1081"/>
      <c r="AI332" s="1081"/>
      <c r="AJ332" s="1081"/>
      <c r="AK332" s="1081"/>
      <c r="AL332" s="1081"/>
      <c r="AM332" s="1081"/>
      <c r="AN332" s="1081"/>
      <c r="AO332" s="1081"/>
      <c r="AP332" s="1081"/>
      <c r="AQ332" s="1081"/>
      <c r="AR332" s="1081"/>
      <c r="AS332" s="1081"/>
      <c r="AT332" s="1081"/>
      <c r="AU332" s="1081"/>
      <c r="AV332" s="1081"/>
      <c r="AW332" s="1081"/>
      <c r="AX332" s="1081"/>
      <c r="AY332" s="1081"/>
      <c r="AZ332" s="1081"/>
      <c r="BA332" s="1081"/>
      <c r="BB332" s="1081"/>
      <c r="BC332" s="1081"/>
      <c r="BD332" s="1081"/>
      <c r="BE332" s="1081"/>
      <c r="BF332" s="1081"/>
      <c r="BG332" s="1081"/>
      <c r="BH332" s="1081"/>
      <c r="BI332" s="1081"/>
      <c r="BJ332" s="1081"/>
      <c r="BK332" s="1081"/>
      <c r="BL332" s="1081"/>
      <c r="BM332" s="1081"/>
      <c r="BN332" s="1081"/>
      <c r="BO332" s="1081"/>
      <c r="BP332" s="1081"/>
      <c r="BQ332" s="1081"/>
      <c r="BR332" s="1081"/>
      <c r="BS332" s="1081"/>
      <c r="BT332" s="1081"/>
      <c r="BU332" s="1081"/>
      <c r="BV332" s="1081"/>
      <c r="BW332" s="1081"/>
      <c r="BX332" s="1081"/>
      <c r="BY332" s="1081"/>
      <c r="BZ332" s="1081"/>
      <c r="CA332" s="1081"/>
      <c r="CB332" s="1081"/>
      <c r="CC332" s="1081"/>
      <c r="CD332" s="1081"/>
      <c r="CE332" s="1081"/>
      <c r="CF332" s="1081"/>
      <c r="CG332" s="1081"/>
      <c r="CH332" s="1081"/>
      <c r="CI332" s="1081"/>
      <c r="CJ332" s="1081"/>
      <c r="CK332" s="1081"/>
      <c r="CL332" s="1081"/>
      <c r="CM332" s="1081"/>
      <c r="CN332" s="1081"/>
      <c r="CO332" s="1081"/>
      <c r="CP332" s="1081"/>
      <c r="CQ332" s="1081"/>
      <c r="CR332" s="1081"/>
      <c r="CS332" s="1081"/>
      <c r="CT332" s="1081"/>
      <c r="CU332" s="1081"/>
      <c r="CV332" s="1081"/>
      <c r="CW332" s="1081"/>
      <c r="CX332" s="1081"/>
      <c r="CY332" s="1081"/>
      <c r="CZ332" s="1081"/>
      <c r="DA332" s="1081"/>
      <c r="DB332" s="1081"/>
      <c r="DC332" s="1081"/>
      <c r="DD332" s="1081"/>
      <c r="DE332" s="1081"/>
      <c r="DF332" s="1081"/>
      <c r="DG332" s="1081"/>
      <c r="DH332" s="1081"/>
      <c r="DI332" s="1081"/>
    </row>
    <row r="333" spans="1:113">
      <c r="A333" s="355"/>
      <c r="B333" s="355"/>
      <c r="C333" s="1246"/>
      <c r="D333" s="1271"/>
      <c r="E333" s="1135"/>
      <c r="F333" s="1250"/>
      <c r="G333" s="1235"/>
      <c r="H333" s="1072"/>
      <c r="I333" s="1072"/>
      <c r="J333" s="1072"/>
      <c r="K333" s="1072"/>
      <c r="L333" s="1072"/>
      <c r="M333" s="1072"/>
      <c r="N333" s="1072"/>
      <c r="O333" s="1072"/>
      <c r="P333" s="1072"/>
      <c r="Q333" s="1072"/>
      <c r="R333" s="1072"/>
      <c r="S333" s="1072"/>
      <c r="T333" s="1072"/>
      <c r="U333" s="1072"/>
      <c r="V333" s="1072"/>
      <c r="W333" s="1072"/>
      <c r="X333" s="1072"/>
      <c r="Y333" s="1072"/>
      <c r="Z333" s="1072"/>
      <c r="AA333" s="1072"/>
      <c r="AB333" s="1072"/>
      <c r="AC333" s="1072"/>
      <c r="AD333" s="1072"/>
      <c r="AE333" s="1072"/>
      <c r="AF333" s="1072"/>
      <c r="AG333" s="1072"/>
      <c r="AH333" s="1072"/>
      <c r="AI333" s="1072"/>
      <c r="AJ333" s="1072"/>
      <c r="AK333" s="1072"/>
      <c r="AL333" s="1072"/>
      <c r="AM333" s="1072"/>
      <c r="AN333" s="1072"/>
      <c r="AO333" s="1072"/>
      <c r="AP333" s="1072"/>
      <c r="AQ333" s="1072"/>
      <c r="AR333" s="1072"/>
      <c r="AS333" s="1072"/>
      <c r="AT333" s="1072"/>
      <c r="AU333" s="1072"/>
      <c r="AV333" s="1072"/>
      <c r="AW333" s="1072"/>
      <c r="AX333" s="1072"/>
      <c r="AY333" s="1072"/>
      <c r="AZ333" s="1072"/>
      <c r="BA333" s="1072"/>
      <c r="BB333" s="1072"/>
      <c r="BC333" s="1072"/>
      <c r="BD333" s="1072"/>
      <c r="BE333" s="1072"/>
      <c r="BF333" s="1072"/>
      <c r="BG333" s="1072"/>
      <c r="BH333" s="1072"/>
      <c r="BI333" s="1072"/>
      <c r="BJ333" s="1072"/>
      <c r="BK333" s="1072"/>
      <c r="BL333" s="1072"/>
      <c r="BM333" s="1072"/>
      <c r="BN333" s="1072"/>
      <c r="BO333" s="1072"/>
      <c r="BP333" s="1072"/>
      <c r="BQ333" s="1072"/>
      <c r="BR333" s="1072"/>
      <c r="BS333" s="1072"/>
      <c r="BT333" s="1072"/>
      <c r="BU333" s="1072"/>
      <c r="BV333" s="1072"/>
      <c r="BW333" s="1072"/>
      <c r="BX333" s="1072"/>
      <c r="BY333" s="1072"/>
      <c r="BZ333" s="1072"/>
      <c r="CA333" s="1072"/>
      <c r="CB333" s="1072"/>
      <c r="CC333" s="1072"/>
      <c r="CD333" s="1072"/>
      <c r="CE333" s="1072"/>
      <c r="CF333" s="1072"/>
      <c r="CG333" s="1072"/>
      <c r="CH333" s="1072"/>
      <c r="CI333" s="1072"/>
      <c r="CJ333" s="1072"/>
      <c r="CK333" s="1072"/>
      <c r="CL333" s="1072"/>
      <c r="CM333" s="1072"/>
      <c r="CN333" s="1072"/>
      <c r="CO333" s="1072"/>
      <c r="CP333" s="1072"/>
      <c r="CQ333" s="1072"/>
      <c r="CR333" s="1072"/>
      <c r="CS333" s="1072"/>
      <c r="CT333" s="1072"/>
      <c r="CU333" s="1072"/>
      <c r="CV333" s="1072"/>
      <c r="CW333" s="1072"/>
      <c r="CX333" s="1072"/>
      <c r="CY333" s="1072"/>
      <c r="CZ333" s="1072"/>
      <c r="DA333" s="1072"/>
      <c r="DB333" s="1072"/>
      <c r="DC333" s="1072"/>
      <c r="DD333" s="1072"/>
      <c r="DE333" s="1072"/>
      <c r="DF333" s="1072"/>
      <c r="DG333" s="1072"/>
      <c r="DH333" s="1072"/>
      <c r="DI333" s="1072"/>
    </row>
    <row r="334" spans="1:113">
      <c r="A334" s="355"/>
      <c r="B334" s="355"/>
      <c r="C334" s="1246"/>
      <c r="D334" s="1273"/>
      <c r="E334" s="1139"/>
      <c r="F334" s="1253"/>
      <c r="G334" s="1235"/>
      <c r="H334" s="1072"/>
      <c r="I334" s="1072"/>
      <c r="J334" s="1072"/>
      <c r="K334" s="1072"/>
      <c r="L334" s="1072"/>
      <c r="M334" s="1072"/>
      <c r="N334" s="1072"/>
      <c r="O334" s="1072"/>
      <c r="P334" s="1072"/>
      <c r="Q334" s="1072"/>
      <c r="R334" s="1072"/>
      <c r="S334" s="1072"/>
      <c r="T334" s="1072"/>
      <c r="U334" s="1072"/>
      <c r="V334" s="1072"/>
      <c r="W334" s="1072"/>
      <c r="X334" s="1072"/>
      <c r="Y334" s="1072"/>
      <c r="Z334" s="1072"/>
      <c r="AA334" s="1072"/>
      <c r="AB334" s="1072"/>
      <c r="AC334" s="1072"/>
      <c r="AD334" s="1072"/>
      <c r="AE334" s="1072"/>
      <c r="AF334" s="1072"/>
      <c r="AG334" s="1072"/>
      <c r="AH334" s="1072"/>
      <c r="AI334" s="1072"/>
      <c r="AJ334" s="1072"/>
      <c r="AK334" s="1072"/>
      <c r="AL334" s="1072"/>
      <c r="AM334" s="1072"/>
      <c r="AN334" s="1072"/>
      <c r="AO334" s="1072"/>
      <c r="AP334" s="1072"/>
      <c r="AQ334" s="1072"/>
      <c r="AR334" s="1072"/>
      <c r="AS334" s="1072"/>
      <c r="AT334" s="1072"/>
      <c r="AU334" s="1072"/>
      <c r="AV334" s="1072"/>
      <c r="AW334" s="1072"/>
      <c r="AX334" s="1072"/>
      <c r="AY334" s="1072"/>
      <c r="AZ334" s="1072"/>
      <c r="BA334" s="1072"/>
      <c r="BB334" s="1072"/>
      <c r="BC334" s="1072"/>
      <c r="BD334" s="1072"/>
      <c r="BE334" s="1072"/>
      <c r="BF334" s="1072"/>
      <c r="BG334" s="1072"/>
      <c r="BH334" s="1072"/>
      <c r="BI334" s="1072"/>
      <c r="BJ334" s="1072"/>
      <c r="BK334" s="1072"/>
      <c r="BL334" s="1072"/>
      <c r="BM334" s="1072"/>
      <c r="BN334" s="1072"/>
      <c r="BO334" s="1072"/>
      <c r="BP334" s="1072"/>
      <c r="BQ334" s="1072"/>
      <c r="BR334" s="1072"/>
      <c r="BS334" s="1072"/>
      <c r="BT334" s="1072"/>
      <c r="BU334" s="1072"/>
      <c r="BV334" s="1072"/>
      <c r="BW334" s="1072"/>
      <c r="BX334" s="1072"/>
      <c r="BY334" s="1072"/>
      <c r="BZ334" s="1072"/>
      <c r="CA334" s="1072"/>
      <c r="CB334" s="1072"/>
      <c r="CC334" s="1072"/>
      <c r="CD334" s="1072"/>
      <c r="CE334" s="1072"/>
      <c r="CF334" s="1072"/>
      <c r="CG334" s="1072"/>
      <c r="CH334" s="1072"/>
      <c r="CI334" s="1072"/>
      <c r="CJ334" s="1072"/>
      <c r="CK334" s="1072"/>
      <c r="CL334" s="1072"/>
      <c r="CM334" s="1072"/>
      <c r="CN334" s="1072"/>
      <c r="CO334" s="1072"/>
      <c r="CP334" s="1072"/>
      <c r="CQ334" s="1072"/>
      <c r="CR334" s="1072"/>
      <c r="CS334" s="1072"/>
      <c r="CT334" s="1072"/>
      <c r="CU334" s="1072"/>
      <c r="CV334" s="1072"/>
      <c r="CW334" s="1072"/>
      <c r="CX334" s="1072"/>
      <c r="CY334" s="1072"/>
      <c r="CZ334" s="1072"/>
      <c r="DA334" s="1072"/>
      <c r="DB334" s="1072"/>
      <c r="DC334" s="1072"/>
      <c r="DD334" s="1072"/>
      <c r="DE334" s="1072"/>
      <c r="DF334" s="1072"/>
      <c r="DG334" s="1072"/>
      <c r="DH334" s="1072"/>
      <c r="DI334" s="1072"/>
    </row>
    <row r="335" spans="1:113">
      <c r="A335" s="355"/>
      <c r="B335" s="355"/>
      <c r="C335" s="1246"/>
      <c r="D335" s="1271"/>
      <c r="E335" s="1135"/>
      <c r="F335" s="1250"/>
      <c r="G335" s="1235"/>
      <c r="H335" s="1072"/>
      <c r="I335" s="1072"/>
      <c r="J335" s="1072"/>
      <c r="K335" s="1072"/>
      <c r="L335" s="1072"/>
      <c r="M335" s="1072"/>
      <c r="N335" s="1072"/>
      <c r="O335" s="1072"/>
      <c r="P335" s="1072"/>
      <c r="Q335" s="1072"/>
      <c r="R335" s="1072"/>
      <c r="S335" s="1072"/>
      <c r="T335" s="1072"/>
      <c r="U335" s="1072"/>
      <c r="V335" s="1072"/>
      <c r="W335" s="1072"/>
      <c r="X335" s="1072"/>
      <c r="Y335" s="1072"/>
      <c r="Z335" s="1072"/>
      <c r="AA335" s="1072"/>
      <c r="AB335" s="1072"/>
      <c r="AC335" s="1072"/>
      <c r="AD335" s="1072"/>
      <c r="AE335" s="1072"/>
      <c r="AF335" s="1072"/>
      <c r="AG335" s="1072"/>
      <c r="AH335" s="1072"/>
      <c r="AI335" s="1072"/>
      <c r="AJ335" s="1072"/>
      <c r="AK335" s="1072"/>
      <c r="AL335" s="1072"/>
      <c r="AM335" s="1072"/>
      <c r="AN335" s="1072"/>
      <c r="AO335" s="1072"/>
      <c r="AP335" s="1072"/>
      <c r="AQ335" s="1072"/>
      <c r="AR335" s="1072"/>
      <c r="AS335" s="1072"/>
      <c r="AT335" s="1072"/>
      <c r="AU335" s="1072"/>
      <c r="AV335" s="1072"/>
      <c r="AW335" s="1072"/>
      <c r="AX335" s="1072"/>
      <c r="AY335" s="1072"/>
      <c r="AZ335" s="1072"/>
      <c r="BA335" s="1072"/>
      <c r="BB335" s="1072"/>
      <c r="BC335" s="1072"/>
      <c r="BD335" s="1072"/>
      <c r="BE335" s="1072"/>
      <c r="BF335" s="1072"/>
      <c r="BG335" s="1072"/>
      <c r="BH335" s="1072"/>
      <c r="BI335" s="1072"/>
      <c r="BJ335" s="1072"/>
      <c r="BK335" s="1072"/>
      <c r="BL335" s="1072"/>
      <c r="BM335" s="1072"/>
      <c r="BN335" s="1072"/>
      <c r="BO335" s="1072"/>
      <c r="BP335" s="1072"/>
      <c r="BQ335" s="1072"/>
      <c r="BR335" s="1072"/>
      <c r="BS335" s="1072"/>
      <c r="BT335" s="1072"/>
      <c r="BU335" s="1072"/>
      <c r="BV335" s="1072"/>
      <c r="BW335" s="1072"/>
      <c r="BX335" s="1072"/>
      <c r="BY335" s="1072"/>
      <c r="BZ335" s="1072"/>
      <c r="CA335" s="1072"/>
      <c r="CB335" s="1072"/>
      <c r="CC335" s="1072"/>
      <c r="CD335" s="1072"/>
      <c r="CE335" s="1072"/>
      <c r="CF335" s="1072"/>
      <c r="CG335" s="1072"/>
      <c r="CH335" s="1072"/>
      <c r="CI335" s="1072"/>
      <c r="CJ335" s="1072"/>
      <c r="CK335" s="1072"/>
      <c r="CL335" s="1072"/>
      <c r="CM335" s="1072"/>
      <c r="CN335" s="1072"/>
      <c r="CO335" s="1072"/>
      <c r="CP335" s="1072"/>
      <c r="CQ335" s="1072"/>
      <c r="CR335" s="1072"/>
      <c r="CS335" s="1072"/>
      <c r="CT335" s="1072"/>
      <c r="CU335" s="1072"/>
      <c r="CV335" s="1072"/>
      <c r="CW335" s="1072"/>
      <c r="CX335" s="1072"/>
      <c r="CY335" s="1072"/>
      <c r="CZ335" s="1072"/>
      <c r="DA335" s="1072"/>
      <c r="DB335" s="1072"/>
      <c r="DC335" s="1072"/>
      <c r="DD335" s="1072"/>
      <c r="DE335" s="1072"/>
      <c r="DF335" s="1072"/>
      <c r="DG335" s="1072"/>
      <c r="DH335" s="1072"/>
      <c r="DI335" s="1072"/>
    </row>
    <row r="336" spans="1:113">
      <c r="A336" s="355"/>
      <c r="B336" s="355"/>
      <c r="C336" s="1246"/>
      <c r="D336" s="1271"/>
      <c r="E336" s="1135"/>
      <c r="F336" s="1250"/>
      <c r="G336" s="1235"/>
      <c r="H336" s="1072"/>
      <c r="I336" s="1072"/>
      <c r="J336" s="1072"/>
      <c r="K336" s="1072"/>
      <c r="L336" s="1072"/>
      <c r="M336" s="1072"/>
      <c r="N336" s="1072"/>
      <c r="O336" s="1072"/>
      <c r="P336" s="1072"/>
      <c r="Q336" s="1072"/>
      <c r="R336" s="1072"/>
      <c r="S336" s="1072"/>
      <c r="T336" s="1072"/>
      <c r="U336" s="1072"/>
      <c r="V336" s="1072"/>
      <c r="W336" s="1072"/>
      <c r="X336" s="1072"/>
      <c r="Y336" s="1072"/>
      <c r="Z336" s="1072"/>
      <c r="AA336" s="1072"/>
      <c r="AB336" s="1072"/>
      <c r="AC336" s="1072"/>
      <c r="AD336" s="1072"/>
      <c r="AE336" s="1072"/>
      <c r="AF336" s="1072"/>
      <c r="AG336" s="1072"/>
      <c r="AH336" s="1072"/>
      <c r="AI336" s="1072"/>
      <c r="AJ336" s="1072"/>
      <c r="AK336" s="1072"/>
      <c r="AL336" s="1072"/>
      <c r="AM336" s="1072"/>
      <c r="AN336" s="1072"/>
      <c r="AO336" s="1072"/>
      <c r="AP336" s="1072"/>
      <c r="AQ336" s="1072"/>
      <c r="AR336" s="1072"/>
      <c r="AS336" s="1072"/>
      <c r="AT336" s="1072"/>
      <c r="AU336" s="1072"/>
      <c r="AV336" s="1072"/>
      <c r="AW336" s="1072"/>
      <c r="AX336" s="1072"/>
      <c r="AY336" s="1072"/>
      <c r="AZ336" s="1072"/>
      <c r="BA336" s="1072"/>
      <c r="BB336" s="1072"/>
      <c r="BC336" s="1072"/>
      <c r="BD336" s="1072"/>
      <c r="BE336" s="1072"/>
      <c r="BF336" s="1072"/>
      <c r="BG336" s="1072"/>
      <c r="BH336" s="1072"/>
      <c r="BI336" s="1072"/>
      <c r="BJ336" s="1072"/>
      <c r="BK336" s="1072"/>
      <c r="BL336" s="1072"/>
      <c r="BM336" s="1072"/>
      <c r="BN336" s="1072"/>
      <c r="BO336" s="1072"/>
      <c r="BP336" s="1072"/>
      <c r="BQ336" s="1072"/>
      <c r="BR336" s="1072"/>
      <c r="BS336" s="1072"/>
      <c r="BT336" s="1072"/>
      <c r="BU336" s="1072"/>
      <c r="BV336" s="1072"/>
      <c r="BW336" s="1072"/>
      <c r="BX336" s="1072"/>
      <c r="BY336" s="1072"/>
      <c r="BZ336" s="1072"/>
      <c r="CA336" s="1072"/>
      <c r="CB336" s="1072"/>
      <c r="CC336" s="1072"/>
      <c r="CD336" s="1072"/>
      <c r="CE336" s="1072"/>
      <c r="CF336" s="1072"/>
      <c r="CG336" s="1072"/>
      <c r="CH336" s="1072"/>
      <c r="CI336" s="1072"/>
      <c r="CJ336" s="1072"/>
      <c r="CK336" s="1072"/>
      <c r="CL336" s="1072"/>
      <c r="CM336" s="1072"/>
      <c r="CN336" s="1072"/>
      <c r="CO336" s="1072"/>
      <c r="CP336" s="1072"/>
      <c r="CQ336" s="1072"/>
      <c r="CR336" s="1072"/>
      <c r="CS336" s="1072"/>
      <c r="CT336" s="1072"/>
      <c r="CU336" s="1072"/>
      <c r="CV336" s="1072"/>
      <c r="CW336" s="1072"/>
      <c r="CX336" s="1072"/>
      <c r="CY336" s="1072"/>
      <c r="CZ336" s="1072"/>
      <c r="DA336" s="1072"/>
      <c r="DB336" s="1072"/>
      <c r="DC336" s="1072"/>
      <c r="DD336" s="1072"/>
      <c r="DE336" s="1072"/>
      <c r="DF336" s="1072"/>
      <c r="DG336" s="1072"/>
      <c r="DH336" s="1072"/>
      <c r="DI336" s="1072"/>
    </row>
    <row r="337" spans="1:113">
      <c r="A337" s="355"/>
      <c r="B337" s="355"/>
      <c r="C337" s="1246"/>
      <c r="D337" s="1273"/>
      <c r="E337" s="1139"/>
      <c r="F337" s="1253"/>
      <c r="G337" s="1235"/>
      <c r="H337" s="1072"/>
      <c r="I337" s="1072"/>
      <c r="J337" s="1072"/>
      <c r="K337" s="1072"/>
      <c r="L337" s="1072"/>
      <c r="M337" s="1072"/>
      <c r="N337" s="1072"/>
      <c r="O337" s="1072"/>
      <c r="P337" s="1072"/>
      <c r="Q337" s="1072"/>
      <c r="R337" s="1072"/>
      <c r="S337" s="1072"/>
      <c r="T337" s="1072"/>
      <c r="U337" s="1072"/>
      <c r="V337" s="1072"/>
      <c r="W337" s="1072"/>
      <c r="X337" s="1072"/>
      <c r="Y337" s="1072"/>
      <c r="Z337" s="1072"/>
      <c r="AA337" s="1072"/>
      <c r="AB337" s="1072"/>
      <c r="AC337" s="1072"/>
      <c r="AD337" s="1072"/>
      <c r="AE337" s="1072"/>
      <c r="AF337" s="1072"/>
      <c r="AG337" s="1072"/>
      <c r="AH337" s="1072"/>
      <c r="AI337" s="1072"/>
      <c r="AJ337" s="1072"/>
      <c r="AK337" s="1072"/>
      <c r="AL337" s="1072"/>
      <c r="AM337" s="1072"/>
      <c r="AN337" s="1072"/>
      <c r="AO337" s="1072"/>
      <c r="AP337" s="1072"/>
      <c r="AQ337" s="1072"/>
      <c r="AR337" s="1072"/>
      <c r="AS337" s="1072"/>
      <c r="AT337" s="1072"/>
      <c r="AU337" s="1072"/>
      <c r="AV337" s="1072"/>
      <c r="AW337" s="1072"/>
      <c r="AX337" s="1072"/>
      <c r="AY337" s="1072"/>
      <c r="AZ337" s="1072"/>
      <c r="BA337" s="1072"/>
      <c r="BB337" s="1072"/>
      <c r="BC337" s="1072"/>
      <c r="BD337" s="1072"/>
      <c r="BE337" s="1072"/>
      <c r="BF337" s="1072"/>
      <c r="BG337" s="1072"/>
      <c r="BH337" s="1072"/>
      <c r="BI337" s="1072"/>
      <c r="BJ337" s="1072"/>
      <c r="BK337" s="1072"/>
      <c r="BL337" s="1072"/>
      <c r="BM337" s="1072"/>
      <c r="BN337" s="1072"/>
      <c r="BO337" s="1072"/>
      <c r="BP337" s="1072"/>
      <c r="BQ337" s="1072"/>
      <c r="BR337" s="1072"/>
      <c r="BS337" s="1072"/>
      <c r="BT337" s="1072"/>
      <c r="BU337" s="1072"/>
      <c r="BV337" s="1072"/>
      <c r="BW337" s="1072"/>
      <c r="BX337" s="1072"/>
      <c r="BY337" s="1072"/>
      <c r="BZ337" s="1072"/>
      <c r="CA337" s="1072"/>
      <c r="CB337" s="1072"/>
      <c r="CC337" s="1072"/>
      <c r="CD337" s="1072"/>
      <c r="CE337" s="1072"/>
      <c r="CF337" s="1072"/>
      <c r="CG337" s="1072"/>
      <c r="CH337" s="1072"/>
      <c r="CI337" s="1072"/>
      <c r="CJ337" s="1072"/>
      <c r="CK337" s="1072"/>
      <c r="CL337" s="1072"/>
      <c r="CM337" s="1072"/>
      <c r="CN337" s="1072"/>
      <c r="CO337" s="1072"/>
      <c r="CP337" s="1072"/>
      <c r="CQ337" s="1072"/>
      <c r="CR337" s="1072"/>
      <c r="CS337" s="1072"/>
      <c r="CT337" s="1072"/>
      <c r="CU337" s="1072"/>
      <c r="CV337" s="1072"/>
      <c r="CW337" s="1072"/>
      <c r="CX337" s="1072"/>
      <c r="CY337" s="1072"/>
      <c r="CZ337" s="1072"/>
      <c r="DA337" s="1072"/>
      <c r="DB337" s="1072"/>
      <c r="DC337" s="1072"/>
      <c r="DD337" s="1072"/>
      <c r="DE337" s="1072"/>
      <c r="DF337" s="1072"/>
      <c r="DG337" s="1072"/>
      <c r="DH337" s="1072"/>
      <c r="DI337" s="1072"/>
    </row>
    <row r="338" spans="1:113">
      <c r="A338" s="355"/>
      <c r="B338" s="355"/>
      <c r="C338" s="1246"/>
      <c r="D338" s="1271"/>
      <c r="E338" s="1135"/>
      <c r="F338" s="1250"/>
      <c r="G338" s="1235"/>
      <c r="H338" s="1072"/>
      <c r="I338" s="1072"/>
      <c r="J338" s="1072"/>
      <c r="K338" s="1072"/>
      <c r="L338" s="1072"/>
      <c r="M338" s="1072"/>
      <c r="N338" s="1072"/>
      <c r="O338" s="1072"/>
      <c r="P338" s="1072"/>
      <c r="Q338" s="1072"/>
      <c r="R338" s="1072"/>
      <c r="S338" s="1072"/>
      <c r="T338" s="1072"/>
      <c r="U338" s="1072"/>
      <c r="V338" s="1072"/>
      <c r="W338" s="1072"/>
      <c r="X338" s="1072"/>
      <c r="Y338" s="1072"/>
      <c r="Z338" s="1072"/>
      <c r="AA338" s="1072"/>
      <c r="AB338" s="1072"/>
      <c r="AC338" s="1072"/>
      <c r="AD338" s="1072"/>
      <c r="AE338" s="1072"/>
      <c r="AF338" s="1072"/>
      <c r="AG338" s="1072"/>
      <c r="AH338" s="1072"/>
      <c r="AI338" s="1072"/>
      <c r="AJ338" s="1072"/>
      <c r="AK338" s="1072"/>
      <c r="AL338" s="1072"/>
      <c r="AM338" s="1072"/>
      <c r="AN338" s="1072"/>
      <c r="AO338" s="1072"/>
      <c r="AP338" s="1072"/>
      <c r="AQ338" s="1072"/>
      <c r="AR338" s="1072"/>
      <c r="AS338" s="1072"/>
      <c r="AT338" s="1072"/>
      <c r="AU338" s="1072"/>
      <c r="AV338" s="1072"/>
      <c r="AW338" s="1072"/>
      <c r="AX338" s="1072"/>
      <c r="AY338" s="1072"/>
      <c r="AZ338" s="1072"/>
      <c r="BA338" s="1072"/>
      <c r="BB338" s="1072"/>
      <c r="BC338" s="1072"/>
      <c r="BD338" s="1072"/>
      <c r="BE338" s="1072"/>
      <c r="BF338" s="1072"/>
      <c r="BG338" s="1072"/>
      <c r="BH338" s="1072"/>
      <c r="BI338" s="1072"/>
      <c r="BJ338" s="1072"/>
      <c r="BK338" s="1072"/>
      <c r="BL338" s="1072"/>
      <c r="BM338" s="1072"/>
      <c r="BN338" s="1072"/>
      <c r="BO338" s="1072"/>
      <c r="BP338" s="1072"/>
      <c r="BQ338" s="1072"/>
      <c r="BR338" s="1072"/>
      <c r="BS338" s="1072"/>
      <c r="BT338" s="1072"/>
      <c r="BU338" s="1072"/>
      <c r="BV338" s="1072"/>
      <c r="BW338" s="1072"/>
      <c r="BX338" s="1072"/>
      <c r="BY338" s="1072"/>
      <c r="BZ338" s="1072"/>
      <c r="CA338" s="1072"/>
      <c r="CB338" s="1072"/>
      <c r="CC338" s="1072"/>
      <c r="CD338" s="1072"/>
      <c r="CE338" s="1072"/>
      <c r="CF338" s="1072"/>
      <c r="CG338" s="1072"/>
      <c r="CH338" s="1072"/>
      <c r="CI338" s="1072"/>
      <c r="CJ338" s="1072"/>
      <c r="CK338" s="1072"/>
      <c r="CL338" s="1072"/>
      <c r="CM338" s="1072"/>
      <c r="CN338" s="1072"/>
      <c r="CO338" s="1072"/>
      <c r="CP338" s="1072"/>
      <c r="CQ338" s="1072"/>
      <c r="CR338" s="1072"/>
      <c r="CS338" s="1072"/>
      <c r="CT338" s="1072"/>
      <c r="CU338" s="1072"/>
      <c r="CV338" s="1072"/>
      <c r="CW338" s="1072"/>
      <c r="CX338" s="1072"/>
      <c r="CY338" s="1072"/>
      <c r="CZ338" s="1072"/>
      <c r="DA338" s="1072"/>
      <c r="DB338" s="1072"/>
      <c r="DC338" s="1072"/>
      <c r="DD338" s="1072"/>
      <c r="DE338" s="1072"/>
      <c r="DF338" s="1072"/>
      <c r="DG338" s="1072"/>
      <c r="DH338" s="1072"/>
      <c r="DI338" s="1072"/>
    </row>
    <row r="339" spans="1:113">
      <c r="A339" s="355"/>
      <c r="B339" s="1233"/>
      <c r="C339" s="1246"/>
      <c r="D339" s="1271"/>
      <c r="E339" s="1135"/>
      <c r="F339" s="1250"/>
      <c r="G339" s="1235"/>
      <c r="H339" s="1072"/>
      <c r="I339" s="1072"/>
      <c r="J339" s="1072"/>
      <c r="K339" s="1072"/>
      <c r="L339" s="1072"/>
      <c r="M339" s="1072"/>
      <c r="N339" s="1072"/>
      <c r="O339" s="1072"/>
      <c r="P339" s="1072"/>
      <c r="Q339" s="1072"/>
      <c r="R339" s="1072"/>
      <c r="S339" s="1072"/>
      <c r="T339" s="1072"/>
      <c r="U339" s="1072"/>
      <c r="V339" s="1072"/>
      <c r="W339" s="1072"/>
      <c r="X339" s="1072"/>
      <c r="Y339" s="1072"/>
      <c r="Z339" s="1072"/>
      <c r="AA339" s="1072"/>
      <c r="AB339" s="1072"/>
      <c r="AC339" s="1072"/>
      <c r="AD339" s="1072"/>
      <c r="AE339" s="1072"/>
      <c r="AF339" s="1072"/>
      <c r="AG339" s="1072"/>
      <c r="AH339" s="1072"/>
      <c r="AI339" s="1072"/>
      <c r="AJ339" s="1072"/>
      <c r="AK339" s="1072"/>
      <c r="AL339" s="1072"/>
      <c r="AM339" s="1072"/>
      <c r="AN339" s="1072"/>
      <c r="AO339" s="1072"/>
      <c r="AP339" s="1072"/>
      <c r="AQ339" s="1072"/>
      <c r="AR339" s="1072"/>
      <c r="AS339" s="1072"/>
      <c r="AT339" s="1072"/>
      <c r="AU339" s="1072"/>
      <c r="AV339" s="1072"/>
      <c r="AW339" s="1072"/>
      <c r="AX339" s="1072"/>
      <c r="AY339" s="1072"/>
      <c r="AZ339" s="1072"/>
      <c r="BA339" s="1072"/>
      <c r="BB339" s="1072"/>
      <c r="BC339" s="1072"/>
      <c r="BD339" s="1072"/>
      <c r="BE339" s="1072"/>
      <c r="BF339" s="1072"/>
      <c r="BG339" s="1072"/>
      <c r="BH339" s="1072"/>
      <c r="BI339" s="1072"/>
      <c r="BJ339" s="1072"/>
      <c r="BK339" s="1072"/>
      <c r="BL339" s="1072"/>
      <c r="BM339" s="1072"/>
      <c r="BN339" s="1072"/>
      <c r="BO339" s="1072"/>
      <c r="BP339" s="1072"/>
      <c r="BQ339" s="1072"/>
      <c r="BR339" s="1072"/>
      <c r="BS339" s="1072"/>
      <c r="BT339" s="1072"/>
      <c r="BU339" s="1072"/>
      <c r="BV339" s="1072"/>
      <c r="BW339" s="1072"/>
      <c r="BX339" s="1072"/>
      <c r="BY339" s="1072"/>
      <c r="BZ339" s="1072"/>
      <c r="CA339" s="1072"/>
      <c r="CB339" s="1072"/>
      <c r="CC339" s="1072"/>
      <c r="CD339" s="1072"/>
      <c r="CE339" s="1072"/>
      <c r="CF339" s="1072"/>
      <c r="CG339" s="1072"/>
      <c r="CH339" s="1072"/>
      <c r="CI339" s="1072"/>
      <c r="CJ339" s="1072"/>
      <c r="CK339" s="1072"/>
      <c r="CL339" s="1072"/>
      <c r="CM339" s="1072"/>
      <c r="CN339" s="1072"/>
      <c r="CO339" s="1072"/>
      <c r="CP339" s="1072"/>
      <c r="CQ339" s="1072"/>
      <c r="CR339" s="1072"/>
      <c r="CS339" s="1072"/>
      <c r="CT339" s="1072"/>
      <c r="CU339" s="1072"/>
      <c r="CV339" s="1072"/>
      <c r="CW339" s="1072"/>
      <c r="CX339" s="1072"/>
      <c r="CY339" s="1072"/>
      <c r="CZ339" s="1072"/>
      <c r="DA339" s="1072"/>
      <c r="DB339" s="1072"/>
      <c r="DC339" s="1072"/>
      <c r="DD339" s="1072"/>
      <c r="DE339" s="1072"/>
      <c r="DF339" s="1072"/>
      <c r="DG339" s="1072"/>
      <c r="DH339" s="1072"/>
      <c r="DI339" s="1072"/>
    </row>
    <row r="340" spans="1:113">
      <c r="A340" s="355"/>
      <c r="B340" s="1233"/>
      <c r="C340" s="1246"/>
      <c r="D340" s="1271"/>
      <c r="E340" s="1135"/>
      <c r="F340" s="1250"/>
      <c r="G340" s="1235"/>
      <c r="H340" s="1072"/>
      <c r="I340" s="1072"/>
      <c r="J340" s="1072"/>
      <c r="K340" s="1072"/>
      <c r="L340" s="1072"/>
      <c r="M340" s="1072"/>
      <c r="N340" s="1072"/>
      <c r="O340" s="1072"/>
      <c r="P340" s="1072"/>
      <c r="Q340" s="1072"/>
      <c r="R340" s="1072"/>
      <c r="S340" s="1072"/>
      <c r="T340" s="1072"/>
      <c r="U340" s="1072"/>
      <c r="V340" s="1072"/>
      <c r="W340" s="1072"/>
      <c r="X340" s="1072"/>
      <c r="Y340" s="1072"/>
      <c r="Z340" s="1072"/>
      <c r="AA340" s="1072"/>
      <c r="AB340" s="1072"/>
      <c r="AC340" s="1072"/>
      <c r="AD340" s="1072"/>
      <c r="AE340" s="1072"/>
      <c r="AF340" s="1072"/>
      <c r="AG340" s="1072"/>
      <c r="AH340" s="1072"/>
      <c r="AI340" s="1072"/>
      <c r="AJ340" s="1072"/>
      <c r="AK340" s="1072"/>
      <c r="AL340" s="1072"/>
      <c r="AM340" s="1072"/>
      <c r="AN340" s="1072"/>
      <c r="AO340" s="1072"/>
      <c r="AP340" s="1072"/>
      <c r="AQ340" s="1072"/>
      <c r="AR340" s="1072"/>
      <c r="AS340" s="1072"/>
      <c r="AT340" s="1072"/>
      <c r="AU340" s="1072"/>
      <c r="AV340" s="1072"/>
      <c r="AW340" s="1072"/>
      <c r="AX340" s="1072"/>
      <c r="AY340" s="1072"/>
      <c r="AZ340" s="1072"/>
      <c r="BA340" s="1072"/>
      <c r="BB340" s="1072"/>
      <c r="BC340" s="1072"/>
      <c r="BD340" s="1072"/>
      <c r="BE340" s="1072"/>
      <c r="BF340" s="1072"/>
      <c r="BG340" s="1072"/>
      <c r="BH340" s="1072"/>
      <c r="BI340" s="1072"/>
      <c r="BJ340" s="1072"/>
      <c r="BK340" s="1072"/>
      <c r="BL340" s="1072"/>
      <c r="BM340" s="1072"/>
      <c r="BN340" s="1072"/>
      <c r="BO340" s="1072"/>
      <c r="BP340" s="1072"/>
      <c r="BQ340" s="1072"/>
      <c r="BR340" s="1072"/>
      <c r="BS340" s="1072"/>
      <c r="BT340" s="1072"/>
      <c r="BU340" s="1072"/>
      <c r="BV340" s="1072"/>
      <c r="BW340" s="1072"/>
      <c r="BX340" s="1072"/>
      <c r="BY340" s="1072"/>
      <c r="BZ340" s="1072"/>
      <c r="CA340" s="1072"/>
      <c r="CB340" s="1072"/>
      <c r="CC340" s="1072"/>
      <c r="CD340" s="1072"/>
      <c r="CE340" s="1072"/>
      <c r="CF340" s="1072"/>
      <c r="CG340" s="1072"/>
      <c r="CH340" s="1072"/>
      <c r="CI340" s="1072"/>
      <c r="CJ340" s="1072"/>
      <c r="CK340" s="1072"/>
      <c r="CL340" s="1072"/>
      <c r="CM340" s="1072"/>
      <c r="CN340" s="1072"/>
      <c r="CO340" s="1072"/>
      <c r="CP340" s="1072"/>
      <c r="CQ340" s="1072"/>
      <c r="CR340" s="1072"/>
      <c r="CS340" s="1072"/>
      <c r="CT340" s="1072"/>
      <c r="CU340" s="1072"/>
      <c r="CV340" s="1072"/>
      <c r="CW340" s="1072"/>
      <c r="CX340" s="1072"/>
      <c r="CY340" s="1072"/>
      <c r="CZ340" s="1072"/>
      <c r="DA340" s="1072"/>
      <c r="DB340" s="1072"/>
      <c r="DC340" s="1072"/>
      <c r="DD340" s="1072"/>
      <c r="DE340" s="1072"/>
      <c r="DF340" s="1072"/>
      <c r="DG340" s="1072"/>
      <c r="DH340" s="1072"/>
      <c r="DI340" s="1072"/>
    </row>
    <row r="341" spans="1:113">
      <c r="A341" s="355"/>
      <c r="B341" s="355"/>
      <c r="C341" s="1246"/>
      <c r="D341" s="1247"/>
      <c r="E341" s="1135"/>
      <c r="F341" s="1250"/>
      <c r="G341" s="1235"/>
      <c r="H341" s="1072"/>
      <c r="I341" s="1072"/>
      <c r="J341" s="1072"/>
      <c r="K341" s="1072"/>
      <c r="L341" s="1072"/>
      <c r="M341" s="1072"/>
      <c r="N341" s="1072"/>
      <c r="O341" s="1072"/>
      <c r="P341" s="1072"/>
      <c r="Q341" s="1072"/>
      <c r="R341" s="1072"/>
      <c r="S341" s="1072"/>
      <c r="T341" s="1072"/>
      <c r="U341" s="1072"/>
      <c r="V341" s="1072"/>
      <c r="W341" s="1072"/>
      <c r="X341" s="1072"/>
      <c r="Y341" s="1072"/>
      <c r="Z341" s="1072"/>
      <c r="AA341" s="1072"/>
      <c r="AB341" s="1072"/>
      <c r="AC341" s="1072"/>
      <c r="AD341" s="1072"/>
      <c r="AE341" s="1072"/>
      <c r="AF341" s="1072"/>
      <c r="AG341" s="1072"/>
      <c r="AH341" s="1072"/>
      <c r="AI341" s="1072"/>
      <c r="AJ341" s="1072"/>
      <c r="AK341" s="1072"/>
      <c r="AL341" s="1072"/>
      <c r="AM341" s="1072"/>
      <c r="AN341" s="1072"/>
      <c r="AO341" s="1072"/>
      <c r="AP341" s="1072"/>
      <c r="AQ341" s="1072"/>
      <c r="AR341" s="1072"/>
      <c r="AS341" s="1072"/>
      <c r="AT341" s="1072"/>
      <c r="AU341" s="1072"/>
      <c r="AV341" s="1072"/>
      <c r="AW341" s="1072"/>
      <c r="AX341" s="1072"/>
      <c r="AY341" s="1072"/>
      <c r="AZ341" s="1072"/>
      <c r="BA341" s="1072"/>
      <c r="BB341" s="1072"/>
      <c r="BC341" s="1072"/>
      <c r="BD341" s="1072"/>
      <c r="BE341" s="1072"/>
      <c r="BF341" s="1072"/>
      <c r="BG341" s="1072"/>
      <c r="BH341" s="1072"/>
      <c r="BI341" s="1072"/>
      <c r="BJ341" s="1072"/>
      <c r="BK341" s="1072"/>
      <c r="BL341" s="1072"/>
      <c r="BM341" s="1072"/>
      <c r="BN341" s="1072"/>
      <c r="BO341" s="1072"/>
      <c r="BP341" s="1072"/>
      <c r="BQ341" s="1072"/>
      <c r="BR341" s="1072"/>
      <c r="BS341" s="1072"/>
      <c r="BT341" s="1072"/>
      <c r="BU341" s="1072"/>
      <c r="BV341" s="1072"/>
      <c r="BW341" s="1072"/>
      <c r="BX341" s="1072"/>
      <c r="BY341" s="1072"/>
      <c r="BZ341" s="1072"/>
      <c r="CA341" s="1072"/>
      <c r="CB341" s="1072"/>
      <c r="CC341" s="1072"/>
      <c r="CD341" s="1072"/>
      <c r="CE341" s="1072"/>
      <c r="CF341" s="1072"/>
      <c r="CG341" s="1072"/>
      <c r="CH341" s="1072"/>
      <c r="CI341" s="1072"/>
      <c r="CJ341" s="1072"/>
      <c r="CK341" s="1072"/>
      <c r="CL341" s="1072"/>
      <c r="CM341" s="1072"/>
      <c r="CN341" s="1072"/>
      <c r="CO341" s="1072"/>
      <c r="CP341" s="1072"/>
      <c r="CQ341" s="1072"/>
      <c r="CR341" s="1072"/>
      <c r="CS341" s="1072"/>
      <c r="CT341" s="1072"/>
      <c r="CU341" s="1072"/>
      <c r="CV341" s="1072"/>
      <c r="CW341" s="1072"/>
      <c r="CX341" s="1072"/>
      <c r="CY341" s="1072"/>
      <c r="CZ341" s="1072"/>
      <c r="DA341" s="1072"/>
      <c r="DB341" s="1072"/>
      <c r="DC341" s="1072"/>
      <c r="DD341" s="1072"/>
      <c r="DE341" s="1072"/>
      <c r="DF341" s="1072"/>
      <c r="DG341" s="1072"/>
      <c r="DH341" s="1072"/>
      <c r="DI341" s="1072"/>
    </row>
    <row r="342" spans="1:113">
      <c r="A342" s="355"/>
      <c r="B342" s="355"/>
      <c r="C342" s="1246"/>
      <c r="D342" s="1271"/>
      <c r="E342" s="1135"/>
      <c r="F342" s="1250"/>
      <c r="G342" s="1235"/>
      <c r="H342" s="1072"/>
      <c r="I342" s="1072"/>
      <c r="J342" s="1072"/>
      <c r="K342" s="1072"/>
      <c r="L342" s="1072"/>
      <c r="M342" s="1072"/>
      <c r="N342" s="1072"/>
      <c r="O342" s="1072"/>
      <c r="P342" s="1072"/>
      <c r="Q342" s="1072"/>
      <c r="R342" s="1072"/>
      <c r="S342" s="1072"/>
      <c r="T342" s="1072"/>
      <c r="U342" s="1072"/>
      <c r="V342" s="1072"/>
      <c r="W342" s="1072"/>
      <c r="X342" s="1072"/>
      <c r="Y342" s="1072"/>
      <c r="Z342" s="1072"/>
      <c r="AA342" s="1072"/>
      <c r="AB342" s="1072"/>
      <c r="AC342" s="1072"/>
      <c r="AD342" s="1072"/>
      <c r="AE342" s="1072"/>
      <c r="AF342" s="1072"/>
      <c r="AG342" s="1072"/>
      <c r="AH342" s="1072"/>
      <c r="AI342" s="1072"/>
      <c r="AJ342" s="1072"/>
      <c r="AK342" s="1072"/>
      <c r="AL342" s="1072"/>
      <c r="AM342" s="1072"/>
      <c r="AN342" s="1072"/>
      <c r="AO342" s="1072"/>
      <c r="AP342" s="1072"/>
      <c r="AQ342" s="1072"/>
      <c r="AR342" s="1072"/>
      <c r="AS342" s="1072"/>
      <c r="AT342" s="1072"/>
      <c r="AU342" s="1072"/>
      <c r="AV342" s="1072"/>
      <c r="AW342" s="1072"/>
      <c r="AX342" s="1072"/>
      <c r="AY342" s="1072"/>
      <c r="AZ342" s="1072"/>
      <c r="BA342" s="1072"/>
      <c r="BB342" s="1072"/>
      <c r="BC342" s="1072"/>
      <c r="BD342" s="1072"/>
      <c r="BE342" s="1072"/>
      <c r="BF342" s="1072"/>
      <c r="BG342" s="1072"/>
      <c r="BH342" s="1072"/>
      <c r="BI342" s="1072"/>
      <c r="BJ342" s="1072"/>
      <c r="BK342" s="1072"/>
      <c r="BL342" s="1072"/>
      <c r="BM342" s="1072"/>
      <c r="BN342" s="1072"/>
      <c r="BO342" s="1072"/>
      <c r="BP342" s="1072"/>
      <c r="BQ342" s="1072"/>
      <c r="BR342" s="1072"/>
      <c r="BS342" s="1072"/>
      <c r="BT342" s="1072"/>
      <c r="BU342" s="1072"/>
      <c r="BV342" s="1072"/>
      <c r="BW342" s="1072"/>
      <c r="BX342" s="1072"/>
      <c r="BY342" s="1072"/>
      <c r="BZ342" s="1072"/>
      <c r="CA342" s="1072"/>
      <c r="CB342" s="1072"/>
      <c r="CC342" s="1072"/>
      <c r="CD342" s="1072"/>
      <c r="CE342" s="1072"/>
      <c r="CF342" s="1072"/>
      <c r="CG342" s="1072"/>
      <c r="CH342" s="1072"/>
      <c r="CI342" s="1072"/>
      <c r="CJ342" s="1072"/>
      <c r="CK342" s="1072"/>
      <c r="CL342" s="1072"/>
      <c r="CM342" s="1072"/>
      <c r="CN342" s="1072"/>
      <c r="CO342" s="1072"/>
      <c r="CP342" s="1072"/>
      <c r="CQ342" s="1072"/>
      <c r="CR342" s="1072"/>
      <c r="CS342" s="1072"/>
      <c r="CT342" s="1072"/>
      <c r="CU342" s="1072"/>
      <c r="CV342" s="1072"/>
      <c r="CW342" s="1072"/>
      <c r="CX342" s="1072"/>
      <c r="CY342" s="1072"/>
      <c r="CZ342" s="1072"/>
      <c r="DA342" s="1072"/>
      <c r="DB342" s="1072"/>
      <c r="DC342" s="1072"/>
      <c r="DD342" s="1072"/>
      <c r="DE342" s="1072"/>
      <c r="DF342" s="1072"/>
      <c r="DG342" s="1072"/>
      <c r="DH342" s="1072"/>
      <c r="DI342" s="1072"/>
    </row>
    <row r="343" spans="1:113">
      <c r="A343" s="355"/>
      <c r="B343" s="355"/>
      <c r="C343" s="1246"/>
      <c r="D343" s="1273"/>
      <c r="E343" s="1139"/>
      <c r="F343" s="1253"/>
      <c r="G343" s="1235"/>
      <c r="H343" s="1072"/>
      <c r="I343" s="1072"/>
      <c r="J343" s="1072"/>
      <c r="K343" s="1072"/>
      <c r="L343" s="1072"/>
      <c r="M343" s="1072"/>
      <c r="N343" s="1072"/>
      <c r="O343" s="1072"/>
      <c r="P343" s="1072"/>
      <c r="Q343" s="1072"/>
      <c r="R343" s="1072"/>
      <c r="S343" s="1072"/>
      <c r="T343" s="1072"/>
      <c r="U343" s="1072"/>
      <c r="V343" s="1072"/>
      <c r="W343" s="1072"/>
      <c r="X343" s="1072"/>
      <c r="Y343" s="1072"/>
      <c r="Z343" s="1072"/>
      <c r="AA343" s="1072"/>
      <c r="AB343" s="1072"/>
      <c r="AC343" s="1072"/>
      <c r="AD343" s="1072"/>
      <c r="AE343" s="1072"/>
      <c r="AF343" s="1072"/>
      <c r="AG343" s="1072"/>
      <c r="AH343" s="1072"/>
      <c r="AI343" s="1072"/>
      <c r="AJ343" s="1072"/>
      <c r="AK343" s="1072"/>
      <c r="AL343" s="1072"/>
      <c r="AM343" s="1072"/>
      <c r="AN343" s="1072"/>
      <c r="AO343" s="1072"/>
      <c r="AP343" s="1072"/>
      <c r="AQ343" s="1072"/>
      <c r="AR343" s="1072"/>
      <c r="AS343" s="1072"/>
      <c r="AT343" s="1072"/>
      <c r="AU343" s="1072"/>
      <c r="AV343" s="1072"/>
      <c r="AW343" s="1072"/>
      <c r="AX343" s="1072"/>
      <c r="AY343" s="1072"/>
      <c r="AZ343" s="1072"/>
      <c r="BA343" s="1072"/>
      <c r="BB343" s="1072"/>
      <c r="BC343" s="1072"/>
      <c r="BD343" s="1072"/>
      <c r="BE343" s="1072"/>
      <c r="BF343" s="1072"/>
      <c r="BG343" s="1072"/>
      <c r="BH343" s="1072"/>
      <c r="BI343" s="1072"/>
      <c r="BJ343" s="1072"/>
      <c r="BK343" s="1072"/>
      <c r="BL343" s="1072"/>
      <c r="BM343" s="1072"/>
      <c r="BN343" s="1072"/>
      <c r="BO343" s="1072"/>
      <c r="BP343" s="1072"/>
      <c r="BQ343" s="1072"/>
      <c r="BR343" s="1072"/>
      <c r="BS343" s="1072"/>
      <c r="BT343" s="1072"/>
      <c r="BU343" s="1072"/>
      <c r="BV343" s="1072"/>
      <c r="BW343" s="1072"/>
      <c r="BX343" s="1072"/>
      <c r="BY343" s="1072"/>
      <c r="BZ343" s="1072"/>
      <c r="CA343" s="1072"/>
      <c r="CB343" s="1072"/>
      <c r="CC343" s="1072"/>
      <c r="CD343" s="1072"/>
      <c r="CE343" s="1072"/>
      <c r="CF343" s="1072"/>
      <c r="CG343" s="1072"/>
      <c r="CH343" s="1072"/>
      <c r="CI343" s="1072"/>
      <c r="CJ343" s="1072"/>
      <c r="CK343" s="1072"/>
      <c r="CL343" s="1072"/>
      <c r="CM343" s="1072"/>
      <c r="CN343" s="1072"/>
      <c r="CO343" s="1072"/>
      <c r="CP343" s="1072"/>
      <c r="CQ343" s="1072"/>
      <c r="CR343" s="1072"/>
      <c r="CS343" s="1072"/>
      <c r="CT343" s="1072"/>
      <c r="CU343" s="1072"/>
      <c r="CV343" s="1072"/>
      <c r="CW343" s="1072"/>
      <c r="CX343" s="1072"/>
      <c r="CY343" s="1072"/>
      <c r="CZ343" s="1072"/>
      <c r="DA343" s="1072"/>
      <c r="DB343" s="1072"/>
      <c r="DC343" s="1072"/>
      <c r="DD343" s="1072"/>
      <c r="DE343" s="1072"/>
      <c r="DF343" s="1072"/>
      <c r="DG343" s="1072"/>
      <c r="DH343" s="1072"/>
      <c r="DI343" s="1072"/>
    </row>
    <row r="344" spans="1:113">
      <c r="A344" s="355"/>
      <c r="B344" s="355"/>
      <c r="C344" s="1246"/>
      <c r="D344" s="1271"/>
      <c r="E344" s="1135"/>
      <c r="F344" s="1250"/>
      <c r="G344" s="1235"/>
      <c r="H344" s="1072"/>
      <c r="I344" s="1072"/>
      <c r="J344" s="1072"/>
      <c r="K344" s="1072"/>
      <c r="L344" s="1072"/>
      <c r="M344" s="1072"/>
      <c r="N344" s="1072"/>
      <c r="O344" s="1072"/>
      <c r="P344" s="1072"/>
      <c r="Q344" s="1072"/>
      <c r="R344" s="1072"/>
      <c r="S344" s="1072"/>
      <c r="T344" s="1072"/>
      <c r="U344" s="1072"/>
      <c r="V344" s="1072"/>
      <c r="W344" s="1072"/>
      <c r="X344" s="1072"/>
      <c r="Y344" s="1072"/>
      <c r="Z344" s="1072"/>
      <c r="AA344" s="1072"/>
      <c r="AB344" s="1072"/>
      <c r="AC344" s="1072"/>
      <c r="AD344" s="1072"/>
      <c r="AE344" s="1072"/>
      <c r="AF344" s="1072"/>
      <c r="AG344" s="1072"/>
      <c r="AH344" s="1072"/>
      <c r="AI344" s="1072"/>
      <c r="AJ344" s="1072"/>
      <c r="AK344" s="1072"/>
      <c r="AL344" s="1072"/>
      <c r="AM344" s="1072"/>
      <c r="AN344" s="1072"/>
      <c r="AO344" s="1072"/>
      <c r="AP344" s="1072"/>
      <c r="AQ344" s="1072"/>
      <c r="AR344" s="1072"/>
      <c r="AS344" s="1072"/>
      <c r="AT344" s="1072"/>
      <c r="AU344" s="1072"/>
      <c r="AV344" s="1072"/>
      <c r="AW344" s="1072"/>
      <c r="AX344" s="1072"/>
      <c r="AY344" s="1072"/>
      <c r="AZ344" s="1072"/>
      <c r="BA344" s="1072"/>
      <c r="BB344" s="1072"/>
      <c r="BC344" s="1072"/>
      <c r="BD344" s="1072"/>
      <c r="BE344" s="1072"/>
      <c r="BF344" s="1072"/>
      <c r="BG344" s="1072"/>
      <c r="BH344" s="1072"/>
      <c r="BI344" s="1072"/>
      <c r="BJ344" s="1072"/>
      <c r="BK344" s="1072"/>
      <c r="BL344" s="1072"/>
      <c r="BM344" s="1072"/>
      <c r="BN344" s="1072"/>
      <c r="BO344" s="1072"/>
      <c r="BP344" s="1072"/>
      <c r="BQ344" s="1072"/>
      <c r="BR344" s="1072"/>
      <c r="BS344" s="1072"/>
      <c r="BT344" s="1072"/>
      <c r="BU344" s="1072"/>
      <c r="BV344" s="1072"/>
      <c r="BW344" s="1072"/>
      <c r="BX344" s="1072"/>
      <c r="BY344" s="1072"/>
      <c r="BZ344" s="1072"/>
      <c r="CA344" s="1072"/>
      <c r="CB344" s="1072"/>
      <c r="CC344" s="1072"/>
      <c r="CD344" s="1072"/>
      <c r="CE344" s="1072"/>
      <c r="CF344" s="1072"/>
      <c r="CG344" s="1072"/>
      <c r="CH344" s="1072"/>
      <c r="CI344" s="1072"/>
      <c r="CJ344" s="1072"/>
      <c r="CK344" s="1072"/>
      <c r="CL344" s="1072"/>
      <c r="CM344" s="1072"/>
      <c r="CN344" s="1072"/>
      <c r="CO344" s="1072"/>
      <c r="CP344" s="1072"/>
      <c r="CQ344" s="1072"/>
      <c r="CR344" s="1072"/>
      <c r="CS344" s="1072"/>
      <c r="CT344" s="1072"/>
      <c r="CU344" s="1072"/>
      <c r="CV344" s="1072"/>
      <c r="CW344" s="1072"/>
      <c r="CX344" s="1072"/>
      <c r="CY344" s="1072"/>
      <c r="CZ344" s="1072"/>
      <c r="DA344" s="1072"/>
      <c r="DB344" s="1072"/>
      <c r="DC344" s="1072"/>
      <c r="DD344" s="1072"/>
      <c r="DE344" s="1072"/>
      <c r="DF344" s="1072"/>
      <c r="DG344" s="1072"/>
      <c r="DH344" s="1072"/>
      <c r="DI344" s="1072"/>
    </row>
    <row r="345" spans="1:113">
      <c r="A345" s="355"/>
      <c r="B345" s="355"/>
      <c r="C345" s="1246"/>
      <c r="D345" s="1271"/>
      <c r="E345" s="1135"/>
      <c r="F345" s="1250"/>
      <c r="G345" s="1235"/>
      <c r="H345" s="1072"/>
      <c r="I345" s="1072"/>
      <c r="J345" s="1072"/>
      <c r="K345" s="1072"/>
      <c r="L345" s="1072"/>
      <c r="M345" s="1072"/>
      <c r="N345" s="1072"/>
      <c r="O345" s="1072"/>
      <c r="P345" s="1072"/>
      <c r="Q345" s="1072"/>
      <c r="R345" s="1072"/>
      <c r="S345" s="1072"/>
      <c r="T345" s="1072"/>
      <c r="U345" s="1072"/>
      <c r="V345" s="1072"/>
      <c r="W345" s="1072"/>
      <c r="X345" s="1072"/>
      <c r="Y345" s="1072"/>
      <c r="Z345" s="1072"/>
      <c r="AA345" s="1072"/>
      <c r="AB345" s="1072"/>
      <c r="AC345" s="1072"/>
      <c r="AD345" s="1072"/>
      <c r="AE345" s="1072"/>
      <c r="AF345" s="1072"/>
      <c r="AG345" s="1072"/>
      <c r="AH345" s="1072"/>
      <c r="AI345" s="1072"/>
      <c r="AJ345" s="1072"/>
      <c r="AK345" s="1072"/>
      <c r="AL345" s="1072"/>
      <c r="AM345" s="1072"/>
      <c r="AN345" s="1072"/>
      <c r="AO345" s="1072"/>
      <c r="AP345" s="1072"/>
      <c r="AQ345" s="1072"/>
      <c r="AR345" s="1072"/>
      <c r="AS345" s="1072"/>
      <c r="AT345" s="1072"/>
      <c r="AU345" s="1072"/>
      <c r="AV345" s="1072"/>
      <c r="AW345" s="1072"/>
      <c r="AX345" s="1072"/>
      <c r="AY345" s="1072"/>
      <c r="AZ345" s="1072"/>
      <c r="BA345" s="1072"/>
      <c r="BB345" s="1072"/>
      <c r="BC345" s="1072"/>
      <c r="BD345" s="1072"/>
      <c r="BE345" s="1072"/>
      <c r="BF345" s="1072"/>
      <c r="BG345" s="1072"/>
      <c r="BH345" s="1072"/>
      <c r="BI345" s="1072"/>
      <c r="BJ345" s="1072"/>
      <c r="BK345" s="1072"/>
      <c r="BL345" s="1072"/>
      <c r="BM345" s="1072"/>
      <c r="BN345" s="1072"/>
      <c r="BO345" s="1072"/>
      <c r="BP345" s="1072"/>
      <c r="BQ345" s="1072"/>
      <c r="BR345" s="1072"/>
      <c r="BS345" s="1072"/>
      <c r="BT345" s="1072"/>
      <c r="BU345" s="1072"/>
      <c r="BV345" s="1072"/>
      <c r="BW345" s="1072"/>
      <c r="BX345" s="1072"/>
      <c r="BY345" s="1072"/>
      <c r="BZ345" s="1072"/>
      <c r="CA345" s="1072"/>
      <c r="CB345" s="1072"/>
      <c r="CC345" s="1072"/>
      <c r="CD345" s="1072"/>
      <c r="CE345" s="1072"/>
      <c r="CF345" s="1072"/>
      <c r="CG345" s="1072"/>
      <c r="CH345" s="1072"/>
      <c r="CI345" s="1072"/>
      <c r="CJ345" s="1072"/>
      <c r="CK345" s="1072"/>
      <c r="CL345" s="1072"/>
      <c r="CM345" s="1072"/>
      <c r="CN345" s="1072"/>
      <c r="CO345" s="1072"/>
      <c r="CP345" s="1072"/>
      <c r="CQ345" s="1072"/>
      <c r="CR345" s="1072"/>
      <c r="CS345" s="1072"/>
      <c r="CT345" s="1072"/>
      <c r="CU345" s="1072"/>
      <c r="CV345" s="1072"/>
      <c r="CW345" s="1072"/>
      <c r="CX345" s="1072"/>
      <c r="CY345" s="1072"/>
      <c r="CZ345" s="1072"/>
      <c r="DA345" s="1072"/>
      <c r="DB345" s="1072"/>
      <c r="DC345" s="1072"/>
      <c r="DD345" s="1072"/>
      <c r="DE345" s="1072"/>
      <c r="DF345" s="1072"/>
      <c r="DG345" s="1072"/>
      <c r="DH345" s="1072"/>
      <c r="DI345" s="1072"/>
    </row>
    <row r="346" spans="1:113">
      <c r="A346" s="355"/>
      <c r="B346" s="355"/>
      <c r="C346" s="1246"/>
      <c r="D346" s="1271"/>
      <c r="E346" s="1135"/>
      <c r="F346" s="1250"/>
      <c r="G346" s="1235"/>
      <c r="H346" s="1072"/>
      <c r="I346" s="1072"/>
      <c r="J346" s="1072"/>
      <c r="K346" s="1072"/>
      <c r="L346" s="1072"/>
      <c r="M346" s="1072"/>
      <c r="N346" s="1072"/>
      <c r="O346" s="1072"/>
      <c r="P346" s="1072"/>
      <c r="Q346" s="1072"/>
      <c r="R346" s="1072"/>
      <c r="S346" s="1072"/>
      <c r="T346" s="1072"/>
      <c r="U346" s="1072"/>
      <c r="V346" s="1072"/>
      <c r="W346" s="1072"/>
      <c r="X346" s="1072"/>
      <c r="Y346" s="1072"/>
      <c r="Z346" s="1072"/>
      <c r="AA346" s="1072"/>
      <c r="AB346" s="1072"/>
      <c r="AC346" s="1072"/>
      <c r="AD346" s="1072"/>
      <c r="AE346" s="1072"/>
      <c r="AF346" s="1072"/>
      <c r="AG346" s="1072"/>
      <c r="AH346" s="1072"/>
      <c r="AI346" s="1072"/>
      <c r="AJ346" s="1072"/>
      <c r="AK346" s="1072"/>
      <c r="AL346" s="1072"/>
      <c r="AM346" s="1072"/>
      <c r="AN346" s="1072"/>
      <c r="AO346" s="1072"/>
      <c r="AP346" s="1072"/>
      <c r="AQ346" s="1072"/>
      <c r="AR346" s="1072"/>
      <c r="AS346" s="1072"/>
      <c r="AT346" s="1072"/>
      <c r="AU346" s="1072"/>
      <c r="AV346" s="1072"/>
      <c r="AW346" s="1072"/>
      <c r="AX346" s="1072"/>
      <c r="AY346" s="1072"/>
      <c r="AZ346" s="1072"/>
      <c r="BA346" s="1072"/>
      <c r="BB346" s="1072"/>
      <c r="BC346" s="1072"/>
      <c r="BD346" s="1072"/>
      <c r="BE346" s="1072"/>
      <c r="BF346" s="1072"/>
      <c r="BG346" s="1072"/>
      <c r="BH346" s="1072"/>
      <c r="BI346" s="1072"/>
      <c r="BJ346" s="1072"/>
      <c r="BK346" s="1072"/>
      <c r="BL346" s="1072"/>
      <c r="BM346" s="1072"/>
      <c r="BN346" s="1072"/>
      <c r="BO346" s="1072"/>
      <c r="BP346" s="1072"/>
      <c r="BQ346" s="1072"/>
      <c r="BR346" s="1072"/>
      <c r="BS346" s="1072"/>
      <c r="BT346" s="1072"/>
      <c r="BU346" s="1072"/>
      <c r="BV346" s="1072"/>
      <c r="BW346" s="1072"/>
      <c r="BX346" s="1072"/>
      <c r="BY346" s="1072"/>
      <c r="BZ346" s="1072"/>
      <c r="CA346" s="1072"/>
      <c r="CB346" s="1072"/>
      <c r="CC346" s="1072"/>
      <c r="CD346" s="1072"/>
      <c r="CE346" s="1072"/>
      <c r="CF346" s="1072"/>
      <c r="CG346" s="1072"/>
      <c r="CH346" s="1072"/>
      <c r="CI346" s="1072"/>
      <c r="CJ346" s="1072"/>
      <c r="CK346" s="1072"/>
      <c r="CL346" s="1072"/>
      <c r="CM346" s="1072"/>
      <c r="CN346" s="1072"/>
      <c r="CO346" s="1072"/>
      <c r="CP346" s="1072"/>
      <c r="CQ346" s="1072"/>
      <c r="CR346" s="1072"/>
      <c r="CS346" s="1072"/>
      <c r="CT346" s="1072"/>
      <c r="CU346" s="1072"/>
      <c r="CV346" s="1072"/>
      <c r="CW346" s="1072"/>
      <c r="CX346" s="1072"/>
      <c r="CY346" s="1072"/>
      <c r="CZ346" s="1072"/>
      <c r="DA346" s="1072"/>
      <c r="DB346" s="1072"/>
      <c r="DC346" s="1072"/>
      <c r="DD346" s="1072"/>
      <c r="DE346" s="1072"/>
      <c r="DF346" s="1072"/>
      <c r="DG346" s="1072"/>
      <c r="DH346" s="1072"/>
      <c r="DI346" s="1072"/>
    </row>
    <row r="347" spans="1:113">
      <c r="A347" s="355"/>
      <c r="B347" s="355"/>
      <c r="C347" s="1246"/>
      <c r="D347" s="1271"/>
      <c r="E347" s="1135"/>
      <c r="F347" s="1250"/>
      <c r="G347" s="1235"/>
      <c r="H347" s="1072"/>
      <c r="I347" s="1072"/>
      <c r="J347" s="1072"/>
      <c r="K347" s="1072"/>
      <c r="L347" s="1072"/>
      <c r="M347" s="1072"/>
      <c r="N347" s="1072"/>
      <c r="O347" s="1072"/>
      <c r="P347" s="1072"/>
      <c r="Q347" s="1072"/>
      <c r="R347" s="1072"/>
      <c r="S347" s="1072"/>
      <c r="T347" s="1072"/>
      <c r="U347" s="1072"/>
      <c r="V347" s="1072"/>
      <c r="W347" s="1072"/>
      <c r="X347" s="1072"/>
      <c r="Y347" s="1072"/>
      <c r="Z347" s="1072"/>
      <c r="AA347" s="1072"/>
      <c r="AB347" s="1072"/>
      <c r="AC347" s="1072"/>
      <c r="AD347" s="1072"/>
      <c r="AE347" s="1072"/>
      <c r="AF347" s="1072"/>
      <c r="AG347" s="1072"/>
      <c r="AH347" s="1072"/>
      <c r="AI347" s="1072"/>
      <c r="AJ347" s="1072"/>
      <c r="AK347" s="1072"/>
      <c r="AL347" s="1072"/>
      <c r="AM347" s="1072"/>
      <c r="AN347" s="1072"/>
      <c r="AO347" s="1072"/>
      <c r="AP347" s="1072"/>
      <c r="AQ347" s="1072"/>
      <c r="AR347" s="1072"/>
      <c r="AS347" s="1072"/>
      <c r="AT347" s="1072"/>
      <c r="AU347" s="1072"/>
      <c r="AV347" s="1072"/>
      <c r="AW347" s="1072"/>
      <c r="AX347" s="1072"/>
      <c r="AY347" s="1072"/>
      <c r="AZ347" s="1072"/>
      <c r="BA347" s="1072"/>
      <c r="BB347" s="1072"/>
      <c r="BC347" s="1072"/>
      <c r="BD347" s="1072"/>
      <c r="BE347" s="1072"/>
      <c r="BF347" s="1072"/>
      <c r="BG347" s="1072"/>
      <c r="BH347" s="1072"/>
      <c r="BI347" s="1072"/>
      <c r="BJ347" s="1072"/>
      <c r="BK347" s="1072"/>
      <c r="BL347" s="1072"/>
      <c r="BM347" s="1072"/>
      <c r="BN347" s="1072"/>
      <c r="BO347" s="1072"/>
      <c r="BP347" s="1072"/>
      <c r="BQ347" s="1072"/>
      <c r="BR347" s="1072"/>
      <c r="BS347" s="1072"/>
      <c r="BT347" s="1072"/>
      <c r="BU347" s="1072"/>
      <c r="BV347" s="1072"/>
      <c r="BW347" s="1072"/>
      <c r="BX347" s="1072"/>
      <c r="BY347" s="1072"/>
      <c r="BZ347" s="1072"/>
      <c r="CA347" s="1072"/>
      <c r="CB347" s="1072"/>
      <c r="CC347" s="1072"/>
      <c r="CD347" s="1072"/>
      <c r="CE347" s="1072"/>
      <c r="CF347" s="1072"/>
      <c r="CG347" s="1072"/>
      <c r="CH347" s="1072"/>
      <c r="CI347" s="1072"/>
      <c r="CJ347" s="1072"/>
      <c r="CK347" s="1072"/>
      <c r="CL347" s="1072"/>
      <c r="CM347" s="1072"/>
      <c r="CN347" s="1072"/>
      <c r="CO347" s="1072"/>
      <c r="CP347" s="1072"/>
      <c r="CQ347" s="1072"/>
      <c r="CR347" s="1072"/>
      <c r="CS347" s="1072"/>
      <c r="CT347" s="1072"/>
      <c r="CU347" s="1072"/>
      <c r="CV347" s="1072"/>
      <c r="CW347" s="1072"/>
      <c r="CX347" s="1072"/>
      <c r="CY347" s="1072"/>
      <c r="CZ347" s="1072"/>
      <c r="DA347" s="1072"/>
      <c r="DB347" s="1072"/>
      <c r="DC347" s="1072"/>
      <c r="DD347" s="1072"/>
      <c r="DE347" s="1072"/>
      <c r="DF347" s="1072"/>
      <c r="DG347" s="1072"/>
      <c r="DH347" s="1072"/>
      <c r="DI347" s="1072"/>
    </row>
    <row r="348" spans="1:113">
      <c r="A348" s="355"/>
      <c r="B348" s="355"/>
      <c r="C348" s="1246"/>
      <c r="D348" s="1271"/>
      <c r="E348" s="1135"/>
      <c r="F348" s="1250"/>
      <c r="G348" s="1235"/>
      <c r="H348" s="1072"/>
      <c r="I348" s="1072"/>
      <c r="J348" s="1072"/>
      <c r="K348" s="1072"/>
      <c r="L348" s="1072"/>
      <c r="M348" s="1072"/>
      <c r="N348" s="1072"/>
      <c r="O348" s="1072"/>
      <c r="P348" s="1072"/>
      <c r="Q348" s="1072"/>
      <c r="R348" s="1072"/>
      <c r="S348" s="1072"/>
      <c r="T348" s="1072"/>
      <c r="U348" s="1072"/>
      <c r="V348" s="1072"/>
      <c r="W348" s="1072"/>
      <c r="X348" s="1072"/>
      <c r="Y348" s="1072"/>
      <c r="Z348" s="1072"/>
      <c r="AA348" s="1072"/>
      <c r="AB348" s="1072"/>
      <c r="AC348" s="1072"/>
      <c r="AD348" s="1072"/>
      <c r="AE348" s="1072"/>
      <c r="AF348" s="1072"/>
      <c r="AG348" s="1072"/>
      <c r="AH348" s="1072"/>
      <c r="AI348" s="1072"/>
      <c r="AJ348" s="1072"/>
      <c r="AK348" s="1072"/>
      <c r="AL348" s="1072"/>
      <c r="AM348" s="1072"/>
      <c r="AN348" s="1072"/>
      <c r="AO348" s="1072"/>
      <c r="AP348" s="1072"/>
      <c r="AQ348" s="1072"/>
      <c r="AR348" s="1072"/>
      <c r="AS348" s="1072"/>
      <c r="AT348" s="1072"/>
      <c r="AU348" s="1072"/>
      <c r="AV348" s="1072"/>
      <c r="AW348" s="1072"/>
      <c r="AX348" s="1072"/>
      <c r="AY348" s="1072"/>
      <c r="AZ348" s="1072"/>
      <c r="BA348" s="1072"/>
      <c r="BB348" s="1072"/>
      <c r="BC348" s="1072"/>
      <c r="BD348" s="1072"/>
      <c r="BE348" s="1072"/>
      <c r="BF348" s="1072"/>
      <c r="BG348" s="1072"/>
      <c r="BH348" s="1072"/>
      <c r="BI348" s="1072"/>
      <c r="BJ348" s="1072"/>
      <c r="BK348" s="1072"/>
      <c r="BL348" s="1072"/>
      <c r="BM348" s="1072"/>
      <c r="BN348" s="1072"/>
      <c r="BO348" s="1072"/>
      <c r="BP348" s="1072"/>
      <c r="BQ348" s="1072"/>
      <c r="BR348" s="1072"/>
      <c r="BS348" s="1072"/>
      <c r="BT348" s="1072"/>
      <c r="BU348" s="1072"/>
      <c r="BV348" s="1072"/>
      <c r="BW348" s="1072"/>
      <c r="BX348" s="1072"/>
      <c r="BY348" s="1072"/>
      <c r="BZ348" s="1072"/>
      <c r="CA348" s="1072"/>
      <c r="CB348" s="1072"/>
      <c r="CC348" s="1072"/>
      <c r="CD348" s="1072"/>
      <c r="CE348" s="1072"/>
      <c r="CF348" s="1072"/>
      <c r="CG348" s="1072"/>
      <c r="CH348" s="1072"/>
      <c r="CI348" s="1072"/>
      <c r="CJ348" s="1072"/>
      <c r="CK348" s="1072"/>
      <c r="CL348" s="1072"/>
      <c r="CM348" s="1072"/>
      <c r="CN348" s="1072"/>
      <c r="CO348" s="1072"/>
      <c r="CP348" s="1072"/>
      <c r="CQ348" s="1072"/>
      <c r="CR348" s="1072"/>
      <c r="CS348" s="1072"/>
      <c r="CT348" s="1072"/>
      <c r="CU348" s="1072"/>
      <c r="CV348" s="1072"/>
      <c r="CW348" s="1072"/>
      <c r="CX348" s="1072"/>
      <c r="CY348" s="1072"/>
      <c r="CZ348" s="1072"/>
      <c r="DA348" s="1072"/>
      <c r="DB348" s="1072"/>
      <c r="DC348" s="1072"/>
      <c r="DD348" s="1072"/>
      <c r="DE348" s="1072"/>
      <c r="DF348" s="1072"/>
      <c r="DG348" s="1072"/>
      <c r="DH348" s="1072"/>
      <c r="DI348" s="1072"/>
    </row>
    <row r="349" spans="1:113">
      <c r="A349" s="355"/>
      <c r="B349" s="355"/>
      <c r="C349" s="1246"/>
      <c r="D349" s="1271"/>
      <c r="E349" s="1135"/>
      <c r="F349" s="1250"/>
      <c r="G349" s="1235"/>
      <c r="H349" s="1072"/>
      <c r="I349" s="1072"/>
      <c r="J349" s="1072"/>
      <c r="K349" s="1072"/>
      <c r="L349" s="1072"/>
      <c r="M349" s="1072"/>
      <c r="N349" s="1072"/>
      <c r="O349" s="1072"/>
      <c r="P349" s="1072"/>
      <c r="Q349" s="1072"/>
      <c r="R349" s="1072"/>
      <c r="S349" s="1072"/>
      <c r="T349" s="1072"/>
      <c r="U349" s="1072"/>
      <c r="V349" s="1072"/>
      <c r="W349" s="1072"/>
      <c r="X349" s="1072"/>
      <c r="Y349" s="1072"/>
      <c r="Z349" s="1072"/>
      <c r="AA349" s="1072"/>
      <c r="AB349" s="1072"/>
      <c r="AC349" s="1072"/>
      <c r="AD349" s="1072"/>
      <c r="AE349" s="1072"/>
      <c r="AF349" s="1072"/>
      <c r="AG349" s="1072"/>
      <c r="AH349" s="1072"/>
      <c r="AI349" s="1072"/>
      <c r="AJ349" s="1072"/>
      <c r="AK349" s="1072"/>
      <c r="AL349" s="1072"/>
      <c r="AM349" s="1072"/>
      <c r="AN349" s="1072"/>
      <c r="AO349" s="1072"/>
      <c r="AP349" s="1072"/>
      <c r="AQ349" s="1072"/>
      <c r="AR349" s="1072"/>
      <c r="AS349" s="1072"/>
      <c r="AT349" s="1072"/>
      <c r="AU349" s="1072"/>
      <c r="AV349" s="1072"/>
      <c r="AW349" s="1072"/>
      <c r="AX349" s="1072"/>
      <c r="AY349" s="1072"/>
      <c r="AZ349" s="1072"/>
      <c r="BA349" s="1072"/>
      <c r="BB349" s="1072"/>
      <c r="BC349" s="1072"/>
      <c r="BD349" s="1072"/>
      <c r="BE349" s="1072"/>
      <c r="BF349" s="1072"/>
      <c r="BG349" s="1072"/>
      <c r="BH349" s="1072"/>
      <c r="BI349" s="1072"/>
      <c r="BJ349" s="1072"/>
      <c r="BK349" s="1072"/>
      <c r="BL349" s="1072"/>
      <c r="BM349" s="1072"/>
      <c r="BN349" s="1072"/>
      <c r="BO349" s="1072"/>
      <c r="BP349" s="1072"/>
      <c r="BQ349" s="1072"/>
      <c r="BR349" s="1072"/>
      <c r="BS349" s="1072"/>
      <c r="BT349" s="1072"/>
      <c r="BU349" s="1072"/>
      <c r="BV349" s="1072"/>
      <c r="BW349" s="1072"/>
      <c r="BX349" s="1072"/>
      <c r="BY349" s="1072"/>
      <c r="BZ349" s="1072"/>
      <c r="CA349" s="1072"/>
      <c r="CB349" s="1072"/>
      <c r="CC349" s="1072"/>
      <c r="CD349" s="1072"/>
      <c r="CE349" s="1072"/>
      <c r="CF349" s="1072"/>
      <c r="CG349" s="1072"/>
      <c r="CH349" s="1072"/>
      <c r="CI349" s="1072"/>
      <c r="CJ349" s="1072"/>
      <c r="CK349" s="1072"/>
      <c r="CL349" s="1072"/>
      <c r="CM349" s="1072"/>
      <c r="CN349" s="1072"/>
      <c r="CO349" s="1072"/>
      <c r="CP349" s="1072"/>
      <c r="CQ349" s="1072"/>
      <c r="CR349" s="1072"/>
      <c r="CS349" s="1072"/>
      <c r="CT349" s="1072"/>
      <c r="CU349" s="1072"/>
      <c r="CV349" s="1072"/>
      <c r="CW349" s="1072"/>
      <c r="CX349" s="1072"/>
      <c r="CY349" s="1072"/>
      <c r="CZ349" s="1072"/>
      <c r="DA349" s="1072"/>
      <c r="DB349" s="1072"/>
      <c r="DC349" s="1072"/>
      <c r="DD349" s="1072"/>
      <c r="DE349" s="1072"/>
      <c r="DF349" s="1072"/>
      <c r="DG349" s="1072"/>
      <c r="DH349" s="1072"/>
      <c r="DI349" s="1072"/>
    </row>
    <row r="350" spans="1:113">
      <c r="A350" s="355"/>
      <c r="B350" s="355"/>
      <c r="C350" s="1246"/>
      <c r="D350" s="1271"/>
      <c r="E350" s="1135"/>
      <c r="F350" s="1250"/>
      <c r="G350" s="1235"/>
      <c r="H350" s="1072"/>
      <c r="I350" s="1072"/>
      <c r="J350" s="1072"/>
      <c r="K350" s="1072"/>
      <c r="L350" s="1072"/>
      <c r="M350" s="1072"/>
      <c r="N350" s="1072"/>
      <c r="O350" s="1072"/>
      <c r="P350" s="1072"/>
      <c r="Q350" s="1072"/>
      <c r="R350" s="1072"/>
      <c r="S350" s="1072"/>
      <c r="T350" s="1072"/>
      <c r="U350" s="1072"/>
      <c r="V350" s="1072"/>
      <c r="W350" s="1072"/>
      <c r="X350" s="1072"/>
      <c r="Y350" s="1072"/>
      <c r="Z350" s="1072"/>
      <c r="AA350" s="1072"/>
      <c r="AB350" s="1072"/>
      <c r="AC350" s="1072"/>
      <c r="AD350" s="1072"/>
      <c r="AE350" s="1072"/>
      <c r="AF350" s="1072"/>
      <c r="AG350" s="1072"/>
      <c r="AH350" s="1072"/>
      <c r="AI350" s="1072"/>
      <c r="AJ350" s="1072"/>
      <c r="AK350" s="1072"/>
      <c r="AL350" s="1072"/>
      <c r="AM350" s="1072"/>
      <c r="AN350" s="1072"/>
      <c r="AO350" s="1072"/>
      <c r="AP350" s="1072"/>
      <c r="AQ350" s="1072"/>
      <c r="AR350" s="1072"/>
      <c r="AS350" s="1072"/>
      <c r="AT350" s="1072"/>
      <c r="AU350" s="1072"/>
      <c r="AV350" s="1072"/>
      <c r="AW350" s="1072"/>
      <c r="AX350" s="1072"/>
      <c r="AY350" s="1072"/>
      <c r="AZ350" s="1072"/>
      <c r="BA350" s="1072"/>
      <c r="BB350" s="1072"/>
      <c r="BC350" s="1072"/>
      <c r="BD350" s="1072"/>
      <c r="BE350" s="1072"/>
      <c r="BF350" s="1072"/>
      <c r="BG350" s="1072"/>
      <c r="BH350" s="1072"/>
      <c r="BI350" s="1072"/>
      <c r="BJ350" s="1072"/>
      <c r="BK350" s="1072"/>
      <c r="BL350" s="1072"/>
      <c r="BM350" s="1072"/>
      <c r="BN350" s="1072"/>
      <c r="BO350" s="1072"/>
      <c r="BP350" s="1072"/>
      <c r="BQ350" s="1072"/>
      <c r="BR350" s="1072"/>
      <c r="BS350" s="1072"/>
      <c r="BT350" s="1072"/>
      <c r="BU350" s="1072"/>
      <c r="BV350" s="1072"/>
      <c r="BW350" s="1072"/>
      <c r="BX350" s="1072"/>
      <c r="BY350" s="1072"/>
      <c r="BZ350" s="1072"/>
      <c r="CA350" s="1072"/>
      <c r="CB350" s="1072"/>
      <c r="CC350" s="1072"/>
      <c r="CD350" s="1072"/>
      <c r="CE350" s="1072"/>
      <c r="CF350" s="1072"/>
      <c r="CG350" s="1072"/>
      <c r="CH350" s="1072"/>
      <c r="CI350" s="1072"/>
      <c r="CJ350" s="1072"/>
      <c r="CK350" s="1072"/>
      <c r="CL350" s="1072"/>
      <c r="CM350" s="1072"/>
      <c r="CN350" s="1072"/>
      <c r="CO350" s="1072"/>
      <c r="CP350" s="1072"/>
      <c r="CQ350" s="1072"/>
      <c r="CR350" s="1072"/>
      <c r="CS350" s="1072"/>
      <c r="CT350" s="1072"/>
      <c r="CU350" s="1072"/>
      <c r="CV350" s="1072"/>
      <c r="CW350" s="1072"/>
      <c r="CX350" s="1072"/>
      <c r="CY350" s="1072"/>
      <c r="CZ350" s="1072"/>
      <c r="DA350" s="1072"/>
      <c r="DB350" s="1072"/>
      <c r="DC350" s="1072"/>
      <c r="DD350" s="1072"/>
      <c r="DE350" s="1072"/>
      <c r="DF350" s="1072"/>
      <c r="DG350" s="1072"/>
      <c r="DH350" s="1072"/>
      <c r="DI350" s="1072"/>
    </row>
    <row r="351" spans="1:113">
      <c r="A351" s="355"/>
      <c r="B351" s="355"/>
      <c r="C351" s="1246"/>
      <c r="D351" s="1271"/>
      <c r="E351" s="1135"/>
      <c r="F351" s="1250"/>
      <c r="G351" s="1235"/>
      <c r="H351" s="1072"/>
      <c r="I351" s="1072"/>
      <c r="J351" s="1072"/>
      <c r="K351" s="1072"/>
      <c r="L351" s="1072"/>
      <c r="M351" s="1072"/>
      <c r="N351" s="1072"/>
      <c r="O351" s="1072"/>
      <c r="P351" s="1072"/>
      <c r="Q351" s="1072"/>
      <c r="R351" s="1072"/>
      <c r="S351" s="1072"/>
      <c r="T351" s="1072"/>
      <c r="U351" s="1072"/>
      <c r="V351" s="1072"/>
      <c r="W351" s="1072"/>
      <c r="X351" s="1072"/>
      <c r="Y351" s="1072"/>
      <c r="Z351" s="1072"/>
      <c r="AA351" s="1072"/>
      <c r="AB351" s="1072"/>
      <c r="AC351" s="1072"/>
      <c r="AD351" s="1072"/>
      <c r="AE351" s="1072"/>
      <c r="AF351" s="1072"/>
      <c r="AG351" s="1072"/>
      <c r="AH351" s="1072"/>
      <c r="AI351" s="1072"/>
      <c r="AJ351" s="1072"/>
      <c r="AK351" s="1072"/>
      <c r="AL351" s="1072"/>
      <c r="AM351" s="1072"/>
      <c r="AN351" s="1072"/>
      <c r="AO351" s="1072"/>
      <c r="AP351" s="1072"/>
      <c r="AQ351" s="1072"/>
      <c r="AR351" s="1072"/>
      <c r="AS351" s="1072"/>
      <c r="AT351" s="1072"/>
      <c r="AU351" s="1072"/>
      <c r="AV351" s="1072"/>
      <c r="AW351" s="1072"/>
      <c r="AX351" s="1072"/>
      <c r="AY351" s="1072"/>
      <c r="AZ351" s="1072"/>
      <c r="BA351" s="1072"/>
      <c r="BB351" s="1072"/>
      <c r="BC351" s="1072"/>
      <c r="BD351" s="1072"/>
      <c r="BE351" s="1072"/>
      <c r="BF351" s="1072"/>
      <c r="BG351" s="1072"/>
      <c r="BH351" s="1072"/>
      <c r="BI351" s="1072"/>
      <c r="BJ351" s="1072"/>
      <c r="BK351" s="1072"/>
      <c r="BL351" s="1072"/>
      <c r="BM351" s="1072"/>
      <c r="BN351" s="1072"/>
      <c r="BO351" s="1072"/>
      <c r="BP351" s="1072"/>
      <c r="BQ351" s="1072"/>
      <c r="BR351" s="1072"/>
      <c r="BS351" s="1072"/>
      <c r="BT351" s="1072"/>
      <c r="BU351" s="1072"/>
      <c r="BV351" s="1072"/>
      <c r="BW351" s="1072"/>
      <c r="BX351" s="1072"/>
      <c r="BY351" s="1072"/>
      <c r="BZ351" s="1072"/>
      <c r="CA351" s="1072"/>
      <c r="CB351" s="1072"/>
      <c r="CC351" s="1072"/>
      <c r="CD351" s="1072"/>
      <c r="CE351" s="1072"/>
      <c r="CF351" s="1072"/>
      <c r="CG351" s="1072"/>
      <c r="CH351" s="1072"/>
      <c r="CI351" s="1072"/>
      <c r="CJ351" s="1072"/>
      <c r="CK351" s="1072"/>
      <c r="CL351" s="1072"/>
      <c r="CM351" s="1072"/>
      <c r="CN351" s="1072"/>
      <c r="CO351" s="1072"/>
      <c r="CP351" s="1072"/>
      <c r="CQ351" s="1072"/>
      <c r="CR351" s="1072"/>
      <c r="CS351" s="1072"/>
      <c r="CT351" s="1072"/>
      <c r="CU351" s="1072"/>
      <c r="CV351" s="1072"/>
      <c r="CW351" s="1072"/>
      <c r="CX351" s="1072"/>
      <c r="CY351" s="1072"/>
      <c r="CZ351" s="1072"/>
      <c r="DA351" s="1072"/>
      <c r="DB351" s="1072"/>
      <c r="DC351" s="1072"/>
      <c r="DD351" s="1072"/>
      <c r="DE351" s="1072"/>
      <c r="DF351" s="1072"/>
      <c r="DG351" s="1072"/>
      <c r="DH351" s="1072"/>
      <c r="DI351" s="1072"/>
    </row>
    <row r="352" spans="1:113">
      <c r="A352" s="355"/>
      <c r="B352" s="355"/>
      <c r="C352" s="1246"/>
      <c r="D352" s="1271"/>
      <c r="E352" s="1135"/>
      <c r="F352" s="1250"/>
      <c r="G352" s="1235"/>
      <c r="H352" s="1072"/>
      <c r="I352" s="1072"/>
      <c r="J352" s="1072"/>
      <c r="K352" s="1072"/>
      <c r="L352" s="1072"/>
      <c r="M352" s="1072"/>
      <c r="N352" s="1072"/>
      <c r="O352" s="1072"/>
      <c r="P352" s="1072"/>
      <c r="Q352" s="1072"/>
      <c r="R352" s="1072"/>
      <c r="S352" s="1072"/>
      <c r="T352" s="1072"/>
      <c r="U352" s="1072"/>
      <c r="V352" s="1072"/>
      <c r="W352" s="1072"/>
      <c r="X352" s="1072"/>
      <c r="Y352" s="1072"/>
      <c r="Z352" s="1072"/>
      <c r="AA352" s="1072"/>
      <c r="AB352" s="1072"/>
      <c r="AC352" s="1072"/>
      <c r="AD352" s="1072"/>
      <c r="AE352" s="1072"/>
      <c r="AF352" s="1072"/>
      <c r="AG352" s="1072"/>
      <c r="AH352" s="1072"/>
      <c r="AI352" s="1072"/>
      <c r="AJ352" s="1072"/>
      <c r="AK352" s="1072"/>
      <c r="AL352" s="1072"/>
      <c r="AM352" s="1072"/>
      <c r="AN352" s="1072"/>
      <c r="AO352" s="1072"/>
      <c r="AP352" s="1072"/>
      <c r="AQ352" s="1072"/>
      <c r="AR352" s="1072"/>
      <c r="AS352" s="1072"/>
      <c r="AT352" s="1072"/>
      <c r="AU352" s="1072"/>
      <c r="AV352" s="1072"/>
      <c r="AW352" s="1072"/>
      <c r="AX352" s="1072"/>
      <c r="AY352" s="1072"/>
      <c r="AZ352" s="1072"/>
      <c r="BA352" s="1072"/>
      <c r="BB352" s="1072"/>
      <c r="BC352" s="1072"/>
      <c r="BD352" s="1072"/>
      <c r="BE352" s="1072"/>
      <c r="BF352" s="1072"/>
      <c r="BG352" s="1072"/>
      <c r="BH352" s="1072"/>
      <c r="BI352" s="1072"/>
      <c r="BJ352" s="1072"/>
      <c r="BK352" s="1072"/>
      <c r="BL352" s="1072"/>
      <c r="BM352" s="1072"/>
      <c r="BN352" s="1072"/>
      <c r="BO352" s="1072"/>
      <c r="BP352" s="1072"/>
      <c r="BQ352" s="1072"/>
      <c r="BR352" s="1072"/>
      <c r="BS352" s="1072"/>
      <c r="BT352" s="1072"/>
      <c r="BU352" s="1072"/>
      <c r="BV352" s="1072"/>
      <c r="BW352" s="1072"/>
      <c r="BX352" s="1072"/>
      <c r="BY352" s="1072"/>
      <c r="BZ352" s="1072"/>
      <c r="CA352" s="1072"/>
      <c r="CB352" s="1072"/>
      <c r="CC352" s="1072"/>
      <c r="CD352" s="1072"/>
      <c r="CE352" s="1072"/>
      <c r="CF352" s="1072"/>
      <c r="CG352" s="1072"/>
      <c r="CH352" s="1072"/>
      <c r="CI352" s="1072"/>
      <c r="CJ352" s="1072"/>
      <c r="CK352" s="1072"/>
      <c r="CL352" s="1072"/>
      <c r="CM352" s="1072"/>
      <c r="CN352" s="1072"/>
      <c r="CO352" s="1072"/>
      <c r="CP352" s="1072"/>
      <c r="CQ352" s="1072"/>
      <c r="CR352" s="1072"/>
      <c r="CS352" s="1072"/>
      <c r="CT352" s="1072"/>
      <c r="CU352" s="1072"/>
      <c r="CV352" s="1072"/>
      <c r="CW352" s="1072"/>
      <c r="CX352" s="1072"/>
      <c r="CY352" s="1072"/>
      <c r="CZ352" s="1072"/>
      <c r="DA352" s="1072"/>
      <c r="DB352" s="1072"/>
      <c r="DC352" s="1072"/>
      <c r="DD352" s="1072"/>
      <c r="DE352" s="1072"/>
      <c r="DF352" s="1072"/>
      <c r="DG352" s="1072"/>
      <c r="DH352" s="1072"/>
      <c r="DI352" s="1072"/>
    </row>
    <row r="353" spans="1:113">
      <c r="A353" s="355"/>
      <c r="B353" s="355"/>
      <c r="C353" s="1246"/>
      <c r="D353" s="1271"/>
      <c r="E353" s="1135"/>
      <c r="F353" s="1250"/>
      <c r="G353" s="1235"/>
      <c r="H353" s="1072"/>
      <c r="I353" s="1072"/>
      <c r="J353" s="1072"/>
      <c r="K353" s="1072"/>
      <c r="L353" s="1072"/>
      <c r="M353" s="1072"/>
      <c r="N353" s="1072"/>
      <c r="O353" s="1072"/>
      <c r="P353" s="1072"/>
      <c r="Q353" s="1072"/>
      <c r="R353" s="1072"/>
      <c r="S353" s="1072"/>
      <c r="T353" s="1072"/>
      <c r="U353" s="1072"/>
      <c r="V353" s="1072"/>
      <c r="W353" s="1072"/>
      <c r="X353" s="1072"/>
      <c r="Y353" s="1072"/>
      <c r="Z353" s="1072"/>
      <c r="AA353" s="1072"/>
      <c r="AB353" s="1072"/>
      <c r="AC353" s="1072"/>
      <c r="AD353" s="1072"/>
      <c r="AE353" s="1072"/>
      <c r="AF353" s="1072"/>
      <c r="AG353" s="1072"/>
      <c r="AH353" s="1072"/>
      <c r="AI353" s="1072"/>
      <c r="AJ353" s="1072"/>
      <c r="AK353" s="1072"/>
      <c r="AL353" s="1072"/>
      <c r="AM353" s="1072"/>
      <c r="AN353" s="1072"/>
      <c r="AO353" s="1072"/>
      <c r="AP353" s="1072"/>
      <c r="AQ353" s="1072"/>
      <c r="AR353" s="1072"/>
      <c r="AS353" s="1072"/>
      <c r="AT353" s="1072"/>
      <c r="AU353" s="1072"/>
      <c r="AV353" s="1072"/>
      <c r="AW353" s="1072"/>
      <c r="AX353" s="1072"/>
      <c r="AY353" s="1072"/>
      <c r="AZ353" s="1072"/>
      <c r="BA353" s="1072"/>
      <c r="BB353" s="1072"/>
      <c r="BC353" s="1072"/>
      <c r="BD353" s="1072"/>
      <c r="BE353" s="1072"/>
      <c r="BF353" s="1072"/>
      <c r="BG353" s="1072"/>
      <c r="BH353" s="1072"/>
      <c r="BI353" s="1072"/>
      <c r="BJ353" s="1072"/>
      <c r="BK353" s="1072"/>
      <c r="BL353" s="1072"/>
      <c r="BM353" s="1072"/>
      <c r="BN353" s="1072"/>
      <c r="BO353" s="1072"/>
      <c r="BP353" s="1072"/>
      <c r="BQ353" s="1072"/>
      <c r="BR353" s="1072"/>
      <c r="BS353" s="1072"/>
      <c r="BT353" s="1072"/>
      <c r="BU353" s="1072"/>
      <c r="BV353" s="1072"/>
      <c r="BW353" s="1072"/>
      <c r="BX353" s="1072"/>
      <c r="BY353" s="1072"/>
      <c r="BZ353" s="1072"/>
      <c r="CA353" s="1072"/>
      <c r="CB353" s="1072"/>
      <c r="CC353" s="1072"/>
      <c r="CD353" s="1072"/>
      <c r="CE353" s="1072"/>
      <c r="CF353" s="1072"/>
      <c r="CG353" s="1072"/>
      <c r="CH353" s="1072"/>
      <c r="CI353" s="1072"/>
      <c r="CJ353" s="1072"/>
      <c r="CK353" s="1072"/>
      <c r="CL353" s="1072"/>
      <c r="CM353" s="1072"/>
      <c r="CN353" s="1072"/>
      <c r="CO353" s="1072"/>
      <c r="CP353" s="1072"/>
      <c r="CQ353" s="1072"/>
      <c r="CR353" s="1072"/>
      <c r="CS353" s="1072"/>
      <c r="CT353" s="1072"/>
      <c r="CU353" s="1072"/>
      <c r="CV353" s="1072"/>
      <c r="CW353" s="1072"/>
      <c r="CX353" s="1072"/>
      <c r="CY353" s="1072"/>
      <c r="CZ353" s="1072"/>
      <c r="DA353" s="1072"/>
      <c r="DB353" s="1072"/>
      <c r="DC353" s="1072"/>
      <c r="DD353" s="1072"/>
      <c r="DE353" s="1072"/>
      <c r="DF353" s="1072"/>
      <c r="DG353" s="1072"/>
      <c r="DH353" s="1072"/>
      <c r="DI353" s="1072"/>
    </row>
    <row r="354" spans="1:113" s="1075" customFormat="1">
      <c r="A354" s="355"/>
      <c r="B354" s="355"/>
      <c r="C354" s="1246"/>
      <c r="D354" s="1271"/>
      <c r="E354" s="1135"/>
      <c r="F354" s="1250"/>
      <c r="G354" s="1235"/>
      <c r="H354" s="1074"/>
      <c r="I354" s="1074"/>
      <c r="J354" s="1074"/>
      <c r="K354" s="1074"/>
      <c r="L354" s="1074"/>
      <c r="M354" s="1074"/>
      <c r="N354" s="1074"/>
      <c r="O354" s="1074"/>
      <c r="P354" s="1074"/>
      <c r="Q354" s="1074"/>
      <c r="R354" s="1074"/>
      <c r="S354" s="1074"/>
      <c r="T354" s="1074"/>
      <c r="U354" s="1074"/>
      <c r="V354" s="1074"/>
      <c r="W354" s="1074"/>
      <c r="X354" s="1074"/>
      <c r="Y354" s="1074"/>
      <c r="Z354" s="1074"/>
      <c r="AA354" s="1074"/>
      <c r="AB354" s="1074"/>
      <c r="AC354" s="1074"/>
      <c r="AD354" s="1074"/>
      <c r="AE354" s="1074"/>
      <c r="AF354" s="1074"/>
      <c r="AG354" s="1074"/>
      <c r="AH354" s="1074"/>
      <c r="AI354" s="1074"/>
      <c r="AJ354" s="1074"/>
      <c r="AK354" s="1074"/>
      <c r="AL354" s="1074"/>
      <c r="AM354" s="1074"/>
      <c r="AN354" s="1074"/>
      <c r="AO354" s="1074"/>
      <c r="AP354" s="1074"/>
      <c r="AQ354" s="1074"/>
      <c r="AR354" s="1074"/>
      <c r="AS354" s="1074"/>
      <c r="AT354" s="1074"/>
      <c r="AU354" s="1074"/>
      <c r="AV354" s="1074"/>
      <c r="AW354" s="1074"/>
      <c r="AX354" s="1074"/>
      <c r="AY354" s="1074"/>
      <c r="AZ354" s="1074"/>
      <c r="BA354" s="1074"/>
      <c r="BB354" s="1074"/>
      <c r="BC354" s="1074"/>
      <c r="BD354" s="1074"/>
      <c r="BE354" s="1074"/>
      <c r="BF354" s="1074"/>
      <c r="BG354" s="1074"/>
      <c r="BH354" s="1074"/>
      <c r="BI354" s="1074"/>
      <c r="BJ354" s="1074"/>
      <c r="BK354" s="1074"/>
      <c r="BL354" s="1074"/>
      <c r="BM354" s="1074"/>
      <c r="BN354" s="1074"/>
      <c r="BO354" s="1074"/>
      <c r="BP354" s="1074"/>
      <c r="BQ354" s="1074"/>
      <c r="BR354" s="1074"/>
      <c r="BS354" s="1074"/>
      <c r="BT354" s="1074"/>
      <c r="BU354" s="1074"/>
      <c r="BV354" s="1074"/>
      <c r="BW354" s="1074"/>
      <c r="BX354" s="1074"/>
      <c r="BY354" s="1074"/>
      <c r="BZ354" s="1074"/>
      <c r="CA354" s="1074"/>
      <c r="CB354" s="1074"/>
      <c r="CC354" s="1074"/>
      <c r="CD354" s="1074"/>
      <c r="CE354" s="1074"/>
      <c r="CF354" s="1074"/>
      <c r="CG354" s="1074"/>
      <c r="CH354" s="1074"/>
      <c r="CI354" s="1074"/>
      <c r="CJ354" s="1074"/>
      <c r="CK354" s="1074"/>
      <c r="CL354" s="1074"/>
      <c r="CM354" s="1074"/>
      <c r="CN354" s="1074"/>
      <c r="CO354" s="1074"/>
      <c r="CP354" s="1074"/>
      <c r="CQ354" s="1074"/>
      <c r="CR354" s="1074"/>
      <c r="CS354" s="1074"/>
      <c r="CT354" s="1074"/>
      <c r="CU354" s="1074"/>
      <c r="CV354" s="1074"/>
      <c r="CW354" s="1074"/>
      <c r="CX354" s="1074"/>
      <c r="CY354" s="1074"/>
      <c r="CZ354" s="1074"/>
      <c r="DA354" s="1074"/>
      <c r="DB354" s="1074"/>
      <c r="DC354" s="1074"/>
      <c r="DD354" s="1074"/>
      <c r="DE354" s="1074"/>
      <c r="DF354" s="1074"/>
      <c r="DG354" s="1074"/>
      <c r="DH354" s="1074"/>
      <c r="DI354" s="1074"/>
    </row>
    <row r="355" spans="1:113" s="1075" customFormat="1">
      <c r="A355" s="355"/>
      <c r="B355" s="355"/>
      <c r="C355" s="1246"/>
      <c r="D355" s="1271"/>
      <c r="E355" s="1135"/>
      <c r="F355" s="1250"/>
      <c r="G355" s="1235"/>
      <c r="H355" s="1074"/>
      <c r="I355" s="1074"/>
      <c r="J355" s="1074"/>
      <c r="K355" s="1074"/>
      <c r="L355" s="1074"/>
      <c r="M355" s="1074"/>
      <c r="N355" s="1074"/>
      <c r="O355" s="1074"/>
      <c r="P355" s="1074"/>
      <c r="Q355" s="1074"/>
      <c r="R355" s="1074"/>
      <c r="S355" s="1074"/>
      <c r="T355" s="1074"/>
      <c r="U355" s="1074"/>
      <c r="V355" s="1074"/>
      <c r="W355" s="1074"/>
      <c r="X355" s="1074"/>
      <c r="Y355" s="1074"/>
      <c r="Z355" s="1074"/>
      <c r="AA355" s="1074"/>
      <c r="AB355" s="1074"/>
      <c r="AC355" s="1074"/>
      <c r="AD355" s="1074"/>
      <c r="AE355" s="1074"/>
      <c r="AF355" s="1074"/>
      <c r="AG355" s="1074"/>
      <c r="AH355" s="1074"/>
      <c r="AI355" s="1074"/>
      <c r="AJ355" s="1074"/>
      <c r="AK355" s="1074"/>
      <c r="AL355" s="1074"/>
      <c r="AM355" s="1074"/>
      <c r="AN355" s="1074"/>
      <c r="AO355" s="1074"/>
      <c r="AP355" s="1074"/>
      <c r="AQ355" s="1074"/>
      <c r="AR355" s="1074"/>
      <c r="AS355" s="1074"/>
      <c r="AT355" s="1074"/>
      <c r="AU355" s="1074"/>
      <c r="AV355" s="1074"/>
      <c r="AW355" s="1074"/>
      <c r="AX355" s="1074"/>
      <c r="AY355" s="1074"/>
      <c r="AZ355" s="1074"/>
      <c r="BA355" s="1074"/>
      <c r="BB355" s="1074"/>
      <c r="BC355" s="1074"/>
      <c r="BD355" s="1074"/>
      <c r="BE355" s="1074"/>
      <c r="BF355" s="1074"/>
      <c r="BG355" s="1074"/>
      <c r="BH355" s="1074"/>
      <c r="BI355" s="1074"/>
      <c r="BJ355" s="1074"/>
      <c r="BK355" s="1074"/>
      <c r="BL355" s="1074"/>
      <c r="BM355" s="1074"/>
      <c r="BN355" s="1074"/>
      <c r="BO355" s="1074"/>
      <c r="BP355" s="1074"/>
      <c r="BQ355" s="1074"/>
      <c r="BR355" s="1074"/>
      <c r="BS355" s="1074"/>
      <c r="BT355" s="1074"/>
      <c r="BU355" s="1074"/>
      <c r="BV355" s="1074"/>
      <c r="BW355" s="1074"/>
      <c r="BX355" s="1074"/>
      <c r="BY355" s="1074"/>
      <c r="BZ355" s="1074"/>
      <c r="CA355" s="1074"/>
      <c r="CB355" s="1074"/>
      <c r="CC355" s="1074"/>
      <c r="CD355" s="1074"/>
      <c r="CE355" s="1074"/>
      <c r="CF355" s="1074"/>
      <c r="CG355" s="1074"/>
      <c r="CH355" s="1074"/>
      <c r="CI355" s="1074"/>
      <c r="CJ355" s="1074"/>
      <c r="CK355" s="1074"/>
      <c r="CL355" s="1074"/>
      <c r="CM355" s="1074"/>
      <c r="CN355" s="1074"/>
      <c r="CO355" s="1074"/>
      <c r="CP355" s="1074"/>
      <c r="CQ355" s="1074"/>
      <c r="CR355" s="1074"/>
      <c r="CS355" s="1074"/>
      <c r="CT355" s="1074"/>
      <c r="CU355" s="1074"/>
      <c r="CV355" s="1074"/>
      <c r="CW355" s="1074"/>
      <c r="CX355" s="1074"/>
      <c r="CY355" s="1074"/>
      <c r="CZ355" s="1074"/>
      <c r="DA355" s="1074"/>
      <c r="DB355" s="1074"/>
      <c r="DC355" s="1074"/>
      <c r="DD355" s="1074"/>
      <c r="DE355" s="1074"/>
      <c r="DF355" s="1074"/>
      <c r="DG355" s="1074"/>
      <c r="DH355" s="1074"/>
      <c r="DI355" s="1074"/>
    </row>
    <row r="356" spans="1:113" s="1075" customFormat="1">
      <c r="A356" s="355"/>
      <c r="B356" s="355"/>
      <c r="C356" s="1258"/>
      <c r="D356" s="1275"/>
      <c r="E356" s="1135"/>
      <c r="F356" s="1250"/>
      <c r="G356" s="316"/>
      <c r="H356" s="1074"/>
      <c r="I356" s="1074"/>
      <c r="J356" s="1074"/>
      <c r="K356" s="1074"/>
      <c r="L356" s="1074"/>
      <c r="M356" s="1074"/>
      <c r="N356" s="1074"/>
      <c r="O356" s="1074"/>
      <c r="P356" s="1074"/>
      <c r="Q356" s="1074"/>
      <c r="R356" s="1074"/>
      <c r="S356" s="1074"/>
      <c r="T356" s="1074"/>
      <c r="U356" s="1074"/>
      <c r="V356" s="1074"/>
      <c r="W356" s="1074"/>
      <c r="X356" s="1074"/>
      <c r="Y356" s="1074"/>
      <c r="Z356" s="1074"/>
      <c r="AA356" s="1074"/>
      <c r="AB356" s="1074"/>
      <c r="AC356" s="1074"/>
      <c r="AD356" s="1074"/>
      <c r="AE356" s="1074"/>
      <c r="AF356" s="1074"/>
      <c r="AG356" s="1074"/>
      <c r="AH356" s="1074"/>
      <c r="AI356" s="1074"/>
      <c r="AJ356" s="1074"/>
      <c r="AK356" s="1074"/>
      <c r="AL356" s="1074"/>
      <c r="AM356" s="1074"/>
      <c r="AN356" s="1074"/>
      <c r="AO356" s="1074"/>
      <c r="AP356" s="1074"/>
      <c r="AQ356" s="1074"/>
      <c r="AR356" s="1074"/>
      <c r="AS356" s="1074"/>
      <c r="AT356" s="1074"/>
      <c r="AU356" s="1074"/>
      <c r="AV356" s="1074"/>
      <c r="AW356" s="1074"/>
      <c r="AX356" s="1074"/>
      <c r="AY356" s="1074"/>
      <c r="AZ356" s="1074"/>
      <c r="BA356" s="1074"/>
      <c r="BB356" s="1074"/>
      <c r="BC356" s="1074"/>
      <c r="BD356" s="1074"/>
      <c r="BE356" s="1074"/>
      <c r="BF356" s="1074"/>
      <c r="BG356" s="1074"/>
      <c r="BH356" s="1074"/>
      <c r="BI356" s="1074"/>
      <c r="BJ356" s="1074"/>
      <c r="BK356" s="1074"/>
      <c r="BL356" s="1074"/>
      <c r="BM356" s="1074"/>
      <c r="BN356" s="1074"/>
      <c r="BO356" s="1074"/>
      <c r="BP356" s="1074"/>
      <c r="BQ356" s="1074"/>
      <c r="BR356" s="1074"/>
      <c r="BS356" s="1074"/>
      <c r="BT356" s="1074"/>
      <c r="BU356" s="1074"/>
      <c r="BV356" s="1074"/>
      <c r="BW356" s="1074"/>
      <c r="BX356" s="1074"/>
      <c r="BY356" s="1074"/>
      <c r="BZ356" s="1074"/>
      <c r="CA356" s="1074"/>
      <c r="CB356" s="1074"/>
      <c r="CC356" s="1074"/>
      <c r="CD356" s="1074"/>
      <c r="CE356" s="1074"/>
      <c r="CF356" s="1074"/>
      <c r="CG356" s="1074"/>
      <c r="CH356" s="1074"/>
      <c r="CI356" s="1074"/>
      <c r="CJ356" s="1074"/>
      <c r="CK356" s="1074"/>
      <c r="CL356" s="1074"/>
      <c r="CM356" s="1074"/>
      <c r="CN356" s="1074"/>
      <c r="CO356" s="1074"/>
      <c r="CP356" s="1074"/>
      <c r="CQ356" s="1074"/>
      <c r="CR356" s="1074"/>
      <c r="CS356" s="1074"/>
      <c r="CT356" s="1074"/>
      <c r="CU356" s="1074"/>
      <c r="CV356" s="1074"/>
      <c r="CW356" s="1074"/>
      <c r="CX356" s="1074"/>
      <c r="CY356" s="1074"/>
      <c r="CZ356" s="1074"/>
      <c r="DA356" s="1074"/>
      <c r="DB356" s="1074"/>
      <c r="DC356" s="1074"/>
      <c r="DD356" s="1074"/>
      <c r="DE356" s="1074"/>
      <c r="DF356" s="1074"/>
      <c r="DG356" s="1074"/>
      <c r="DH356" s="1074"/>
      <c r="DI356" s="1074"/>
    </row>
    <row r="357" spans="1:113" s="1075" customFormat="1">
      <c r="A357" s="355"/>
      <c r="B357" s="1225"/>
      <c r="C357" s="1246"/>
      <c r="D357" s="1275"/>
      <c r="E357" s="1135"/>
      <c r="F357" s="1250"/>
      <c r="G357" s="316"/>
      <c r="H357" s="1074"/>
      <c r="I357" s="1074"/>
      <c r="J357" s="1074"/>
      <c r="K357" s="1074"/>
      <c r="L357" s="1074"/>
      <c r="M357" s="1074"/>
      <c r="N357" s="1074"/>
      <c r="O357" s="1074"/>
      <c r="P357" s="1074"/>
      <c r="Q357" s="1074"/>
      <c r="R357" s="1074"/>
      <c r="S357" s="1074"/>
      <c r="T357" s="1074"/>
      <c r="U357" s="1074"/>
      <c r="V357" s="1074"/>
      <c r="W357" s="1074"/>
      <c r="X357" s="1074"/>
      <c r="Y357" s="1074"/>
      <c r="Z357" s="1074"/>
      <c r="AA357" s="1074"/>
      <c r="AB357" s="1074"/>
      <c r="AC357" s="1074"/>
      <c r="AD357" s="1074"/>
      <c r="AE357" s="1074"/>
      <c r="AF357" s="1074"/>
      <c r="AG357" s="1074"/>
      <c r="AH357" s="1074"/>
      <c r="AI357" s="1074"/>
      <c r="AJ357" s="1074"/>
      <c r="AK357" s="1074"/>
      <c r="AL357" s="1074"/>
      <c r="AM357" s="1074"/>
      <c r="AN357" s="1074"/>
      <c r="AO357" s="1074"/>
      <c r="AP357" s="1074"/>
      <c r="AQ357" s="1074"/>
      <c r="AR357" s="1074"/>
      <c r="AS357" s="1074"/>
      <c r="AT357" s="1074"/>
      <c r="AU357" s="1074"/>
      <c r="AV357" s="1074"/>
      <c r="AW357" s="1074"/>
      <c r="AX357" s="1074"/>
      <c r="AY357" s="1074"/>
      <c r="AZ357" s="1074"/>
      <c r="BA357" s="1074"/>
      <c r="BB357" s="1074"/>
      <c r="BC357" s="1074"/>
      <c r="BD357" s="1074"/>
      <c r="BE357" s="1074"/>
      <c r="BF357" s="1074"/>
      <c r="BG357" s="1074"/>
      <c r="BH357" s="1074"/>
      <c r="BI357" s="1074"/>
      <c r="BJ357" s="1074"/>
      <c r="BK357" s="1074"/>
      <c r="BL357" s="1074"/>
      <c r="BM357" s="1074"/>
      <c r="BN357" s="1074"/>
      <c r="BO357" s="1074"/>
      <c r="BP357" s="1074"/>
      <c r="BQ357" s="1074"/>
      <c r="BR357" s="1074"/>
      <c r="BS357" s="1074"/>
      <c r="BT357" s="1074"/>
      <c r="BU357" s="1074"/>
      <c r="BV357" s="1074"/>
      <c r="BW357" s="1074"/>
      <c r="BX357" s="1074"/>
      <c r="BY357" s="1074"/>
      <c r="BZ357" s="1074"/>
      <c r="CA357" s="1074"/>
      <c r="CB357" s="1074"/>
      <c r="CC357" s="1074"/>
      <c r="CD357" s="1074"/>
      <c r="CE357" s="1074"/>
      <c r="CF357" s="1074"/>
      <c r="CG357" s="1074"/>
      <c r="CH357" s="1074"/>
      <c r="CI357" s="1074"/>
      <c r="CJ357" s="1074"/>
      <c r="CK357" s="1074"/>
      <c r="CL357" s="1074"/>
      <c r="CM357" s="1074"/>
      <c r="CN357" s="1074"/>
      <c r="CO357" s="1074"/>
      <c r="CP357" s="1074"/>
      <c r="CQ357" s="1074"/>
      <c r="CR357" s="1074"/>
      <c r="CS357" s="1074"/>
      <c r="CT357" s="1074"/>
      <c r="CU357" s="1074"/>
      <c r="CV357" s="1074"/>
      <c r="CW357" s="1074"/>
      <c r="CX357" s="1074"/>
      <c r="CY357" s="1074"/>
      <c r="CZ357" s="1074"/>
      <c r="DA357" s="1074"/>
      <c r="DB357" s="1074"/>
      <c r="DC357" s="1074"/>
      <c r="DD357" s="1074"/>
      <c r="DE357" s="1074"/>
      <c r="DF357" s="1074"/>
      <c r="DG357" s="1074"/>
      <c r="DH357" s="1074"/>
      <c r="DI357" s="1074"/>
    </row>
    <row r="358" spans="1:113" s="1075" customFormat="1">
      <c r="A358" s="355"/>
      <c r="B358" s="355"/>
      <c r="C358" s="1276"/>
      <c r="D358" s="1277"/>
      <c r="E358" s="1135"/>
      <c r="F358" s="1250"/>
      <c r="G358" s="316"/>
      <c r="H358" s="1074"/>
      <c r="I358" s="1074"/>
      <c r="J358" s="1074"/>
      <c r="K358" s="1074"/>
      <c r="L358" s="1074"/>
      <c r="M358" s="1074"/>
      <c r="N358" s="1074"/>
      <c r="O358" s="1074"/>
      <c r="P358" s="1074"/>
      <c r="Q358" s="1074"/>
      <c r="R358" s="1074"/>
      <c r="S358" s="1074"/>
      <c r="T358" s="1074"/>
      <c r="U358" s="1074"/>
      <c r="V358" s="1074"/>
      <c r="W358" s="1074"/>
      <c r="X358" s="1074"/>
      <c r="Y358" s="1074"/>
      <c r="Z358" s="1074"/>
      <c r="AA358" s="1074"/>
      <c r="AB358" s="1074"/>
      <c r="AC358" s="1074"/>
      <c r="AD358" s="1074"/>
      <c r="AE358" s="1074"/>
      <c r="AF358" s="1074"/>
      <c r="AG358" s="1074"/>
      <c r="AH358" s="1074"/>
      <c r="AI358" s="1074"/>
      <c r="AJ358" s="1074"/>
      <c r="AK358" s="1074"/>
      <c r="AL358" s="1074"/>
      <c r="AM358" s="1074"/>
      <c r="AN358" s="1074"/>
      <c r="AO358" s="1074"/>
      <c r="AP358" s="1074"/>
      <c r="AQ358" s="1074"/>
      <c r="AR358" s="1074"/>
      <c r="AS358" s="1074"/>
      <c r="AT358" s="1074"/>
      <c r="AU358" s="1074"/>
      <c r="AV358" s="1074"/>
      <c r="AW358" s="1074"/>
      <c r="AX358" s="1074"/>
      <c r="AY358" s="1074"/>
      <c r="AZ358" s="1074"/>
      <c r="BA358" s="1074"/>
      <c r="BB358" s="1074"/>
      <c r="BC358" s="1074"/>
      <c r="BD358" s="1074"/>
      <c r="BE358" s="1074"/>
      <c r="BF358" s="1074"/>
      <c r="BG358" s="1074"/>
      <c r="BH358" s="1074"/>
      <c r="BI358" s="1074"/>
      <c r="BJ358" s="1074"/>
      <c r="BK358" s="1074"/>
      <c r="BL358" s="1074"/>
      <c r="BM358" s="1074"/>
      <c r="BN358" s="1074"/>
      <c r="BO358" s="1074"/>
      <c r="BP358" s="1074"/>
      <c r="BQ358" s="1074"/>
      <c r="BR358" s="1074"/>
      <c r="BS358" s="1074"/>
      <c r="BT358" s="1074"/>
      <c r="BU358" s="1074"/>
      <c r="BV358" s="1074"/>
      <c r="BW358" s="1074"/>
      <c r="BX358" s="1074"/>
      <c r="BY358" s="1074"/>
      <c r="BZ358" s="1074"/>
      <c r="CA358" s="1074"/>
      <c r="CB358" s="1074"/>
      <c r="CC358" s="1074"/>
      <c r="CD358" s="1074"/>
      <c r="CE358" s="1074"/>
      <c r="CF358" s="1074"/>
      <c r="CG358" s="1074"/>
      <c r="CH358" s="1074"/>
      <c r="CI358" s="1074"/>
      <c r="CJ358" s="1074"/>
      <c r="CK358" s="1074"/>
      <c r="CL358" s="1074"/>
      <c r="CM358" s="1074"/>
      <c r="CN358" s="1074"/>
      <c r="CO358" s="1074"/>
      <c r="CP358" s="1074"/>
      <c r="CQ358" s="1074"/>
      <c r="CR358" s="1074"/>
      <c r="CS358" s="1074"/>
      <c r="CT358" s="1074"/>
      <c r="CU358" s="1074"/>
      <c r="CV358" s="1074"/>
      <c r="CW358" s="1074"/>
      <c r="CX358" s="1074"/>
      <c r="CY358" s="1074"/>
      <c r="CZ358" s="1074"/>
      <c r="DA358" s="1074"/>
      <c r="DB358" s="1074"/>
      <c r="DC358" s="1074"/>
      <c r="DD358" s="1074"/>
      <c r="DE358" s="1074"/>
      <c r="DF358" s="1074"/>
      <c r="DG358" s="1074"/>
      <c r="DH358" s="1074"/>
      <c r="DI358" s="1074"/>
    </row>
    <row r="359" spans="1:113" s="1075" customFormat="1">
      <c r="A359" s="355"/>
      <c r="B359" s="355"/>
      <c r="C359" s="1246"/>
      <c r="D359" s="1247"/>
      <c r="E359" s="1128"/>
      <c r="F359" s="1207"/>
      <c r="G359" s="1235"/>
      <c r="H359" s="1074"/>
      <c r="I359" s="1074"/>
      <c r="J359" s="1074"/>
      <c r="K359" s="1074"/>
      <c r="L359" s="1074"/>
      <c r="M359" s="1074"/>
      <c r="N359" s="1074"/>
      <c r="O359" s="1074"/>
      <c r="P359" s="1074"/>
      <c r="Q359" s="1074"/>
      <c r="R359" s="1074"/>
      <c r="S359" s="1074"/>
      <c r="T359" s="1074"/>
      <c r="U359" s="1074"/>
      <c r="V359" s="1074"/>
      <c r="W359" s="1074"/>
      <c r="X359" s="1074"/>
      <c r="Y359" s="1074"/>
      <c r="Z359" s="1074"/>
      <c r="AA359" s="1074"/>
      <c r="AB359" s="1074"/>
      <c r="AC359" s="1074"/>
      <c r="AD359" s="1074"/>
      <c r="AE359" s="1074"/>
      <c r="AF359" s="1074"/>
      <c r="AG359" s="1074"/>
      <c r="AH359" s="1074"/>
      <c r="AI359" s="1074"/>
      <c r="AJ359" s="1074"/>
      <c r="AK359" s="1074"/>
      <c r="AL359" s="1074"/>
      <c r="AM359" s="1074"/>
      <c r="AN359" s="1074"/>
      <c r="AO359" s="1074"/>
      <c r="AP359" s="1074"/>
      <c r="AQ359" s="1074"/>
      <c r="AR359" s="1074"/>
      <c r="AS359" s="1074"/>
      <c r="AT359" s="1074"/>
      <c r="AU359" s="1074"/>
      <c r="AV359" s="1074"/>
      <c r="AW359" s="1074"/>
      <c r="AX359" s="1074"/>
      <c r="AY359" s="1074"/>
      <c r="AZ359" s="1074"/>
      <c r="BA359" s="1074"/>
      <c r="BB359" s="1074"/>
      <c r="BC359" s="1074"/>
      <c r="BD359" s="1074"/>
      <c r="BE359" s="1074"/>
      <c r="BF359" s="1074"/>
      <c r="BG359" s="1074"/>
      <c r="BH359" s="1074"/>
      <c r="BI359" s="1074"/>
      <c r="BJ359" s="1074"/>
      <c r="BK359" s="1074"/>
      <c r="BL359" s="1074"/>
      <c r="BM359" s="1074"/>
      <c r="BN359" s="1074"/>
      <c r="BO359" s="1074"/>
      <c r="BP359" s="1074"/>
      <c r="BQ359" s="1074"/>
      <c r="BR359" s="1074"/>
      <c r="BS359" s="1074"/>
      <c r="BT359" s="1074"/>
      <c r="BU359" s="1074"/>
      <c r="BV359" s="1074"/>
      <c r="BW359" s="1074"/>
      <c r="BX359" s="1074"/>
      <c r="BY359" s="1074"/>
      <c r="BZ359" s="1074"/>
      <c r="CA359" s="1074"/>
      <c r="CB359" s="1074"/>
      <c r="CC359" s="1074"/>
      <c r="CD359" s="1074"/>
      <c r="CE359" s="1074"/>
      <c r="CF359" s="1074"/>
      <c r="CG359" s="1074"/>
      <c r="CH359" s="1074"/>
      <c r="CI359" s="1074"/>
      <c r="CJ359" s="1074"/>
      <c r="CK359" s="1074"/>
      <c r="CL359" s="1074"/>
      <c r="CM359" s="1074"/>
      <c r="CN359" s="1074"/>
      <c r="CO359" s="1074"/>
      <c r="CP359" s="1074"/>
      <c r="CQ359" s="1074"/>
      <c r="CR359" s="1074"/>
      <c r="CS359" s="1074"/>
      <c r="CT359" s="1074"/>
      <c r="CU359" s="1074"/>
      <c r="CV359" s="1074"/>
      <c r="CW359" s="1074"/>
      <c r="CX359" s="1074"/>
      <c r="CY359" s="1074"/>
      <c r="CZ359" s="1074"/>
      <c r="DA359" s="1074"/>
      <c r="DB359" s="1074"/>
      <c r="DC359" s="1074"/>
      <c r="DD359" s="1074"/>
      <c r="DE359" s="1074"/>
      <c r="DF359" s="1074"/>
      <c r="DG359" s="1074"/>
      <c r="DH359" s="1074"/>
      <c r="DI359" s="1074"/>
    </row>
    <row r="360" spans="1:113" s="1075" customFormat="1">
      <c r="A360" s="355"/>
      <c r="B360" s="355"/>
      <c r="C360" s="1246"/>
      <c r="D360" s="1247"/>
      <c r="E360" s="1128"/>
      <c r="F360" s="1207"/>
      <c r="G360" s="1235"/>
      <c r="H360" s="1074"/>
      <c r="I360" s="1074"/>
      <c r="J360" s="1074"/>
      <c r="K360" s="1074"/>
      <c r="L360" s="1074"/>
      <c r="M360" s="1074"/>
      <c r="N360" s="1074"/>
      <c r="O360" s="1074"/>
      <c r="P360" s="1074"/>
      <c r="Q360" s="1074"/>
      <c r="R360" s="1074"/>
      <c r="S360" s="1074"/>
      <c r="T360" s="1074"/>
      <c r="U360" s="1074"/>
      <c r="V360" s="1074"/>
      <c r="W360" s="1074"/>
      <c r="X360" s="1074"/>
      <c r="Y360" s="1074"/>
      <c r="Z360" s="1074"/>
      <c r="AA360" s="1074"/>
      <c r="AB360" s="1074"/>
      <c r="AC360" s="1074"/>
      <c r="AD360" s="1074"/>
      <c r="AE360" s="1074"/>
      <c r="AF360" s="1074"/>
      <c r="AG360" s="1074"/>
      <c r="AH360" s="1074"/>
      <c r="AI360" s="1074"/>
      <c r="AJ360" s="1074"/>
      <c r="AK360" s="1074"/>
      <c r="AL360" s="1074"/>
      <c r="AM360" s="1074"/>
      <c r="AN360" s="1074"/>
      <c r="AO360" s="1074"/>
      <c r="AP360" s="1074"/>
      <c r="AQ360" s="1074"/>
      <c r="AR360" s="1074"/>
      <c r="AS360" s="1074"/>
      <c r="AT360" s="1074"/>
      <c r="AU360" s="1074"/>
      <c r="AV360" s="1074"/>
      <c r="AW360" s="1074"/>
      <c r="AX360" s="1074"/>
      <c r="AY360" s="1074"/>
      <c r="AZ360" s="1074"/>
      <c r="BA360" s="1074"/>
      <c r="BB360" s="1074"/>
      <c r="BC360" s="1074"/>
      <c r="BD360" s="1074"/>
      <c r="BE360" s="1074"/>
      <c r="BF360" s="1074"/>
      <c r="BG360" s="1074"/>
      <c r="BH360" s="1074"/>
      <c r="BI360" s="1074"/>
      <c r="BJ360" s="1074"/>
      <c r="BK360" s="1074"/>
      <c r="BL360" s="1074"/>
      <c r="BM360" s="1074"/>
      <c r="BN360" s="1074"/>
      <c r="BO360" s="1074"/>
      <c r="BP360" s="1074"/>
      <c r="BQ360" s="1074"/>
      <c r="BR360" s="1074"/>
      <c r="BS360" s="1074"/>
      <c r="BT360" s="1074"/>
      <c r="BU360" s="1074"/>
      <c r="BV360" s="1074"/>
      <c r="BW360" s="1074"/>
      <c r="BX360" s="1074"/>
      <c r="BY360" s="1074"/>
      <c r="BZ360" s="1074"/>
      <c r="CA360" s="1074"/>
      <c r="CB360" s="1074"/>
      <c r="CC360" s="1074"/>
      <c r="CD360" s="1074"/>
      <c r="CE360" s="1074"/>
      <c r="CF360" s="1074"/>
      <c r="CG360" s="1074"/>
      <c r="CH360" s="1074"/>
      <c r="CI360" s="1074"/>
      <c r="CJ360" s="1074"/>
      <c r="CK360" s="1074"/>
      <c r="CL360" s="1074"/>
      <c r="CM360" s="1074"/>
      <c r="CN360" s="1074"/>
      <c r="CO360" s="1074"/>
      <c r="CP360" s="1074"/>
      <c r="CQ360" s="1074"/>
      <c r="CR360" s="1074"/>
      <c r="CS360" s="1074"/>
      <c r="CT360" s="1074"/>
      <c r="CU360" s="1074"/>
      <c r="CV360" s="1074"/>
      <c r="CW360" s="1074"/>
      <c r="CX360" s="1074"/>
      <c r="CY360" s="1074"/>
      <c r="CZ360" s="1074"/>
      <c r="DA360" s="1074"/>
      <c r="DB360" s="1074"/>
      <c r="DC360" s="1074"/>
      <c r="DD360" s="1074"/>
      <c r="DE360" s="1074"/>
      <c r="DF360" s="1074"/>
      <c r="DG360" s="1074"/>
      <c r="DH360" s="1074"/>
      <c r="DI360" s="1074"/>
    </row>
    <row r="361" spans="1:113" s="1075" customFormat="1">
      <c r="A361" s="355"/>
      <c r="B361" s="355"/>
      <c r="C361" s="1246"/>
      <c r="D361" s="1247"/>
      <c r="E361" s="1128"/>
      <c r="F361" s="1207"/>
      <c r="G361" s="1235"/>
      <c r="H361" s="1074"/>
      <c r="I361" s="1074"/>
      <c r="J361" s="1074"/>
      <c r="K361" s="1074"/>
      <c r="L361" s="1074"/>
      <c r="M361" s="1074"/>
      <c r="N361" s="1074"/>
      <c r="O361" s="1074"/>
      <c r="P361" s="1074"/>
      <c r="Q361" s="1074"/>
      <c r="R361" s="1074"/>
      <c r="S361" s="1074"/>
      <c r="T361" s="1074"/>
      <c r="U361" s="1074"/>
      <c r="V361" s="1074"/>
      <c r="W361" s="1074"/>
      <c r="X361" s="1074"/>
      <c r="Y361" s="1074"/>
      <c r="Z361" s="1074"/>
      <c r="AA361" s="1074"/>
      <c r="AB361" s="1074"/>
      <c r="AC361" s="1074"/>
      <c r="AD361" s="1074"/>
      <c r="AE361" s="1074"/>
      <c r="AF361" s="1074"/>
      <c r="AG361" s="1074"/>
      <c r="AH361" s="1074"/>
      <c r="AI361" s="1074"/>
      <c r="AJ361" s="1074"/>
      <c r="AK361" s="1074"/>
      <c r="AL361" s="1074"/>
      <c r="AM361" s="1074"/>
      <c r="AN361" s="1074"/>
      <c r="AO361" s="1074"/>
      <c r="AP361" s="1074"/>
      <c r="AQ361" s="1074"/>
      <c r="AR361" s="1074"/>
      <c r="AS361" s="1074"/>
      <c r="AT361" s="1074"/>
      <c r="AU361" s="1074"/>
      <c r="AV361" s="1074"/>
      <c r="AW361" s="1074"/>
      <c r="AX361" s="1074"/>
      <c r="AY361" s="1074"/>
      <c r="AZ361" s="1074"/>
      <c r="BA361" s="1074"/>
      <c r="BB361" s="1074"/>
      <c r="BC361" s="1074"/>
      <c r="BD361" s="1074"/>
      <c r="BE361" s="1074"/>
      <c r="BF361" s="1074"/>
      <c r="BG361" s="1074"/>
      <c r="BH361" s="1074"/>
      <c r="BI361" s="1074"/>
      <c r="BJ361" s="1074"/>
      <c r="BK361" s="1074"/>
      <c r="BL361" s="1074"/>
      <c r="BM361" s="1074"/>
      <c r="BN361" s="1074"/>
      <c r="BO361" s="1074"/>
      <c r="BP361" s="1074"/>
      <c r="BQ361" s="1074"/>
      <c r="BR361" s="1074"/>
      <c r="BS361" s="1074"/>
      <c r="BT361" s="1074"/>
      <c r="BU361" s="1074"/>
      <c r="BV361" s="1074"/>
      <c r="BW361" s="1074"/>
      <c r="BX361" s="1074"/>
      <c r="BY361" s="1074"/>
      <c r="BZ361" s="1074"/>
      <c r="CA361" s="1074"/>
      <c r="CB361" s="1074"/>
      <c r="CC361" s="1074"/>
      <c r="CD361" s="1074"/>
      <c r="CE361" s="1074"/>
      <c r="CF361" s="1074"/>
      <c r="CG361" s="1074"/>
      <c r="CH361" s="1074"/>
      <c r="CI361" s="1074"/>
      <c r="CJ361" s="1074"/>
      <c r="CK361" s="1074"/>
      <c r="CL361" s="1074"/>
      <c r="CM361" s="1074"/>
      <c r="CN361" s="1074"/>
      <c r="CO361" s="1074"/>
      <c r="CP361" s="1074"/>
      <c r="CQ361" s="1074"/>
      <c r="CR361" s="1074"/>
      <c r="CS361" s="1074"/>
      <c r="CT361" s="1074"/>
      <c r="CU361" s="1074"/>
      <c r="CV361" s="1074"/>
      <c r="CW361" s="1074"/>
      <c r="CX361" s="1074"/>
      <c r="CY361" s="1074"/>
      <c r="CZ361" s="1074"/>
      <c r="DA361" s="1074"/>
      <c r="DB361" s="1074"/>
      <c r="DC361" s="1074"/>
      <c r="DD361" s="1074"/>
      <c r="DE361" s="1074"/>
      <c r="DF361" s="1074"/>
      <c r="DG361" s="1074"/>
      <c r="DH361" s="1074"/>
      <c r="DI361" s="1074"/>
    </row>
    <row r="362" spans="1:113" s="1075" customFormat="1">
      <c r="A362" s="355"/>
      <c r="B362" s="1248"/>
      <c r="C362" s="354"/>
      <c r="D362" s="346"/>
      <c r="E362" s="1128"/>
      <c r="F362" s="1207"/>
      <c r="G362" s="1235"/>
      <c r="H362" s="1074"/>
      <c r="I362" s="1074"/>
      <c r="J362" s="1074"/>
      <c r="K362" s="1074"/>
      <c r="L362" s="1074"/>
      <c r="M362" s="1074"/>
      <c r="N362" s="1074"/>
      <c r="O362" s="1074"/>
      <c r="P362" s="1074"/>
      <c r="Q362" s="1074"/>
      <c r="R362" s="1074"/>
      <c r="S362" s="1074"/>
      <c r="T362" s="1074"/>
      <c r="U362" s="1074"/>
      <c r="V362" s="1074"/>
      <c r="W362" s="1074"/>
      <c r="X362" s="1074"/>
      <c r="Y362" s="1074"/>
      <c r="Z362" s="1074"/>
      <c r="AA362" s="1074"/>
      <c r="AB362" s="1074"/>
      <c r="AC362" s="1074"/>
      <c r="AD362" s="1074"/>
      <c r="AE362" s="1074"/>
      <c r="AF362" s="1074"/>
      <c r="AG362" s="1074"/>
      <c r="AH362" s="1074"/>
      <c r="AI362" s="1074"/>
      <c r="AJ362" s="1074"/>
      <c r="AK362" s="1074"/>
      <c r="AL362" s="1074"/>
      <c r="AM362" s="1074"/>
      <c r="AN362" s="1074"/>
      <c r="AO362" s="1074"/>
      <c r="AP362" s="1074"/>
      <c r="AQ362" s="1074"/>
      <c r="AR362" s="1074"/>
      <c r="AS362" s="1074"/>
      <c r="AT362" s="1074"/>
      <c r="AU362" s="1074"/>
      <c r="AV362" s="1074"/>
      <c r="AW362" s="1074"/>
      <c r="AX362" s="1074"/>
      <c r="AY362" s="1074"/>
      <c r="AZ362" s="1074"/>
      <c r="BA362" s="1074"/>
      <c r="BB362" s="1074"/>
      <c r="BC362" s="1074"/>
      <c r="BD362" s="1074"/>
      <c r="BE362" s="1074"/>
      <c r="BF362" s="1074"/>
      <c r="BG362" s="1074"/>
      <c r="BH362" s="1074"/>
      <c r="BI362" s="1074"/>
      <c r="BJ362" s="1074"/>
      <c r="BK362" s="1074"/>
      <c r="BL362" s="1074"/>
      <c r="BM362" s="1074"/>
      <c r="BN362" s="1074"/>
      <c r="BO362" s="1074"/>
      <c r="BP362" s="1074"/>
      <c r="BQ362" s="1074"/>
      <c r="BR362" s="1074"/>
      <c r="BS362" s="1074"/>
      <c r="BT362" s="1074"/>
      <c r="BU362" s="1074"/>
      <c r="BV362" s="1074"/>
      <c r="BW362" s="1074"/>
      <c r="BX362" s="1074"/>
      <c r="BY362" s="1074"/>
      <c r="BZ362" s="1074"/>
      <c r="CA362" s="1074"/>
      <c r="CB362" s="1074"/>
      <c r="CC362" s="1074"/>
      <c r="CD362" s="1074"/>
      <c r="CE362" s="1074"/>
      <c r="CF362" s="1074"/>
      <c r="CG362" s="1074"/>
      <c r="CH362" s="1074"/>
      <c r="CI362" s="1074"/>
      <c r="CJ362" s="1074"/>
      <c r="CK362" s="1074"/>
      <c r="CL362" s="1074"/>
      <c r="CM362" s="1074"/>
      <c r="CN362" s="1074"/>
      <c r="CO362" s="1074"/>
      <c r="CP362" s="1074"/>
      <c r="CQ362" s="1074"/>
      <c r="CR362" s="1074"/>
      <c r="CS362" s="1074"/>
      <c r="CT362" s="1074"/>
      <c r="CU362" s="1074"/>
      <c r="CV362" s="1074"/>
      <c r="CW362" s="1074"/>
      <c r="CX362" s="1074"/>
      <c r="CY362" s="1074"/>
      <c r="CZ362" s="1074"/>
      <c r="DA362" s="1074"/>
      <c r="DB362" s="1074"/>
      <c r="DC362" s="1074"/>
      <c r="DD362" s="1074"/>
      <c r="DE362" s="1074"/>
      <c r="DF362" s="1074"/>
      <c r="DG362" s="1074"/>
      <c r="DH362" s="1074"/>
      <c r="DI362" s="1074"/>
    </row>
    <row r="363" spans="1:113" s="1075" customFormat="1">
      <c r="A363" s="355"/>
      <c r="B363" s="1248"/>
      <c r="C363" s="354"/>
      <c r="D363" s="346"/>
      <c r="E363" s="1128"/>
      <c r="F363" s="1207"/>
      <c r="G363" s="1235"/>
      <c r="H363" s="1074"/>
      <c r="I363" s="1074"/>
      <c r="J363" s="1074"/>
      <c r="K363" s="1074"/>
      <c r="L363" s="1074"/>
      <c r="M363" s="1074"/>
      <c r="N363" s="1074"/>
      <c r="O363" s="1074"/>
      <c r="P363" s="1074"/>
      <c r="Q363" s="1074"/>
      <c r="R363" s="1074"/>
      <c r="S363" s="1074"/>
      <c r="T363" s="1074"/>
      <c r="U363" s="1074"/>
      <c r="V363" s="1074"/>
      <c r="W363" s="1074"/>
      <c r="X363" s="1074"/>
      <c r="Y363" s="1074"/>
      <c r="Z363" s="1074"/>
      <c r="AA363" s="1074"/>
      <c r="AB363" s="1074"/>
      <c r="AC363" s="1074"/>
      <c r="AD363" s="1074"/>
      <c r="AE363" s="1074"/>
      <c r="AF363" s="1074"/>
      <c r="AG363" s="1074"/>
      <c r="AH363" s="1074"/>
      <c r="AI363" s="1074"/>
      <c r="AJ363" s="1074"/>
      <c r="AK363" s="1074"/>
      <c r="AL363" s="1074"/>
      <c r="AM363" s="1074"/>
      <c r="AN363" s="1074"/>
      <c r="AO363" s="1074"/>
      <c r="AP363" s="1074"/>
      <c r="AQ363" s="1074"/>
      <c r="AR363" s="1074"/>
      <c r="AS363" s="1074"/>
      <c r="AT363" s="1074"/>
      <c r="AU363" s="1074"/>
      <c r="AV363" s="1074"/>
      <c r="AW363" s="1074"/>
      <c r="AX363" s="1074"/>
      <c r="AY363" s="1074"/>
      <c r="AZ363" s="1074"/>
      <c r="BA363" s="1074"/>
      <c r="BB363" s="1074"/>
      <c r="BC363" s="1074"/>
      <c r="BD363" s="1074"/>
      <c r="BE363" s="1074"/>
      <c r="BF363" s="1074"/>
      <c r="BG363" s="1074"/>
      <c r="BH363" s="1074"/>
      <c r="BI363" s="1074"/>
      <c r="BJ363" s="1074"/>
      <c r="BK363" s="1074"/>
      <c r="BL363" s="1074"/>
      <c r="BM363" s="1074"/>
      <c r="BN363" s="1074"/>
      <c r="BO363" s="1074"/>
      <c r="BP363" s="1074"/>
      <c r="BQ363" s="1074"/>
      <c r="BR363" s="1074"/>
      <c r="BS363" s="1074"/>
      <c r="BT363" s="1074"/>
      <c r="BU363" s="1074"/>
      <c r="BV363" s="1074"/>
      <c r="BW363" s="1074"/>
      <c r="BX363" s="1074"/>
      <c r="BY363" s="1074"/>
      <c r="BZ363" s="1074"/>
      <c r="CA363" s="1074"/>
      <c r="CB363" s="1074"/>
      <c r="CC363" s="1074"/>
      <c r="CD363" s="1074"/>
      <c r="CE363" s="1074"/>
      <c r="CF363" s="1074"/>
      <c r="CG363" s="1074"/>
      <c r="CH363" s="1074"/>
      <c r="CI363" s="1074"/>
      <c r="CJ363" s="1074"/>
      <c r="CK363" s="1074"/>
      <c r="CL363" s="1074"/>
      <c r="CM363" s="1074"/>
      <c r="CN363" s="1074"/>
      <c r="CO363" s="1074"/>
      <c r="CP363" s="1074"/>
      <c r="CQ363" s="1074"/>
      <c r="CR363" s="1074"/>
      <c r="CS363" s="1074"/>
      <c r="CT363" s="1074"/>
      <c r="CU363" s="1074"/>
      <c r="CV363" s="1074"/>
      <c r="CW363" s="1074"/>
      <c r="CX363" s="1074"/>
      <c r="CY363" s="1074"/>
      <c r="CZ363" s="1074"/>
      <c r="DA363" s="1074"/>
      <c r="DB363" s="1074"/>
      <c r="DC363" s="1074"/>
      <c r="DD363" s="1074"/>
      <c r="DE363" s="1074"/>
      <c r="DF363" s="1074"/>
      <c r="DG363" s="1074"/>
      <c r="DH363" s="1074"/>
      <c r="DI363" s="1074"/>
    </row>
    <row r="364" spans="1:113" s="1082" customFormat="1">
      <c r="A364" s="1248"/>
      <c r="B364" s="1248"/>
      <c r="C364" s="1249"/>
      <c r="D364" s="348"/>
      <c r="E364" s="1133"/>
      <c r="F364" s="349"/>
      <c r="G364" s="1851"/>
      <c r="H364" s="1081"/>
      <c r="I364" s="1081"/>
      <c r="J364" s="1081"/>
      <c r="K364" s="1081"/>
      <c r="L364" s="1081"/>
      <c r="M364" s="1081"/>
      <c r="N364" s="1081"/>
      <c r="O364" s="1081"/>
      <c r="P364" s="1081"/>
      <c r="Q364" s="1081"/>
      <c r="R364" s="1081"/>
      <c r="S364" s="1081"/>
      <c r="T364" s="1081"/>
      <c r="U364" s="1081"/>
      <c r="V364" s="1081"/>
      <c r="W364" s="1081"/>
      <c r="X364" s="1081"/>
      <c r="Y364" s="1081"/>
      <c r="Z364" s="1081"/>
      <c r="AA364" s="1081"/>
      <c r="AB364" s="1081"/>
      <c r="AC364" s="1081"/>
      <c r="AD364" s="1081"/>
      <c r="AE364" s="1081"/>
      <c r="AF364" s="1081"/>
      <c r="AG364" s="1081"/>
      <c r="AH364" s="1081"/>
      <c r="AI364" s="1081"/>
      <c r="AJ364" s="1081"/>
      <c r="AK364" s="1081"/>
      <c r="AL364" s="1081"/>
      <c r="AM364" s="1081"/>
      <c r="AN364" s="1081"/>
      <c r="AO364" s="1081"/>
      <c r="AP364" s="1081"/>
      <c r="AQ364" s="1081"/>
      <c r="AR364" s="1081"/>
      <c r="AS364" s="1081"/>
      <c r="AT364" s="1081"/>
      <c r="AU364" s="1081"/>
      <c r="AV364" s="1081"/>
      <c r="AW364" s="1081"/>
      <c r="AX364" s="1081"/>
      <c r="AY364" s="1081"/>
      <c r="AZ364" s="1081"/>
      <c r="BA364" s="1081"/>
      <c r="BB364" s="1081"/>
      <c r="BC364" s="1081"/>
      <c r="BD364" s="1081"/>
      <c r="BE364" s="1081"/>
      <c r="BF364" s="1081"/>
      <c r="BG364" s="1081"/>
      <c r="BH364" s="1081"/>
      <c r="BI364" s="1081"/>
      <c r="BJ364" s="1081"/>
      <c r="BK364" s="1081"/>
      <c r="BL364" s="1081"/>
      <c r="BM364" s="1081"/>
      <c r="BN364" s="1081"/>
      <c r="BO364" s="1081"/>
      <c r="BP364" s="1081"/>
      <c r="BQ364" s="1081"/>
      <c r="BR364" s="1081"/>
      <c r="BS364" s="1081"/>
      <c r="BT364" s="1081"/>
      <c r="BU364" s="1081"/>
      <c r="BV364" s="1081"/>
      <c r="BW364" s="1081"/>
      <c r="BX364" s="1081"/>
      <c r="BY364" s="1081"/>
      <c r="BZ364" s="1081"/>
      <c r="CA364" s="1081"/>
      <c r="CB364" s="1081"/>
      <c r="CC364" s="1081"/>
      <c r="CD364" s="1081"/>
      <c r="CE364" s="1081"/>
      <c r="CF364" s="1081"/>
      <c r="CG364" s="1081"/>
      <c r="CH364" s="1081"/>
      <c r="CI364" s="1081"/>
      <c r="CJ364" s="1081"/>
      <c r="CK364" s="1081"/>
      <c r="CL364" s="1081"/>
      <c r="CM364" s="1081"/>
      <c r="CN364" s="1081"/>
      <c r="CO364" s="1081"/>
      <c r="CP364" s="1081"/>
      <c r="CQ364" s="1081"/>
      <c r="CR364" s="1081"/>
      <c r="CS364" s="1081"/>
      <c r="CT364" s="1081"/>
      <c r="CU364" s="1081"/>
      <c r="CV364" s="1081"/>
      <c r="CW364" s="1081"/>
      <c r="CX364" s="1081"/>
      <c r="CY364" s="1081"/>
      <c r="CZ364" s="1081"/>
      <c r="DA364" s="1081"/>
      <c r="DB364" s="1081"/>
      <c r="DC364" s="1081"/>
      <c r="DD364" s="1081"/>
      <c r="DE364" s="1081"/>
      <c r="DF364" s="1081"/>
      <c r="DG364" s="1081"/>
      <c r="DH364" s="1081"/>
      <c r="DI364" s="1081"/>
    </row>
    <row r="365" spans="1:113" s="1075" customFormat="1">
      <c r="A365" s="355"/>
      <c r="B365" s="355"/>
      <c r="C365" s="1246"/>
      <c r="D365" s="1246"/>
      <c r="E365" s="1110"/>
      <c r="F365" s="1236"/>
      <c r="G365" s="1235"/>
      <c r="H365" s="1074"/>
      <c r="I365" s="1074"/>
      <c r="J365" s="1074"/>
      <c r="K365" s="1074"/>
      <c r="L365" s="1074"/>
      <c r="M365" s="1074"/>
      <c r="N365" s="1074"/>
      <c r="O365" s="1074"/>
      <c r="P365" s="1074"/>
      <c r="Q365" s="1074"/>
      <c r="R365" s="1074"/>
      <c r="S365" s="1074"/>
      <c r="T365" s="1074"/>
      <c r="U365" s="1074"/>
      <c r="V365" s="1074"/>
      <c r="W365" s="1074"/>
      <c r="X365" s="1074"/>
      <c r="Y365" s="1074"/>
      <c r="Z365" s="1074"/>
      <c r="AA365" s="1074"/>
      <c r="AB365" s="1074"/>
      <c r="AC365" s="1074"/>
      <c r="AD365" s="1074"/>
      <c r="AE365" s="1074"/>
      <c r="AF365" s="1074"/>
      <c r="AG365" s="1074"/>
      <c r="AH365" s="1074"/>
      <c r="AI365" s="1074"/>
      <c r="AJ365" s="1074"/>
      <c r="AK365" s="1074"/>
      <c r="AL365" s="1074"/>
      <c r="AM365" s="1074"/>
      <c r="AN365" s="1074"/>
      <c r="AO365" s="1074"/>
      <c r="AP365" s="1074"/>
      <c r="AQ365" s="1074"/>
      <c r="AR365" s="1074"/>
      <c r="AS365" s="1074"/>
      <c r="AT365" s="1074"/>
      <c r="AU365" s="1074"/>
      <c r="AV365" s="1074"/>
      <c r="AW365" s="1074"/>
      <c r="AX365" s="1074"/>
      <c r="AY365" s="1074"/>
      <c r="AZ365" s="1074"/>
      <c r="BA365" s="1074"/>
      <c r="BB365" s="1074"/>
      <c r="BC365" s="1074"/>
      <c r="BD365" s="1074"/>
      <c r="BE365" s="1074"/>
      <c r="BF365" s="1074"/>
      <c r="BG365" s="1074"/>
      <c r="BH365" s="1074"/>
      <c r="BI365" s="1074"/>
      <c r="BJ365" s="1074"/>
      <c r="BK365" s="1074"/>
      <c r="BL365" s="1074"/>
      <c r="BM365" s="1074"/>
      <c r="BN365" s="1074"/>
      <c r="BO365" s="1074"/>
      <c r="BP365" s="1074"/>
      <c r="BQ365" s="1074"/>
      <c r="BR365" s="1074"/>
      <c r="BS365" s="1074"/>
      <c r="BT365" s="1074"/>
      <c r="BU365" s="1074"/>
      <c r="BV365" s="1074"/>
      <c r="BW365" s="1074"/>
      <c r="BX365" s="1074"/>
      <c r="BY365" s="1074"/>
      <c r="BZ365" s="1074"/>
      <c r="CA365" s="1074"/>
      <c r="CB365" s="1074"/>
      <c r="CC365" s="1074"/>
      <c r="CD365" s="1074"/>
      <c r="CE365" s="1074"/>
      <c r="CF365" s="1074"/>
      <c r="CG365" s="1074"/>
      <c r="CH365" s="1074"/>
      <c r="CI365" s="1074"/>
      <c r="CJ365" s="1074"/>
      <c r="CK365" s="1074"/>
      <c r="CL365" s="1074"/>
      <c r="CM365" s="1074"/>
      <c r="CN365" s="1074"/>
      <c r="CO365" s="1074"/>
      <c r="CP365" s="1074"/>
      <c r="CQ365" s="1074"/>
      <c r="CR365" s="1074"/>
      <c r="CS365" s="1074"/>
      <c r="CT365" s="1074"/>
      <c r="CU365" s="1074"/>
      <c r="CV365" s="1074"/>
      <c r="CW365" s="1074"/>
      <c r="CX365" s="1074"/>
      <c r="CY365" s="1074"/>
      <c r="CZ365" s="1074"/>
      <c r="DA365" s="1074"/>
      <c r="DB365" s="1074"/>
      <c r="DC365" s="1074"/>
      <c r="DD365" s="1074"/>
      <c r="DE365" s="1074"/>
      <c r="DF365" s="1074"/>
      <c r="DG365" s="1074"/>
      <c r="DH365" s="1074"/>
      <c r="DI365" s="1074"/>
    </row>
    <row r="366" spans="1:113" s="1075" customFormat="1">
      <c r="A366" s="355"/>
      <c r="B366" s="355"/>
      <c r="C366" s="1246"/>
      <c r="D366" s="1255"/>
      <c r="E366" s="1110"/>
      <c r="F366" s="1236"/>
      <c r="G366" s="1235"/>
      <c r="H366" s="1074"/>
      <c r="I366" s="1074"/>
      <c r="J366" s="1074"/>
      <c r="K366" s="1074"/>
      <c r="L366" s="1074"/>
      <c r="M366" s="1074"/>
      <c r="N366" s="1074"/>
      <c r="O366" s="1074"/>
      <c r="P366" s="1074"/>
      <c r="Q366" s="1074"/>
      <c r="R366" s="1074"/>
      <c r="S366" s="1074"/>
      <c r="T366" s="1074"/>
      <c r="U366" s="1074"/>
      <c r="V366" s="1074"/>
      <c r="W366" s="1074"/>
      <c r="X366" s="1074"/>
      <c r="Y366" s="1074"/>
      <c r="Z366" s="1074"/>
      <c r="AA366" s="1074"/>
      <c r="AB366" s="1074"/>
      <c r="AC366" s="1074"/>
      <c r="AD366" s="1074"/>
      <c r="AE366" s="1074"/>
      <c r="AF366" s="1074"/>
      <c r="AG366" s="1074"/>
      <c r="AH366" s="1074"/>
      <c r="AI366" s="1074"/>
      <c r="AJ366" s="1074"/>
      <c r="AK366" s="1074"/>
      <c r="AL366" s="1074"/>
      <c r="AM366" s="1074"/>
      <c r="AN366" s="1074"/>
      <c r="AO366" s="1074"/>
      <c r="AP366" s="1074"/>
      <c r="AQ366" s="1074"/>
      <c r="AR366" s="1074"/>
      <c r="AS366" s="1074"/>
      <c r="AT366" s="1074"/>
      <c r="AU366" s="1074"/>
      <c r="AV366" s="1074"/>
      <c r="AW366" s="1074"/>
      <c r="AX366" s="1074"/>
      <c r="AY366" s="1074"/>
      <c r="AZ366" s="1074"/>
      <c r="BA366" s="1074"/>
      <c r="BB366" s="1074"/>
      <c r="BC366" s="1074"/>
      <c r="BD366" s="1074"/>
      <c r="BE366" s="1074"/>
      <c r="BF366" s="1074"/>
      <c r="BG366" s="1074"/>
      <c r="BH366" s="1074"/>
      <c r="BI366" s="1074"/>
      <c r="BJ366" s="1074"/>
      <c r="BK366" s="1074"/>
      <c r="BL366" s="1074"/>
      <c r="BM366" s="1074"/>
      <c r="BN366" s="1074"/>
      <c r="BO366" s="1074"/>
      <c r="BP366" s="1074"/>
      <c r="BQ366" s="1074"/>
      <c r="BR366" s="1074"/>
      <c r="BS366" s="1074"/>
      <c r="BT366" s="1074"/>
      <c r="BU366" s="1074"/>
      <c r="BV366" s="1074"/>
      <c r="BW366" s="1074"/>
      <c r="BX366" s="1074"/>
      <c r="BY366" s="1074"/>
      <c r="BZ366" s="1074"/>
      <c r="CA366" s="1074"/>
      <c r="CB366" s="1074"/>
      <c r="CC366" s="1074"/>
      <c r="CD366" s="1074"/>
      <c r="CE366" s="1074"/>
      <c r="CF366" s="1074"/>
      <c r="CG366" s="1074"/>
      <c r="CH366" s="1074"/>
      <c r="CI366" s="1074"/>
      <c r="CJ366" s="1074"/>
      <c r="CK366" s="1074"/>
      <c r="CL366" s="1074"/>
      <c r="CM366" s="1074"/>
      <c r="CN366" s="1074"/>
      <c r="CO366" s="1074"/>
      <c r="CP366" s="1074"/>
      <c r="CQ366" s="1074"/>
      <c r="CR366" s="1074"/>
      <c r="CS366" s="1074"/>
      <c r="CT366" s="1074"/>
      <c r="CU366" s="1074"/>
      <c r="CV366" s="1074"/>
      <c r="CW366" s="1074"/>
      <c r="CX366" s="1074"/>
      <c r="CY366" s="1074"/>
      <c r="CZ366" s="1074"/>
      <c r="DA366" s="1074"/>
      <c r="DB366" s="1074"/>
      <c r="DC366" s="1074"/>
      <c r="DD366" s="1074"/>
      <c r="DE366" s="1074"/>
      <c r="DF366" s="1074"/>
      <c r="DG366" s="1074"/>
      <c r="DH366" s="1074"/>
      <c r="DI366" s="1074"/>
    </row>
    <row r="367" spans="1:113" s="1075" customFormat="1">
      <c r="A367" s="355"/>
      <c r="B367" s="355"/>
      <c r="C367" s="1246"/>
      <c r="D367" s="1278"/>
      <c r="E367" s="1110"/>
      <c r="F367" s="1236"/>
      <c r="G367" s="1235"/>
      <c r="H367" s="1074"/>
      <c r="I367" s="1074"/>
      <c r="J367" s="1074"/>
      <c r="K367" s="1074"/>
      <c r="L367" s="1074"/>
      <c r="M367" s="1074"/>
      <c r="N367" s="1074"/>
      <c r="O367" s="1074"/>
      <c r="P367" s="1074"/>
      <c r="Q367" s="1074"/>
      <c r="R367" s="1074"/>
      <c r="S367" s="1074"/>
      <c r="T367" s="1074"/>
      <c r="U367" s="1074"/>
      <c r="V367" s="1074"/>
      <c r="W367" s="1074"/>
      <c r="X367" s="1074"/>
      <c r="Y367" s="1074"/>
      <c r="Z367" s="1074"/>
      <c r="AA367" s="1074"/>
      <c r="AB367" s="1074"/>
      <c r="AC367" s="1074"/>
      <c r="AD367" s="1074"/>
      <c r="AE367" s="1074"/>
      <c r="AF367" s="1074"/>
      <c r="AG367" s="1074"/>
      <c r="AH367" s="1074"/>
      <c r="AI367" s="1074"/>
      <c r="AJ367" s="1074"/>
      <c r="AK367" s="1074"/>
      <c r="AL367" s="1074"/>
      <c r="AM367" s="1074"/>
      <c r="AN367" s="1074"/>
      <c r="AO367" s="1074"/>
      <c r="AP367" s="1074"/>
      <c r="AQ367" s="1074"/>
      <c r="AR367" s="1074"/>
      <c r="AS367" s="1074"/>
      <c r="AT367" s="1074"/>
      <c r="AU367" s="1074"/>
      <c r="AV367" s="1074"/>
      <c r="AW367" s="1074"/>
      <c r="AX367" s="1074"/>
      <c r="AY367" s="1074"/>
      <c r="AZ367" s="1074"/>
      <c r="BA367" s="1074"/>
      <c r="BB367" s="1074"/>
      <c r="BC367" s="1074"/>
      <c r="BD367" s="1074"/>
      <c r="BE367" s="1074"/>
      <c r="BF367" s="1074"/>
      <c r="BG367" s="1074"/>
      <c r="BH367" s="1074"/>
      <c r="BI367" s="1074"/>
      <c r="BJ367" s="1074"/>
      <c r="BK367" s="1074"/>
      <c r="BL367" s="1074"/>
      <c r="BM367" s="1074"/>
      <c r="BN367" s="1074"/>
      <c r="BO367" s="1074"/>
      <c r="BP367" s="1074"/>
      <c r="BQ367" s="1074"/>
      <c r="BR367" s="1074"/>
      <c r="BS367" s="1074"/>
      <c r="BT367" s="1074"/>
      <c r="BU367" s="1074"/>
      <c r="BV367" s="1074"/>
      <c r="BW367" s="1074"/>
      <c r="BX367" s="1074"/>
      <c r="BY367" s="1074"/>
      <c r="BZ367" s="1074"/>
      <c r="CA367" s="1074"/>
      <c r="CB367" s="1074"/>
      <c r="CC367" s="1074"/>
      <c r="CD367" s="1074"/>
      <c r="CE367" s="1074"/>
      <c r="CF367" s="1074"/>
      <c r="CG367" s="1074"/>
      <c r="CH367" s="1074"/>
      <c r="CI367" s="1074"/>
      <c r="CJ367" s="1074"/>
      <c r="CK367" s="1074"/>
      <c r="CL367" s="1074"/>
      <c r="CM367" s="1074"/>
      <c r="CN367" s="1074"/>
      <c r="CO367" s="1074"/>
      <c r="CP367" s="1074"/>
      <c r="CQ367" s="1074"/>
      <c r="CR367" s="1074"/>
      <c r="CS367" s="1074"/>
      <c r="CT367" s="1074"/>
      <c r="CU367" s="1074"/>
      <c r="CV367" s="1074"/>
      <c r="CW367" s="1074"/>
      <c r="CX367" s="1074"/>
      <c r="CY367" s="1074"/>
      <c r="CZ367" s="1074"/>
      <c r="DA367" s="1074"/>
      <c r="DB367" s="1074"/>
      <c r="DC367" s="1074"/>
      <c r="DD367" s="1074"/>
      <c r="DE367" s="1074"/>
      <c r="DF367" s="1074"/>
      <c r="DG367" s="1074"/>
      <c r="DH367" s="1074"/>
      <c r="DI367" s="1074"/>
    </row>
    <row r="368" spans="1:113" s="1082" customFormat="1">
      <c r="A368" s="355"/>
      <c r="B368" s="355"/>
      <c r="C368" s="1246"/>
      <c r="D368" s="1235"/>
      <c r="E368" s="1110"/>
      <c r="F368" s="1236"/>
      <c r="G368" s="1235"/>
      <c r="H368" s="1081"/>
      <c r="I368" s="1081"/>
      <c r="J368" s="1081"/>
      <c r="K368" s="1081"/>
      <c r="L368" s="1081"/>
      <c r="M368" s="1081"/>
      <c r="N368" s="1081"/>
      <c r="O368" s="1081"/>
      <c r="P368" s="1081"/>
      <c r="Q368" s="1081"/>
      <c r="R368" s="1081"/>
      <c r="S368" s="1081"/>
      <c r="T368" s="1081"/>
      <c r="U368" s="1081"/>
      <c r="V368" s="1081"/>
      <c r="W368" s="1081"/>
      <c r="X368" s="1081"/>
      <c r="Y368" s="1081"/>
      <c r="Z368" s="1081"/>
      <c r="AA368" s="1081"/>
      <c r="AB368" s="1081"/>
      <c r="AC368" s="1081"/>
      <c r="AD368" s="1081"/>
      <c r="AE368" s="1081"/>
      <c r="AF368" s="1081"/>
      <c r="AG368" s="1081"/>
      <c r="AH368" s="1081"/>
      <c r="AI368" s="1081"/>
      <c r="AJ368" s="1081"/>
      <c r="AK368" s="1081"/>
      <c r="AL368" s="1081"/>
      <c r="AM368" s="1081"/>
      <c r="AN368" s="1081"/>
      <c r="AO368" s="1081"/>
      <c r="AP368" s="1081"/>
      <c r="AQ368" s="1081"/>
      <c r="AR368" s="1081"/>
      <c r="AS368" s="1081"/>
      <c r="AT368" s="1081"/>
      <c r="AU368" s="1081"/>
      <c r="AV368" s="1081"/>
      <c r="AW368" s="1081"/>
      <c r="AX368" s="1081"/>
      <c r="AY368" s="1081"/>
      <c r="AZ368" s="1081"/>
      <c r="BA368" s="1081"/>
      <c r="BB368" s="1081"/>
      <c r="BC368" s="1081"/>
      <c r="BD368" s="1081"/>
      <c r="BE368" s="1081"/>
      <c r="BF368" s="1081"/>
      <c r="BG368" s="1081"/>
      <c r="BH368" s="1081"/>
      <c r="BI368" s="1081"/>
      <c r="BJ368" s="1081"/>
      <c r="BK368" s="1081"/>
      <c r="BL368" s="1081"/>
      <c r="BM368" s="1081"/>
      <c r="BN368" s="1081"/>
      <c r="BO368" s="1081"/>
      <c r="BP368" s="1081"/>
      <c r="BQ368" s="1081"/>
      <c r="BR368" s="1081"/>
      <c r="BS368" s="1081"/>
      <c r="BT368" s="1081"/>
      <c r="BU368" s="1081"/>
      <c r="BV368" s="1081"/>
      <c r="BW368" s="1081"/>
      <c r="BX368" s="1081"/>
      <c r="BY368" s="1081"/>
      <c r="BZ368" s="1081"/>
      <c r="CA368" s="1081"/>
      <c r="CB368" s="1081"/>
      <c r="CC368" s="1081"/>
      <c r="CD368" s="1081"/>
      <c r="CE368" s="1081"/>
      <c r="CF368" s="1081"/>
      <c r="CG368" s="1081"/>
      <c r="CH368" s="1081"/>
      <c r="CI368" s="1081"/>
      <c r="CJ368" s="1081"/>
      <c r="CK368" s="1081"/>
      <c r="CL368" s="1081"/>
      <c r="CM368" s="1081"/>
      <c r="CN368" s="1081"/>
      <c r="CO368" s="1081"/>
      <c r="CP368" s="1081"/>
      <c r="CQ368" s="1081"/>
      <c r="CR368" s="1081"/>
      <c r="CS368" s="1081"/>
      <c r="CT368" s="1081"/>
      <c r="CU368" s="1081"/>
      <c r="CV368" s="1081"/>
      <c r="CW368" s="1081"/>
      <c r="CX368" s="1081"/>
      <c r="CY368" s="1081"/>
      <c r="CZ368" s="1081"/>
      <c r="DA368" s="1081"/>
      <c r="DB368" s="1081"/>
      <c r="DC368" s="1081"/>
      <c r="DD368" s="1081"/>
      <c r="DE368" s="1081"/>
      <c r="DF368" s="1081"/>
      <c r="DG368" s="1081"/>
      <c r="DH368" s="1081"/>
      <c r="DI368" s="1081"/>
    </row>
    <row r="369" spans="1:113" s="1075" customFormat="1">
      <c r="A369" s="355"/>
      <c r="B369" s="355"/>
      <c r="C369" s="1246"/>
      <c r="D369" s="1255"/>
      <c r="E369" s="1110"/>
      <c r="F369" s="1236"/>
      <c r="G369" s="1235"/>
      <c r="H369" s="1074"/>
      <c r="I369" s="1074"/>
      <c r="J369" s="1074"/>
      <c r="K369" s="1074"/>
      <c r="L369" s="1074"/>
      <c r="M369" s="1074"/>
      <c r="N369" s="1074"/>
      <c r="O369" s="1074"/>
      <c r="P369" s="1074"/>
      <c r="Q369" s="1074"/>
      <c r="R369" s="1074"/>
      <c r="S369" s="1074"/>
      <c r="T369" s="1074"/>
      <c r="U369" s="1074"/>
      <c r="V369" s="1074"/>
      <c r="W369" s="1074"/>
      <c r="X369" s="1074"/>
      <c r="Y369" s="1074"/>
      <c r="Z369" s="1074"/>
      <c r="AA369" s="1074"/>
      <c r="AB369" s="1074"/>
      <c r="AC369" s="1074"/>
      <c r="AD369" s="1074"/>
      <c r="AE369" s="1074"/>
      <c r="AF369" s="1074"/>
      <c r="AG369" s="1074"/>
      <c r="AH369" s="1074"/>
      <c r="AI369" s="1074"/>
      <c r="AJ369" s="1074"/>
      <c r="AK369" s="1074"/>
      <c r="AL369" s="1074"/>
      <c r="AM369" s="1074"/>
      <c r="AN369" s="1074"/>
      <c r="AO369" s="1074"/>
      <c r="AP369" s="1074"/>
      <c r="AQ369" s="1074"/>
      <c r="AR369" s="1074"/>
      <c r="AS369" s="1074"/>
      <c r="AT369" s="1074"/>
      <c r="AU369" s="1074"/>
      <c r="AV369" s="1074"/>
      <c r="AW369" s="1074"/>
      <c r="AX369" s="1074"/>
      <c r="AY369" s="1074"/>
      <c r="AZ369" s="1074"/>
      <c r="BA369" s="1074"/>
      <c r="BB369" s="1074"/>
      <c r="BC369" s="1074"/>
      <c r="BD369" s="1074"/>
      <c r="BE369" s="1074"/>
      <c r="BF369" s="1074"/>
      <c r="BG369" s="1074"/>
      <c r="BH369" s="1074"/>
      <c r="BI369" s="1074"/>
      <c r="BJ369" s="1074"/>
      <c r="BK369" s="1074"/>
      <c r="BL369" s="1074"/>
      <c r="BM369" s="1074"/>
      <c r="BN369" s="1074"/>
      <c r="BO369" s="1074"/>
      <c r="BP369" s="1074"/>
      <c r="BQ369" s="1074"/>
      <c r="BR369" s="1074"/>
      <c r="BS369" s="1074"/>
      <c r="BT369" s="1074"/>
      <c r="BU369" s="1074"/>
      <c r="BV369" s="1074"/>
      <c r="BW369" s="1074"/>
      <c r="BX369" s="1074"/>
      <c r="BY369" s="1074"/>
      <c r="BZ369" s="1074"/>
      <c r="CA369" s="1074"/>
      <c r="CB369" s="1074"/>
      <c r="CC369" s="1074"/>
      <c r="CD369" s="1074"/>
      <c r="CE369" s="1074"/>
      <c r="CF369" s="1074"/>
      <c r="CG369" s="1074"/>
      <c r="CH369" s="1074"/>
      <c r="CI369" s="1074"/>
      <c r="CJ369" s="1074"/>
      <c r="CK369" s="1074"/>
      <c r="CL369" s="1074"/>
      <c r="CM369" s="1074"/>
      <c r="CN369" s="1074"/>
      <c r="CO369" s="1074"/>
      <c r="CP369" s="1074"/>
      <c r="CQ369" s="1074"/>
      <c r="CR369" s="1074"/>
      <c r="CS369" s="1074"/>
      <c r="CT369" s="1074"/>
      <c r="CU369" s="1074"/>
      <c r="CV369" s="1074"/>
      <c r="CW369" s="1074"/>
      <c r="CX369" s="1074"/>
      <c r="CY369" s="1074"/>
      <c r="CZ369" s="1074"/>
      <c r="DA369" s="1074"/>
      <c r="DB369" s="1074"/>
      <c r="DC369" s="1074"/>
      <c r="DD369" s="1074"/>
      <c r="DE369" s="1074"/>
      <c r="DF369" s="1074"/>
      <c r="DG369" s="1074"/>
      <c r="DH369" s="1074"/>
      <c r="DI369" s="1074"/>
    </row>
    <row r="370" spans="1:113" s="1075" customFormat="1">
      <c r="A370" s="355"/>
      <c r="B370" s="355"/>
      <c r="C370" s="1246"/>
      <c r="D370" s="1255"/>
      <c r="E370" s="1110"/>
      <c r="F370" s="1236"/>
      <c r="G370" s="1235"/>
      <c r="H370" s="1074"/>
      <c r="I370" s="1074"/>
      <c r="J370" s="1074"/>
      <c r="K370" s="1074"/>
      <c r="L370" s="1074"/>
      <c r="M370" s="1074"/>
      <c r="N370" s="1074"/>
      <c r="O370" s="1074"/>
      <c r="P370" s="1074"/>
      <c r="Q370" s="1074"/>
      <c r="R370" s="1074"/>
      <c r="S370" s="1074"/>
      <c r="T370" s="1074"/>
      <c r="U370" s="1074"/>
      <c r="V370" s="1074"/>
      <c r="W370" s="1074"/>
      <c r="X370" s="1074"/>
      <c r="Y370" s="1074"/>
      <c r="Z370" s="1074"/>
      <c r="AA370" s="1074"/>
      <c r="AB370" s="1074"/>
      <c r="AC370" s="1074"/>
      <c r="AD370" s="1074"/>
      <c r="AE370" s="1074"/>
      <c r="AF370" s="1074"/>
      <c r="AG370" s="1074"/>
      <c r="AH370" s="1074"/>
      <c r="AI370" s="1074"/>
      <c r="AJ370" s="1074"/>
      <c r="AK370" s="1074"/>
      <c r="AL370" s="1074"/>
      <c r="AM370" s="1074"/>
      <c r="AN370" s="1074"/>
      <c r="AO370" s="1074"/>
      <c r="AP370" s="1074"/>
      <c r="AQ370" s="1074"/>
      <c r="AR370" s="1074"/>
      <c r="AS370" s="1074"/>
      <c r="AT370" s="1074"/>
      <c r="AU370" s="1074"/>
      <c r="AV370" s="1074"/>
      <c r="AW370" s="1074"/>
      <c r="AX370" s="1074"/>
      <c r="AY370" s="1074"/>
      <c r="AZ370" s="1074"/>
      <c r="BA370" s="1074"/>
      <c r="BB370" s="1074"/>
      <c r="BC370" s="1074"/>
      <c r="BD370" s="1074"/>
      <c r="BE370" s="1074"/>
      <c r="BF370" s="1074"/>
      <c r="BG370" s="1074"/>
      <c r="BH370" s="1074"/>
      <c r="BI370" s="1074"/>
      <c r="BJ370" s="1074"/>
      <c r="BK370" s="1074"/>
      <c r="BL370" s="1074"/>
      <c r="BM370" s="1074"/>
      <c r="BN370" s="1074"/>
      <c r="BO370" s="1074"/>
      <c r="BP370" s="1074"/>
      <c r="BQ370" s="1074"/>
      <c r="BR370" s="1074"/>
      <c r="BS370" s="1074"/>
      <c r="BT370" s="1074"/>
      <c r="BU370" s="1074"/>
      <c r="BV370" s="1074"/>
      <c r="BW370" s="1074"/>
      <c r="BX370" s="1074"/>
      <c r="BY370" s="1074"/>
      <c r="BZ370" s="1074"/>
      <c r="CA370" s="1074"/>
      <c r="CB370" s="1074"/>
      <c r="CC370" s="1074"/>
      <c r="CD370" s="1074"/>
      <c r="CE370" s="1074"/>
      <c r="CF370" s="1074"/>
      <c r="CG370" s="1074"/>
      <c r="CH370" s="1074"/>
      <c r="CI370" s="1074"/>
      <c r="CJ370" s="1074"/>
      <c r="CK370" s="1074"/>
      <c r="CL370" s="1074"/>
      <c r="CM370" s="1074"/>
      <c r="CN370" s="1074"/>
      <c r="CO370" s="1074"/>
      <c r="CP370" s="1074"/>
      <c r="CQ370" s="1074"/>
      <c r="CR370" s="1074"/>
      <c r="CS370" s="1074"/>
      <c r="CT370" s="1074"/>
      <c r="CU370" s="1074"/>
      <c r="CV370" s="1074"/>
      <c r="CW370" s="1074"/>
      <c r="CX370" s="1074"/>
      <c r="CY370" s="1074"/>
      <c r="CZ370" s="1074"/>
      <c r="DA370" s="1074"/>
      <c r="DB370" s="1074"/>
      <c r="DC370" s="1074"/>
      <c r="DD370" s="1074"/>
      <c r="DE370" s="1074"/>
      <c r="DF370" s="1074"/>
      <c r="DG370" s="1074"/>
      <c r="DH370" s="1074"/>
      <c r="DI370" s="1074"/>
    </row>
    <row r="371" spans="1:113" s="1075" customFormat="1">
      <c r="A371" s="355"/>
      <c r="B371" s="355"/>
      <c r="C371" s="1246"/>
      <c r="D371" s="1255"/>
      <c r="E371" s="1110"/>
      <c r="F371" s="1236"/>
      <c r="G371" s="1235"/>
      <c r="H371" s="1074"/>
      <c r="I371" s="1074"/>
      <c r="J371" s="1074"/>
      <c r="K371" s="1074"/>
      <c r="L371" s="1074"/>
      <c r="M371" s="1074"/>
      <c r="N371" s="1074"/>
      <c r="O371" s="1074"/>
      <c r="P371" s="1074"/>
      <c r="Q371" s="1074"/>
      <c r="R371" s="1074"/>
      <c r="S371" s="1074"/>
      <c r="T371" s="1074"/>
      <c r="U371" s="1074"/>
      <c r="V371" s="1074"/>
      <c r="W371" s="1074"/>
      <c r="X371" s="1074"/>
      <c r="Y371" s="1074"/>
      <c r="Z371" s="1074"/>
      <c r="AA371" s="1074"/>
      <c r="AB371" s="1074"/>
      <c r="AC371" s="1074"/>
      <c r="AD371" s="1074"/>
      <c r="AE371" s="1074"/>
      <c r="AF371" s="1074"/>
      <c r="AG371" s="1074"/>
      <c r="AH371" s="1074"/>
      <c r="AI371" s="1074"/>
      <c r="AJ371" s="1074"/>
      <c r="AK371" s="1074"/>
      <c r="AL371" s="1074"/>
      <c r="AM371" s="1074"/>
      <c r="AN371" s="1074"/>
      <c r="AO371" s="1074"/>
      <c r="AP371" s="1074"/>
      <c r="AQ371" s="1074"/>
      <c r="AR371" s="1074"/>
      <c r="AS371" s="1074"/>
      <c r="AT371" s="1074"/>
      <c r="AU371" s="1074"/>
      <c r="AV371" s="1074"/>
      <c r="AW371" s="1074"/>
      <c r="AX371" s="1074"/>
      <c r="AY371" s="1074"/>
      <c r="AZ371" s="1074"/>
      <c r="BA371" s="1074"/>
      <c r="BB371" s="1074"/>
      <c r="BC371" s="1074"/>
      <c r="BD371" s="1074"/>
      <c r="BE371" s="1074"/>
      <c r="BF371" s="1074"/>
      <c r="BG371" s="1074"/>
      <c r="BH371" s="1074"/>
      <c r="BI371" s="1074"/>
      <c r="BJ371" s="1074"/>
      <c r="BK371" s="1074"/>
      <c r="BL371" s="1074"/>
      <c r="BM371" s="1074"/>
      <c r="BN371" s="1074"/>
      <c r="BO371" s="1074"/>
      <c r="BP371" s="1074"/>
      <c r="BQ371" s="1074"/>
      <c r="BR371" s="1074"/>
      <c r="BS371" s="1074"/>
      <c r="BT371" s="1074"/>
      <c r="BU371" s="1074"/>
      <c r="BV371" s="1074"/>
      <c r="BW371" s="1074"/>
      <c r="BX371" s="1074"/>
      <c r="BY371" s="1074"/>
      <c r="BZ371" s="1074"/>
      <c r="CA371" s="1074"/>
      <c r="CB371" s="1074"/>
      <c r="CC371" s="1074"/>
      <c r="CD371" s="1074"/>
      <c r="CE371" s="1074"/>
      <c r="CF371" s="1074"/>
      <c r="CG371" s="1074"/>
      <c r="CH371" s="1074"/>
      <c r="CI371" s="1074"/>
      <c r="CJ371" s="1074"/>
      <c r="CK371" s="1074"/>
      <c r="CL371" s="1074"/>
      <c r="CM371" s="1074"/>
      <c r="CN371" s="1074"/>
      <c r="CO371" s="1074"/>
      <c r="CP371" s="1074"/>
      <c r="CQ371" s="1074"/>
      <c r="CR371" s="1074"/>
      <c r="CS371" s="1074"/>
      <c r="CT371" s="1074"/>
      <c r="CU371" s="1074"/>
      <c r="CV371" s="1074"/>
      <c r="CW371" s="1074"/>
      <c r="CX371" s="1074"/>
      <c r="CY371" s="1074"/>
      <c r="CZ371" s="1074"/>
      <c r="DA371" s="1074"/>
      <c r="DB371" s="1074"/>
      <c r="DC371" s="1074"/>
      <c r="DD371" s="1074"/>
      <c r="DE371" s="1074"/>
      <c r="DF371" s="1074"/>
      <c r="DG371" s="1074"/>
      <c r="DH371" s="1074"/>
      <c r="DI371" s="1074"/>
    </row>
    <row r="372" spans="1:113" s="1075" customFormat="1">
      <c r="A372" s="355"/>
      <c r="B372" s="355"/>
      <c r="C372" s="1246"/>
      <c r="D372" s="1255"/>
      <c r="E372" s="1110"/>
      <c r="F372" s="1236"/>
      <c r="G372" s="1235"/>
      <c r="H372" s="1074"/>
      <c r="I372" s="1074"/>
      <c r="J372" s="1074"/>
      <c r="K372" s="1074"/>
      <c r="L372" s="1074"/>
      <c r="M372" s="1074"/>
      <c r="N372" s="1074"/>
      <c r="O372" s="1074"/>
      <c r="P372" s="1074"/>
      <c r="Q372" s="1074"/>
      <c r="R372" s="1074"/>
      <c r="S372" s="1074"/>
      <c r="T372" s="1074"/>
      <c r="U372" s="1074"/>
      <c r="V372" s="1074"/>
      <c r="W372" s="1074"/>
      <c r="X372" s="1074"/>
      <c r="Y372" s="1074"/>
      <c r="Z372" s="1074"/>
      <c r="AA372" s="1074"/>
      <c r="AB372" s="1074"/>
      <c r="AC372" s="1074"/>
      <c r="AD372" s="1074"/>
      <c r="AE372" s="1074"/>
      <c r="AF372" s="1074"/>
      <c r="AG372" s="1074"/>
      <c r="AH372" s="1074"/>
      <c r="AI372" s="1074"/>
      <c r="AJ372" s="1074"/>
      <c r="AK372" s="1074"/>
      <c r="AL372" s="1074"/>
      <c r="AM372" s="1074"/>
      <c r="AN372" s="1074"/>
      <c r="AO372" s="1074"/>
      <c r="AP372" s="1074"/>
      <c r="AQ372" s="1074"/>
      <c r="AR372" s="1074"/>
      <c r="AS372" s="1074"/>
      <c r="AT372" s="1074"/>
      <c r="AU372" s="1074"/>
      <c r="AV372" s="1074"/>
      <c r="AW372" s="1074"/>
      <c r="AX372" s="1074"/>
      <c r="AY372" s="1074"/>
      <c r="AZ372" s="1074"/>
      <c r="BA372" s="1074"/>
      <c r="BB372" s="1074"/>
      <c r="BC372" s="1074"/>
      <c r="BD372" s="1074"/>
      <c r="BE372" s="1074"/>
      <c r="BF372" s="1074"/>
      <c r="BG372" s="1074"/>
      <c r="BH372" s="1074"/>
      <c r="BI372" s="1074"/>
      <c r="BJ372" s="1074"/>
      <c r="BK372" s="1074"/>
      <c r="BL372" s="1074"/>
      <c r="BM372" s="1074"/>
      <c r="BN372" s="1074"/>
      <c r="BO372" s="1074"/>
      <c r="BP372" s="1074"/>
      <c r="BQ372" s="1074"/>
      <c r="BR372" s="1074"/>
      <c r="BS372" s="1074"/>
      <c r="BT372" s="1074"/>
      <c r="BU372" s="1074"/>
      <c r="BV372" s="1074"/>
      <c r="BW372" s="1074"/>
      <c r="BX372" s="1074"/>
      <c r="BY372" s="1074"/>
      <c r="BZ372" s="1074"/>
      <c r="CA372" s="1074"/>
      <c r="CB372" s="1074"/>
      <c r="CC372" s="1074"/>
      <c r="CD372" s="1074"/>
      <c r="CE372" s="1074"/>
      <c r="CF372" s="1074"/>
      <c r="CG372" s="1074"/>
      <c r="CH372" s="1074"/>
      <c r="CI372" s="1074"/>
      <c r="CJ372" s="1074"/>
      <c r="CK372" s="1074"/>
      <c r="CL372" s="1074"/>
      <c r="CM372" s="1074"/>
      <c r="CN372" s="1074"/>
      <c r="CO372" s="1074"/>
      <c r="CP372" s="1074"/>
      <c r="CQ372" s="1074"/>
      <c r="CR372" s="1074"/>
      <c r="CS372" s="1074"/>
      <c r="CT372" s="1074"/>
      <c r="CU372" s="1074"/>
      <c r="CV372" s="1074"/>
      <c r="CW372" s="1074"/>
      <c r="CX372" s="1074"/>
      <c r="CY372" s="1074"/>
      <c r="CZ372" s="1074"/>
      <c r="DA372" s="1074"/>
      <c r="DB372" s="1074"/>
      <c r="DC372" s="1074"/>
      <c r="DD372" s="1074"/>
      <c r="DE372" s="1074"/>
      <c r="DF372" s="1074"/>
      <c r="DG372" s="1074"/>
      <c r="DH372" s="1074"/>
      <c r="DI372" s="1074"/>
    </row>
    <row r="373" spans="1:113" s="1075" customFormat="1">
      <c r="A373" s="355"/>
      <c r="B373" s="355"/>
      <c r="C373" s="1246"/>
      <c r="D373" s="1255"/>
      <c r="E373" s="1110"/>
      <c r="F373" s="1236"/>
      <c r="G373" s="1235"/>
      <c r="H373" s="1074"/>
      <c r="I373" s="1074"/>
      <c r="J373" s="1074"/>
      <c r="K373" s="1074"/>
      <c r="L373" s="1074"/>
      <c r="M373" s="1074"/>
      <c r="N373" s="1074"/>
      <c r="O373" s="1074"/>
      <c r="P373" s="1074"/>
      <c r="Q373" s="1074"/>
      <c r="R373" s="1074"/>
      <c r="S373" s="1074"/>
      <c r="T373" s="1074"/>
      <c r="U373" s="1074"/>
      <c r="V373" s="1074"/>
      <c r="W373" s="1074"/>
      <c r="X373" s="1074"/>
      <c r="Y373" s="1074"/>
      <c r="Z373" s="1074"/>
      <c r="AA373" s="1074"/>
      <c r="AB373" s="1074"/>
      <c r="AC373" s="1074"/>
      <c r="AD373" s="1074"/>
      <c r="AE373" s="1074"/>
      <c r="AF373" s="1074"/>
      <c r="AG373" s="1074"/>
      <c r="AH373" s="1074"/>
      <c r="AI373" s="1074"/>
      <c r="AJ373" s="1074"/>
      <c r="AK373" s="1074"/>
      <c r="AL373" s="1074"/>
      <c r="AM373" s="1074"/>
      <c r="AN373" s="1074"/>
      <c r="AO373" s="1074"/>
      <c r="AP373" s="1074"/>
      <c r="AQ373" s="1074"/>
      <c r="AR373" s="1074"/>
      <c r="AS373" s="1074"/>
      <c r="AT373" s="1074"/>
      <c r="AU373" s="1074"/>
      <c r="AV373" s="1074"/>
      <c r="AW373" s="1074"/>
      <c r="AX373" s="1074"/>
      <c r="AY373" s="1074"/>
      <c r="AZ373" s="1074"/>
      <c r="BA373" s="1074"/>
      <c r="BB373" s="1074"/>
      <c r="BC373" s="1074"/>
      <c r="BD373" s="1074"/>
      <c r="BE373" s="1074"/>
      <c r="BF373" s="1074"/>
      <c r="BG373" s="1074"/>
      <c r="BH373" s="1074"/>
      <c r="BI373" s="1074"/>
      <c r="BJ373" s="1074"/>
      <c r="BK373" s="1074"/>
      <c r="BL373" s="1074"/>
      <c r="BM373" s="1074"/>
      <c r="BN373" s="1074"/>
      <c r="BO373" s="1074"/>
      <c r="BP373" s="1074"/>
      <c r="BQ373" s="1074"/>
      <c r="BR373" s="1074"/>
      <c r="BS373" s="1074"/>
      <c r="BT373" s="1074"/>
      <c r="BU373" s="1074"/>
      <c r="BV373" s="1074"/>
      <c r="BW373" s="1074"/>
      <c r="BX373" s="1074"/>
      <c r="BY373" s="1074"/>
      <c r="BZ373" s="1074"/>
      <c r="CA373" s="1074"/>
      <c r="CB373" s="1074"/>
      <c r="CC373" s="1074"/>
      <c r="CD373" s="1074"/>
      <c r="CE373" s="1074"/>
      <c r="CF373" s="1074"/>
      <c r="CG373" s="1074"/>
      <c r="CH373" s="1074"/>
      <c r="CI373" s="1074"/>
      <c r="CJ373" s="1074"/>
      <c r="CK373" s="1074"/>
      <c r="CL373" s="1074"/>
      <c r="CM373" s="1074"/>
      <c r="CN373" s="1074"/>
      <c r="CO373" s="1074"/>
      <c r="CP373" s="1074"/>
      <c r="CQ373" s="1074"/>
      <c r="CR373" s="1074"/>
      <c r="CS373" s="1074"/>
      <c r="CT373" s="1074"/>
      <c r="CU373" s="1074"/>
      <c r="CV373" s="1074"/>
      <c r="CW373" s="1074"/>
      <c r="CX373" s="1074"/>
      <c r="CY373" s="1074"/>
      <c r="CZ373" s="1074"/>
      <c r="DA373" s="1074"/>
      <c r="DB373" s="1074"/>
      <c r="DC373" s="1074"/>
      <c r="DD373" s="1074"/>
      <c r="DE373" s="1074"/>
      <c r="DF373" s="1074"/>
      <c r="DG373" s="1074"/>
      <c r="DH373" s="1074"/>
      <c r="DI373" s="1074"/>
    </row>
    <row r="374" spans="1:113" s="1075" customFormat="1">
      <c r="A374" s="355"/>
      <c r="B374" s="355"/>
      <c r="C374" s="1246"/>
      <c r="D374" s="1255"/>
      <c r="E374" s="1110"/>
      <c r="F374" s="1236"/>
      <c r="G374" s="1235"/>
      <c r="H374" s="1074"/>
      <c r="I374" s="1074"/>
      <c r="J374" s="1074"/>
      <c r="K374" s="1074"/>
      <c r="L374" s="1074"/>
      <c r="M374" s="1074"/>
      <c r="N374" s="1074"/>
      <c r="O374" s="1074"/>
      <c r="P374" s="1074"/>
      <c r="Q374" s="1074"/>
      <c r="R374" s="1074"/>
      <c r="S374" s="1074"/>
      <c r="T374" s="1074"/>
      <c r="U374" s="1074"/>
      <c r="V374" s="1074"/>
      <c r="W374" s="1074"/>
      <c r="X374" s="1074"/>
      <c r="Y374" s="1074"/>
      <c r="Z374" s="1074"/>
      <c r="AA374" s="1074"/>
      <c r="AB374" s="1074"/>
      <c r="AC374" s="1074"/>
      <c r="AD374" s="1074"/>
      <c r="AE374" s="1074"/>
      <c r="AF374" s="1074"/>
      <c r="AG374" s="1074"/>
      <c r="AH374" s="1074"/>
      <c r="AI374" s="1074"/>
      <c r="AJ374" s="1074"/>
      <c r="AK374" s="1074"/>
      <c r="AL374" s="1074"/>
      <c r="AM374" s="1074"/>
      <c r="AN374" s="1074"/>
      <c r="AO374" s="1074"/>
      <c r="AP374" s="1074"/>
      <c r="AQ374" s="1074"/>
      <c r="AR374" s="1074"/>
      <c r="AS374" s="1074"/>
      <c r="AT374" s="1074"/>
      <c r="AU374" s="1074"/>
      <c r="AV374" s="1074"/>
      <c r="AW374" s="1074"/>
      <c r="AX374" s="1074"/>
      <c r="AY374" s="1074"/>
      <c r="AZ374" s="1074"/>
      <c r="BA374" s="1074"/>
      <c r="BB374" s="1074"/>
      <c r="BC374" s="1074"/>
      <c r="BD374" s="1074"/>
      <c r="BE374" s="1074"/>
      <c r="BF374" s="1074"/>
      <c r="BG374" s="1074"/>
      <c r="BH374" s="1074"/>
      <c r="BI374" s="1074"/>
      <c r="BJ374" s="1074"/>
      <c r="BK374" s="1074"/>
      <c r="BL374" s="1074"/>
      <c r="BM374" s="1074"/>
      <c r="BN374" s="1074"/>
      <c r="BO374" s="1074"/>
      <c r="BP374" s="1074"/>
      <c r="BQ374" s="1074"/>
      <c r="BR374" s="1074"/>
      <c r="BS374" s="1074"/>
      <c r="BT374" s="1074"/>
      <c r="BU374" s="1074"/>
      <c r="BV374" s="1074"/>
      <c r="BW374" s="1074"/>
      <c r="BX374" s="1074"/>
      <c r="BY374" s="1074"/>
      <c r="BZ374" s="1074"/>
      <c r="CA374" s="1074"/>
      <c r="CB374" s="1074"/>
      <c r="CC374" s="1074"/>
      <c r="CD374" s="1074"/>
      <c r="CE374" s="1074"/>
      <c r="CF374" s="1074"/>
      <c r="CG374" s="1074"/>
      <c r="CH374" s="1074"/>
      <c r="CI374" s="1074"/>
      <c r="CJ374" s="1074"/>
      <c r="CK374" s="1074"/>
      <c r="CL374" s="1074"/>
      <c r="CM374" s="1074"/>
      <c r="CN374" s="1074"/>
      <c r="CO374" s="1074"/>
      <c r="CP374" s="1074"/>
      <c r="CQ374" s="1074"/>
      <c r="CR374" s="1074"/>
      <c r="CS374" s="1074"/>
      <c r="CT374" s="1074"/>
      <c r="CU374" s="1074"/>
      <c r="CV374" s="1074"/>
      <c r="CW374" s="1074"/>
      <c r="CX374" s="1074"/>
      <c r="CY374" s="1074"/>
      <c r="CZ374" s="1074"/>
      <c r="DA374" s="1074"/>
      <c r="DB374" s="1074"/>
      <c r="DC374" s="1074"/>
      <c r="DD374" s="1074"/>
      <c r="DE374" s="1074"/>
      <c r="DF374" s="1074"/>
      <c r="DG374" s="1074"/>
      <c r="DH374" s="1074"/>
      <c r="DI374" s="1074"/>
    </row>
    <row r="375" spans="1:113">
      <c r="A375" s="355"/>
      <c r="B375" s="355"/>
      <c r="C375" s="1246"/>
      <c r="D375" s="1273"/>
      <c r="E375" s="1139"/>
      <c r="F375" s="1253"/>
      <c r="G375" s="1235"/>
      <c r="H375" s="1072"/>
      <c r="I375" s="1072"/>
      <c r="J375" s="1072"/>
      <c r="K375" s="1072"/>
      <c r="L375" s="1072"/>
      <c r="M375" s="1072"/>
      <c r="N375" s="1072"/>
      <c r="O375" s="1072"/>
      <c r="P375" s="1072"/>
      <c r="Q375" s="1072"/>
      <c r="R375" s="1072"/>
      <c r="S375" s="1072"/>
      <c r="T375" s="1072"/>
      <c r="U375" s="1072"/>
      <c r="V375" s="1072"/>
      <c r="W375" s="1072"/>
      <c r="X375" s="1072"/>
      <c r="Y375" s="1072"/>
      <c r="Z375" s="1072"/>
      <c r="AA375" s="1072"/>
      <c r="AB375" s="1072"/>
      <c r="AC375" s="1072"/>
      <c r="AD375" s="1072"/>
      <c r="AE375" s="1072"/>
      <c r="AF375" s="1072"/>
      <c r="AG375" s="1072"/>
      <c r="AH375" s="1072"/>
      <c r="AI375" s="1072"/>
      <c r="AJ375" s="1072"/>
      <c r="AK375" s="1072"/>
      <c r="AL375" s="1072"/>
      <c r="AM375" s="1072"/>
      <c r="AN375" s="1072"/>
      <c r="AO375" s="1072"/>
      <c r="AP375" s="1072"/>
      <c r="AQ375" s="1072"/>
      <c r="AR375" s="1072"/>
      <c r="AS375" s="1072"/>
      <c r="AT375" s="1072"/>
      <c r="AU375" s="1072"/>
      <c r="AV375" s="1072"/>
      <c r="AW375" s="1072"/>
      <c r="AX375" s="1072"/>
      <c r="AY375" s="1072"/>
      <c r="AZ375" s="1072"/>
      <c r="BA375" s="1072"/>
      <c r="BB375" s="1072"/>
      <c r="BC375" s="1072"/>
      <c r="BD375" s="1072"/>
      <c r="BE375" s="1072"/>
      <c r="BF375" s="1072"/>
      <c r="BG375" s="1072"/>
      <c r="BH375" s="1072"/>
      <c r="BI375" s="1072"/>
      <c r="BJ375" s="1072"/>
      <c r="BK375" s="1072"/>
      <c r="BL375" s="1072"/>
      <c r="BM375" s="1072"/>
      <c r="BN375" s="1072"/>
      <c r="BO375" s="1072"/>
      <c r="BP375" s="1072"/>
      <c r="BQ375" s="1072"/>
      <c r="BR375" s="1072"/>
      <c r="BS375" s="1072"/>
      <c r="BT375" s="1072"/>
      <c r="BU375" s="1072"/>
      <c r="BV375" s="1072"/>
      <c r="BW375" s="1072"/>
      <c r="BX375" s="1072"/>
      <c r="BY375" s="1072"/>
      <c r="BZ375" s="1072"/>
      <c r="CA375" s="1072"/>
      <c r="CB375" s="1072"/>
      <c r="CC375" s="1072"/>
      <c r="CD375" s="1072"/>
      <c r="CE375" s="1072"/>
      <c r="CF375" s="1072"/>
      <c r="CG375" s="1072"/>
      <c r="CH375" s="1072"/>
      <c r="CI375" s="1072"/>
      <c r="CJ375" s="1072"/>
      <c r="CK375" s="1072"/>
      <c r="CL375" s="1072"/>
      <c r="CM375" s="1072"/>
      <c r="CN375" s="1072"/>
      <c r="CO375" s="1072"/>
      <c r="CP375" s="1072"/>
      <c r="CQ375" s="1072"/>
      <c r="CR375" s="1072"/>
      <c r="CS375" s="1072"/>
      <c r="CT375" s="1072"/>
      <c r="CU375" s="1072"/>
      <c r="CV375" s="1072"/>
      <c r="CW375" s="1072"/>
      <c r="CX375" s="1072"/>
      <c r="CY375" s="1072"/>
      <c r="CZ375" s="1072"/>
      <c r="DA375" s="1072"/>
      <c r="DB375" s="1072"/>
      <c r="DC375" s="1072"/>
      <c r="DD375" s="1072"/>
      <c r="DE375" s="1072"/>
      <c r="DF375" s="1072"/>
      <c r="DG375" s="1072"/>
      <c r="DH375" s="1072"/>
      <c r="DI375" s="1072"/>
    </row>
    <row r="376" spans="1:113">
      <c r="A376" s="355"/>
      <c r="B376" s="355"/>
      <c r="C376" s="1246"/>
      <c r="D376" s="1255"/>
      <c r="E376" s="1110"/>
      <c r="F376" s="1236"/>
      <c r="G376" s="1235"/>
      <c r="H376" s="1072"/>
      <c r="I376" s="1072"/>
      <c r="J376" s="1072"/>
      <c r="K376" s="1072"/>
      <c r="L376" s="1072"/>
      <c r="M376" s="1072"/>
      <c r="N376" s="1072"/>
      <c r="O376" s="1072"/>
      <c r="P376" s="1072"/>
      <c r="Q376" s="1072"/>
      <c r="R376" s="1072"/>
      <c r="S376" s="1072"/>
      <c r="T376" s="1072"/>
      <c r="U376" s="1072"/>
      <c r="V376" s="1072"/>
      <c r="W376" s="1072"/>
      <c r="X376" s="1072"/>
      <c r="Y376" s="1072"/>
      <c r="Z376" s="1072"/>
      <c r="AA376" s="1072"/>
      <c r="AB376" s="1072"/>
      <c r="AC376" s="1072"/>
      <c r="AD376" s="1072"/>
      <c r="AE376" s="1072"/>
      <c r="AF376" s="1072"/>
      <c r="AG376" s="1072"/>
      <c r="AH376" s="1072"/>
      <c r="AI376" s="1072"/>
      <c r="AJ376" s="1072"/>
      <c r="AK376" s="1072"/>
      <c r="AL376" s="1072"/>
      <c r="AM376" s="1072"/>
      <c r="AN376" s="1072"/>
      <c r="AO376" s="1072"/>
      <c r="AP376" s="1072"/>
      <c r="AQ376" s="1072"/>
      <c r="AR376" s="1072"/>
      <c r="AS376" s="1072"/>
      <c r="AT376" s="1072"/>
      <c r="AU376" s="1072"/>
      <c r="AV376" s="1072"/>
      <c r="AW376" s="1072"/>
      <c r="AX376" s="1072"/>
      <c r="AY376" s="1072"/>
      <c r="AZ376" s="1072"/>
      <c r="BA376" s="1072"/>
      <c r="BB376" s="1072"/>
      <c r="BC376" s="1072"/>
      <c r="BD376" s="1072"/>
      <c r="BE376" s="1072"/>
      <c r="BF376" s="1072"/>
      <c r="BG376" s="1072"/>
      <c r="BH376" s="1072"/>
      <c r="BI376" s="1072"/>
      <c r="BJ376" s="1072"/>
      <c r="BK376" s="1072"/>
      <c r="BL376" s="1072"/>
      <c r="BM376" s="1072"/>
      <c r="BN376" s="1072"/>
      <c r="BO376" s="1072"/>
      <c r="BP376" s="1072"/>
      <c r="BQ376" s="1072"/>
      <c r="BR376" s="1072"/>
      <c r="BS376" s="1072"/>
      <c r="BT376" s="1072"/>
      <c r="BU376" s="1072"/>
      <c r="BV376" s="1072"/>
      <c r="BW376" s="1072"/>
      <c r="BX376" s="1072"/>
      <c r="BY376" s="1072"/>
      <c r="BZ376" s="1072"/>
      <c r="CA376" s="1072"/>
      <c r="CB376" s="1072"/>
      <c r="CC376" s="1072"/>
      <c r="CD376" s="1072"/>
      <c r="CE376" s="1072"/>
      <c r="CF376" s="1072"/>
      <c r="CG376" s="1072"/>
      <c r="CH376" s="1072"/>
      <c r="CI376" s="1072"/>
      <c r="CJ376" s="1072"/>
      <c r="CK376" s="1072"/>
      <c r="CL376" s="1072"/>
      <c r="CM376" s="1072"/>
      <c r="CN376" s="1072"/>
      <c r="CO376" s="1072"/>
      <c r="CP376" s="1072"/>
      <c r="CQ376" s="1072"/>
      <c r="CR376" s="1072"/>
      <c r="CS376" s="1072"/>
      <c r="CT376" s="1072"/>
      <c r="CU376" s="1072"/>
      <c r="CV376" s="1072"/>
      <c r="CW376" s="1072"/>
      <c r="CX376" s="1072"/>
      <c r="CY376" s="1072"/>
      <c r="CZ376" s="1072"/>
      <c r="DA376" s="1072"/>
      <c r="DB376" s="1072"/>
      <c r="DC376" s="1072"/>
      <c r="DD376" s="1072"/>
      <c r="DE376" s="1072"/>
      <c r="DF376" s="1072"/>
      <c r="DG376" s="1072"/>
      <c r="DH376" s="1072"/>
      <c r="DI376" s="1072"/>
    </row>
    <row r="377" spans="1:113">
      <c r="A377" s="355"/>
      <c r="B377" s="355"/>
      <c r="C377" s="1246"/>
      <c r="D377" s="1255"/>
      <c r="E377" s="1110"/>
      <c r="F377" s="1236"/>
      <c r="G377" s="1235"/>
      <c r="H377" s="1072"/>
      <c r="I377" s="1072"/>
      <c r="J377" s="1072"/>
      <c r="K377" s="1072"/>
      <c r="L377" s="1072"/>
      <c r="M377" s="1072"/>
      <c r="N377" s="1072"/>
      <c r="O377" s="1072"/>
      <c r="P377" s="1072"/>
      <c r="Q377" s="1072"/>
      <c r="R377" s="1072"/>
      <c r="S377" s="1072"/>
      <c r="T377" s="1072"/>
      <c r="U377" s="1072"/>
      <c r="V377" s="1072"/>
      <c r="W377" s="1072"/>
      <c r="X377" s="1072"/>
      <c r="Y377" s="1072"/>
      <c r="Z377" s="1072"/>
      <c r="AA377" s="1072"/>
      <c r="AB377" s="1072"/>
      <c r="AC377" s="1072"/>
      <c r="AD377" s="1072"/>
      <c r="AE377" s="1072"/>
      <c r="AF377" s="1072"/>
      <c r="AG377" s="1072"/>
      <c r="AH377" s="1072"/>
      <c r="AI377" s="1072"/>
      <c r="AJ377" s="1072"/>
      <c r="AK377" s="1072"/>
      <c r="AL377" s="1072"/>
      <c r="AM377" s="1072"/>
      <c r="AN377" s="1072"/>
      <c r="AO377" s="1072"/>
      <c r="AP377" s="1072"/>
      <c r="AQ377" s="1072"/>
      <c r="AR377" s="1072"/>
      <c r="AS377" s="1072"/>
      <c r="AT377" s="1072"/>
      <c r="AU377" s="1072"/>
      <c r="AV377" s="1072"/>
      <c r="AW377" s="1072"/>
      <c r="AX377" s="1072"/>
      <c r="AY377" s="1072"/>
      <c r="AZ377" s="1072"/>
      <c r="BA377" s="1072"/>
      <c r="BB377" s="1072"/>
      <c r="BC377" s="1072"/>
      <c r="BD377" s="1072"/>
      <c r="BE377" s="1072"/>
      <c r="BF377" s="1072"/>
      <c r="BG377" s="1072"/>
      <c r="BH377" s="1072"/>
      <c r="BI377" s="1072"/>
      <c r="BJ377" s="1072"/>
      <c r="BK377" s="1072"/>
      <c r="BL377" s="1072"/>
      <c r="BM377" s="1072"/>
      <c r="BN377" s="1072"/>
      <c r="BO377" s="1072"/>
      <c r="BP377" s="1072"/>
      <c r="BQ377" s="1072"/>
      <c r="BR377" s="1072"/>
      <c r="BS377" s="1072"/>
      <c r="BT377" s="1072"/>
      <c r="BU377" s="1072"/>
      <c r="BV377" s="1072"/>
      <c r="BW377" s="1072"/>
      <c r="BX377" s="1072"/>
      <c r="BY377" s="1072"/>
      <c r="BZ377" s="1072"/>
      <c r="CA377" s="1072"/>
      <c r="CB377" s="1072"/>
      <c r="CC377" s="1072"/>
      <c r="CD377" s="1072"/>
      <c r="CE377" s="1072"/>
      <c r="CF377" s="1072"/>
      <c r="CG377" s="1072"/>
      <c r="CH377" s="1072"/>
      <c r="CI377" s="1072"/>
      <c r="CJ377" s="1072"/>
      <c r="CK377" s="1072"/>
      <c r="CL377" s="1072"/>
      <c r="CM377" s="1072"/>
      <c r="CN377" s="1072"/>
      <c r="CO377" s="1072"/>
      <c r="CP377" s="1072"/>
      <c r="CQ377" s="1072"/>
      <c r="CR377" s="1072"/>
      <c r="CS377" s="1072"/>
      <c r="CT377" s="1072"/>
      <c r="CU377" s="1072"/>
      <c r="CV377" s="1072"/>
      <c r="CW377" s="1072"/>
      <c r="CX377" s="1072"/>
      <c r="CY377" s="1072"/>
      <c r="CZ377" s="1072"/>
      <c r="DA377" s="1072"/>
      <c r="DB377" s="1072"/>
      <c r="DC377" s="1072"/>
      <c r="DD377" s="1072"/>
      <c r="DE377" s="1072"/>
      <c r="DF377" s="1072"/>
      <c r="DG377" s="1072"/>
      <c r="DH377" s="1072"/>
      <c r="DI377" s="1072"/>
    </row>
    <row r="378" spans="1:113">
      <c r="A378" s="355"/>
      <c r="B378" s="355"/>
      <c r="C378" s="1246"/>
      <c r="D378" s="1255"/>
      <c r="E378" s="1110"/>
      <c r="F378" s="1236"/>
      <c r="G378" s="1235"/>
      <c r="H378" s="1072"/>
      <c r="I378" s="1072"/>
      <c r="J378" s="1072"/>
      <c r="K378" s="1072"/>
      <c r="L378" s="1072"/>
      <c r="M378" s="1072"/>
      <c r="N378" s="1072"/>
      <c r="O378" s="1072"/>
      <c r="P378" s="1072"/>
      <c r="Q378" s="1072"/>
      <c r="R378" s="1072"/>
      <c r="S378" s="1072"/>
      <c r="T378" s="1072"/>
      <c r="U378" s="1072"/>
      <c r="V378" s="1072"/>
      <c r="W378" s="1072"/>
      <c r="X378" s="1072"/>
      <c r="Y378" s="1072"/>
      <c r="Z378" s="1072"/>
      <c r="AA378" s="1072"/>
      <c r="AB378" s="1072"/>
      <c r="AC378" s="1072"/>
      <c r="AD378" s="1072"/>
      <c r="AE378" s="1072"/>
      <c r="AF378" s="1072"/>
      <c r="AG378" s="1072"/>
      <c r="AH378" s="1072"/>
      <c r="AI378" s="1072"/>
      <c r="AJ378" s="1072"/>
      <c r="AK378" s="1072"/>
      <c r="AL378" s="1072"/>
      <c r="AM378" s="1072"/>
      <c r="AN378" s="1072"/>
      <c r="AO378" s="1072"/>
      <c r="AP378" s="1072"/>
      <c r="AQ378" s="1072"/>
      <c r="AR378" s="1072"/>
      <c r="AS378" s="1072"/>
      <c r="AT378" s="1072"/>
      <c r="AU378" s="1072"/>
      <c r="AV378" s="1072"/>
      <c r="AW378" s="1072"/>
      <c r="AX378" s="1072"/>
      <c r="AY378" s="1072"/>
      <c r="AZ378" s="1072"/>
      <c r="BA378" s="1072"/>
      <c r="BB378" s="1072"/>
      <c r="BC378" s="1072"/>
      <c r="BD378" s="1072"/>
      <c r="BE378" s="1072"/>
      <c r="BF378" s="1072"/>
      <c r="BG378" s="1072"/>
      <c r="BH378" s="1072"/>
      <c r="BI378" s="1072"/>
      <c r="BJ378" s="1072"/>
      <c r="BK378" s="1072"/>
      <c r="BL378" s="1072"/>
      <c r="BM378" s="1072"/>
      <c r="BN378" s="1072"/>
      <c r="BO378" s="1072"/>
      <c r="BP378" s="1072"/>
      <c r="BQ378" s="1072"/>
      <c r="BR378" s="1072"/>
      <c r="BS378" s="1072"/>
      <c r="BT378" s="1072"/>
      <c r="BU378" s="1072"/>
      <c r="BV378" s="1072"/>
      <c r="BW378" s="1072"/>
      <c r="BX378" s="1072"/>
      <c r="BY378" s="1072"/>
      <c r="BZ378" s="1072"/>
      <c r="CA378" s="1072"/>
      <c r="CB378" s="1072"/>
      <c r="CC378" s="1072"/>
      <c r="CD378" s="1072"/>
      <c r="CE378" s="1072"/>
      <c r="CF378" s="1072"/>
      <c r="CG378" s="1072"/>
      <c r="CH378" s="1072"/>
      <c r="CI378" s="1072"/>
      <c r="CJ378" s="1072"/>
      <c r="CK378" s="1072"/>
      <c r="CL378" s="1072"/>
      <c r="CM378" s="1072"/>
      <c r="CN378" s="1072"/>
      <c r="CO378" s="1072"/>
      <c r="CP378" s="1072"/>
      <c r="CQ378" s="1072"/>
      <c r="CR378" s="1072"/>
      <c r="CS378" s="1072"/>
      <c r="CT378" s="1072"/>
      <c r="CU378" s="1072"/>
      <c r="CV378" s="1072"/>
      <c r="CW378" s="1072"/>
      <c r="CX378" s="1072"/>
      <c r="CY378" s="1072"/>
      <c r="CZ378" s="1072"/>
      <c r="DA378" s="1072"/>
      <c r="DB378" s="1072"/>
      <c r="DC378" s="1072"/>
      <c r="DD378" s="1072"/>
      <c r="DE378" s="1072"/>
      <c r="DF378" s="1072"/>
      <c r="DG378" s="1072"/>
      <c r="DH378" s="1072"/>
      <c r="DI378" s="1072"/>
    </row>
    <row r="379" spans="1:113">
      <c r="A379" s="355"/>
      <c r="B379" s="355"/>
      <c r="C379" s="1246"/>
      <c r="D379" s="1252"/>
      <c r="E379" s="1139"/>
      <c r="F379" s="1253"/>
      <c r="G379" s="1235"/>
      <c r="H379" s="1072"/>
      <c r="I379" s="1072"/>
      <c r="J379" s="1072"/>
      <c r="K379" s="1072"/>
      <c r="L379" s="1072"/>
      <c r="M379" s="1072"/>
      <c r="N379" s="1072"/>
      <c r="O379" s="1072"/>
      <c r="P379" s="1072"/>
      <c r="Q379" s="1072"/>
      <c r="R379" s="1072"/>
      <c r="S379" s="1072"/>
      <c r="T379" s="1072"/>
      <c r="U379" s="1072"/>
      <c r="V379" s="1072"/>
      <c r="W379" s="1072"/>
      <c r="X379" s="1072"/>
      <c r="Y379" s="1072"/>
      <c r="Z379" s="1072"/>
      <c r="AA379" s="1072"/>
      <c r="AB379" s="1072"/>
      <c r="AC379" s="1072"/>
      <c r="AD379" s="1072"/>
      <c r="AE379" s="1072"/>
      <c r="AF379" s="1072"/>
      <c r="AG379" s="1072"/>
      <c r="AH379" s="1072"/>
      <c r="AI379" s="1072"/>
      <c r="AJ379" s="1072"/>
      <c r="AK379" s="1072"/>
      <c r="AL379" s="1072"/>
      <c r="AM379" s="1072"/>
      <c r="AN379" s="1072"/>
      <c r="AO379" s="1072"/>
      <c r="AP379" s="1072"/>
      <c r="AQ379" s="1072"/>
      <c r="AR379" s="1072"/>
      <c r="AS379" s="1072"/>
      <c r="AT379" s="1072"/>
      <c r="AU379" s="1072"/>
      <c r="AV379" s="1072"/>
      <c r="AW379" s="1072"/>
      <c r="AX379" s="1072"/>
      <c r="AY379" s="1072"/>
      <c r="AZ379" s="1072"/>
      <c r="BA379" s="1072"/>
      <c r="BB379" s="1072"/>
      <c r="BC379" s="1072"/>
      <c r="BD379" s="1072"/>
      <c r="BE379" s="1072"/>
      <c r="BF379" s="1072"/>
      <c r="BG379" s="1072"/>
      <c r="BH379" s="1072"/>
      <c r="BI379" s="1072"/>
      <c r="BJ379" s="1072"/>
      <c r="BK379" s="1072"/>
      <c r="BL379" s="1072"/>
      <c r="BM379" s="1072"/>
      <c r="BN379" s="1072"/>
      <c r="BO379" s="1072"/>
      <c r="BP379" s="1072"/>
      <c r="BQ379" s="1072"/>
      <c r="BR379" s="1072"/>
      <c r="BS379" s="1072"/>
      <c r="BT379" s="1072"/>
      <c r="BU379" s="1072"/>
      <c r="BV379" s="1072"/>
      <c r="BW379" s="1072"/>
      <c r="BX379" s="1072"/>
      <c r="BY379" s="1072"/>
      <c r="BZ379" s="1072"/>
      <c r="CA379" s="1072"/>
      <c r="CB379" s="1072"/>
      <c r="CC379" s="1072"/>
      <c r="CD379" s="1072"/>
      <c r="CE379" s="1072"/>
      <c r="CF379" s="1072"/>
      <c r="CG379" s="1072"/>
      <c r="CH379" s="1072"/>
      <c r="CI379" s="1072"/>
      <c r="CJ379" s="1072"/>
      <c r="CK379" s="1072"/>
      <c r="CL379" s="1072"/>
      <c r="CM379" s="1072"/>
      <c r="CN379" s="1072"/>
      <c r="CO379" s="1072"/>
      <c r="CP379" s="1072"/>
      <c r="CQ379" s="1072"/>
      <c r="CR379" s="1072"/>
      <c r="CS379" s="1072"/>
      <c r="CT379" s="1072"/>
      <c r="CU379" s="1072"/>
      <c r="CV379" s="1072"/>
      <c r="CW379" s="1072"/>
      <c r="CX379" s="1072"/>
      <c r="CY379" s="1072"/>
      <c r="CZ379" s="1072"/>
      <c r="DA379" s="1072"/>
      <c r="DB379" s="1072"/>
      <c r="DC379" s="1072"/>
      <c r="DD379" s="1072"/>
      <c r="DE379" s="1072"/>
      <c r="DF379" s="1072"/>
      <c r="DG379" s="1072"/>
      <c r="DH379" s="1072"/>
      <c r="DI379" s="1072"/>
    </row>
    <row r="380" spans="1:113" s="1174" customFormat="1">
      <c r="A380" s="355"/>
      <c r="B380" s="355"/>
      <c r="C380" s="1246"/>
      <c r="D380" s="1246"/>
      <c r="E380" s="1127"/>
      <c r="F380" s="355"/>
      <c r="G380" s="1235"/>
      <c r="H380" s="1173"/>
      <c r="I380" s="1173"/>
      <c r="J380" s="1173"/>
      <c r="K380" s="1173"/>
      <c r="L380" s="1173"/>
      <c r="M380" s="1173"/>
      <c r="N380" s="1173"/>
      <c r="O380" s="1173"/>
      <c r="P380" s="1173"/>
      <c r="Q380" s="1173"/>
      <c r="R380" s="1173"/>
      <c r="S380" s="1173"/>
      <c r="T380" s="1173"/>
      <c r="U380" s="1173"/>
      <c r="V380" s="1173"/>
      <c r="W380" s="1173"/>
      <c r="X380" s="1173"/>
      <c r="Y380" s="1173"/>
      <c r="Z380" s="1173"/>
      <c r="AA380" s="1173"/>
      <c r="AB380" s="1173"/>
      <c r="AC380" s="1173"/>
      <c r="AD380" s="1173"/>
      <c r="AE380" s="1173"/>
      <c r="AF380" s="1173"/>
      <c r="AG380" s="1173"/>
      <c r="AH380" s="1173"/>
      <c r="AI380" s="1173"/>
      <c r="AJ380" s="1173"/>
      <c r="AK380" s="1173"/>
      <c r="AL380" s="1173"/>
      <c r="AM380" s="1173"/>
      <c r="AN380" s="1173"/>
      <c r="AO380" s="1173"/>
      <c r="AP380" s="1173"/>
      <c r="AQ380" s="1173"/>
      <c r="AR380" s="1173"/>
      <c r="AS380" s="1173"/>
      <c r="AT380" s="1173"/>
      <c r="AU380" s="1173"/>
      <c r="AV380" s="1173"/>
      <c r="AW380" s="1173"/>
      <c r="AX380" s="1173"/>
      <c r="AY380" s="1173"/>
      <c r="AZ380" s="1173"/>
      <c r="BA380" s="1173"/>
      <c r="BB380" s="1173"/>
      <c r="BC380" s="1173"/>
      <c r="BD380" s="1173"/>
      <c r="BE380" s="1173"/>
      <c r="BF380" s="1173"/>
      <c r="BG380" s="1173"/>
      <c r="BH380" s="1173"/>
      <c r="BI380" s="1173"/>
      <c r="BJ380" s="1173"/>
      <c r="BK380" s="1173"/>
      <c r="BL380" s="1173"/>
      <c r="BM380" s="1173"/>
      <c r="BN380" s="1173"/>
      <c r="BO380" s="1173"/>
      <c r="BP380" s="1173"/>
      <c r="BQ380" s="1173"/>
      <c r="BR380" s="1173"/>
      <c r="BS380" s="1173"/>
      <c r="BT380" s="1173"/>
      <c r="BU380" s="1173"/>
      <c r="BV380" s="1173"/>
      <c r="BW380" s="1173"/>
      <c r="BX380" s="1173"/>
      <c r="BY380" s="1173"/>
      <c r="BZ380" s="1173"/>
      <c r="CA380" s="1173"/>
      <c r="CB380" s="1173"/>
      <c r="CC380" s="1173"/>
      <c r="CD380" s="1173"/>
      <c r="CE380" s="1173"/>
      <c r="CF380" s="1173"/>
      <c r="CG380" s="1173"/>
      <c r="CH380" s="1173"/>
      <c r="CI380" s="1173"/>
      <c r="CJ380" s="1173"/>
      <c r="CK380" s="1173"/>
      <c r="CL380" s="1173"/>
      <c r="CM380" s="1173"/>
      <c r="CN380" s="1173"/>
      <c r="CO380" s="1173"/>
      <c r="CP380" s="1173"/>
      <c r="CQ380" s="1173"/>
      <c r="CR380" s="1173"/>
      <c r="CS380" s="1173"/>
      <c r="CT380" s="1173"/>
      <c r="CU380" s="1173"/>
      <c r="CV380" s="1173"/>
      <c r="CW380" s="1173"/>
      <c r="CX380" s="1173"/>
      <c r="CY380" s="1173"/>
      <c r="CZ380" s="1173"/>
      <c r="DA380" s="1173"/>
      <c r="DB380" s="1173"/>
      <c r="DC380" s="1173"/>
      <c r="DD380" s="1173"/>
      <c r="DE380" s="1173"/>
      <c r="DF380" s="1173"/>
      <c r="DG380" s="1173"/>
      <c r="DH380" s="1173"/>
      <c r="DI380" s="1173"/>
    </row>
    <row r="381" spans="1:113">
      <c r="A381" s="355"/>
      <c r="B381" s="355"/>
      <c r="C381" s="1258"/>
      <c r="D381" s="1255"/>
      <c r="E381" s="1110"/>
      <c r="F381" s="1236"/>
      <c r="G381" s="1235"/>
      <c r="H381" s="1072"/>
      <c r="I381" s="1072"/>
      <c r="J381" s="1072"/>
      <c r="K381" s="1072"/>
      <c r="L381" s="1072"/>
      <c r="M381" s="1072"/>
      <c r="N381" s="1072"/>
      <c r="O381" s="1072"/>
      <c r="P381" s="1072"/>
      <c r="Q381" s="1072"/>
      <c r="R381" s="1072"/>
      <c r="S381" s="1072"/>
      <c r="T381" s="1072"/>
      <c r="U381" s="1072"/>
      <c r="V381" s="1072"/>
      <c r="W381" s="1072"/>
      <c r="X381" s="1072"/>
      <c r="Y381" s="1072"/>
      <c r="Z381" s="1072"/>
      <c r="AA381" s="1072"/>
      <c r="AB381" s="1072"/>
      <c r="AC381" s="1072"/>
      <c r="AD381" s="1072"/>
      <c r="AE381" s="1072"/>
      <c r="AF381" s="1072"/>
      <c r="AG381" s="1072"/>
      <c r="AH381" s="1072"/>
      <c r="AI381" s="1072"/>
      <c r="AJ381" s="1072"/>
      <c r="AK381" s="1072"/>
      <c r="AL381" s="1072"/>
      <c r="AM381" s="1072"/>
      <c r="AN381" s="1072"/>
      <c r="AO381" s="1072"/>
      <c r="AP381" s="1072"/>
      <c r="AQ381" s="1072"/>
      <c r="AR381" s="1072"/>
      <c r="AS381" s="1072"/>
      <c r="AT381" s="1072"/>
      <c r="AU381" s="1072"/>
      <c r="AV381" s="1072"/>
      <c r="AW381" s="1072"/>
      <c r="AX381" s="1072"/>
      <c r="AY381" s="1072"/>
      <c r="AZ381" s="1072"/>
      <c r="BA381" s="1072"/>
      <c r="BB381" s="1072"/>
      <c r="BC381" s="1072"/>
      <c r="BD381" s="1072"/>
      <c r="BE381" s="1072"/>
      <c r="BF381" s="1072"/>
      <c r="BG381" s="1072"/>
      <c r="BH381" s="1072"/>
      <c r="BI381" s="1072"/>
      <c r="BJ381" s="1072"/>
      <c r="BK381" s="1072"/>
      <c r="BL381" s="1072"/>
      <c r="BM381" s="1072"/>
      <c r="BN381" s="1072"/>
      <c r="BO381" s="1072"/>
      <c r="BP381" s="1072"/>
      <c r="BQ381" s="1072"/>
      <c r="BR381" s="1072"/>
      <c r="BS381" s="1072"/>
      <c r="BT381" s="1072"/>
      <c r="BU381" s="1072"/>
      <c r="BV381" s="1072"/>
      <c r="BW381" s="1072"/>
      <c r="BX381" s="1072"/>
      <c r="BY381" s="1072"/>
      <c r="BZ381" s="1072"/>
      <c r="CA381" s="1072"/>
      <c r="CB381" s="1072"/>
      <c r="CC381" s="1072"/>
      <c r="CD381" s="1072"/>
      <c r="CE381" s="1072"/>
      <c r="CF381" s="1072"/>
      <c r="CG381" s="1072"/>
      <c r="CH381" s="1072"/>
      <c r="CI381" s="1072"/>
      <c r="CJ381" s="1072"/>
      <c r="CK381" s="1072"/>
      <c r="CL381" s="1072"/>
      <c r="CM381" s="1072"/>
      <c r="CN381" s="1072"/>
      <c r="CO381" s="1072"/>
      <c r="CP381" s="1072"/>
      <c r="CQ381" s="1072"/>
      <c r="CR381" s="1072"/>
      <c r="CS381" s="1072"/>
      <c r="CT381" s="1072"/>
      <c r="CU381" s="1072"/>
      <c r="CV381" s="1072"/>
      <c r="CW381" s="1072"/>
      <c r="CX381" s="1072"/>
      <c r="CY381" s="1072"/>
      <c r="CZ381" s="1072"/>
      <c r="DA381" s="1072"/>
      <c r="DB381" s="1072"/>
      <c r="DC381" s="1072"/>
      <c r="DD381" s="1072"/>
      <c r="DE381" s="1072"/>
      <c r="DF381" s="1072"/>
      <c r="DG381" s="1072"/>
      <c r="DH381" s="1072"/>
      <c r="DI381" s="1072"/>
    </row>
    <row r="382" spans="1:113">
      <c r="A382" s="355"/>
      <c r="B382" s="355"/>
      <c r="C382" s="1246"/>
      <c r="D382" s="1246"/>
      <c r="E382" s="1127"/>
      <c r="F382" s="355"/>
      <c r="G382" s="1235"/>
      <c r="H382" s="1072"/>
      <c r="I382" s="1072"/>
      <c r="J382" s="1072"/>
      <c r="K382" s="1072"/>
      <c r="L382" s="1072"/>
      <c r="M382" s="1072"/>
      <c r="N382" s="1072"/>
      <c r="O382" s="1072"/>
      <c r="P382" s="1072"/>
      <c r="Q382" s="1072"/>
      <c r="R382" s="1072"/>
      <c r="S382" s="1072"/>
      <c r="T382" s="1072"/>
      <c r="U382" s="1072"/>
      <c r="V382" s="1072"/>
      <c r="W382" s="1072"/>
      <c r="X382" s="1072"/>
      <c r="Y382" s="1072"/>
      <c r="Z382" s="1072"/>
      <c r="AA382" s="1072"/>
      <c r="AB382" s="1072"/>
      <c r="AC382" s="1072"/>
      <c r="AD382" s="1072"/>
      <c r="AE382" s="1072"/>
      <c r="AF382" s="1072"/>
      <c r="AG382" s="1072"/>
      <c r="AH382" s="1072"/>
      <c r="AI382" s="1072"/>
      <c r="AJ382" s="1072"/>
      <c r="AK382" s="1072"/>
      <c r="AL382" s="1072"/>
      <c r="AM382" s="1072"/>
      <c r="AN382" s="1072"/>
      <c r="AO382" s="1072"/>
      <c r="AP382" s="1072"/>
      <c r="AQ382" s="1072"/>
      <c r="AR382" s="1072"/>
      <c r="AS382" s="1072"/>
      <c r="AT382" s="1072"/>
      <c r="AU382" s="1072"/>
      <c r="AV382" s="1072"/>
      <c r="AW382" s="1072"/>
      <c r="AX382" s="1072"/>
      <c r="AY382" s="1072"/>
      <c r="AZ382" s="1072"/>
      <c r="BA382" s="1072"/>
      <c r="BB382" s="1072"/>
      <c r="BC382" s="1072"/>
      <c r="BD382" s="1072"/>
      <c r="BE382" s="1072"/>
      <c r="BF382" s="1072"/>
      <c r="BG382" s="1072"/>
      <c r="BH382" s="1072"/>
      <c r="BI382" s="1072"/>
      <c r="BJ382" s="1072"/>
      <c r="BK382" s="1072"/>
      <c r="BL382" s="1072"/>
      <c r="BM382" s="1072"/>
      <c r="BN382" s="1072"/>
      <c r="BO382" s="1072"/>
      <c r="BP382" s="1072"/>
      <c r="BQ382" s="1072"/>
      <c r="BR382" s="1072"/>
      <c r="BS382" s="1072"/>
      <c r="BT382" s="1072"/>
      <c r="BU382" s="1072"/>
      <c r="BV382" s="1072"/>
      <c r="BW382" s="1072"/>
      <c r="BX382" s="1072"/>
      <c r="BY382" s="1072"/>
      <c r="BZ382" s="1072"/>
      <c r="CA382" s="1072"/>
      <c r="CB382" s="1072"/>
      <c r="CC382" s="1072"/>
      <c r="CD382" s="1072"/>
      <c r="CE382" s="1072"/>
      <c r="CF382" s="1072"/>
      <c r="CG382" s="1072"/>
      <c r="CH382" s="1072"/>
      <c r="CI382" s="1072"/>
      <c r="CJ382" s="1072"/>
      <c r="CK382" s="1072"/>
      <c r="CL382" s="1072"/>
      <c r="CM382" s="1072"/>
      <c r="CN382" s="1072"/>
      <c r="CO382" s="1072"/>
      <c r="CP382" s="1072"/>
      <c r="CQ382" s="1072"/>
      <c r="CR382" s="1072"/>
      <c r="CS382" s="1072"/>
      <c r="CT382" s="1072"/>
      <c r="CU382" s="1072"/>
      <c r="CV382" s="1072"/>
      <c r="CW382" s="1072"/>
      <c r="CX382" s="1072"/>
      <c r="CY382" s="1072"/>
      <c r="CZ382" s="1072"/>
      <c r="DA382" s="1072"/>
      <c r="DB382" s="1072"/>
      <c r="DC382" s="1072"/>
      <c r="DD382" s="1072"/>
      <c r="DE382" s="1072"/>
      <c r="DF382" s="1072"/>
      <c r="DG382" s="1072"/>
      <c r="DH382" s="1072"/>
      <c r="DI382" s="1072"/>
    </row>
    <row r="383" spans="1:113">
      <c r="A383" s="355"/>
      <c r="B383" s="355"/>
      <c r="C383" s="1246"/>
      <c r="D383" s="1246"/>
      <c r="E383" s="1127"/>
      <c r="F383" s="355"/>
      <c r="G383" s="1235"/>
      <c r="H383" s="1072"/>
      <c r="I383" s="1072"/>
      <c r="J383" s="1072"/>
      <c r="K383" s="1072"/>
      <c r="L383" s="1072"/>
      <c r="M383" s="1072"/>
      <c r="N383" s="1072"/>
      <c r="O383" s="1072"/>
      <c r="P383" s="1072"/>
      <c r="Q383" s="1072"/>
      <c r="R383" s="1072"/>
      <c r="S383" s="1072"/>
      <c r="T383" s="1072"/>
      <c r="U383" s="1072"/>
      <c r="V383" s="1072"/>
      <c r="W383" s="1072"/>
      <c r="X383" s="1072"/>
      <c r="Y383" s="1072"/>
      <c r="Z383" s="1072"/>
      <c r="AA383" s="1072"/>
      <c r="AB383" s="1072"/>
      <c r="AC383" s="1072"/>
      <c r="AD383" s="1072"/>
      <c r="AE383" s="1072"/>
      <c r="AF383" s="1072"/>
      <c r="AG383" s="1072"/>
      <c r="AH383" s="1072"/>
      <c r="AI383" s="1072"/>
      <c r="AJ383" s="1072"/>
      <c r="AK383" s="1072"/>
      <c r="AL383" s="1072"/>
      <c r="AM383" s="1072"/>
      <c r="AN383" s="1072"/>
      <c r="AO383" s="1072"/>
      <c r="AP383" s="1072"/>
      <c r="AQ383" s="1072"/>
      <c r="AR383" s="1072"/>
      <c r="AS383" s="1072"/>
      <c r="AT383" s="1072"/>
      <c r="AU383" s="1072"/>
      <c r="AV383" s="1072"/>
      <c r="AW383" s="1072"/>
      <c r="AX383" s="1072"/>
      <c r="AY383" s="1072"/>
      <c r="AZ383" s="1072"/>
      <c r="BA383" s="1072"/>
      <c r="BB383" s="1072"/>
      <c r="BC383" s="1072"/>
      <c r="BD383" s="1072"/>
      <c r="BE383" s="1072"/>
      <c r="BF383" s="1072"/>
      <c r="BG383" s="1072"/>
      <c r="BH383" s="1072"/>
      <c r="BI383" s="1072"/>
      <c r="BJ383" s="1072"/>
      <c r="BK383" s="1072"/>
      <c r="BL383" s="1072"/>
      <c r="BM383" s="1072"/>
      <c r="BN383" s="1072"/>
      <c r="BO383" s="1072"/>
      <c r="BP383" s="1072"/>
      <c r="BQ383" s="1072"/>
      <c r="BR383" s="1072"/>
      <c r="BS383" s="1072"/>
      <c r="BT383" s="1072"/>
      <c r="BU383" s="1072"/>
      <c r="BV383" s="1072"/>
      <c r="BW383" s="1072"/>
      <c r="BX383" s="1072"/>
      <c r="BY383" s="1072"/>
      <c r="BZ383" s="1072"/>
      <c r="CA383" s="1072"/>
      <c r="CB383" s="1072"/>
      <c r="CC383" s="1072"/>
      <c r="CD383" s="1072"/>
      <c r="CE383" s="1072"/>
      <c r="CF383" s="1072"/>
      <c r="CG383" s="1072"/>
      <c r="CH383" s="1072"/>
      <c r="CI383" s="1072"/>
      <c r="CJ383" s="1072"/>
      <c r="CK383" s="1072"/>
      <c r="CL383" s="1072"/>
      <c r="CM383" s="1072"/>
      <c r="CN383" s="1072"/>
      <c r="CO383" s="1072"/>
      <c r="CP383" s="1072"/>
      <c r="CQ383" s="1072"/>
      <c r="CR383" s="1072"/>
      <c r="CS383" s="1072"/>
      <c r="CT383" s="1072"/>
      <c r="CU383" s="1072"/>
      <c r="CV383" s="1072"/>
      <c r="CW383" s="1072"/>
      <c r="CX383" s="1072"/>
      <c r="CY383" s="1072"/>
      <c r="CZ383" s="1072"/>
      <c r="DA383" s="1072"/>
      <c r="DB383" s="1072"/>
      <c r="DC383" s="1072"/>
      <c r="DD383" s="1072"/>
      <c r="DE383" s="1072"/>
      <c r="DF383" s="1072"/>
      <c r="DG383" s="1072"/>
      <c r="DH383" s="1072"/>
      <c r="DI383" s="1072"/>
    </row>
    <row r="384" spans="1:113">
      <c r="A384" s="355"/>
      <c r="B384" s="355"/>
      <c r="C384" s="1246"/>
      <c r="D384" s="1246"/>
      <c r="E384" s="1127"/>
      <c r="F384" s="355"/>
      <c r="G384" s="1235"/>
      <c r="H384" s="1072"/>
      <c r="I384" s="1072"/>
      <c r="J384" s="1072"/>
      <c r="K384" s="1072"/>
      <c r="L384" s="1072"/>
      <c r="M384" s="1072"/>
      <c r="N384" s="1072"/>
      <c r="O384" s="1072"/>
      <c r="P384" s="1072"/>
      <c r="Q384" s="1072"/>
      <c r="R384" s="1072"/>
      <c r="S384" s="1072"/>
      <c r="T384" s="1072"/>
      <c r="U384" s="1072"/>
      <c r="V384" s="1072"/>
      <c r="W384" s="1072"/>
      <c r="X384" s="1072"/>
      <c r="Y384" s="1072"/>
      <c r="Z384" s="1072"/>
      <c r="AA384" s="1072"/>
      <c r="AB384" s="1072"/>
      <c r="AC384" s="1072"/>
      <c r="AD384" s="1072"/>
      <c r="AE384" s="1072"/>
      <c r="AF384" s="1072"/>
      <c r="AG384" s="1072"/>
      <c r="AH384" s="1072"/>
      <c r="AI384" s="1072"/>
      <c r="AJ384" s="1072"/>
      <c r="AK384" s="1072"/>
      <c r="AL384" s="1072"/>
      <c r="AM384" s="1072"/>
      <c r="AN384" s="1072"/>
      <c r="AO384" s="1072"/>
      <c r="AP384" s="1072"/>
      <c r="AQ384" s="1072"/>
      <c r="AR384" s="1072"/>
      <c r="AS384" s="1072"/>
      <c r="AT384" s="1072"/>
      <c r="AU384" s="1072"/>
      <c r="AV384" s="1072"/>
      <c r="AW384" s="1072"/>
      <c r="AX384" s="1072"/>
      <c r="AY384" s="1072"/>
      <c r="AZ384" s="1072"/>
      <c r="BA384" s="1072"/>
      <c r="BB384" s="1072"/>
      <c r="BC384" s="1072"/>
      <c r="BD384" s="1072"/>
      <c r="BE384" s="1072"/>
      <c r="BF384" s="1072"/>
      <c r="BG384" s="1072"/>
      <c r="BH384" s="1072"/>
      <c r="BI384" s="1072"/>
      <c r="BJ384" s="1072"/>
      <c r="BK384" s="1072"/>
      <c r="BL384" s="1072"/>
      <c r="BM384" s="1072"/>
      <c r="BN384" s="1072"/>
      <c r="BO384" s="1072"/>
      <c r="BP384" s="1072"/>
      <c r="BQ384" s="1072"/>
      <c r="BR384" s="1072"/>
      <c r="BS384" s="1072"/>
      <c r="BT384" s="1072"/>
      <c r="BU384" s="1072"/>
      <c r="BV384" s="1072"/>
      <c r="BW384" s="1072"/>
      <c r="BX384" s="1072"/>
      <c r="BY384" s="1072"/>
      <c r="BZ384" s="1072"/>
      <c r="CA384" s="1072"/>
      <c r="CB384" s="1072"/>
      <c r="CC384" s="1072"/>
      <c r="CD384" s="1072"/>
      <c r="CE384" s="1072"/>
      <c r="CF384" s="1072"/>
      <c r="CG384" s="1072"/>
      <c r="CH384" s="1072"/>
      <c r="CI384" s="1072"/>
      <c r="CJ384" s="1072"/>
      <c r="CK384" s="1072"/>
      <c r="CL384" s="1072"/>
      <c r="CM384" s="1072"/>
      <c r="CN384" s="1072"/>
      <c r="CO384" s="1072"/>
      <c r="CP384" s="1072"/>
      <c r="CQ384" s="1072"/>
      <c r="CR384" s="1072"/>
      <c r="CS384" s="1072"/>
      <c r="CT384" s="1072"/>
      <c r="CU384" s="1072"/>
      <c r="CV384" s="1072"/>
      <c r="CW384" s="1072"/>
      <c r="CX384" s="1072"/>
      <c r="CY384" s="1072"/>
      <c r="CZ384" s="1072"/>
      <c r="DA384" s="1072"/>
      <c r="DB384" s="1072"/>
      <c r="DC384" s="1072"/>
      <c r="DD384" s="1072"/>
      <c r="DE384" s="1072"/>
      <c r="DF384" s="1072"/>
      <c r="DG384" s="1072"/>
      <c r="DH384" s="1072"/>
      <c r="DI384" s="1072"/>
    </row>
    <row r="385" spans="1:113">
      <c r="A385" s="355"/>
      <c r="B385" s="355"/>
      <c r="C385" s="1246"/>
      <c r="D385" s="1246"/>
      <c r="E385" s="1127"/>
      <c r="F385" s="355"/>
      <c r="G385" s="1235"/>
      <c r="H385" s="1072"/>
      <c r="I385" s="1072"/>
      <c r="J385" s="1072"/>
      <c r="K385" s="1072"/>
      <c r="L385" s="1072"/>
      <c r="M385" s="1072"/>
      <c r="N385" s="1072"/>
      <c r="O385" s="1072"/>
      <c r="P385" s="1072"/>
      <c r="Q385" s="1072"/>
      <c r="R385" s="1072"/>
      <c r="S385" s="1072"/>
      <c r="T385" s="1072"/>
      <c r="U385" s="1072"/>
      <c r="V385" s="1072"/>
      <c r="W385" s="1072"/>
      <c r="X385" s="1072"/>
      <c r="Y385" s="1072"/>
      <c r="Z385" s="1072"/>
      <c r="AA385" s="1072"/>
      <c r="AB385" s="1072"/>
      <c r="AC385" s="1072"/>
      <c r="AD385" s="1072"/>
      <c r="AE385" s="1072"/>
      <c r="AF385" s="1072"/>
      <c r="AG385" s="1072"/>
      <c r="AH385" s="1072"/>
      <c r="AI385" s="1072"/>
      <c r="AJ385" s="1072"/>
      <c r="AK385" s="1072"/>
      <c r="AL385" s="1072"/>
      <c r="AM385" s="1072"/>
      <c r="AN385" s="1072"/>
      <c r="AO385" s="1072"/>
      <c r="AP385" s="1072"/>
      <c r="AQ385" s="1072"/>
      <c r="AR385" s="1072"/>
      <c r="AS385" s="1072"/>
      <c r="AT385" s="1072"/>
      <c r="AU385" s="1072"/>
      <c r="AV385" s="1072"/>
      <c r="AW385" s="1072"/>
      <c r="AX385" s="1072"/>
      <c r="AY385" s="1072"/>
      <c r="AZ385" s="1072"/>
      <c r="BA385" s="1072"/>
      <c r="BB385" s="1072"/>
      <c r="BC385" s="1072"/>
      <c r="BD385" s="1072"/>
      <c r="BE385" s="1072"/>
      <c r="BF385" s="1072"/>
      <c r="BG385" s="1072"/>
      <c r="BH385" s="1072"/>
      <c r="BI385" s="1072"/>
      <c r="BJ385" s="1072"/>
      <c r="BK385" s="1072"/>
      <c r="BL385" s="1072"/>
      <c r="BM385" s="1072"/>
      <c r="BN385" s="1072"/>
      <c r="BO385" s="1072"/>
      <c r="BP385" s="1072"/>
      <c r="BQ385" s="1072"/>
      <c r="BR385" s="1072"/>
      <c r="BS385" s="1072"/>
      <c r="BT385" s="1072"/>
      <c r="BU385" s="1072"/>
      <c r="BV385" s="1072"/>
      <c r="BW385" s="1072"/>
      <c r="BX385" s="1072"/>
      <c r="BY385" s="1072"/>
      <c r="BZ385" s="1072"/>
      <c r="CA385" s="1072"/>
      <c r="CB385" s="1072"/>
      <c r="CC385" s="1072"/>
      <c r="CD385" s="1072"/>
      <c r="CE385" s="1072"/>
      <c r="CF385" s="1072"/>
      <c r="CG385" s="1072"/>
      <c r="CH385" s="1072"/>
      <c r="CI385" s="1072"/>
      <c r="CJ385" s="1072"/>
      <c r="CK385" s="1072"/>
      <c r="CL385" s="1072"/>
      <c r="CM385" s="1072"/>
      <c r="CN385" s="1072"/>
      <c r="CO385" s="1072"/>
      <c r="CP385" s="1072"/>
      <c r="CQ385" s="1072"/>
      <c r="CR385" s="1072"/>
      <c r="CS385" s="1072"/>
      <c r="CT385" s="1072"/>
      <c r="CU385" s="1072"/>
      <c r="CV385" s="1072"/>
      <c r="CW385" s="1072"/>
      <c r="CX385" s="1072"/>
      <c r="CY385" s="1072"/>
      <c r="CZ385" s="1072"/>
      <c r="DA385" s="1072"/>
      <c r="DB385" s="1072"/>
      <c r="DC385" s="1072"/>
      <c r="DD385" s="1072"/>
      <c r="DE385" s="1072"/>
      <c r="DF385" s="1072"/>
      <c r="DG385" s="1072"/>
      <c r="DH385" s="1072"/>
      <c r="DI385" s="1072"/>
    </row>
    <row r="386" spans="1:113">
      <c r="A386" s="355"/>
      <c r="B386" s="355"/>
      <c r="C386" s="1246"/>
      <c r="D386" s="1247"/>
      <c r="E386" s="1128"/>
      <c r="F386" s="1207"/>
      <c r="G386" s="1235"/>
      <c r="H386" s="1072"/>
      <c r="I386" s="1072"/>
      <c r="J386" s="1072"/>
      <c r="K386" s="1072"/>
      <c r="L386" s="1072"/>
      <c r="M386" s="1072"/>
      <c r="N386" s="1072"/>
      <c r="O386" s="1072"/>
      <c r="P386" s="1072"/>
      <c r="Q386" s="1072"/>
      <c r="R386" s="1072"/>
      <c r="S386" s="1072"/>
      <c r="T386" s="1072"/>
      <c r="U386" s="1072"/>
      <c r="V386" s="1072"/>
      <c r="W386" s="1072"/>
      <c r="X386" s="1072"/>
      <c r="Y386" s="1072"/>
      <c r="Z386" s="1072"/>
      <c r="AA386" s="1072"/>
      <c r="AB386" s="1072"/>
      <c r="AC386" s="1072"/>
      <c r="AD386" s="1072"/>
      <c r="AE386" s="1072"/>
      <c r="AF386" s="1072"/>
      <c r="AG386" s="1072"/>
      <c r="AH386" s="1072"/>
      <c r="AI386" s="1072"/>
      <c r="AJ386" s="1072"/>
      <c r="AK386" s="1072"/>
      <c r="AL386" s="1072"/>
      <c r="AM386" s="1072"/>
      <c r="AN386" s="1072"/>
      <c r="AO386" s="1072"/>
      <c r="AP386" s="1072"/>
      <c r="AQ386" s="1072"/>
      <c r="AR386" s="1072"/>
      <c r="AS386" s="1072"/>
      <c r="AT386" s="1072"/>
      <c r="AU386" s="1072"/>
      <c r="AV386" s="1072"/>
      <c r="AW386" s="1072"/>
      <c r="AX386" s="1072"/>
      <c r="AY386" s="1072"/>
      <c r="AZ386" s="1072"/>
      <c r="BA386" s="1072"/>
      <c r="BB386" s="1072"/>
      <c r="BC386" s="1072"/>
      <c r="BD386" s="1072"/>
      <c r="BE386" s="1072"/>
      <c r="BF386" s="1072"/>
      <c r="BG386" s="1072"/>
      <c r="BH386" s="1072"/>
      <c r="BI386" s="1072"/>
      <c r="BJ386" s="1072"/>
      <c r="BK386" s="1072"/>
      <c r="BL386" s="1072"/>
      <c r="BM386" s="1072"/>
      <c r="BN386" s="1072"/>
      <c r="BO386" s="1072"/>
      <c r="BP386" s="1072"/>
      <c r="BQ386" s="1072"/>
      <c r="BR386" s="1072"/>
      <c r="BS386" s="1072"/>
      <c r="BT386" s="1072"/>
      <c r="BU386" s="1072"/>
      <c r="BV386" s="1072"/>
      <c r="BW386" s="1072"/>
      <c r="BX386" s="1072"/>
      <c r="BY386" s="1072"/>
      <c r="BZ386" s="1072"/>
      <c r="CA386" s="1072"/>
      <c r="CB386" s="1072"/>
      <c r="CC386" s="1072"/>
      <c r="CD386" s="1072"/>
      <c r="CE386" s="1072"/>
      <c r="CF386" s="1072"/>
      <c r="CG386" s="1072"/>
      <c r="CH386" s="1072"/>
      <c r="CI386" s="1072"/>
      <c r="CJ386" s="1072"/>
      <c r="CK386" s="1072"/>
      <c r="CL386" s="1072"/>
      <c r="CM386" s="1072"/>
      <c r="CN386" s="1072"/>
      <c r="CO386" s="1072"/>
      <c r="CP386" s="1072"/>
      <c r="CQ386" s="1072"/>
      <c r="CR386" s="1072"/>
      <c r="CS386" s="1072"/>
      <c r="CT386" s="1072"/>
      <c r="CU386" s="1072"/>
      <c r="CV386" s="1072"/>
      <c r="CW386" s="1072"/>
      <c r="CX386" s="1072"/>
      <c r="CY386" s="1072"/>
      <c r="CZ386" s="1072"/>
      <c r="DA386" s="1072"/>
      <c r="DB386" s="1072"/>
      <c r="DC386" s="1072"/>
      <c r="DD386" s="1072"/>
      <c r="DE386" s="1072"/>
      <c r="DF386" s="1072"/>
      <c r="DG386" s="1072"/>
      <c r="DH386" s="1072"/>
      <c r="DI386" s="1072"/>
    </row>
    <row r="387" spans="1:113">
      <c r="A387" s="355"/>
      <c r="B387" s="355"/>
      <c r="C387" s="1246"/>
      <c r="D387" s="1247"/>
      <c r="G387" s="1235"/>
      <c r="H387" s="1072"/>
      <c r="I387" s="1072"/>
      <c r="J387" s="1072"/>
      <c r="K387" s="1072"/>
      <c r="L387" s="1072"/>
      <c r="M387" s="1072"/>
      <c r="N387" s="1072"/>
      <c r="O387" s="1072"/>
      <c r="P387" s="1072"/>
      <c r="Q387" s="1072"/>
      <c r="R387" s="1072"/>
      <c r="S387" s="1072"/>
      <c r="T387" s="1072"/>
      <c r="U387" s="1072"/>
      <c r="V387" s="1072"/>
      <c r="W387" s="1072"/>
      <c r="X387" s="1072"/>
      <c r="Y387" s="1072"/>
      <c r="Z387" s="1072"/>
      <c r="AA387" s="1072"/>
      <c r="AB387" s="1072"/>
      <c r="AC387" s="1072"/>
      <c r="AD387" s="1072"/>
      <c r="AE387" s="1072"/>
      <c r="AF387" s="1072"/>
      <c r="AG387" s="1072"/>
      <c r="AH387" s="1072"/>
      <c r="AI387" s="1072"/>
      <c r="AJ387" s="1072"/>
      <c r="AK387" s="1072"/>
      <c r="AL387" s="1072"/>
      <c r="AM387" s="1072"/>
      <c r="AN387" s="1072"/>
      <c r="AO387" s="1072"/>
      <c r="AP387" s="1072"/>
      <c r="AQ387" s="1072"/>
      <c r="AR387" s="1072"/>
      <c r="AS387" s="1072"/>
      <c r="AT387" s="1072"/>
      <c r="AU387" s="1072"/>
      <c r="AV387" s="1072"/>
      <c r="AW387" s="1072"/>
      <c r="AX387" s="1072"/>
      <c r="AY387" s="1072"/>
      <c r="AZ387" s="1072"/>
      <c r="BA387" s="1072"/>
      <c r="BB387" s="1072"/>
      <c r="BC387" s="1072"/>
      <c r="BD387" s="1072"/>
      <c r="BE387" s="1072"/>
      <c r="BF387" s="1072"/>
      <c r="BG387" s="1072"/>
      <c r="BH387" s="1072"/>
      <c r="BI387" s="1072"/>
      <c r="BJ387" s="1072"/>
      <c r="BK387" s="1072"/>
      <c r="BL387" s="1072"/>
      <c r="BM387" s="1072"/>
      <c r="BN387" s="1072"/>
      <c r="BO387" s="1072"/>
      <c r="BP387" s="1072"/>
      <c r="BQ387" s="1072"/>
      <c r="BR387" s="1072"/>
      <c r="BS387" s="1072"/>
      <c r="BT387" s="1072"/>
      <c r="BU387" s="1072"/>
      <c r="BV387" s="1072"/>
      <c r="BW387" s="1072"/>
      <c r="BX387" s="1072"/>
      <c r="BY387" s="1072"/>
      <c r="BZ387" s="1072"/>
      <c r="CA387" s="1072"/>
      <c r="CB387" s="1072"/>
      <c r="CC387" s="1072"/>
      <c r="CD387" s="1072"/>
      <c r="CE387" s="1072"/>
      <c r="CF387" s="1072"/>
      <c r="CG387" s="1072"/>
      <c r="CH387" s="1072"/>
      <c r="CI387" s="1072"/>
      <c r="CJ387" s="1072"/>
      <c r="CK387" s="1072"/>
      <c r="CL387" s="1072"/>
      <c r="CM387" s="1072"/>
      <c r="CN387" s="1072"/>
      <c r="CO387" s="1072"/>
      <c r="CP387" s="1072"/>
      <c r="CQ387" s="1072"/>
      <c r="CR387" s="1072"/>
      <c r="CS387" s="1072"/>
      <c r="CT387" s="1072"/>
      <c r="CU387" s="1072"/>
      <c r="CV387" s="1072"/>
      <c r="CW387" s="1072"/>
      <c r="CX387" s="1072"/>
      <c r="CY387" s="1072"/>
      <c r="CZ387" s="1072"/>
      <c r="DA387" s="1072"/>
      <c r="DB387" s="1072"/>
      <c r="DC387" s="1072"/>
      <c r="DD387" s="1072"/>
      <c r="DE387" s="1072"/>
      <c r="DF387" s="1072"/>
      <c r="DG387" s="1072"/>
      <c r="DH387" s="1072"/>
      <c r="DI387" s="1072"/>
    </row>
    <row r="388" spans="1:113">
      <c r="A388" s="355"/>
      <c r="B388" s="1248"/>
      <c r="C388" s="354"/>
      <c r="D388" s="346"/>
      <c r="E388" s="1128"/>
      <c r="F388" s="1207"/>
      <c r="G388" s="1235"/>
      <c r="H388" s="1072"/>
      <c r="I388" s="1072"/>
      <c r="J388" s="1072"/>
      <c r="K388" s="1072"/>
      <c r="L388" s="1072"/>
      <c r="M388" s="1072"/>
      <c r="N388" s="1072"/>
      <c r="O388" s="1072"/>
      <c r="P388" s="1072"/>
      <c r="Q388" s="1072"/>
      <c r="R388" s="1072"/>
      <c r="S388" s="1072"/>
      <c r="T388" s="1072"/>
      <c r="U388" s="1072"/>
      <c r="V388" s="1072"/>
      <c r="W388" s="1072"/>
      <c r="X388" s="1072"/>
      <c r="Y388" s="1072"/>
      <c r="Z388" s="1072"/>
      <c r="AA388" s="1072"/>
      <c r="AB388" s="1072"/>
      <c r="AC388" s="1072"/>
      <c r="AD388" s="1072"/>
      <c r="AE388" s="1072"/>
      <c r="AF388" s="1072"/>
      <c r="AG388" s="1072"/>
      <c r="AH388" s="1072"/>
      <c r="AI388" s="1072"/>
      <c r="AJ388" s="1072"/>
      <c r="AK388" s="1072"/>
      <c r="AL388" s="1072"/>
      <c r="AM388" s="1072"/>
      <c r="AN388" s="1072"/>
      <c r="AO388" s="1072"/>
      <c r="AP388" s="1072"/>
      <c r="AQ388" s="1072"/>
      <c r="AR388" s="1072"/>
      <c r="AS388" s="1072"/>
      <c r="AT388" s="1072"/>
      <c r="AU388" s="1072"/>
      <c r="AV388" s="1072"/>
      <c r="AW388" s="1072"/>
      <c r="AX388" s="1072"/>
      <c r="AY388" s="1072"/>
      <c r="AZ388" s="1072"/>
      <c r="BA388" s="1072"/>
      <c r="BB388" s="1072"/>
      <c r="BC388" s="1072"/>
      <c r="BD388" s="1072"/>
      <c r="BE388" s="1072"/>
      <c r="BF388" s="1072"/>
      <c r="BG388" s="1072"/>
      <c r="BH388" s="1072"/>
      <c r="BI388" s="1072"/>
      <c r="BJ388" s="1072"/>
      <c r="BK388" s="1072"/>
      <c r="BL388" s="1072"/>
      <c r="BM388" s="1072"/>
      <c r="BN388" s="1072"/>
      <c r="BO388" s="1072"/>
      <c r="BP388" s="1072"/>
      <c r="BQ388" s="1072"/>
      <c r="BR388" s="1072"/>
      <c r="BS388" s="1072"/>
      <c r="BT388" s="1072"/>
      <c r="BU388" s="1072"/>
      <c r="BV388" s="1072"/>
      <c r="BW388" s="1072"/>
      <c r="BX388" s="1072"/>
      <c r="BY388" s="1072"/>
      <c r="BZ388" s="1072"/>
      <c r="CA388" s="1072"/>
      <c r="CB388" s="1072"/>
      <c r="CC388" s="1072"/>
      <c r="CD388" s="1072"/>
      <c r="CE388" s="1072"/>
      <c r="CF388" s="1072"/>
      <c r="CG388" s="1072"/>
      <c r="CH388" s="1072"/>
      <c r="CI388" s="1072"/>
      <c r="CJ388" s="1072"/>
      <c r="CK388" s="1072"/>
      <c r="CL388" s="1072"/>
      <c r="CM388" s="1072"/>
      <c r="CN388" s="1072"/>
      <c r="CO388" s="1072"/>
      <c r="CP388" s="1072"/>
      <c r="CQ388" s="1072"/>
      <c r="CR388" s="1072"/>
      <c r="CS388" s="1072"/>
      <c r="CT388" s="1072"/>
      <c r="CU388" s="1072"/>
      <c r="CV388" s="1072"/>
      <c r="CW388" s="1072"/>
      <c r="CX388" s="1072"/>
      <c r="CY388" s="1072"/>
      <c r="CZ388" s="1072"/>
      <c r="DA388" s="1072"/>
      <c r="DB388" s="1072"/>
      <c r="DC388" s="1072"/>
      <c r="DD388" s="1072"/>
      <c r="DE388" s="1072"/>
      <c r="DF388" s="1072"/>
      <c r="DG388" s="1072"/>
      <c r="DH388" s="1072"/>
      <c r="DI388" s="1072"/>
    </row>
    <row r="389" spans="1:113">
      <c r="A389" s="1206"/>
      <c r="B389" s="1248"/>
      <c r="C389" s="1249"/>
      <c r="D389" s="1279"/>
      <c r="E389" s="1133"/>
      <c r="F389" s="349"/>
      <c r="G389" s="1235"/>
      <c r="H389" s="1072"/>
      <c r="I389" s="1072"/>
      <c r="J389" s="1072"/>
      <c r="K389" s="1072"/>
      <c r="L389" s="1072"/>
      <c r="M389" s="1072"/>
      <c r="N389" s="1072"/>
      <c r="O389" s="1072"/>
      <c r="P389" s="1072"/>
      <c r="Q389" s="1072"/>
      <c r="R389" s="1072"/>
      <c r="S389" s="1072"/>
      <c r="T389" s="1072"/>
      <c r="U389" s="1072"/>
      <c r="V389" s="1072"/>
      <c r="W389" s="1072"/>
      <c r="X389" s="1072"/>
      <c r="Y389" s="1072"/>
      <c r="Z389" s="1072"/>
      <c r="AA389" s="1072"/>
      <c r="AB389" s="1072"/>
      <c r="AC389" s="1072"/>
      <c r="AD389" s="1072"/>
      <c r="AE389" s="1072"/>
      <c r="AF389" s="1072"/>
      <c r="AG389" s="1072"/>
      <c r="AH389" s="1072"/>
      <c r="AI389" s="1072"/>
      <c r="AJ389" s="1072"/>
      <c r="AK389" s="1072"/>
      <c r="AL389" s="1072"/>
      <c r="AM389" s="1072"/>
      <c r="AN389" s="1072"/>
      <c r="AO389" s="1072"/>
      <c r="AP389" s="1072"/>
      <c r="AQ389" s="1072"/>
      <c r="AR389" s="1072"/>
      <c r="AS389" s="1072"/>
      <c r="AT389" s="1072"/>
      <c r="AU389" s="1072"/>
      <c r="AV389" s="1072"/>
      <c r="AW389" s="1072"/>
      <c r="AX389" s="1072"/>
      <c r="AY389" s="1072"/>
      <c r="AZ389" s="1072"/>
      <c r="BA389" s="1072"/>
      <c r="BB389" s="1072"/>
      <c r="BC389" s="1072"/>
      <c r="BD389" s="1072"/>
      <c r="BE389" s="1072"/>
      <c r="BF389" s="1072"/>
      <c r="BG389" s="1072"/>
      <c r="BH389" s="1072"/>
      <c r="BI389" s="1072"/>
      <c r="BJ389" s="1072"/>
      <c r="BK389" s="1072"/>
      <c r="BL389" s="1072"/>
      <c r="BM389" s="1072"/>
      <c r="BN389" s="1072"/>
      <c r="BO389" s="1072"/>
      <c r="BP389" s="1072"/>
      <c r="BQ389" s="1072"/>
      <c r="BR389" s="1072"/>
      <c r="BS389" s="1072"/>
      <c r="BT389" s="1072"/>
      <c r="BU389" s="1072"/>
      <c r="BV389" s="1072"/>
      <c r="BW389" s="1072"/>
      <c r="BX389" s="1072"/>
      <c r="BY389" s="1072"/>
      <c r="BZ389" s="1072"/>
      <c r="CA389" s="1072"/>
      <c r="CB389" s="1072"/>
      <c r="CC389" s="1072"/>
      <c r="CD389" s="1072"/>
      <c r="CE389" s="1072"/>
      <c r="CF389" s="1072"/>
      <c r="CG389" s="1072"/>
      <c r="CH389" s="1072"/>
      <c r="CI389" s="1072"/>
      <c r="CJ389" s="1072"/>
      <c r="CK389" s="1072"/>
      <c r="CL389" s="1072"/>
      <c r="CM389" s="1072"/>
      <c r="CN389" s="1072"/>
      <c r="CO389" s="1072"/>
      <c r="CP389" s="1072"/>
      <c r="CQ389" s="1072"/>
      <c r="CR389" s="1072"/>
      <c r="CS389" s="1072"/>
      <c r="CT389" s="1072"/>
      <c r="CU389" s="1072"/>
      <c r="CV389" s="1072"/>
      <c r="CW389" s="1072"/>
      <c r="CX389" s="1072"/>
      <c r="CY389" s="1072"/>
      <c r="CZ389" s="1072"/>
      <c r="DA389" s="1072"/>
      <c r="DB389" s="1072"/>
      <c r="DC389" s="1072"/>
      <c r="DD389" s="1072"/>
      <c r="DE389" s="1072"/>
      <c r="DF389" s="1072"/>
      <c r="DG389" s="1072"/>
      <c r="DH389" s="1072"/>
      <c r="DI389" s="1072"/>
    </row>
    <row r="390" spans="1:113">
      <c r="A390" s="1225"/>
      <c r="B390" s="1280"/>
      <c r="C390" s="1246"/>
      <c r="D390" s="1281"/>
      <c r="E390" s="1178"/>
      <c r="F390" s="1282"/>
      <c r="G390" s="1235"/>
      <c r="H390" s="1072"/>
      <c r="I390" s="1072"/>
      <c r="J390" s="1072"/>
      <c r="K390" s="1072"/>
      <c r="L390" s="1072"/>
      <c r="M390" s="1072"/>
      <c r="N390" s="1072"/>
      <c r="O390" s="1072"/>
      <c r="P390" s="1072"/>
      <c r="Q390" s="1072"/>
      <c r="R390" s="1072"/>
      <c r="S390" s="1072"/>
      <c r="T390" s="1072"/>
      <c r="U390" s="1072"/>
      <c r="V390" s="1072"/>
      <c r="W390" s="1072"/>
      <c r="X390" s="1072"/>
      <c r="Y390" s="1072"/>
      <c r="Z390" s="1072"/>
      <c r="AA390" s="1072"/>
      <c r="AB390" s="1072"/>
      <c r="AC390" s="1072"/>
      <c r="AD390" s="1072"/>
      <c r="AE390" s="1072"/>
      <c r="AF390" s="1072"/>
      <c r="AG390" s="1072"/>
      <c r="AH390" s="1072"/>
      <c r="AI390" s="1072"/>
      <c r="AJ390" s="1072"/>
      <c r="AK390" s="1072"/>
      <c r="AL390" s="1072"/>
      <c r="AM390" s="1072"/>
      <c r="AN390" s="1072"/>
      <c r="AO390" s="1072"/>
      <c r="AP390" s="1072"/>
      <c r="AQ390" s="1072"/>
      <c r="AR390" s="1072"/>
      <c r="AS390" s="1072"/>
      <c r="AT390" s="1072"/>
      <c r="AU390" s="1072"/>
      <c r="AV390" s="1072"/>
      <c r="AW390" s="1072"/>
      <c r="AX390" s="1072"/>
      <c r="AY390" s="1072"/>
      <c r="AZ390" s="1072"/>
      <c r="BA390" s="1072"/>
      <c r="BB390" s="1072"/>
      <c r="BC390" s="1072"/>
      <c r="BD390" s="1072"/>
      <c r="BE390" s="1072"/>
      <c r="BF390" s="1072"/>
      <c r="BG390" s="1072"/>
      <c r="BH390" s="1072"/>
      <c r="BI390" s="1072"/>
      <c r="BJ390" s="1072"/>
      <c r="BK390" s="1072"/>
      <c r="BL390" s="1072"/>
      <c r="BM390" s="1072"/>
      <c r="BN390" s="1072"/>
      <c r="BO390" s="1072"/>
      <c r="BP390" s="1072"/>
      <c r="BQ390" s="1072"/>
      <c r="BR390" s="1072"/>
      <c r="BS390" s="1072"/>
      <c r="BT390" s="1072"/>
      <c r="BU390" s="1072"/>
      <c r="BV390" s="1072"/>
      <c r="BW390" s="1072"/>
      <c r="BX390" s="1072"/>
      <c r="BY390" s="1072"/>
      <c r="BZ390" s="1072"/>
      <c r="CA390" s="1072"/>
      <c r="CB390" s="1072"/>
      <c r="CC390" s="1072"/>
      <c r="CD390" s="1072"/>
      <c r="CE390" s="1072"/>
      <c r="CF390" s="1072"/>
      <c r="CG390" s="1072"/>
      <c r="CH390" s="1072"/>
      <c r="CI390" s="1072"/>
      <c r="CJ390" s="1072"/>
      <c r="CK390" s="1072"/>
      <c r="CL390" s="1072"/>
      <c r="CM390" s="1072"/>
      <c r="CN390" s="1072"/>
      <c r="CO390" s="1072"/>
      <c r="CP390" s="1072"/>
      <c r="CQ390" s="1072"/>
      <c r="CR390" s="1072"/>
      <c r="CS390" s="1072"/>
      <c r="CT390" s="1072"/>
      <c r="CU390" s="1072"/>
      <c r="CV390" s="1072"/>
      <c r="CW390" s="1072"/>
      <c r="CX390" s="1072"/>
      <c r="CY390" s="1072"/>
      <c r="CZ390" s="1072"/>
      <c r="DA390" s="1072"/>
      <c r="DB390" s="1072"/>
      <c r="DC390" s="1072"/>
      <c r="DD390" s="1072"/>
      <c r="DE390" s="1072"/>
      <c r="DF390" s="1072"/>
      <c r="DG390" s="1072"/>
      <c r="DH390" s="1072"/>
      <c r="DI390" s="1072"/>
    </row>
    <row r="391" spans="1:113">
      <c r="A391" s="1283"/>
      <c r="B391" s="1284"/>
      <c r="C391" s="1246"/>
      <c r="D391" s="1281"/>
      <c r="E391" s="1177"/>
      <c r="F391" s="1285"/>
      <c r="G391" s="1936"/>
      <c r="H391" s="1072"/>
      <c r="I391" s="1072"/>
      <c r="J391" s="1072"/>
      <c r="K391" s="1072"/>
      <c r="L391" s="1072"/>
      <c r="M391" s="1072"/>
      <c r="N391" s="1072"/>
      <c r="O391" s="1072"/>
      <c r="P391" s="1072"/>
      <c r="Q391" s="1072"/>
      <c r="R391" s="1072"/>
      <c r="S391" s="1072"/>
      <c r="T391" s="1072"/>
      <c r="U391" s="1072"/>
      <c r="V391" s="1072"/>
      <c r="W391" s="1072"/>
      <c r="X391" s="1072"/>
      <c r="Y391" s="1072"/>
      <c r="Z391" s="1072"/>
      <c r="AA391" s="1072"/>
      <c r="AB391" s="1072"/>
      <c r="AC391" s="1072"/>
      <c r="AD391" s="1072"/>
      <c r="AE391" s="1072"/>
      <c r="AF391" s="1072"/>
      <c r="AG391" s="1072"/>
      <c r="AH391" s="1072"/>
      <c r="AI391" s="1072"/>
      <c r="AJ391" s="1072"/>
      <c r="AK391" s="1072"/>
      <c r="AL391" s="1072"/>
      <c r="AM391" s="1072"/>
      <c r="AN391" s="1072"/>
      <c r="AO391" s="1072"/>
      <c r="AP391" s="1072"/>
      <c r="AQ391" s="1072"/>
      <c r="AR391" s="1072"/>
      <c r="AS391" s="1072"/>
      <c r="AT391" s="1072"/>
      <c r="AU391" s="1072"/>
      <c r="AV391" s="1072"/>
      <c r="AW391" s="1072"/>
      <c r="AX391" s="1072"/>
      <c r="AY391" s="1072"/>
      <c r="AZ391" s="1072"/>
      <c r="BA391" s="1072"/>
      <c r="BB391" s="1072"/>
      <c r="BC391" s="1072"/>
      <c r="BD391" s="1072"/>
      <c r="BE391" s="1072"/>
      <c r="BF391" s="1072"/>
      <c r="BG391" s="1072"/>
      <c r="BH391" s="1072"/>
      <c r="BI391" s="1072"/>
      <c r="BJ391" s="1072"/>
      <c r="BK391" s="1072"/>
      <c r="BL391" s="1072"/>
      <c r="BM391" s="1072"/>
      <c r="BN391" s="1072"/>
      <c r="BO391" s="1072"/>
      <c r="BP391" s="1072"/>
      <c r="BQ391" s="1072"/>
      <c r="BR391" s="1072"/>
      <c r="BS391" s="1072"/>
      <c r="BT391" s="1072"/>
      <c r="BU391" s="1072"/>
      <c r="BV391" s="1072"/>
      <c r="BW391" s="1072"/>
      <c r="BX391" s="1072"/>
      <c r="BY391" s="1072"/>
      <c r="BZ391" s="1072"/>
      <c r="CA391" s="1072"/>
      <c r="CB391" s="1072"/>
      <c r="CC391" s="1072"/>
      <c r="CD391" s="1072"/>
      <c r="CE391" s="1072"/>
      <c r="CF391" s="1072"/>
      <c r="CG391" s="1072"/>
      <c r="CH391" s="1072"/>
      <c r="CI391" s="1072"/>
      <c r="CJ391" s="1072"/>
      <c r="CK391" s="1072"/>
      <c r="CL391" s="1072"/>
      <c r="CM391" s="1072"/>
      <c r="CN391" s="1072"/>
      <c r="CO391" s="1072"/>
      <c r="CP391" s="1072"/>
      <c r="CQ391" s="1072"/>
      <c r="CR391" s="1072"/>
      <c r="CS391" s="1072"/>
      <c r="CT391" s="1072"/>
      <c r="CU391" s="1072"/>
      <c r="CV391" s="1072"/>
      <c r="CW391" s="1072"/>
      <c r="CX391" s="1072"/>
      <c r="CY391" s="1072"/>
      <c r="CZ391" s="1072"/>
      <c r="DA391" s="1072"/>
      <c r="DB391" s="1072"/>
      <c r="DC391" s="1072"/>
      <c r="DD391" s="1072"/>
      <c r="DE391" s="1072"/>
      <c r="DF391" s="1072"/>
      <c r="DG391" s="1072"/>
      <c r="DH391" s="1072"/>
      <c r="DI391" s="1072"/>
    </row>
    <row r="392" spans="1:113">
      <c r="A392" s="1225"/>
      <c r="B392" s="355"/>
      <c r="C392" s="1246"/>
      <c r="D392" s="1281"/>
      <c r="E392" s="1178"/>
      <c r="F392" s="1282"/>
      <c r="G392" s="1235"/>
      <c r="H392" s="1072"/>
      <c r="I392" s="1072"/>
      <c r="J392" s="1072"/>
      <c r="K392" s="1072"/>
      <c r="L392" s="1072"/>
      <c r="M392" s="1072"/>
      <c r="N392" s="1072"/>
      <c r="O392" s="1072"/>
      <c r="P392" s="1072"/>
      <c r="Q392" s="1072"/>
      <c r="R392" s="1072"/>
      <c r="S392" s="1072"/>
      <c r="T392" s="1072"/>
      <c r="U392" s="1072"/>
      <c r="V392" s="1072"/>
      <c r="W392" s="1072"/>
      <c r="X392" s="1072"/>
      <c r="Y392" s="1072"/>
      <c r="Z392" s="1072"/>
      <c r="AA392" s="1072"/>
      <c r="AB392" s="1072"/>
      <c r="AC392" s="1072"/>
      <c r="AD392" s="1072"/>
      <c r="AE392" s="1072"/>
      <c r="AF392" s="1072"/>
      <c r="AG392" s="1072"/>
      <c r="AH392" s="1072"/>
      <c r="AI392" s="1072"/>
      <c r="AJ392" s="1072"/>
      <c r="AK392" s="1072"/>
      <c r="AL392" s="1072"/>
      <c r="AM392" s="1072"/>
      <c r="AN392" s="1072"/>
      <c r="AO392" s="1072"/>
      <c r="AP392" s="1072"/>
      <c r="AQ392" s="1072"/>
      <c r="AR392" s="1072"/>
      <c r="AS392" s="1072"/>
      <c r="AT392" s="1072"/>
      <c r="AU392" s="1072"/>
      <c r="AV392" s="1072"/>
      <c r="AW392" s="1072"/>
      <c r="AX392" s="1072"/>
      <c r="AY392" s="1072"/>
      <c r="AZ392" s="1072"/>
      <c r="BA392" s="1072"/>
      <c r="BB392" s="1072"/>
      <c r="BC392" s="1072"/>
      <c r="BD392" s="1072"/>
      <c r="BE392" s="1072"/>
      <c r="BF392" s="1072"/>
      <c r="BG392" s="1072"/>
      <c r="BH392" s="1072"/>
      <c r="BI392" s="1072"/>
      <c r="BJ392" s="1072"/>
      <c r="BK392" s="1072"/>
      <c r="BL392" s="1072"/>
      <c r="BM392" s="1072"/>
      <c r="BN392" s="1072"/>
      <c r="BO392" s="1072"/>
      <c r="BP392" s="1072"/>
      <c r="BQ392" s="1072"/>
      <c r="BR392" s="1072"/>
      <c r="BS392" s="1072"/>
      <c r="BT392" s="1072"/>
      <c r="BU392" s="1072"/>
      <c r="BV392" s="1072"/>
      <c r="BW392" s="1072"/>
      <c r="BX392" s="1072"/>
      <c r="BY392" s="1072"/>
      <c r="BZ392" s="1072"/>
      <c r="CA392" s="1072"/>
      <c r="CB392" s="1072"/>
      <c r="CC392" s="1072"/>
      <c r="CD392" s="1072"/>
      <c r="CE392" s="1072"/>
      <c r="CF392" s="1072"/>
      <c r="CG392" s="1072"/>
      <c r="CH392" s="1072"/>
      <c r="CI392" s="1072"/>
      <c r="CJ392" s="1072"/>
      <c r="CK392" s="1072"/>
      <c r="CL392" s="1072"/>
      <c r="CM392" s="1072"/>
      <c r="CN392" s="1072"/>
      <c r="CO392" s="1072"/>
      <c r="CP392" s="1072"/>
      <c r="CQ392" s="1072"/>
      <c r="CR392" s="1072"/>
      <c r="CS392" s="1072"/>
      <c r="CT392" s="1072"/>
      <c r="CU392" s="1072"/>
      <c r="CV392" s="1072"/>
      <c r="CW392" s="1072"/>
      <c r="CX392" s="1072"/>
      <c r="CY392" s="1072"/>
      <c r="CZ392" s="1072"/>
      <c r="DA392" s="1072"/>
      <c r="DB392" s="1072"/>
      <c r="DC392" s="1072"/>
      <c r="DD392" s="1072"/>
      <c r="DE392" s="1072"/>
      <c r="DF392" s="1072"/>
      <c r="DG392" s="1072"/>
      <c r="DH392" s="1072"/>
      <c r="DI392" s="1072"/>
    </row>
    <row r="393" spans="1:113">
      <c r="A393" s="1225"/>
      <c r="B393" s="355"/>
      <c r="C393" s="1246"/>
      <c r="D393" s="1281"/>
      <c r="E393" s="1178"/>
      <c r="F393" s="1282"/>
      <c r="G393" s="1235"/>
      <c r="H393" s="1072"/>
      <c r="I393" s="1072"/>
      <c r="J393" s="1072"/>
      <c r="K393" s="1072"/>
      <c r="L393" s="1072"/>
      <c r="M393" s="1072"/>
      <c r="N393" s="1072"/>
      <c r="O393" s="1072"/>
      <c r="P393" s="1072"/>
      <c r="Q393" s="1072"/>
      <c r="R393" s="1072"/>
      <c r="S393" s="1072"/>
      <c r="T393" s="1072"/>
      <c r="U393" s="1072"/>
      <c r="V393" s="1072"/>
      <c r="W393" s="1072"/>
      <c r="X393" s="1072"/>
      <c r="Y393" s="1072"/>
      <c r="Z393" s="1072"/>
      <c r="AA393" s="1072"/>
      <c r="AB393" s="1072"/>
      <c r="AC393" s="1072"/>
      <c r="AD393" s="1072"/>
      <c r="AE393" s="1072"/>
      <c r="AF393" s="1072"/>
      <c r="AG393" s="1072"/>
      <c r="AH393" s="1072"/>
      <c r="AI393" s="1072"/>
      <c r="AJ393" s="1072"/>
      <c r="AK393" s="1072"/>
      <c r="AL393" s="1072"/>
      <c r="AM393" s="1072"/>
      <c r="AN393" s="1072"/>
      <c r="AO393" s="1072"/>
      <c r="AP393" s="1072"/>
      <c r="AQ393" s="1072"/>
      <c r="AR393" s="1072"/>
      <c r="AS393" s="1072"/>
      <c r="AT393" s="1072"/>
      <c r="AU393" s="1072"/>
      <c r="AV393" s="1072"/>
      <c r="AW393" s="1072"/>
      <c r="AX393" s="1072"/>
      <c r="AY393" s="1072"/>
      <c r="AZ393" s="1072"/>
      <c r="BA393" s="1072"/>
      <c r="BB393" s="1072"/>
      <c r="BC393" s="1072"/>
      <c r="BD393" s="1072"/>
      <c r="BE393" s="1072"/>
      <c r="BF393" s="1072"/>
      <c r="BG393" s="1072"/>
      <c r="BH393" s="1072"/>
      <c r="BI393" s="1072"/>
      <c r="BJ393" s="1072"/>
      <c r="BK393" s="1072"/>
      <c r="BL393" s="1072"/>
      <c r="BM393" s="1072"/>
      <c r="BN393" s="1072"/>
      <c r="BO393" s="1072"/>
      <c r="BP393" s="1072"/>
      <c r="BQ393" s="1072"/>
      <c r="BR393" s="1072"/>
      <c r="BS393" s="1072"/>
      <c r="BT393" s="1072"/>
      <c r="BU393" s="1072"/>
      <c r="BV393" s="1072"/>
      <c r="BW393" s="1072"/>
      <c r="BX393" s="1072"/>
      <c r="BY393" s="1072"/>
      <c r="BZ393" s="1072"/>
      <c r="CA393" s="1072"/>
      <c r="CB393" s="1072"/>
      <c r="CC393" s="1072"/>
      <c r="CD393" s="1072"/>
      <c r="CE393" s="1072"/>
      <c r="CF393" s="1072"/>
      <c r="CG393" s="1072"/>
      <c r="CH393" s="1072"/>
      <c r="CI393" s="1072"/>
      <c r="CJ393" s="1072"/>
      <c r="CK393" s="1072"/>
      <c r="CL393" s="1072"/>
      <c r="CM393" s="1072"/>
      <c r="CN393" s="1072"/>
      <c r="CO393" s="1072"/>
      <c r="CP393" s="1072"/>
      <c r="CQ393" s="1072"/>
      <c r="CR393" s="1072"/>
      <c r="CS393" s="1072"/>
      <c r="CT393" s="1072"/>
      <c r="CU393" s="1072"/>
      <c r="CV393" s="1072"/>
      <c r="CW393" s="1072"/>
      <c r="CX393" s="1072"/>
      <c r="CY393" s="1072"/>
      <c r="CZ393" s="1072"/>
      <c r="DA393" s="1072"/>
      <c r="DB393" s="1072"/>
      <c r="DC393" s="1072"/>
      <c r="DD393" s="1072"/>
      <c r="DE393" s="1072"/>
      <c r="DF393" s="1072"/>
      <c r="DG393" s="1072"/>
      <c r="DH393" s="1072"/>
      <c r="DI393" s="1072"/>
    </row>
    <row r="394" spans="1:113">
      <c r="A394" s="1286"/>
      <c r="B394" s="355"/>
      <c r="C394" s="1246"/>
      <c r="D394" s="1281"/>
      <c r="E394" s="1178"/>
      <c r="F394" s="1282"/>
      <c r="G394" s="1235"/>
      <c r="H394" s="1072"/>
      <c r="I394" s="1072"/>
      <c r="J394" s="1072"/>
      <c r="K394" s="1072"/>
      <c r="L394" s="1072"/>
      <c r="M394" s="1072"/>
      <c r="N394" s="1072"/>
      <c r="O394" s="1072"/>
      <c r="P394" s="1072"/>
      <c r="Q394" s="1072"/>
      <c r="R394" s="1072"/>
      <c r="S394" s="1072"/>
      <c r="T394" s="1072"/>
      <c r="U394" s="1072"/>
      <c r="V394" s="1072"/>
      <c r="W394" s="1072"/>
      <c r="X394" s="1072"/>
      <c r="Y394" s="1072"/>
      <c r="Z394" s="1072"/>
      <c r="AA394" s="1072"/>
      <c r="AB394" s="1072"/>
      <c r="AC394" s="1072"/>
      <c r="AD394" s="1072"/>
      <c r="AE394" s="1072"/>
      <c r="AF394" s="1072"/>
      <c r="AG394" s="1072"/>
      <c r="AH394" s="1072"/>
      <c r="AI394" s="1072"/>
      <c r="AJ394" s="1072"/>
      <c r="AK394" s="1072"/>
      <c r="AL394" s="1072"/>
      <c r="AM394" s="1072"/>
      <c r="AN394" s="1072"/>
      <c r="AO394" s="1072"/>
      <c r="AP394" s="1072"/>
      <c r="AQ394" s="1072"/>
      <c r="AR394" s="1072"/>
      <c r="AS394" s="1072"/>
      <c r="AT394" s="1072"/>
      <c r="AU394" s="1072"/>
      <c r="AV394" s="1072"/>
      <c r="AW394" s="1072"/>
      <c r="AX394" s="1072"/>
      <c r="AY394" s="1072"/>
      <c r="AZ394" s="1072"/>
      <c r="BA394" s="1072"/>
      <c r="BB394" s="1072"/>
      <c r="BC394" s="1072"/>
      <c r="BD394" s="1072"/>
      <c r="BE394" s="1072"/>
      <c r="BF394" s="1072"/>
      <c r="BG394" s="1072"/>
      <c r="BH394" s="1072"/>
      <c r="BI394" s="1072"/>
      <c r="BJ394" s="1072"/>
      <c r="BK394" s="1072"/>
      <c r="BL394" s="1072"/>
      <c r="BM394" s="1072"/>
      <c r="BN394" s="1072"/>
      <c r="BO394" s="1072"/>
      <c r="BP394" s="1072"/>
      <c r="BQ394" s="1072"/>
      <c r="BR394" s="1072"/>
      <c r="BS394" s="1072"/>
      <c r="BT394" s="1072"/>
      <c r="BU394" s="1072"/>
      <c r="BV394" s="1072"/>
      <c r="BW394" s="1072"/>
      <c r="BX394" s="1072"/>
      <c r="BY394" s="1072"/>
      <c r="BZ394" s="1072"/>
      <c r="CA394" s="1072"/>
      <c r="CB394" s="1072"/>
      <c r="CC394" s="1072"/>
      <c r="CD394" s="1072"/>
      <c r="CE394" s="1072"/>
      <c r="CF394" s="1072"/>
      <c r="CG394" s="1072"/>
      <c r="CH394" s="1072"/>
      <c r="CI394" s="1072"/>
      <c r="CJ394" s="1072"/>
      <c r="CK394" s="1072"/>
      <c r="CL394" s="1072"/>
      <c r="CM394" s="1072"/>
      <c r="CN394" s="1072"/>
      <c r="CO394" s="1072"/>
      <c r="CP394" s="1072"/>
      <c r="CQ394" s="1072"/>
      <c r="CR394" s="1072"/>
      <c r="CS394" s="1072"/>
      <c r="CT394" s="1072"/>
      <c r="CU394" s="1072"/>
      <c r="CV394" s="1072"/>
      <c r="CW394" s="1072"/>
      <c r="CX394" s="1072"/>
      <c r="CY394" s="1072"/>
      <c r="CZ394" s="1072"/>
      <c r="DA394" s="1072"/>
      <c r="DB394" s="1072"/>
      <c r="DC394" s="1072"/>
      <c r="DD394" s="1072"/>
      <c r="DE394" s="1072"/>
      <c r="DF394" s="1072"/>
      <c r="DG394" s="1072"/>
      <c r="DH394" s="1072"/>
      <c r="DI394" s="1072"/>
    </row>
    <row r="395" spans="1:113">
      <c r="A395" s="1286"/>
      <c r="B395" s="355"/>
      <c r="C395" s="1246"/>
      <c r="D395" s="1281"/>
      <c r="E395" s="1178"/>
      <c r="F395" s="1282"/>
      <c r="G395" s="1235"/>
      <c r="H395" s="1072"/>
      <c r="I395" s="1072"/>
      <c r="J395" s="1072"/>
      <c r="K395" s="1072"/>
      <c r="L395" s="1072"/>
      <c r="M395" s="1072"/>
      <c r="N395" s="1072"/>
      <c r="O395" s="1072"/>
      <c r="P395" s="1072"/>
      <c r="Q395" s="1072"/>
      <c r="R395" s="1072"/>
      <c r="S395" s="1072"/>
      <c r="T395" s="1072"/>
      <c r="U395" s="1072"/>
      <c r="V395" s="1072"/>
      <c r="W395" s="1072"/>
      <c r="X395" s="1072"/>
      <c r="Y395" s="1072"/>
      <c r="Z395" s="1072"/>
      <c r="AA395" s="1072"/>
      <c r="AB395" s="1072"/>
      <c r="AC395" s="1072"/>
      <c r="AD395" s="1072"/>
      <c r="AE395" s="1072"/>
      <c r="AF395" s="1072"/>
      <c r="AG395" s="1072"/>
      <c r="AH395" s="1072"/>
      <c r="AI395" s="1072"/>
      <c r="AJ395" s="1072"/>
      <c r="AK395" s="1072"/>
      <c r="AL395" s="1072"/>
      <c r="AM395" s="1072"/>
      <c r="AN395" s="1072"/>
      <c r="AO395" s="1072"/>
      <c r="AP395" s="1072"/>
      <c r="AQ395" s="1072"/>
      <c r="AR395" s="1072"/>
      <c r="AS395" s="1072"/>
      <c r="AT395" s="1072"/>
      <c r="AU395" s="1072"/>
      <c r="AV395" s="1072"/>
      <c r="AW395" s="1072"/>
      <c r="AX395" s="1072"/>
      <c r="AY395" s="1072"/>
      <c r="AZ395" s="1072"/>
      <c r="BA395" s="1072"/>
      <c r="BB395" s="1072"/>
      <c r="BC395" s="1072"/>
      <c r="BD395" s="1072"/>
      <c r="BE395" s="1072"/>
      <c r="BF395" s="1072"/>
      <c r="BG395" s="1072"/>
      <c r="BH395" s="1072"/>
      <c r="BI395" s="1072"/>
      <c r="BJ395" s="1072"/>
      <c r="BK395" s="1072"/>
      <c r="BL395" s="1072"/>
      <c r="BM395" s="1072"/>
      <c r="BN395" s="1072"/>
      <c r="BO395" s="1072"/>
      <c r="BP395" s="1072"/>
      <c r="BQ395" s="1072"/>
      <c r="BR395" s="1072"/>
      <c r="BS395" s="1072"/>
      <c r="BT395" s="1072"/>
      <c r="BU395" s="1072"/>
      <c r="BV395" s="1072"/>
      <c r="BW395" s="1072"/>
      <c r="BX395" s="1072"/>
      <c r="BY395" s="1072"/>
      <c r="BZ395" s="1072"/>
      <c r="CA395" s="1072"/>
      <c r="CB395" s="1072"/>
      <c r="CC395" s="1072"/>
      <c r="CD395" s="1072"/>
      <c r="CE395" s="1072"/>
      <c r="CF395" s="1072"/>
      <c r="CG395" s="1072"/>
      <c r="CH395" s="1072"/>
      <c r="CI395" s="1072"/>
      <c r="CJ395" s="1072"/>
      <c r="CK395" s="1072"/>
      <c r="CL395" s="1072"/>
      <c r="CM395" s="1072"/>
      <c r="CN395" s="1072"/>
      <c r="CO395" s="1072"/>
      <c r="CP395" s="1072"/>
      <c r="CQ395" s="1072"/>
      <c r="CR395" s="1072"/>
      <c r="CS395" s="1072"/>
      <c r="CT395" s="1072"/>
      <c r="CU395" s="1072"/>
      <c r="CV395" s="1072"/>
      <c r="CW395" s="1072"/>
      <c r="CX395" s="1072"/>
      <c r="CY395" s="1072"/>
      <c r="CZ395" s="1072"/>
      <c r="DA395" s="1072"/>
      <c r="DB395" s="1072"/>
      <c r="DC395" s="1072"/>
      <c r="DD395" s="1072"/>
      <c r="DE395" s="1072"/>
      <c r="DF395" s="1072"/>
      <c r="DG395" s="1072"/>
      <c r="DH395" s="1072"/>
      <c r="DI395" s="1072"/>
    </row>
    <row r="396" spans="1:113">
      <c r="A396" s="1286"/>
      <c r="B396" s="355"/>
      <c r="C396" s="1246"/>
      <c r="D396" s="1281"/>
      <c r="E396" s="1178"/>
      <c r="F396" s="1282"/>
      <c r="G396" s="1235"/>
      <c r="H396" s="1072"/>
      <c r="I396" s="1072"/>
      <c r="J396" s="1072"/>
      <c r="K396" s="1072"/>
      <c r="L396" s="1072"/>
      <c r="M396" s="1072"/>
      <c r="N396" s="1072"/>
      <c r="O396" s="1072"/>
      <c r="P396" s="1072"/>
      <c r="Q396" s="1072"/>
      <c r="R396" s="1072"/>
      <c r="S396" s="1072"/>
      <c r="T396" s="1072"/>
      <c r="U396" s="1072"/>
      <c r="V396" s="1072"/>
      <c r="W396" s="1072"/>
      <c r="X396" s="1072"/>
      <c r="Y396" s="1072"/>
      <c r="Z396" s="1072"/>
      <c r="AA396" s="1072"/>
      <c r="AB396" s="1072"/>
      <c r="AC396" s="1072"/>
      <c r="AD396" s="1072"/>
      <c r="AE396" s="1072"/>
      <c r="AF396" s="1072"/>
      <c r="AG396" s="1072"/>
      <c r="AH396" s="1072"/>
      <c r="AI396" s="1072"/>
      <c r="AJ396" s="1072"/>
      <c r="AK396" s="1072"/>
      <c r="AL396" s="1072"/>
      <c r="AM396" s="1072"/>
      <c r="AN396" s="1072"/>
      <c r="AO396" s="1072"/>
      <c r="AP396" s="1072"/>
      <c r="AQ396" s="1072"/>
      <c r="AR396" s="1072"/>
      <c r="AS396" s="1072"/>
      <c r="AT396" s="1072"/>
      <c r="AU396" s="1072"/>
      <c r="AV396" s="1072"/>
      <c r="AW396" s="1072"/>
      <c r="AX396" s="1072"/>
      <c r="AY396" s="1072"/>
      <c r="AZ396" s="1072"/>
      <c r="BA396" s="1072"/>
      <c r="BB396" s="1072"/>
      <c r="BC396" s="1072"/>
      <c r="BD396" s="1072"/>
      <c r="BE396" s="1072"/>
      <c r="BF396" s="1072"/>
      <c r="BG396" s="1072"/>
      <c r="BH396" s="1072"/>
      <c r="BI396" s="1072"/>
      <c r="BJ396" s="1072"/>
      <c r="BK396" s="1072"/>
      <c r="BL396" s="1072"/>
      <c r="BM396" s="1072"/>
      <c r="BN396" s="1072"/>
      <c r="BO396" s="1072"/>
      <c r="BP396" s="1072"/>
      <c r="BQ396" s="1072"/>
      <c r="BR396" s="1072"/>
      <c r="BS396" s="1072"/>
      <c r="BT396" s="1072"/>
      <c r="BU396" s="1072"/>
      <c r="BV396" s="1072"/>
      <c r="BW396" s="1072"/>
      <c r="BX396" s="1072"/>
      <c r="BY396" s="1072"/>
      <c r="BZ396" s="1072"/>
      <c r="CA396" s="1072"/>
      <c r="CB396" s="1072"/>
      <c r="CC396" s="1072"/>
      <c r="CD396" s="1072"/>
      <c r="CE396" s="1072"/>
      <c r="CF396" s="1072"/>
      <c r="CG396" s="1072"/>
      <c r="CH396" s="1072"/>
      <c r="CI396" s="1072"/>
      <c r="CJ396" s="1072"/>
      <c r="CK396" s="1072"/>
      <c r="CL396" s="1072"/>
      <c r="CM396" s="1072"/>
      <c r="CN396" s="1072"/>
      <c r="CO396" s="1072"/>
      <c r="CP396" s="1072"/>
      <c r="CQ396" s="1072"/>
      <c r="CR396" s="1072"/>
      <c r="CS396" s="1072"/>
      <c r="CT396" s="1072"/>
      <c r="CU396" s="1072"/>
      <c r="CV396" s="1072"/>
      <c r="CW396" s="1072"/>
      <c r="CX396" s="1072"/>
      <c r="CY396" s="1072"/>
      <c r="CZ396" s="1072"/>
      <c r="DA396" s="1072"/>
      <c r="DB396" s="1072"/>
      <c r="DC396" s="1072"/>
      <c r="DD396" s="1072"/>
      <c r="DE396" s="1072"/>
      <c r="DF396" s="1072"/>
      <c r="DG396" s="1072"/>
      <c r="DH396" s="1072"/>
      <c r="DI396" s="1072"/>
    </row>
    <row r="397" spans="1:113">
      <c r="A397" s="1286"/>
      <c r="B397" s="355"/>
      <c r="C397" s="1246"/>
      <c r="D397" s="1281"/>
      <c r="E397" s="1178"/>
      <c r="F397" s="1282"/>
      <c r="G397" s="1235"/>
      <c r="H397" s="1072"/>
      <c r="I397" s="1072"/>
      <c r="J397" s="1072"/>
      <c r="K397" s="1072"/>
      <c r="L397" s="1072"/>
      <c r="M397" s="1072"/>
      <c r="N397" s="1072"/>
      <c r="O397" s="1072"/>
      <c r="P397" s="1072"/>
      <c r="Q397" s="1072"/>
      <c r="R397" s="1072"/>
      <c r="S397" s="1072"/>
      <c r="T397" s="1072"/>
      <c r="U397" s="1072"/>
      <c r="V397" s="1072"/>
      <c r="W397" s="1072"/>
      <c r="X397" s="1072"/>
      <c r="Y397" s="1072"/>
      <c r="Z397" s="1072"/>
      <c r="AA397" s="1072"/>
      <c r="AB397" s="1072"/>
      <c r="AC397" s="1072"/>
      <c r="AD397" s="1072"/>
      <c r="AE397" s="1072"/>
      <c r="AF397" s="1072"/>
      <c r="AG397" s="1072"/>
      <c r="AH397" s="1072"/>
      <c r="AI397" s="1072"/>
      <c r="AJ397" s="1072"/>
      <c r="AK397" s="1072"/>
      <c r="AL397" s="1072"/>
      <c r="AM397" s="1072"/>
      <c r="AN397" s="1072"/>
      <c r="AO397" s="1072"/>
      <c r="AP397" s="1072"/>
      <c r="AQ397" s="1072"/>
      <c r="AR397" s="1072"/>
      <c r="AS397" s="1072"/>
      <c r="AT397" s="1072"/>
      <c r="AU397" s="1072"/>
      <c r="AV397" s="1072"/>
      <c r="AW397" s="1072"/>
      <c r="AX397" s="1072"/>
      <c r="AY397" s="1072"/>
      <c r="AZ397" s="1072"/>
      <c r="BA397" s="1072"/>
      <c r="BB397" s="1072"/>
      <c r="BC397" s="1072"/>
      <c r="BD397" s="1072"/>
      <c r="BE397" s="1072"/>
      <c r="BF397" s="1072"/>
      <c r="BG397" s="1072"/>
      <c r="BH397" s="1072"/>
      <c r="BI397" s="1072"/>
      <c r="BJ397" s="1072"/>
      <c r="BK397" s="1072"/>
      <c r="BL397" s="1072"/>
      <c r="BM397" s="1072"/>
      <c r="BN397" s="1072"/>
      <c r="BO397" s="1072"/>
      <c r="BP397" s="1072"/>
      <c r="BQ397" s="1072"/>
      <c r="BR397" s="1072"/>
      <c r="BS397" s="1072"/>
      <c r="BT397" s="1072"/>
      <c r="BU397" s="1072"/>
      <c r="BV397" s="1072"/>
      <c r="BW397" s="1072"/>
      <c r="BX397" s="1072"/>
      <c r="BY397" s="1072"/>
      <c r="BZ397" s="1072"/>
      <c r="CA397" s="1072"/>
      <c r="CB397" s="1072"/>
      <c r="CC397" s="1072"/>
      <c r="CD397" s="1072"/>
      <c r="CE397" s="1072"/>
      <c r="CF397" s="1072"/>
      <c r="CG397" s="1072"/>
      <c r="CH397" s="1072"/>
      <c r="CI397" s="1072"/>
      <c r="CJ397" s="1072"/>
      <c r="CK397" s="1072"/>
      <c r="CL397" s="1072"/>
      <c r="CM397" s="1072"/>
      <c r="CN397" s="1072"/>
      <c r="CO397" s="1072"/>
      <c r="CP397" s="1072"/>
      <c r="CQ397" s="1072"/>
      <c r="CR397" s="1072"/>
      <c r="CS397" s="1072"/>
      <c r="CT397" s="1072"/>
      <c r="CU397" s="1072"/>
      <c r="CV397" s="1072"/>
      <c r="CW397" s="1072"/>
      <c r="CX397" s="1072"/>
      <c r="CY397" s="1072"/>
      <c r="CZ397" s="1072"/>
      <c r="DA397" s="1072"/>
      <c r="DB397" s="1072"/>
      <c r="DC397" s="1072"/>
      <c r="DD397" s="1072"/>
      <c r="DE397" s="1072"/>
      <c r="DF397" s="1072"/>
      <c r="DG397" s="1072"/>
      <c r="DH397" s="1072"/>
      <c r="DI397" s="1072"/>
    </row>
    <row r="398" spans="1:113">
      <c r="A398" s="1286"/>
      <c r="B398" s="355"/>
      <c r="C398" s="1246"/>
      <c r="D398" s="1281"/>
      <c r="E398" s="1178"/>
      <c r="F398" s="1282"/>
      <c r="G398" s="1235"/>
      <c r="H398" s="1072"/>
      <c r="I398" s="1072"/>
      <c r="J398" s="1072"/>
      <c r="K398" s="1072"/>
      <c r="L398" s="1072"/>
      <c r="M398" s="1072"/>
      <c r="N398" s="1072"/>
      <c r="O398" s="1072"/>
      <c r="P398" s="1072"/>
      <c r="Q398" s="1072"/>
      <c r="R398" s="1072"/>
      <c r="S398" s="1072"/>
      <c r="T398" s="1072"/>
      <c r="U398" s="1072"/>
      <c r="V398" s="1072"/>
      <c r="W398" s="1072"/>
      <c r="X398" s="1072"/>
      <c r="Y398" s="1072"/>
      <c r="Z398" s="1072"/>
      <c r="AA398" s="1072"/>
      <c r="AB398" s="1072"/>
      <c r="AC398" s="1072"/>
      <c r="AD398" s="1072"/>
      <c r="AE398" s="1072"/>
      <c r="AF398" s="1072"/>
      <c r="AG398" s="1072"/>
      <c r="AH398" s="1072"/>
      <c r="AI398" s="1072"/>
      <c r="AJ398" s="1072"/>
      <c r="AK398" s="1072"/>
      <c r="AL398" s="1072"/>
      <c r="AM398" s="1072"/>
      <c r="AN398" s="1072"/>
      <c r="AO398" s="1072"/>
      <c r="AP398" s="1072"/>
      <c r="AQ398" s="1072"/>
      <c r="AR398" s="1072"/>
      <c r="AS398" s="1072"/>
      <c r="AT398" s="1072"/>
      <c r="AU398" s="1072"/>
      <c r="AV398" s="1072"/>
      <c r="AW398" s="1072"/>
      <c r="AX398" s="1072"/>
      <c r="AY398" s="1072"/>
      <c r="AZ398" s="1072"/>
      <c r="BA398" s="1072"/>
      <c r="BB398" s="1072"/>
      <c r="BC398" s="1072"/>
      <c r="BD398" s="1072"/>
      <c r="BE398" s="1072"/>
      <c r="BF398" s="1072"/>
      <c r="BG398" s="1072"/>
      <c r="BH398" s="1072"/>
      <c r="BI398" s="1072"/>
      <c r="BJ398" s="1072"/>
      <c r="BK398" s="1072"/>
      <c r="BL398" s="1072"/>
      <c r="BM398" s="1072"/>
      <c r="BN398" s="1072"/>
      <c r="BO398" s="1072"/>
      <c r="BP398" s="1072"/>
      <c r="BQ398" s="1072"/>
      <c r="BR398" s="1072"/>
      <c r="BS398" s="1072"/>
      <c r="BT398" s="1072"/>
      <c r="BU398" s="1072"/>
      <c r="BV398" s="1072"/>
      <c r="BW398" s="1072"/>
      <c r="BX398" s="1072"/>
      <c r="BY398" s="1072"/>
      <c r="BZ398" s="1072"/>
      <c r="CA398" s="1072"/>
      <c r="CB398" s="1072"/>
      <c r="CC398" s="1072"/>
      <c r="CD398" s="1072"/>
      <c r="CE398" s="1072"/>
      <c r="CF398" s="1072"/>
      <c r="CG398" s="1072"/>
      <c r="CH398" s="1072"/>
      <c r="CI398" s="1072"/>
      <c r="CJ398" s="1072"/>
      <c r="CK398" s="1072"/>
      <c r="CL398" s="1072"/>
      <c r="CM398" s="1072"/>
      <c r="CN398" s="1072"/>
      <c r="CO398" s="1072"/>
      <c r="CP398" s="1072"/>
      <c r="CQ398" s="1072"/>
      <c r="CR398" s="1072"/>
      <c r="CS398" s="1072"/>
      <c r="CT398" s="1072"/>
      <c r="CU398" s="1072"/>
      <c r="CV398" s="1072"/>
      <c r="CW398" s="1072"/>
      <c r="CX398" s="1072"/>
      <c r="CY398" s="1072"/>
      <c r="CZ398" s="1072"/>
      <c r="DA398" s="1072"/>
      <c r="DB398" s="1072"/>
      <c r="DC398" s="1072"/>
      <c r="DD398" s="1072"/>
      <c r="DE398" s="1072"/>
      <c r="DF398" s="1072"/>
      <c r="DG398" s="1072"/>
      <c r="DH398" s="1072"/>
      <c r="DI398" s="1072"/>
    </row>
    <row r="399" spans="1:113">
      <c r="A399" s="1286"/>
      <c r="B399" s="355"/>
      <c r="C399" s="1246"/>
      <c r="D399" s="1281"/>
      <c r="E399" s="1178"/>
      <c r="F399" s="1282"/>
      <c r="G399" s="1235"/>
      <c r="H399" s="1072"/>
      <c r="I399" s="1072"/>
      <c r="J399" s="1072"/>
      <c r="K399" s="1072"/>
      <c r="L399" s="1072"/>
      <c r="M399" s="1072"/>
      <c r="N399" s="1072"/>
      <c r="O399" s="1072"/>
      <c r="P399" s="1072"/>
      <c r="Q399" s="1072"/>
      <c r="R399" s="1072"/>
      <c r="S399" s="1072"/>
      <c r="T399" s="1072"/>
      <c r="U399" s="1072"/>
      <c r="V399" s="1072"/>
      <c r="W399" s="1072"/>
      <c r="X399" s="1072"/>
      <c r="Y399" s="1072"/>
      <c r="Z399" s="1072"/>
      <c r="AA399" s="1072"/>
      <c r="AB399" s="1072"/>
      <c r="AC399" s="1072"/>
      <c r="AD399" s="1072"/>
      <c r="AE399" s="1072"/>
      <c r="AF399" s="1072"/>
      <c r="AG399" s="1072"/>
      <c r="AH399" s="1072"/>
      <c r="AI399" s="1072"/>
      <c r="AJ399" s="1072"/>
      <c r="AK399" s="1072"/>
      <c r="AL399" s="1072"/>
      <c r="AM399" s="1072"/>
      <c r="AN399" s="1072"/>
      <c r="AO399" s="1072"/>
      <c r="AP399" s="1072"/>
      <c r="AQ399" s="1072"/>
      <c r="AR399" s="1072"/>
      <c r="AS399" s="1072"/>
      <c r="AT399" s="1072"/>
      <c r="AU399" s="1072"/>
      <c r="AV399" s="1072"/>
      <c r="AW399" s="1072"/>
      <c r="AX399" s="1072"/>
      <c r="AY399" s="1072"/>
      <c r="AZ399" s="1072"/>
      <c r="BA399" s="1072"/>
      <c r="BB399" s="1072"/>
      <c r="BC399" s="1072"/>
      <c r="BD399" s="1072"/>
      <c r="BE399" s="1072"/>
      <c r="BF399" s="1072"/>
      <c r="BG399" s="1072"/>
      <c r="BH399" s="1072"/>
      <c r="BI399" s="1072"/>
      <c r="BJ399" s="1072"/>
      <c r="BK399" s="1072"/>
      <c r="BL399" s="1072"/>
      <c r="BM399" s="1072"/>
      <c r="BN399" s="1072"/>
      <c r="BO399" s="1072"/>
      <c r="BP399" s="1072"/>
      <c r="BQ399" s="1072"/>
      <c r="BR399" s="1072"/>
      <c r="BS399" s="1072"/>
      <c r="BT399" s="1072"/>
      <c r="BU399" s="1072"/>
      <c r="BV399" s="1072"/>
      <c r="BW399" s="1072"/>
      <c r="BX399" s="1072"/>
      <c r="BY399" s="1072"/>
      <c r="BZ399" s="1072"/>
      <c r="CA399" s="1072"/>
      <c r="CB399" s="1072"/>
      <c r="CC399" s="1072"/>
      <c r="CD399" s="1072"/>
      <c r="CE399" s="1072"/>
      <c r="CF399" s="1072"/>
      <c r="CG399" s="1072"/>
      <c r="CH399" s="1072"/>
      <c r="CI399" s="1072"/>
      <c r="CJ399" s="1072"/>
      <c r="CK399" s="1072"/>
      <c r="CL399" s="1072"/>
      <c r="CM399" s="1072"/>
      <c r="CN399" s="1072"/>
      <c r="CO399" s="1072"/>
      <c r="CP399" s="1072"/>
      <c r="CQ399" s="1072"/>
      <c r="CR399" s="1072"/>
      <c r="CS399" s="1072"/>
      <c r="CT399" s="1072"/>
      <c r="CU399" s="1072"/>
      <c r="CV399" s="1072"/>
      <c r="CW399" s="1072"/>
      <c r="CX399" s="1072"/>
      <c r="CY399" s="1072"/>
      <c r="CZ399" s="1072"/>
      <c r="DA399" s="1072"/>
      <c r="DB399" s="1072"/>
      <c r="DC399" s="1072"/>
      <c r="DD399" s="1072"/>
      <c r="DE399" s="1072"/>
      <c r="DF399" s="1072"/>
      <c r="DG399" s="1072"/>
      <c r="DH399" s="1072"/>
      <c r="DI399" s="1072"/>
    </row>
    <row r="400" spans="1:113">
      <c r="A400" s="1286"/>
      <c r="B400" s="355"/>
      <c r="C400" s="1246"/>
      <c r="D400" s="1281"/>
      <c r="E400" s="1178"/>
      <c r="F400" s="1282"/>
      <c r="G400" s="1235"/>
      <c r="H400" s="1072"/>
      <c r="I400" s="1072"/>
      <c r="J400" s="1072"/>
      <c r="K400" s="1072"/>
      <c r="L400" s="1072"/>
      <c r="M400" s="1072"/>
      <c r="N400" s="1072"/>
      <c r="O400" s="1072"/>
      <c r="P400" s="1072"/>
      <c r="Q400" s="1072"/>
      <c r="R400" s="1072"/>
      <c r="S400" s="1072"/>
      <c r="T400" s="1072"/>
      <c r="U400" s="1072"/>
      <c r="V400" s="1072"/>
      <c r="W400" s="1072"/>
      <c r="X400" s="1072"/>
      <c r="Y400" s="1072"/>
      <c r="Z400" s="1072"/>
      <c r="AA400" s="1072"/>
      <c r="AB400" s="1072"/>
      <c r="AC400" s="1072"/>
      <c r="AD400" s="1072"/>
      <c r="AE400" s="1072"/>
      <c r="AF400" s="1072"/>
      <c r="AG400" s="1072"/>
      <c r="AH400" s="1072"/>
      <c r="AI400" s="1072"/>
      <c r="AJ400" s="1072"/>
      <c r="AK400" s="1072"/>
      <c r="AL400" s="1072"/>
      <c r="AM400" s="1072"/>
      <c r="AN400" s="1072"/>
      <c r="AO400" s="1072"/>
      <c r="AP400" s="1072"/>
      <c r="AQ400" s="1072"/>
      <c r="AR400" s="1072"/>
      <c r="AS400" s="1072"/>
      <c r="AT400" s="1072"/>
      <c r="AU400" s="1072"/>
      <c r="AV400" s="1072"/>
      <c r="AW400" s="1072"/>
      <c r="AX400" s="1072"/>
      <c r="AY400" s="1072"/>
      <c r="AZ400" s="1072"/>
      <c r="BA400" s="1072"/>
      <c r="BB400" s="1072"/>
      <c r="BC400" s="1072"/>
      <c r="BD400" s="1072"/>
      <c r="BE400" s="1072"/>
      <c r="BF400" s="1072"/>
      <c r="BG400" s="1072"/>
      <c r="BH400" s="1072"/>
      <c r="BI400" s="1072"/>
      <c r="BJ400" s="1072"/>
      <c r="BK400" s="1072"/>
      <c r="BL400" s="1072"/>
      <c r="BM400" s="1072"/>
      <c r="BN400" s="1072"/>
      <c r="BO400" s="1072"/>
      <c r="BP400" s="1072"/>
      <c r="BQ400" s="1072"/>
      <c r="BR400" s="1072"/>
      <c r="BS400" s="1072"/>
      <c r="BT400" s="1072"/>
      <c r="BU400" s="1072"/>
      <c r="BV400" s="1072"/>
      <c r="BW400" s="1072"/>
      <c r="BX400" s="1072"/>
      <c r="BY400" s="1072"/>
      <c r="BZ400" s="1072"/>
      <c r="CA400" s="1072"/>
      <c r="CB400" s="1072"/>
      <c r="CC400" s="1072"/>
      <c r="CD400" s="1072"/>
      <c r="CE400" s="1072"/>
      <c r="CF400" s="1072"/>
      <c r="CG400" s="1072"/>
      <c r="CH400" s="1072"/>
      <c r="CI400" s="1072"/>
      <c r="CJ400" s="1072"/>
      <c r="CK400" s="1072"/>
      <c r="CL400" s="1072"/>
      <c r="CM400" s="1072"/>
      <c r="CN400" s="1072"/>
      <c r="CO400" s="1072"/>
      <c r="CP400" s="1072"/>
      <c r="CQ400" s="1072"/>
      <c r="CR400" s="1072"/>
      <c r="CS400" s="1072"/>
      <c r="CT400" s="1072"/>
      <c r="CU400" s="1072"/>
      <c r="CV400" s="1072"/>
      <c r="CW400" s="1072"/>
      <c r="CX400" s="1072"/>
      <c r="CY400" s="1072"/>
      <c r="CZ400" s="1072"/>
      <c r="DA400" s="1072"/>
      <c r="DB400" s="1072"/>
      <c r="DC400" s="1072"/>
      <c r="DD400" s="1072"/>
      <c r="DE400" s="1072"/>
      <c r="DF400" s="1072"/>
      <c r="DG400" s="1072"/>
      <c r="DH400" s="1072"/>
      <c r="DI400" s="1072"/>
    </row>
    <row r="401" spans="1:113">
      <c r="A401" s="1286"/>
      <c r="B401" s="355"/>
      <c r="C401" s="1246"/>
      <c r="D401" s="1281"/>
      <c r="E401" s="1178"/>
      <c r="F401" s="1282"/>
      <c r="G401" s="1235"/>
      <c r="H401" s="1072"/>
      <c r="I401" s="1072"/>
      <c r="J401" s="1072"/>
      <c r="K401" s="1072"/>
      <c r="L401" s="1072"/>
      <c r="M401" s="1072"/>
      <c r="N401" s="1072"/>
      <c r="O401" s="1072"/>
      <c r="P401" s="1072"/>
      <c r="Q401" s="1072"/>
      <c r="R401" s="1072"/>
      <c r="S401" s="1072"/>
      <c r="T401" s="1072"/>
      <c r="U401" s="1072"/>
      <c r="V401" s="1072"/>
      <c r="W401" s="1072"/>
      <c r="X401" s="1072"/>
      <c r="Y401" s="1072"/>
      <c r="Z401" s="1072"/>
      <c r="AA401" s="1072"/>
      <c r="AB401" s="1072"/>
      <c r="AC401" s="1072"/>
      <c r="AD401" s="1072"/>
      <c r="AE401" s="1072"/>
      <c r="AF401" s="1072"/>
      <c r="AG401" s="1072"/>
      <c r="AH401" s="1072"/>
      <c r="AI401" s="1072"/>
      <c r="AJ401" s="1072"/>
      <c r="AK401" s="1072"/>
      <c r="AL401" s="1072"/>
      <c r="AM401" s="1072"/>
      <c r="AN401" s="1072"/>
      <c r="AO401" s="1072"/>
      <c r="AP401" s="1072"/>
      <c r="AQ401" s="1072"/>
      <c r="AR401" s="1072"/>
      <c r="AS401" s="1072"/>
      <c r="AT401" s="1072"/>
      <c r="AU401" s="1072"/>
      <c r="AV401" s="1072"/>
      <c r="AW401" s="1072"/>
      <c r="AX401" s="1072"/>
      <c r="AY401" s="1072"/>
      <c r="AZ401" s="1072"/>
      <c r="BA401" s="1072"/>
      <c r="BB401" s="1072"/>
      <c r="BC401" s="1072"/>
      <c r="BD401" s="1072"/>
      <c r="BE401" s="1072"/>
      <c r="BF401" s="1072"/>
      <c r="BG401" s="1072"/>
      <c r="BH401" s="1072"/>
      <c r="BI401" s="1072"/>
      <c r="BJ401" s="1072"/>
      <c r="BK401" s="1072"/>
      <c r="BL401" s="1072"/>
      <c r="BM401" s="1072"/>
      <c r="BN401" s="1072"/>
      <c r="BO401" s="1072"/>
      <c r="BP401" s="1072"/>
      <c r="BQ401" s="1072"/>
      <c r="BR401" s="1072"/>
      <c r="BS401" s="1072"/>
      <c r="BT401" s="1072"/>
      <c r="BU401" s="1072"/>
      <c r="BV401" s="1072"/>
      <c r="BW401" s="1072"/>
      <c r="BX401" s="1072"/>
      <c r="BY401" s="1072"/>
      <c r="BZ401" s="1072"/>
      <c r="CA401" s="1072"/>
      <c r="CB401" s="1072"/>
      <c r="CC401" s="1072"/>
      <c r="CD401" s="1072"/>
      <c r="CE401" s="1072"/>
      <c r="CF401" s="1072"/>
      <c r="CG401" s="1072"/>
      <c r="CH401" s="1072"/>
      <c r="CI401" s="1072"/>
      <c r="CJ401" s="1072"/>
      <c r="CK401" s="1072"/>
      <c r="CL401" s="1072"/>
      <c r="CM401" s="1072"/>
      <c r="CN401" s="1072"/>
      <c r="CO401" s="1072"/>
      <c r="CP401" s="1072"/>
      <c r="CQ401" s="1072"/>
      <c r="CR401" s="1072"/>
      <c r="CS401" s="1072"/>
      <c r="CT401" s="1072"/>
      <c r="CU401" s="1072"/>
      <c r="CV401" s="1072"/>
      <c r="CW401" s="1072"/>
      <c r="CX401" s="1072"/>
      <c r="CY401" s="1072"/>
      <c r="CZ401" s="1072"/>
      <c r="DA401" s="1072"/>
      <c r="DB401" s="1072"/>
      <c r="DC401" s="1072"/>
      <c r="DD401" s="1072"/>
      <c r="DE401" s="1072"/>
      <c r="DF401" s="1072"/>
      <c r="DG401" s="1072"/>
      <c r="DH401" s="1072"/>
      <c r="DI401" s="1072"/>
    </row>
    <row r="402" spans="1:113">
      <c r="A402" s="1286"/>
      <c r="B402" s="355"/>
      <c r="C402" s="1246"/>
      <c r="D402" s="1281"/>
      <c r="E402" s="1178"/>
      <c r="F402" s="1282"/>
      <c r="G402" s="1235"/>
      <c r="H402" s="1072"/>
      <c r="I402" s="1072"/>
      <c r="J402" s="1072"/>
      <c r="K402" s="1072"/>
      <c r="L402" s="1072"/>
      <c r="M402" s="1072"/>
      <c r="N402" s="1072"/>
      <c r="O402" s="1072"/>
      <c r="P402" s="1072"/>
      <c r="Q402" s="1072"/>
      <c r="R402" s="1072"/>
      <c r="S402" s="1072"/>
      <c r="T402" s="1072"/>
      <c r="U402" s="1072"/>
      <c r="V402" s="1072"/>
      <c r="W402" s="1072"/>
      <c r="X402" s="1072"/>
      <c r="Y402" s="1072"/>
      <c r="Z402" s="1072"/>
      <c r="AA402" s="1072"/>
      <c r="AB402" s="1072"/>
      <c r="AC402" s="1072"/>
      <c r="AD402" s="1072"/>
      <c r="AE402" s="1072"/>
      <c r="AF402" s="1072"/>
      <c r="AG402" s="1072"/>
      <c r="AH402" s="1072"/>
      <c r="AI402" s="1072"/>
      <c r="AJ402" s="1072"/>
      <c r="AK402" s="1072"/>
      <c r="AL402" s="1072"/>
      <c r="AM402" s="1072"/>
      <c r="AN402" s="1072"/>
      <c r="AO402" s="1072"/>
      <c r="AP402" s="1072"/>
      <c r="AQ402" s="1072"/>
      <c r="AR402" s="1072"/>
      <c r="AS402" s="1072"/>
      <c r="AT402" s="1072"/>
      <c r="AU402" s="1072"/>
      <c r="AV402" s="1072"/>
      <c r="AW402" s="1072"/>
      <c r="AX402" s="1072"/>
      <c r="AY402" s="1072"/>
      <c r="AZ402" s="1072"/>
      <c r="BA402" s="1072"/>
      <c r="BB402" s="1072"/>
      <c r="BC402" s="1072"/>
      <c r="BD402" s="1072"/>
      <c r="BE402" s="1072"/>
      <c r="BF402" s="1072"/>
      <c r="BG402" s="1072"/>
      <c r="BH402" s="1072"/>
      <c r="BI402" s="1072"/>
      <c r="BJ402" s="1072"/>
      <c r="BK402" s="1072"/>
      <c r="BL402" s="1072"/>
      <c r="BM402" s="1072"/>
      <c r="BN402" s="1072"/>
      <c r="BO402" s="1072"/>
      <c r="BP402" s="1072"/>
      <c r="BQ402" s="1072"/>
      <c r="BR402" s="1072"/>
      <c r="BS402" s="1072"/>
      <c r="BT402" s="1072"/>
      <c r="BU402" s="1072"/>
      <c r="BV402" s="1072"/>
      <c r="BW402" s="1072"/>
      <c r="BX402" s="1072"/>
      <c r="BY402" s="1072"/>
      <c r="BZ402" s="1072"/>
      <c r="CA402" s="1072"/>
      <c r="CB402" s="1072"/>
      <c r="CC402" s="1072"/>
      <c r="CD402" s="1072"/>
      <c r="CE402" s="1072"/>
      <c r="CF402" s="1072"/>
      <c r="CG402" s="1072"/>
      <c r="CH402" s="1072"/>
      <c r="CI402" s="1072"/>
      <c r="CJ402" s="1072"/>
      <c r="CK402" s="1072"/>
      <c r="CL402" s="1072"/>
      <c r="CM402" s="1072"/>
      <c r="CN402" s="1072"/>
      <c r="CO402" s="1072"/>
      <c r="CP402" s="1072"/>
      <c r="CQ402" s="1072"/>
      <c r="CR402" s="1072"/>
      <c r="CS402" s="1072"/>
      <c r="CT402" s="1072"/>
      <c r="CU402" s="1072"/>
      <c r="CV402" s="1072"/>
      <c r="CW402" s="1072"/>
      <c r="CX402" s="1072"/>
      <c r="CY402" s="1072"/>
      <c r="CZ402" s="1072"/>
      <c r="DA402" s="1072"/>
      <c r="DB402" s="1072"/>
      <c r="DC402" s="1072"/>
      <c r="DD402" s="1072"/>
      <c r="DE402" s="1072"/>
      <c r="DF402" s="1072"/>
      <c r="DG402" s="1072"/>
      <c r="DH402" s="1072"/>
      <c r="DI402" s="1072"/>
    </row>
    <row r="403" spans="1:113">
      <c r="A403" s="1225"/>
      <c r="B403" s="355"/>
      <c r="C403" s="361"/>
      <c r="D403" s="1281"/>
      <c r="E403" s="1135"/>
      <c r="F403" s="1250"/>
      <c r="G403" s="1235"/>
      <c r="H403" s="1072"/>
      <c r="I403" s="1072"/>
      <c r="J403" s="1072"/>
      <c r="K403" s="1072"/>
      <c r="L403" s="1072"/>
      <c r="M403" s="1072"/>
      <c r="N403" s="1072"/>
      <c r="O403" s="1072"/>
      <c r="P403" s="1072"/>
      <c r="Q403" s="1072"/>
      <c r="R403" s="1072"/>
      <c r="S403" s="1072"/>
      <c r="T403" s="1072"/>
      <c r="U403" s="1072"/>
      <c r="V403" s="1072"/>
      <c r="W403" s="1072"/>
      <c r="X403" s="1072"/>
      <c r="Y403" s="1072"/>
      <c r="Z403" s="1072"/>
      <c r="AA403" s="1072"/>
      <c r="AB403" s="1072"/>
      <c r="AC403" s="1072"/>
      <c r="AD403" s="1072"/>
      <c r="AE403" s="1072"/>
      <c r="AF403" s="1072"/>
      <c r="AG403" s="1072"/>
      <c r="AH403" s="1072"/>
      <c r="AI403" s="1072"/>
      <c r="AJ403" s="1072"/>
      <c r="AK403" s="1072"/>
      <c r="AL403" s="1072"/>
      <c r="AM403" s="1072"/>
      <c r="AN403" s="1072"/>
      <c r="AO403" s="1072"/>
      <c r="AP403" s="1072"/>
      <c r="AQ403" s="1072"/>
      <c r="AR403" s="1072"/>
      <c r="AS403" s="1072"/>
      <c r="AT403" s="1072"/>
      <c r="AU403" s="1072"/>
      <c r="AV403" s="1072"/>
      <c r="AW403" s="1072"/>
      <c r="AX403" s="1072"/>
      <c r="AY403" s="1072"/>
      <c r="AZ403" s="1072"/>
      <c r="BA403" s="1072"/>
      <c r="BB403" s="1072"/>
      <c r="BC403" s="1072"/>
      <c r="BD403" s="1072"/>
      <c r="BE403" s="1072"/>
      <c r="BF403" s="1072"/>
      <c r="BG403" s="1072"/>
      <c r="BH403" s="1072"/>
      <c r="BI403" s="1072"/>
      <c r="BJ403" s="1072"/>
      <c r="BK403" s="1072"/>
      <c r="BL403" s="1072"/>
      <c r="BM403" s="1072"/>
      <c r="BN403" s="1072"/>
      <c r="BO403" s="1072"/>
      <c r="BP403" s="1072"/>
      <c r="BQ403" s="1072"/>
      <c r="BR403" s="1072"/>
      <c r="BS403" s="1072"/>
      <c r="BT403" s="1072"/>
      <c r="BU403" s="1072"/>
      <c r="BV403" s="1072"/>
      <c r="BW403" s="1072"/>
      <c r="BX403" s="1072"/>
      <c r="BY403" s="1072"/>
      <c r="BZ403" s="1072"/>
      <c r="CA403" s="1072"/>
      <c r="CB403" s="1072"/>
      <c r="CC403" s="1072"/>
      <c r="CD403" s="1072"/>
      <c r="CE403" s="1072"/>
      <c r="CF403" s="1072"/>
      <c r="CG403" s="1072"/>
      <c r="CH403" s="1072"/>
      <c r="CI403" s="1072"/>
      <c r="CJ403" s="1072"/>
      <c r="CK403" s="1072"/>
      <c r="CL403" s="1072"/>
      <c r="CM403" s="1072"/>
      <c r="CN403" s="1072"/>
      <c r="CO403" s="1072"/>
      <c r="CP403" s="1072"/>
      <c r="CQ403" s="1072"/>
      <c r="CR403" s="1072"/>
      <c r="CS403" s="1072"/>
      <c r="CT403" s="1072"/>
      <c r="CU403" s="1072"/>
      <c r="CV403" s="1072"/>
      <c r="CW403" s="1072"/>
      <c r="CX403" s="1072"/>
      <c r="CY403" s="1072"/>
      <c r="CZ403" s="1072"/>
      <c r="DA403" s="1072"/>
      <c r="DB403" s="1072"/>
      <c r="DC403" s="1072"/>
      <c r="DD403" s="1072"/>
      <c r="DE403" s="1072"/>
      <c r="DF403" s="1072"/>
      <c r="DG403" s="1072"/>
      <c r="DH403" s="1072"/>
      <c r="DI403" s="1072"/>
    </row>
    <row r="404" spans="1:113">
      <c r="A404" s="1287"/>
      <c r="B404" s="1225"/>
      <c r="C404" s="361"/>
      <c r="D404" s="1281"/>
      <c r="E404" s="1135"/>
      <c r="F404" s="1250"/>
      <c r="G404" s="1235"/>
      <c r="H404" s="1072"/>
      <c r="I404" s="1072"/>
      <c r="J404" s="1072"/>
      <c r="K404" s="1072"/>
      <c r="L404" s="1072"/>
      <c r="M404" s="1072"/>
      <c r="N404" s="1072"/>
      <c r="O404" s="1072"/>
      <c r="P404" s="1072"/>
      <c r="Q404" s="1072"/>
      <c r="R404" s="1072"/>
      <c r="S404" s="1072"/>
      <c r="T404" s="1072"/>
      <c r="U404" s="1072"/>
      <c r="V404" s="1072"/>
      <c r="W404" s="1072"/>
      <c r="X404" s="1072"/>
      <c r="Y404" s="1072"/>
      <c r="Z404" s="1072"/>
      <c r="AA404" s="1072"/>
      <c r="AB404" s="1072"/>
      <c r="AC404" s="1072"/>
      <c r="AD404" s="1072"/>
      <c r="AE404" s="1072"/>
      <c r="AF404" s="1072"/>
      <c r="AG404" s="1072"/>
      <c r="AH404" s="1072"/>
      <c r="AI404" s="1072"/>
      <c r="AJ404" s="1072"/>
      <c r="AK404" s="1072"/>
      <c r="AL404" s="1072"/>
      <c r="AM404" s="1072"/>
      <c r="AN404" s="1072"/>
      <c r="AO404" s="1072"/>
      <c r="AP404" s="1072"/>
      <c r="AQ404" s="1072"/>
      <c r="AR404" s="1072"/>
      <c r="AS404" s="1072"/>
      <c r="AT404" s="1072"/>
      <c r="AU404" s="1072"/>
      <c r="AV404" s="1072"/>
      <c r="AW404" s="1072"/>
      <c r="AX404" s="1072"/>
      <c r="AY404" s="1072"/>
      <c r="AZ404" s="1072"/>
      <c r="BA404" s="1072"/>
      <c r="BB404" s="1072"/>
      <c r="BC404" s="1072"/>
      <c r="BD404" s="1072"/>
      <c r="BE404" s="1072"/>
      <c r="BF404" s="1072"/>
      <c r="BG404" s="1072"/>
      <c r="BH404" s="1072"/>
      <c r="BI404" s="1072"/>
      <c r="BJ404" s="1072"/>
      <c r="BK404" s="1072"/>
      <c r="BL404" s="1072"/>
      <c r="BM404" s="1072"/>
      <c r="BN404" s="1072"/>
      <c r="BO404" s="1072"/>
      <c r="BP404" s="1072"/>
      <c r="BQ404" s="1072"/>
      <c r="BR404" s="1072"/>
      <c r="BS404" s="1072"/>
      <c r="BT404" s="1072"/>
      <c r="BU404" s="1072"/>
      <c r="BV404" s="1072"/>
      <c r="BW404" s="1072"/>
      <c r="BX404" s="1072"/>
      <c r="BY404" s="1072"/>
      <c r="BZ404" s="1072"/>
      <c r="CA404" s="1072"/>
      <c r="CB404" s="1072"/>
      <c r="CC404" s="1072"/>
      <c r="CD404" s="1072"/>
      <c r="CE404" s="1072"/>
      <c r="CF404" s="1072"/>
      <c r="CG404" s="1072"/>
      <c r="CH404" s="1072"/>
      <c r="CI404" s="1072"/>
      <c r="CJ404" s="1072"/>
      <c r="CK404" s="1072"/>
      <c r="CL404" s="1072"/>
      <c r="CM404" s="1072"/>
      <c r="CN404" s="1072"/>
      <c r="CO404" s="1072"/>
      <c r="CP404" s="1072"/>
      <c r="CQ404" s="1072"/>
      <c r="CR404" s="1072"/>
      <c r="CS404" s="1072"/>
      <c r="CT404" s="1072"/>
      <c r="CU404" s="1072"/>
      <c r="CV404" s="1072"/>
      <c r="CW404" s="1072"/>
      <c r="CX404" s="1072"/>
      <c r="CY404" s="1072"/>
      <c r="CZ404" s="1072"/>
      <c r="DA404" s="1072"/>
      <c r="DB404" s="1072"/>
      <c r="DC404" s="1072"/>
      <c r="DD404" s="1072"/>
      <c r="DE404" s="1072"/>
      <c r="DF404" s="1072"/>
      <c r="DG404" s="1072"/>
      <c r="DH404" s="1072"/>
      <c r="DI404" s="1072"/>
    </row>
    <row r="405" spans="1:113">
      <c r="A405" s="1206"/>
      <c r="B405" s="1248"/>
      <c r="C405" s="1249"/>
      <c r="D405" s="1279"/>
      <c r="E405" s="1135"/>
      <c r="F405" s="1250"/>
      <c r="G405" s="1235"/>
      <c r="H405" s="1072"/>
      <c r="I405" s="1072"/>
      <c r="J405" s="1072"/>
      <c r="K405" s="1072"/>
      <c r="L405" s="1072"/>
      <c r="M405" s="1072"/>
      <c r="N405" s="1072"/>
      <c r="O405" s="1072"/>
      <c r="P405" s="1072"/>
      <c r="Q405" s="1072"/>
      <c r="R405" s="1072"/>
      <c r="S405" s="1072"/>
      <c r="T405" s="1072"/>
      <c r="U405" s="1072"/>
      <c r="V405" s="1072"/>
      <c r="W405" s="1072"/>
      <c r="X405" s="1072"/>
      <c r="Y405" s="1072"/>
      <c r="Z405" s="1072"/>
      <c r="AA405" s="1072"/>
      <c r="AB405" s="1072"/>
      <c r="AC405" s="1072"/>
      <c r="AD405" s="1072"/>
      <c r="AE405" s="1072"/>
      <c r="AF405" s="1072"/>
      <c r="AG405" s="1072"/>
      <c r="AH405" s="1072"/>
      <c r="AI405" s="1072"/>
      <c r="AJ405" s="1072"/>
      <c r="AK405" s="1072"/>
      <c r="AL405" s="1072"/>
      <c r="AM405" s="1072"/>
      <c r="AN405" s="1072"/>
      <c r="AO405" s="1072"/>
      <c r="AP405" s="1072"/>
      <c r="AQ405" s="1072"/>
      <c r="AR405" s="1072"/>
      <c r="AS405" s="1072"/>
      <c r="AT405" s="1072"/>
      <c r="AU405" s="1072"/>
      <c r="AV405" s="1072"/>
      <c r="AW405" s="1072"/>
      <c r="AX405" s="1072"/>
      <c r="AY405" s="1072"/>
      <c r="AZ405" s="1072"/>
      <c r="BA405" s="1072"/>
      <c r="BB405" s="1072"/>
      <c r="BC405" s="1072"/>
      <c r="BD405" s="1072"/>
      <c r="BE405" s="1072"/>
      <c r="BF405" s="1072"/>
      <c r="BG405" s="1072"/>
      <c r="BH405" s="1072"/>
      <c r="BI405" s="1072"/>
      <c r="BJ405" s="1072"/>
      <c r="BK405" s="1072"/>
      <c r="BL405" s="1072"/>
      <c r="BM405" s="1072"/>
      <c r="BN405" s="1072"/>
      <c r="BO405" s="1072"/>
      <c r="BP405" s="1072"/>
      <c r="BQ405" s="1072"/>
      <c r="BR405" s="1072"/>
      <c r="BS405" s="1072"/>
      <c r="BT405" s="1072"/>
      <c r="BU405" s="1072"/>
      <c r="BV405" s="1072"/>
      <c r="BW405" s="1072"/>
      <c r="BX405" s="1072"/>
      <c r="BY405" s="1072"/>
      <c r="BZ405" s="1072"/>
      <c r="CA405" s="1072"/>
      <c r="CB405" s="1072"/>
      <c r="CC405" s="1072"/>
      <c r="CD405" s="1072"/>
      <c r="CE405" s="1072"/>
      <c r="CF405" s="1072"/>
      <c r="CG405" s="1072"/>
      <c r="CH405" s="1072"/>
      <c r="CI405" s="1072"/>
      <c r="CJ405" s="1072"/>
      <c r="CK405" s="1072"/>
      <c r="CL405" s="1072"/>
      <c r="CM405" s="1072"/>
      <c r="CN405" s="1072"/>
      <c r="CO405" s="1072"/>
      <c r="CP405" s="1072"/>
      <c r="CQ405" s="1072"/>
      <c r="CR405" s="1072"/>
      <c r="CS405" s="1072"/>
      <c r="CT405" s="1072"/>
      <c r="CU405" s="1072"/>
      <c r="CV405" s="1072"/>
      <c r="CW405" s="1072"/>
      <c r="CX405" s="1072"/>
      <c r="CY405" s="1072"/>
      <c r="CZ405" s="1072"/>
      <c r="DA405" s="1072"/>
      <c r="DB405" s="1072"/>
      <c r="DC405" s="1072"/>
      <c r="DD405" s="1072"/>
      <c r="DE405" s="1072"/>
      <c r="DF405" s="1072"/>
      <c r="DG405" s="1072"/>
      <c r="DH405" s="1072"/>
      <c r="DI405" s="1072"/>
    </row>
    <row r="406" spans="1:113">
      <c r="A406" s="1225"/>
      <c r="B406" s="1225"/>
      <c r="C406" s="361"/>
      <c r="D406" s="1281"/>
      <c r="E406" s="1135"/>
      <c r="F406" s="1250"/>
      <c r="G406" s="1235"/>
      <c r="H406" s="1072"/>
      <c r="I406" s="1072"/>
      <c r="J406" s="1072"/>
      <c r="K406" s="1072"/>
      <c r="L406" s="1072"/>
      <c r="M406" s="1072"/>
      <c r="N406" s="1072"/>
      <c r="O406" s="1072"/>
      <c r="P406" s="1072"/>
      <c r="Q406" s="1072"/>
      <c r="R406" s="1072"/>
      <c r="S406" s="1072"/>
      <c r="T406" s="1072"/>
      <c r="U406" s="1072"/>
      <c r="V406" s="1072"/>
      <c r="W406" s="1072"/>
      <c r="X406" s="1072"/>
      <c r="Y406" s="1072"/>
      <c r="Z406" s="1072"/>
      <c r="AA406" s="1072"/>
      <c r="AB406" s="1072"/>
      <c r="AC406" s="1072"/>
      <c r="AD406" s="1072"/>
      <c r="AE406" s="1072"/>
      <c r="AF406" s="1072"/>
      <c r="AG406" s="1072"/>
      <c r="AH406" s="1072"/>
      <c r="AI406" s="1072"/>
      <c r="AJ406" s="1072"/>
      <c r="AK406" s="1072"/>
      <c r="AL406" s="1072"/>
      <c r="AM406" s="1072"/>
      <c r="AN406" s="1072"/>
      <c r="AO406" s="1072"/>
      <c r="AP406" s="1072"/>
      <c r="AQ406" s="1072"/>
      <c r="AR406" s="1072"/>
      <c r="AS406" s="1072"/>
      <c r="AT406" s="1072"/>
      <c r="AU406" s="1072"/>
      <c r="AV406" s="1072"/>
      <c r="AW406" s="1072"/>
      <c r="AX406" s="1072"/>
      <c r="AY406" s="1072"/>
      <c r="AZ406" s="1072"/>
      <c r="BA406" s="1072"/>
      <c r="BB406" s="1072"/>
      <c r="BC406" s="1072"/>
      <c r="BD406" s="1072"/>
      <c r="BE406" s="1072"/>
      <c r="BF406" s="1072"/>
      <c r="BG406" s="1072"/>
      <c r="BH406" s="1072"/>
      <c r="BI406" s="1072"/>
      <c r="BJ406" s="1072"/>
      <c r="BK406" s="1072"/>
      <c r="BL406" s="1072"/>
      <c r="BM406" s="1072"/>
      <c r="BN406" s="1072"/>
      <c r="BO406" s="1072"/>
      <c r="BP406" s="1072"/>
      <c r="BQ406" s="1072"/>
      <c r="BR406" s="1072"/>
      <c r="BS406" s="1072"/>
      <c r="BT406" s="1072"/>
      <c r="BU406" s="1072"/>
      <c r="BV406" s="1072"/>
      <c r="BW406" s="1072"/>
      <c r="BX406" s="1072"/>
      <c r="BY406" s="1072"/>
      <c r="BZ406" s="1072"/>
      <c r="CA406" s="1072"/>
      <c r="CB406" s="1072"/>
      <c r="CC406" s="1072"/>
      <c r="CD406" s="1072"/>
      <c r="CE406" s="1072"/>
      <c r="CF406" s="1072"/>
      <c r="CG406" s="1072"/>
      <c r="CH406" s="1072"/>
      <c r="CI406" s="1072"/>
      <c r="CJ406" s="1072"/>
      <c r="CK406" s="1072"/>
      <c r="CL406" s="1072"/>
      <c r="CM406" s="1072"/>
      <c r="CN406" s="1072"/>
      <c r="CO406" s="1072"/>
      <c r="CP406" s="1072"/>
      <c r="CQ406" s="1072"/>
      <c r="CR406" s="1072"/>
      <c r="CS406" s="1072"/>
      <c r="CT406" s="1072"/>
      <c r="CU406" s="1072"/>
      <c r="CV406" s="1072"/>
      <c r="CW406" s="1072"/>
      <c r="CX406" s="1072"/>
      <c r="CY406" s="1072"/>
      <c r="CZ406" s="1072"/>
      <c r="DA406" s="1072"/>
      <c r="DB406" s="1072"/>
      <c r="DC406" s="1072"/>
      <c r="DD406" s="1072"/>
      <c r="DE406" s="1072"/>
      <c r="DF406" s="1072"/>
      <c r="DG406" s="1072"/>
      <c r="DH406" s="1072"/>
      <c r="DI406" s="1072"/>
    </row>
    <row r="407" spans="1:113">
      <c r="A407" s="1286"/>
      <c r="B407" s="1225"/>
      <c r="C407" s="1246"/>
      <c r="D407" s="1247"/>
      <c r="E407" s="1178"/>
      <c r="F407" s="1282"/>
      <c r="G407" s="1235"/>
      <c r="H407" s="1072"/>
      <c r="I407" s="1072"/>
      <c r="J407" s="1072"/>
      <c r="K407" s="1072"/>
      <c r="L407" s="1072"/>
      <c r="M407" s="1072"/>
      <c r="N407" s="1072"/>
      <c r="O407" s="1072"/>
      <c r="P407" s="1072"/>
      <c r="Q407" s="1072"/>
      <c r="R407" s="1072"/>
      <c r="S407" s="1072"/>
      <c r="T407" s="1072"/>
      <c r="U407" s="1072"/>
      <c r="V407" s="1072"/>
      <c r="W407" s="1072"/>
      <c r="X407" s="1072"/>
      <c r="Y407" s="1072"/>
      <c r="Z407" s="1072"/>
      <c r="AA407" s="1072"/>
      <c r="AB407" s="1072"/>
      <c r="AC407" s="1072"/>
      <c r="AD407" s="1072"/>
      <c r="AE407" s="1072"/>
      <c r="AF407" s="1072"/>
      <c r="AG407" s="1072"/>
      <c r="AH407" s="1072"/>
      <c r="AI407" s="1072"/>
      <c r="AJ407" s="1072"/>
      <c r="AK407" s="1072"/>
      <c r="AL407" s="1072"/>
      <c r="AM407" s="1072"/>
      <c r="AN407" s="1072"/>
      <c r="AO407" s="1072"/>
      <c r="AP407" s="1072"/>
      <c r="AQ407" s="1072"/>
      <c r="AR407" s="1072"/>
      <c r="AS407" s="1072"/>
      <c r="AT407" s="1072"/>
      <c r="AU407" s="1072"/>
      <c r="AV407" s="1072"/>
      <c r="AW407" s="1072"/>
      <c r="AX407" s="1072"/>
      <c r="AY407" s="1072"/>
      <c r="AZ407" s="1072"/>
      <c r="BA407" s="1072"/>
      <c r="BB407" s="1072"/>
      <c r="BC407" s="1072"/>
      <c r="BD407" s="1072"/>
      <c r="BE407" s="1072"/>
      <c r="BF407" s="1072"/>
      <c r="BG407" s="1072"/>
      <c r="BH407" s="1072"/>
      <c r="BI407" s="1072"/>
      <c r="BJ407" s="1072"/>
      <c r="BK407" s="1072"/>
      <c r="BL407" s="1072"/>
      <c r="BM407" s="1072"/>
      <c r="BN407" s="1072"/>
      <c r="BO407" s="1072"/>
      <c r="BP407" s="1072"/>
      <c r="BQ407" s="1072"/>
      <c r="BR407" s="1072"/>
      <c r="BS407" s="1072"/>
      <c r="BT407" s="1072"/>
      <c r="BU407" s="1072"/>
      <c r="BV407" s="1072"/>
      <c r="BW407" s="1072"/>
      <c r="BX407" s="1072"/>
      <c r="BY407" s="1072"/>
      <c r="BZ407" s="1072"/>
      <c r="CA407" s="1072"/>
      <c r="CB407" s="1072"/>
      <c r="CC407" s="1072"/>
      <c r="CD407" s="1072"/>
      <c r="CE407" s="1072"/>
      <c r="CF407" s="1072"/>
      <c r="CG407" s="1072"/>
      <c r="CH407" s="1072"/>
      <c r="CI407" s="1072"/>
      <c r="CJ407" s="1072"/>
      <c r="CK407" s="1072"/>
      <c r="CL407" s="1072"/>
      <c r="CM407" s="1072"/>
      <c r="CN407" s="1072"/>
      <c r="CO407" s="1072"/>
      <c r="CP407" s="1072"/>
      <c r="CQ407" s="1072"/>
      <c r="CR407" s="1072"/>
      <c r="CS407" s="1072"/>
      <c r="CT407" s="1072"/>
      <c r="CU407" s="1072"/>
      <c r="CV407" s="1072"/>
      <c r="CW407" s="1072"/>
      <c r="CX407" s="1072"/>
      <c r="CY407" s="1072"/>
      <c r="CZ407" s="1072"/>
      <c r="DA407" s="1072"/>
      <c r="DB407" s="1072"/>
      <c r="DC407" s="1072"/>
      <c r="DD407" s="1072"/>
      <c r="DE407" s="1072"/>
      <c r="DF407" s="1072"/>
      <c r="DG407" s="1072"/>
      <c r="DH407" s="1072"/>
      <c r="DI407" s="1072"/>
    </row>
    <row r="408" spans="1:113">
      <c r="A408" s="1286"/>
      <c r="B408" s="1225"/>
      <c r="C408" s="1246"/>
      <c r="D408" s="1247"/>
      <c r="E408" s="1178"/>
      <c r="F408" s="1282"/>
      <c r="G408" s="1235"/>
      <c r="H408" s="1072"/>
      <c r="I408" s="1072"/>
      <c r="J408" s="1072"/>
      <c r="K408" s="1072"/>
      <c r="L408" s="1072"/>
      <c r="M408" s="1072"/>
      <c r="N408" s="1072"/>
      <c r="O408" s="1072"/>
      <c r="P408" s="1072"/>
      <c r="Q408" s="1072"/>
      <c r="R408" s="1072"/>
      <c r="S408" s="1072"/>
      <c r="T408" s="1072"/>
      <c r="U408" s="1072"/>
      <c r="V408" s="1072"/>
      <c r="W408" s="1072"/>
      <c r="X408" s="1072"/>
      <c r="Y408" s="1072"/>
      <c r="Z408" s="1072"/>
      <c r="AA408" s="1072"/>
      <c r="AB408" s="1072"/>
      <c r="AC408" s="1072"/>
      <c r="AD408" s="1072"/>
      <c r="AE408" s="1072"/>
      <c r="AF408" s="1072"/>
      <c r="AG408" s="1072"/>
      <c r="AH408" s="1072"/>
      <c r="AI408" s="1072"/>
      <c r="AJ408" s="1072"/>
      <c r="AK408" s="1072"/>
      <c r="AL408" s="1072"/>
      <c r="AM408" s="1072"/>
      <c r="AN408" s="1072"/>
      <c r="AO408" s="1072"/>
      <c r="AP408" s="1072"/>
      <c r="AQ408" s="1072"/>
      <c r="AR408" s="1072"/>
      <c r="AS408" s="1072"/>
      <c r="AT408" s="1072"/>
      <c r="AU408" s="1072"/>
      <c r="AV408" s="1072"/>
      <c r="AW408" s="1072"/>
      <c r="AX408" s="1072"/>
      <c r="AY408" s="1072"/>
      <c r="AZ408" s="1072"/>
      <c r="BA408" s="1072"/>
      <c r="BB408" s="1072"/>
      <c r="BC408" s="1072"/>
      <c r="BD408" s="1072"/>
      <c r="BE408" s="1072"/>
      <c r="BF408" s="1072"/>
      <c r="BG408" s="1072"/>
      <c r="BH408" s="1072"/>
      <c r="BI408" s="1072"/>
      <c r="BJ408" s="1072"/>
      <c r="BK408" s="1072"/>
      <c r="BL408" s="1072"/>
      <c r="BM408" s="1072"/>
      <c r="BN408" s="1072"/>
      <c r="BO408" s="1072"/>
      <c r="BP408" s="1072"/>
      <c r="BQ408" s="1072"/>
      <c r="BR408" s="1072"/>
      <c r="BS408" s="1072"/>
      <c r="BT408" s="1072"/>
      <c r="BU408" s="1072"/>
      <c r="BV408" s="1072"/>
      <c r="BW408" s="1072"/>
      <c r="BX408" s="1072"/>
      <c r="BY408" s="1072"/>
      <c r="BZ408" s="1072"/>
      <c r="CA408" s="1072"/>
      <c r="CB408" s="1072"/>
      <c r="CC408" s="1072"/>
      <c r="CD408" s="1072"/>
      <c r="CE408" s="1072"/>
      <c r="CF408" s="1072"/>
      <c r="CG408" s="1072"/>
      <c r="CH408" s="1072"/>
      <c r="CI408" s="1072"/>
      <c r="CJ408" s="1072"/>
      <c r="CK408" s="1072"/>
      <c r="CL408" s="1072"/>
      <c r="CM408" s="1072"/>
      <c r="CN408" s="1072"/>
      <c r="CO408" s="1072"/>
      <c r="CP408" s="1072"/>
      <c r="CQ408" s="1072"/>
      <c r="CR408" s="1072"/>
      <c r="CS408" s="1072"/>
      <c r="CT408" s="1072"/>
      <c r="CU408" s="1072"/>
      <c r="CV408" s="1072"/>
      <c r="CW408" s="1072"/>
      <c r="CX408" s="1072"/>
      <c r="CY408" s="1072"/>
      <c r="CZ408" s="1072"/>
      <c r="DA408" s="1072"/>
      <c r="DB408" s="1072"/>
      <c r="DC408" s="1072"/>
      <c r="DD408" s="1072"/>
      <c r="DE408" s="1072"/>
      <c r="DF408" s="1072"/>
      <c r="DG408" s="1072"/>
      <c r="DH408" s="1072"/>
      <c r="DI408" s="1072"/>
    </row>
    <row r="409" spans="1:113">
      <c r="A409" s="1286"/>
      <c r="B409" s="355"/>
      <c r="C409" s="1246"/>
      <c r="D409" s="1247"/>
      <c r="E409" s="1178"/>
      <c r="F409" s="1282"/>
      <c r="G409" s="1235"/>
      <c r="H409" s="1072"/>
      <c r="I409" s="1072"/>
      <c r="J409" s="1072"/>
      <c r="K409" s="1072"/>
      <c r="L409" s="1072"/>
      <c r="M409" s="1072"/>
      <c r="N409" s="1072"/>
      <c r="O409" s="1072"/>
      <c r="P409" s="1072"/>
      <c r="Q409" s="1072"/>
      <c r="R409" s="1072"/>
      <c r="S409" s="1072"/>
      <c r="T409" s="1072"/>
      <c r="U409" s="1072"/>
      <c r="V409" s="1072"/>
      <c r="W409" s="1072"/>
      <c r="X409" s="1072"/>
      <c r="Y409" s="1072"/>
      <c r="Z409" s="1072"/>
      <c r="AA409" s="1072"/>
      <c r="AB409" s="1072"/>
      <c r="AC409" s="1072"/>
      <c r="AD409" s="1072"/>
      <c r="AE409" s="1072"/>
      <c r="AF409" s="1072"/>
      <c r="AG409" s="1072"/>
      <c r="AH409" s="1072"/>
      <c r="AI409" s="1072"/>
      <c r="AJ409" s="1072"/>
      <c r="AK409" s="1072"/>
      <c r="AL409" s="1072"/>
      <c r="AM409" s="1072"/>
      <c r="AN409" s="1072"/>
      <c r="AO409" s="1072"/>
      <c r="AP409" s="1072"/>
      <c r="AQ409" s="1072"/>
      <c r="AR409" s="1072"/>
      <c r="AS409" s="1072"/>
      <c r="AT409" s="1072"/>
      <c r="AU409" s="1072"/>
      <c r="AV409" s="1072"/>
      <c r="AW409" s="1072"/>
      <c r="AX409" s="1072"/>
      <c r="AY409" s="1072"/>
      <c r="AZ409" s="1072"/>
      <c r="BA409" s="1072"/>
      <c r="BB409" s="1072"/>
      <c r="BC409" s="1072"/>
      <c r="BD409" s="1072"/>
      <c r="BE409" s="1072"/>
      <c r="BF409" s="1072"/>
      <c r="BG409" s="1072"/>
      <c r="BH409" s="1072"/>
      <c r="BI409" s="1072"/>
      <c r="BJ409" s="1072"/>
      <c r="BK409" s="1072"/>
      <c r="BL409" s="1072"/>
      <c r="BM409" s="1072"/>
      <c r="BN409" s="1072"/>
      <c r="BO409" s="1072"/>
      <c r="BP409" s="1072"/>
      <c r="BQ409" s="1072"/>
      <c r="BR409" s="1072"/>
      <c r="BS409" s="1072"/>
      <c r="BT409" s="1072"/>
      <c r="BU409" s="1072"/>
      <c r="BV409" s="1072"/>
      <c r="BW409" s="1072"/>
      <c r="BX409" s="1072"/>
      <c r="BY409" s="1072"/>
      <c r="BZ409" s="1072"/>
      <c r="CA409" s="1072"/>
      <c r="CB409" s="1072"/>
      <c r="CC409" s="1072"/>
      <c r="CD409" s="1072"/>
      <c r="CE409" s="1072"/>
      <c r="CF409" s="1072"/>
      <c r="CG409" s="1072"/>
      <c r="CH409" s="1072"/>
      <c r="CI409" s="1072"/>
      <c r="CJ409" s="1072"/>
      <c r="CK409" s="1072"/>
      <c r="CL409" s="1072"/>
      <c r="CM409" s="1072"/>
      <c r="CN409" s="1072"/>
      <c r="CO409" s="1072"/>
      <c r="CP409" s="1072"/>
      <c r="CQ409" s="1072"/>
      <c r="CR409" s="1072"/>
      <c r="CS409" s="1072"/>
      <c r="CT409" s="1072"/>
      <c r="CU409" s="1072"/>
      <c r="CV409" s="1072"/>
      <c r="CW409" s="1072"/>
      <c r="CX409" s="1072"/>
      <c r="CY409" s="1072"/>
      <c r="CZ409" s="1072"/>
      <c r="DA409" s="1072"/>
      <c r="DB409" s="1072"/>
      <c r="DC409" s="1072"/>
      <c r="DD409" s="1072"/>
      <c r="DE409" s="1072"/>
      <c r="DF409" s="1072"/>
      <c r="DG409" s="1072"/>
      <c r="DH409" s="1072"/>
      <c r="DI409" s="1072"/>
    </row>
    <row r="410" spans="1:113">
      <c r="A410" s="1233"/>
      <c r="B410" s="355"/>
      <c r="C410" s="1246"/>
      <c r="D410" s="1247"/>
      <c r="E410" s="1178"/>
      <c r="F410" s="1282"/>
      <c r="G410" s="1235"/>
      <c r="H410" s="1072"/>
      <c r="I410" s="1072"/>
      <c r="J410" s="1072"/>
      <c r="K410" s="1072"/>
      <c r="L410" s="1072"/>
      <c r="M410" s="1072"/>
      <c r="N410" s="1072"/>
      <c r="O410" s="1072"/>
      <c r="P410" s="1072"/>
      <c r="Q410" s="1072"/>
      <c r="R410" s="1072"/>
      <c r="S410" s="1072"/>
      <c r="T410" s="1072"/>
      <c r="U410" s="1072"/>
      <c r="V410" s="1072"/>
      <c r="W410" s="1072"/>
      <c r="X410" s="1072"/>
      <c r="Y410" s="1072"/>
      <c r="Z410" s="1072"/>
      <c r="AA410" s="1072"/>
      <c r="AB410" s="1072"/>
      <c r="AC410" s="1072"/>
      <c r="AD410" s="1072"/>
      <c r="AE410" s="1072"/>
      <c r="AF410" s="1072"/>
      <c r="AG410" s="1072"/>
      <c r="AH410" s="1072"/>
      <c r="AI410" s="1072"/>
      <c r="AJ410" s="1072"/>
      <c r="AK410" s="1072"/>
      <c r="AL410" s="1072"/>
      <c r="AM410" s="1072"/>
      <c r="AN410" s="1072"/>
      <c r="AO410" s="1072"/>
      <c r="AP410" s="1072"/>
      <c r="AQ410" s="1072"/>
      <c r="AR410" s="1072"/>
      <c r="AS410" s="1072"/>
      <c r="AT410" s="1072"/>
      <c r="AU410" s="1072"/>
      <c r="AV410" s="1072"/>
      <c r="AW410" s="1072"/>
      <c r="AX410" s="1072"/>
      <c r="AY410" s="1072"/>
      <c r="AZ410" s="1072"/>
      <c r="BA410" s="1072"/>
      <c r="BB410" s="1072"/>
      <c r="BC410" s="1072"/>
      <c r="BD410" s="1072"/>
      <c r="BE410" s="1072"/>
      <c r="BF410" s="1072"/>
      <c r="BG410" s="1072"/>
      <c r="BH410" s="1072"/>
      <c r="BI410" s="1072"/>
      <c r="BJ410" s="1072"/>
      <c r="BK410" s="1072"/>
      <c r="BL410" s="1072"/>
      <c r="BM410" s="1072"/>
      <c r="BN410" s="1072"/>
      <c r="BO410" s="1072"/>
      <c r="BP410" s="1072"/>
      <c r="BQ410" s="1072"/>
      <c r="BR410" s="1072"/>
      <c r="BS410" s="1072"/>
      <c r="BT410" s="1072"/>
      <c r="BU410" s="1072"/>
      <c r="BV410" s="1072"/>
      <c r="BW410" s="1072"/>
      <c r="BX410" s="1072"/>
      <c r="BY410" s="1072"/>
      <c r="BZ410" s="1072"/>
      <c r="CA410" s="1072"/>
      <c r="CB410" s="1072"/>
      <c r="CC410" s="1072"/>
      <c r="CD410" s="1072"/>
      <c r="CE410" s="1072"/>
      <c r="CF410" s="1072"/>
      <c r="CG410" s="1072"/>
      <c r="CH410" s="1072"/>
      <c r="CI410" s="1072"/>
      <c r="CJ410" s="1072"/>
      <c r="CK410" s="1072"/>
      <c r="CL410" s="1072"/>
      <c r="CM410" s="1072"/>
      <c r="CN410" s="1072"/>
      <c r="CO410" s="1072"/>
      <c r="CP410" s="1072"/>
      <c r="CQ410" s="1072"/>
      <c r="CR410" s="1072"/>
      <c r="CS410" s="1072"/>
      <c r="CT410" s="1072"/>
      <c r="CU410" s="1072"/>
      <c r="CV410" s="1072"/>
      <c r="CW410" s="1072"/>
      <c r="CX410" s="1072"/>
      <c r="CY410" s="1072"/>
      <c r="CZ410" s="1072"/>
      <c r="DA410" s="1072"/>
      <c r="DB410" s="1072"/>
      <c r="DC410" s="1072"/>
      <c r="DD410" s="1072"/>
      <c r="DE410" s="1072"/>
      <c r="DF410" s="1072"/>
      <c r="DG410" s="1072"/>
      <c r="DH410" s="1072"/>
      <c r="DI410" s="1072"/>
    </row>
    <row r="411" spans="1:113">
      <c r="A411" s="1286"/>
      <c r="B411" s="1225"/>
      <c r="C411" s="1246"/>
      <c r="D411" s="1247"/>
      <c r="E411" s="1178"/>
      <c r="F411" s="1282"/>
      <c r="G411" s="1235"/>
      <c r="H411" s="1072"/>
      <c r="I411" s="1072"/>
      <c r="J411" s="1072"/>
      <c r="K411" s="1072"/>
      <c r="L411" s="1072"/>
      <c r="M411" s="1072"/>
      <c r="N411" s="1072"/>
      <c r="O411" s="1072"/>
      <c r="P411" s="1072"/>
      <c r="Q411" s="1072"/>
      <c r="R411" s="1072"/>
      <c r="S411" s="1072"/>
      <c r="T411" s="1072"/>
      <c r="U411" s="1072"/>
      <c r="V411" s="1072"/>
      <c r="W411" s="1072"/>
      <c r="X411" s="1072"/>
      <c r="Y411" s="1072"/>
      <c r="Z411" s="1072"/>
      <c r="AA411" s="1072"/>
      <c r="AB411" s="1072"/>
      <c r="AC411" s="1072"/>
      <c r="AD411" s="1072"/>
      <c r="AE411" s="1072"/>
      <c r="AF411" s="1072"/>
      <c r="AG411" s="1072"/>
      <c r="AH411" s="1072"/>
      <c r="AI411" s="1072"/>
      <c r="AJ411" s="1072"/>
      <c r="AK411" s="1072"/>
      <c r="AL411" s="1072"/>
      <c r="AM411" s="1072"/>
      <c r="AN411" s="1072"/>
      <c r="AO411" s="1072"/>
      <c r="AP411" s="1072"/>
      <c r="AQ411" s="1072"/>
      <c r="AR411" s="1072"/>
      <c r="AS411" s="1072"/>
      <c r="AT411" s="1072"/>
      <c r="AU411" s="1072"/>
      <c r="AV411" s="1072"/>
      <c r="AW411" s="1072"/>
      <c r="AX411" s="1072"/>
      <c r="AY411" s="1072"/>
      <c r="AZ411" s="1072"/>
      <c r="BA411" s="1072"/>
      <c r="BB411" s="1072"/>
      <c r="BC411" s="1072"/>
      <c r="BD411" s="1072"/>
      <c r="BE411" s="1072"/>
      <c r="BF411" s="1072"/>
      <c r="BG411" s="1072"/>
      <c r="BH411" s="1072"/>
      <c r="BI411" s="1072"/>
      <c r="BJ411" s="1072"/>
      <c r="BK411" s="1072"/>
      <c r="BL411" s="1072"/>
      <c r="BM411" s="1072"/>
      <c r="BN411" s="1072"/>
      <c r="BO411" s="1072"/>
      <c r="BP411" s="1072"/>
      <c r="BQ411" s="1072"/>
      <c r="BR411" s="1072"/>
      <c r="BS411" s="1072"/>
      <c r="BT411" s="1072"/>
      <c r="BU411" s="1072"/>
      <c r="BV411" s="1072"/>
      <c r="BW411" s="1072"/>
      <c r="BX411" s="1072"/>
      <c r="BY411" s="1072"/>
      <c r="BZ411" s="1072"/>
      <c r="CA411" s="1072"/>
      <c r="CB411" s="1072"/>
      <c r="CC411" s="1072"/>
      <c r="CD411" s="1072"/>
      <c r="CE411" s="1072"/>
      <c r="CF411" s="1072"/>
      <c r="CG411" s="1072"/>
      <c r="CH411" s="1072"/>
      <c r="CI411" s="1072"/>
      <c r="CJ411" s="1072"/>
      <c r="CK411" s="1072"/>
      <c r="CL411" s="1072"/>
      <c r="CM411" s="1072"/>
      <c r="CN411" s="1072"/>
      <c r="CO411" s="1072"/>
      <c r="CP411" s="1072"/>
      <c r="CQ411" s="1072"/>
      <c r="CR411" s="1072"/>
      <c r="CS411" s="1072"/>
      <c r="CT411" s="1072"/>
      <c r="CU411" s="1072"/>
      <c r="CV411" s="1072"/>
      <c r="CW411" s="1072"/>
      <c r="CX411" s="1072"/>
      <c r="CY411" s="1072"/>
      <c r="CZ411" s="1072"/>
      <c r="DA411" s="1072"/>
      <c r="DB411" s="1072"/>
      <c r="DC411" s="1072"/>
      <c r="DD411" s="1072"/>
      <c r="DE411" s="1072"/>
      <c r="DF411" s="1072"/>
      <c r="DG411" s="1072"/>
      <c r="DH411" s="1072"/>
      <c r="DI411" s="1072"/>
    </row>
    <row r="412" spans="1:113">
      <c r="A412" s="1286"/>
      <c r="B412" s="1225"/>
      <c r="C412" s="1246"/>
      <c r="D412" s="1247"/>
      <c r="E412" s="1178"/>
      <c r="F412" s="1282"/>
      <c r="G412" s="1235"/>
      <c r="H412" s="1072"/>
      <c r="I412" s="1072"/>
      <c r="J412" s="1072"/>
      <c r="K412" s="1072"/>
      <c r="L412" s="1072"/>
      <c r="M412" s="1072"/>
      <c r="N412" s="1072"/>
      <c r="O412" s="1072"/>
      <c r="P412" s="1072"/>
      <c r="Q412" s="1072"/>
      <c r="R412" s="1072"/>
      <c r="S412" s="1072"/>
      <c r="T412" s="1072"/>
      <c r="U412" s="1072"/>
      <c r="V412" s="1072"/>
      <c r="W412" s="1072"/>
      <c r="X412" s="1072"/>
      <c r="Y412" s="1072"/>
      <c r="Z412" s="1072"/>
      <c r="AA412" s="1072"/>
      <c r="AB412" s="1072"/>
      <c r="AC412" s="1072"/>
      <c r="AD412" s="1072"/>
      <c r="AE412" s="1072"/>
      <c r="AF412" s="1072"/>
      <c r="AG412" s="1072"/>
      <c r="AH412" s="1072"/>
      <c r="AI412" s="1072"/>
      <c r="AJ412" s="1072"/>
      <c r="AK412" s="1072"/>
      <c r="AL412" s="1072"/>
      <c r="AM412" s="1072"/>
      <c r="AN412" s="1072"/>
      <c r="AO412" s="1072"/>
      <c r="AP412" s="1072"/>
      <c r="AQ412" s="1072"/>
      <c r="AR412" s="1072"/>
      <c r="AS412" s="1072"/>
      <c r="AT412" s="1072"/>
      <c r="AU412" s="1072"/>
      <c r="AV412" s="1072"/>
      <c r="AW412" s="1072"/>
      <c r="AX412" s="1072"/>
      <c r="AY412" s="1072"/>
      <c r="AZ412" s="1072"/>
      <c r="BA412" s="1072"/>
      <c r="BB412" s="1072"/>
      <c r="BC412" s="1072"/>
      <c r="BD412" s="1072"/>
      <c r="BE412" s="1072"/>
      <c r="BF412" s="1072"/>
      <c r="BG412" s="1072"/>
      <c r="BH412" s="1072"/>
      <c r="BI412" s="1072"/>
      <c r="BJ412" s="1072"/>
      <c r="BK412" s="1072"/>
      <c r="BL412" s="1072"/>
      <c r="BM412" s="1072"/>
      <c r="BN412" s="1072"/>
      <c r="BO412" s="1072"/>
      <c r="BP412" s="1072"/>
      <c r="BQ412" s="1072"/>
      <c r="BR412" s="1072"/>
      <c r="BS412" s="1072"/>
      <c r="BT412" s="1072"/>
      <c r="BU412" s="1072"/>
      <c r="BV412" s="1072"/>
      <c r="BW412" s="1072"/>
      <c r="BX412" s="1072"/>
      <c r="BY412" s="1072"/>
      <c r="BZ412" s="1072"/>
      <c r="CA412" s="1072"/>
      <c r="CB412" s="1072"/>
      <c r="CC412" s="1072"/>
      <c r="CD412" s="1072"/>
      <c r="CE412" s="1072"/>
      <c r="CF412" s="1072"/>
      <c r="CG412" s="1072"/>
      <c r="CH412" s="1072"/>
      <c r="CI412" s="1072"/>
      <c r="CJ412" s="1072"/>
      <c r="CK412" s="1072"/>
      <c r="CL412" s="1072"/>
      <c r="CM412" s="1072"/>
      <c r="CN412" s="1072"/>
      <c r="CO412" s="1072"/>
      <c r="CP412" s="1072"/>
      <c r="CQ412" s="1072"/>
      <c r="CR412" s="1072"/>
      <c r="CS412" s="1072"/>
      <c r="CT412" s="1072"/>
      <c r="CU412" s="1072"/>
      <c r="CV412" s="1072"/>
      <c r="CW412" s="1072"/>
      <c r="CX412" s="1072"/>
      <c r="CY412" s="1072"/>
      <c r="CZ412" s="1072"/>
      <c r="DA412" s="1072"/>
      <c r="DB412" s="1072"/>
      <c r="DC412" s="1072"/>
      <c r="DD412" s="1072"/>
      <c r="DE412" s="1072"/>
      <c r="DF412" s="1072"/>
      <c r="DG412" s="1072"/>
      <c r="DH412" s="1072"/>
      <c r="DI412" s="1072"/>
    </row>
    <row r="413" spans="1:113">
      <c r="A413" s="1286"/>
      <c r="B413" s="355"/>
      <c r="C413" s="1246"/>
      <c r="D413" s="1247"/>
      <c r="E413" s="1135"/>
      <c r="F413" s="1250"/>
      <c r="G413" s="1235"/>
      <c r="H413" s="1072"/>
      <c r="I413" s="1072"/>
      <c r="J413" s="1072"/>
      <c r="K413" s="1072"/>
      <c r="L413" s="1072"/>
      <c r="M413" s="1072"/>
      <c r="N413" s="1072"/>
      <c r="O413" s="1072"/>
      <c r="P413" s="1072"/>
      <c r="Q413" s="1072"/>
      <c r="R413" s="1072"/>
      <c r="S413" s="1072"/>
      <c r="T413" s="1072"/>
      <c r="U413" s="1072"/>
      <c r="V413" s="1072"/>
      <c r="W413" s="1072"/>
      <c r="X413" s="1072"/>
      <c r="Y413" s="1072"/>
      <c r="Z413" s="1072"/>
      <c r="AA413" s="1072"/>
      <c r="AB413" s="1072"/>
      <c r="AC413" s="1072"/>
      <c r="AD413" s="1072"/>
      <c r="AE413" s="1072"/>
      <c r="AF413" s="1072"/>
      <c r="AG413" s="1072"/>
      <c r="AH413" s="1072"/>
      <c r="AI413" s="1072"/>
      <c r="AJ413" s="1072"/>
      <c r="AK413" s="1072"/>
      <c r="AL413" s="1072"/>
      <c r="AM413" s="1072"/>
      <c r="AN413" s="1072"/>
      <c r="AO413" s="1072"/>
      <c r="AP413" s="1072"/>
      <c r="AQ413" s="1072"/>
      <c r="AR413" s="1072"/>
      <c r="AS413" s="1072"/>
      <c r="AT413" s="1072"/>
      <c r="AU413" s="1072"/>
      <c r="AV413" s="1072"/>
      <c r="AW413" s="1072"/>
      <c r="AX413" s="1072"/>
      <c r="AY413" s="1072"/>
      <c r="AZ413" s="1072"/>
      <c r="BA413" s="1072"/>
      <c r="BB413" s="1072"/>
      <c r="BC413" s="1072"/>
      <c r="BD413" s="1072"/>
      <c r="BE413" s="1072"/>
      <c r="BF413" s="1072"/>
      <c r="BG413" s="1072"/>
      <c r="BH413" s="1072"/>
      <c r="BI413" s="1072"/>
      <c r="BJ413" s="1072"/>
      <c r="BK413" s="1072"/>
      <c r="BL413" s="1072"/>
      <c r="BM413" s="1072"/>
      <c r="BN413" s="1072"/>
      <c r="BO413" s="1072"/>
      <c r="BP413" s="1072"/>
      <c r="BQ413" s="1072"/>
      <c r="BR413" s="1072"/>
      <c r="BS413" s="1072"/>
      <c r="BT413" s="1072"/>
      <c r="BU413" s="1072"/>
      <c r="BV413" s="1072"/>
      <c r="BW413" s="1072"/>
      <c r="BX413" s="1072"/>
      <c r="BY413" s="1072"/>
      <c r="BZ413" s="1072"/>
      <c r="CA413" s="1072"/>
      <c r="CB413" s="1072"/>
      <c r="CC413" s="1072"/>
      <c r="CD413" s="1072"/>
      <c r="CE413" s="1072"/>
      <c r="CF413" s="1072"/>
      <c r="CG413" s="1072"/>
      <c r="CH413" s="1072"/>
      <c r="CI413" s="1072"/>
      <c r="CJ413" s="1072"/>
      <c r="CK413" s="1072"/>
      <c r="CL413" s="1072"/>
      <c r="CM413" s="1072"/>
      <c r="CN413" s="1072"/>
      <c r="CO413" s="1072"/>
      <c r="CP413" s="1072"/>
      <c r="CQ413" s="1072"/>
      <c r="CR413" s="1072"/>
      <c r="CS413" s="1072"/>
      <c r="CT413" s="1072"/>
      <c r="CU413" s="1072"/>
      <c r="CV413" s="1072"/>
      <c r="CW413" s="1072"/>
      <c r="CX413" s="1072"/>
      <c r="CY413" s="1072"/>
      <c r="CZ413" s="1072"/>
      <c r="DA413" s="1072"/>
      <c r="DB413" s="1072"/>
      <c r="DC413" s="1072"/>
      <c r="DD413" s="1072"/>
      <c r="DE413" s="1072"/>
      <c r="DF413" s="1072"/>
      <c r="DG413" s="1072"/>
      <c r="DH413" s="1072"/>
      <c r="DI413" s="1072"/>
    </row>
    <row r="414" spans="1:113">
      <c r="A414" s="1287"/>
      <c r="B414" s="1225"/>
      <c r="C414" s="361"/>
      <c r="D414" s="1281"/>
      <c r="E414" s="1128"/>
      <c r="F414" s="1207"/>
      <c r="G414" s="1235"/>
      <c r="H414" s="1072"/>
      <c r="I414" s="1072"/>
      <c r="J414" s="1072"/>
      <c r="K414" s="1072"/>
      <c r="L414" s="1072"/>
      <c r="M414" s="1072"/>
      <c r="N414" s="1072"/>
      <c r="O414" s="1072"/>
      <c r="P414" s="1072"/>
      <c r="Q414" s="1072"/>
      <c r="R414" s="1072"/>
      <c r="S414" s="1072"/>
      <c r="T414" s="1072"/>
      <c r="U414" s="1072"/>
      <c r="V414" s="1072"/>
      <c r="W414" s="1072"/>
      <c r="X414" s="1072"/>
      <c r="Y414" s="1072"/>
      <c r="Z414" s="1072"/>
      <c r="AA414" s="1072"/>
      <c r="AB414" s="1072"/>
      <c r="AC414" s="1072"/>
      <c r="AD414" s="1072"/>
      <c r="AE414" s="1072"/>
      <c r="AF414" s="1072"/>
      <c r="AG414" s="1072"/>
      <c r="AH414" s="1072"/>
      <c r="AI414" s="1072"/>
      <c r="AJ414" s="1072"/>
      <c r="AK414" s="1072"/>
      <c r="AL414" s="1072"/>
      <c r="AM414" s="1072"/>
      <c r="AN414" s="1072"/>
      <c r="AO414" s="1072"/>
      <c r="AP414" s="1072"/>
      <c r="AQ414" s="1072"/>
      <c r="AR414" s="1072"/>
      <c r="AS414" s="1072"/>
      <c r="AT414" s="1072"/>
      <c r="AU414" s="1072"/>
      <c r="AV414" s="1072"/>
      <c r="AW414" s="1072"/>
      <c r="AX414" s="1072"/>
      <c r="AY414" s="1072"/>
      <c r="AZ414" s="1072"/>
      <c r="BA414" s="1072"/>
      <c r="BB414" s="1072"/>
      <c r="BC414" s="1072"/>
      <c r="BD414" s="1072"/>
      <c r="BE414" s="1072"/>
      <c r="BF414" s="1072"/>
      <c r="BG414" s="1072"/>
      <c r="BH414" s="1072"/>
      <c r="BI414" s="1072"/>
      <c r="BJ414" s="1072"/>
      <c r="BK414" s="1072"/>
      <c r="BL414" s="1072"/>
      <c r="BM414" s="1072"/>
      <c r="BN414" s="1072"/>
      <c r="BO414" s="1072"/>
      <c r="BP414" s="1072"/>
      <c r="BQ414" s="1072"/>
      <c r="BR414" s="1072"/>
      <c r="BS414" s="1072"/>
      <c r="BT414" s="1072"/>
      <c r="BU414" s="1072"/>
      <c r="BV414" s="1072"/>
      <c r="BW414" s="1072"/>
      <c r="BX414" s="1072"/>
      <c r="BY414" s="1072"/>
      <c r="BZ414" s="1072"/>
      <c r="CA414" s="1072"/>
      <c r="CB414" s="1072"/>
      <c r="CC414" s="1072"/>
      <c r="CD414" s="1072"/>
      <c r="CE414" s="1072"/>
      <c r="CF414" s="1072"/>
      <c r="CG414" s="1072"/>
      <c r="CH414" s="1072"/>
      <c r="CI414" s="1072"/>
      <c r="CJ414" s="1072"/>
      <c r="CK414" s="1072"/>
      <c r="CL414" s="1072"/>
      <c r="CM414" s="1072"/>
      <c r="CN414" s="1072"/>
      <c r="CO414" s="1072"/>
      <c r="CP414" s="1072"/>
      <c r="CQ414" s="1072"/>
      <c r="CR414" s="1072"/>
      <c r="CS414" s="1072"/>
      <c r="CT414" s="1072"/>
      <c r="CU414" s="1072"/>
      <c r="CV414" s="1072"/>
      <c r="CW414" s="1072"/>
      <c r="CX414" s="1072"/>
      <c r="CY414" s="1072"/>
      <c r="CZ414" s="1072"/>
      <c r="DA414" s="1072"/>
      <c r="DB414" s="1072"/>
      <c r="DC414" s="1072"/>
      <c r="DD414" s="1072"/>
      <c r="DE414" s="1072"/>
      <c r="DF414" s="1072"/>
      <c r="DG414" s="1072"/>
      <c r="DH414" s="1072"/>
      <c r="DI414" s="1072"/>
    </row>
    <row r="415" spans="1:113">
      <c r="A415" s="1206"/>
      <c r="B415" s="1248"/>
      <c r="C415" s="1249"/>
      <c r="D415" s="1279"/>
      <c r="E415" s="1185"/>
      <c r="F415" s="1220"/>
      <c r="G415" s="1235"/>
      <c r="H415" s="1072"/>
      <c r="I415" s="1072"/>
      <c r="J415" s="1072"/>
      <c r="K415" s="1072"/>
      <c r="L415" s="1072"/>
      <c r="M415" s="1072"/>
      <c r="N415" s="1072"/>
      <c r="O415" s="1072"/>
      <c r="P415" s="1072"/>
      <c r="Q415" s="1072"/>
      <c r="R415" s="1072"/>
      <c r="S415" s="1072"/>
      <c r="T415" s="1072"/>
      <c r="U415" s="1072"/>
      <c r="V415" s="1072"/>
      <c r="W415" s="1072"/>
      <c r="X415" s="1072"/>
      <c r="Y415" s="1072"/>
      <c r="Z415" s="1072"/>
      <c r="AA415" s="1072"/>
      <c r="AB415" s="1072"/>
      <c r="AC415" s="1072"/>
      <c r="AD415" s="1072"/>
      <c r="AE415" s="1072"/>
      <c r="AF415" s="1072"/>
      <c r="AG415" s="1072"/>
      <c r="AH415" s="1072"/>
      <c r="AI415" s="1072"/>
      <c r="AJ415" s="1072"/>
      <c r="AK415" s="1072"/>
      <c r="AL415" s="1072"/>
      <c r="AM415" s="1072"/>
      <c r="AN415" s="1072"/>
      <c r="AO415" s="1072"/>
      <c r="AP415" s="1072"/>
      <c r="AQ415" s="1072"/>
      <c r="AR415" s="1072"/>
      <c r="AS415" s="1072"/>
      <c r="AT415" s="1072"/>
      <c r="AU415" s="1072"/>
      <c r="AV415" s="1072"/>
      <c r="AW415" s="1072"/>
      <c r="AX415" s="1072"/>
      <c r="AY415" s="1072"/>
      <c r="AZ415" s="1072"/>
      <c r="BA415" s="1072"/>
      <c r="BB415" s="1072"/>
      <c r="BC415" s="1072"/>
      <c r="BD415" s="1072"/>
      <c r="BE415" s="1072"/>
      <c r="BF415" s="1072"/>
      <c r="BG415" s="1072"/>
      <c r="BH415" s="1072"/>
      <c r="BI415" s="1072"/>
      <c r="BJ415" s="1072"/>
      <c r="BK415" s="1072"/>
      <c r="BL415" s="1072"/>
      <c r="BM415" s="1072"/>
      <c r="BN415" s="1072"/>
      <c r="BO415" s="1072"/>
      <c r="BP415" s="1072"/>
      <c r="BQ415" s="1072"/>
      <c r="BR415" s="1072"/>
      <c r="BS415" s="1072"/>
      <c r="BT415" s="1072"/>
      <c r="BU415" s="1072"/>
      <c r="BV415" s="1072"/>
      <c r="BW415" s="1072"/>
      <c r="BX415" s="1072"/>
      <c r="BY415" s="1072"/>
      <c r="BZ415" s="1072"/>
      <c r="CA415" s="1072"/>
      <c r="CB415" s="1072"/>
      <c r="CC415" s="1072"/>
      <c r="CD415" s="1072"/>
      <c r="CE415" s="1072"/>
      <c r="CF415" s="1072"/>
      <c r="CG415" s="1072"/>
      <c r="CH415" s="1072"/>
      <c r="CI415" s="1072"/>
      <c r="CJ415" s="1072"/>
      <c r="CK415" s="1072"/>
      <c r="CL415" s="1072"/>
      <c r="CM415" s="1072"/>
      <c r="CN415" s="1072"/>
      <c r="CO415" s="1072"/>
      <c r="CP415" s="1072"/>
      <c r="CQ415" s="1072"/>
      <c r="CR415" s="1072"/>
      <c r="CS415" s="1072"/>
      <c r="CT415" s="1072"/>
      <c r="CU415" s="1072"/>
      <c r="CV415" s="1072"/>
      <c r="CW415" s="1072"/>
      <c r="CX415" s="1072"/>
      <c r="CY415" s="1072"/>
      <c r="CZ415" s="1072"/>
      <c r="DA415" s="1072"/>
      <c r="DB415" s="1072"/>
      <c r="DC415" s="1072"/>
      <c r="DD415" s="1072"/>
      <c r="DE415" s="1072"/>
      <c r="DF415" s="1072"/>
      <c r="DG415" s="1072"/>
      <c r="DH415" s="1072"/>
      <c r="DI415" s="1072"/>
    </row>
    <row r="416" spans="1:113">
      <c r="A416" s="1225"/>
      <c r="B416" s="1225"/>
      <c r="C416" s="361"/>
      <c r="D416" s="1281"/>
      <c r="E416" s="1178"/>
      <c r="F416" s="1282"/>
      <c r="G416" s="1235"/>
      <c r="H416" s="1072"/>
      <c r="I416" s="1072"/>
      <c r="J416" s="1072"/>
      <c r="K416" s="1072"/>
      <c r="L416" s="1072"/>
      <c r="M416" s="1072"/>
      <c r="N416" s="1072"/>
      <c r="O416" s="1072"/>
      <c r="P416" s="1072"/>
      <c r="Q416" s="1072"/>
      <c r="R416" s="1072"/>
      <c r="S416" s="1072"/>
      <c r="T416" s="1072"/>
      <c r="U416" s="1072"/>
      <c r="V416" s="1072"/>
      <c r="W416" s="1072"/>
      <c r="X416" s="1072"/>
      <c r="Y416" s="1072"/>
      <c r="Z416" s="1072"/>
      <c r="AA416" s="1072"/>
      <c r="AB416" s="1072"/>
      <c r="AC416" s="1072"/>
      <c r="AD416" s="1072"/>
      <c r="AE416" s="1072"/>
      <c r="AF416" s="1072"/>
      <c r="AG416" s="1072"/>
      <c r="AH416" s="1072"/>
      <c r="AI416" s="1072"/>
      <c r="AJ416" s="1072"/>
      <c r="AK416" s="1072"/>
      <c r="AL416" s="1072"/>
      <c r="AM416" s="1072"/>
      <c r="AN416" s="1072"/>
      <c r="AO416" s="1072"/>
      <c r="AP416" s="1072"/>
      <c r="AQ416" s="1072"/>
      <c r="AR416" s="1072"/>
      <c r="AS416" s="1072"/>
      <c r="AT416" s="1072"/>
      <c r="AU416" s="1072"/>
      <c r="AV416" s="1072"/>
      <c r="AW416" s="1072"/>
      <c r="AX416" s="1072"/>
      <c r="AY416" s="1072"/>
      <c r="AZ416" s="1072"/>
      <c r="BA416" s="1072"/>
      <c r="BB416" s="1072"/>
      <c r="BC416" s="1072"/>
      <c r="BD416" s="1072"/>
      <c r="BE416" s="1072"/>
      <c r="BF416" s="1072"/>
      <c r="BG416" s="1072"/>
      <c r="BH416" s="1072"/>
      <c r="BI416" s="1072"/>
      <c r="BJ416" s="1072"/>
      <c r="BK416" s="1072"/>
      <c r="BL416" s="1072"/>
      <c r="BM416" s="1072"/>
      <c r="BN416" s="1072"/>
      <c r="BO416" s="1072"/>
      <c r="BP416" s="1072"/>
      <c r="BQ416" s="1072"/>
      <c r="BR416" s="1072"/>
      <c r="BS416" s="1072"/>
      <c r="BT416" s="1072"/>
      <c r="BU416" s="1072"/>
      <c r="BV416" s="1072"/>
      <c r="BW416" s="1072"/>
      <c r="BX416" s="1072"/>
      <c r="BY416" s="1072"/>
      <c r="BZ416" s="1072"/>
      <c r="CA416" s="1072"/>
      <c r="CB416" s="1072"/>
      <c r="CC416" s="1072"/>
      <c r="CD416" s="1072"/>
      <c r="CE416" s="1072"/>
      <c r="CF416" s="1072"/>
      <c r="CG416" s="1072"/>
      <c r="CH416" s="1072"/>
      <c r="CI416" s="1072"/>
      <c r="CJ416" s="1072"/>
      <c r="CK416" s="1072"/>
      <c r="CL416" s="1072"/>
      <c r="CM416" s="1072"/>
      <c r="CN416" s="1072"/>
      <c r="CO416" s="1072"/>
      <c r="CP416" s="1072"/>
      <c r="CQ416" s="1072"/>
      <c r="CR416" s="1072"/>
      <c r="CS416" s="1072"/>
      <c r="CT416" s="1072"/>
      <c r="CU416" s="1072"/>
      <c r="CV416" s="1072"/>
      <c r="CW416" s="1072"/>
      <c r="CX416" s="1072"/>
      <c r="CY416" s="1072"/>
      <c r="CZ416" s="1072"/>
      <c r="DA416" s="1072"/>
      <c r="DB416" s="1072"/>
      <c r="DC416" s="1072"/>
      <c r="DD416" s="1072"/>
      <c r="DE416" s="1072"/>
      <c r="DF416" s="1072"/>
      <c r="DG416" s="1072"/>
      <c r="DH416" s="1072"/>
      <c r="DI416" s="1072"/>
    </row>
    <row r="417" spans="1:113">
      <c r="A417" s="1286"/>
      <c r="B417" s="355"/>
      <c r="C417" s="1246"/>
      <c r="D417" s="1281"/>
      <c r="E417" s="1178"/>
      <c r="F417" s="1282"/>
      <c r="G417" s="1235"/>
      <c r="H417" s="1072"/>
      <c r="I417" s="1072"/>
      <c r="J417" s="1072"/>
      <c r="K417" s="1072"/>
      <c r="L417" s="1072"/>
      <c r="M417" s="1072"/>
      <c r="N417" s="1072"/>
      <c r="O417" s="1072"/>
      <c r="P417" s="1072"/>
      <c r="Q417" s="1072"/>
      <c r="R417" s="1072"/>
      <c r="S417" s="1072"/>
      <c r="T417" s="1072"/>
      <c r="U417" s="1072"/>
      <c r="V417" s="1072"/>
      <c r="W417" s="1072"/>
      <c r="X417" s="1072"/>
      <c r="Y417" s="1072"/>
      <c r="Z417" s="1072"/>
      <c r="AA417" s="1072"/>
      <c r="AB417" s="1072"/>
      <c r="AC417" s="1072"/>
      <c r="AD417" s="1072"/>
      <c r="AE417" s="1072"/>
      <c r="AF417" s="1072"/>
      <c r="AG417" s="1072"/>
      <c r="AH417" s="1072"/>
      <c r="AI417" s="1072"/>
      <c r="AJ417" s="1072"/>
      <c r="AK417" s="1072"/>
      <c r="AL417" s="1072"/>
      <c r="AM417" s="1072"/>
      <c r="AN417" s="1072"/>
      <c r="AO417" s="1072"/>
      <c r="AP417" s="1072"/>
      <c r="AQ417" s="1072"/>
      <c r="AR417" s="1072"/>
      <c r="AS417" s="1072"/>
      <c r="AT417" s="1072"/>
      <c r="AU417" s="1072"/>
      <c r="AV417" s="1072"/>
      <c r="AW417" s="1072"/>
      <c r="AX417" s="1072"/>
      <c r="AY417" s="1072"/>
      <c r="AZ417" s="1072"/>
      <c r="BA417" s="1072"/>
      <c r="BB417" s="1072"/>
      <c r="BC417" s="1072"/>
      <c r="BD417" s="1072"/>
      <c r="BE417" s="1072"/>
      <c r="BF417" s="1072"/>
      <c r="BG417" s="1072"/>
      <c r="BH417" s="1072"/>
      <c r="BI417" s="1072"/>
      <c r="BJ417" s="1072"/>
      <c r="BK417" s="1072"/>
      <c r="BL417" s="1072"/>
      <c r="BM417" s="1072"/>
      <c r="BN417" s="1072"/>
      <c r="BO417" s="1072"/>
      <c r="BP417" s="1072"/>
      <c r="BQ417" s="1072"/>
      <c r="BR417" s="1072"/>
      <c r="BS417" s="1072"/>
      <c r="BT417" s="1072"/>
      <c r="BU417" s="1072"/>
      <c r="BV417" s="1072"/>
      <c r="BW417" s="1072"/>
      <c r="BX417" s="1072"/>
      <c r="BY417" s="1072"/>
      <c r="BZ417" s="1072"/>
      <c r="CA417" s="1072"/>
      <c r="CB417" s="1072"/>
      <c r="CC417" s="1072"/>
      <c r="CD417" s="1072"/>
      <c r="CE417" s="1072"/>
      <c r="CF417" s="1072"/>
      <c r="CG417" s="1072"/>
      <c r="CH417" s="1072"/>
      <c r="CI417" s="1072"/>
      <c r="CJ417" s="1072"/>
      <c r="CK417" s="1072"/>
      <c r="CL417" s="1072"/>
      <c r="CM417" s="1072"/>
      <c r="CN417" s="1072"/>
      <c r="CO417" s="1072"/>
      <c r="CP417" s="1072"/>
      <c r="CQ417" s="1072"/>
      <c r="CR417" s="1072"/>
      <c r="CS417" s="1072"/>
      <c r="CT417" s="1072"/>
      <c r="CU417" s="1072"/>
      <c r="CV417" s="1072"/>
      <c r="CW417" s="1072"/>
      <c r="CX417" s="1072"/>
      <c r="CY417" s="1072"/>
      <c r="CZ417" s="1072"/>
      <c r="DA417" s="1072"/>
      <c r="DB417" s="1072"/>
      <c r="DC417" s="1072"/>
      <c r="DD417" s="1072"/>
      <c r="DE417" s="1072"/>
      <c r="DF417" s="1072"/>
      <c r="DG417" s="1072"/>
      <c r="DH417" s="1072"/>
      <c r="DI417" s="1072"/>
    </row>
    <row r="418" spans="1:113">
      <c r="A418" s="1286"/>
      <c r="B418" s="355"/>
      <c r="C418" s="1246"/>
      <c r="D418" s="1281"/>
      <c r="E418" s="1178"/>
      <c r="F418" s="1282"/>
      <c r="G418" s="1235"/>
      <c r="H418" s="1072"/>
      <c r="I418" s="1072"/>
      <c r="J418" s="1072"/>
      <c r="K418" s="1072"/>
      <c r="L418" s="1072"/>
      <c r="M418" s="1072"/>
      <c r="N418" s="1072"/>
      <c r="O418" s="1072"/>
      <c r="P418" s="1072"/>
      <c r="Q418" s="1072"/>
      <c r="R418" s="1072"/>
      <c r="S418" s="1072"/>
      <c r="T418" s="1072"/>
      <c r="U418" s="1072"/>
      <c r="V418" s="1072"/>
      <c r="W418" s="1072"/>
      <c r="X418" s="1072"/>
      <c r="Y418" s="1072"/>
      <c r="Z418" s="1072"/>
      <c r="AA418" s="1072"/>
      <c r="AB418" s="1072"/>
      <c r="AC418" s="1072"/>
      <c r="AD418" s="1072"/>
      <c r="AE418" s="1072"/>
      <c r="AF418" s="1072"/>
      <c r="AG418" s="1072"/>
      <c r="AH418" s="1072"/>
      <c r="AI418" s="1072"/>
      <c r="AJ418" s="1072"/>
      <c r="AK418" s="1072"/>
      <c r="AL418" s="1072"/>
      <c r="AM418" s="1072"/>
      <c r="AN418" s="1072"/>
      <c r="AO418" s="1072"/>
      <c r="AP418" s="1072"/>
      <c r="AQ418" s="1072"/>
      <c r="AR418" s="1072"/>
      <c r="AS418" s="1072"/>
      <c r="AT418" s="1072"/>
      <c r="AU418" s="1072"/>
      <c r="AV418" s="1072"/>
      <c r="AW418" s="1072"/>
      <c r="AX418" s="1072"/>
      <c r="AY418" s="1072"/>
      <c r="AZ418" s="1072"/>
      <c r="BA418" s="1072"/>
      <c r="BB418" s="1072"/>
      <c r="BC418" s="1072"/>
      <c r="BD418" s="1072"/>
      <c r="BE418" s="1072"/>
      <c r="BF418" s="1072"/>
      <c r="BG418" s="1072"/>
      <c r="BH418" s="1072"/>
      <c r="BI418" s="1072"/>
      <c r="BJ418" s="1072"/>
      <c r="BK418" s="1072"/>
      <c r="BL418" s="1072"/>
      <c r="BM418" s="1072"/>
      <c r="BN418" s="1072"/>
      <c r="BO418" s="1072"/>
      <c r="BP418" s="1072"/>
      <c r="BQ418" s="1072"/>
      <c r="BR418" s="1072"/>
      <c r="BS418" s="1072"/>
      <c r="BT418" s="1072"/>
      <c r="BU418" s="1072"/>
      <c r="BV418" s="1072"/>
      <c r="BW418" s="1072"/>
      <c r="BX418" s="1072"/>
      <c r="BY418" s="1072"/>
      <c r="BZ418" s="1072"/>
      <c r="CA418" s="1072"/>
      <c r="CB418" s="1072"/>
      <c r="CC418" s="1072"/>
      <c r="CD418" s="1072"/>
      <c r="CE418" s="1072"/>
      <c r="CF418" s="1072"/>
      <c r="CG418" s="1072"/>
      <c r="CH418" s="1072"/>
      <c r="CI418" s="1072"/>
      <c r="CJ418" s="1072"/>
      <c r="CK418" s="1072"/>
      <c r="CL418" s="1072"/>
      <c r="CM418" s="1072"/>
      <c r="CN418" s="1072"/>
      <c r="CO418" s="1072"/>
      <c r="CP418" s="1072"/>
      <c r="CQ418" s="1072"/>
      <c r="CR418" s="1072"/>
      <c r="CS418" s="1072"/>
      <c r="CT418" s="1072"/>
      <c r="CU418" s="1072"/>
      <c r="CV418" s="1072"/>
      <c r="CW418" s="1072"/>
      <c r="CX418" s="1072"/>
      <c r="CY418" s="1072"/>
      <c r="CZ418" s="1072"/>
      <c r="DA418" s="1072"/>
      <c r="DB418" s="1072"/>
      <c r="DC418" s="1072"/>
      <c r="DD418" s="1072"/>
      <c r="DE418" s="1072"/>
      <c r="DF418" s="1072"/>
      <c r="DG418" s="1072"/>
      <c r="DH418" s="1072"/>
      <c r="DI418" s="1072"/>
    </row>
    <row r="419" spans="1:113">
      <c r="A419" s="1286"/>
      <c r="B419" s="1225"/>
      <c r="C419" s="1246"/>
      <c r="D419" s="1281"/>
      <c r="E419" s="1178"/>
      <c r="F419" s="1282"/>
      <c r="G419" s="1235"/>
      <c r="H419" s="1072"/>
      <c r="I419" s="1072"/>
      <c r="J419" s="1072"/>
      <c r="K419" s="1072"/>
      <c r="L419" s="1072"/>
      <c r="M419" s="1072"/>
      <c r="N419" s="1072"/>
      <c r="O419" s="1072"/>
      <c r="P419" s="1072"/>
      <c r="Q419" s="1072"/>
      <c r="R419" s="1072"/>
      <c r="S419" s="1072"/>
      <c r="T419" s="1072"/>
      <c r="U419" s="1072"/>
      <c r="V419" s="1072"/>
      <c r="W419" s="1072"/>
      <c r="X419" s="1072"/>
      <c r="Y419" s="1072"/>
      <c r="Z419" s="1072"/>
      <c r="AA419" s="1072"/>
      <c r="AB419" s="1072"/>
      <c r="AC419" s="1072"/>
      <c r="AD419" s="1072"/>
      <c r="AE419" s="1072"/>
      <c r="AF419" s="1072"/>
      <c r="AG419" s="1072"/>
      <c r="AH419" s="1072"/>
      <c r="AI419" s="1072"/>
      <c r="AJ419" s="1072"/>
      <c r="AK419" s="1072"/>
      <c r="AL419" s="1072"/>
      <c r="AM419" s="1072"/>
      <c r="AN419" s="1072"/>
      <c r="AO419" s="1072"/>
      <c r="AP419" s="1072"/>
      <c r="AQ419" s="1072"/>
      <c r="AR419" s="1072"/>
      <c r="AS419" s="1072"/>
      <c r="AT419" s="1072"/>
      <c r="AU419" s="1072"/>
      <c r="AV419" s="1072"/>
      <c r="AW419" s="1072"/>
      <c r="AX419" s="1072"/>
      <c r="AY419" s="1072"/>
      <c r="AZ419" s="1072"/>
      <c r="BA419" s="1072"/>
      <c r="BB419" s="1072"/>
      <c r="BC419" s="1072"/>
      <c r="BD419" s="1072"/>
      <c r="BE419" s="1072"/>
      <c r="BF419" s="1072"/>
      <c r="BG419" s="1072"/>
      <c r="BH419" s="1072"/>
      <c r="BI419" s="1072"/>
      <c r="BJ419" s="1072"/>
      <c r="BK419" s="1072"/>
      <c r="BL419" s="1072"/>
      <c r="BM419" s="1072"/>
      <c r="BN419" s="1072"/>
      <c r="BO419" s="1072"/>
      <c r="BP419" s="1072"/>
      <c r="BQ419" s="1072"/>
      <c r="BR419" s="1072"/>
      <c r="BS419" s="1072"/>
      <c r="BT419" s="1072"/>
      <c r="BU419" s="1072"/>
      <c r="BV419" s="1072"/>
      <c r="BW419" s="1072"/>
      <c r="BX419" s="1072"/>
      <c r="BY419" s="1072"/>
      <c r="BZ419" s="1072"/>
      <c r="CA419" s="1072"/>
      <c r="CB419" s="1072"/>
      <c r="CC419" s="1072"/>
      <c r="CD419" s="1072"/>
      <c r="CE419" s="1072"/>
      <c r="CF419" s="1072"/>
      <c r="CG419" s="1072"/>
      <c r="CH419" s="1072"/>
      <c r="CI419" s="1072"/>
      <c r="CJ419" s="1072"/>
      <c r="CK419" s="1072"/>
      <c r="CL419" s="1072"/>
      <c r="CM419" s="1072"/>
      <c r="CN419" s="1072"/>
      <c r="CO419" s="1072"/>
      <c r="CP419" s="1072"/>
      <c r="CQ419" s="1072"/>
      <c r="CR419" s="1072"/>
      <c r="CS419" s="1072"/>
      <c r="CT419" s="1072"/>
      <c r="CU419" s="1072"/>
      <c r="CV419" s="1072"/>
      <c r="CW419" s="1072"/>
      <c r="CX419" s="1072"/>
      <c r="CY419" s="1072"/>
      <c r="CZ419" s="1072"/>
      <c r="DA419" s="1072"/>
      <c r="DB419" s="1072"/>
      <c r="DC419" s="1072"/>
      <c r="DD419" s="1072"/>
      <c r="DE419" s="1072"/>
      <c r="DF419" s="1072"/>
      <c r="DG419" s="1072"/>
      <c r="DH419" s="1072"/>
      <c r="DI419" s="1072"/>
    </row>
    <row r="420" spans="1:113">
      <c r="A420" s="1286"/>
      <c r="B420" s="355"/>
      <c r="C420" s="1246"/>
      <c r="D420" s="1281"/>
      <c r="E420" s="1178"/>
      <c r="F420" s="1282"/>
      <c r="G420" s="1235"/>
      <c r="H420" s="1072"/>
      <c r="I420" s="1072"/>
      <c r="J420" s="1072"/>
      <c r="K420" s="1072"/>
      <c r="L420" s="1072"/>
      <c r="M420" s="1072"/>
      <c r="N420" s="1072"/>
      <c r="O420" s="1072"/>
      <c r="P420" s="1072"/>
      <c r="Q420" s="1072"/>
      <c r="R420" s="1072"/>
      <c r="S420" s="1072"/>
      <c r="T420" s="1072"/>
      <c r="U420" s="1072"/>
      <c r="V420" s="1072"/>
      <c r="W420" s="1072"/>
      <c r="X420" s="1072"/>
      <c r="Y420" s="1072"/>
      <c r="Z420" s="1072"/>
      <c r="AA420" s="1072"/>
      <c r="AB420" s="1072"/>
      <c r="AC420" s="1072"/>
      <c r="AD420" s="1072"/>
      <c r="AE420" s="1072"/>
      <c r="AF420" s="1072"/>
      <c r="AG420" s="1072"/>
      <c r="AH420" s="1072"/>
      <c r="AI420" s="1072"/>
      <c r="AJ420" s="1072"/>
      <c r="AK420" s="1072"/>
      <c r="AL420" s="1072"/>
      <c r="AM420" s="1072"/>
      <c r="AN420" s="1072"/>
      <c r="AO420" s="1072"/>
      <c r="AP420" s="1072"/>
      <c r="AQ420" s="1072"/>
      <c r="AR420" s="1072"/>
      <c r="AS420" s="1072"/>
      <c r="AT420" s="1072"/>
      <c r="AU420" s="1072"/>
      <c r="AV420" s="1072"/>
      <c r="AW420" s="1072"/>
      <c r="AX420" s="1072"/>
      <c r="AY420" s="1072"/>
      <c r="AZ420" s="1072"/>
      <c r="BA420" s="1072"/>
      <c r="BB420" s="1072"/>
      <c r="BC420" s="1072"/>
      <c r="BD420" s="1072"/>
      <c r="BE420" s="1072"/>
      <c r="BF420" s="1072"/>
      <c r="BG420" s="1072"/>
      <c r="BH420" s="1072"/>
      <c r="BI420" s="1072"/>
      <c r="BJ420" s="1072"/>
      <c r="BK420" s="1072"/>
      <c r="BL420" s="1072"/>
      <c r="BM420" s="1072"/>
      <c r="BN420" s="1072"/>
      <c r="BO420" s="1072"/>
      <c r="BP420" s="1072"/>
      <c r="BQ420" s="1072"/>
      <c r="BR420" s="1072"/>
      <c r="BS420" s="1072"/>
      <c r="BT420" s="1072"/>
      <c r="BU420" s="1072"/>
      <c r="BV420" s="1072"/>
      <c r="BW420" s="1072"/>
      <c r="BX420" s="1072"/>
      <c r="BY420" s="1072"/>
      <c r="BZ420" s="1072"/>
      <c r="CA420" s="1072"/>
      <c r="CB420" s="1072"/>
      <c r="CC420" s="1072"/>
      <c r="CD420" s="1072"/>
      <c r="CE420" s="1072"/>
      <c r="CF420" s="1072"/>
      <c r="CG420" s="1072"/>
      <c r="CH420" s="1072"/>
      <c r="CI420" s="1072"/>
      <c r="CJ420" s="1072"/>
      <c r="CK420" s="1072"/>
      <c r="CL420" s="1072"/>
      <c r="CM420" s="1072"/>
      <c r="CN420" s="1072"/>
      <c r="CO420" s="1072"/>
      <c r="CP420" s="1072"/>
      <c r="CQ420" s="1072"/>
      <c r="CR420" s="1072"/>
      <c r="CS420" s="1072"/>
      <c r="CT420" s="1072"/>
      <c r="CU420" s="1072"/>
      <c r="CV420" s="1072"/>
      <c r="CW420" s="1072"/>
      <c r="CX420" s="1072"/>
      <c r="CY420" s="1072"/>
      <c r="CZ420" s="1072"/>
      <c r="DA420" s="1072"/>
      <c r="DB420" s="1072"/>
      <c r="DC420" s="1072"/>
      <c r="DD420" s="1072"/>
      <c r="DE420" s="1072"/>
      <c r="DF420" s="1072"/>
      <c r="DG420" s="1072"/>
      <c r="DH420" s="1072"/>
      <c r="DI420" s="1072"/>
    </row>
    <row r="421" spans="1:113">
      <c r="A421" s="1286"/>
      <c r="B421" s="355"/>
      <c r="C421" s="1246"/>
      <c r="D421" s="1281"/>
      <c r="E421" s="1178"/>
      <c r="F421" s="1282"/>
      <c r="G421" s="1235"/>
      <c r="H421" s="1072"/>
      <c r="I421" s="1072"/>
      <c r="J421" s="1072"/>
      <c r="K421" s="1072"/>
      <c r="L421" s="1072"/>
      <c r="M421" s="1072"/>
      <c r="N421" s="1072"/>
      <c r="O421" s="1072"/>
      <c r="P421" s="1072"/>
      <c r="Q421" s="1072"/>
      <c r="R421" s="1072"/>
      <c r="S421" s="1072"/>
      <c r="T421" s="1072"/>
      <c r="U421" s="1072"/>
      <c r="V421" s="1072"/>
      <c r="W421" s="1072"/>
      <c r="X421" s="1072"/>
      <c r="Y421" s="1072"/>
      <c r="Z421" s="1072"/>
      <c r="AA421" s="1072"/>
      <c r="AB421" s="1072"/>
      <c r="AC421" s="1072"/>
      <c r="AD421" s="1072"/>
      <c r="AE421" s="1072"/>
      <c r="AF421" s="1072"/>
      <c r="AG421" s="1072"/>
      <c r="AH421" s="1072"/>
      <c r="AI421" s="1072"/>
      <c r="AJ421" s="1072"/>
      <c r="AK421" s="1072"/>
      <c r="AL421" s="1072"/>
      <c r="AM421" s="1072"/>
      <c r="AN421" s="1072"/>
      <c r="AO421" s="1072"/>
      <c r="AP421" s="1072"/>
      <c r="AQ421" s="1072"/>
      <c r="AR421" s="1072"/>
      <c r="AS421" s="1072"/>
      <c r="AT421" s="1072"/>
      <c r="AU421" s="1072"/>
      <c r="AV421" s="1072"/>
      <c r="AW421" s="1072"/>
      <c r="AX421" s="1072"/>
      <c r="AY421" s="1072"/>
      <c r="AZ421" s="1072"/>
      <c r="BA421" s="1072"/>
      <c r="BB421" s="1072"/>
      <c r="BC421" s="1072"/>
      <c r="BD421" s="1072"/>
      <c r="BE421" s="1072"/>
      <c r="BF421" s="1072"/>
      <c r="BG421" s="1072"/>
      <c r="BH421" s="1072"/>
      <c r="BI421" s="1072"/>
      <c r="BJ421" s="1072"/>
      <c r="BK421" s="1072"/>
      <c r="BL421" s="1072"/>
      <c r="BM421" s="1072"/>
      <c r="BN421" s="1072"/>
      <c r="BO421" s="1072"/>
      <c r="BP421" s="1072"/>
      <c r="BQ421" s="1072"/>
      <c r="BR421" s="1072"/>
      <c r="BS421" s="1072"/>
      <c r="BT421" s="1072"/>
      <c r="BU421" s="1072"/>
      <c r="BV421" s="1072"/>
      <c r="BW421" s="1072"/>
      <c r="BX421" s="1072"/>
      <c r="BY421" s="1072"/>
      <c r="BZ421" s="1072"/>
      <c r="CA421" s="1072"/>
      <c r="CB421" s="1072"/>
      <c r="CC421" s="1072"/>
      <c r="CD421" s="1072"/>
      <c r="CE421" s="1072"/>
      <c r="CF421" s="1072"/>
      <c r="CG421" s="1072"/>
      <c r="CH421" s="1072"/>
      <c r="CI421" s="1072"/>
      <c r="CJ421" s="1072"/>
      <c r="CK421" s="1072"/>
      <c r="CL421" s="1072"/>
      <c r="CM421" s="1072"/>
      <c r="CN421" s="1072"/>
      <c r="CO421" s="1072"/>
      <c r="CP421" s="1072"/>
      <c r="CQ421" s="1072"/>
      <c r="CR421" s="1072"/>
      <c r="CS421" s="1072"/>
      <c r="CT421" s="1072"/>
      <c r="CU421" s="1072"/>
      <c r="CV421" s="1072"/>
      <c r="CW421" s="1072"/>
      <c r="CX421" s="1072"/>
      <c r="CY421" s="1072"/>
      <c r="CZ421" s="1072"/>
      <c r="DA421" s="1072"/>
      <c r="DB421" s="1072"/>
      <c r="DC421" s="1072"/>
      <c r="DD421" s="1072"/>
      <c r="DE421" s="1072"/>
      <c r="DF421" s="1072"/>
      <c r="DG421" s="1072"/>
      <c r="DH421" s="1072"/>
      <c r="DI421" s="1072"/>
    </row>
    <row r="422" spans="1:113" s="1082" customFormat="1">
      <c r="A422" s="1225"/>
      <c r="B422" s="1225"/>
      <c r="C422" s="361"/>
      <c r="D422" s="1281"/>
      <c r="E422" s="1128"/>
      <c r="F422" s="1207"/>
      <c r="G422" s="1235"/>
      <c r="H422" s="1081"/>
      <c r="I422" s="1081"/>
      <c r="J422" s="1081"/>
      <c r="K422" s="1081"/>
      <c r="L422" s="1081"/>
      <c r="M422" s="1081"/>
      <c r="N422" s="1081"/>
      <c r="O422" s="1081"/>
      <c r="P422" s="1081"/>
      <c r="Q422" s="1081"/>
      <c r="R422" s="1081"/>
      <c r="S422" s="1081"/>
      <c r="T422" s="1081"/>
      <c r="U422" s="1081"/>
      <c r="V422" s="1081"/>
      <c r="W422" s="1081"/>
      <c r="X422" s="1081"/>
      <c r="Y422" s="1081"/>
      <c r="Z422" s="1081"/>
      <c r="AA422" s="1081"/>
      <c r="AB422" s="1081"/>
      <c r="AC422" s="1081"/>
      <c r="AD422" s="1081"/>
      <c r="AE422" s="1081"/>
      <c r="AF422" s="1081"/>
      <c r="AG422" s="1081"/>
      <c r="AH422" s="1081"/>
      <c r="AI422" s="1081"/>
      <c r="AJ422" s="1081"/>
      <c r="AK422" s="1081"/>
      <c r="AL422" s="1081"/>
      <c r="AM422" s="1081"/>
      <c r="AN422" s="1081"/>
      <c r="AO422" s="1081"/>
      <c r="AP422" s="1081"/>
      <c r="AQ422" s="1081"/>
      <c r="AR422" s="1081"/>
      <c r="AS422" s="1081"/>
      <c r="AT422" s="1081"/>
      <c r="AU422" s="1081"/>
      <c r="AV422" s="1081"/>
      <c r="AW422" s="1081"/>
      <c r="AX422" s="1081"/>
      <c r="AY422" s="1081"/>
      <c r="AZ422" s="1081"/>
      <c r="BA422" s="1081"/>
      <c r="BB422" s="1081"/>
      <c r="BC422" s="1081"/>
      <c r="BD422" s="1081"/>
      <c r="BE422" s="1081"/>
      <c r="BF422" s="1081"/>
      <c r="BG422" s="1081"/>
      <c r="BH422" s="1081"/>
      <c r="BI422" s="1081"/>
      <c r="BJ422" s="1081"/>
      <c r="BK422" s="1081"/>
      <c r="BL422" s="1081"/>
      <c r="BM422" s="1081"/>
      <c r="BN422" s="1081"/>
      <c r="BO422" s="1081"/>
      <c r="BP422" s="1081"/>
      <c r="BQ422" s="1081"/>
      <c r="BR422" s="1081"/>
      <c r="BS422" s="1081"/>
      <c r="BT422" s="1081"/>
      <c r="BU422" s="1081"/>
      <c r="BV422" s="1081"/>
      <c r="BW422" s="1081"/>
      <c r="BX422" s="1081"/>
      <c r="BY422" s="1081"/>
      <c r="BZ422" s="1081"/>
      <c r="CA422" s="1081"/>
      <c r="CB422" s="1081"/>
      <c r="CC422" s="1081"/>
      <c r="CD422" s="1081"/>
      <c r="CE422" s="1081"/>
      <c r="CF422" s="1081"/>
      <c r="CG422" s="1081"/>
      <c r="CH422" s="1081"/>
      <c r="CI422" s="1081"/>
      <c r="CJ422" s="1081"/>
      <c r="CK422" s="1081"/>
      <c r="CL422" s="1081"/>
      <c r="CM422" s="1081"/>
      <c r="CN422" s="1081"/>
      <c r="CO422" s="1081"/>
      <c r="CP422" s="1081"/>
      <c r="CQ422" s="1081"/>
      <c r="CR422" s="1081"/>
      <c r="CS422" s="1081"/>
      <c r="CT422" s="1081"/>
      <c r="CU422" s="1081"/>
      <c r="CV422" s="1081"/>
      <c r="CW422" s="1081"/>
      <c r="CX422" s="1081"/>
      <c r="CY422" s="1081"/>
      <c r="CZ422" s="1081"/>
      <c r="DA422" s="1081"/>
      <c r="DB422" s="1081"/>
      <c r="DC422" s="1081"/>
      <c r="DD422" s="1081"/>
      <c r="DE422" s="1081"/>
      <c r="DF422" s="1081"/>
      <c r="DG422" s="1081"/>
      <c r="DH422" s="1081"/>
      <c r="DI422" s="1081"/>
    </row>
    <row r="423" spans="1:113" s="1082" customFormat="1">
      <c r="A423" s="355"/>
      <c r="B423" s="355"/>
      <c r="C423" s="1246"/>
      <c r="D423" s="1247"/>
      <c r="E423" s="1128"/>
      <c r="F423" s="1207"/>
      <c r="G423" s="1235"/>
      <c r="H423" s="1081"/>
      <c r="I423" s="1081"/>
      <c r="J423" s="1081"/>
      <c r="K423" s="1081"/>
      <c r="L423" s="1081"/>
      <c r="M423" s="1081"/>
      <c r="N423" s="1081"/>
      <c r="O423" s="1081"/>
      <c r="P423" s="1081"/>
      <c r="Q423" s="1081"/>
      <c r="R423" s="1081"/>
      <c r="S423" s="1081"/>
      <c r="T423" s="1081"/>
      <c r="U423" s="1081"/>
      <c r="V423" s="1081"/>
      <c r="W423" s="1081"/>
      <c r="X423" s="1081"/>
      <c r="Y423" s="1081"/>
      <c r="Z423" s="1081"/>
      <c r="AA423" s="1081"/>
      <c r="AB423" s="1081"/>
      <c r="AC423" s="1081"/>
      <c r="AD423" s="1081"/>
      <c r="AE423" s="1081"/>
      <c r="AF423" s="1081"/>
      <c r="AG423" s="1081"/>
      <c r="AH423" s="1081"/>
      <c r="AI423" s="1081"/>
      <c r="AJ423" s="1081"/>
      <c r="AK423" s="1081"/>
      <c r="AL423" s="1081"/>
      <c r="AM423" s="1081"/>
      <c r="AN423" s="1081"/>
      <c r="AO423" s="1081"/>
      <c r="AP423" s="1081"/>
      <c r="AQ423" s="1081"/>
      <c r="AR423" s="1081"/>
      <c r="AS423" s="1081"/>
      <c r="AT423" s="1081"/>
      <c r="AU423" s="1081"/>
      <c r="AV423" s="1081"/>
      <c r="AW423" s="1081"/>
      <c r="AX423" s="1081"/>
      <c r="AY423" s="1081"/>
      <c r="AZ423" s="1081"/>
      <c r="BA423" s="1081"/>
      <c r="BB423" s="1081"/>
      <c r="BC423" s="1081"/>
      <c r="BD423" s="1081"/>
      <c r="BE423" s="1081"/>
      <c r="BF423" s="1081"/>
      <c r="BG423" s="1081"/>
      <c r="BH423" s="1081"/>
      <c r="BI423" s="1081"/>
      <c r="BJ423" s="1081"/>
      <c r="BK423" s="1081"/>
      <c r="BL423" s="1081"/>
      <c r="BM423" s="1081"/>
      <c r="BN423" s="1081"/>
      <c r="BO423" s="1081"/>
      <c r="BP423" s="1081"/>
      <c r="BQ423" s="1081"/>
      <c r="BR423" s="1081"/>
      <c r="BS423" s="1081"/>
      <c r="BT423" s="1081"/>
      <c r="BU423" s="1081"/>
      <c r="BV423" s="1081"/>
      <c r="BW423" s="1081"/>
      <c r="BX423" s="1081"/>
      <c r="BY423" s="1081"/>
      <c r="BZ423" s="1081"/>
      <c r="CA423" s="1081"/>
      <c r="CB423" s="1081"/>
      <c r="CC423" s="1081"/>
      <c r="CD423" s="1081"/>
      <c r="CE423" s="1081"/>
      <c r="CF423" s="1081"/>
      <c r="CG423" s="1081"/>
      <c r="CH423" s="1081"/>
      <c r="CI423" s="1081"/>
      <c r="CJ423" s="1081"/>
      <c r="CK423" s="1081"/>
      <c r="CL423" s="1081"/>
      <c r="CM423" s="1081"/>
      <c r="CN423" s="1081"/>
      <c r="CO423" s="1081"/>
      <c r="CP423" s="1081"/>
      <c r="CQ423" s="1081"/>
      <c r="CR423" s="1081"/>
      <c r="CS423" s="1081"/>
      <c r="CT423" s="1081"/>
      <c r="CU423" s="1081"/>
      <c r="CV423" s="1081"/>
      <c r="CW423" s="1081"/>
      <c r="CX423" s="1081"/>
      <c r="CY423" s="1081"/>
      <c r="CZ423" s="1081"/>
      <c r="DA423" s="1081"/>
      <c r="DB423" s="1081"/>
      <c r="DC423" s="1081"/>
      <c r="DD423" s="1081"/>
      <c r="DE423" s="1081"/>
      <c r="DF423" s="1081"/>
      <c r="DG423" s="1081"/>
      <c r="DH423" s="1081"/>
      <c r="DI423" s="1081"/>
    </row>
    <row r="424" spans="1:113">
      <c r="A424" s="355"/>
      <c r="B424" s="355"/>
      <c r="C424" s="1246"/>
      <c r="D424" s="1247"/>
      <c r="G424" s="1235"/>
      <c r="H424" s="1072"/>
      <c r="I424" s="1072"/>
      <c r="J424" s="1072"/>
      <c r="K424" s="1072"/>
      <c r="L424" s="1072"/>
      <c r="M424" s="1072"/>
      <c r="N424" s="1072"/>
      <c r="O424" s="1072"/>
      <c r="P424" s="1072"/>
      <c r="Q424" s="1072"/>
      <c r="R424" s="1072"/>
      <c r="S424" s="1072"/>
      <c r="T424" s="1072"/>
      <c r="U424" s="1072"/>
      <c r="V424" s="1072"/>
      <c r="W424" s="1072"/>
      <c r="X424" s="1072"/>
      <c r="Y424" s="1072"/>
      <c r="Z424" s="1072"/>
      <c r="AA424" s="1072"/>
      <c r="AB424" s="1072"/>
      <c r="AC424" s="1072"/>
      <c r="AD424" s="1072"/>
      <c r="AE424" s="1072"/>
      <c r="AF424" s="1072"/>
      <c r="AG424" s="1072"/>
      <c r="AH424" s="1072"/>
      <c r="AI424" s="1072"/>
      <c r="AJ424" s="1072"/>
      <c r="AK424" s="1072"/>
      <c r="AL424" s="1072"/>
      <c r="AM424" s="1072"/>
      <c r="AN424" s="1072"/>
      <c r="AO424" s="1072"/>
      <c r="AP424" s="1072"/>
      <c r="AQ424" s="1072"/>
      <c r="AR424" s="1072"/>
      <c r="AS424" s="1072"/>
      <c r="AT424" s="1072"/>
      <c r="AU424" s="1072"/>
      <c r="AV424" s="1072"/>
      <c r="AW424" s="1072"/>
      <c r="AX424" s="1072"/>
      <c r="AY424" s="1072"/>
      <c r="AZ424" s="1072"/>
      <c r="BA424" s="1072"/>
      <c r="BB424" s="1072"/>
      <c r="BC424" s="1072"/>
      <c r="BD424" s="1072"/>
      <c r="BE424" s="1072"/>
      <c r="BF424" s="1072"/>
      <c r="BG424" s="1072"/>
      <c r="BH424" s="1072"/>
      <c r="BI424" s="1072"/>
      <c r="BJ424" s="1072"/>
      <c r="BK424" s="1072"/>
      <c r="BL424" s="1072"/>
      <c r="BM424" s="1072"/>
      <c r="BN424" s="1072"/>
      <c r="BO424" s="1072"/>
      <c r="BP424" s="1072"/>
      <c r="BQ424" s="1072"/>
      <c r="BR424" s="1072"/>
      <c r="BS424" s="1072"/>
      <c r="BT424" s="1072"/>
      <c r="BU424" s="1072"/>
      <c r="BV424" s="1072"/>
      <c r="BW424" s="1072"/>
      <c r="BX424" s="1072"/>
      <c r="BY424" s="1072"/>
      <c r="BZ424" s="1072"/>
      <c r="CA424" s="1072"/>
      <c r="CB424" s="1072"/>
      <c r="CC424" s="1072"/>
      <c r="CD424" s="1072"/>
      <c r="CE424" s="1072"/>
      <c r="CF424" s="1072"/>
      <c r="CG424" s="1072"/>
      <c r="CH424" s="1072"/>
      <c r="CI424" s="1072"/>
      <c r="CJ424" s="1072"/>
      <c r="CK424" s="1072"/>
      <c r="CL424" s="1072"/>
      <c r="CM424" s="1072"/>
      <c r="CN424" s="1072"/>
      <c r="CO424" s="1072"/>
      <c r="CP424" s="1072"/>
      <c r="CQ424" s="1072"/>
      <c r="CR424" s="1072"/>
      <c r="CS424" s="1072"/>
      <c r="CT424" s="1072"/>
      <c r="CU424" s="1072"/>
      <c r="CV424" s="1072"/>
      <c r="CW424" s="1072"/>
      <c r="CX424" s="1072"/>
      <c r="CY424" s="1072"/>
      <c r="CZ424" s="1072"/>
      <c r="DA424" s="1072"/>
      <c r="DB424" s="1072"/>
      <c r="DC424" s="1072"/>
      <c r="DD424" s="1072"/>
      <c r="DE424" s="1072"/>
      <c r="DF424" s="1072"/>
      <c r="DG424" s="1072"/>
      <c r="DH424" s="1072"/>
      <c r="DI424" s="1072"/>
    </row>
    <row r="425" spans="1:113">
      <c r="A425" s="355"/>
      <c r="B425" s="355"/>
      <c r="C425" s="1246"/>
      <c r="D425" s="1247"/>
      <c r="G425" s="1235"/>
      <c r="H425" s="1072"/>
      <c r="I425" s="1072"/>
      <c r="J425" s="1072"/>
      <c r="K425" s="1072"/>
      <c r="L425" s="1072"/>
      <c r="M425" s="1072"/>
      <c r="N425" s="1072"/>
      <c r="O425" s="1072"/>
      <c r="P425" s="1072"/>
      <c r="Q425" s="1072"/>
      <c r="R425" s="1072"/>
      <c r="S425" s="1072"/>
      <c r="T425" s="1072"/>
      <c r="U425" s="1072"/>
      <c r="V425" s="1072"/>
      <c r="W425" s="1072"/>
      <c r="X425" s="1072"/>
      <c r="Y425" s="1072"/>
      <c r="Z425" s="1072"/>
      <c r="AA425" s="1072"/>
      <c r="AB425" s="1072"/>
      <c r="AC425" s="1072"/>
      <c r="AD425" s="1072"/>
      <c r="AE425" s="1072"/>
      <c r="AF425" s="1072"/>
      <c r="AG425" s="1072"/>
      <c r="AH425" s="1072"/>
      <c r="AI425" s="1072"/>
      <c r="AJ425" s="1072"/>
      <c r="AK425" s="1072"/>
      <c r="AL425" s="1072"/>
      <c r="AM425" s="1072"/>
      <c r="AN425" s="1072"/>
      <c r="AO425" s="1072"/>
      <c r="AP425" s="1072"/>
      <c r="AQ425" s="1072"/>
      <c r="AR425" s="1072"/>
      <c r="AS425" s="1072"/>
      <c r="AT425" s="1072"/>
      <c r="AU425" s="1072"/>
      <c r="AV425" s="1072"/>
      <c r="AW425" s="1072"/>
      <c r="AX425" s="1072"/>
      <c r="AY425" s="1072"/>
      <c r="AZ425" s="1072"/>
      <c r="BA425" s="1072"/>
      <c r="BB425" s="1072"/>
      <c r="BC425" s="1072"/>
      <c r="BD425" s="1072"/>
      <c r="BE425" s="1072"/>
      <c r="BF425" s="1072"/>
      <c r="BG425" s="1072"/>
      <c r="BH425" s="1072"/>
      <c r="BI425" s="1072"/>
      <c r="BJ425" s="1072"/>
      <c r="BK425" s="1072"/>
      <c r="BL425" s="1072"/>
      <c r="BM425" s="1072"/>
      <c r="BN425" s="1072"/>
      <c r="BO425" s="1072"/>
      <c r="BP425" s="1072"/>
      <c r="BQ425" s="1072"/>
      <c r="BR425" s="1072"/>
      <c r="BS425" s="1072"/>
      <c r="BT425" s="1072"/>
      <c r="BU425" s="1072"/>
      <c r="BV425" s="1072"/>
      <c r="BW425" s="1072"/>
      <c r="BX425" s="1072"/>
      <c r="BY425" s="1072"/>
      <c r="BZ425" s="1072"/>
      <c r="CA425" s="1072"/>
      <c r="CB425" s="1072"/>
      <c r="CC425" s="1072"/>
      <c r="CD425" s="1072"/>
      <c r="CE425" s="1072"/>
      <c r="CF425" s="1072"/>
      <c r="CG425" s="1072"/>
      <c r="CH425" s="1072"/>
      <c r="CI425" s="1072"/>
      <c r="CJ425" s="1072"/>
      <c r="CK425" s="1072"/>
      <c r="CL425" s="1072"/>
      <c r="CM425" s="1072"/>
      <c r="CN425" s="1072"/>
      <c r="CO425" s="1072"/>
      <c r="CP425" s="1072"/>
      <c r="CQ425" s="1072"/>
      <c r="CR425" s="1072"/>
      <c r="CS425" s="1072"/>
      <c r="CT425" s="1072"/>
      <c r="CU425" s="1072"/>
      <c r="CV425" s="1072"/>
      <c r="CW425" s="1072"/>
      <c r="CX425" s="1072"/>
      <c r="CY425" s="1072"/>
      <c r="CZ425" s="1072"/>
      <c r="DA425" s="1072"/>
      <c r="DB425" s="1072"/>
      <c r="DC425" s="1072"/>
      <c r="DD425" s="1072"/>
      <c r="DE425" s="1072"/>
      <c r="DF425" s="1072"/>
      <c r="DG425" s="1072"/>
      <c r="DH425" s="1072"/>
      <c r="DI425" s="1072"/>
    </row>
    <row r="426" spans="1:113">
      <c r="A426" s="355"/>
      <c r="B426" s="1248"/>
      <c r="C426" s="354"/>
      <c r="D426" s="356"/>
      <c r="E426" s="1127"/>
      <c r="F426" s="355"/>
      <c r="G426" s="1235"/>
      <c r="H426" s="1072"/>
      <c r="I426" s="1072"/>
      <c r="J426" s="1072"/>
      <c r="K426" s="1072"/>
      <c r="L426" s="1072"/>
      <c r="M426" s="1072"/>
      <c r="N426" s="1072"/>
      <c r="O426" s="1072"/>
      <c r="P426" s="1072"/>
      <c r="Q426" s="1072"/>
      <c r="R426" s="1072"/>
      <c r="S426" s="1072"/>
      <c r="T426" s="1072"/>
      <c r="U426" s="1072"/>
      <c r="V426" s="1072"/>
      <c r="W426" s="1072"/>
      <c r="X426" s="1072"/>
      <c r="Y426" s="1072"/>
      <c r="Z426" s="1072"/>
      <c r="AA426" s="1072"/>
      <c r="AB426" s="1072"/>
      <c r="AC426" s="1072"/>
      <c r="AD426" s="1072"/>
      <c r="AE426" s="1072"/>
      <c r="AF426" s="1072"/>
      <c r="AG426" s="1072"/>
      <c r="AH426" s="1072"/>
      <c r="AI426" s="1072"/>
      <c r="AJ426" s="1072"/>
      <c r="AK426" s="1072"/>
      <c r="AL426" s="1072"/>
      <c r="AM426" s="1072"/>
      <c r="AN426" s="1072"/>
      <c r="AO426" s="1072"/>
      <c r="AP426" s="1072"/>
      <c r="AQ426" s="1072"/>
      <c r="AR426" s="1072"/>
      <c r="AS426" s="1072"/>
      <c r="AT426" s="1072"/>
      <c r="AU426" s="1072"/>
      <c r="AV426" s="1072"/>
      <c r="AW426" s="1072"/>
      <c r="AX426" s="1072"/>
      <c r="AY426" s="1072"/>
      <c r="AZ426" s="1072"/>
      <c r="BA426" s="1072"/>
      <c r="BB426" s="1072"/>
      <c r="BC426" s="1072"/>
      <c r="BD426" s="1072"/>
      <c r="BE426" s="1072"/>
      <c r="BF426" s="1072"/>
      <c r="BG426" s="1072"/>
      <c r="BH426" s="1072"/>
      <c r="BI426" s="1072"/>
      <c r="BJ426" s="1072"/>
      <c r="BK426" s="1072"/>
      <c r="BL426" s="1072"/>
      <c r="BM426" s="1072"/>
      <c r="BN426" s="1072"/>
      <c r="BO426" s="1072"/>
      <c r="BP426" s="1072"/>
      <c r="BQ426" s="1072"/>
      <c r="BR426" s="1072"/>
      <c r="BS426" s="1072"/>
      <c r="BT426" s="1072"/>
      <c r="BU426" s="1072"/>
      <c r="BV426" s="1072"/>
      <c r="BW426" s="1072"/>
      <c r="BX426" s="1072"/>
      <c r="BY426" s="1072"/>
      <c r="BZ426" s="1072"/>
      <c r="CA426" s="1072"/>
      <c r="CB426" s="1072"/>
      <c r="CC426" s="1072"/>
      <c r="CD426" s="1072"/>
      <c r="CE426" s="1072"/>
      <c r="CF426" s="1072"/>
      <c r="CG426" s="1072"/>
      <c r="CH426" s="1072"/>
      <c r="CI426" s="1072"/>
      <c r="CJ426" s="1072"/>
      <c r="CK426" s="1072"/>
      <c r="CL426" s="1072"/>
      <c r="CM426" s="1072"/>
      <c r="CN426" s="1072"/>
      <c r="CO426" s="1072"/>
      <c r="CP426" s="1072"/>
      <c r="CQ426" s="1072"/>
      <c r="CR426" s="1072"/>
      <c r="CS426" s="1072"/>
      <c r="CT426" s="1072"/>
      <c r="CU426" s="1072"/>
      <c r="CV426" s="1072"/>
      <c r="CW426" s="1072"/>
      <c r="CX426" s="1072"/>
      <c r="CY426" s="1072"/>
      <c r="CZ426" s="1072"/>
      <c r="DA426" s="1072"/>
      <c r="DB426" s="1072"/>
      <c r="DC426" s="1072"/>
      <c r="DD426" s="1072"/>
      <c r="DE426" s="1072"/>
      <c r="DF426" s="1072"/>
      <c r="DG426" s="1072"/>
      <c r="DH426" s="1072"/>
      <c r="DI426" s="1072"/>
    </row>
    <row r="427" spans="1:113">
      <c r="A427" s="355"/>
      <c r="B427" s="355"/>
      <c r="C427" s="357"/>
      <c r="D427" s="358"/>
      <c r="E427" s="1189"/>
      <c r="F427" s="1288"/>
      <c r="G427" s="1235"/>
      <c r="H427" s="1072"/>
      <c r="I427" s="1072"/>
      <c r="J427" s="1072"/>
      <c r="K427" s="1072"/>
      <c r="L427" s="1072"/>
      <c r="M427" s="1072"/>
      <c r="N427" s="1072"/>
      <c r="O427" s="1072"/>
      <c r="P427" s="1072"/>
      <c r="Q427" s="1072"/>
      <c r="R427" s="1072"/>
      <c r="S427" s="1072"/>
      <c r="T427" s="1072"/>
      <c r="U427" s="1072"/>
      <c r="V427" s="1072"/>
      <c r="W427" s="1072"/>
      <c r="X427" s="1072"/>
      <c r="Y427" s="1072"/>
      <c r="Z427" s="1072"/>
      <c r="AA427" s="1072"/>
      <c r="AB427" s="1072"/>
      <c r="AC427" s="1072"/>
      <c r="AD427" s="1072"/>
      <c r="AE427" s="1072"/>
      <c r="AF427" s="1072"/>
      <c r="AG427" s="1072"/>
      <c r="AH427" s="1072"/>
      <c r="AI427" s="1072"/>
      <c r="AJ427" s="1072"/>
      <c r="AK427" s="1072"/>
      <c r="AL427" s="1072"/>
      <c r="AM427" s="1072"/>
      <c r="AN427" s="1072"/>
      <c r="AO427" s="1072"/>
      <c r="AP427" s="1072"/>
      <c r="AQ427" s="1072"/>
      <c r="AR427" s="1072"/>
      <c r="AS427" s="1072"/>
      <c r="AT427" s="1072"/>
      <c r="AU427" s="1072"/>
      <c r="AV427" s="1072"/>
      <c r="AW427" s="1072"/>
      <c r="AX427" s="1072"/>
      <c r="AY427" s="1072"/>
      <c r="AZ427" s="1072"/>
      <c r="BA427" s="1072"/>
      <c r="BB427" s="1072"/>
      <c r="BC427" s="1072"/>
      <c r="BD427" s="1072"/>
      <c r="BE427" s="1072"/>
      <c r="BF427" s="1072"/>
      <c r="BG427" s="1072"/>
      <c r="BH427" s="1072"/>
      <c r="BI427" s="1072"/>
      <c r="BJ427" s="1072"/>
      <c r="BK427" s="1072"/>
      <c r="BL427" s="1072"/>
      <c r="BM427" s="1072"/>
      <c r="BN427" s="1072"/>
      <c r="BO427" s="1072"/>
      <c r="BP427" s="1072"/>
      <c r="BQ427" s="1072"/>
      <c r="BR427" s="1072"/>
      <c r="BS427" s="1072"/>
      <c r="BT427" s="1072"/>
      <c r="BU427" s="1072"/>
      <c r="BV427" s="1072"/>
      <c r="BW427" s="1072"/>
      <c r="BX427" s="1072"/>
      <c r="BY427" s="1072"/>
      <c r="BZ427" s="1072"/>
      <c r="CA427" s="1072"/>
      <c r="CB427" s="1072"/>
      <c r="CC427" s="1072"/>
      <c r="CD427" s="1072"/>
      <c r="CE427" s="1072"/>
      <c r="CF427" s="1072"/>
      <c r="CG427" s="1072"/>
      <c r="CH427" s="1072"/>
      <c r="CI427" s="1072"/>
      <c r="CJ427" s="1072"/>
      <c r="CK427" s="1072"/>
      <c r="CL427" s="1072"/>
      <c r="CM427" s="1072"/>
      <c r="CN427" s="1072"/>
      <c r="CO427" s="1072"/>
      <c r="CP427" s="1072"/>
      <c r="CQ427" s="1072"/>
      <c r="CR427" s="1072"/>
      <c r="CS427" s="1072"/>
      <c r="CT427" s="1072"/>
      <c r="CU427" s="1072"/>
      <c r="CV427" s="1072"/>
      <c r="CW427" s="1072"/>
      <c r="CX427" s="1072"/>
      <c r="CY427" s="1072"/>
      <c r="CZ427" s="1072"/>
      <c r="DA427" s="1072"/>
      <c r="DB427" s="1072"/>
      <c r="DC427" s="1072"/>
      <c r="DD427" s="1072"/>
      <c r="DE427" s="1072"/>
      <c r="DF427" s="1072"/>
      <c r="DG427" s="1072"/>
      <c r="DH427" s="1072"/>
      <c r="DI427" s="1072"/>
    </row>
    <row r="428" spans="1:113">
      <c r="A428" s="1206"/>
      <c r="B428" s="1248"/>
      <c r="C428" s="1249"/>
      <c r="D428" s="1249"/>
      <c r="E428" s="1191"/>
      <c r="F428" s="359"/>
      <c r="G428" s="1235"/>
      <c r="H428" s="1072"/>
      <c r="I428" s="1072"/>
      <c r="J428" s="1072"/>
      <c r="K428" s="1072"/>
      <c r="L428" s="1072"/>
      <c r="M428" s="1072"/>
      <c r="N428" s="1072"/>
      <c r="O428" s="1072"/>
      <c r="P428" s="1072"/>
      <c r="Q428" s="1072"/>
      <c r="R428" s="1072"/>
      <c r="S428" s="1072"/>
      <c r="T428" s="1072"/>
      <c r="U428" s="1072"/>
      <c r="V428" s="1072"/>
      <c r="W428" s="1072"/>
      <c r="X428" s="1072"/>
      <c r="Y428" s="1072"/>
      <c r="Z428" s="1072"/>
      <c r="AA428" s="1072"/>
      <c r="AB428" s="1072"/>
      <c r="AC428" s="1072"/>
      <c r="AD428" s="1072"/>
      <c r="AE428" s="1072"/>
      <c r="AF428" s="1072"/>
      <c r="AG428" s="1072"/>
      <c r="AH428" s="1072"/>
      <c r="AI428" s="1072"/>
      <c r="AJ428" s="1072"/>
      <c r="AK428" s="1072"/>
      <c r="AL428" s="1072"/>
      <c r="AM428" s="1072"/>
      <c r="AN428" s="1072"/>
      <c r="AO428" s="1072"/>
      <c r="AP428" s="1072"/>
      <c r="AQ428" s="1072"/>
      <c r="AR428" s="1072"/>
      <c r="AS428" s="1072"/>
      <c r="AT428" s="1072"/>
      <c r="AU428" s="1072"/>
      <c r="AV428" s="1072"/>
      <c r="AW428" s="1072"/>
      <c r="AX428" s="1072"/>
      <c r="AY428" s="1072"/>
      <c r="AZ428" s="1072"/>
      <c r="BA428" s="1072"/>
      <c r="BB428" s="1072"/>
      <c r="BC428" s="1072"/>
      <c r="BD428" s="1072"/>
      <c r="BE428" s="1072"/>
      <c r="BF428" s="1072"/>
      <c r="BG428" s="1072"/>
      <c r="BH428" s="1072"/>
      <c r="BI428" s="1072"/>
      <c r="BJ428" s="1072"/>
      <c r="BK428" s="1072"/>
      <c r="BL428" s="1072"/>
      <c r="BM428" s="1072"/>
      <c r="BN428" s="1072"/>
      <c r="BO428" s="1072"/>
      <c r="BP428" s="1072"/>
      <c r="BQ428" s="1072"/>
      <c r="BR428" s="1072"/>
      <c r="BS428" s="1072"/>
      <c r="BT428" s="1072"/>
      <c r="BU428" s="1072"/>
      <c r="BV428" s="1072"/>
      <c r="BW428" s="1072"/>
      <c r="BX428" s="1072"/>
      <c r="BY428" s="1072"/>
      <c r="BZ428" s="1072"/>
      <c r="CA428" s="1072"/>
      <c r="CB428" s="1072"/>
      <c r="CC428" s="1072"/>
      <c r="CD428" s="1072"/>
      <c r="CE428" s="1072"/>
      <c r="CF428" s="1072"/>
      <c r="CG428" s="1072"/>
      <c r="CH428" s="1072"/>
      <c r="CI428" s="1072"/>
      <c r="CJ428" s="1072"/>
      <c r="CK428" s="1072"/>
      <c r="CL428" s="1072"/>
      <c r="CM428" s="1072"/>
      <c r="CN428" s="1072"/>
      <c r="CO428" s="1072"/>
      <c r="CP428" s="1072"/>
      <c r="CQ428" s="1072"/>
      <c r="CR428" s="1072"/>
      <c r="CS428" s="1072"/>
      <c r="CT428" s="1072"/>
      <c r="CU428" s="1072"/>
      <c r="CV428" s="1072"/>
      <c r="CW428" s="1072"/>
      <c r="CX428" s="1072"/>
      <c r="CY428" s="1072"/>
      <c r="CZ428" s="1072"/>
      <c r="DA428" s="1072"/>
      <c r="DB428" s="1072"/>
      <c r="DC428" s="1072"/>
      <c r="DD428" s="1072"/>
      <c r="DE428" s="1072"/>
      <c r="DF428" s="1072"/>
      <c r="DG428" s="1072"/>
      <c r="DH428" s="1072"/>
      <c r="DI428" s="1072"/>
    </row>
    <row r="429" spans="1:113">
      <c r="A429" s="1286"/>
      <c r="B429" s="360"/>
      <c r="C429" s="1246"/>
      <c r="D429" s="361"/>
      <c r="E429" s="1178"/>
      <c r="F429" s="1282"/>
      <c r="G429" s="1235"/>
      <c r="H429" s="1072"/>
      <c r="I429" s="1072"/>
      <c r="J429" s="1072"/>
      <c r="K429" s="1072"/>
      <c r="L429" s="1072"/>
      <c r="M429" s="1072"/>
      <c r="N429" s="1072"/>
      <c r="O429" s="1072"/>
      <c r="P429" s="1072"/>
      <c r="Q429" s="1072"/>
      <c r="R429" s="1072"/>
      <c r="S429" s="1072"/>
      <c r="T429" s="1072"/>
      <c r="U429" s="1072"/>
      <c r="V429" s="1072"/>
      <c r="W429" s="1072"/>
      <c r="X429" s="1072"/>
      <c r="Y429" s="1072"/>
      <c r="Z429" s="1072"/>
      <c r="AA429" s="1072"/>
      <c r="AB429" s="1072"/>
      <c r="AC429" s="1072"/>
      <c r="AD429" s="1072"/>
      <c r="AE429" s="1072"/>
      <c r="AF429" s="1072"/>
      <c r="AG429" s="1072"/>
      <c r="AH429" s="1072"/>
      <c r="AI429" s="1072"/>
      <c r="AJ429" s="1072"/>
      <c r="AK429" s="1072"/>
      <c r="AL429" s="1072"/>
      <c r="AM429" s="1072"/>
      <c r="AN429" s="1072"/>
      <c r="AO429" s="1072"/>
      <c r="AP429" s="1072"/>
      <c r="AQ429" s="1072"/>
      <c r="AR429" s="1072"/>
      <c r="AS429" s="1072"/>
      <c r="AT429" s="1072"/>
      <c r="AU429" s="1072"/>
      <c r="AV429" s="1072"/>
      <c r="AW429" s="1072"/>
      <c r="AX429" s="1072"/>
      <c r="AY429" s="1072"/>
      <c r="AZ429" s="1072"/>
      <c r="BA429" s="1072"/>
      <c r="BB429" s="1072"/>
      <c r="BC429" s="1072"/>
      <c r="BD429" s="1072"/>
      <c r="BE429" s="1072"/>
      <c r="BF429" s="1072"/>
      <c r="BG429" s="1072"/>
      <c r="BH429" s="1072"/>
      <c r="BI429" s="1072"/>
      <c r="BJ429" s="1072"/>
      <c r="BK429" s="1072"/>
      <c r="BL429" s="1072"/>
      <c r="BM429" s="1072"/>
      <c r="BN429" s="1072"/>
      <c r="BO429" s="1072"/>
      <c r="BP429" s="1072"/>
      <c r="BQ429" s="1072"/>
      <c r="BR429" s="1072"/>
      <c r="BS429" s="1072"/>
      <c r="BT429" s="1072"/>
      <c r="BU429" s="1072"/>
      <c r="BV429" s="1072"/>
      <c r="BW429" s="1072"/>
      <c r="BX429" s="1072"/>
      <c r="BY429" s="1072"/>
      <c r="BZ429" s="1072"/>
      <c r="CA429" s="1072"/>
      <c r="CB429" s="1072"/>
      <c r="CC429" s="1072"/>
      <c r="CD429" s="1072"/>
      <c r="CE429" s="1072"/>
      <c r="CF429" s="1072"/>
      <c r="CG429" s="1072"/>
      <c r="CH429" s="1072"/>
      <c r="CI429" s="1072"/>
      <c r="CJ429" s="1072"/>
      <c r="CK429" s="1072"/>
      <c r="CL429" s="1072"/>
      <c r="CM429" s="1072"/>
      <c r="CN429" s="1072"/>
      <c r="CO429" s="1072"/>
      <c r="CP429" s="1072"/>
      <c r="CQ429" s="1072"/>
      <c r="CR429" s="1072"/>
      <c r="CS429" s="1072"/>
      <c r="CT429" s="1072"/>
      <c r="CU429" s="1072"/>
      <c r="CV429" s="1072"/>
      <c r="CW429" s="1072"/>
      <c r="CX429" s="1072"/>
      <c r="CY429" s="1072"/>
      <c r="CZ429" s="1072"/>
      <c r="DA429" s="1072"/>
      <c r="DB429" s="1072"/>
      <c r="DC429" s="1072"/>
      <c r="DD429" s="1072"/>
      <c r="DE429" s="1072"/>
      <c r="DF429" s="1072"/>
      <c r="DG429" s="1072"/>
      <c r="DH429" s="1072"/>
      <c r="DI429" s="1072"/>
    </row>
    <row r="430" spans="1:113">
      <c r="A430" s="1286"/>
      <c r="B430" s="360"/>
      <c r="C430" s="1246"/>
      <c r="D430" s="361"/>
      <c r="E430" s="1178"/>
      <c r="F430" s="1282"/>
      <c r="G430" s="1235"/>
      <c r="H430" s="1072"/>
      <c r="I430" s="1072"/>
      <c r="J430" s="1072"/>
      <c r="K430" s="1072"/>
      <c r="L430" s="1072"/>
      <c r="M430" s="1072"/>
      <c r="N430" s="1072"/>
      <c r="O430" s="1072"/>
      <c r="P430" s="1072"/>
      <c r="Q430" s="1072"/>
      <c r="R430" s="1072"/>
      <c r="S430" s="1072"/>
      <c r="T430" s="1072"/>
      <c r="U430" s="1072"/>
      <c r="V430" s="1072"/>
      <c r="W430" s="1072"/>
      <c r="X430" s="1072"/>
      <c r="Y430" s="1072"/>
      <c r="Z430" s="1072"/>
      <c r="AA430" s="1072"/>
      <c r="AB430" s="1072"/>
      <c r="AC430" s="1072"/>
      <c r="AD430" s="1072"/>
      <c r="AE430" s="1072"/>
      <c r="AF430" s="1072"/>
      <c r="AG430" s="1072"/>
      <c r="AH430" s="1072"/>
      <c r="AI430" s="1072"/>
      <c r="AJ430" s="1072"/>
      <c r="AK430" s="1072"/>
      <c r="AL430" s="1072"/>
      <c r="AM430" s="1072"/>
      <c r="AN430" s="1072"/>
      <c r="AO430" s="1072"/>
      <c r="AP430" s="1072"/>
      <c r="AQ430" s="1072"/>
      <c r="AR430" s="1072"/>
      <c r="AS430" s="1072"/>
      <c r="AT430" s="1072"/>
      <c r="AU430" s="1072"/>
      <c r="AV430" s="1072"/>
      <c r="AW430" s="1072"/>
      <c r="AX430" s="1072"/>
      <c r="AY430" s="1072"/>
      <c r="AZ430" s="1072"/>
      <c r="BA430" s="1072"/>
      <c r="BB430" s="1072"/>
      <c r="BC430" s="1072"/>
      <c r="BD430" s="1072"/>
      <c r="BE430" s="1072"/>
      <c r="BF430" s="1072"/>
      <c r="BG430" s="1072"/>
      <c r="BH430" s="1072"/>
      <c r="BI430" s="1072"/>
      <c r="BJ430" s="1072"/>
      <c r="BK430" s="1072"/>
      <c r="BL430" s="1072"/>
      <c r="BM430" s="1072"/>
      <c r="BN430" s="1072"/>
      <c r="BO430" s="1072"/>
      <c r="BP430" s="1072"/>
      <c r="BQ430" s="1072"/>
      <c r="BR430" s="1072"/>
      <c r="BS430" s="1072"/>
      <c r="BT430" s="1072"/>
      <c r="BU430" s="1072"/>
      <c r="BV430" s="1072"/>
      <c r="BW430" s="1072"/>
      <c r="BX430" s="1072"/>
      <c r="BY430" s="1072"/>
      <c r="BZ430" s="1072"/>
      <c r="CA430" s="1072"/>
      <c r="CB430" s="1072"/>
      <c r="CC430" s="1072"/>
      <c r="CD430" s="1072"/>
      <c r="CE430" s="1072"/>
      <c r="CF430" s="1072"/>
      <c r="CG430" s="1072"/>
      <c r="CH430" s="1072"/>
      <c r="CI430" s="1072"/>
      <c r="CJ430" s="1072"/>
      <c r="CK430" s="1072"/>
      <c r="CL430" s="1072"/>
      <c r="CM430" s="1072"/>
      <c r="CN430" s="1072"/>
      <c r="CO430" s="1072"/>
      <c r="CP430" s="1072"/>
      <c r="CQ430" s="1072"/>
      <c r="CR430" s="1072"/>
      <c r="CS430" s="1072"/>
      <c r="CT430" s="1072"/>
      <c r="CU430" s="1072"/>
      <c r="CV430" s="1072"/>
      <c r="CW430" s="1072"/>
      <c r="CX430" s="1072"/>
      <c r="CY430" s="1072"/>
      <c r="CZ430" s="1072"/>
      <c r="DA430" s="1072"/>
      <c r="DB430" s="1072"/>
      <c r="DC430" s="1072"/>
      <c r="DD430" s="1072"/>
      <c r="DE430" s="1072"/>
      <c r="DF430" s="1072"/>
      <c r="DG430" s="1072"/>
      <c r="DH430" s="1072"/>
      <c r="DI430" s="1072"/>
    </row>
    <row r="431" spans="1:113">
      <c r="A431" s="1286"/>
      <c r="B431" s="360"/>
      <c r="C431" s="1246"/>
      <c r="D431" s="362"/>
      <c r="E431" s="1178"/>
      <c r="F431" s="1282"/>
      <c r="G431" s="1235"/>
      <c r="H431" s="1072"/>
      <c r="I431" s="1072"/>
      <c r="J431" s="1072"/>
      <c r="K431" s="1072"/>
      <c r="L431" s="1072"/>
      <c r="M431" s="1072"/>
      <c r="N431" s="1072"/>
      <c r="O431" s="1072"/>
      <c r="P431" s="1072"/>
      <c r="Q431" s="1072"/>
      <c r="R431" s="1072"/>
      <c r="S431" s="1072"/>
      <c r="T431" s="1072"/>
      <c r="U431" s="1072"/>
      <c r="V431" s="1072"/>
      <c r="W431" s="1072"/>
      <c r="X431" s="1072"/>
      <c r="Y431" s="1072"/>
      <c r="Z431" s="1072"/>
      <c r="AA431" s="1072"/>
      <c r="AB431" s="1072"/>
      <c r="AC431" s="1072"/>
      <c r="AD431" s="1072"/>
      <c r="AE431" s="1072"/>
      <c r="AF431" s="1072"/>
      <c r="AG431" s="1072"/>
      <c r="AH431" s="1072"/>
      <c r="AI431" s="1072"/>
      <c r="AJ431" s="1072"/>
      <c r="AK431" s="1072"/>
      <c r="AL431" s="1072"/>
      <c r="AM431" s="1072"/>
      <c r="AN431" s="1072"/>
      <c r="AO431" s="1072"/>
      <c r="AP431" s="1072"/>
      <c r="AQ431" s="1072"/>
      <c r="AR431" s="1072"/>
      <c r="AS431" s="1072"/>
      <c r="AT431" s="1072"/>
      <c r="AU431" s="1072"/>
      <c r="AV431" s="1072"/>
      <c r="AW431" s="1072"/>
      <c r="AX431" s="1072"/>
      <c r="AY431" s="1072"/>
      <c r="AZ431" s="1072"/>
      <c r="BA431" s="1072"/>
      <c r="BB431" s="1072"/>
      <c r="BC431" s="1072"/>
      <c r="BD431" s="1072"/>
      <c r="BE431" s="1072"/>
      <c r="BF431" s="1072"/>
      <c r="BG431" s="1072"/>
      <c r="BH431" s="1072"/>
      <c r="BI431" s="1072"/>
      <c r="BJ431" s="1072"/>
      <c r="BK431" s="1072"/>
      <c r="BL431" s="1072"/>
      <c r="BM431" s="1072"/>
      <c r="BN431" s="1072"/>
      <c r="BO431" s="1072"/>
      <c r="BP431" s="1072"/>
      <c r="BQ431" s="1072"/>
      <c r="BR431" s="1072"/>
      <c r="BS431" s="1072"/>
      <c r="BT431" s="1072"/>
      <c r="BU431" s="1072"/>
      <c r="BV431" s="1072"/>
      <c r="BW431" s="1072"/>
      <c r="BX431" s="1072"/>
      <c r="BY431" s="1072"/>
      <c r="BZ431" s="1072"/>
      <c r="CA431" s="1072"/>
      <c r="CB431" s="1072"/>
      <c r="CC431" s="1072"/>
      <c r="CD431" s="1072"/>
      <c r="CE431" s="1072"/>
      <c r="CF431" s="1072"/>
      <c r="CG431" s="1072"/>
      <c r="CH431" s="1072"/>
      <c r="CI431" s="1072"/>
      <c r="CJ431" s="1072"/>
      <c r="CK431" s="1072"/>
      <c r="CL431" s="1072"/>
      <c r="CM431" s="1072"/>
      <c r="CN431" s="1072"/>
      <c r="CO431" s="1072"/>
      <c r="CP431" s="1072"/>
      <c r="CQ431" s="1072"/>
      <c r="CR431" s="1072"/>
      <c r="CS431" s="1072"/>
      <c r="CT431" s="1072"/>
      <c r="CU431" s="1072"/>
      <c r="CV431" s="1072"/>
      <c r="CW431" s="1072"/>
      <c r="CX431" s="1072"/>
      <c r="CY431" s="1072"/>
      <c r="CZ431" s="1072"/>
      <c r="DA431" s="1072"/>
      <c r="DB431" s="1072"/>
      <c r="DC431" s="1072"/>
      <c r="DD431" s="1072"/>
      <c r="DE431" s="1072"/>
      <c r="DF431" s="1072"/>
      <c r="DG431" s="1072"/>
      <c r="DH431" s="1072"/>
      <c r="DI431" s="1072"/>
    </row>
    <row r="432" spans="1:113">
      <c r="A432" s="1286"/>
      <c r="B432" s="360"/>
      <c r="C432" s="1246"/>
      <c r="D432" s="362"/>
      <c r="E432" s="1178"/>
      <c r="F432" s="1282"/>
      <c r="G432" s="1235"/>
      <c r="H432" s="1072"/>
      <c r="I432" s="1072"/>
      <c r="J432" s="1072"/>
      <c r="K432" s="1072"/>
      <c r="L432" s="1072"/>
      <c r="M432" s="1072"/>
      <c r="N432" s="1072"/>
      <c r="O432" s="1072"/>
      <c r="P432" s="1072"/>
      <c r="Q432" s="1072"/>
      <c r="R432" s="1072"/>
      <c r="S432" s="1072"/>
      <c r="T432" s="1072"/>
      <c r="U432" s="1072"/>
      <c r="V432" s="1072"/>
      <c r="W432" s="1072"/>
      <c r="X432" s="1072"/>
      <c r="Y432" s="1072"/>
      <c r="Z432" s="1072"/>
      <c r="AA432" s="1072"/>
      <c r="AB432" s="1072"/>
      <c r="AC432" s="1072"/>
      <c r="AD432" s="1072"/>
      <c r="AE432" s="1072"/>
      <c r="AF432" s="1072"/>
      <c r="AG432" s="1072"/>
      <c r="AH432" s="1072"/>
      <c r="AI432" s="1072"/>
      <c r="AJ432" s="1072"/>
      <c r="AK432" s="1072"/>
      <c r="AL432" s="1072"/>
      <c r="AM432" s="1072"/>
      <c r="AN432" s="1072"/>
      <c r="AO432" s="1072"/>
      <c r="AP432" s="1072"/>
      <c r="AQ432" s="1072"/>
      <c r="AR432" s="1072"/>
      <c r="AS432" s="1072"/>
      <c r="AT432" s="1072"/>
      <c r="AU432" s="1072"/>
      <c r="AV432" s="1072"/>
      <c r="AW432" s="1072"/>
      <c r="AX432" s="1072"/>
      <c r="AY432" s="1072"/>
      <c r="AZ432" s="1072"/>
      <c r="BA432" s="1072"/>
      <c r="BB432" s="1072"/>
      <c r="BC432" s="1072"/>
      <c r="BD432" s="1072"/>
      <c r="BE432" s="1072"/>
      <c r="BF432" s="1072"/>
      <c r="BG432" s="1072"/>
      <c r="BH432" s="1072"/>
      <c r="BI432" s="1072"/>
      <c r="BJ432" s="1072"/>
      <c r="BK432" s="1072"/>
      <c r="BL432" s="1072"/>
      <c r="BM432" s="1072"/>
      <c r="BN432" s="1072"/>
      <c r="BO432" s="1072"/>
      <c r="BP432" s="1072"/>
      <c r="BQ432" s="1072"/>
      <c r="BR432" s="1072"/>
      <c r="BS432" s="1072"/>
      <c r="BT432" s="1072"/>
      <c r="BU432" s="1072"/>
      <c r="BV432" s="1072"/>
      <c r="BW432" s="1072"/>
      <c r="BX432" s="1072"/>
      <c r="BY432" s="1072"/>
      <c r="BZ432" s="1072"/>
      <c r="CA432" s="1072"/>
      <c r="CB432" s="1072"/>
      <c r="CC432" s="1072"/>
      <c r="CD432" s="1072"/>
      <c r="CE432" s="1072"/>
      <c r="CF432" s="1072"/>
      <c r="CG432" s="1072"/>
      <c r="CH432" s="1072"/>
      <c r="CI432" s="1072"/>
      <c r="CJ432" s="1072"/>
      <c r="CK432" s="1072"/>
      <c r="CL432" s="1072"/>
      <c r="CM432" s="1072"/>
      <c r="CN432" s="1072"/>
      <c r="CO432" s="1072"/>
      <c r="CP432" s="1072"/>
      <c r="CQ432" s="1072"/>
      <c r="CR432" s="1072"/>
      <c r="CS432" s="1072"/>
      <c r="CT432" s="1072"/>
      <c r="CU432" s="1072"/>
      <c r="CV432" s="1072"/>
      <c r="CW432" s="1072"/>
      <c r="CX432" s="1072"/>
      <c r="CY432" s="1072"/>
      <c r="CZ432" s="1072"/>
      <c r="DA432" s="1072"/>
      <c r="DB432" s="1072"/>
      <c r="DC432" s="1072"/>
      <c r="DD432" s="1072"/>
      <c r="DE432" s="1072"/>
      <c r="DF432" s="1072"/>
      <c r="DG432" s="1072"/>
      <c r="DH432" s="1072"/>
      <c r="DI432" s="1072"/>
    </row>
    <row r="433" spans="1:113">
      <c r="A433" s="1286"/>
      <c r="B433" s="363"/>
      <c r="C433" s="1246"/>
      <c r="D433" s="364"/>
      <c r="E433" s="1195"/>
      <c r="F433" s="1289"/>
      <c r="G433" s="1235"/>
      <c r="H433" s="1072"/>
      <c r="I433" s="1072"/>
      <c r="J433" s="1072"/>
      <c r="K433" s="1072"/>
      <c r="L433" s="1072"/>
      <c r="M433" s="1072"/>
      <c r="N433" s="1072"/>
      <c r="O433" s="1072"/>
      <c r="P433" s="1072"/>
      <c r="Q433" s="1072"/>
      <c r="R433" s="1072"/>
      <c r="S433" s="1072"/>
      <c r="T433" s="1072"/>
      <c r="U433" s="1072"/>
      <c r="V433" s="1072"/>
      <c r="W433" s="1072"/>
      <c r="X433" s="1072"/>
      <c r="Y433" s="1072"/>
      <c r="Z433" s="1072"/>
      <c r="AA433" s="1072"/>
      <c r="AB433" s="1072"/>
      <c r="AC433" s="1072"/>
      <c r="AD433" s="1072"/>
      <c r="AE433" s="1072"/>
      <c r="AF433" s="1072"/>
      <c r="AG433" s="1072"/>
      <c r="AH433" s="1072"/>
      <c r="AI433" s="1072"/>
      <c r="AJ433" s="1072"/>
      <c r="AK433" s="1072"/>
      <c r="AL433" s="1072"/>
      <c r="AM433" s="1072"/>
      <c r="AN433" s="1072"/>
      <c r="AO433" s="1072"/>
      <c r="AP433" s="1072"/>
      <c r="AQ433" s="1072"/>
      <c r="AR433" s="1072"/>
      <c r="AS433" s="1072"/>
      <c r="AT433" s="1072"/>
      <c r="AU433" s="1072"/>
      <c r="AV433" s="1072"/>
      <c r="AW433" s="1072"/>
      <c r="AX433" s="1072"/>
      <c r="AY433" s="1072"/>
      <c r="AZ433" s="1072"/>
      <c r="BA433" s="1072"/>
      <c r="BB433" s="1072"/>
      <c r="BC433" s="1072"/>
      <c r="BD433" s="1072"/>
      <c r="BE433" s="1072"/>
      <c r="BF433" s="1072"/>
      <c r="BG433" s="1072"/>
      <c r="BH433" s="1072"/>
      <c r="BI433" s="1072"/>
      <c r="BJ433" s="1072"/>
      <c r="BK433" s="1072"/>
      <c r="BL433" s="1072"/>
      <c r="BM433" s="1072"/>
      <c r="BN433" s="1072"/>
      <c r="BO433" s="1072"/>
      <c r="BP433" s="1072"/>
      <c r="BQ433" s="1072"/>
      <c r="BR433" s="1072"/>
      <c r="BS433" s="1072"/>
      <c r="BT433" s="1072"/>
      <c r="BU433" s="1072"/>
      <c r="BV433" s="1072"/>
      <c r="BW433" s="1072"/>
      <c r="BX433" s="1072"/>
      <c r="BY433" s="1072"/>
      <c r="BZ433" s="1072"/>
      <c r="CA433" s="1072"/>
      <c r="CB433" s="1072"/>
      <c r="CC433" s="1072"/>
      <c r="CD433" s="1072"/>
      <c r="CE433" s="1072"/>
      <c r="CF433" s="1072"/>
      <c r="CG433" s="1072"/>
      <c r="CH433" s="1072"/>
      <c r="CI433" s="1072"/>
      <c r="CJ433" s="1072"/>
      <c r="CK433" s="1072"/>
      <c r="CL433" s="1072"/>
      <c r="CM433" s="1072"/>
      <c r="CN433" s="1072"/>
      <c r="CO433" s="1072"/>
      <c r="CP433" s="1072"/>
      <c r="CQ433" s="1072"/>
      <c r="CR433" s="1072"/>
      <c r="CS433" s="1072"/>
      <c r="CT433" s="1072"/>
      <c r="CU433" s="1072"/>
      <c r="CV433" s="1072"/>
      <c r="CW433" s="1072"/>
      <c r="CX433" s="1072"/>
      <c r="CY433" s="1072"/>
      <c r="CZ433" s="1072"/>
      <c r="DA433" s="1072"/>
      <c r="DB433" s="1072"/>
      <c r="DC433" s="1072"/>
      <c r="DD433" s="1072"/>
      <c r="DE433" s="1072"/>
      <c r="DF433" s="1072"/>
      <c r="DG433" s="1072"/>
      <c r="DH433" s="1072"/>
      <c r="DI433" s="1072"/>
    </row>
    <row r="434" spans="1:113">
      <c r="A434" s="1286"/>
      <c r="B434" s="355"/>
      <c r="C434" s="1246"/>
      <c r="D434" s="364"/>
      <c r="E434" s="1195"/>
      <c r="F434" s="1289"/>
      <c r="G434" s="1235"/>
      <c r="H434" s="1072"/>
      <c r="I434" s="1072"/>
      <c r="J434" s="1072"/>
      <c r="K434" s="1072"/>
      <c r="L434" s="1072"/>
      <c r="M434" s="1072"/>
      <c r="N434" s="1072"/>
      <c r="O434" s="1072"/>
      <c r="P434" s="1072"/>
      <c r="Q434" s="1072"/>
      <c r="R434" s="1072"/>
      <c r="S434" s="1072"/>
      <c r="T434" s="1072"/>
      <c r="U434" s="1072"/>
      <c r="V434" s="1072"/>
      <c r="W434" s="1072"/>
      <c r="X434" s="1072"/>
      <c r="Y434" s="1072"/>
      <c r="Z434" s="1072"/>
      <c r="AA434" s="1072"/>
      <c r="AB434" s="1072"/>
      <c r="AC434" s="1072"/>
      <c r="AD434" s="1072"/>
      <c r="AE434" s="1072"/>
      <c r="AF434" s="1072"/>
      <c r="AG434" s="1072"/>
      <c r="AH434" s="1072"/>
      <c r="AI434" s="1072"/>
      <c r="AJ434" s="1072"/>
      <c r="AK434" s="1072"/>
      <c r="AL434" s="1072"/>
      <c r="AM434" s="1072"/>
      <c r="AN434" s="1072"/>
      <c r="AO434" s="1072"/>
      <c r="AP434" s="1072"/>
      <c r="AQ434" s="1072"/>
      <c r="AR434" s="1072"/>
      <c r="AS434" s="1072"/>
      <c r="AT434" s="1072"/>
      <c r="AU434" s="1072"/>
      <c r="AV434" s="1072"/>
      <c r="AW434" s="1072"/>
      <c r="AX434" s="1072"/>
      <c r="AY434" s="1072"/>
      <c r="AZ434" s="1072"/>
      <c r="BA434" s="1072"/>
      <c r="BB434" s="1072"/>
      <c r="BC434" s="1072"/>
      <c r="BD434" s="1072"/>
      <c r="BE434" s="1072"/>
      <c r="BF434" s="1072"/>
      <c r="BG434" s="1072"/>
      <c r="BH434" s="1072"/>
      <c r="BI434" s="1072"/>
      <c r="BJ434" s="1072"/>
      <c r="BK434" s="1072"/>
      <c r="BL434" s="1072"/>
      <c r="BM434" s="1072"/>
      <c r="BN434" s="1072"/>
      <c r="BO434" s="1072"/>
      <c r="BP434" s="1072"/>
      <c r="BQ434" s="1072"/>
      <c r="BR434" s="1072"/>
      <c r="BS434" s="1072"/>
      <c r="BT434" s="1072"/>
      <c r="BU434" s="1072"/>
      <c r="BV434" s="1072"/>
      <c r="BW434" s="1072"/>
      <c r="BX434" s="1072"/>
      <c r="BY434" s="1072"/>
      <c r="BZ434" s="1072"/>
      <c r="CA434" s="1072"/>
      <c r="CB434" s="1072"/>
      <c r="CC434" s="1072"/>
      <c r="CD434" s="1072"/>
      <c r="CE434" s="1072"/>
      <c r="CF434" s="1072"/>
      <c r="CG434" s="1072"/>
      <c r="CH434" s="1072"/>
      <c r="CI434" s="1072"/>
      <c r="CJ434" s="1072"/>
      <c r="CK434" s="1072"/>
      <c r="CL434" s="1072"/>
      <c r="CM434" s="1072"/>
      <c r="CN434" s="1072"/>
      <c r="CO434" s="1072"/>
      <c r="CP434" s="1072"/>
      <c r="CQ434" s="1072"/>
      <c r="CR434" s="1072"/>
      <c r="CS434" s="1072"/>
      <c r="CT434" s="1072"/>
      <c r="CU434" s="1072"/>
      <c r="CV434" s="1072"/>
      <c r="CW434" s="1072"/>
      <c r="CX434" s="1072"/>
      <c r="CY434" s="1072"/>
      <c r="CZ434" s="1072"/>
      <c r="DA434" s="1072"/>
      <c r="DB434" s="1072"/>
      <c r="DC434" s="1072"/>
      <c r="DD434" s="1072"/>
      <c r="DE434" s="1072"/>
      <c r="DF434" s="1072"/>
      <c r="DG434" s="1072"/>
      <c r="DH434" s="1072"/>
      <c r="DI434" s="1072"/>
    </row>
    <row r="435" spans="1:113">
      <c r="A435" s="1286"/>
      <c r="B435" s="355"/>
      <c r="C435" s="1246"/>
      <c r="D435" s="1246"/>
      <c r="E435" s="1178"/>
      <c r="F435" s="1282"/>
      <c r="G435" s="1235"/>
      <c r="H435" s="1072"/>
      <c r="I435" s="1072"/>
      <c r="J435" s="1072"/>
      <c r="K435" s="1072"/>
      <c r="L435" s="1072"/>
      <c r="M435" s="1072"/>
      <c r="N435" s="1072"/>
      <c r="O435" s="1072"/>
      <c r="P435" s="1072"/>
      <c r="Q435" s="1072"/>
      <c r="R435" s="1072"/>
      <c r="S435" s="1072"/>
      <c r="T435" s="1072"/>
      <c r="U435" s="1072"/>
      <c r="V435" s="1072"/>
      <c r="W435" s="1072"/>
      <c r="X435" s="1072"/>
      <c r="Y435" s="1072"/>
      <c r="Z435" s="1072"/>
      <c r="AA435" s="1072"/>
      <c r="AB435" s="1072"/>
      <c r="AC435" s="1072"/>
      <c r="AD435" s="1072"/>
      <c r="AE435" s="1072"/>
      <c r="AF435" s="1072"/>
      <c r="AG435" s="1072"/>
      <c r="AH435" s="1072"/>
      <c r="AI435" s="1072"/>
      <c r="AJ435" s="1072"/>
      <c r="AK435" s="1072"/>
      <c r="AL435" s="1072"/>
      <c r="AM435" s="1072"/>
      <c r="AN435" s="1072"/>
      <c r="AO435" s="1072"/>
      <c r="AP435" s="1072"/>
      <c r="AQ435" s="1072"/>
      <c r="AR435" s="1072"/>
      <c r="AS435" s="1072"/>
      <c r="AT435" s="1072"/>
      <c r="AU435" s="1072"/>
      <c r="AV435" s="1072"/>
      <c r="AW435" s="1072"/>
      <c r="AX435" s="1072"/>
      <c r="AY435" s="1072"/>
      <c r="AZ435" s="1072"/>
      <c r="BA435" s="1072"/>
      <c r="BB435" s="1072"/>
      <c r="BC435" s="1072"/>
      <c r="BD435" s="1072"/>
      <c r="BE435" s="1072"/>
      <c r="BF435" s="1072"/>
      <c r="BG435" s="1072"/>
      <c r="BH435" s="1072"/>
      <c r="BI435" s="1072"/>
      <c r="BJ435" s="1072"/>
      <c r="BK435" s="1072"/>
      <c r="BL435" s="1072"/>
      <c r="BM435" s="1072"/>
      <c r="BN435" s="1072"/>
      <c r="BO435" s="1072"/>
      <c r="BP435" s="1072"/>
      <c r="BQ435" s="1072"/>
      <c r="BR435" s="1072"/>
      <c r="BS435" s="1072"/>
      <c r="BT435" s="1072"/>
      <c r="BU435" s="1072"/>
      <c r="BV435" s="1072"/>
      <c r="BW435" s="1072"/>
      <c r="BX435" s="1072"/>
      <c r="BY435" s="1072"/>
      <c r="BZ435" s="1072"/>
      <c r="CA435" s="1072"/>
      <c r="CB435" s="1072"/>
      <c r="CC435" s="1072"/>
      <c r="CD435" s="1072"/>
      <c r="CE435" s="1072"/>
      <c r="CF435" s="1072"/>
      <c r="CG435" s="1072"/>
      <c r="CH435" s="1072"/>
      <c r="CI435" s="1072"/>
      <c r="CJ435" s="1072"/>
      <c r="CK435" s="1072"/>
      <c r="CL435" s="1072"/>
      <c r="CM435" s="1072"/>
      <c r="CN435" s="1072"/>
      <c r="CO435" s="1072"/>
      <c r="CP435" s="1072"/>
      <c r="CQ435" s="1072"/>
      <c r="CR435" s="1072"/>
      <c r="CS435" s="1072"/>
      <c r="CT435" s="1072"/>
      <c r="CU435" s="1072"/>
      <c r="CV435" s="1072"/>
      <c r="CW435" s="1072"/>
      <c r="CX435" s="1072"/>
      <c r="CY435" s="1072"/>
      <c r="CZ435" s="1072"/>
      <c r="DA435" s="1072"/>
      <c r="DB435" s="1072"/>
      <c r="DC435" s="1072"/>
      <c r="DD435" s="1072"/>
      <c r="DE435" s="1072"/>
      <c r="DF435" s="1072"/>
      <c r="DG435" s="1072"/>
      <c r="DH435" s="1072"/>
      <c r="DI435" s="1072"/>
    </row>
    <row r="436" spans="1:113">
      <c r="A436" s="1225"/>
      <c r="B436" s="1225"/>
      <c r="C436" s="361"/>
      <c r="D436" s="361"/>
      <c r="E436" s="1178"/>
      <c r="F436" s="1282"/>
      <c r="G436" s="1235"/>
      <c r="H436" s="1072"/>
      <c r="I436" s="1072"/>
      <c r="J436" s="1072"/>
      <c r="K436" s="1072"/>
      <c r="L436" s="1072"/>
      <c r="M436" s="1072"/>
      <c r="N436" s="1072"/>
      <c r="O436" s="1072"/>
      <c r="P436" s="1072"/>
      <c r="Q436" s="1072"/>
      <c r="R436" s="1072"/>
      <c r="S436" s="1072"/>
      <c r="T436" s="1072"/>
      <c r="U436" s="1072"/>
      <c r="V436" s="1072"/>
      <c r="W436" s="1072"/>
      <c r="X436" s="1072"/>
      <c r="Y436" s="1072"/>
      <c r="Z436" s="1072"/>
      <c r="AA436" s="1072"/>
      <c r="AB436" s="1072"/>
      <c r="AC436" s="1072"/>
      <c r="AD436" s="1072"/>
      <c r="AE436" s="1072"/>
      <c r="AF436" s="1072"/>
      <c r="AG436" s="1072"/>
      <c r="AH436" s="1072"/>
      <c r="AI436" s="1072"/>
      <c r="AJ436" s="1072"/>
      <c r="AK436" s="1072"/>
      <c r="AL436" s="1072"/>
      <c r="AM436" s="1072"/>
      <c r="AN436" s="1072"/>
      <c r="AO436" s="1072"/>
      <c r="AP436" s="1072"/>
      <c r="AQ436" s="1072"/>
      <c r="AR436" s="1072"/>
      <c r="AS436" s="1072"/>
      <c r="AT436" s="1072"/>
      <c r="AU436" s="1072"/>
      <c r="AV436" s="1072"/>
      <c r="AW436" s="1072"/>
      <c r="AX436" s="1072"/>
      <c r="AY436" s="1072"/>
      <c r="AZ436" s="1072"/>
      <c r="BA436" s="1072"/>
      <c r="BB436" s="1072"/>
      <c r="BC436" s="1072"/>
      <c r="BD436" s="1072"/>
      <c r="BE436" s="1072"/>
      <c r="BF436" s="1072"/>
      <c r="BG436" s="1072"/>
      <c r="BH436" s="1072"/>
      <c r="BI436" s="1072"/>
      <c r="BJ436" s="1072"/>
      <c r="BK436" s="1072"/>
      <c r="BL436" s="1072"/>
      <c r="BM436" s="1072"/>
      <c r="BN436" s="1072"/>
      <c r="BO436" s="1072"/>
      <c r="BP436" s="1072"/>
      <c r="BQ436" s="1072"/>
      <c r="BR436" s="1072"/>
      <c r="BS436" s="1072"/>
      <c r="BT436" s="1072"/>
      <c r="BU436" s="1072"/>
      <c r="BV436" s="1072"/>
      <c r="BW436" s="1072"/>
      <c r="BX436" s="1072"/>
      <c r="BY436" s="1072"/>
      <c r="BZ436" s="1072"/>
      <c r="CA436" s="1072"/>
      <c r="CB436" s="1072"/>
      <c r="CC436" s="1072"/>
      <c r="CD436" s="1072"/>
      <c r="CE436" s="1072"/>
      <c r="CF436" s="1072"/>
      <c r="CG436" s="1072"/>
      <c r="CH436" s="1072"/>
      <c r="CI436" s="1072"/>
      <c r="CJ436" s="1072"/>
      <c r="CK436" s="1072"/>
      <c r="CL436" s="1072"/>
      <c r="CM436" s="1072"/>
      <c r="CN436" s="1072"/>
      <c r="CO436" s="1072"/>
      <c r="CP436" s="1072"/>
      <c r="CQ436" s="1072"/>
      <c r="CR436" s="1072"/>
      <c r="CS436" s="1072"/>
      <c r="CT436" s="1072"/>
      <c r="CU436" s="1072"/>
      <c r="CV436" s="1072"/>
      <c r="CW436" s="1072"/>
      <c r="CX436" s="1072"/>
      <c r="CY436" s="1072"/>
      <c r="CZ436" s="1072"/>
      <c r="DA436" s="1072"/>
      <c r="DB436" s="1072"/>
      <c r="DC436" s="1072"/>
      <c r="DD436" s="1072"/>
      <c r="DE436" s="1072"/>
      <c r="DF436" s="1072"/>
      <c r="DG436" s="1072"/>
      <c r="DH436" s="1072"/>
      <c r="DI436" s="1072"/>
    </row>
    <row r="437" spans="1:113">
      <c r="A437" s="1225"/>
      <c r="B437" s="1225"/>
      <c r="C437" s="361"/>
      <c r="D437" s="361"/>
      <c r="E437" s="1178"/>
      <c r="F437" s="1282"/>
      <c r="G437" s="1235"/>
      <c r="H437" s="1072"/>
      <c r="I437" s="1072"/>
      <c r="J437" s="1072"/>
      <c r="K437" s="1072"/>
      <c r="L437" s="1072"/>
      <c r="M437" s="1072"/>
      <c r="N437" s="1072"/>
      <c r="O437" s="1072"/>
      <c r="P437" s="1072"/>
      <c r="Q437" s="1072"/>
      <c r="R437" s="1072"/>
      <c r="S437" s="1072"/>
      <c r="T437" s="1072"/>
      <c r="U437" s="1072"/>
      <c r="V437" s="1072"/>
      <c r="W437" s="1072"/>
      <c r="X437" s="1072"/>
      <c r="Y437" s="1072"/>
      <c r="Z437" s="1072"/>
      <c r="AA437" s="1072"/>
      <c r="AB437" s="1072"/>
      <c r="AC437" s="1072"/>
      <c r="AD437" s="1072"/>
      <c r="AE437" s="1072"/>
      <c r="AF437" s="1072"/>
      <c r="AG437" s="1072"/>
      <c r="AH437" s="1072"/>
      <c r="AI437" s="1072"/>
      <c r="AJ437" s="1072"/>
      <c r="AK437" s="1072"/>
      <c r="AL437" s="1072"/>
      <c r="AM437" s="1072"/>
      <c r="AN437" s="1072"/>
      <c r="AO437" s="1072"/>
      <c r="AP437" s="1072"/>
      <c r="AQ437" s="1072"/>
      <c r="AR437" s="1072"/>
      <c r="AS437" s="1072"/>
      <c r="AT437" s="1072"/>
      <c r="AU437" s="1072"/>
      <c r="AV437" s="1072"/>
      <c r="AW437" s="1072"/>
      <c r="AX437" s="1072"/>
      <c r="AY437" s="1072"/>
      <c r="AZ437" s="1072"/>
      <c r="BA437" s="1072"/>
      <c r="BB437" s="1072"/>
      <c r="BC437" s="1072"/>
      <c r="BD437" s="1072"/>
      <c r="BE437" s="1072"/>
      <c r="BF437" s="1072"/>
      <c r="BG437" s="1072"/>
      <c r="BH437" s="1072"/>
      <c r="BI437" s="1072"/>
      <c r="BJ437" s="1072"/>
      <c r="BK437" s="1072"/>
      <c r="BL437" s="1072"/>
      <c r="BM437" s="1072"/>
      <c r="BN437" s="1072"/>
      <c r="BO437" s="1072"/>
      <c r="BP437" s="1072"/>
      <c r="BQ437" s="1072"/>
      <c r="BR437" s="1072"/>
      <c r="BS437" s="1072"/>
      <c r="BT437" s="1072"/>
      <c r="BU437" s="1072"/>
      <c r="BV437" s="1072"/>
      <c r="BW437" s="1072"/>
      <c r="BX437" s="1072"/>
      <c r="BY437" s="1072"/>
      <c r="BZ437" s="1072"/>
      <c r="CA437" s="1072"/>
      <c r="CB437" s="1072"/>
      <c r="CC437" s="1072"/>
      <c r="CD437" s="1072"/>
      <c r="CE437" s="1072"/>
      <c r="CF437" s="1072"/>
      <c r="CG437" s="1072"/>
      <c r="CH437" s="1072"/>
      <c r="CI437" s="1072"/>
      <c r="CJ437" s="1072"/>
      <c r="CK437" s="1072"/>
      <c r="CL437" s="1072"/>
      <c r="CM437" s="1072"/>
      <c r="CN437" s="1072"/>
      <c r="CO437" s="1072"/>
      <c r="CP437" s="1072"/>
      <c r="CQ437" s="1072"/>
      <c r="CR437" s="1072"/>
      <c r="CS437" s="1072"/>
      <c r="CT437" s="1072"/>
      <c r="CU437" s="1072"/>
      <c r="CV437" s="1072"/>
      <c r="CW437" s="1072"/>
      <c r="CX437" s="1072"/>
      <c r="CY437" s="1072"/>
      <c r="CZ437" s="1072"/>
      <c r="DA437" s="1072"/>
      <c r="DB437" s="1072"/>
      <c r="DC437" s="1072"/>
      <c r="DD437" s="1072"/>
      <c r="DE437" s="1072"/>
      <c r="DF437" s="1072"/>
      <c r="DG437" s="1072"/>
      <c r="DH437" s="1072"/>
      <c r="DI437" s="1072"/>
    </row>
    <row r="438" spans="1:113">
      <c r="A438" s="1287"/>
      <c r="B438" s="1225"/>
      <c r="C438" s="361"/>
      <c r="D438" s="361"/>
      <c r="E438" s="1178"/>
      <c r="F438" s="1282"/>
      <c r="G438" s="1235"/>
      <c r="H438" s="1072"/>
      <c r="I438" s="1072"/>
      <c r="J438" s="1072"/>
      <c r="K438" s="1072"/>
      <c r="L438" s="1072"/>
      <c r="M438" s="1072"/>
      <c r="N438" s="1072"/>
      <c r="O438" s="1072"/>
      <c r="P438" s="1072"/>
      <c r="Q438" s="1072"/>
      <c r="R438" s="1072"/>
      <c r="S438" s="1072"/>
      <c r="T438" s="1072"/>
      <c r="U438" s="1072"/>
      <c r="V438" s="1072"/>
      <c r="W438" s="1072"/>
      <c r="X438" s="1072"/>
      <c r="Y438" s="1072"/>
      <c r="Z438" s="1072"/>
      <c r="AA438" s="1072"/>
      <c r="AB438" s="1072"/>
      <c r="AC438" s="1072"/>
      <c r="AD438" s="1072"/>
      <c r="AE438" s="1072"/>
      <c r="AF438" s="1072"/>
      <c r="AG438" s="1072"/>
      <c r="AH438" s="1072"/>
      <c r="AI438" s="1072"/>
      <c r="AJ438" s="1072"/>
      <c r="AK438" s="1072"/>
      <c r="AL438" s="1072"/>
      <c r="AM438" s="1072"/>
      <c r="AN438" s="1072"/>
      <c r="AO438" s="1072"/>
      <c r="AP438" s="1072"/>
      <c r="AQ438" s="1072"/>
      <c r="AR438" s="1072"/>
      <c r="AS438" s="1072"/>
      <c r="AT438" s="1072"/>
      <c r="AU438" s="1072"/>
      <c r="AV438" s="1072"/>
      <c r="AW438" s="1072"/>
      <c r="AX438" s="1072"/>
      <c r="AY438" s="1072"/>
      <c r="AZ438" s="1072"/>
      <c r="BA438" s="1072"/>
      <c r="BB438" s="1072"/>
      <c r="BC438" s="1072"/>
      <c r="BD438" s="1072"/>
      <c r="BE438" s="1072"/>
      <c r="BF438" s="1072"/>
      <c r="BG438" s="1072"/>
      <c r="BH438" s="1072"/>
      <c r="BI438" s="1072"/>
      <c r="BJ438" s="1072"/>
      <c r="BK438" s="1072"/>
      <c r="BL438" s="1072"/>
      <c r="BM438" s="1072"/>
      <c r="BN438" s="1072"/>
      <c r="BO438" s="1072"/>
      <c r="BP438" s="1072"/>
      <c r="BQ438" s="1072"/>
      <c r="BR438" s="1072"/>
      <c r="BS438" s="1072"/>
      <c r="BT438" s="1072"/>
      <c r="BU438" s="1072"/>
      <c r="BV438" s="1072"/>
      <c r="BW438" s="1072"/>
      <c r="BX438" s="1072"/>
      <c r="BY438" s="1072"/>
      <c r="BZ438" s="1072"/>
      <c r="CA438" s="1072"/>
      <c r="CB438" s="1072"/>
      <c r="CC438" s="1072"/>
      <c r="CD438" s="1072"/>
      <c r="CE438" s="1072"/>
      <c r="CF438" s="1072"/>
      <c r="CG438" s="1072"/>
      <c r="CH438" s="1072"/>
      <c r="CI438" s="1072"/>
      <c r="CJ438" s="1072"/>
      <c r="CK438" s="1072"/>
      <c r="CL438" s="1072"/>
      <c r="CM438" s="1072"/>
      <c r="CN438" s="1072"/>
      <c r="CO438" s="1072"/>
      <c r="CP438" s="1072"/>
      <c r="CQ438" s="1072"/>
      <c r="CR438" s="1072"/>
      <c r="CS438" s="1072"/>
      <c r="CT438" s="1072"/>
      <c r="CU438" s="1072"/>
      <c r="CV438" s="1072"/>
      <c r="CW438" s="1072"/>
      <c r="CX438" s="1072"/>
      <c r="CY438" s="1072"/>
      <c r="CZ438" s="1072"/>
      <c r="DA438" s="1072"/>
      <c r="DB438" s="1072"/>
      <c r="DC438" s="1072"/>
      <c r="DD438" s="1072"/>
      <c r="DE438" s="1072"/>
      <c r="DF438" s="1072"/>
      <c r="DG438" s="1072"/>
      <c r="DH438" s="1072"/>
      <c r="DI438" s="1072"/>
    </row>
    <row r="439" spans="1:113">
      <c r="A439" s="1225"/>
      <c r="B439" s="1225"/>
      <c r="C439" s="361"/>
      <c r="D439" s="361"/>
      <c r="E439" s="1178"/>
      <c r="F439" s="1282"/>
      <c r="G439" s="1235"/>
      <c r="H439" s="1072"/>
      <c r="I439" s="1072"/>
      <c r="J439" s="1072"/>
      <c r="K439" s="1072"/>
      <c r="L439" s="1072"/>
      <c r="M439" s="1072"/>
      <c r="N439" s="1072"/>
      <c r="O439" s="1072"/>
      <c r="P439" s="1072"/>
      <c r="Q439" s="1072"/>
      <c r="R439" s="1072"/>
      <c r="S439" s="1072"/>
      <c r="T439" s="1072"/>
      <c r="U439" s="1072"/>
      <c r="V439" s="1072"/>
      <c r="W439" s="1072"/>
      <c r="X439" s="1072"/>
      <c r="Y439" s="1072"/>
      <c r="Z439" s="1072"/>
      <c r="AA439" s="1072"/>
      <c r="AB439" s="1072"/>
      <c r="AC439" s="1072"/>
      <c r="AD439" s="1072"/>
      <c r="AE439" s="1072"/>
      <c r="AF439" s="1072"/>
      <c r="AG439" s="1072"/>
      <c r="AH439" s="1072"/>
      <c r="AI439" s="1072"/>
      <c r="AJ439" s="1072"/>
      <c r="AK439" s="1072"/>
      <c r="AL439" s="1072"/>
      <c r="AM439" s="1072"/>
      <c r="AN439" s="1072"/>
      <c r="AO439" s="1072"/>
      <c r="AP439" s="1072"/>
      <c r="AQ439" s="1072"/>
      <c r="AR439" s="1072"/>
      <c r="AS439" s="1072"/>
      <c r="AT439" s="1072"/>
      <c r="AU439" s="1072"/>
      <c r="AV439" s="1072"/>
      <c r="AW439" s="1072"/>
      <c r="AX439" s="1072"/>
      <c r="AY439" s="1072"/>
      <c r="AZ439" s="1072"/>
      <c r="BA439" s="1072"/>
      <c r="BB439" s="1072"/>
      <c r="BC439" s="1072"/>
      <c r="BD439" s="1072"/>
      <c r="BE439" s="1072"/>
      <c r="BF439" s="1072"/>
      <c r="BG439" s="1072"/>
      <c r="BH439" s="1072"/>
      <c r="BI439" s="1072"/>
      <c r="BJ439" s="1072"/>
      <c r="BK439" s="1072"/>
      <c r="BL439" s="1072"/>
      <c r="BM439" s="1072"/>
      <c r="BN439" s="1072"/>
      <c r="BO439" s="1072"/>
      <c r="BP439" s="1072"/>
      <c r="BQ439" s="1072"/>
      <c r="BR439" s="1072"/>
      <c r="BS439" s="1072"/>
      <c r="BT439" s="1072"/>
      <c r="BU439" s="1072"/>
      <c r="BV439" s="1072"/>
      <c r="BW439" s="1072"/>
      <c r="BX439" s="1072"/>
      <c r="BY439" s="1072"/>
      <c r="BZ439" s="1072"/>
      <c r="CA439" s="1072"/>
      <c r="CB439" s="1072"/>
      <c r="CC439" s="1072"/>
      <c r="CD439" s="1072"/>
      <c r="CE439" s="1072"/>
      <c r="CF439" s="1072"/>
      <c r="CG439" s="1072"/>
      <c r="CH439" s="1072"/>
      <c r="CI439" s="1072"/>
      <c r="CJ439" s="1072"/>
      <c r="CK439" s="1072"/>
      <c r="CL439" s="1072"/>
      <c r="CM439" s="1072"/>
      <c r="CN439" s="1072"/>
      <c r="CO439" s="1072"/>
      <c r="CP439" s="1072"/>
      <c r="CQ439" s="1072"/>
      <c r="CR439" s="1072"/>
      <c r="CS439" s="1072"/>
      <c r="CT439" s="1072"/>
      <c r="CU439" s="1072"/>
      <c r="CV439" s="1072"/>
      <c r="CW439" s="1072"/>
      <c r="CX439" s="1072"/>
      <c r="CY439" s="1072"/>
      <c r="CZ439" s="1072"/>
      <c r="DA439" s="1072"/>
      <c r="DB439" s="1072"/>
      <c r="DC439" s="1072"/>
      <c r="DD439" s="1072"/>
      <c r="DE439" s="1072"/>
      <c r="DF439" s="1072"/>
      <c r="DG439" s="1072"/>
      <c r="DH439" s="1072"/>
      <c r="DI439" s="1072"/>
    </row>
    <row r="440" spans="1:113">
      <c r="A440" s="1206"/>
      <c r="B440" s="1248"/>
      <c r="C440" s="1249"/>
      <c r="D440" s="1249"/>
      <c r="E440" s="1178"/>
      <c r="F440" s="1282"/>
      <c r="G440" s="1235"/>
      <c r="H440" s="1072"/>
      <c r="I440" s="1072"/>
      <c r="J440" s="1072"/>
      <c r="K440" s="1072"/>
      <c r="L440" s="1072"/>
      <c r="M440" s="1072"/>
      <c r="N440" s="1072"/>
      <c r="O440" s="1072"/>
      <c r="P440" s="1072"/>
      <c r="Q440" s="1072"/>
      <c r="R440" s="1072"/>
      <c r="S440" s="1072"/>
      <c r="T440" s="1072"/>
      <c r="U440" s="1072"/>
      <c r="V440" s="1072"/>
      <c r="W440" s="1072"/>
      <c r="X440" s="1072"/>
      <c r="Y440" s="1072"/>
      <c r="Z440" s="1072"/>
      <c r="AA440" s="1072"/>
      <c r="AB440" s="1072"/>
      <c r="AC440" s="1072"/>
      <c r="AD440" s="1072"/>
      <c r="AE440" s="1072"/>
      <c r="AF440" s="1072"/>
      <c r="AG440" s="1072"/>
      <c r="AH440" s="1072"/>
      <c r="AI440" s="1072"/>
      <c r="AJ440" s="1072"/>
      <c r="AK440" s="1072"/>
      <c r="AL440" s="1072"/>
      <c r="AM440" s="1072"/>
      <c r="AN440" s="1072"/>
      <c r="AO440" s="1072"/>
      <c r="AP440" s="1072"/>
      <c r="AQ440" s="1072"/>
      <c r="AR440" s="1072"/>
      <c r="AS440" s="1072"/>
      <c r="AT440" s="1072"/>
      <c r="AU440" s="1072"/>
      <c r="AV440" s="1072"/>
      <c r="AW440" s="1072"/>
      <c r="AX440" s="1072"/>
      <c r="AY440" s="1072"/>
      <c r="AZ440" s="1072"/>
      <c r="BA440" s="1072"/>
      <c r="BB440" s="1072"/>
      <c r="BC440" s="1072"/>
      <c r="BD440" s="1072"/>
      <c r="BE440" s="1072"/>
      <c r="BF440" s="1072"/>
      <c r="BG440" s="1072"/>
      <c r="BH440" s="1072"/>
      <c r="BI440" s="1072"/>
      <c r="BJ440" s="1072"/>
      <c r="BK440" s="1072"/>
      <c r="BL440" s="1072"/>
      <c r="BM440" s="1072"/>
      <c r="BN440" s="1072"/>
      <c r="BO440" s="1072"/>
      <c r="BP440" s="1072"/>
      <c r="BQ440" s="1072"/>
      <c r="BR440" s="1072"/>
      <c r="BS440" s="1072"/>
      <c r="BT440" s="1072"/>
      <c r="BU440" s="1072"/>
      <c r="BV440" s="1072"/>
      <c r="BW440" s="1072"/>
      <c r="BX440" s="1072"/>
      <c r="BY440" s="1072"/>
      <c r="BZ440" s="1072"/>
      <c r="CA440" s="1072"/>
      <c r="CB440" s="1072"/>
      <c r="CC440" s="1072"/>
      <c r="CD440" s="1072"/>
      <c r="CE440" s="1072"/>
      <c r="CF440" s="1072"/>
      <c r="CG440" s="1072"/>
      <c r="CH440" s="1072"/>
      <c r="CI440" s="1072"/>
      <c r="CJ440" s="1072"/>
      <c r="CK440" s="1072"/>
      <c r="CL440" s="1072"/>
      <c r="CM440" s="1072"/>
      <c r="CN440" s="1072"/>
      <c r="CO440" s="1072"/>
      <c r="CP440" s="1072"/>
      <c r="CQ440" s="1072"/>
      <c r="CR440" s="1072"/>
      <c r="CS440" s="1072"/>
      <c r="CT440" s="1072"/>
      <c r="CU440" s="1072"/>
      <c r="CV440" s="1072"/>
      <c r="CW440" s="1072"/>
      <c r="CX440" s="1072"/>
      <c r="CY440" s="1072"/>
      <c r="CZ440" s="1072"/>
      <c r="DA440" s="1072"/>
      <c r="DB440" s="1072"/>
      <c r="DC440" s="1072"/>
      <c r="DD440" s="1072"/>
      <c r="DE440" s="1072"/>
      <c r="DF440" s="1072"/>
      <c r="DG440" s="1072"/>
      <c r="DH440" s="1072"/>
      <c r="DI440" s="1072"/>
    </row>
    <row r="441" spans="1:113">
      <c r="A441" s="1225"/>
      <c r="B441" s="1225"/>
      <c r="C441" s="361"/>
      <c r="D441" s="361"/>
      <c r="E441" s="1178"/>
      <c r="F441" s="1282"/>
      <c r="G441" s="1235"/>
      <c r="H441" s="1072"/>
      <c r="I441" s="1072"/>
      <c r="J441" s="1072"/>
      <c r="K441" s="1072"/>
      <c r="L441" s="1072"/>
      <c r="M441" s="1072"/>
      <c r="N441" s="1072"/>
      <c r="O441" s="1072"/>
      <c r="P441" s="1072"/>
      <c r="Q441" s="1072"/>
      <c r="R441" s="1072"/>
      <c r="S441" s="1072"/>
      <c r="T441" s="1072"/>
      <c r="U441" s="1072"/>
      <c r="V441" s="1072"/>
      <c r="W441" s="1072"/>
      <c r="X441" s="1072"/>
      <c r="Y441" s="1072"/>
      <c r="Z441" s="1072"/>
      <c r="AA441" s="1072"/>
      <c r="AB441" s="1072"/>
      <c r="AC441" s="1072"/>
      <c r="AD441" s="1072"/>
      <c r="AE441" s="1072"/>
      <c r="AF441" s="1072"/>
      <c r="AG441" s="1072"/>
      <c r="AH441" s="1072"/>
      <c r="AI441" s="1072"/>
      <c r="AJ441" s="1072"/>
      <c r="AK441" s="1072"/>
      <c r="AL441" s="1072"/>
      <c r="AM441" s="1072"/>
      <c r="AN441" s="1072"/>
      <c r="AO441" s="1072"/>
      <c r="AP441" s="1072"/>
      <c r="AQ441" s="1072"/>
      <c r="AR441" s="1072"/>
      <c r="AS441" s="1072"/>
      <c r="AT441" s="1072"/>
      <c r="AU441" s="1072"/>
      <c r="AV441" s="1072"/>
      <c r="AW441" s="1072"/>
      <c r="AX441" s="1072"/>
      <c r="AY441" s="1072"/>
      <c r="AZ441" s="1072"/>
      <c r="BA441" s="1072"/>
      <c r="BB441" s="1072"/>
      <c r="BC441" s="1072"/>
      <c r="BD441" s="1072"/>
      <c r="BE441" s="1072"/>
      <c r="BF441" s="1072"/>
      <c r="BG441" s="1072"/>
      <c r="BH441" s="1072"/>
      <c r="BI441" s="1072"/>
      <c r="BJ441" s="1072"/>
      <c r="BK441" s="1072"/>
      <c r="BL441" s="1072"/>
      <c r="BM441" s="1072"/>
      <c r="BN441" s="1072"/>
      <c r="BO441" s="1072"/>
      <c r="BP441" s="1072"/>
      <c r="BQ441" s="1072"/>
      <c r="BR441" s="1072"/>
      <c r="BS441" s="1072"/>
      <c r="BT441" s="1072"/>
      <c r="BU441" s="1072"/>
      <c r="BV441" s="1072"/>
      <c r="BW441" s="1072"/>
      <c r="BX441" s="1072"/>
      <c r="BY441" s="1072"/>
      <c r="BZ441" s="1072"/>
      <c r="CA441" s="1072"/>
      <c r="CB441" s="1072"/>
      <c r="CC441" s="1072"/>
      <c r="CD441" s="1072"/>
      <c r="CE441" s="1072"/>
      <c r="CF441" s="1072"/>
      <c r="CG441" s="1072"/>
      <c r="CH441" s="1072"/>
      <c r="CI441" s="1072"/>
      <c r="CJ441" s="1072"/>
      <c r="CK441" s="1072"/>
      <c r="CL441" s="1072"/>
      <c r="CM441" s="1072"/>
      <c r="CN441" s="1072"/>
      <c r="CO441" s="1072"/>
      <c r="CP441" s="1072"/>
      <c r="CQ441" s="1072"/>
      <c r="CR441" s="1072"/>
      <c r="CS441" s="1072"/>
      <c r="CT441" s="1072"/>
      <c r="CU441" s="1072"/>
      <c r="CV441" s="1072"/>
      <c r="CW441" s="1072"/>
      <c r="CX441" s="1072"/>
      <c r="CY441" s="1072"/>
      <c r="CZ441" s="1072"/>
      <c r="DA441" s="1072"/>
      <c r="DB441" s="1072"/>
      <c r="DC441" s="1072"/>
      <c r="DD441" s="1072"/>
      <c r="DE441" s="1072"/>
      <c r="DF441" s="1072"/>
      <c r="DG441" s="1072"/>
      <c r="DH441" s="1072"/>
      <c r="DI441" s="1072"/>
    </row>
    <row r="442" spans="1:113">
      <c r="A442" s="1286"/>
      <c r="B442" s="355"/>
      <c r="C442" s="1246"/>
      <c r="D442" s="361"/>
      <c r="E442" s="1178"/>
      <c r="F442" s="1282"/>
      <c r="G442" s="1235"/>
      <c r="H442" s="1072"/>
      <c r="I442" s="1072"/>
      <c r="J442" s="1072"/>
      <c r="K442" s="1072"/>
      <c r="L442" s="1072"/>
      <c r="M442" s="1072"/>
      <c r="N442" s="1072"/>
      <c r="O442" s="1072"/>
      <c r="P442" s="1072"/>
      <c r="Q442" s="1072"/>
      <c r="R442" s="1072"/>
      <c r="S442" s="1072"/>
      <c r="T442" s="1072"/>
      <c r="U442" s="1072"/>
      <c r="V442" s="1072"/>
      <c r="W442" s="1072"/>
      <c r="X442" s="1072"/>
      <c r="Y442" s="1072"/>
      <c r="Z442" s="1072"/>
      <c r="AA442" s="1072"/>
      <c r="AB442" s="1072"/>
      <c r="AC442" s="1072"/>
      <c r="AD442" s="1072"/>
      <c r="AE442" s="1072"/>
      <c r="AF442" s="1072"/>
      <c r="AG442" s="1072"/>
      <c r="AH442" s="1072"/>
      <c r="AI442" s="1072"/>
      <c r="AJ442" s="1072"/>
      <c r="AK442" s="1072"/>
      <c r="AL442" s="1072"/>
      <c r="AM442" s="1072"/>
      <c r="AN442" s="1072"/>
      <c r="AO442" s="1072"/>
      <c r="AP442" s="1072"/>
      <c r="AQ442" s="1072"/>
      <c r="AR442" s="1072"/>
      <c r="AS442" s="1072"/>
      <c r="AT442" s="1072"/>
      <c r="AU442" s="1072"/>
      <c r="AV442" s="1072"/>
      <c r="AW442" s="1072"/>
      <c r="AX442" s="1072"/>
      <c r="AY442" s="1072"/>
      <c r="AZ442" s="1072"/>
      <c r="BA442" s="1072"/>
      <c r="BB442" s="1072"/>
      <c r="BC442" s="1072"/>
      <c r="BD442" s="1072"/>
      <c r="BE442" s="1072"/>
      <c r="BF442" s="1072"/>
      <c r="BG442" s="1072"/>
      <c r="BH442" s="1072"/>
      <c r="BI442" s="1072"/>
      <c r="BJ442" s="1072"/>
      <c r="BK442" s="1072"/>
      <c r="BL442" s="1072"/>
      <c r="BM442" s="1072"/>
      <c r="BN442" s="1072"/>
      <c r="BO442" s="1072"/>
      <c r="BP442" s="1072"/>
      <c r="BQ442" s="1072"/>
      <c r="BR442" s="1072"/>
      <c r="BS442" s="1072"/>
      <c r="BT442" s="1072"/>
      <c r="BU442" s="1072"/>
      <c r="BV442" s="1072"/>
      <c r="BW442" s="1072"/>
      <c r="BX442" s="1072"/>
      <c r="BY442" s="1072"/>
      <c r="BZ442" s="1072"/>
      <c r="CA442" s="1072"/>
      <c r="CB442" s="1072"/>
      <c r="CC442" s="1072"/>
      <c r="CD442" s="1072"/>
      <c r="CE442" s="1072"/>
      <c r="CF442" s="1072"/>
      <c r="CG442" s="1072"/>
      <c r="CH442" s="1072"/>
      <c r="CI442" s="1072"/>
      <c r="CJ442" s="1072"/>
      <c r="CK442" s="1072"/>
      <c r="CL442" s="1072"/>
      <c r="CM442" s="1072"/>
      <c r="CN442" s="1072"/>
      <c r="CO442" s="1072"/>
      <c r="CP442" s="1072"/>
      <c r="CQ442" s="1072"/>
      <c r="CR442" s="1072"/>
      <c r="CS442" s="1072"/>
      <c r="CT442" s="1072"/>
      <c r="CU442" s="1072"/>
      <c r="CV442" s="1072"/>
      <c r="CW442" s="1072"/>
      <c r="CX442" s="1072"/>
      <c r="CY442" s="1072"/>
      <c r="CZ442" s="1072"/>
      <c r="DA442" s="1072"/>
      <c r="DB442" s="1072"/>
      <c r="DC442" s="1072"/>
      <c r="DD442" s="1072"/>
      <c r="DE442" s="1072"/>
      <c r="DF442" s="1072"/>
      <c r="DG442" s="1072"/>
      <c r="DH442" s="1072"/>
      <c r="DI442" s="1072"/>
    </row>
    <row r="443" spans="1:113">
      <c r="A443" s="1286"/>
      <c r="B443" s="355"/>
      <c r="C443" s="1246"/>
      <c r="D443" s="1246"/>
      <c r="E443" s="1178"/>
      <c r="F443" s="1282"/>
      <c r="G443" s="1235"/>
      <c r="H443" s="1072"/>
      <c r="I443" s="1072"/>
      <c r="J443" s="1072"/>
      <c r="K443" s="1072"/>
      <c r="L443" s="1072"/>
      <c r="M443" s="1072"/>
      <c r="N443" s="1072"/>
      <c r="O443" s="1072"/>
      <c r="P443" s="1072"/>
      <c r="Q443" s="1072"/>
      <c r="R443" s="1072"/>
      <c r="S443" s="1072"/>
      <c r="T443" s="1072"/>
      <c r="U443" s="1072"/>
      <c r="V443" s="1072"/>
      <c r="W443" s="1072"/>
      <c r="X443" s="1072"/>
      <c r="Y443" s="1072"/>
      <c r="Z443" s="1072"/>
      <c r="AA443" s="1072"/>
      <c r="AB443" s="1072"/>
      <c r="AC443" s="1072"/>
      <c r="AD443" s="1072"/>
      <c r="AE443" s="1072"/>
      <c r="AF443" s="1072"/>
      <c r="AG443" s="1072"/>
      <c r="AH443" s="1072"/>
      <c r="AI443" s="1072"/>
      <c r="AJ443" s="1072"/>
      <c r="AK443" s="1072"/>
      <c r="AL443" s="1072"/>
      <c r="AM443" s="1072"/>
      <c r="AN443" s="1072"/>
      <c r="AO443" s="1072"/>
      <c r="AP443" s="1072"/>
      <c r="AQ443" s="1072"/>
      <c r="AR443" s="1072"/>
      <c r="AS443" s="1072"/>
      <c r="AT443" s="1072"/>
      <c r="AU443" s="1072"/>
      <c r="AV443" s="1072"/>
      <c r="AW443" s="1072"/>
      <c r="AX443" s="1072"/>
      <c r="AY443" s="1072"/>
      <c r="AZ443" s="1072"/>
      <c r="BA443" s="1072"/>
      <c r="BB443" s="1072"/>
      <c r="BC443" s="1072"/>
      <c r="BD443" s="1072"/>
      <c r="BE443" s="1072"/>
      <c r="BF443" s="1072"/>
      <c r="BG443" s="1072"/>
      <c r="BH443" s="1072"/>
      <c r="BI443" s="1072"/>
      <c r="BJ443" s="1072"/>
      <c r="BK443" s="1072"/>
      <c r="BL443" s="1072"/>
      <c r="BM443" s="1072"/>
      <c r="BN443" s="1072"/>
      <c r="BO443" s="1072"/>
      <c r="BP443" s="1072"/>
      <c r="BQ443" s="1072"/>
      <c r="BR443" s="1072"/>
      <c r="BS443" s="1072"/>
      <c r="BT443" s="1072"/>
      <c r="BU443" s="1072"/>
      <c r="BV443" s="1072"/>
      <c r="BW443" s="1072"/>
      <c r="BX443" s="1072"/>
      <c r="BY443" s="1072"/>
      <c r="BZ443" s="1072"/>
      <c r="CA443" s="1072"/>
      <c r="CB443" s="1072"/>
      <c r="CC443" s="1072"/>
      <c r="CD443" s="1072"/>
      <c r="CE443" s="1072"/>
      <c r="CF443" s="1072"/>
      <c r="CG443" s="1072"/>
      <c r="CH443" s="1072"/>
      <c r="CI443" s="1072"/>
      <c r="CJ443" s="1072"/>
      <c r="CK443" s="1072"/>
      <c r="CL443" s="1072"/>
      <c r="CM443" s="1072"/>
      <c r="CN443" s="1072"/>
      <c r="CO443" s="1072"/>
      <c r="CP443" s="1072"/>
      <c r="CQ443" s="1072"/>
      <c r="CR443" s="1072"/>
      <c r="CS443" s="1072"/>
      <c r="CT443" s="1072"/>
      <c r="CU443" s="1072"/>
      <c r="CV443" s="1072"/>
      <c r="CW443" s="1072"/>
      <c r="CX443" s="1072"/>
      <c r="CY443" s="1072"/>
      <c r="CZ443" s="1072"/>
      <c r="DA443" s="1072"/>
      <c r="DB443" s="1072"/>
      <c r="DC443" s="1072"/>
      <c r="DD443" s="1072"/>
      <c r="DE443" s="1072"/>
      <c r="DF443" s="1072"/>
      <c r="DG443" s="1072"/>
      <c r="DH443" s="1072"/>
      <c r="DI443" s="1072"/>
    </row>
    <row r="444" spans="1:113">
      <c r="A444" s="1286"/>
      <c r="B444" s="1225"/>
      <c r="C444" s="1246"/>
      <c r="D444" s="1246"/>
      <c r="E444" s="1178"/>
      <c r="F444" s="1282"/>
      <c r="G444" s="1235"/>
      <c r="H444" s="1072"/>
      <c r="I444" s="1072"/>
      <c r="J444" s="1072"/>
      <c r="K444" s="1072"/>
      <c r="L444" s="1072"/>
      <c r="M444" s="1072"/>
      <c r="N444" s="1072"/>
      <c r="O444" s="1072"/>
      <c r="P444" s="1072"/>
      <c r="Q444" s="1072"/>
      <c r="R444" s="1072"/>
      <c r="S444" s="1072"/>
      <c r="T444" s="1072"/>
      <c r="U444" s="1072"/>
      <c r="V444" s="1072"/>
      <c r="W444" s="1072"/>
      <c r="X444" s="1072"/>
      <c r="Y444" s="1072"/>
      <c r="Z444" s="1072"/>
      <c r="AA444" s="1072"/>
      <c r="AB444" s="1072"/>
      <c r="AC444" s="1072"/>
      <c r="AD444" s="1072"/>
      <c r="AE444" s="1072"/>
      <c r="AF444" s="1072"/>
      <c r="AG444" s="1072"/>
      <c r="AH444" s="1072"/>
      <c r="AI444" s="1072"/>
      <c r="AJ444" s="1072"/>
      <c r="AK444" s="1072"/>
      <c r="AL444" s="1072"/>
      <c r="AM444" s="1072"/>
      <c r="AN444" s="1072"/>
      <c r="AO444" s="1072"/>
      <c r="AP444" s="1072"/>
      <c r="AQ444" s="1072"/>
      <c r="AR444" s="1072"/>
      <c r="AS444" s="1072"/>
      <c r="AT444" s="1072"/>
      <c r="AU444" s="1072"/>
      <c r="AV444" s="1072"/>
      <c r="AW444" s="1072"/>
      <c r="AX444" s="1072"/>
      <c r="AY444" s="1072"/>
      <c r="AZ444" s="1072"/>
      <c r="BA444" s="1072"/>
      <c r="BB444" s="1072"/>
      <c r="BC444" s="1072"/>
      <c r="BD444" s="1072"/>
      <c r="BE444" s="1072"/>
      <c r="BF444" s="1072"/>
      <c r="BG444" s="1072"/>
      <c r="BH444" s="1072"/>
      <c r="BI444" s="1072"/>
      <c r="BJ444" s="1072"/>
      <c r="BK444" s="1072"/>
      <c r="BL444" s="1072"/>
      <c r="BM444" s="1072"/>
      <c r="BN444" s="1072"/>
      <c r="BO444" s="1072"/>
      <c r="BP444" s="1072"/>
      <c r="BQ444" s="1072"/>
      <c r="BR444" s="1072"/>
      <c r="BS444" s="1072"/>
      <c r="BT444" s="1072"/>
      <c r="BU444" s="1072"/>
      <c r="BV444" s="1072"/>
      <c r="BW444" s="1072"/>
      <c r="BX444" s="1072"/>
      <c r="BY444" s="1072"/>
      <c r="BZ444" s="1072"/>
      <c r="CA444" s="1072"/>
      <c r="CB444" s="1072"/>
      <c r="CC444" s="1072"/>
      <c r="CD444" s="1072"/>
      <c r="CE444" s="1072"/>
      <c r="CF444" s="1072"/>
      <c r="CG444" s="1072"/>
      <c r="CH444" s="1072"/>
      <c r="CI444" s="1072"/>
      <c r="CJ444" s="1072"/>
      <c r="CK444" s="1072"/>
      <c r="CL444" s="1072"/>
      <c r="CM444" s="1072"/>
      <c r="CN444" s="1072"/>
      <c r="CO444" s="1072"/>
      <c r="CP444" s="1072"/>
      <c r="CQ444" s="1072"/>
      <c r="CR444" s="1072"/>
      <c r="CS444" s="1072"/>
      <c r="CT444" s="1072"/>
      <c r="CU444" s="1072"/>
      <c r="CV444" s="1072"/>
      <c r="CW444" s="1072"/>
      <c r="CX444" s="1072"/>
      <c r="CY444" s="1072"/>
      <c r="CZ444" s="1072"/>
      <c r="DA444" s="1072"/>
      <c r="DB444" s="1072"/>
      <c r="DC444" s="1072"/>
      <c r="DD444" s="1072"/>
      <c r="DE444" s="1072"/>
      <c r="DF444" s="1072"/>
      <c r="DG444" s="1072"/>
      <c r="DH444" s="1072"/>
      <c r="DI444" s="1072"/>
    </row>
    <row r="445" spans="1:113">
      <c r="A445" s="1286"/>
      <c r="B445" s="1225"/>
      <c r="C445" s="1246"/>
      <c r="D445" s="1246"/>
      <c r="E445" s="1178"/>
      <c r="F445" s="1282"/>
      <c r="G445" s="1235"/>
      <c r="H445" s="1072"/>
      <c r="I445" s="1072"/>
      <c r="J445" s="1072"/>
      <c r="K445" s="1072"/>
      <c r="L445" s="1072"/>
      <c r="M445" s="1072"/>
      <c r="N445" s="1072"/>
      <c r="O445" s="1072"/>
      <c r="P445" s="1072"/>
      <c r="Q445" s="1072"/>
      <c r="R445" s="1072"/>
      <c r="S445" s="1072"/>
      <c r="T445" s="1072"/>
      <c r="U445" s="1072"/>
      <c r="V445" s="1072"/>
      <c r="W445" s="1072"/>
      <c r="X445" s="1072"/>
      <c r="Y445" s="1072"/>
      <c r="Z445" s="1072"/>
      <c r="AA445" s="1072"/>
      <c r="AB445" s="1072"/>
      <c r="AC445" s="1072"/>
      <c r="AD445" s="1072"/>
      <c r="AE445" s="1072"/>
      <c r="AF445" s="1072"/>
      <c r="AG445" s="1072"/>
      <c r="AH445" s="1072"/>
      <c r="AI445" s="1072"/>
      <c r="AJ445" s="1072"/>
      <c r="AK445" s="1072"/>
      <c r="AL445" s="1072"/>
      <c r="AM445" s="1072"/>
      <c r="AN445" s="1072"/>
      <c r="AO445" s="1072"/>
      <c r="AP445" s="1072"/>
      <c r="AQ445" s="1072"/>
      <c r="AR445" s="1072"/>
      <c r="AS445" s="1072"/>
      <c r="AT445" s="1072"/>
      <c r="AU445" s="1072"/>
      <c r="AV445" s="1072"/>
      <c r="AW445" s="1072"/>
      <c r="AX445" s="1072"/>
      <c r="AY445" s="1072"/>
      <c r="AZ445" s="1072"/>
      <c r="BA445" s="1072"/>
      <c r="BB445" s="1072"/>
      <c r="BC445" s="1072"/>
      <c r="BD445" s="1072"/>
      <c r="BE445" s="1072"/>
      <c r="BF445" s="1072"/>
      <c r="BG445" s="1072"/>
      <c r="BH445" s="1072"/>
      <c r="BI445" s="1072"/>
      <c r="BJ445" s="1072"/>
      <c r="BK445" s="1072"/>
      <c r="BL445" s="1072"/>
      <c r="BM445" s="1072"/>
      <c r="BN445" s="1072"/>
      <c r="BO445" s="1072"/>
      <c r="BP445" s="1072"/>
      <c r="BQ445" s="1072"/>
      <c r="BR445" s="1072"/>
      <c r="BS445" s="1072"/>
      <c r="BT445" s="1072"/>
      <c r="BU445" s="1072"/>
      <c r="BV445" s="1072"/>
      <c r="BW445" s="1072"/>
      <c r="BX445" s="1072"/>
      <c r="BY445" s="1072"/>
      <c r="BZ445" s="1072"/>
      <c r="CA445" s="1072"/>
      <c r="CB445" s="1072"/>
      <c r="CC445" s="1072"/>
      <c r="CD445" s="1072"/>
      <c r="CE445" s="1072"/>
      <c r="CF445" s="1072"/>
      <c r="CG445" s="1072"/>
      <c r="CH445" s="1072"/>
      <c r="CI445" s="1072"/>
      <c r="CJ445" s="1072"/>
      <c r="CK445" s="1072"/>
      <c r="CL445" s="1072"/>
      <c r="CM445" s="1072"/>
      <c r="CN445" s="1072"/>
      <c r="CO445" s="1072"/>
      <c r="CP445" s="1072"/>
      <c r="CQ445" s="1072"/>
      <c r="CR445" s="1072"/>
      <c r="CS445" s="1072"/>
      <c r="CT445" s="1072"/>
      <c r="CU445" s="1072"/>
      <c r="CV445" s="1072"/>
      <c r="CW445" s="1072"/>
      <c r="CX445" s="1072"/>
      <c r="CY445" s="1072"/>
      <c r="CZ445" s="1072"/>
      <c r="DA445" s="1072"/>
      <c r="DB445" s="1072"/>
      <c r="DC445" s="1072"/>
      <c r="DD445" s="1072"/>
      <c r="DE445" s="1072"/>
      <c r="DF445" s="1072"/>
      <c r="DG445" s="1072"/>
      <c r="DH445" s="1072"/>
      <c r="DI445" s="1072"/>
    </row>
    <row r="446" spans="1:113">
      <c r="A446" s="1286"/>
      <c r="B446" s="355"/>
      <c r="C446" s="1246"/>
      <c r="D446" s="1246"/>
      <c r="E446" s="1178"/>
      <c r="F446" s="1282"/>
      <c r="G446" s="1235"/>
      <c r="H446" s="1072"/>
      <c r="I446" s="1072"/>
      <c r="J446" s="1072"/>
      <c r="K446" s="1072"/>
      <c r="L446" s="1072"/>
      <c r="M446" s="1072"/>
      <c r="N446" s="1072"/>
      <c r="O446" s="1072"/>
      <c r="P446" s="1072"/>
      <c r="Q446" s="1072"/>
      <c r="R446" s="1072"/>
      <c r="S446" s="1072"/>
      <c r="T446" s="1072"/>
      <c r="U446" s="1072"/>
      <c r="V446" s="1072"/>
      <c r="W446" s="1072"/>
      <c r="X446" s="1072"/>
      <c r="Y446" s="1072"/>
      <c r="Z446" s="1072"/>
      <c r="AA446" s="1072"/>
      <c r="AB446" s="1072"/>
      <c r="AC446" s="1072"/>
      <c r="AD446" s="1072"/>
      <c r="AE446" s="1072"/>
      <c r="AF446" s="1072"/>
      <c r="AG446" s="1072"/>
      <c r="AH446" s="1072"/>
      <c r="AI446" s="1072"/>
      <c r="AJ446" s="1072"/>
      <c r="AK446" s="1072"/>
      <c r="AL446" s="1072"/>
      <c r="AM446" s="1072"/>
      <c r="AN446" s="1072"/>
      <c r="AO446" s="1072"/>
      <c r="AP446" s="1072"/>
      <c r="AQ446" s="1072"/>
      <c r="AR446" s="1072"/>
      <c r="AS446" s="1072"/>
      <c r="AT446" s="1072"/>
      <c r="AU446" s="1072"/>
      <c r="AV446" s="1072"/>
      <c r="AW446" s="1072"/>
      <c r="AX446" s="1072"/>
      <c r="AY446" s="1072"/>
      <c r="AZ446" s="1072"/>
      <c r="BA446" s="1072"/>
      <c r="BB446" s="1072"/>
      <c r="BC446" s="1072"/>
      <c r="BD446" s="1072"/>
      <c r="BE446" s="1072"/>
      <c r="BF446" s="1072"/>
      <c r="BG446" s="1072"/>
      <c r="BH446" s="1072"/>
      <c r="BI446" s="1072"/>
      <c r="BJ446" s="1072"/>
      <c r="BK446" s="1072"/>
      <c r="BL446" s="1072"/>
      <c r="BM446" s="1072"/>
      <c r="BN446" s="1072"/>
      <c r="BO446" s="1072"/>
      <c r="BP446" s="1072"/>
      <c r="BQ446" s="1072"/>
      <c r="BR446" s="1072"/>
      <c r="BS446" s="1072"/>
      <c r="BT446" s="1072"/>
      <c r="BU446" s="1072"/>
      <c r="BV446" s="1072"/>
      <c r="BW446" s="1072"/>
      <c r="BX446" s="1072"/>
      <c r="BY446" s="1072"/>
      <c r="BZ446" s="1072"/>
      <c r="CA446" s="1072"/>
      <c r="CB446" s="1072"/>
      <c r="CC446" s="1072"/>
      <c r="CD446" s="1072"/>
      <c r="CE446" s="1072"/>
      <c r="CF446" s="1072"/>
      <c r="CG446" s="1072"/>
      <c r="CH446" s="1072"/>
      <c r="CI446" s="1072"/>
      <c r="CJ446" s="1072"/>
      <c r="CK446" s="1072"/>
      <c r="CL446" s="1072"/>
      <c r="CM446" s="1072"/>
      <c r="CN446" s="1072"/>
      <c r="CO446" s="1072"/>
      <c r="CP446" s="1072"/>
      <c r="CQ446" s="1072"/>
      <c r="CR446" s="1072"/>
      <c r="CS446" s="1072"/>
      <c r="CT446" s="1072"/>
      <c r="CU446" s="1072"/>
      <c r="CV446" s="1072"/>
      <c r="CW446" s="1072"/>
      <c r="CX446" s="1072"/>
      <c r="CY446" s="1072"/>
      <c r="CZ446" s="1072"/>
      <c r="DA446" s="1072"/>
      <c r="DB446" s="1072"/>
      <c r="DC446" s="1072"/>
      <c r="DD446" s="1072"/>
      <c r="DE446" s="1072"/>
      <c r="DF446" s="1072"/>
      <c r="DG446" s="1072"/>
      <c r="DH446" s="1072"/>
      <c r="DI446" s="1072"/>
    </row>
    <row r="447" spans="1:113">
      <c r="A447" s="1286"/>
      <c r="B447" s="355"/>
      <c r="C447" s="1246"/>
      <c r="D447" s="1246"/>
      <c r="E447" s="1178"/>
      <c r="F447" s="1282"/>
      <c r="G447" s="1235"/>
      <c r="H447" s="1072"/>
      <c r="I447" s="1072"/>
      <c r="J447" s="1072"/>
      <c r="K447" s="1072"/>
      <c r="L447" s="1072"/>
      <c r="M447" s="1072"/>
      <c r="N447" s="1072"/>
      <c r="O447" s="1072"/>
      <c r="P447" s="1072"/>
      <c r="Q447" s="1072"/>
      <c r="R447" s="1072"/>
      <c r="S447" s="1072"/>
      <c r="T447" s="1072"/>
      <c r="U447" s="1072"/>
      <c r="V447" s="1072"/>
      <c r="W447" s="1072"/>
      <c r="X447" s="1072"/>
      <c r="Y447" s="1072"/>
      <c r="Z447" s="1072"/>
      <c r="AA447" s="1072"/>
      <c r="AB447" s="1072"/>
      <c r="AC447" s="1072"/>
      <c r="AD447" s="1072"/>
      <c r="AE447" s="1072"/>
      <c r="AF447" s="1072"/>
      <c r="AG447" s="1072"/>
      <c r="AH447" s="1072"/>
      <c r="AI447" s="1072"/>
      <c r="AJ447" s="1072"/>
      <c r="AK447" s="1072"/>
      <c r="AL447" s="1072"/>
      <c r="AM447" s="1072"/>
      <c r="AN447" s="1072"/>
      <c r="AO447" s="1072"/>
      <c r="AP447" s="1072"/>
      <c r="AQ447" s="1072"/>
      <c r="AR447" s="1072"/>
      <c r="AS447" s="1072"/>
      <c r="AT447" s="1072"/>
      <c r="AU447" s="1072"/>
      <c r="AV447" s="1072"/>
      <c r="AW447" s="1072"/>
      <c r="AX447" s="1072"/>
      <c r="AY447" s="1072"/>
      <c r="AZ447" s="1072"/>
      <c r="BA447" s="1072"/>
      <c r="BB447" s="1072"/>
      <c r="BC447" s="1072"/>
      <c r="BD447" s="1072"/>
      <c r="BE447" s="1072"/>
      <c r="BF447" s="1072"/>
      <c r="BG447" s="1072"/>
      <c r="BH447" s="1072"/>
      <c r="BI447" s="1072"/>
      <c r="BJ447" s="1072"/>
      <c r="BK447" s="1072"/>
      <c r="BL447" s="1072"/>
      <c r="BM447" s="1072"/>
      <c r="BN447" s="1072"/>
      <c r="BO447" s="1072"/>
      <c r="BP447" s="1072"/>
      <c r="BQ447" s="1072"/>
      <c r="BR447" s="1072"/>
      <c r="BS447" s="1072"/>
      <c r="BT447" s="1072"/>
      <c r="BU447" s="1072"/>
      <c r="BV447" s="1072"/>
      <c r="BW447" s="1072"/>
      <c r="BX447" s="1072"/>
      <c r="BY447" s="1072"/>
      <c r="BZ447" s="1072"/>
      <c r="CA447" s="1072"/>
      <c r="CB447" s="1072"/>
      <c r="CC447" s="1072"/>
      <c r="CD447" s="1072"/>
      <c r="CE447" s="1072"/>
      <c r="CF447" s="1072"/>
      <c r="CG447" s="1072"/>
      <c r="CH447" s="1072"/>
      <c r="CI447" s="1072"/>
      <c r="CJ447" s="1072"/>
      <c r="CK447" s="1072"/>
      <c r="CL447" s="1072"/>
      <c r="CM447" s="1072"/>
      <c r="CN447" s="1072"/>
      <c r="CO447" s="1072"/>
      <c r="CP447" s="1072"/>
      <c r="CQ447" s="1072"/>
      <c r="CR447" s="1072"/>
      <c r="CS447" s="1072"/>
      <c r="CT447" s="1072"/>
      <c r="CU447" s="1072"/>
      <c r="CV447" s="1072"/>
      <c r="CW447" s="1072"/>
      <c r="CX447" s="1072"/>
      <c r="CY447" s="1072"/>
      <c r="CZ447" s="1072"/>
      <c r="DA447" s="1072"/>
      <c r="DB447" s="1072"/>
      <c r="DC447" s="1072"/>
      <c r="DD447" s="1072"/>
      <c r="DE447" s="1072"/>
      <c r="DF447" s="1072"/>
      <c r="DG447" s="1072"/>
      <c r="DH447" s="1072"/>
      <c r="DI447" s="1072"/>
    </row>
    <row r="448" spans="1:113" s="1075" customFormat="1">
      <c r="A448" s="1286"/>
      <c r="B448" s="355"/>
      <c r="C448" s="1246"/>
      <c r="D448" s="1246"/>
      <c r="E448" s="1178"/>
      <c r="F448" s="1282"/>
      <c r="G448" s="1235"/>
      <c r="H448" s="1074"/>
      <c r="I448" s="1074"/>
      <c r="J448" s="1074"/>
      <c r="K448" s="1074"/>
      <c r="L448" s="1074"/>
      <c r="M448" s="1074"/>
      <c r="N448" s="1074"/>
      <c r="O448" s="1074"/>
      <c r="P448" s="1074"/>
      <c r="Q448" s="1074"/>
      <c r="R448" s="1074"/>
      <c r="S448" s="1074"/>
      <c r="T448" s="1074"/>
      <c r="U448" s="1074"/>
      <c r="V448" s="1074"/>
      <c r="W448" s="1074"/>
      <c r="X448" s="1074"/>
      <c r="Y448" s="1074"/>
      <c r="Z448" s="1074"/>
      <c r="AA448" s="1074"/>
      <c r="AB448" s="1074"/>
      <c r="AC448" s="1074"/>
      <c r="AD448" s="1074"/>
      <c r="AE448" s="1074"/>
      <c r="AF448" s="1074"/>
      <c r="AG448" s="1074"/>
      <c r="AH448" s="1074"/>
      <c r="AI448" s="1074"/>
      <c r="AJ448" s="1074"/>
      <c r="AK448" s="1074"/>
      <c r="AL448" s="1074"/>
      <c r="AM448" s="1074"/>
      <c r="AN448" s="1074"/>
      <c r="AO448" s="1074"/>
      <c r="AP448" s="1074"/>
      <c r="AQ448" s="1074"/>
      <c r="AR448" s="1074"/>
      <c r="AS448" s="1074"/>
      <c r="AT448" s="1074"/>
      <c r="AU448" s="1074"/>
      <c r="AV448" s="1074"/>
      <c r="AW448" s="1074"/>
      <c r="AX448" s="1074"/>
      <c r="AY448" s="1074"/>
      <c r="AZ448" s="1074"/>
      <c r="BA448" s="1074"/>
      <c r="BB448" s="1074"/>
      <c r="BC448" s="1074"/>
      <c r="BD448" s="1074"/>
      <c r="BE448" s="1074"/>
      <c r="BF448" s="1074"/>
      <c r="BG448" s="1074"/>
      <c r="BH448" s="1074"/>
      <c r="BI448" s="1074"/>
      <c r="BJ448" s="1074"/>
      <c r="BK448" s="1074"/>
      <c r="BL448" s="1074"/>
      <c r="BM448" s="1074"/>
      <c r="BN448" s="1074"/>
      <c r="BO448" s="1074"/>
      <c r="BP448" s="1074"/>
      <c r="BQ448" s="1074"/>
      <c r="BR448" s="1074"/>
      <c r="BS448" s="1074"/>
      <c r="BT448" s="1074"/>
      <c r="BU448" s="1074"/>
      <c r="BV448" s="1074"/>
      <c r="BW448" s="1074"/>
      <c r="BX448" s="1074"/>
      <c r="BY448" s="1074"/>
      <c r="BZ448" s="1074"/>
      <c r="CA448" s="1074"/>
      <c r="CB448" s="1074"/>
      <c r="CC448" s="1074"/>
      <c r="CD448" s="1074"/>
      <c r="CE448" s="1074"/>
      <c r="CF448" s="1074"/>
      <c r="CG448" s="1074"/>
      <c r="CH448" s="1074"/>
      <c r="CI448" s="1074"/>
      <c r="CJ448" s="1074"/>
      <c r="CK448" s="1074"/>
      <c r="CL448" s="1074"/>
      <c r="CM448" s="1074"/>
      <c r="CN448" s="1074"/>
      <c r="CO448" s="1074"/>
      <c r="CP448" s="1074"/>
      <c r="CQ448" s="1074"/>
      <c r="CR448" s="1074"/>
      <c r="CS448" s="1074"/>
      <c r="CT448" s="1074"/>
      <c r="CU448" s="1074"/>
      <c r="CV448" s="1074"/>
      <c r="CW448" s="1074"/>
      <c r="CX448" s="1074"/>
      <c r="CY448" s="1074"/>
      <c r="CZ448" s="1074"/>
      <c r="DA448" s="1074"/>
      <c r="DB448" s="1074"/>
      <c r="DC448" s="1074"/>
      <c r="DD448" s="1074"/>
      <c r="DE448" s="1074"/>
      <c r="DF448" s="1074"/>
      <c r="DG448" s="1074"/>
      <c r="DH448" s="1074"/>
      <c r="DI448" s="1074"/>
    </row>
    <row r="449" spans="1:113" s="1075" customFormat="1">
      <c r="A449" s="1287"/>
      <c r="B449" s="1225"/>
      <c r="C449" s="361"/>
      <c r="D449" s="361"/>
      <c r="E449" s="1178"/>
      <c r="F449" s="1282"/>
      <c r="G449" s="1235"/>
      <c r="H449" s="1074"/>
      <c r="I449" s="1074"/>
      <c r="J449" s="1074"/>
      <c r="K449" s="1074"/>
      <c r="L449" s="1074"/>
      <c r="M449" s="1074"/>
      <c r="N449" s="1074"/>
      <c r="O449" s="1074"/>
      <c r="P449" s="1074"/>
      <c r="Q449" s="1074"/>
      <c r="R449" s="1074"/>
      <c r="S449" s="1074"/>
      <c r="T449" s="1074"/>
      <c r="U449" s="1074"/>
      <c r="V449" s="1074"/>
      <c r="W449" s="1074"/>
      <c r="X449" s="1074"/>
      <c r="Y449" s="1074"/>
      <c r="Z449" s="1074"/>
      <c r="AA449" s="1074"/>
      <c r="AB449" s="1074"/>
      <c r="AC449" s="1074"/>
      <c r="AD449" s="1074"/>
      <c r="AE449" s="1074"/>
      <c r="AF449" s="1074"/>
      <c r="AG449" s="1074"/>
      <c r="AH449" s="1074"/>
      <c r="AI449" s="1074"/>
      <c r="AJ449" s="1074"/>
      <c r="AK449" s="1074"/>
      <c r="AL449" s="1074"/>
      <c r="AM449" s="1074"/>
      <c r="AN449" s="1074"/>
      <c r="AO449" s="1074"/>
      <c r="AP449" s="1074"/>
      <c r="AQ449" s="1074"/>
      <c r="AR449" s="1074"/>
      <c r="AS449" s="1074"/>
      <c r="AT449" s="1074"/>
      <c r="AU449" s="1074"/>
      <c r="AV449" s="1074"/>
      <c r="AW449" s="1074"/>
      <c r="AX449" s="1074"/>
      <c r="AY449" s="1074"/>
      <c r="AZ449" s="1074"/>
      <c r="BA449" s="1074"/>
      <c r="BB449" s="1074"/>
      <c r="BC449" s="1074"/>
      <c r="BD449" s="1074"/>
      <c r="BE449" s="1074"/>
      <c r="BF449" s="1074"/>
      <c r="BG449" s="1074"/>
      <c r="BH449" s="1074"/>
      <c r="BI449" s="1074"/>
      <c r="BJ449" s="1074"/>
      <c r="BK449" s="1074"/>
      <c r="BL449" s="1074"/>
      <c r="BM449" s="1074"/>
      <c r="BN449" s="1074"/>
      <c r="BO449" s="1074"/>
      <c r="BP449" s="1074"/>
      <c r="BQ449" s="1074"/>
      <c r="BR449" s="1074"/>
      <c r="BS449" s="1074"/>
      <c r="BT449" s="1074"/>
      <c r="BU449" s="1074"/>
      <c r="BV449" s="1074"/>
      <c r="BW449" s="1074"/>
      <c r="BX449" s="1074"/>
      <c r="BY449" s="1074"/>
      <c r="BZ449" s="1074"/>
      <c r="CA449" s="1074"/>
      <c r="CB449" s="1074"/>
      <c r="CC449" s="1074"/>
      <c r="CD449" s="1074"/>
      <c r="CE449" s="1074"/>
      <c r="CF449" s="1074"/>
      <c r="CG449" s="1074"/>
      <c r="CH449" s="1074"/>
      <c r="CI449" s="1074"/>
      <c r="CJ449" s="1074"/>
      <c r="CK449" s="1074"/>
      <c r="CL449" s="1074"/>
      <c r="CM449" s="1074"/>
      <c r="CN449" s="1074"/>
      <c r="CO449" s="1074"/>
      <c r="CP449" s="1074"/>
      <c r="CQ449" s="1074"/>
      <c r="CR449" s="1074"/>
      <c r="CS449" s="1074"/>
      <c r="CT449" s="1074"/>
      <c r="CU449" s="1074"/>
      <c r="CV449" s="1074"/>
      <c r="CW449" s="1074"/>
      <c r="CX449" s="1074"/>
      <c r="CY449" s="1074"/>
      <c r="CZ449" s="1074"/>
      <c r="DA449" s="1074"/>
      <c r="DB449" s="1074"/>
      <c r="DC449" s="1074"/>
      <c r="DD449" s="1074"/>
      <c r="DE449" s="1074"/>
      <c r="DF449" s="1074"/>
      <c r="DG449" s="1074"/>
      <c r="DH449" s="1074"/>
      <c r="DI449" s="1074"/>
    </row>
    <row r="450" spans="1:113" s="1075" customFormat="1">
      <c r="A450" s="1225"/>
      <c r="B450" s="1225"/>
      <c r="C450" s="361"/>
      <c r="D450" s="361"/>
      <c r="E450" s="1178"/>
      <c r="F450" s="1282"/>
      <c r="G450" s="1235"/>
      <c r="H450" s="1074"/>
      <c r="I450" s="1074"/>
      <c r="J450" s="1074"/>
      <c r="K450" s="1074"/>
      <c r="L450" s="1074"/>
      <c r="M450" s="1074"/>
      <c r="N450" s="1074"/>
      <c r="O450" s="1074"/>
      <c r="P450" s="1074"/>
      <c r="Q450" s="1074"/>
      <c r="R450" s="1074"/>
      <c r="S450" s="1074"/>
      <c r="T450" s="1074"/>
      <c r="U450" s="1074"/>
      <c r="V450" s="1074"/>
      <c r="W450" s="1074"/>
      <c r="X450" s="1074"/>
      <c r="Y450" s="1074"/>
      <c r="Z450" s="1074"/>
      <c r="AA450" s="1074"/>
      <c r="AB450" s="1074"/>
      <c r="AC450" s="1074"/>
      <c r="AD450" s="1074"/>
      <c r="AE450" s="1074"/>
      <c r="AF450" s="1074"/>
      <c r="AG450" s="1074"/>
      <c r="AH450" s="1074"/>
      <c r="AI450" s="1074"/>
      <c r="AJ450" s="1074"/>
      <c r="AK450" s="1074"/>
      <c r="AL450" s="1074"/>
      <c r="AM450" s="1074"/>
      <c r="AN450" s="1074"/>
      <c r="AO450" s="1074"/>
      <c r="AP450" s="1074"/>
      <c r="AQ450" s="1074"/>
      <c r="AR450" s="1074"/>
      <c r="AS450" s="1074"/>
      <c r="AT450" s="1074"/>
      <c r="AU450" s="1074"/>
      <c r="AV450" s="1074"/>
      <c r="AW450" s="1074"/>
      <c r="AX450" s="1074"/>
      <c r="AY450" s="1074"/>
      <c r="AZ450" s="1074"/>
      <c r="BA450" s="1074"/>
      <c r="BB450" s="1074"/>
      <c r="BC450" s="1074"/>
      <c r="BD450" s="1074"/>
      <c r="BE450" s="1074"/>
      <c r="BF450" s="1074"/>
      <c r="BG450" s="1074"/>
      <c r="BH450" s="1074"/>
      <c r="BI450" s="1074"/>
      <c r="BJ450" s="1074"/>
      <c r="BK450" s="1074"/>
      <c r="BL450" s="1074"/>
      <c r="BM450" s="1074"/>
      <c r="BN450" s="1074"/>
      <c r="BO450" s="1074"/>
      <c r="BP450" s="1074"/>
      <c r="BQ450" s="1074"/>
      <c r="BR450" s="1074"/>
      <c r="BS450" s="1074"/>
      <c r="BT450" s="1074"/>
      <c r="BU450" s="1074"/>
      <c r="BV450" s="1074"/>
      <c r="BW450" s="1074"/>
      <c r="BX450" s="1074"/>
      <c r="BY450" s="1074"/>
      <c r="BZ450" s="1074"/>
      <c r="CA450" s="1074"/>
      <c r="CB450" s="1074"/>
      <c r="CC450" s="1074"/>
      <c r="CD450" s="1074"/>
      <c r="CE450" s="1074"/>
      <c r="CF450" s="1074"/>
      <c r="CG450" s="1074"/>
      <c r="CH450" s="1074"/>
      <c r="CI450" s="1074"/>
      <c r="CJ450" s="1074"/>
      <c r="CK450" s="1074"/>
      <c r="CL450" s="1074"/>
      <c r="CM450" s="1074"/>
      <c r="CN450" s="1074"/>
      <c r="CO450" s="1074"/>
      <c r="CP450" s="1074"/>
      <c r="CQ450" s="1074"/>
      <c r="CR450" s="1074"/>
      <c r="CS450" s="1074"/>
      <c r="CT450" s="1074"/>
      <c r="CU450" s="1074"/>
      <c r="CV450" s="1074"/>
      <c r="CW450" s="1074"/>
      <c r="CX450" s="1074"/>
      <c r="CY450" s="1074"/>
      <c r="CZ450" s="1074"/>
      <c r="DA450" s="1074"/>
      <c r="DB450" s="1074"/>
      <c r="DC450" s="1074"/>
      <c r="DD450" s="1074"/>
      <c r="DE450" s="1074"/>
      <c r="DF450" s="1074"/>
      <c r="DG450" s="1074"/>
      <c r="DH450" s="1074"/>
      <c r="DI450" s="1074"/>
    </row>
    <row r="451" spans="1:113" s="1075" customFormat="1">
      <c r="A451" s="1206"/>
      <c r="B451" s="1248"/>
      <c r="C451" s="1249"/>
      <c r="D451" s="1249"/>
      <c r="E451" s="1178"/>
      <c r="F451" s="1282"/>
      <c r="G451" s="1235"/>
      <c r="H451" s="1074"/>
      <c r="I451" s="1074"/>
      <c r="J451" s="1074"/>
      <c r="K451" s="1074"/>
      <c r="L451" s="1074"/>
      <c r="M451" s="1074"/>
      <c r="N451" s="1074"/>
      <c r="O451" s="1074"/>
      <c r="P451" s="1074"/>
      <c r="Q451" s="1074"/>
      <c r="R451" s="1074"/>
      <c r="S451" s="1074"/>
      <c r="T451" s="1074"/>
      <c r="U451" s="1074"/>
      <c r="V451" s="1074"/>
      <c r="W451" s="1074"/>
      <c r="X451" s="1074"/>
      <c r="Y451" s="1074"/>
      <c r="Z451" s="1074"/>
      <c r="AA451" s="1074"/>
      <c r="AB451" s="1074"/>
      <c r="AC451" s="1074"/>
      <c r="AD451" s="1074"/>
      <c r="AE451" s="1074"/>
      <c r="AF451" s="1074"/>
      <c r="AG451" s="1074"/>
      <c r="AH451" s="1074"/>
      <c r="AI451" s="1074"/>
      <c r="AJ451" s="1074"/>
      <c r="AK451" s="1074"/>
      <c r="AL451" s="1074"/>
      <c r="AM451" s="1074"/>
      <c r="AN451" s="1074"/>
      <c r="AO451" s="1074"/>
      <c r="AP451" s="1074"/>
      <c r="AQ451" s="1074"/>
      <c r="AR451" s="1074"/>
      <c r="AS451" s="1074"/>
      <c r="AT451" s="1074"/>
      <c r="AU451" s="1074"/>
      <c r="AV451" s="1074"/>
      <c r="AW451" s="1074"/>
      <c r="AX451" s="1074"/>
      <c r="AY451" s="1074"/>
      <c r="AZ451" s="1074"/>
      <c r="BA451" s="1074"/>
      <c r="BB451" s="1074"/>
      <c r="BC451" s="1074"/>
      <c r="BD451" s="1074"/>
      <c r="BE451" s="1074"/>
      <c r="BF451" s="1074"/>
      <c r="BG451" s="1074"/>
      <c r="BH451" s="1074"/>
      <c r="BI451" s="1074"/>
      <c r="BJ451" s="1074"/>
      <c r="BK451" s="1074"/>
      <c r="BL451" s="1074"/>
      <c r="BM451" s="1074"/>
      <c r="BN451" s="1074"/>
      <c r="BO451" s="1074"/>
      <c r="BP451" s="1074"/>
      <c r="BQ451" s="1074"/>
      <c r="BR451" s="1074"/>
      <c r="BS451" s="1074"/>
      <c r="BT451" s="1074"/>
      <c r="BU451" s="1074"/>
      <c r="BV451" s="1074"/>
      <c r="BW451" s="1074"/>
      <c r="BX451" s="1074"/>
      <c r="BY451" s="1074"/>
      <c r="BZ451" s="1074"/>
      <c r="CA451" s="1074"/>
      <c r="CB451" s="1074"/>
      <c r="CC451" s="1074"/>
      <c r="CD451" s="1074"/>
      <c r="CE451" s="1074"/>
      <c r="CF451" s="1074"/>
      <c r="CG451" s="1074"/>
      <c r="CH451" s="1074"/>
      <c r="CI451" s="1074"/>
      <c r="CJ451" s="1074"/>
      <c r="CK451" s="1074"/>
      <c r="CL451" s="1074"/>
      <c r="CM451" s="1074"/>
      <c r="CN451" s="1074"/>
      <c r="CO451" s="1074"/>
      <c r="CP451" s="1074"/>
      <c r="CQ451" s="1074"/>
      <c r="CR451" s="1074"/>
      <c r="CS451" s="1074"/>
      <c r="CT451" s="1074"/>
      <c r="CU451" s="1074"/>
      <c r="CV451" s="1074"/>
      <c r="CW451" s="1074"/>
      <c r="CX451" s="1074"/>
      <c r="CY451" s="1074"/>
      <c r="CZ451" s="1074"/>
      <c r="DA451" s="1074"/>
      <c r="DB451" s="1074"/>
      <c r="DC451" s="1074"/>
      <c r="DD451" s="1074"/>
      <c r="DE451" s="1074"/>
      <c r="DF451" s="1074"/>
      <c r="DG451" s="1074"/>
      <c r="DH451" s="1074"/>
      <c r="DI451" s="1074"/>
    </row>
    <row r="452" spans="1:113" s="1075" customFormat="1">
      <c r="A452" s="1225"/>
      <c r="B452" s="1225"/>
      <c r="C452" s="361"/>
      <c r="D452" s="361"/>
      <c r="E452" s="1178"/>
      <c r="F452" s="1282"/>
      <c r="G452" s="1235"/>
      <c r="H452" s="1074"/>
      <c r="I452" s="1074"/>
      <c r="J452" s="1074"/>
      <c r="K452" s="1074"/>
      <c r="L452" s="1074"/>
      <c r="M452" s="1074"/>
      <c r="N452" s="1074"/>
      <c r="O452" s="1074"/>
      <c r="P452" s="1074"/>
      <c r="Q452" s="1074"/>
      <c r="R452" s="1074"/>
      <c r="S452" s="1074"/>
      <c r="T452" s="1074"/>
      <c r="U452" s="1074"/>
      <c r="V452" s="1074"/>
      <c r="W452" s="1074"/>
      <c r="X452" s="1074"/>
      <c r="Y452" s="1074"/>
      <c r="Z452" s="1074"/>
      <c r="AA452" s="1074"/>
      <c r="AB452" s="1074"/>
      <c r="AC452" s="1074"/>
      <c r="AD452" s="1074"/>
      <c r="AE452" s="1074"/>
      <c r="AF452" s="1074"/>
      <c r="AG452" s="1074"/>
      <c r="AH452" s="1074"/>
      <c r="AI452" s="1074"/>
      <c r="AJ452" s="1074"/>
      <c r="AK452" s="1074"/>
      <c r="AL452" s="1074"/>
      <c r="AM452" s="1074"/>
      <c r="AN452" s="1074"/>
      <c r="AO452" s="1074"/>
      <c r="AP452" s="1074"/>
      <c r="AQ452" s="1074"/>
      <c r="AR452" s="1074"/>
      <c r="AS452" s="1074"/>
      <c r="AT452" s="1074"/>
      <c r="AU452" s="1074"/>
      <c r="AV452" s="1074"/>
      <c r="AW452" s="1074"/>
      <c r="AX452" s="1074"/>
      <c r="AY452" s="1074"/>
      <c r="AZ452" s="1074"/>
      <c r="BA452" s="1074"/>
      <c r="BB452" s="1074"/>
      <c r="BC452" s="1074"/>
      <c r="BD452" s="1074"/>
      <c r="BE452" s="1074"/>
      <c r="BF452" s="1074"/>
      <c r="BG452" s="1074"/>
      <c r="BH452" s="1074"/>
      <c r="BI452" s="1074"/>
      <c r="BJ452" s="1074"/>
      <c r="BK452" s="1074"/>
      <c r="BL452" s="1074"/>
      <c r="BM452" s="1074"/>
      <c r="BN452" s="1074"/>
      <c r="BO452" s="1074"/>
      <c r="BP452" s="1074"/>
      <c r="BQ452" s="1074"/>
      <c r="BR452" s="1074"/>
      <c r="BS452" s="1074"/>
      <c r="BT452" s="1074"/>
      <c r="BU452" s="1074"/>
      <c r="BV452" s="1074"/>
      <c r="BW452" s="1074"/>
      <c r="BX452" s="1074"/>
      <c r="BY452" s="1074"/>
      <c r="BZ452" s="1074"/>
      <c r="CA452" s="1074"/>
      <c r="CB452" s="1074"/>
      <c r="CC452" s="1074"/>
      <c r="CD452" s="1074"/>
      <c r="CE452" s="1074"/>
      <c r="CF452" s="1074"/>
      <c r="CG452" s="1074"/>
      <c r="CH452" s="1074"/>
      <c r="CI452" s="1074"/>
      <c r="CJ452" s="1074"/>
      <c r="CK452" s="1074"/>
      <c r="CL452" s="1074"/>
      <c r="CM452" s="1074"/>
      <c r="CN452" s="1074"/>
      <c r="CO452" s="1074"/>
      <c r="CP452" s="1074"/>
      <c r="CQ452" s="1074"/>
      <c r="CR452" s="1074"/>
      <c r="CS452" s="1074"/>
      <c r="CT452" s="1074"/>
      <c r="CU452" s="1074"/>
      <c r="CV452" s="1074"/>
      <c r="CW452" s="1074"/>
      <c r="CX452" s="1074"/>
      <c r="CY452" s="1074"/>
      <c r="CZ452" s="1074"/>
      <c r="DA452" s="1074"/>
      <c r="DB452" s="1074"/>
      <c r="DC452" s="1074"/>
      <c r="DD452" s="1074"/>
      <c r="DE452" s="1074"/>
      <c r="DF452" s="1074"/>
      <c r="DG452" s="1074"/>
      <c r="DH452" s="1074"/>
      <c r="DI452" s="1074"/>
    </row>
    <row r="453" spans="1:113" s="1075" customFormat="1">
      <c r="A453" s="1286"/>
      <c r="B453" s="355"/>
      <c r="C453" s="1246"/>
      <c r="D453" s="361"/>
      <c r="E453" s="1178"/>
      <c r="F453" s="1282"/>
      <c r="G453" s="1235"/>
      <c r="H453" s="1074"/>
      <c r="I453" s="1074"/>
      <c r="J453" s="1074"/>
      <c r="K453" s="1074"/>
      <c r="L453" s="1074"/>
      <c r="M453" s="1074"/>
      <c r="N453" s="1074"/>
      <c r="O453" s="1074"/>
      <c r="P453" s="1074"/>
      <c r="Q453" s="1074"/>
      <c r="R453" s="1074"/>
      <c r="S453" s="1074"/>
      <c r="T453" s="1074"/>
      <c r="U453" s="1074"/>
      <c r="V453" s="1074"/>
      <c r="W453" s="1074"/>
      <c r="X453" s="1074"/>
      <c r="Y453" s="1074"/>
      <c r="Z453" s="1074"/>
      <c r="AA453" s="1074"/>
      <c r="AB453" s="1074"/>
      <c r="AC453" s="1074"/>
      <c r="AD453" s="1074"/>
      <c r="AE453" s="1074"/>
      <c r="AF453" s="1074"/>
      <c r="AG453" s="1074"/>
      <c r="AH453" s="1074"/>
      <c r="AI453" s="1074"/>
      <c r="AJ453" s="1074"/>
      <c r="AK453" s="1074"/>
      <c r="AL453" s="1074"/>
      <c r="AM453" s="1074"/>
      <c r="AN453" s="1074"/>
      <c r="AO453" s="1074"/>
      <c r="AP453" s="1074"/>
      <c r="AQ453" s="1074"/>
      <c r="AR453" s="1074"/>
      <c r="AS453" s="1074"/>
      <c r="AT453" s="1074"/>
      <c r="AU453" s="1074"/>
      <c r="AV453" s="1074"/>
      <c r="AW453" s="1074"/>
      <c r="AX453" s="1074"/>
      <c r="AY453" s="1074"/>
      <c r="AZ453" s="1074"/>
      <c r="BA453" s="1074"/>
      <c r="BB453" s="1074"/>
      <c r="BC453" s="1074"/>
      <c r="BD453" s="1074"/>
      <c r="BE453" s="1074"/>
      <c r="BF453" s="1074"/>
      <c r="BG453" s="1074"/>
      <c r="BH453" s="1074"/>
      <c r="BI453" s="1074"/>
      <c r="BJ453" s="1074"/>
      <c r="BK453" s="1074"/>
      <c r="BL453" s="1074"/>
      <c r="BM453" s="1074"/>
      <c r="BN453" s="1074"/>
      <c r="BO453" s="1074"/>
      <c r="BP453" s="1074"/>
      <c r="BQ453" s="1074"/>
      <c r="BR453" s="1074"/>
      <c r="BS453" s="1074"/>
      <c r="BT453" s="1074"/>
      <c r="BU453" s="1074"/>
      <c r="BV453" s="1074"/>
      <c r="BW453" s="1074"/>
      <c r="BX453" s="1074"/>
      <c r="BY453" s="1074"/>
      <c r="BZ453" s="1074"/>
      <c r="CA453" s="1074"/>
      <c r="CB453" s="1074"/>
      <c r="CC453" s="1074"/>
      <c r="CD453" s="1074"/>
      <c r="CE453" s="1074"/>
      <c r="CF453" s="1074"/>
      <c r="CG453" s="1074"/>
      <c r="CH453" s="1074"/>
      <c r="CI453" s="1074"/>
      <c r="CJ453" s="1074"/>
      <c r="CK453" s="1074"/>
      <c r="CL453" s="1074"/>
      <c r="CM453" s="1074"/>
      <c r="CN453" s="1074"/>
      <c r="CO453" s="1074"/>
      <c r="CP453" s="1074"/>
      <c r="CQ453" s="1074"/>
      <c r="CR453" s="1074"/>
      <c r="CS453" s="1074"/>
      <c r="CT453" s="1074"/>
      <c r="CU453" s="1074"/>
      <c r="CV453" s="1074"/>
      <c r="CW453" s="1074"/>
      <c r="CX453" s="1074"/>
      <c r="CY453" s="1074"/>
      <c r="CZ453" s="1074"/>
      <c r="DA453" s="1074"/>
      <c r="DB453" s="1074"/>
      <c r="DC453" s="1074"/>
      <c r="DD453" s="1074"/>
      <c r="DE453" s="1074"/>
      <c r="DF453" s="1074"/>
      <c r="DG453" s="1074"/>
      <c r="DH453" s="1074"/>
      <c r="DI453" s="1074"/>
    </row>
    <row r="454" spans="1:113" s="1075" customFormat="1">
      <c r="A454" s="1286"/>
      <c r="B454" s="355"/>
      <c r="C454" s="1246"/>
      <c r="D454" s="361"/>
      <c r="E454" s="1178"/>
      <c r="F454" s="1282"/>
      <c r="G454" s="1235"/>
      <c r="H454" s="1111"/>
      <c r="I454" s="1074"/>
      <c r="J454" s="1074"/>
      <c r="K454" s="1074"/>
      <c r="L454" s="1074"/>
      <c r="M454" s="1074"/>
      <c r="N454" s="1074"/>
      <c r="O454" s="1074"/>
      <c r="P454" s="1074"/>
      <c r="Q454" s="1074"/>
      <c r="R454" s="1074"/>
      <c r="S454" s="1074"/>
      <c r="T454" s="1074"/>
      <c r="U454" s="1074"/>
      <c r="V454" s="1074"/>
      <c r="W454" s="1074"/>
      <c r="X454" s="1074"/>
      <c r="Y454" s="1074"/>
      <c r="Z454" s="1074"/>
      <c r="AA454" s="1074"/>
      <c r="AB454" s="1074"/>
      <c r="AC454" s="1074"/>
      <c r="AD454" s="1074"/>
      <c r="AE454" s="1074"/>
      <c r="AF454" s="1074"/>
      <c r="AG454" s="1074"/>
      <c r="AH454" s="1074"/>
      <c r="AI454" s="1074"/>
      <c r="AJ454" s="1074"/>
      <c r="AK454" s="1074"/>
      <c r="AL454" s="1074"/>
      <c r="AM454" s="1074"/>
      <c r="AN454" s="1074"/>
      <c r="AO454" s="1074"/>
      <c r="AP454" s="1074"/>
      <c r="AQ454" s="1074"/>
      <c r="AR454" s="1074"/>
      <c r="AS454" s="1074"/>
      <c r="AT454" s="1074"/>
      <c r="AU454" s="1074"/>
      <c r="AV454" s="1074"/>
      <c r="AW454" s="1074"/>
      <c r="AX454" s="1074"/>
      <c r="AY454" s="1074"/>
      <c r="AZ454" s="1074"/>
      <c r="BA454" s="1074"/>
      <c r="BB454" s="1074"/>
      <c r="BC454" s="1074"/>
      <c r="BD454" s="1074"/>
      <c r="BE454" s="1074"/>
      <c r="BF454" s="1074"/>
      <c r="BG454" s="1074"/>
      <c r="BH454" s="1074"/>
      <c r="BI454" s="1074"/>
      <c r="BJ454" s="1074"/>
      <c r="BK454" s="1074"/>
      <c r="BL454" s="1074"/>
      <c r="BM454" s="1074"/>
      <c r="BN454" s="1074"/>
      <c r="BO454" s="1074"/>
      <c r="BP454" s="1074"/>
      <c r="BQ454" s="1074"/>
      <c r="BR454" s="1074"/>
      <c r="BS454" s="1074"/>
      <c r="BT454" s="1074"/>
      <c r="BU454" s="1074"/>
      <c r="BV454" s="1074"/>
      <c r="BW454" s="1074"/>
      <c r="BX454" s="1074"/>
      <c r="BY454" s="1074"/>
      <c r="BZ454" s="1074"/>
      <c r="CA454" s="1074"/>
      <c r="CB454" s="1074"/>
      <c r="CC454" s="1074"/>
      <c r="CD454" s="1074"/>
      <c r="CE454" s="1074"/>
      <c r="CF454" s="1074"/>
      <c r="CG454" s="1074"/>
      <c r="CH454" s="1074"/>
      <c r="CI454" s="1074"/>
      <c r="CJ454" s="1074"/>
      <c r="CK454" s="1074"/>
      <c r="CL454" s="1074"/>
      <c r="CM454" s="1074"/>
      <c r="CN454" s="1074"/>
      <c r="CO454" s="1074"/>
      <c r="CP454" s="1074"/>
      <c r="CQ454" s="1074"/>
      <c r="CR454" s="1074"/>
      <c r="CS454" s="1074"/>
      <c r="CT454" s="1074"/>
      <c r="CU454" s="1074"/>
      <c r="CV454" s="1074"/>
      <c r="CW454" s="1074"/>
      <c r="CX454" s="1074"/>
      <c r="CY454" s="1074"/>
      <c r="CZ454" s="1074"/>
      <c r="DA454" s="1074"/>
      <c r="DB454" s="1074"/>
      <c r="DC454" s="1074"/>
      <c r="DD454" s="1074"/>
      <c r="DE454" s="1074"/>
      <c r="DF454" s="1074"/>
      <c r="DG454" s="1074"/>
      <c r="DH454" s="1074"/>
      <c r="DI454" s="1074"/>
    </row>
    <row r="455" spans="1:113" s="1075" customFormat="1">
      <c r="A455" s="1286"/>
      <c r="B455" s="355"/>
      <c r="C455" s="1246"/>
      <c r="D455" s="361"/>
      <c r="E455" s="1178"/>
      <c r="F455" s="1282"/>
      <c r="G455" s="1235"/>
      <c r="H455" s="1111"/>
      <c r="I455" s="1074"/>
      <c r="J455" s="1074"/>
      <c r="K455" s="1074"/>
      <c r="L455" s="1074"/>
      <c r="M455" s="1074"/>
      <c r="N455" s="1074"/>
      <c r="O455" s="1074"/>
      <c r="P455" s="1074"/>
      <c r="Q455" s="1074"/>
      <c r="R455" s="1074"/>
      <c r="S455" s="1074"/>
      <c r="T455" s="1074"/>
      <c r="U455" s="1074"/>
      <c r="V455" s="1074"/>
      <c r="W455" s="1074"/>
      <c r="X455" s="1074"/>
      <c r="Y455" s="1074"/>
      <c r="Z455" s="1074"/>
      <c r="AA455" s="1074"/>
      <c r="AB455" s="1074"/>
      <c r="AC455" s="1074"/>
      <c r="AD455" s="1074"/>
      <c r="AE455" s="1074"/>
      <c r="AF455" s="1074"/>
      <c r="AG455" s="1074"/>
      <c r="AH455" s="1074"/>
      <c r="AI455" s="1074"/>
      <c r="AJ455" s="1074"/>
      <c r="AK455" s="1074"/>
      <c r="AL455" s="1074"/>
      <c r="AM455" s="1074"/>
      <c r="AN455" s="1074"/>
      <c r="AO455" s="1074"/>
      <c r="AP455" s="1074"/>
      <c r="AQ455" s="1074"/>
      <c r="AR455" s="1074"/>
      <c r="AS455" s="1074"/>
      <c r="AT455" s="1074"/>
      <c r="AU455" s="1074"/>
      <c r="AV455" s="1074"/>
      <c r="AW455" s="1074"/>
      <c r="AX455" s="1074"/>
      <c r="AY455" s="1074"/>
      <c r="AZ455" s="1074"/>
      <c r="BA455" s="1074"/>
      <c r="BB455" s="1074"/>
      <c r="BC455" s="1074"/>
      <c r="BD455" s="1074"/>
      <c r="BE455" s="1074"/>
      <c r="BF455" s="1074"/>
      <c r="BG455" s="1074"/>
      <c r="BH455" s="1074"/>
      <c r="BI455" s="1074"/>
      <c r="BJ455" s="1074"/>
      <c r="BK455" s="1074"/>
      <c r="BL455" s="1074"/>
      <c r="BM455" s="1074"/>
      <c r="BN455" s="1074"/>
      <c r="BO455" s="1074"/>
      <c r="BP455" s="1074"/>
      <c r="BQ455" s="1074"/>
      <c r="BR455" s="1074"/>
      <c r="BS455" s="1074"/>
      <c r="BT455" s="1074"/>
      <c r="BU455" s="1074"/>
      <c r="BV455" s="1074"/>
      <c r="BW455" s="1074"/>
      <c r="BX455" s="1074"/>
      <c r="BY455" s="1074"/>
      <c r="BZ455" s="1074"/>
      <c r="CA455" s="1074"/>
      <c r="CB455" s="1074"/>
      <c r="CC455" s="1074"/>
      <c r="CD455" s="1074"/>
      <c r="CE455" s="1074"/>
      <c r="CF455" s="1074"/>
      <c r="CG455" s="1074"/>
      <c r="CH455" s="1074"/>
      <c r="CI455" s="1074"/>
      <c r="CJ455" s="1074"/>
      <c r="CK455" s="1074"/>
      <c r="CL455" s="1074"/>
      <c r="CM455" s="1074"/>
      <c r="CN455" s="1074"/>
      <c r="CO455" s="1074"/>
      <c r="CP455" s="1074"/>
      <c r="CQ455" s="1074"/>
      <c r="CR455" s="1074"/>
      <c r="CS455" s="1074"/>
      <c r="CT455" s="1074"/>
      <c r="CU455" s="1074"/>
      <c r="CV455" s="1074"/>
      <c r="CW455" s="1074"/>
      <c r="CX455" s="1074"/>
      <c r="CY455" s="1074"/>
      <c r="CZ455" s="1074"/>
      <c r="DA455" s="1074"/>
      <c r="DB455" s="1074"/>
      <c r="DC455" s="1074"/>
      <c r="DD455" s="1074"/>
      <c r="DE455" s="1074"/>
      <c r="DF455" s="1074"/>
      <c r="DG455" s="1074"/>
      <c r="DH455" s="1074"/>
      <c r="DI455" s="1074"/>
    </row>
    <row r="456" spans="1:113" s="1075" customFormat="1">
      <c r="A456" s="355"/>
      <c r="B456" s="355"/>
      <c r="C456" s="1246"/>
      <c r="D456" s="1246"/>
      <c r="E456" s="1127"/>
      <c r="F456" s="355"/>
      <c r="G456" s="1235"/>
      <c r="H456" s="1111"/>
      <c r="I456" s="1074"/>
      <c r="J456" s="1074"/>
      <c r="K456" s="1074"/>
      <c r="L456" s="1074"/>
      <c r="M456" s="1074"/>
      <c r="N456" s="1074"/>
      <c r="O456" s="1074"/>
      <c r="P456" s="1074"/>
      <c r="Q456" s="1074"/>
      <c r="R456" s="1074"/>
      <c r="S456" s="1074"/>
      <c r="T456" s="1074"/>
      <c r="U456" s="1074"/>
      <c r="V456" s="1074"/>
      <c r="W456" s="1074"/>
      <c r="X456" s="1074"/>
      <c r="Y456" s="1074"/>
      <c r="Z456" s="1074"/>
      <c r="AA456" s="1074"/>
      <c r="AB456" s="1074"/>
      <c r="AC456" s="1074"/>
      <c r="AD456" s="1074"/>
      <c r="AE456" s="1074"/>
      <c r="AF456" s="1074"/>
      <c r="AG456" s="1074"/>
      <c r="AH456" s="1074"/>
      <c r="AI456" s="1074"/>
      <c r="AJ456" s="1074"/>
      <c r="AK456" s="1074"/>
      <c r="AL456" s="1074"/>
      <c r="AM456" s="1074"/>
      <c r="AN456" s="1074"/>
      <c r="AO456" s="1074"/>
      <c r="AP456" s="1074"/>
      <c r="AQ456" s="1074"/>
      <c r="AR456" s="1074"/>
      <c r="AS456" s="1074"/>
      <c r="AT456" s="1074"/>
      <c r="AU456" s="1074"/>
      <c r="AV456" s="1074"/>
      <c r="AW456" s="1074"/>
      <c r="AX456" s="1074"/>
      <c r="AY456" s="1074"/>
      <c r="AZ456" s="1074"/>
      <c r="BA456" s="1074"/>
      <c r="BB456" s="1074"/>
      <c r="BC456" s="1074"/>
      <c r="BD456" s="1074"/>
      <c r="BE456" s="1074"/>
      <c r="BF456" s="1074"/>
      <c r="BG456" s="1074"/>
      <c r="BH456" s="1074"/>
      <c r="BI456" s="1074"/>
      <c r="BJ456" s="1074"/>
      <c r="BK456" s="1074"/>
      <c r="BL456" s="1074"/>
      <c r="BM456" s="1074"/>
      <c r="BN456" s="1074"/>
      <c r="BO456" s="1074"/>
      <c r="BP456" s="1074"/>
      <c r="BQ456" s="1074"/>
      <c r="BR456" s="1074"/>
      <c r="BS456" s="1074"/>
      <c r="BT456" s="1074"/>
      <c r="BU456" s="1074"/>
      <c r="BV456" s="1074"/>
      <c r="BW456" s="1074"/>
      <c r="BX456" s="1074"/>
      <c r="BY456" s="1074"/>
      <c r="BZ456" s="1074"/>
      <c r="CA456" s="1074"/>
      <c r="CB456" s="1074"/>
      <c r="CC456" s="1074"/>
      <c r="CD456" s="1074"/>
      <c r="CE456" s="1074"/>
      <c r="CF456" s="1074"/>
      <c r="CG456" s="1074"/>
      <c r="CH456" s="1074"/>
      <c r="CI456" s="1074"/>
      <c r="CJ456" s="1074"/>
      <c r="CK456" s="1074"/>
      <c r="CL456" s="1074"/>
      <c r="CM456" s="1074"/>
      <c r="CN456" s="1074"/>
      <c r="CO456" s="1074"/>
      <c r="CP456" s="1074"/>
      <c r="CQ456" s="1074"/>
      <c r="CR456" s="1074"/>
      <c r="CS456" s="1074"/>
      <c r="CT456" s="1074"/>
      <c r="CU456" s="1074"/>
      <c r="CV456" s="1074"/>
      <c r="CW456" s="1074"/>
      <c r="CX456" s="1074"/>
      <c r="CY456" s="1074"/>
      <c r="CZ456" s="1074"/>
      <c r="DA456" s="1074"/>
      <c r="DB456" s="1074"/>
      <c r="DC456" s="1074"/>
      <c r="DD456" s="1074"/>
      <c r="DE456" s="1074"/>
      <c r="DF456" s="1074"/>
      <c r="DG456" s="1074"/>
      <c r="DH456" s="1074"/>
      <c r="DI456" s="1074"/>
    </row>
    <row r="457" spans="1:113" s="1075" customFormat="1">
      <c r="A457" s="355"/>
      <c r="B457" s="355"/>
      <c r="C457" s="1246"/>
      <c r="D457" s="1246"/>
      <c r="E457" s="1127"/>
      <c r="F457" s="355"/>
      <c r="G457" s="1235"/>
      <c r="H457" s="1111"/>
      <c r="I457" s="1074"/>
      <c r="J457" s="1074"/>
      <c r="K457" s="1074"/>
      <c r="L457" s="1074"/>
      <c r="M457" s="1074"/>
      <c r="N457" s="1074"/>
      <c r="O457" s="1074"/>
      <c r="P457" s="1074"/>
      <c r="Q457" s="1074"/>
      <c r="R457" s="1074"/>
      <c r="S457" s="1074"/>
      <c r="T457" s="1074"/>
      <c r="U457" s="1074"/>
      <c r="V457" s="1074"/>
      <c r="W457" s="1074"/>
      <c r="X457" s="1074"/>
      <c r="Y457" s="1074"/>
      <c r="Z457" s="1074"/>
      <c r="AA457" s="1074"/>
      <c r="AB457" s="1074"/>
      <c r="AC457" s="1074"/>
      <c r="AD457" s="1074"/>
      <c r="AE457" s="1074"/>
      <c r="AF457" s="1074"/>
      <c r="AG457" s="1074"/>
      <c r="AH457" s="1074"/>
      <c r="AI457" s="1074"/>
      <c r="AJ457" s="1074"/>
      <c r="AK457" s="1074"/>
      <c r="AL457" s="1074"/>
      <c r="AM457" s="1074"/>
      <c r="AN457" s="1074"/>
      <c r="AO457" s="1074"/>
      <c r="AP457" s="1074"/>
      <c r="AQ457" s="1074"/>
      <c r="AR457" s="1074"/>
      <c r="AS457" s="1074"/>
      <c r="AT457" s="1074"/>
      <c r="AU457" s="1074"/>
      <c r="AV457" s="1074"/>
      <c r="AW457" s="1074"/>
      <c r="AX457" s="1074"/>
      <c r="AY457" s="1074"/>
      <c r="AZ457" s="1074"/>
      <c r="BA457" s="1074"/>
      <c r="BB457" s="1074"/>
      <c r="BC457" s="1074"/>
      <c r="BD457" s="1074"/>
      <c r="BE457" s="1074"/>
      <c r="BF457" s="1074"/>
      <c r="BG457" s="1074"/>
      <c r="BH457" s="1074"/>
      <c r="BI457" s="1074"/>
      <c r="BJ457" s="1074"/>
      <c r="BK457" s="1074"/>
      <c r="BL457" s="1074"/>
      <c r="BM457" s="1074"/>
      <c r="BN457" s="1074"/>
      <c r="BO457" s="1074"/>
      <c r="BP457" s="1074"/>
      <c r="BQ457" s="1074"/>
      <c r="BR457" s="1074"/>
      <c r="BS457" s="1074"/>
      <c r="BT457" s="1074"/>
      <c r="BU457" s="1074"/>
      <c r="BV457" s="1074"/>
      <c r="BW457" s="1074"/>
      <c r="BX457" s="1074"/>
      <c r="BY457" s="1074"/>
      <c r="BZ457" s="1074"/>
      <c r="CA457" s="1074"/>
      <c r="CB457" s="1074"/>
      <c r="CC457" s="1074"/>
      <c r="CD457" s="1074"/>
      <c r="CE457" s="1074"/>
      <c r="CF457" s="1074"/>
      <c r="CG457" s="1074"/>
      <c r="CH457" s="1074"/>
      <c r="CI457" s="1074"/>
      <c r="CJ457" s="1074"/>
      <c r="CK457" s="1074"/>
      <c r="CL457" s="1074"/>
      <c r="CM457" s="1074"/>
      <c r="CN457" s="1074"/>
      <c r="CO457" s="1074"/>
      <c r="CP457" s="1074"/>
      <c r="CQ457" s="1074"/>
      <c r="CR457" s="1074"/>
      <c r="CS457" s="1074"/>
      <c r="CT457" s="1074"/>
      <c r="CU457" s="1074"/>
      <c r="CV457" s="1074"/>
      <c r="CW457" s="1074"/>
      <c r="CX457" s="1074"/>
      <c r="CY457" s="1074"/>
      <c r="CZ457" s="1074"/>
      <c r="DA457" s="1074"/>
      <c r="DB457" s="1074"/>
      <c r="DC457" s="1074"/>
      <c r="DD457" s="1074"/>
      <c r="DE457" s="1074"/>
      <c r="DF457" s="1074"/>
      <c r="DG457" s="1074"/>
      <c r="DH457" s="1074"/>
      <c r="DI457" s="1074"/>
    </row>
    <row r="458" spans="1:113" s="1075" customFormat="1">
      <c r="A458" s="355"/>
      <c r="B458" s="355"/>
      <c r="C458" s="1246"/>
      <c r="D458" s="1246"/>
      <c r="E458" s="1127"/>
      <c r="F458" s="355"/>
      <c r="G458" s="1235"/>
      <c r="H458" s="1111"/>
      <c r="I458" s="1074"/>
      <c r="J458" s="1074"/>
      <c r="K458" s="1074"/>
      <c r="L458" s="1074"/>
      <c r="M458" s="1074"/>
      <c r="N458" s="1074"/>
      <c r="O458" s="1074"/>
      <c r="P458" s="1074"/>
      <c r="Q458" s="1074"/>
      <c r="R458" s="1074"/>
      <c r="S458" s="1074"/>
      <c r="T458" s="1074"/>
      <c r="U458" s="1074"/>
      <c r="V458" s="1074"/>
      <c r="W458" s="1074"/>
      <c r="X458" s="1074"/>
      <c r="Y458" s="1074"/>
      <c r="Z458" s="1074"/>
      <c r="AA458" s="1074"/>
      <c r="AB458" s="1074"/>
      <c r="AC458" s="1074"/>
      <c r="AD458" s="1074"/>
      <c r="AE458" s="1074"/>
      <c r="AF458" s="1074"/>
      <c r="AG458" s="1074"/>
      <c r="AH458" s="1074"/>
      <c r="AI458" s="1074"/>
      <c r="AJ458" s="1074"/>
      <c r="AK458" s="1074"/>
      <c r="AL458" s="1074"/>
      <c r="AM458" s="1074"/>
      <c r="AN458" s="1074"/>
      <c r="AO458" s="1074"/>
      <c r="AP458" s="1074"/>
      <c r="AQ458" s="1074"/>
      <c r="AR458" s="1074"/>
      <c r="AS458" s="1074"/>
      <c r="AT458" s="1074"/>
      <c r="AU458" s="1074"/>
      <c r="AV458" s="1074"/>
      <c r="AW458" s="1074"/>
      <c r="AX458" s="1074"/>
      <c r="AY458" s="1074"/>
      <c r="AZ458" s="1074"/>
      <c r="BA458" s="1074"/>
      <c r="BB458" s="1074"/>
      <c r="BC458" s="1074"/>
      <c r="BD458" s="1074"/>
      <c r="BE458" s="1074"/>
      <c r="BF458" s="1074"/>
      <c r="BG458" s="1074"/>
      <c r="BH458" s="1074"/>
      <c r="BI458" s="1074"/>
      <c r="BJ458" s="1074"/>
      <c r="BK458" s="1074"/>
      <c r="BL458" s="1074"/>
      <c r="BM458" s="1074"/>
      <c r="BN458" s="1074"/>
      <c r="BO458" s="1074"/>
      <c r="BP458" s="1074"/>
      <c r="BQ458" s="1074"/>
      <c r="BR458" s="1074"/>
      <c r="BS458" s="1074"/>
      <c r="BT458" s="1074"/>
      <c r="BU458" s="1074"/>
      <c r="BV458" s="1074"/>
      <c r="BW458" s="1074"/>
      <c r="BX458" s="1074"/>
      <c r="BY458" s="1074"/>
      <c r="BZ458" s="1074"/>
      <c r="CA458" s="1074"/>
      <c r="CB458" s="1074"/>
      <c r="CC458" s="1074"/>
      <c r="CD458" s="1074"/>
      <c r="CE458" s="1074"/>
      <c r="CF458" s="1074"/>
      <c r="CG458" s="1074"/>
      <c r="CH458" s="1074"/>
      <c r="CI458" s="1074"/>
      <c r="CJ458" s="1074"/>
      <c r="CK458" s="1074"/>
      <c r="CL458" s="1074"/>
      <c r="CM458" s="1074"/>
      <c r="CN458" s="1074"/>
      <c r="CO458" s="1074"/>
      <c r="CP458" s="1074"/>
      <c r="CQ458" s="1074"/>
      <c r="CR458" s="1074"/>
      <c r="CS458" s="1074"/>
      <c r="CT458" s="1074"/>
      <c r="CU458" s="1074"/>
      <c r="CV458" s="1074"/>
      <c r="CW458" s="1074"/>
      <c r="CX458" s="1074"/>
      <c r="CY458" s="1074"/>
      <c r="CZ458" s="1074"/>
      <c r="DA458" s="1074"/>
      <c r="DB458" s="1074"/>
      <c r="DC458" s="1074"/>
      <c r="DD458" s="1074"/>
      <c r="DE458" s="1074"/>
      <c r="DF458" s="1074"/>
      <c r="DG458" s="1074"/>
      <c r="DH458" s="1074"/>
      <c r="DI458" s="1074"/>
    </row>
    <row r="459" spans="1:113" s="1075" customFormat="1">
      <c r="A459" s="355"/>
      <c r="B459" s="1248"/>
      <c r="C459" s="1246"/>
      <c r="D459" s="1235"/>
      <c r="E459" s="1110"/>
      <c r="F459" s="1236"/>
      <c r="G459" s="1235"/>
      <c r="H459" s="1111"/>
      <c r="I459" s="1074"/>
      <c r="J459" s="1074"/>
      <c r="K459" s="1074"/>
      <c r="L459" s="1074"/>
      <c r="M459" s="1074"/>
      <c r="N459" s="1074"/>
      <c r="O459" s="1074"/>
      <c r="P459" s="1074"/>
      <c r="Q459" s="1074"/>
      <c r="R459" s="1074"/>
      <c r="S459" s="1074"/>
      <c r="T459" s="1074"/>
      <c r="U459" s="1074"/>
      <c r="V459" s="1074"/>
      <c r="W459" s="1074"/>
      <c r="X459" s="1074"/>
      <c r="Y459" s="1074"/>
      <c r="Z459" s="1074"/>
      <c r="AA459" s="1074"/>
      <c r="AB459" s="1074"/>
      <c r="AC459" s="1074"/>
      <c r="AD459" s="1074"/>
      <c r="AE459" s="1074"/>
      <c r="AF459" s="1074"/>
      <c r="AG459" s="1074"/>
      <c r="AH459" s="1074"/>
      <c r="AI459" s="1074"/>
      <c r="AJ459" s="1074"/>
      <c r="AK459" s="1074"/>
      <c r="AL459" s="1074"/>
      <c r="AM459" s="1074"/>
      <c r="AN459" s="1074"/>
      <c r="AO459" s="1074"/>
      <c r="AP459" s="1074"/>
      <c r="AQ459" s="1074"/>
      <c r="AR459" s="1074"/>
      <c r="AS459" s="1074"/>
      <c r="AT459" s="1074"/>
      <c r="AU459" s="1074"/>
      <c r="AV459" s="1074"/>
      <c r="AW459" s="1074"/>
      <c r="AX459" s="1074"/>
      <c r="AY459" s="1074"/>
      <c r="AZ459" s="1074"/>
      <c r="BA459" s="1074"/>
      <c r="BB459" s="1074"/>
      <c r="BC459" s="1074"/>
      <c r="BD459" s="1074"/>
      <c r="BE459" s="1074"/>
      <c r="BF459" s="1074"/>
      <c r="BG459" s="1074"/>
      <c r="BH459" s="1074"/>
      <c r="BI459" s="1074"/>
      <c r="BJ459" s="1074"/>
      <c r="BK459" s="1074"/>
      <c r="BL459" s="1074"/>
      <c r="BM459" s="1074"/>
      <c r="BN459" s="1074"/>
      <c r="BO459" s="1074"/>
      <c r="BP459" s="1074"/>
      <c r="BQ459" s="1074"/>
      <c r="BR459" s="1074"/>
      <c r="BS459" s="1074"/>
      <c r="BT459" s="1074"/>
      <c r="BU459" s="1074"/>
      <c r="BV459" s="1074"/>
      <c r="BW459" s="1074"/>
      <c r="BX459" s="1074"/>
      <c r="BY459" s="1074"/>
      <c r="BZ459" s="1074"/>
      <c r="CA459" s="1074"/>
      <c r="CB459" s="1074"/>
      <c r="CC459" s="1074"/>
      <c r="CD459" s="1074"/>
      <c r="CE459" s="1074"/>
      <c r="CF459" s="1074"/>
      <c r="CG459" s="1074"/>
      <c r="CH459" s="1074"/>
      <c r="CI459" s="1074"/>
      <c r="CJ459" s="1074"/>
      <c r="CK459" s="1074"/>
      <c r="CL459" s="1074"/>
      <c r="CM459" s="1074"/>
      <c r="CN459" s="1074"/>
      <c r="CO459" s="1074"/>
      <c r="CP459" s="1074"/>
      <c r="CQ459" s="1074"/>
      <c r="CR459" s="1074"/>
      <c r="CS459" s="1074"/>
      <c r="CT459" s="1074"/>
      <c r="CU459" s="1074"/>
      <c r="CV459" s="1074"/>
      <c r="CW459" s="1074"/>
      <c r="CX459" s="1074"/>
      <c r="CY459" s="1074"/>
      <c r="CZ459" s="1074"/>
      <c r="DA459" s="1074"/>
      <c r="DB459" s="1074"/>
      <c r="DC459" s="1074"/>
      <c r="DD459" s="1074"/>
      <c r="DE459" s="1074"/>
      <c r="DF459" s="1074"/>
      <c r="DG459" s="1074"/>
      <c r="DH459" s="1074"/>
      <c r="DI459" s="1074"/>
    </row>
    <row r="460" spans="1:113" s="1075" customFormat="1">
      <c r="A460" s="355"/>
      <c r="B460" s="1248"/>
      <c r="C460" s="1246"/>
      <c r="D460" s="1235"/>
      <c r="E460" s="1110"/>
      <c r="F460" s="1236"/>
      <c r="G460" s="1235"/>
      <c r="H460" s="1111"/>
      <c r="I460" s="1074"/>
      <c r="J460" s="1074"/>
      <c r="K460" s="1074"/>
      <c r="L460" s="1074"/>
      <c r="M460" s="1074"/>
      <c r="N460" s="1074"/>
      <c r="O460" s="1074"/>
      <c r="P460" s="1074"/>
      <c r="Q460" s="1074"/>
      <c r="R460" s="1074"/>
      <c r="S460" s="1074"/>
      <c r="T460" s="1074"/>
      <c r="U460" s="1074"/>
      <c r="V460" s="1074"/>
      <c r="W460" s="1074"/>
      <c r="X460" s="1074"/>
      <c r="Y460" s="1074"/>
      <c r="Z460" s="1074"/>
      <c r="AA460" s="1074"/>
      <c r="AB460" s="1074"/>
      <c r="AC460" s="1074"/>
      <c r="AD460" s="1074"/>
      <c r="AE460" s="1074"/>
      <c r="AF460" s="1074"/>
      <c r="AG460" s="1074"/>
      <c r="AH460" s="1074"/>
      <c r="AI460" s="1074"/>
      <c r="AJ460" s="1074"/>
      <c r="AK460" s="1074"/>
      <c r="AL460" s="1074"/>
      <c r="AM460" s="1074"/>
      <c r="AN460" s="1074"/>
      <c r="AO460" s="1074"/>
      <c r="AP460" s="1074"/>
      <c r="AQ460" s="1074"/>
      <c r="AR460" s="1074"/>
      <c r="AS460" s="1074"/>
      <c r="AT460" s="1074"/>
      <c r="AU460" s="1074"/>
      <c r="AV460" s="1074"/>
      <c r="AW460" s="1074"/>
      <c r="AX460" s="1074"/>
      <c r="AY460" s="1074"/>
      <c r="AZ460" s="1074"/>
      <c r="BA460" s="1074"/>
      <c r="BB460" s="1074"/>
      <c r="BC460" s="1074"/>
      <c r="BD460" s="1074"/>
      <c r="BE460" s="1074"/>
      <c r="BF460" s="1074"/>
      <c r="BG460" s="1074"/>
      <c r="BH460" s="1074"/>
      <c r="BI460" s="1074"/>
      <c r="BJ460" s="1074"/>
      <c r="BK460" s="1074"/>
      <c r="BL460" s="1074"/>
      <c r="BM460" s="1074"/>
      <c r="BN460" s="1074"/>
      <c r="BO460" s="1074"/>
      <c r="BP460" s="1074"/>
      <c r="BQ460" s="1074"/>
      <c r="BR460" s="1074"/>
      <c r="BS460" s="1074"/>
      <c r="BT460" s="1074"/>
      <c r="BU460" s="1074"/>
      <c r="BV460" s="1074"/>
      <c r="BW460" s="1074"/>
      <c r="BX460" s="1074"/>
      <c r="BY460" s="1074"/>
      <c r="BZ460" s="1074"/>
      <c r="CA460" s="1074"/>
      <c r="CB460" s="1074"/>
      <c r="CC460" s="1074"/>
      <c r="CD460" s="1074"/>
      <c r="CE460" s="1074"/>
      <c r="CF460" s="1074"/>
      <c r="CG460" s="1074"/>
      <c r="CH460" s="1074"/>
      <c r="CI460" s="1074"/>
      <c r="CJ460" s="1074"/>
      <c r="CK460" s="1074"/>
      <c r="CL460" s="1074"/>
      <c r="CM460" s="1074"/>
      <c r="CN460" s="1074"/>
      <c r="CO460" s="1074"/>
      <c r="CP460" s="1074"/>
      <c r="CQ460" s="1074"/>
      <c r="CR460" s="1074"/>
      <c r="CS460" s="1074"/>
      <c r="CT460" s="1074"/>
      <c r="CU460" s="1074"/>
      <c r="CV460" s="1074"/>
      <c r="CW460" s="1074"/>
      <c r="CX460" s="1074"/>
      <c r="CY460" s="1074"/>
      <c r="CZ460" s="1074"/>
      <c r="DA460" s="1074"/>
      <c r="DB460" s="1074"/>
      <c r="DC460" s="1074"/>
      <c r="DD460" s="1074"/>
      <c r="DE460" s="1074"/>
      <c r="DF460" s="1074"/>
      <c r="DG460" s="1074"/>
      <c r="DH460" s="1074"/>
      <c r="DI460" s="1074"/>
    </row>
    <row r="461" spans="1:113" s="1082" customFormat="1">
      <c r="A461" s="355"/>
      <c r="B461" s="355"/>
      <c r="C461" s="1235"/>
      <c r="D461" s="1235"/>
      <c r="E461" s="1110"/>
      <c r="F461" s="1236"/>
      <c r="G461" s="1235"/>
      <c r="H461" s="1140"/>
      <c r="I461" s="1081"/>
      <c r="J461" s="1081"/>
      <c r="K461" s="1081"/>
      <c r="L461" s="1081"/>
      <c r="M461" s="1081"/>
      <c r="N461" s="1081"/>
      <c r="O461" s="1081"/>
      <c r="P461" s="1081"/>
      <c r="Q461" s="1081"/>
      <c r="R461" s="1081"/>
      <c r="S461" s="1081"/>
      <c r="T461" s="1081"/>
      <c r="U461" s="1081"/>
      <c r="V461" s="1081"/>
      <c r="W461" s="1081"/>
      <c r="X461" s="1081"/>
      <c r="Y461" s="1081"/>
      <c r="Z461" s="1081"/>
      <c r="AA461" s="1081"/>
      <c r="AB461" s="1081"/>
      <c r="AC461" s="1081"/>
      <c r="AD461" s="1081"/>
      <c r="AE461" s="1081"/>
      <c r="AF461" s="1081"/>
      <c r="AG461" s="1081"/>
      <c r="AH461" s="1081"/>
      <c r="AI461" s="1081"/>
      <c r="AJ461" s="1081"/>
      <c r="AK461" s="1081"/>
      <c r="AL461" s="1081"/>
      <c r="AM461" s="1081"/>
      <c r="AN461" s="1081"/>
      <c r="AO461" s="1081"/>
      <c r="AP461" s="1081"/>
      <c r="AQ461" s="1081"/>
      <c r="AR461" s="1081"/>
      <c r="AS461" s="1081"/>
      <c r="AT461" s="1081"/>
      <c r="AU461" s="1081"/>
      <c r="AV461" s="1081"/>
      <c r="AW461" s="1081"/>
      <c r="AX461" s="1081"/>
      <c r="AY461" s="1081"/>
      <c r="AZ461" s="1081"/>
      <c r="BA461" s="1081"/>
      <c r="BB461" s="1081"/>
      <c r="BC461" s="1081"/>
      <c r="BD461" s="1081"/>
      <c r="BE461" s="1081"/>
      <c r="BF461" s="1081"/>
      <c r="BG461" s="1081"/>
      <c r="BH461" s="1081"/>
      <c r="BI461" s="1081"/>
      <c r="BJ461" s="1081"/>
      <c r="BK461" s="1081"/>
      <c r="BL461" s="1081"/>
      <c r="BM461" s="1081"/>
      <c r="BN461" s="1081"/>
      <c r="BO461" s="1081"/>
      <c r="BP461" s="1081"/>
      <c r="BQ461" s="1081"/>
      <c r="BR461" s="1081"/>
      <c r="BS461" s="1081"/>
      <c r="BT461" s="1081"/>
      <c r="BU461" s="1081"/>
      <c r="BV461" s="1081"/>
      <c r="BW461" s="1081"/>
      <c r="BX461" s="1081"/>
      <c r="BY461" s="1081"/>
      <c r="BZ461" s="1081"/>
      <c r="CA461" s="1081"/>
      <c r="CB461" s="1081"/>
      <c r="CC461" s="1081"/>
      <c r="CD461" s="1081"/>
      <c r="CE461" s="1081"/>
      <c r="CF461" s="1081"/>
      <c r="CG461" s="1081"/>
      <c r="CH461" s="1081"/>
      <c r="CI461" s="1081"/>
      <c r="CJ461" s="1081"/>
      <c r="CK461" s="1081"/>
      <c r="CL461" s="1081"/>
      <c r="CM461" s="1081"/>
      <c r="CN461" s="1081"/>
      <c r="CO461" s="1081"/>
      <c r="CP461" s="1081"/>
      <c r="CQ461" s="1081"/>
      <c r="CR461" s="1081"/>
      <c r="CS461" s="1081"/>
      <c r="CT461" s="1081"/>
      <c r="CU461" s="1081"/>
      <c r="CV461" s="1081"/>
      <c r="CW461" s="1081"/>
      <c r="CX461" s="1081"/>
      <c r="CY461" s="1081"/>
      <c r="CZ461" s="1081"/>
      <c r="DA461" s="1081"/>
      <c r="DB461" s="1081"/>
      <c r="DC461" s="1081"/>
      <c r="DD461" s="1081"/>
      <c r="DE461" s="1081"/>
      <c r="DF461" s="1081"/>
      <c r="DG461" s="1081"/>
      <c r="DH461" s="1081"/>
      <c r="DI461" s="1081"/>
    </row>
    <row r="462" spans="1:113" s="1082" customFormat="1">
      <c r="A462" s="355"/>
      <c r="B462" s="1248"/>
      <c r="C462" s="1246"/>
      <c r="D462" s="1235"/>
      <c r="E462" s="1110"/>
      <c r="F462" s="1236"/>
      <c r="G462" s="1235"/>
      <c r="H462" s="1140"/>
      <c r="I462" s="1081"/>
      <c r="J462" s="1081"/>
      <c r="K462" s="1081"/>
      <c r="L462" s="1081"/>
      <c r="M462" s="1081"/>
      <c r="N462" s="1081"/>
      <c r="O462" s="1081"/>
      <c r="P462" s="1081"/>
      <c r="Q462" s="1081"/>
      <c r="R462" s="1081"/>
      <c r="S462" s="1081"/>
      <c r="T462" s="1081"/>
      <c r="U462" s="1081"/>
      <c r="V462" s="1081"/>
      <c r="W462" s="1081"/>
      <c r="X462" s="1081"/>
      <c r="Y462" s="1081"/>
      <c r="Z462" s="1081"/>
      <c r="AA462" s="1081"/>
      <c r="AB462" s="1081"/>
      <c r="AC462" s="1081"/>
      <c r="AD462" s="1081"/>
      <c r="AE462" s="1081"/>
      <c r="AF462" s="1081"/>
      <c r="AG462" s="1081"/>
      <c r="AH462" s="1081"/>
      <c r="AI462" s="1081"/>
      <c r="AJ462" s="1081"/>
      <c r="AK462" s="1081"/>
      <c r="AL462" s="1081"/>
      <c r="AM462" s="1081"/>
      <c r="AN462" s="1081"/>
      <c r="AO462" s="1081"/>
      <c r="AP462" s="1081"/>
      <c r="AQ462" s="1081"/>
      <c r="AR462" s="1081"/>
      <c r="AS462" s="1081"/>
      <c r="AT462" s="1081"/>
      <c r="AU462" s="1081"/>
      <c r="AV462" s="1081"/>
      <c r="AW462" s="1081"/>
      <c r="AX462" s="1081"/>
      <c r="AY462" s="1081"/>
      <c r="AZ462" s="1081"/>
      <c r="BA462" s="1081"/>
      <c r="BB462" s="1081"/>
      <c r="BC462" s="1081"/>
      <c r="BD462" s="1081"/>
      <c r="BE462" s="1081"/>
      <c r="BF462" s="1081"/>
      <c r="BG462" s="1081"/>
      <c r="BH462" s="1081"/>
      <c r="BI462" s="1081"/>
      <c r="BJ462" s="1081"/>
      <c r="BK462" s="1081"/>
      <c r="BL462" s="1081"/>
      <c r="BM462" s="1081"/>
      <c r="BN462" s="1081"/>
      <c r="BO462" s="1081"/>
      <c r="BP462" s="1081"/>
      <c r="BQ462" s="1081"/>
      <c r="BR462" s="1081"/>
      <c r="BS462" s="1081"/>
      <c r="BT462" s="1081"/>
      <c r="BU462" s="1081"/>
      <c r="BV462" s="1081"/>
      <c r="BW462" s="1081"/>
      <c r="BX462" s="1081"/>
      <c r="BY462" s="1081"/>
      <c r="BZ462" s="1081"/>
      <c r="CA462" s="1081"/>
      <c r="CB462" s="1081"/>
      <c r="CC462" s="1081"/>
      <c r="CD462" s="1081"/>
      <c r="CE462" s="1081"/>
      <c r="CF462" s="1081"/>
      <c r="CG462" s="1081"/>
      <c r="CH462" s="1081"/>
      <c r="CI462" s="1081"/>
      <c r="CJ462" s="1081"/>
      <c r="CK462" s="1081"/>
      <c r="CL462" s="1081"/>
      <c r="CM462" s="1081"/>
      <c r="CN462" s="1081"/>
      <c r="CO462" s="1081"/>
      <c r="CP462" s="1081"/>
      <c r="CQ462" s="1081"/>
      <c r="CR462" s="1081"/>
      <c r="CS462" s="1081"/>
      <c r="CT462" s="1081"/>
      <c r="CU462" s="1081"/>
      <c r="CV462" s="1081"/>
      <c r="CW462" s="1081"/>
      <c r="CX462" s="1081"/>
      <c r="CY462" s="1081"/>
      <c r="CZ462" s="1081"/>
      <c r="DA462" s="1081"/>
      <c r="DB462" s="1081"/>
      <c r="DC462" s="1081"/>
      <c r="DD462" s="1081"/>
      <c r="DE462" s="1081"/>
      <c r="DF462" s="1081"/>
      <c r="DG462" s="1081"/>
      <c r="DH462" s="1081"/>
      <c r="DI462" s="1081"/>
    </row>
    <row r="463" spans="1:113" s="1074" customFormat="1">
      <c r="A463" s="1290"/>
      <c r="B463" s="355"/>
      <c r="C463" s="1246"/>
      <c r="D463" s="1246"/>
      <c r="E463" s="1127"/>
      <c r="F463" s="355"/>
      <c r="G463" s="1235"/>
      <c r="H463" s="1111"/>
    </row>
    <row r="464" spans="1:113" s="1075" customFormat="1">
      <c r="A464" s="355"/>
      <c r="B464" s="355"/>
      <c r="C464" s="1246"/>
      <c r="D464" s="1246"/>
      <c r="E464" s="1127"/>
      <c r="F464" s="355"/>
      <c r="G464" s="1235"/>
      <c r="H464" s="1111"/>
      <c r="I464" s="1074"/>
      <c r="J464" s="1074"/>
      <c r="K464" s="1074"/>
      <c r="L464" s="1074"/>
      <c r="M464" s="1074"/>
      <c r="N464" s="1074"/>
      <c r="O464" s="1074"/>
      <c r="P464" s="1074"/>
      <c r="Q464" s="1074"/>
      <c r="R464" s="1074"/>
      <c r="S464" s="1074"/>
      <c r="T464" s="1074"/>
      <c r="U464" s="1074"/>
      <c r="V464" s="1074"/>
      <c r="W464" s="1074"/>
      <c r="X464" s="1074"/>
      <c r="Y464" s="1074"/>
      <c r="Z464" s="1074"/>
      <c r="AA464" s="1074"/>
      <c r="AB464" s="1074"/>
      <c r="AC464" s="1074"/>
      <c r="AD464" s="1074"/>
      <c r="AE464" s="1074"/>
      <c r="AF464" s="1074"/>
      <c r="AG464" s="1074"/>
      <c r="AH464" s="1074"/>
      <c r="AI464" s="1074"/>
      <c r="AJ464" s="1074"/>
      <c r="AK464" s="1074"/>
      <c r="AL464" s="1074"/>
      <c r="AM464" s="1074"/>
      <c r="AN464" s="1074"/>
      <c r="AO464" s="1074"/>
      <c r="AP464" s="1074"/>
      <c r="AQ464" s="1074"/>
      <c r="AR464" s="1074"/>
      <c r="AS464" s="1074"/>
      <c r="AT464" s="1074"/>
      <c r="AU464" s="1074"/>
      <c r="AV464" s="1074"/>
      <c r="AW464" s="1074"/>
      <c r="AX464" s="1074"/>
      <c r="AY464" s="1074"/>
      <c r="AZ464" s="1074"/>
      <c r="BA464" s="1074"/>
      <c r="BB464" s="1074"/>
      <c r="BC464" s="1074"/>
      <c r="BD464" s="1074"/>
      <c r="BE464" s="1074"/>
      <c r="BF464" s="1074"/>
      <c r="BG464" s="1074"/>
      <c r="BH464" s="1074"/>
      <c r="BI464" s="1074"/>
      <c r="BJ464" s="1074"/>
      <c r="BK464" s="1074"/>
      <c r="BL464" s="1074"/>
      <c r="BM464" s="1074"/>
      <c r="BN464" s="1074"/>
      <c r="BO464" s="1074"/>
      <c r="BP464" s="1074"/>
      <c r="BQ464" s="1074"/>
      <c r="BR464" s="1074"/>
      <c r="BS464" s="1074"/>
      <c r="BT464" s="1074"/>
      <c r="BU464" s="1074"/>
      <c r="BV464" s="1074"/>
      <c r="BW464" s="1074"/>
      <c r="BX464" s="1074"/>
      <c r="BY464" s="1074"/>
      <c r="BZ464" s="1074"/>
      <c r="CA464" s="1074"/>
      <c r="CB464" s="1074"/>
      <c r="CC464" s="1074"/>
      <c r="CD464" s="1074"/>
      <c r="CE464" s="1074"/>
      <c r="CF464" s="1074"/>
      <c r="CG464" s="1074"/>
      <c r="CH464" s="1074"/>
      <c r="CI464" s="1074"/>
      <c r="CJ464" s="1074"/>
      <c r="CK464" s="1074"/>
      <c r="CL464" s="1074"/>
      <c r="CM464" s="1074"/>
      <c r="CN464" s="1074"/>
      <c r="CO464" s="1074"/>
      <c r="CP464" s="1074"/>
      <c r="CQ464" s="1074"/>
      <c r="CR464" s="1074"/>
      <c r="CS464" s="1074"/>
      <c r="CT464" s="1074"/>
      <c r="CU464" s="1074"/>
      <c r="CV464" s="1074"/>
      <c r="CW464" s="1074"/>
      <c r="CX464" s="1074"/>
      <c r="CY464" s="1074"/>
      <c r="CZ464" s="1074"/>
      <c r="DA464" s="1074"/>
      <c r="DB464" s="1074"/>
      <c r="DC464" s="1074"/>
      <c r="DD464" s="1074"/>
      <c r="DE464" s="1074"/>
      <c r="DF464" s="1074"/>
      <c r="DG464" s="1074"/>
      <c r="DH464" s="1074"/>
      <c r="DI464" s="1074"/>
    </row>
    <row r="465" spans="1:113" s="1075" customFormat="1">
      <c r="A465" s="355"/>
      <c r="B465" s="355"/>
      <c r="C465" s="1246"/>
      <c r="D465" s="1246"/>
      <c r="E465" s="1127"/>
      <c r="F465" s="355"/>
      <c r="G465" s="1235"/>
      <c r="H465" s="1074"/>
      <c r="I465" s="1074"/>
      <c r="J465" s="1074"/>
      <c r="K465" s="1074"/>
      <c r="L465" s="1074"/>
      <c r="M465" s="1074"/>
      <c r="N465" s="1074"/>
      <c r="O465" s="1074"/>
      <c r="P465" s="1074"/>
      <c r="Q465" s="1074"/>
      <c r="R465" s="1074"/>
      <c r="S465" s="1074"/>
      <c r="T465" s="1074"/>
      <c r="U465" s="1074"/>
      <c r="V465" s="1074"/>
      <c r="W465" s="1074"/>
      <c r="X465" s="1074"/>
      <c r="Y465" s="1074"/>
      <c r="Z465" s="1074"/>
      <c r="AA465" s="1074"/>
      <c r="AB465" s="1074"/>
      <c r="AC465" s="1074"/>
      <c r="AD465" s="1074"/>
      <c r="AE465" s="1074"/>
      <c r="AF465" s="1074"/>
      <c r="AG465" s="1074"/>
      <c r="AH465" s="1074"/>
      <c r="AI465" s="1074"/>
      <c r="AJ465" s="1074"/>
      <c r="AK465" s="1074"/>
      <c r="AL465" s="1074"/>
      <c r="AM465" s="1074"/>
      <c r="AN465" s="1074"/>
      <c r="AO465" s="1074"/>
      <c r="AP465" s="1074"/>
      <c r="AQ465" s="1074"/>
      <c r="AR465" s="1074"/>
      <c r="AS465" s="1074"/>
      <c r="AT465" s="1074"/>
      <c r="AU465" s="1074"/>
      <c r="AV465" s="1074"/>
      <c r="AW465" s="1074"/>
      <c r="AX465" s="1074"/>
      <c r="AY465" s="1074"/>
      <c r="AZ465" s="1074"/>
      <c r="BA465" s="1074"/>
      <c r="BB465" s="1074"/>
      <c r="BC465" s="1074"/>
      <c r="BD465" s="1074"/>
      <c r="BE465" s="1074"/>
      <c r="BF465" s="1074"/>
      <c r="BG465" s="1074"/>
      <c r="BH465" s="1074"/>
      <c r="BI465" s="1074"/>
      <c r="BJ465" s="1074"/>
      <c r="BK465" s="1074"/>
      <c r="BL465" s="1074"/>
      <c r="BM465" s="1074"/>
      <c r="BN465" s="1074"/>
      <c r="BO465" s="1074"/>
      <c r="BP465" s="1074"/>
      <c r="BQ465" s="1074"/>
      <c r="BR465" s="1074"/>
      <c r="BS465" s="1074"/>
      <c r="BT465" s="1074"/>
      <c r="BU465" s="1074"/>
      <c r="BV465" s="1074"/>
      <c r="BW465" s="1074"/>
      <c r="BX465" s="1074"/>
      <c r="BY465" s="1074"/>
      <c r="BZ465" s="1074"/>
      <c r="CA465" s="1074"/>
      <c r="CB465" s="1074"/>
      <c r="CC465" s="1074"/>
      <c r="CD465" s="1074"/>
      <c r="CE465" s="1074"/>
      <c r="CF465" s="1074"/>
      <c r="CG465" s="1074"/>
      <c r="CH465" s="1074"/>
      <c r="CI465" s="1074"/>
      <c r="CJ465" s="1074"/>
      <c r="CK465" s="1074"/>
      <c r="CL465" s="1074"/>
      <c r="CM465" s="1074"/>
      <c r="CN465" s="1074"/>
      <c r="CO465" s="1074"/>
      <c r="CP465" s="1074"/>
      <c r="CQ465" s="1074"/>
      <c r="CR465" s="1074"/>
      <c r="CS465" s="1074"/>
      <c r="CT465" s="1074"/>
      <c r="CU465" s="1074"/>
      <c r="CV465" s="1074"/>
      <c r="CW465" s="1074"/>
      <c r="CX465" s="1074"/>
      <c r="CY465" s="1074"/>
      <c r="CZ465" s="1074"/>
      <c r="DA465" s="1074"/>
      <c r="DB465" s="1074"/>
      <c r="DC465" s="1074"/>
      <c r="DD465" s="1074"/>
      <c r="DE465" s="1074"/>
      <c r="DF465" s="1074"/>
      <c r="DG465" s="1074"/>
      <c r="DH465" s="1074"/>
      <c r="DI465" s="1074"/>
    </row>
    <row r="466" spans="1:113" s="1075" customFormat="1">
      <c r="A466" s="355"/>
      <c r="B466" s="355"/>
      <c r="C466" s="1246"/>
      <c r="D466" s="1246"/>
      <c r="E466" s="1127"/>
      <c r="F466" s="355"/>
      <c r="G466" s="1235"/>
      <c r="H466" s="1074"/>
      <c r="I466" s="1074"/>
      <c r="J466" s="1074"/>
      <c r="K466" s="1074"/>
      <c r="L466" s="1074"/>
      <c r="M466" s="1074"/>
      <c r="N466" s="1074"/>
      <c r="O466" s="1074"/>
      <c r="P466" s="1074"/>
      <c r="Q466" s="1074"/>
      <c r="R466" s="1074"/>
      <c r="S466" s="1074"/>
      <c r="T466" s="1074"/>
      <c r="U466" s="1074"/>
      <c r="V466" s="1074"/>
      <c r="W466" s="1074"/>
      <c r="X466" s="1074"/>
      <c r="Y466" s="1074"/>
      <c r="Z466" s="1074"/>
      <c r="AA466" s="1074"/>
      <c r="AB466" s="1074"/>
      <c r="AC466" s="1074"/>
      <c r="AD466" s="1074"/>
      <c r="AE466" s="1074"/>
      <c r="AF466" s="1074"/>
      <c r="AG466" s="1074"/>
      <c r="AH466" s="1074"/>
      <c r="AI466" s="1074"/>
      <c r="AJ466" s="1074"/>
      <c r="AK466" s="1074"/>
      <c r="AL466" s="1074"/>
      <c r="AM466" s="1074"/>
      <c r="AN466" s="1074"/>
      <c r="AO466" s="1074"/>
      <c r="AP466" s="1074"/>
      <c r="AQ466" s="1074"/>
      <c r="AR466" s="1074"/>
      <c r="AS466" s="1074"/>
      <c r="AT466" s="1074"/>
      <c r="AU466" s="1074"/>
      <c r="AV466" s="1074"/>
      <c r="AW466" s="1074"/>
      <c r="AX466" s="1074"/>
      <c r="AY466" s="1074"/>
      <c r="AZ466" s="1074"/>
      <c r="BA466" s="1074"/>
      <c r="BB466" s="1074"/>
      <c r="BC466" s="1074"/>
      <c r="BD466" s="1074"/>
      <c r="BE466" s="1074"/>
      <c r="BF466" s="1074"/>
      <c r="BG466" s="1074"/>
      <c r="BH466" s="1074"/>
      <c r="BI466" s="1074"/>
      <c r="BJ466" s="1074"/>
      <c r="BK466" s="1074"/>
      <c r="BL466" s="1074"/>
      <c r="BM466" s="1074"/>
      <c r="BN466" s="1074"/>
      <c r="BO466" s="1074"/>
      <c r="BP466" s="1074"/>
      <c r="BQ466" s="1074"/>
      <c r="BR466" s="1074"/>
      <c r="BS466" s="1074"/>
      <c r="BT466" s="1074"/>
      <c r="BU466" s="1074"/>
      <c r="BV466" s="1074"/>
      <c r="BW466" s="1074"/>
      <c r="BX466" s="1074"/>
      <c r="BY466" s="1074"/>
      <c r="BZ466" s="1074"/>
      <c r="CA466" s="1074"/>
      <c r="CB466" s="1074"/>
      <c r="CC466" s="1074"/>
      <c r="CD466" s="1074"/>
      <c r="CE466" s="1074"/>
      <c r="CF466" s="1074"/>
      <c r="CG466" s="1074"/>
      <c r="CH466" s="1074"/>
      <c r="CI466" s="1074"/>
      <c r="CJ466" s="1074"/>
      <c r="CK466" s="1074"/>
      <c r="CL466" s="1074"/>
      <c r="CM466" s="1074"/>
      <c r="CN466" s="1074"/>
      <c r="CO466" s="1074"/>
      <c r="CP466" s="1074"/>
      <c r="CQ466" s="1074"/>
      <c r="CR466" s="1074"/>
      <c r="CS466" s="1074"/>
      <c r="CT466" s="1074"/>
      <c r="CU466" s="1074"/>
      <c r="CV466" s="1074"/>
      <c r="CW466" s="1074"/>
      <c r="CX466" s="1074"/>
      <c r="CY466" s="1074"/>
      <c r="CZ466" s="1074"/>
      <c r="DA466" s="1074"/>
      <c r="DB466" s="1074"/>
      <c r="DC466" s="1074"/>
      <c r="DD466" s="1074"/>
      <c r="DE466" s="1074"/>
      <c r="DF466" s="1074"/>
      <c r="DG466" s="1074"/>
      <c r="DH466" s="1074"/>
      <c r="DI466" s="1074"/>
    </row>
    <row r="467" spans="1:113" s="1075" customFormat="1">
      <c r="A467" s="355"/>
      <c r="B467" s="355"/>
      <c r="C467" s="1246"/>
      <c r="D467" s="1246"/>
      <c r="E467" s="1127"/>
      <c r="F467" s="355"/>
      <c r="G467" s="1235"/>
      <c r="H467" s="1074"/>
      <c r="I467" s="1074"/>
      <c r="J467" s="1074"/>
      <c r="K467" s="1074"/>
      <c r="L467" s="1074"/>
      <c r="M467" s="1074"/>
      <c r="N467" s="1074"/>
      <c r="O467" s="1074"/>
      <c r="P467" s="1074"/>
      <c r="Q467" s="1074"/>
      <c r="R467" s="1074"/>
      <c r="S467" s="1074"/>
      <c r="T467" s="1074"/>
      <c r="U467" s="1074"/>
      <c r="V467" s="1074"/>
      <c r="W467" s="1074"/>
      <c r="X467" s="1074"/>
      <c r="Y467" s="1074"/>
      <c r="Z467" s="1074"/>
      <c r="AA467" s="1074"/>
      <c r="AB467" s="1074"/>
      <c r="AC467" s="1074"/>
      <c r="AD467" s="1074"/>
      <c r="AE467" s="1074"/>
      <c r="AF467" s="1074"/>
      <c r="AG467" s="1074"/>
      <c r="AH467" s="1074"/>
      <c r="AI467" s="1074"/>
      <c r="AJ467" s="1074"/>
      <c r="AK467" s="1074"/>
      <c r="AL467" s="1074"/>
      <c r="AM467" s="1074"/>
      <c r="AN467" s="1074"/>
      <c r="AO467" s="1074"/>
      <c r="AP467" s="1074"/>
      <c r="AQ467" s="1074"/>
      <c r="AR467" s="1074"/>
      <c r="AS467" s="1074"/>
      <c r="AT467" s="1074"/>
      <c r="AU467" s="1074"/>
      <c r="AV467" s="1074"/>
      <c r="AW467" s="1074"/>
      <c r="AX467" s="1074"/>
      <c r="AY467" s="1074"/>
      <c r="AZ467" s="1074"/>
      <c r="BA467" s="1074"/>
      <c r="BB467" s="1074"/>
      <c r="BC467" s="1074"/>
      <c r="BD467" s="1074"/>
      <c r="BE467" s="1074"/>
      <c r="BF467" s="1074"/>
      <c r="BG467" s="1074"/>
      <c r="BH467" s="1074"/>
      <c r="BI467" s="1074"/>
      <c r="BJ467" s="1074"/>
      <c r="BK467" s="1074"/>
      <c r="BL467" s="1074"/>
      <c r="BM467" s="1074"/>
      <c r="BN467" s="1074"/>
      <c r="BO467" s="1074"/>
      <c r="BP467" s="1074"/>
      <c r="BQ467" s="1074"/>
      <c r="BR467" s="1074"/>
      <c r="BS467" s="1074"/>
      <c r="BT467" s="1074"/>
      <c r="BU467" s="1074"/>
      <c r="BV467" s="1074"/>
      <c r="BW467" s="1074"/>
      <c r="BX467" s="1074"/>
      <c r="BY467" s="1074"/>
      <c r="BZ467" s="1074"/>
      <c r="CA467" s="1074"/>
      <c r="CB467" s="1074"/>
      <c r="CC467" s="1074"/>
      <c r="CD467" s="1074"/>
      <c r="CE467" s="1074"/>
      <c r="CF467" s="1074"/>
      <c r="CG467" s="1074"/>
      <c r="CH467" s="1074"/>
      <c r="CI467" s="1074"/>
      <c r="CJ467" s="1074"/>
      <c r="CK467" s="1074"/>
      <c r="CL467" s="1074"/>
      <c r="CM467" s="1074"/>
      <c r="CN467" s="1074"/>
      <c r="CO467" s="1074"/>
      <c r="CP467" s="1074"/>
      <c r="CQ467" s="1074"/>
      <c r="CR467" s="1074"/>
      <c r="CS467" s="1074"/>
      <c r="CT467" s="1074"/>
      <c r="CU467" s="1074"/>
      <c r="CV467" s="1074"/>
      <c r="CW467" s="1074"/>
      <c r="CX467" s="1074"/>
      <c r="CY467" s="1074"/>
      <c r="CZ467" s="1074"/>
      <c r="DA467" s="1074"/>
      <c r="DB467" s="1074"/>
      <c r="DC467" s="1074"/>
      <c r="DD467" s="1074"/>
      <c r="DE467" s="1074"/>
      <c r="DF467" s="1074"/>
      <c r="DG467" s="1074"/>
      <c r="DH467" s="1074"/>
      <c r="DI467" s="1074"/>
    </row>
    <row r="468" spans="1:113" s="1075" customFormat="1">
      <c r="A468" s="355"/>
      <c r="B468" s="355"/>
      <c r="C468" s="1246"/>
      <c r="D468" s="1246"/>
      <c r="E468" s="1127"/>
      <c r="F468" s="355"/>
      <c r="G468" s="1235"/>
      <c r="H468" s="1074"/>
      <c r="I468" s="1074"/>
      <c r="J468" s="1074"/>
      <c r="K468" s="1074"/>
      <c r="L468" s="1074"/>
      <c r="M468" s="1074"/>
      <c r="N468" s="1074"/>
      <c r="O468" s="1074"/>
      <c r="P468" s="1074"/>
      <c r="Q468" s="1074"/>
      <c r="R468" s="1074"/>
      <c r="S468" s="1074"/>
      <c r="T468" s="1074"/>
      <c r="U468" s="1074"/>
      <c r="V468" s="1074"/>
      <c r="W468" s="1074"/>
      <c r="X468" s="1074"/>
      <c r="Y468" s="1074"/>
      <c r="Z468" s="1074"/>
      <c r="AA468" s="1074"/>
      <c r="AB468" s="1074"/>
      <c r="AC468" s="1074"/>
      <c r="AD468" s="1074"/>
      <c r="AE468" s="1074"/>
      <c r="AF468" s="1074"/>
      <c r="AG468" s="1074"/>
      <c r="AH468" s="1074"/>
      <c r="AI468" s="1074"/>
      <c r="AJ468" s="1074"/>
      <c r="AK468" s="1074"/>
      <c r="AL468" s="1074"/>
      <c r="AM468" s="1074"/>
      <c r="AN468" s="1074"/>
      <c r="AO468" s="1074"/>
      <c r="AP468" s="1074"/>
      <c r="AQ468" s="1074"/>
      <c r="AR468" s="1074"/>
      <c r="AS468" s="1074"/>
      <c r="AT468" s="1074"/>
      <c r="AU468" s="1074"/>
      <c r="AV468" s="1074"/>
      <c r="AW468" s="1074"/>
      <c r="AX468" s="1074"/>
      <c r="AY468" s="1074"/>
      <c r="AZ468" s="1074"/>
      <c r="BA468" s="1074"/>
      <c r="BB468" s="1074"/>
      <c r="BC468" s="1074"/>
      <c r="BD468" s="1074"/>
      <c r="BE468" s="1074"/>
      <c r="BF468" s="1074"/>
      <c r="BG468" s="1074"/>
      <c r="BH468" s="1074"/>
      <c r="BI468" s="1074"/>
      <c r="BJ468" s="1074"/>
      <c r="BK468" s="1074"/>
      <c r="BL468" s="1074"/>
      <c r="BM468" s="1074"/>
      <c r="BN468" s="1074"/>
      <c r="BO468" s="1074"/>
      <c r="BP468" s="1074"/>
      <c r="BQ468" s="1074"/>
      <c r="BR468" s="1074"/>
      <c r="BS468" s="1074"/>
      <c r="BT468" s="1074"/>
      <c r="BU468" s="1074"/>
      <c r="BV468" s="1074"/>
      <c r="BW468" s="1074"/>
      <c r="BX468" s="1074"/>
      <c r="BY468" s="1074"/>
      <c r="BZ468" s="1074"/>
      <c r="CA468" s="1074"/>
      <c r="CB468" s="1074"/>
      <c r="CC468" s="1074"/>
      <c r="CD468" s="1074"/>
      <c r="CE468" s="1074"/>
      <c r="CF468" s="1074"/>
      <c r="CG468" s="1074"/>
      <c r="CH468" s="1074"/>
      <c r="CI468" s="1074"/>
      <c r="CJ468" s="1074"/>
      <c r="CK468" s="1074"/>
      <c r="CL468" s="1074"/>
      <c r="CM468" s="1074"/>
      <c r="CN468" s="1074"/>
      <c r="CO468" s="1074"/>
      <c r="CP468" s="1074"/>
      <c r="CQ468" s="1074"/>
      <c r="CR468" s="1074"/>
      <c r="CS468" s="1074"/>
      <c r="CT468" s="1074"/>
      <c r="CU468" s="1074"/>
      <c r="CV468" s="1074"/>
      <c r="CW468" s="1074"/>
      <c r="CX468" s="1074"/>
      <c r="CY468" s="1074"/>
      <c r="CZ468" s="1074"/>
      <c r="DA468" s="1074"/>
      <c r="DB468" s="1074"/>
      <c r="DC468" s="1074"/>
      <c r="DD468" s="1074"/>
      <c r="DE468" s="1074"/>
      <c r="DF468" s="1074"/>
      <c r="DG468" s="1074"/>
      <c r="DH468" s="1074"/>
      <c r="DI468" s="1074"/>
    </row>
    <row r="469" spans="1:113" s="1082" customFormat="1">
      <c r="A469" s="355"/>
      <c r="B469" s="355"/>
      <c r="C469" s="1246"/>
      <c r="D469" s="1246"/>
      <c r="E469" s="1127"/>
      <c r="F469" s="355"/>
      <c r="G469" s="1235"/>
      <c r="H469" s="1081"/>
      <c r="I469" s="1081"/>
      <c r="J469" s="1081"/>
      <c r="K469" s="1081"/>
      <c r="L469" s="1081"/>
      <c r="M469" s="1081"/>
      <c r="N469" s="1081"/>
      <c r="O469" s="1081"/>
      <c r="P469" s="1081"/>
      <c r="Q469" s="1081"/>
      <c r="R469" s="1081"/>
      <c r="S469" s="1081"/>
      <c r="T469" s="1081"/>
      <c r="U469" s="1081"/>
      <c r="V469" s="1081"/>
      <c r="W469" s="1081"/>
      <c r="X469" s="1081"/>
      <c r="Y469" s="1081"/>
      <c r="Z469" s="1081"/>
      <c r="AA469" s="1081"/>
      <c r="AB469" s="1081"/>
      <c r="AC469" s="1081"/>
      <c r="AD469" s="1081"/>
      <c r="AE469" s="1081"/>
      <c r="AF469" s="1081"/>
      <c r="AG469" s="1081"/>
      <c r="AH469" s="1081"/>
      <c r="AI469" s="1081"/>
      <c r="AJ469" s="1081"/>
      <c r="AK469" s="1081"/>
      <c r="AL469" s="1081"/>
      <c r="AM469" s="1081"/>
      <c r="AN469" s="1081"/>
      <c r="AO469" s="1081"/>
      <c r="AP469" s="1081"/>
      <c r="AQ469" s="1081"/>
      <c r="AR469" s="1081"/>
      <c r="AS469" s="1081"/>
      <c r="AT469" s="1081"/>
      <c r="AU469" s="1081"/>
      <c r="AV469" s="1081"/>
      <c r="AW469" s="1081"/>
      <c r="AX469" s="1081"/>
      <c r="AY469" s="1081"/>
      <c r="AZ469" s="1081"/>
      <c r="BA469" s="1081"/>
      <c r="BB469" s="1081"/>
      <c r="BC469" s="1081"/>
      <c r="BD469" s="1081"/>
      <c r="BE469" s="1081"/>
      <c r="BF469" s="1081"/>
      <c r="BG469" s="1081"/>
      <c r="BH469" s="1081"/>
      <c r="BI469" s="1081"/>
      <c r="BJ469" s="1081"/>
      <c r="BK469" s="1081"/>
      <c r="BL469" s="1081"/>
      <c r="BM469" s="1081"/>
      <c r="BN469" s="1081"/>
      <c r="BO469" s="1081"/>
      <c r="BP469" s="1081"/>
      <c r="BQ469" s="1081"/>
      <c r="BR469" s="1081"/>
      <c r="BS469" s="1081"/>
      <c r="BT469" s="1081"/>
      <c r="BU469" s="1081"/>
      <c r="BV469" s="1081"/>
      <c r="BW469" s="1081"/>
      <c r="BX469" s="1081"/>
      <c r="BY469" s="1081"/>
      <c r="BZ469" s="1081"/>
      <c r="CA469" s="1081"/>
      <c r="CB469" s="1081"/>
      <c r="CC469" s="1081"/>
      <c r="CD469" s="1081"/>
      <c r="CE469" s="1081"/>
      <c r="CF469" s="1081"/>
      <c r="CG469" s="1081"/>
      <c r="CH469" s="1081"/>
      <c r="CI469" s="1081"/>
      <c r="CJ469" s="1081"/>
      <c r="CK469" s="1081"/>
      <c r="CL469" s="1081"/>
      <c r="CM469" s="1081"/>
      <c r="CN469" s="1081"/>
      <c r="CO469" s="1081"/>
      <c r="CP469" s="1081"/>
      <c r="CQ469" s="1081"/>
      <c r="CR469" s="1081"/>
      <c r="CS469" s="1081"/>
      <c r="CT469" s="1081"/>
      <c r="CU469" s="1081"/>
      <c r="CV469" s="1081"/>
      <c r="CW469" s="1081"/>
      <c r="CX469" s="1081"/>
      <c r="CY469" s="1081"/>
      <c r="CZ469" s="1081"/>
      <c r="DA469" s="1081"/>
      <c r="DB469" s="1081"/>
      <c r="DC469" s="1081"/>
      <c r="DD469" s="1081"/>
      <c r="DE469" s="1081"/>
      <c r="DF469" s="1081"/>
      <c r="DG469" s="1081"/>
      <c r="DH469" s="1081"/>
      <c r="DI469" s="1081"/>
    </row>
    <row r="470" spans="1:113" s="1075" customFormat="1">
      <c r="A470" s="355"/>
      <c r="B470" s="355"/>
      <c r="C470" s="1246"/>
      <c r="D470" s="1246"/>
      <c r="E470" s="1127"/>
      <c r="F470" s="355"/>
      <c r="G470" s="1235"/>
      <c r="H470" s="1074"/>
      <c r="I470" s="1074"/>
      <c r="J470" s="1074"/>
      <c r="K470" s="1074"/>
      <c r="L470" s="1074"/>
      <c r="M470" s="1074"/>
      <c r="N470" s="1074"/>
      <c r="O470" s="1074"/>
      <c r="P470" s="1074"/>
      <c r="Q470" s="1074"/>
      <c r="R470" s="1074"/>
      <c r="S470" s="1074"/>
      <c r="T470" s="1074"/>
      <c r="U470" s="1074"/>
      <c r="V470" s="1074"/>
      <c r="W470" s="1074"/>
      <c r="X470" s="1074"/>
      <c r="Y470" s="1074"/>
      <c r="Z470" s="1074"/>
      <c r="AA470" s="1074"/>
      <c r="AB470" s="1074"/>
      <c r="AC470" s="1074"/>
      <c r="AD470" s="1074"/>
      <c r="AE470" s="1074"/>
      <c r="AF470" s="1074"/>
      <c r="AG470" s="1074"/>
      <c r="AH470" s="1074"/>
      <c r="AI470" s="1074"/>
      <c r="AJ470" s="1074"/>
      <c r="AK470" s="1074"/>
      <c r="AL470" s="1074"/>
      <c r="AM470" s="1074"/>
      <c r="AN470" s="1074"/>
      <c r="AO470" s="1074"/>
      <c r="AP470" s="1074"/>
      <c r="AQ470" s="1074"/>
      <c r="AR470" s="1074"/>
      <c r="AS470" s="1074"/>
      <c r="AT470" s="1074"/>
      <c r="AU470" s="1074"/>
      <c r="AV470" s="1074"/>
      <c r="AW470" s="1074"/>
      <c r="AX470" s="1074"/>
      <c r="AY470" s="1074"/>
      <c r="AZ470" s="1074"/>
      <c r="BA470" s="1074"/>
      <c r="BB470" s="1074"/>
      <c r="BC470" s="1074"/>
      <c r="BD470" s="1074"/>
      <c r="BE470" s="1074"/>
      <c r="BF470" s="1074"/>
      <c r="BG470" s="1074"/>
      <c r="BH470" s="1074"/>
      <c r="BI470" s="1074"/>
      <c r="BJ470" s="1074"/>
      <c r="BK470" s="1074"/>
      <c r="BL470" s="1074"/>
      <c r="BM470" s="1074"/>
      <c r="BN470" s="1074"/>
      <c r="BO470" s="1074"/>
      <c r="BP470" s="1074"/>
      <c r="BQ470" s="1074"/>
      <c r="BR470" s="1074"/>
      <c r="BS470" s="1074"/>
      <c r="BT470" s="1074"/>
      <c r="BU470" s="1074"/>
      <c r="BV470" s="1074"/>
      <c r="BW470" s="1074"/>
      <c r="BX470" s="1074"/>
      <c r="BY470" s="1074"/>
      <c r="BZ470" s="1074"/>
      <c r="CA470" s="1074"/>
      <c r="CB470" s="1074"/>
      <c r="CC470" s="1074"/>
      <c r="CD470" s="1074"/>
      <c r="CE470" s="1074"/>
      <c r="CF470" s="1074"/>
      <c r="CG470" s="1074"/>
      <c r="CH470" s="1074"/>
      <c r="CI470" s="1074"/>
      <c r="CJ470" s="1074"/>
      <c r="CK470" s="1074"/>
      <c r="CL470" s="1074"/>
      <c r="CM470" s="1074"/>
      <c r="CN470" s="1074"/>
      <c r="CO470" s="1074"/>
      <c r="CP470" s="1074"/>
      <c r="CQ470" s="1074"/>
      <c r="CR470" s="1074"/>
      <c r="CS470" s="1074"/>
      <c r="CT470" s="1074"/>
      <c r="CU470" s="1074"/>
      <c r="CV470" s="1074"/>
      <c r="CW470" s="1074"/>
      <c r="CX470" s="1074"/>
      <c r="CY470" s="1074"/>
      <c r="CZ470" s="1074"/>
      <c r="DA470" s="1074"/>
      <c r="DB470" s="1074"/>
      <c r="DC470" s="1074"/>
      <c r="DD470" s="1074"/>
      <c r="DE470" s="1074"/>
      <c r="DF470" s="1074"/>
      <c r="DG470" s="1074"/>
      <c r="DH470" s="1074"/>
      <c r="DI470" s="1074"/>
    </row>
    <row r="471" spans="1:113" s="1075" customFormat="1">
      <c r="A471" s="355"/>
      <c r="B471" s="355"/>
      <c r="C471" s="1246"/>
      <c r="D471" s="1246"/>
      <c r="E471" s="1127"/>
      <c r="F471" s="355"/>
      <c r="G471" s="1235"/>
      <c r="H471" s="1074"/>
      <c r="I471" s="1074"/>
      <c r="J471" s="1074"/>
      <c r="K471" s="1074"/>
      <c r="L471" s="1074"/>
      <c r="M471" s="1074"/>
      <c r="N471" s="1074"/>
      <c r="O471" s="1074"/>
      <c r="P471" s="1074"/>
      <c r="Q471" s="1074"/>
      <c r="R471" s="1074"/>
      <c r="S471" s="1074"/>
      <c r="T471" s="1074"/>
      <c r="U471" s="1074"/>
      <c r="V471" s="1074"/>
      <c r="W471" s="1074"/>
      <c r="X471" s="1074"/>
      <c r="Y471" s="1074"/>
      <c r="Z471" s="1074"/>
      <c r="AA471" s="1074"/>
      <c r="AB471" s="1074"/>
      <c r="AC471" s="1074"/>
      <c r="AD471" s="1074"/>
      <c r="AE471" s="1074"/>
      <c r="AF471" s="1074"/>
      <c r="AG471" s="1074"/>
      <c r="AH471" s="1074"/>
      <c r="AI471" s="1074"/>
      <c r="AJ471" s="1074"/>
      <c r="AK471" s="1074"/>
      <c r="AL471" s="1074"/>
      <c r="AM471" s="1074"/>
      <c r="AN471" s="1074"/>
      <c r="AO471" s="1074"/>
      <c r="AP471" s="1074"/>
      <c r="AQ471" s="1074"/>
      <c r="AR471" s="1074"/>
      <c r="AS471" s="1074"/>
      <c r="AT471" s="1074"/>
      <c r="AU471" s="1074"/>
      <c r="AV471" s="1074"/>
      <c r="AW471" s="1074"/>
      <c r="AX471" s="1074"/>
      <c r="AY471" s="1074"/>
      <c r="AZ471" s="1074"/>
      <c r="BA471" s="1074"/>
      <c r="BB471" s="1074"/>
      <c r="BC471" s="1074"/>
      <c r="BD471" s="1074"/>
      <c r="BE471" s="1074"/>
      <c r="BF471" s="1074"/>
      <c r="BG471" s="1074"/>
      <c r="BH471" s="1074"/>
      <c r="BI471" s="1074"/>
      <c r="BJ471" s="1074"/>
      <c r="BK471" s="1074"/>
      <c r="BL471" s="1074"/>
      <c r="BM471" s="1074"/>
      <c r="BN471" s="1074"/>
      <c r="BO471" s="1074"/>
      <c r="BP471" s="1074"/>
      <c r="BQ471" s="1074"/>
      <c r="BR471" s="1074"/>
      <c r="BS471" s="1074"/>
      <c r="BT471" s="1074"/>
      <c r="BU471" s="1074"/>
      <c r="BV471" s="1074"/>
      <c r="BW471" s="1074"/>
      <c r="BX471" s="1074"/>
      <c r="BY471" s="1074"/>
      <c r="BZ471" s="1074"/>
      <c r="CA471" s="1074"/>
      <c r="CB471" s="1074"/>
      <c r="CC471" s="1074"/>
      <c r="CD471" s="1074"/>
      <c r="CE471" s="1074"/>
      <c r="CF471" s="1074"/>
      <c r="CG471" s="1074"/>
      <c r="CH471" s="1074"/>
      <c r="CI471" s="1074"/>
      <c r="CJ471" s="1074"/>
      <c r="CK471" s="1074"/>
      <c r="CL471" s="1074"/>
      <c r="CM471" s="1074"/>
      <c r="CN471" s="1074"/>
      <c r="CO471" s="1074"/>
      <c r="CP471" s="1074"/>
      <c r="CQ471" s="1074"/>
      <c r="CR471" s="1074"/>
      <c r="CS471" s="1074"/>
      <c r="CT471" s="1074"/>
      <c r="CU471" s="1074"/>
      <c r="CV471" s="1074"/>
      <c r="CW471" s="1074"/>
      <c r="CX471" s="1074"/>
      <c r="CY471" s="1074"/>
      <c r="CZ471" s="1074"/>
      <c r="DA471" s="1074"/>
      <c r="DB471" s="1074"/>
      <c r="DC471" s="1074"/>
      <c r="DD471" s="1074"/>
      <c r="DE471" s="1074"/>
      <c r="DF471" s="1074"/>
      <c r="DG471" s="1074"/>
      <c r="DH471" s="1074"/>
      <c r="DI471" s="1074"/>
    </row>
    <row r="472" spans="1:113" s="1075" customFormat="1">
      <c r="A472" s="355"/>
      <c r="B472" s="355"/>
      <c r="C472" s="1246"/>
      <c r="D472" s="1252"/>
      <c r="E472" s="1138"/>
      <c r="F472" s="1216"/>
      <c r="G472" s="1235"/>
      <c r="H472" s="1074"/>
      <c r="I472" s="1074"/>
      <c r="J472" s="1074"/>
      <c r="K472" s="1074"/>
      <c r="L472" s="1074"/>
      <c r="M472" s="1074"/>
      <c r="N472" s="1074"/>
      <c r="O472" s="1074"/>
      <c r="P472" s="1074"/>
      <c r="Q472" s="1074"/>
      <c r="R472" s="1074"/>
      <c r="S472" s="1074"/>
      <c r="T472" s="1074"/>
      <c r="U472" s="1074"/>
      <c r="V472" s="1074"/>
      <c r="W472" s="1074"/>
      <c r="X472" s="1074"/>
      <c r="Y472" s="1074"/>
      <c r="Z472" s="1074"/>
      <c r="AA472" s="1074"/>
      <c r="AB472" s="1074"/>
      <c r="AC472" s="1074"/>
      <c r="AD472" s="1074"/>
      <c r="AE472" s="1074"/>
      <c r="AF472" s="1074"/>
      <c r="AG472" s="1074"/>
      <c r="AH472" s="1074"/>
      <c r="AI472" s="1074"/>
      <c r="AJ472" s="1074"/>
      <c r="AK472" s="1074"/>
      <c r="AL472" s="1074"/>
      <c r="AM472" s="1074"/>
      <c r="AN472" s="1074"/>
      <c r="AO472" s="1074"/>
      <c r="AP472" s="1074"/>
      <c r="AQ472" s="1074"/>
      <c r="AR472" s="1074"/>
      <c r="AS472" s="1074"/>
      <c r="AT472" s="1074"/>
      <c r="AU472" s="1074"/>
      <c r="AV472" s="1074"/>
      <c r="AW472" s="1074"/>
      <c r="AX472" s="1074"/>
      <c r="AY472" s="1074"/>
      <c r="AZ472" s="1074"/>
      <c r="BA472" s="1074"/>
      <c r="BB472" s="1074"/>
      <c r="BC472" s="1074"/>
      <c r="BD472" s="1074"/>
      <c r="BE472" s="1074"/>
      <c r="BF472" s="1074"/>
      <c r="BG472" s="1074"/>
      <c r="BH472" s="1074"/>
      <c r="BI472" s="1074"/>
      <c r="BJ472" s="1074"/>
      <c r="BK472" s="1074"/>
      <c r="BL472" s="1074"/>
      <c r="BM472" s="1074"/>
      <c r="BN472" s="1074"/>
      <c r="BO472" s="1074"/>
      <c r="BP472" s="1074"/>
      <c r="BQ472" s="1074"/>
      <c r="BR472" s="1074"/>
      <c r="BS472" s="1074"/>
      <c r="BT472" s="1074"/>
      <c r="BU472" s="1074"/>
      <c r="BV472" s="1074"/>
      <c r="BW472" s="1074"/>
      <c r="BX472" s="1074"/>
      <c r="BY472" s="1074"/>
      <c r="BZ472" s="1074"/>
      <c r="CA472" s="1074"/>
      <c r="CB472" s="1074"/>
      <c r="CC472" s="1074"/>
      <c r="CD472" s="1074"/>
      <c r="CE472" s="1074"/>
      <c r="CF472" s="1074"/>
      <c r="CG472" s="1074"/>
      <c r="CH472" s="1074"/>
      <c r="CI472" s="1074"/>
      <c r="CJ472" s="1074"/>
      <c r="CK472" s="1074"/>
      <c r="CL472" s="1074"/>
      <c r="CM472" s="1074"/>
      <c r="CN472" s="1074"/>
      <c r="CO472" s="1074"/>
      <c r="CP472" s="1074"/>
      <c r="CQ472" s="1074"/>
      <c r="CR472" s="1074"/>
      <c r="CS472" s="1074"/>
      <c r="CT472" s="1074"/>
      <c r="CU472" s="1074"/>
      <c r="CV472" s="1074"/>
      <c r="CW472" s="1074"/>
      <c r="CX472" s="1074"/>
      <c r="CY472" s="1074"/>
      <c r="CZ472" s="1074"/>
      <c r="DA472" s="1074"/>
      <c r="DB472" s="1074"/>
      <c r="DC472" s="1074"/>
      <c r="DD472" s="1074"/>
      <c r="DE472" s="1074"/>
      <c r="DF472" s="1074"/>
      <c r="DG472" s="1074"/>
      <c r="DH472" s="1074"/>
      <c r="DI472" s="1074"/>
    </row>
    <row r="473" spans="1:113" s="1082" customFormat="1">
      <c r="A473" s="355"/>
      <c r="B473" s="355"/>
      <c r="C473" s="1246"/>
      <c r="D473" s="1252"/>
      <c r="E473" s="1138"/>
      <c r="F473" s="1216"/>
      <c r="G473" s="1235"/>
      <c r="H473" s="1081"/>
      <c r="I473" s="1081"/>
      <c r="J473" s="1081"/>
      <c r="K473" s="1081"/>
      <c r="L473" s="1081"/>
      <c r="M473" s="1081"/>
      <c r="N473" s="1081"/>
      <c r="O473" s="1081"/>
      <c r="P473" s="1081"/>
      <c r="Q473" s="1081"/>
      <c r="R473" s="1081"/>
      <c r="S473" s="1081"/>
      <c r="T473" s="1081"/>
      <c r="U473" s="1081"/>
      <c r="V473" s="1081"/>
      <c r="W473" s="1081"/>
      <c r="X473" s="1081"/>
      <c r="Y473" s="1081"/>
      <c r="Z473" s="1081"/>
      <c r="AA473" s="1081"/>
      <c r="AB473" s="1081"/>
      <c r="AC473" s="1081"/>
      <c r="AD473" s="1081"/>
      <c r="AE473" s="1081"/>
      <c r="AF473" s="1081"/>
      <c r="AG473" s="1081"/>
      <c r="AH473" s="1081"/>
      <c r="AI473" s="1081"/>
      <c r="AJ473" s="1081"/>
      <c r="AK473" s="1081"/>
      <c r="AL473" s="1081"/>
      <c r="AM473" s="1081"/>
      <c r="AN473" s="1081"/>
      <c r="AO473" s="1081"/>
      <c r="AP473" s="1081"/>
      <c r="AQ473" s="1081"/>
      <c r="AR473" s="1081"/>
      <c r="AS473" s="1081"/>
      <c r="AT473" s="1081"/>
      <c r="AU473" s="1081"/>
      <c r="AV473" s="1081"/>
      <c r="AW473" s="1081"/>
      <c r="AX473" s="1081"/>
      <c r="AY473" s="1081"/>
      <c r="AZ473" s="1081"/>
      <c r="BA473" s="1081"/>
      <c r="BB473" s="1081"/>
      <c r="BC473" s="1081"/>
      <c r="BD473" s="1081"/>
      <c r="BE473" s="1081"/>
      <c r="BF473" s="1081"/>
      <c r="BG473" s="1081"/>
      <c r="BH473" s="1081"/>
      <c r="BI473" s="1081"/>
      <c r="BJ473" s="1081"/>
      <c r="BK473" s="1081"/>
      <c r="BL473" s="1081"/>
      <c r="BM473" s="1081"/>
      <c r="BN473" s="1081"/>
      <c r="BO473" s="1081"/>
      <c r="BP473" s="1081"/>
      <c r="BQ473" s="1081"/>
      <c r="BR473" s="1081"/>
      <c r="BS473" s="1081"/>
      <c r="BT473" s="1081"/>
      <c r="BU473" s="1081"/>
      <c r="BV473" s="1081"/>
      <c r="BW473" s="1081"/>
      <c r="BX473" s="1081"/>
      <c r="BY473" s="1081"/>
      <c r="BZ473" s="1081"/>
      <c r="CA473" s="1081"/>
      <c r="CB473" s="1081"/>
      <c r="CC473" s="1081"/>
      <c r="CD473" s="1081"/>
      <c r="CE473" s="1081"/>
      <c r="CF473" s="1081"/>
      <c r="CG473" s="1081"/>
      <c r="CH473" s="1081"/>
      <c r="CI473" s="1081"/>
      <c r="CJ473" s="1081"/>
      <c r="CK473" s="1081"/>
      <c r="CL473" s="1081"/>
      <c r="CM473" s="1081"/>
      <c r="CN473" s="1081"/>
      <c r="CO473" s="1081"/>
      <c r="CP473" s="1081"/>
      <c r="CQ473" s="1081"/>
      <c r="CR473" s="1081"/>
      <c r="CS473" s="1081"/>
      <c r="CT473" s="1081"/>
      <c r="CU473" s="1081"/>
      <c r="CV473" s="1081"/>
      <c r="CW473" s="1081"/>
      <c r="CX473" s="1081"/>
      <c r="CY473" s="1081"/>
      <c r="CZ473" s="1081"/>
      <c r="DA473" s="1081"/>
      <c r="DB473" s="1081"/>
      <c r="DC473" s="1081"/>
      <c r="DD473" s="1081"/>
      <c r="DE473" s="1081"/>
      <c r="DF473" s="1081"/>
      <c r="DG473" s="1081"/>
      <c r="DH473" s="1081"/>
      <c r="DI473" s="1081"/>
    </row>
    <row r="474" spans="1:113" s="1075" customFormat="1">
      <c r="A474" s="355"/>
      <c r="B474" s="355"/>
      <c r="C474" s="1246"/>
      <c r="D474" s="1246"/>
      <c r="E474" s="1127"/>
      <c r="F474" s="355"/>
      <c r="G474" s="1235"/>
      <c r="H474" s="1074"/>
      <c r="I474" s="1074"/>
      <c r="J474" s="1074"/>
      <c r="K474" s="1074"/>
      <c r="L474" s="1074"/>
      <c r="M474" s="1074"/>
      <c r="N474" s="1074"/>
      <c r="O474" s="1074"/>
      <c r="P474" s="1074"/>
      <c r="Q474" s="1074"/>
      <c r="R474" s="1074"/>
      <c r="S474" s="1074"/>
      <c r="T474" s="1074"/>
      <c r="U474" s="1074"/>
      <c r="V474" s="1074"/>
      <c r="W474" s="1074"/>
      <c r="X474" s="1074"/>
      <c r="Y474" s="1074"/>
      <c r="Z474" s="1074"/>
      <c r="AA474" s="1074"/>
      <c r="AB474" s="1074"/>
      <c r="AC474" s="1074"/>
      <c r="AD474" s="1074"/>
      <c r="AE474" s="1074"/>
      <c r="AF474" s="1074"/>
      <c r="AG474" s="1074"/>
      <c r="AH474" s="1074"/>
      <c r="AI474" s="1074"/>
      <c r="AJ474" s="1074"/>
      <c r="AK474" s="1074"/>
      <c r="AL474" s="1074"/>
      <c r="AM474" s="1074"/>
      <c r="AN474" s="1074"/>
      <c r="AO474" s="1074"/>
      <c r="AP474" s="1074"/>
      <c r="AQ474" s="1074"/>
      <c r="AR474" s="1074"/>
      <c r="AS474" s="1074"/>
      <c r="AT474" s="1074"/>
      <c r="AU474" s="1074"/>
      <c r="AV474" s="1074"/>
      <c r="AW474" s="1074"/>
      <c r="AX474" s="1074"/>
      <c r="AY474" s="1074"/>
      <c r="AZ474" s="1074"/>
      <c r="BA474" s="1074"/>
      <c r="BB474" s="1074"/>
      <c r="BC474" s="1074"/>
      <c r="BD474" s="1074"/>
      <c r="BE474" s="1074"/>
      <c r="BF474" s="1074"/>
      <c r="BG474" s="1074"/>
      <c r="BH474" s="1074"/>
      <c r="BI474" s="1074"/>
      <c r="BJ474" s="1074"/>
      <c r="BK474" s="1074"/>
      <c r="BL474" s="1074"/>
      <c r="BM474" s="1074"/>
      <c r="BN474" s="1074"/>
      <c r="BO474" s="1074"/>
      <c r="BP474" s="1074"/>
      <c r="BQ474" s="1074"/>
      <c r="BR474" s="1074"/>
      <c r="BS474" s="1074"/>
      <c r="BT474" s="1074"/>
      <c r="BU474" s="1074"/>
      <c r="BV474" s="1074"/>
      <c r="BW474" s="1074"/>
      <c r="BX474" s="1074"/>
      <c r="BY474" s="1074"/>
      <c r="BZ474" s="1074"/>
      <c r="CA474" s="1074"/>
      <c r="CB474" s="1074"/>
      <c r="CC474" s="1074"/>
      <c r="CD474" s="1074"/>
      <c r="CE474" s="1074"/>
      <c r="CF474" s="1074"/>
      <c r="CG474" s="1074"/>
      <c r="CH474" s="1074"/>
      <c r="CI474" s="1074"/>
      <c r="CJ474" s="1074"/>
      <c r="CK474" s="1074"/>
      <c r="CL474" s="1074"/>
      <c r="CM474" s="1074"/>
      <c r="CN474" s="1074"/>
      <c r="CO474" s="1074"/>
      <c r="CP474" s="1074"/>
      <c r="CQ474" s="1074"/>
      <c r="CR474" s="1074"/>
      <c r="CS474" s="1074"/>
      <c r="CT474" s="1074"/>
      <c r="CU474" s="1074"/>
      <c r="CV474" s="1074"/>
      <c r="CW474" s="1074"/>
      <c r="CX474" s="1074"/>
      <c r="CY474" s="1074"/>
      <c r="CZ474" s="1074"/>
      <c r="DA474" s="1074"/>
      <c r="DB474" s="1074"/>
      <c r="DC474" s="1074"/>
      <c r="DD474" s="1074"/>
      <c r="DE474" s="1074"/>
      <c r="DF474" s="1074"/>
      <c r="DG474" s="1074"/>
      <c r="DH474" s="1074"/>
      <c r="DI474" s="1074"/>
    </row>
    <row r="475" spans="1:113" s="1075" customFormat="1">
      <c r="A475" s="355"/>
      <c r="B475" s="355"/>
      <c r="C475" s="1246"/>
      <c r="D475" s="1246"/>
      <c r="E475" s="1127"/>
      <c r="F475" s="355"/>
      <c r="G475" s="1235"/>
      <c r="H475" s="1074"/>
      <c r="I475" s="1074"/>
      <c r="J475" s="1074"/>
      <c r="K475" s="1074"/>
      <c r="L475" s="1074"/>
      <c r="M475" s="1074"/>
      <c r="N475" s="1074"/>
      <c r="O475" s="1074"/>
      <c r="P475" s="1074"/>
      <c r="Q475" s="1074"/>
      <c r="R475" s="1074"/>
      <c r="S475" s="1074"/>
      <c r="T475" s="1074"/>
      <c r="U475" s="1074"/>
      <c r="V475" s="1074"/>
      <c r="W475" s="1074"/>
      <c r="X475" s="1074"/>
      <c r="Y475" s="1074"/>
      <c r="Z475" s="1074"/>
      <c r="AA475" s="1074"/>
      <c r="AB475" s="1074"/>
      <c r="AC475" s="1074"/>
      <c r="AD475" s="1074"/>
      <c r="AE475" s="1074"/>
      <c r="AF475" s="1074"/>
      <c r="AG475" s="1074"/>
      <c r="AH475" s="1074"/>
      <c r="AI475" s="1074"/>
      <c r="AJ475" s="1074"/>
      <c r="AK475" s="1074"/>
      <c r="AL475" s="1074"/>
      <c r="AM475" s="1074"/>
      <c r="AN475" s="1074"/>
      <c r="AO475" s="1074"/>
      <c r="AP475" s="1074"/>
      <c r="AQ475" s="1074"/>
      <c r="AR475" s="1074"/>
      <c r="AS475" s="1074"/>
      <c r="AT475" s="1074"/>
      <c r="AU475" s="1074"/>
      <c r="AV475" s="1074"/>
      <c r="AW475" s="1074"/>
      <c r="AX475" s="1074"/>
      <c r="AY475" s="1074"/>
      <c r="AZ475" s="1074"/>
      <c r="BA475" s="1074"/>
      <c r="BB475" s="1074"/>
      <c r="BC475" s="1074"/>
      <c r="BD475" s="1074"/>
      <c r="BE475" s="1074"/>
      <c r="BF475" s="1074"/>
      <c r="BG475" s="1074"/>
      <c r="BH475" s="1074"/>
      <c r="BI475" s="1074"/>
      <c r="BJ475" s="1074"/>
      <c r="BK475" s="1074"/>
      <c r="BL475" s="1074"/>
      <c r="BM475" s="1074"/>
      <c r="BN475" s="1074"/>
      <c r="BO475" s="1074"/>
      <c r="BP475" s="1074"/>
      <c r="BQ475" s="1074"/>
      <c r="BR475" s="1074"/>
      <c r="BS475" s="1074"/>
      <c r="BT475" s="1074"/>
      <c r="BU475" s="1074"/>
      <c r="BV475" s="1074"/>
      <c r="BW475" s="1074"/>
      <c r="BX475" s="1074"/>
      <c r="BY475" s="1074"/>
      <c r="BZ475" s="1074"/>
      <c r="CA475" s="1074"/>
      <c r="CB475" s="1074"/>
      <c r="CC475" s="1074"/>
      <c r="CD475" s="1074"/>
      <c r="CE475" s="1074"/>
      <c r="CF475" s="1074"/>
      <c r="CG475" s="1074"/>
      <c r="CH475" s="1074"/>
      <c r="CI475" s="1074"/>
      <c r="CJ475" s="1074"/>
      <c r="CK475" s="1074"/>
      <c r="CL475" s="1074"/>
      <c r="CM475" s="1074"/>
      <c r="CN475" s="1074"/>
      <c r="CO475" s="1074"/>
      <c r="CP475" s="1074"/>
      <c r="CQ475" s="1074"/>
      <c r="CR475" s="1074"/>
      <c r="CS475" s="1074"/>
      <c r="CT475" s="1074"/>
      <c r="CU475" s="1074"/>
      <c r="CV475" s="1074"/>
      <c r="CW475" s="1074"/>
      <c r="CX475" s="1074"/>
      <c r="CY475" s="1074"/>
      <c r="CZ475" s="1074"/>
      <c r="DA475" s="1074"/>
      <c r="DB475" s="1074"/>
      <c r="DC475" s="1074"/>
      <c r="DD475" s="1074"/>
      <c r="DE475" s="1074"/>
      <c r="DF475" s="1074"/>
      <c r="DG475" s="1074"/>
      <c r="DH475" s="1074"/>
      <c r="DI475" s="1074"/>
    </row>
    <row r="476" spans="1:113" s="1075" customFormat="1">
      <c r="A476" s="355"/>
      <c r="B476" s="355"/>
      <c r="C476" s="1246"/>
      <c r="D476" s="1246"/>
      <c r="E476" s="1110"/>
      <c r="F476" s="1236"/>
      <c r="G476" s="1941"/>
      <c r="H476" s="1074"/>
      <c r="I476" s="1074"/>
      <c r="J476" s="1074"/>
      <c r="K476" s="1074"/>
      <c r="L476" s="1074"/>
      <c r="M476" s="1074"/>
      <c r="N476" s="1074"/>
      <c r="O476" s="1074"/>
      <c r="P476" s="1074"/>
      <c r="Q476" s="1074"/>
      <c r="R476" s="1074"/>
      <c r="S476" s="1074"/>
      <c r="T476" s="1074"/>
      <c r="U476" s="1074"/>
      <c r="V476" s="1074"/>
      <c r="W476" s="1074"/>
      <c r="X476" s="1074"/>
      <c r="Y476" s="1074"/>
      <c r="Z476" s="1074"/>
      <c r="AA476" s="1074"/>
      <c r="AB476" s="1074"/>
      <c r="AC476" s="1074"/>
      <c r="AD476" s="1074"/>
      <c r="AE476" s="1074"/>
      <c r="AF476" s="1074"/>
      <c r="AG476" s="1074"/>
      <c r="AH476" s="1074"/>
      <c r="AI476" s="1074"/>
      <c r="AJ476" s="1074"/>
      <c r="AK476" s="1074"/>
      <c r="AL476" s="1074"/>
      <c r="AM476" s="1074"/>
      <c r="AN476" s="1074"/>
      <c r="AO476" s="1074"/>
      <c r="AP476" s="1074"/>
      <c r="AQ476" s="1074"/>
      <c r="AR476" s="1074"/>
      <c r="AS476" s="1074"/>
      <c r="AT476" s="1074"/>
      <c r="AU476" s="1074"/>
      <c r="AV476" s="1074"/>
      <c r="AW476" s="1074"/>
      <c r="AX476" s="1074"/>
      <c r="AY476" s="1074"/>
      <c r="AZ476" s="1074"/>
      <c r="BA476" s="1074"/>
      <c r="BB476" s="1074"/>
      <c r="BC476" s="1074"/>
      <c r="BD476" s="1074"/>
      <c r="BE476" s="1074"/>
      <c r="BF476" s="1074"/>
      <c r="BG476" s="1074"/>
      <c r="BH476" s="1074"/>
      <c r="BI476" s="1074"/>
      <c r="BJ476" s="1074"/>
      <c r="BK476" s="1074"/>
      <c r="BL476" s="1074"/>
      <c r="BM476" s="1074"/>
      <c r="BN476" s="1074"/>
      <c r="BO476" s="1074"/>
      <c r="BP476" s="1074"/>
      <c r="BQ476" s="1074"/>
      <c r="BR476" s="1074"/>
      <c r="BS476" s="1074"/>
      <c r="BT476" s="1074"/>
      <c r="BU476" s="1074"/>
      <c r="BV476" s="1074"/>
      <c r="BW476" s="1074"/>
      <c r="BX476" s="1074"/>
      <c r="BY476" s="1074"/>
      <c r="BZ476" s="1074"/>
      <c r="CA476" s="1074"/>
      <c r="CB476" s="1074"/>
      <c r="CC476" s="1074"/>
      <c r="CD476" s="1074"/>
      <c r="CE476" s="1074"/>
      <c r="CF476" s="1074"/>
      <c r="CG476" s="1074"/>
      <c r="CH476" s="1074"/>
      <c r="CI476" s="1074"/>
      <c r="CJ476" s="1074"/>
      <c r="CK476" s="1074"/>
      <c r="CL476" s="1074"/>
      <c r="CM476" s="1074"/>
      <c r="CN476" s="1074"/>
      <c r="CO476" s="1074"/>
      <c r="CP476" s="1074"/>
      <c r="CQ476" s="1074"/>
      <c r="CR476" s="1074"/>
      <c r="CS476" s="1074"/>
      <c r="CT476" s="1074"/>
      <c r="CU476" s="1074"/>
      <c r="CV476" s="1074"/>
      <c r="CW476" s="1074"/>
      <c r="CX476" s="1074"/>
      <c r="CY476" s="1074"/>
      <c r="CZ476" s="1074"/>
      <c r="DA476" s="1074"/>
      <c r="DB476" s="1074"/>
      <c r="DC476" s="1074"/>
      <c r="DD476" s="1074"/>
      <c r="DE476" s="1074"/>
      <c r="DF476" s="1074"/>
      <c r="DG476" s="1074"/>
      <c r="DH476" s="1074"/>
      <c r="DI476" s="1074"/>
    </row>
    <row r="477" spans="1:113" s="1075" customFormat="1">
      <c r="A477" s="355"/>
      <c r="B477" s="355"/>
      <c r="C477" s="1246"/>
      <c r="D477" s="1278"/>
      <c r="E477" s="1110"/>
      <c r="F477" s="1236"/>
      <c r="G477" s="1941"/>
      <c r="H477" s="1074"/>
      <c r="I477" s="1074"/>
      <c r="J477" s="1074"/>
      <c r="K477" s="1074"/>
      <c r="L477" s="1074"/>
      <c r="M477" s="1074"/>
      <c r="N477" s="1074"/>
      <c r="O477" s="1074"/>
      <c r="P477" s="1074"/>
      <c r="Q477" s="1074"/>
      <c r="R477" s="1074"/>
      <c r="S477" s="1074"/>
      <c r="T477" s="1074"/>
      <c r="U477" s="1074"/>
      <c r="V477" s="1074"/>
      <c r="W477" s="1074"/>
      <c r="X477" s="1074"/>
      <c r="Y477" s="1074"/>
      <c r="Z477" s="1074"/>
      <c r="AA477" s="1074"/>
      <c r="AB477" s="1074"/>
      <c r="AC477" s="1074"/>
      <c r="AD477" s="1074"/>
      <c r="AE477" s="1074"/>
      <c r="AF477" s="1074"/>
      <c r="AG477" s="1074"/>
      <c r="AH477" s="1074"/>
      <c r="AI477" s="1074"/>
      <c r="AJ477" s="1074"/>
      <c r="AK477" s="1074"/>
      <c r="AL477" s="1074"/>
      <c r="AM477" s="1074"/>
      <c r="AN477" s="1074"/>
      <c r="AO477" s="1074"/>
      <c r="AP477" s="1074"/>
      <c r="AQ477" s="1074"/>
      <c r="AR477" s="1074"/>
      <c r="AS477" s="1074"/>
      <c r="AT477" s="1074"/>
      <c r="AU477" s="1074"/>
      <c r="AV477" s="1074"/>
      <c r="AW477" s="1074"/>
      <c r="AX477" s="1074"/>
      <c r="AY477" s="1074"/>
      <c r="AZ477" s="1074"/>
      <c r="BA477" s="1074"/>
      <c r="BB477" s="1074"/>
      <c r="BC477" s="1074"/>
      <c r="BD477" s="1074"/>
      <c r="BE477" s="1074"/>
      <c r="BF477" s="1074"/>
      <c r="BG477" s="1074"/>
      <c r="BH477" s="1074"/>
      <c r="BI477" s="1074"/>
      <c r="BJ477" s="1074"/>
      <c r="BK477" s="1074"/>
      <c r="BL477" s="1074"/>
      <c r="BM477" s="1074"/>
      <c r="BN477" s="1074"/>
      <c r="BO477" s="1074"/>
      <c r="BP477" s="1074"/>
      <c r="BQ477" s="1074"/>
      <c r="BR477" s="1074"/>
      <c r="BS477" s="1074"/>
      <c r="BT477" s="1074"/>
      <c r="BU477" s="1074"/>
      <c r="BV477" s="1074"/>
      <c r="BW477" s="1074"/>
      <c r="BX477" s="1074"/>
      <c r="BY477" s="1074"/>
      <c r="BZ477" s="1074"/>
      <c r="CA477" s="1074"/>
      <c r="CB477" s="1074"/>
      <c r="CC477" s="1074"/>
      <c r="CD477" s="1074"/>
      <c r="CE477" s="1074"/>
      <c r="CF477" s="1074"/>
      <c r="CG477" s="1074"/>
      <c r="CH477" s="1074"/>
      <c r="CI477" s="1074"/>
      <c r="CJ477" s="1074"/>
      <c r="CK477" s="1074"/>
      <c r="CL477" s="1074"/>
      <c r="CM477" s="1074"/>
      <c r="CN477" s="1074"/>
      <c r="CO477" s="1074"/>
      <c r="CP477" s="1074"/>
      <c r="CQ477" s="1074"/>
      <c r="CR477" s="1074"/>
      <c r="CS477" s="1074"/>
      <c r="CT477" s="1074"/>
      <c r="CU477" s="1074"/>
      <c r="CV477" s="1074"/>
      <c r="CW477" s="1074"/>
      <c r="CX477" s="1074"/>
      <c r="CY477" s="1074"/>
      <c r="CZ477" s="1074"/>
      <c r="DA477" s="1074"/>
      <c r="DB477" s="1074"/>
      <c r="DC477" s="1074"/>
      <c r="DD477" s="1074"/>
      <c r="DE477" s="1074"/>
      <c r="DF477" s="1074"/>
      <c r="DG477" s="1074"/>
      <c r="DH477" s="1074"/>
      <c r="DI477" s="1074"/>
    </row>
    <row r="478" spans="1:113" s="1075" customFormat="1">
      <c r="A478" s="355"/>
      <c r="B478" s="355"/>
      <c r="C478" s="1246"/>
      <c r="D478" s="1246"/>
      <c r="E478" s="1110"/>
      <c r="F478" s="1236"/>
      <c r="G478" s="1941"/>
      <c r="H478" s="1074"/>
      <c r="I478" s="1074"/>
      <c r="J478" s="1074"/>
      <c r="K478" s="1074"/>
      <c r="L478" s="1074"/>
      <c r="M478" s="1074"/>
      <c r="N478" s="1074"/>
      <c r="O478" s="1074"/>
      <c r="P478" s="1074"/>
      <c r="Q478" s="1074"/>
      <c r="R478" s="1074"/>
      <c r="S478" s="1074"/>
      <c r="T478" s="1074"/>
      <c r="U478" s="1074"/>
      <c r="V478" s="1074"/>
      <c r="W478" s="1074"/>
      <c r="X478" s="1074"/>
      <c r="Y478" s="1074"/>
      <c r="Z478" s="1074"/>
      <c r="AA478" s="1074"/>
      <c r="AB478" s="1074"/>
      <c r="AC478" s="1074"/>
      <c r="AD478" s="1074"/>
      <c r="AE478" s="1074"/>
      <c r="AF478" s="1074"/>
      <c r="AG478" s="1074"/>
      <c r="AH478" s="1074"/>
      <c r="AI478" s="1074"/>
      <c r="AJ478" s="1074"/>
      <c r="AK478" s="1074"/>
      <c r="AL478" s="1074"/>
      <c r="AM478" s="1074"/>
      <c r="AN478" s="1074"/>
      <c r="AO478" s="1074"/>
      <c r="AP478" s="1074"/>
      <c r="AQ478" s="1074"/>
      <c r="AR478" s="1074"/>
      <c r="AS478" s="1074"/>
      <c r="AT478" s="1074"/>
      <c r="AU478" s="1074"/>
      <c r="AV478" s="1074"/>
      <c r="AW478" s="1074"/>
      <c r="AX478" s="1074"/>
      <c r="AY478" s="1074"/>
      <c r="AZ478" s="1074"/>
      <c r="BA478" s="1074"/>
      <c r="BB478" s="1074"/>
      <c r="BC478" s="1074"/>
      <c r="BD478" s="1074"/>
      <c r="BE478" s="1074"/>
      <c r="BF478" s="1074"/>
      <c r="BG478" s="1074"/>
      <c r="BH478" s="1074"/>
      <c r="BI478" s="1074"/>
      <c r="BJ478" s="1074"/>
      <c r="BK478" s="1074"/>
      <c r="BL478" s="1074"/>
      <c r="BM478" s="1074"/>
      <c r="BN478" s="1074"/>
      <c r="BO478" s="1074"/>
      <c r="BP478" s="1074"/>
      <c r="BQ478" s="1074"/>
      <c r="BR478" s="1074"/>
      <c r="BS478" s="1074"/>
      <c r="BT478" s="1074"/>
      <c r="BU478" s="1074"/>
      <c r="BV478" s="1074"/>
      <c r="BW478" s="1074"/>
      <c r="BX478" s="1074"/>
      <c r="BY478" s="1074"/>
      <c r="BZ478" s="1074"/>
      <c r="CA478" s="1074"/>
      <c r="CB478" s="1074"/>
      <c r="CC478" s="1074"/>
      <c r="CD478" s="1074"/>
      <c r="CE478" s="1074"/>
      <c r="CF478" s="1074"/>
      <c r="CG478" s="1074"/>
      <c r="CH478" s="1074"/>
      <c r="CI478" s="1074"/>
      <c r="CJ478" s="1074"/>
      <c r="CK478" s="1074"/>
      <c r="CL478" s="1074"/>
      <c r="CM478" s="1074"/>
      <c r="CN478" s="1074"/>
      <c r="CO478" s="1074"/>
      <c r="CP478" s="1074"/>
      <c r="CQ478" s="1074"/>
      <c r="CR478" s="1074"/>
      <c r="CS478" s="1074"/>
      <c r="CT478" s="1074"/>
      <c r="CU478" s="1074"/>
      <c r="CV478" s="1074"/>
      <c r="CW478" s="1074"/>
      <c r="CX478" s="1074"/>
      <c r="CY478" s="1074"/>
      <c r="CZ478" s="1074"/>
      <c r="DA478" s="1074"/>
      <c r="DB478" s="1074"/>
      <c r="DC478" s="1074"/>
      <c r="DD478" s="1074"/>
      <c r="DE478" s="1074"/>
      <c r="DF478" s="1074"/>
      <c r="DG478" s="1074"/>
      <c r="DH478" s="1074"/>
      <c r="DI478" s="1074"/>
    </row>
    <row r="479" spans="1:113" s="1075" customFormat="1">
      <c r="A479" s="355"/>
      <c r="B479" s="355"/>
      <c r="C479" s="1246"/>
      <c r="D479" s="1246"/>
      <c r="E479" s="1110"/>
      <c r="F479" s="1236"/>
      <c r="G479" s="1941"/>
      <c r="H479" s="1074"/>
      <c r="I479" s="1074"/>
      <c r="J479" s="1074"/>
      <c r="K479" s="1074"/>
      <c r="L479" s="1074"/>
      <c r="M479" s="1074"/>
      <c r="N479" s="1074"/>
      <c r="O479" s="1074"/>
      <c r="P479" s="1074"/>
      <c r="Q479" s="1074"/>
      <c r="R479" s="1074"/>
      <c r="S479" s="1074"/>
      <c r="T479" s="1074"/>
      <c r="U479" s="1074"/>
      <c r="V479" s="1074"/>
      <c r="W479" s="1074"/>
      <c r="X479" s="1074"/>
      <c r="Y479" s="1074"/>
      <c r="Z479" s="1074"/>
      <c r="AA479" s="1074"/>
      <c r="AB479" s="1074"/>
      <c r="AC479" s="1074"/>
      <c r="AD479" s="1074"/>
      <c r="AE479" s="1074"/>
      <c r="AF479" s="1074"/>
      <c r="AG479" s="1074"/>
      <c r="AH479" s="1074"/>
      <c r="AI479" s="1074"/>
      <c r="AJ479" s="1074"/>
      <c r="AK479" s="1074"/>
      <c r="AL479" s="1074"/>
      <c r="AM479" s="1074"/>
      <c r="AN479" s="1074"/>
      <c r="AO479" s="1074"/>
      <c r="AP479" s="1074"/>
      <c r="AQ479" s="1074"/>
      <c r="AR479" s="1074"/>
      <c r="AS479" s="1074"/>
      <c r="AT479" s="1074"/>
      <c r="AU479" s="1074"/>
      <c r="AV479" s="1074"/>
      <c r="AW479" s="1074"/>
      <c r="AX479" s="1074"/>
      <c r="AY479" s="1074"/>
      <c r="AZ479" s="1074"/>
      <c r="BA479" s="1074"/>
      <c r="BB479" s="1074"/>
      <c r="BC479" s="1074"/>
      <c r="BD479" s="1074"/>
      <c r="BE479" s="1074"/>
      <c r="BF479" s="1074"/>
      <c r="BG479" s="1074"/>
      <c r="BH479" s="1074"/>
      <c r="BI479" s="1074"/>
      <c r="BJ479" s="1074"/>
      <c r="BK479" s="1074"/>
      <c r="BL479" s="1074"/>
      <c r="BM479" s="1074"/>
      <c r="BN479" s="1074"/>
      <c r="BO479" s="1074"/>
      <c r="BP479" s="1074"/>
      <c r="BQ479" s="1074"/>
      <c r="BR479" s="1074"/>
      <c r="BS479" s="1074"/>
      <c r="BT479" s="1074"/>
      <c r="BU479" s="1074"/>
      <c r="BV479" s="1074"/>
      <c r="BW479" s="1074"/>
      <c r="BX479" s="1074"/>
      <c r="BY479" s="1074"/>
      <c r="BZ479" s="1074"/>
      <c r="CA479" s="1074"/>
      <c r="CB479" s="1074"/>
      <c r="CC479" s="1074"/>
      <c r="CD479" s="1074"/>
      <c r="CE479" s="1074"/>
      <c r="CF479" s="1074"/>
      <c r="CG479" s="1074"/>
      <c r="CH479" s="1074"/>
      <c r="CI479" s="1074"/>
      <c r="CJ479" s="1074"/>
      <c r="CK479" s="1074"/>
      <c r="CL479" s="1074"/>
      <c r="CM479" s="1074"/>
      <c r="CN479" s="1074"/>
      <c r="CO479" s="1074"/>
      <c r="CP479" s="1074"/>
      <c r="CQ479" s="1074"/>
      <c r="CR479" s="1074"/>
      <c r="CS479" s="1074"/>
      <c r="CT479" s="1074"/>
      <c r="CU479" s="1074"/>
      <c r="CV479" s="1074"/>
      <c r="CW479" s="1074"/>
      <c r="CX479" s="1074"/>
      <c r="CY479" s="1074"/>
      <c r="CZ479" s="1074"/>
      <c r="DA479" s="1074"/>
      <c r="DB479" s="1074"/>
      <c r="DC479" s="1074"/>
      <c r="DD479" s="1074"/>
      <c r="DE479" s="1074"/>
      <c r="DF479" s="1074"/>
      <c r="DG479" s="1074"/>
      <c r="DH479" s="1074"/>
      <c r="DI479" s="1074"/>
    </row>
    <row r="480" spans="1:113" s="1075" customFormat="1">
      <c r="A480" s="355"/>
      <c r="B480" s="355"/>
      <c r="C480" s="1246"/>
      <c r="D480" s="1252"/>
      <c r="E480" s="1139"/>
      <c r="F480" s="1253"/>
      <c r="G480" s="1941"/>
      <c r="H480" s="1074"/>
      <c r="I480" s="1074"/>
      <c r="J480" s="1074"/>
      <c r="K480" s="1074"/>
      <c r="L480" s="1074"/>
      <c r="M480" s="1074"/>
      <c r="N480" s="1074"/>
      <c r="O480" s="1074"/>
      <c r="P480" s="1074"/>
      <c r="Q480" s="1074"/>
      <c r="R480" s="1074"/>
      <c r="S480" s="1074"/>
      <c r="T480" s="1074"/>
      <c r="U480" s="1074"/>
      <c r="V480" s="1074"/>
      <c r="W480" s="1074"/>
      <c r="X480" s="1074"/>
      <c r="Y480" s="1074"/>
      <c r="Z480" s="1074"/>
      <c r="AA480" s="1074"/>
      <c r="AB480" s="1074"/>
      <c r="AC480" s="1074"/>
      <c r="AD480" s="1074"/>
      <c r="AE480" s="1074"/>
      <c r="AF480" s="1074"/>
      <c r="AG480" s="1074"/>
      <c r="AH480" s="1074"/>
      <c r="AI480" s="1074"/>
      <c r="AJ480" s="1074"/>
      <c r="AK480" s="1074"/>
      <c r="AL480" s="1074"/>
      <c r="AM480" s="1074"/>
      <c r="AN480" s="1074"/>
      <c r="AO480" s="1074"/>
      <c r="AP480" s="1074"/>
      <c r="AQ480" s="1074"/>
      <c r="AR480" s="1074"/>
      <c r="AS480" s="1074"/>
      <c r="AT480" s="1074"/>
      <c r="AU480" s="1074"/>
      <c r="AV480" s="1074"/>
      <c r="AW480" s="1074"/>
      <c r="AX480" s="1074"/>
      <c r="AY480" s="1074"/>
      <c r="AZ480" s="1074"/>
      <c r="BA480" s="1074"/>
      <c r="BB480" s="1074"/>
      <c r="BC480" s="1074"/>
      <c r="BD480" s="1074"/>
      <c r="BE480" s="1074"/>
      <c r="BF480" s="1074"/>
      <c r="BG480" s="1074"/>
      <c r="BH480" s="1074"/>
      <c r="BI480" s="1074"/>
      <c r="BJ480" s="1074"/>
      <c r="BK480" s="1074"/>
      <c r="BL480" s="1074"/>
      <c r="BM480" s="1074"/>
      <c r="BN480" s="1074"/>
      <c r="BO480" s="1074"/>
      <c r="BP480" s="1074"/>
      <c r="BQ480" s="1074"/>
      <c r="BR480" s="1074"/>
      <c r="BS480" s="1074"/>
      <c r="BT480" s="1074"/>
      <c r="BU480" s="1074"/>
      <c r="BV480" s="1074"/>
      <c r="BW480" s="1074"/>
      <c r="BX480" s="1074"/>
      <c r="BY480" s="1074"/>
      <c r="BZ480" s="1074"/>
      <c r="CA480" s="1074"/>
      <c r="CB480" s="1074"/>
      <c r="CC480" s="1074"/>
      <c r="CD480" s="1074"/>
      <c r="CE480" s="1074"/>
      <c r="CF480" s="1074"/>
      <c r="CG480" s="1074"/>
      <c r="CH480" s="1074"/>
      <c r="CI480" s="1074"/>
      <c r="CJ480" s="1074"/>
      <c r="CK480" s="1074"/>
      <c r="CL480" s="1074"/>
      <c r="CM480" s="1074"/>
      <c r="CN480" s="1074"/>
      <c r="CO480" s="1074"/>
      <c r="CP480" s="1074"/>
      <c r="CQ480" s="1074"/>
      <c r="CR480" s="1074"/>
      <c r="CS480" s="1074"/>
      <c r="CT480" s="1074"/>
      <c r="CU480" s="1074"/>
      <c r="CV480" s="1074"/>
      <c r="CW480" s="1074"/>
      <c r="CX480" s="1074"/>
      <c r="CY480" s="1074"/>
      <c r="CZ480" s="1074"/>
      <c r="DA480" s="1074"/>
      <c r="DB480" s="1074"/>
      <c r="DC480" s="1074"/>
      <c r="DD480" s="1074"/>
      <c r="DE480" s="1074"/>
      <c r="DF480" s="1074"/>
      <c r="DG480" s="1074"/>
      <c r="DH480" s="1074"/>
      <c r="DI480" s="1074"/>
    </row>
    <row r="481" spans="1:113" s="1075" customFormat="1">
      <c r="A481" s="355"/>
      <c r="B481" s="355"/>
      <c r="C481" s="1246"/>
      <c r="D481" s="1246"/>
      <c r="E481" s="1110"/>
      <c r="F481" s="1236"/>
      <c r="G481" s="1941"/>
      <c r="H481" s="1074"/>
      <c r="I481" s="1074"/>
      <c r="J481" s="1074"/>
      <c r="K481" s="1074"/>
      <c r="L481" s="1074"/>
      <c r="M481" s="1074"/>
      <c r="N481" s="1074"/>
      <c r="O481" s="1074"/>
      <c r="P481" s="1074"/>
      <c r="Q481" s="1074"/>
      <c r="R481" s="1074"/>
      <c r="S481" s="1074"/>
      <c r="T481" s="1074"/>
      <c r="U481" s="1074"/>
      <c r="V481" s="1074"/>
      <c r="W481" s="1074"/>
      <c r="X481" s="1074"/>
      <c r="Y481" s="1074"/>
      <c r="Z481" s="1074"/>
      <c r="AA481" s="1074"/>
      <c r="AB481" s="1074"/>
      <c r="AC481" s="1074"/>
      <c r="AD481" s="1074"/>
      <c r="AE481" s="1074"/>
      <c r="AF481" s="1074"/>
      <c r="AG481" s="1074"/>
      <c r="AH481" s="1074"/>
      <c r="AI481" s="1074"/>
      <c r="AJ481" s="1074"/>
      <c r="AK481" s="1074"/>
      <c r="AL481" s="1074"/>
      <c r="AM481" s="1074"/>
      <c r="AN481" s="1074"/>
      <c r="AO481" s="1074"/>
      <c r="AP481" s="1074"/>
      <c r="AQ481" s="1074"/>
      <c r="AR481" s="1074"/>
      <c r="AS481" s="1074"/>
      <c r="AT481" s="1074"/>
      <c r="AU481" s="1074"/>
      <c r="AV481" s="1074"/>
      <c r="AW481" s="1074"/>
      <c r="AX481" s="1074"/>
      <c r="AY481" s="1074"/>
      <c r="AZ481" s="1074"/>
      <c r="BA481" s="1074"/>
      <c r="BB481" s="1074"/>
      <c r="BC481" s="1074"/>
      <c r="BD481" s="1074"/>
      <c r="BE481" s="1074"/>
      <c r="BF481" s="1074"/>
      <c r="BG481" s="1074"/>
      <c r="BH481" s="1074"/>
      <c r="BI481" s="1074"/>
      <c r="BJ481" s="1074"/>
      <c r="BK481" s="1074"/>
      <c r="BL481" s="1074"/>
      <c r="BM481" s="1074"/>
      <c r="BN481" s="1074"/>
      <c r="BO481" s="1074"/>
      <c r="BP481" s="1074"/>
      <c r="BQ481" s="1074"/>
      <c r="BR481" s="1074"/>
      <c r="BS481" s="1074"/>
      <c r="BT481" s="1074"/>
      <c r="BU481" s="1074"/>
      <c r="BV481" s="1074"/>
      <c r="BW481" s="1074"/>
      <c r="BX481" s="1074"/>
      <c r="BY481" s="1074"/>
      <c r="BZ481" s="1074"/>
      <c r="CA481" s="1074"/>
      <c r="CB481" s="1074"/>
      <c r="CC481" s="1074"/>
      <c r="CD481" s="1074"/>
      <c r="CE481" s="1074"/>
      <c r="CF481" s="1074"/>
      <c r="CG481" s="1074"/>
      <c r="CH481" s="1074"/>
      <c r="CI481" s="1074"/>
      <c r="CJ481" s="1074"/>
      <c r="CK481" s="1074"/>
      <c r="CL481" s="1074"/>
      <c r="CM481" s="1074"/>
      <c r="CN481" s="1074"/>
      <c r="CO481" s="1074"/>
      <c r="CP481" s="1074"/>
      <c r="CQ481" s="1074"/>
      <c r="CR481" s="1074"/>
      <c r="CS481" s="1074"/>
      <c r="CT481" s="1074"/>
      <c r="CU481" s="1074"/>
      <c r="CV481" s="1074"/>
      <c r="CW481" s="1074"/>
      <c r="CX481" s="1074"/>
      <c r="CY481" s="1074"/>
      <c r="CZ481" s="1074"/>
      <c r="DA481" s="1074"/>
      <c r="DB481" s="1074"/>
      <c r="DC481" s="1074"/>
      <c r="DD481" s="1074"/>
      <c r="DE481" s="1074"/>
      <c r="DF481" s="1074"/>
      <c r="DG481" s="1074"/>
      <c r="DH481" s="1074"/>
      <c r="DI481" s="1074"/>
    </row>
    <row r="482" spans="1:113">
      <c r="A482" s="355"/>
      <c r="B482" s="355"/>
      <c r="C482" s="1246"/>
      <c r="D482" s="1246"/>
      <c r="E482" s="1110"/>
      <c r="F482" s="1236"/>
      <c r="G482" s="1941"/>
      <c r="H482" s="1072"/>
      <c r="I482" s="1072"/>
      <c r="J482" s="1072"/>
      <c r="K482" s="1072"/>
      <c r="L482" s="1072"/>
      <c r="M482" s="1072"/>
      <c r="N482" s="1072"/>
      <c r="O482" s="1072"/>
      <c r="P482" s="1072"/>
      <c r="Q482" s="1072"/>
      <c r="R482" s="1072"/>
      <c r="S482" s="1072"/>
      <c r="T482" s="1072"/>
      <c r="U482" s="1072"/>
      <c r="V482" s="1072"/>
      <c r="W482" s="1072"/>
      <c r="X482" s="1072"/>
      <c r="Y482" s="1072"/>
      <c r="Z482" s="1072"/>
      <c r="AA482" s="1072"/>
      <c r="AB482" s="1072"/>
      <c r="AC482" s="1072"/>
      <c r="AD482" s="1072"/>
      <c r="AE482" s="1072"/>
      <c r="AF482" s="1072"/>
      <c r="AG482" s="1072"/>
      <c r="AH482" s="1072"/>
      <c r="AI482" s="1072"/>
      <c r="AJ482" s="1072"/>
      <c r="AK482" s="1072"/>
      <c r="AL482" s="1072"/>
      <c r="AM482" s="1072"/>
      <c r="AN482" s="1072"/>
      <c r="AO482" s="1072"/>
      <c r="AP482" s="1072"/>
      <c r="AQ482" s="1072"/>
      <c r="AR482" s="1072"/>
      <c r="AS482" s="1072"/>
      <c r="AT482" s="1072"/>
      <c r="AU482" s="1072"/>
      <c r="AV482" s="1072"/>
      <c r="AW482" s="1072"/>
      <c r="AX482" s="1072"/>
      <c r="AY482" s="1072"/>
      <c r="AZ482" s="1072"/>
      <c r="BA482" s="1072"/>
      <c r="BB482" s="1072"/>
      <c r="BC482" s="1072"/>
      <c r="BD482" s="1072"/>
      <c r="BE482" s="1072"/>
      <c r="BF482" s="1072"/>
      <c r="BG482" s="1072"/>
      <c r="BH482" s="1072"/>
      <c r="BI482" s="1072"/>
      <c r="BJ482" s="1072"/>
      <c r="BK482" s="1072"/>
      <c r="BL482" s="1072"/>
      <c r="BM482" s="1072"/>
      <c r="BN482" s="1072"/>
      <c r="BO482" s="1072"/>
      <c r="BP482" s="1072"/>
      <c r="BQ482" s="1072"/>
      <c r="BR482" s="1072"/>
      <c r="BS482" s="1072"/>
      <c r="BT482" s="1072"/>
      <c r="BU482" s="1072"/>
      <c r="BV482" s="1072"/>
      <c r="BW482" s="1072"/>
      <c r="BX482" s="1072"/>
      <c r="BY482" s="1072"/>
      <c r="BZ482" s="1072"/>
      <c r="CA482" s="1072"/>
      <c r="CB482" s="1072"/>
      <c r="CC482" s="1072"/>
      <c r="CD482" s="1072"/>
      <c r="CE482" s="1072"/>
      <c r="CF482" s="1072"/>
      <c r="CG482" s="1072"/>
      <c r="CH482" s="1072"/>
      <c r="CI482" s="1072"/>
      <c r="CJ482" s="1072"/>
      <c r="CK482" s="1072"/>
      <c r="CL482" s="1072"/>
      <c r="CM482" s="1072"/>
      <c r="CN482" s="1072"/>
      <c r="CO482" s="1072"/>
      <c r="CP482" s="1072"/>
      <c r="CQ482" s="1072"/>
      <c r="CR482" s="1072"/>
      <c r="CS482" s="1072"/>
      <c r="CT482" s="1072"/>
      <c r="CU482" s="1072"/>
      <c r="CV482" s="1072"/>
      <c r="CW482" s="1072"/>
      <c r="CX482" s="1072"/>
      <c r="CY482" s="1072"/>
      <c r="CZ482" s="1072"/>
      <c r="DA482" s="1072"/>
      <c r="DB482" s="1072"/>
      <c r="DC482" s="1072"/>
      <c r="DD482" s="1072"/>
      <c r="DE482" s="1072"/>
      <c r="DF482" s="1072"/>
      <c r="DG482" s="1072"/>
      <c r="DH482" s="1072"/>
      <c r="DI482" s="1072"/>
    </row>
    <row r="483" spans="1:113">
      <c r="A483" s="355"/>
      <c r="B483" s="355"/>
      <c r="C483" s="1246"/>
      <c r="D483" s="1246"/>
      <c r="E483" s="1110"/>
      <c r="F483" s="1236"/>
      <c r="G483" s="1941"/>
      <c r="H483" s="1072"/>
      <c r="I483" s="1072"/>
      <c r="J483" s="1072"/>
      <c r="K483" s="1072"/>
      <c r="L483" s="1072"/>
      <c r="M483" s="1072"/>
      <c r="N483" s="1072"/>
      <c r="O483" s="1072"/>
      <c r="P483" s="1072"/>
      <c r="Q483" s="1072"/>
      <c r="R483" s="1072"/>
      <c r="S483" s="1072"/>
      <c r="T483" s="1072"/>
      <c r="U483" s="1072"/>
      <c r="V483" s="1072"/>
      <c r="W483" s="1072"/>
      <c r="X483" s="1072"/>
      <c r="Y483" s="1072"/>
      <c r="Z483" s="1072"/>
      <c r="AA483" s="1072"/>
      <c r="AB483" s="1072"/>
      <c r="AC483" s="1072"/>
      <c r="AD483" s="1072"/>
      <c r="AE483" s="1072"/>
      <c r="AF483" s="1072"/>
      <c r="AG483" s="1072"/>
      <c r="AH483" s="1072"/>
      <c r="AI483" s="1072"/>
      <c r="AJ483" s="1072"/>
      <c r="AK483" s="1072"/>
      <c r="AL483" s="1072"/>
      <c r="AM483" s="1072"/>
      <c r="AN483" s="1072"/>
      <c r="AO483" s="1072"/>
      <c r="AP483" s="1072"/>
      <c r="AQ483" s="1072"/>
      <c r="AR483" s="1072"/>
      <c r="AS483" s="1072"/>
      <c r="AT483" s="1072"/>
      <c r="AU483" s="1072"/>
      <c r="AV483" s="1072"/>
      <c r="AW483" s="1072"/>
      <c r="AX483" s="1072"/>
      <c r="AY483" s="1072"/>
      <c r="AZ483" s="1072"/>
      <c r="BA483" s="1072"/>
      <c r="BB483" s="1072"/>
      <c r="BC483" s="1072"/>
      <c r="BD483" s="1072"/>
      <c r="BE483" s="1072"/>
      <c r="BF483" s="1072"/>
      <c r="BG483" s="1072"/>
      <c r="BH483" s="1072"/>
      <c r="BI483" s="1072"/>
      <c r="BJ483" s="1072"/>
      <c r="BK483" s="1072"/>
      <c r="BL483" s="1072"/>
      <c r="BM483" s="1072"/>
      <c r="BN483" s="1072"/>
      <c r="BO483" s="1072"/>
      <c r="BP483" s="1072"/>
      <c r="BQ483" s="1072"/>
      <c r="BR483" s="1072"/>
      <c r="BS483" s="1072"/>
      <c r="BT483" s="1072"/>
      <c r="BU483" s="1072"/>
      <c r="BV483" s="1072"/>
      <c r="BW483" s="1072"/>
      <c r="BX483" s="1072"/>
      <c r="BY483" s="1072"/>
      <c r="BZ483" s="1072"/>
      <c r="CA483" s="1072"/>
      <c r="CB483" s="1072"/>
      <c r="CC483" s="1072"/>
      <c r="CD483" s="1072"/>
      <c r="CE483" s="1072"/>
      <c r="CF483" s="1072"/>
      <c r="CG483" s="1072"/>
      <c r="CH483" s="1072"/>
      <c r="CI483" s="1072"/>
      <c r="CJ483" s="1072"/>
      <c r="CK483" s="1072"/>
      <c r="CL483" s="1072"/>
      <c r="CM483" s="1072"/>
      <c r="CN483" s="1072"/>
      <c r="CO483" s="1072"/>
      <c r="CP483" s="1072"/>
      <c r="CQ483" s="1072"/>
      <c r="CR483" s="1072"/>
      <c r="CS483" s="1072"/>
      <c r="CT483" s="1072"/>
      <c r="CU483" s="1072"/>
      <c r="CV483" s="1072"/>
      <c r="CW483" s="1072"/>
      <c r="CX483" s="1072"/>
      <c r="CY483" s="1072"/>
      <c r="CZ483" s="1072"/>
      <c r="DA483" s="1072"/>
      <c r="DB483" s="1072"/>
      <c r="DC483" s="1072"/>
      <c r="DD483" s="1072"/>
      <c r="DE483" s="1072"/>
      <c r="DF483" s="1072"/>
      <c r="DG483" s="1072"/>
      <c r="DH483" s="1072"/>
      <c r="DI483" s="1072"/>
    </row>
    <row r="484" spans="1:113">
      <c r="A484" s="355"/>
      <c r="B484" s="355"/>
      <c r="C484" s="1246"/>
      <c r="D484" s="1273"/>
      <c r="E484" s="1139"/>
      <c r="F484" s="1253"/>
      <c r="G484" s="1941"/>
      <c r="H484" s="1072"/>
      <c r="I484" s="1072"/>
      <c r="J484" s="1072"/>
      <c r="K484" s="1072"/>
      <c r="L484" s="1072"/>
      <c r="M484" s="1072"/>
      <c r="N484" s="1072"/>
      <c r="O484" s="1072"/>
      <c r="P484" s="1072"/>
      <c r="Q484" s="1072"/>
      <c r="R484" s="1072"/>
      <c r="S484" s="1072"/>
      <c r="T484" s="1072"/>
      <c r="U484" s="1072"/>
      <c r="V484" s="1072"/>
      <c r="W484" s="1072"/>
      <c r="X484" s="1072"/>
      <c r="Y484" s="1072"/>
      <c r="Z484" s="1072"/>
      <c r="AA484" s="1072"/>
      <c r="AB484" s="1072"/>
      <c r="AC484" s="1072"/>
      <c r="AD484" s="1072"/>
      <c r="AE484" s="1072"/>
      <c r="AF484" s="1072"/>
      <c r="AG484" s="1072"/>
      <c r="AH484" s="1072"/>
      <c r="AI484" s="1072"/>
      <c r="AJ484" s="1072"/>
      <c r="AK484" s="1072"/>
      <c r="AL484" s="1072"/>
      <c r="AM484" s="1072"/>
      <c r="AN484" s="1072"/>
      <c r="AO484" s="1072"/>
      <c r="AP484" s="1072"/>
      <c r="AQ484" s="1072"/>
      <c r="AR484" s="1072"/>
      <c r="AS484" s="1072"/>
      <c r="AT484" s="1072"/>
      <c r="AU484" s="1072"/>
      <c r="AV484" s="1072"/>
      <c r="AW484" s="1072"/>
      <c r="AX484" s="1072"/>
      <c r="AY484" s="1072"/>
      <c r="AZ484" s="1072"/>
      <c r="BA484" s="1072"/>
      <c r="BB484" s="1072"/>
      <c r="BC484" s="1072"/>
      <c r="BD484" s="1072"/>
      <c r="BE484" s="1072"/>
      <c r="BF484" s="1072"/>
      <c r="BG484" s="1072"/>
      <c r="BH484" s="1072"/>
      <c r="BI484" s="1072"/>
      <c r="BJ484" s="1072"/>
      <c r="BK484" s="1072"/>
      <c r="BL484" s="1072"/>
      <c r="BM484" s="1072"/>
      <c r="BN484" s="1072"/>
      <c r="BO484" s="1072"/>
      <c r="BP484" s="1072"/>
      <c r="BQ484" s="1072"/>
      <c r="BR484" s="1072"/>
      <c r="BS484" s="1072"/>
      <c r="BT484" s="1072"/>
      <c r="BU484" s="1072"/>
      <c r="BV484" s="1072"/>
      <c r="BW484" s="1072"/>
      <c r="BX484" s="1072"/>
      <c r="BY484" s="1072"/>
      <c r="BZ484" s="1072"/>
      <c r="CA484" s="1072"/>
      <c r="CB484" s="1072"/>
      <c r="CC484" s="1072"/>
      <c r="CD484" s="1072"/>
      <c r="CE484" s="1072"/>
      <c r="CF484" s="1072"/>
      <c r="CG484" s="1072"/>
      <c r="CH484" s="1072"/>
      <c r="CI484" s="1072"/>
      <c r="CJ484" s="1072"/>
      <c r="CK484" s="1072"/>
      <c r="CL484" s="1072"/>
      <c r="CM484" s="1072"/>
      <c r="CN484" s="1072"/>
      <c r="CO484" s="1072"/>
      <c r="CP484" s="1072"/>
      <c r="CQ484" s="1072"/>
      <c r="CR484" s="1072"/>
      <c r="CS484" s="1072"/>
      <c r="CT484" s="1072"/>
      <c r="CU484" s="1072"/>
      <c r="CV484" s="1072"/>
      <c r="CW484" s="1072"/>
      <c r="CX484" s="1072"/>
      <c r="CY484" s="1072"/>
      <c r="CZ484" s="1072"/>
      <c r="DA484" s="1072"/>
      <c r="DB484" s="1072"/>
      <c r="DC484" s="1072"/>
      <c r="DD484" s="1072"/>
      <c r="DE484" s="1072"/>
      <c r="DF484" s="1072"/>
      <c r="DG484" s="1072"/>
      <c r="DH484" s="1072"/>
      <c r="DI484" s="1072"/>
    </row>
    <row r="485" spans="1:113">
      <c r="A485" s="355"/>
      <c r="B485" s="355"/>
      <c r="C485" s="1246"/>
      <c r="D485" s="1255"/>
      <c r="E485" s="1110"/>
      <c r="F485" s="1236"/>
      <c r="G485" s="1941"/>
      <c r="H485" s="1072"/>
      <c r="I485" s="1072"/>
      <c r="J485" s="1072"/>
      <c r="K485" s="1072"/>
      <c r="L485" s="1072"/>
      <c r="M485" s="1072"/>
      <c r="N485" s="1072"/>
      <c r="O485" s="1072"/>
      <c r="P485" s="1072"/>
      <c r="Q485" s="1072"/>
      <c r="R485" s="1072"/>
      <c r="S485" s="1072"/>
      <c r="T485" s="1072"/>
      <c r="U485" s="1072"/>
      <c r="V485" s="1072"/>
      <c r="W485" s="1072"/>
      <c r="X485" s="1072"/>
      <c r="Y485" s="1072"/>
      <c r="Z485" s="1072"/>
      <c r="AA485" s="1072"/>
      <c r="AB485" s="1072"/>
      <c r="AC485" s="1072"/>
      <c r="AD485" s="1072"/>
      <c r="AE485" s="1072"/>
      <c r="AF485" s="1072"/>
      <c r="AG485" s="1072"/>
      <c r="AH485" s="1072"/>
      <c r="AI485" s="1072"/>
      <c r="AJ485" s="1072"/>
      <c r="AK485" s="1072"/>
      <c r="AL485" s="1072"/>
      <c r="AM485" s="1072"/>
      <c r="AN485" s="1072"/>
      <c r="AO485" s="1072"/>
      <c r="AP485" s="1072"/>
      <c r="AQ485" s="1072"/>
      <c r="AR485" s="1072"/>
      <c r="AS485" s="1072"/>
      <c r="AT485" s="1072"/>
      <c r="AU485" s="1072"/>
      <c r="AV485" s="1072"/>
      <c r="AW485" s="1072"/>
      <c r="AX485" s="1072"/>
      <c r="AY485" s="1072"/>
      <c r="AZ485" s="1072"/>
      <c r="BA485" s="1072"/>
      <c r="BB485" s="1072"/>
      <c r="BC485" s="1072"/>
      <c r="BD485" s="1072"/>
      <c r="BE485" s="1072"/>
      <c r="BF485" s="1072"/>
      <c r="BG485" s="1072"/>
      <c r="BH485" s="1072"/>
      <c r="BI485" s="1072"/>
      <c r="BJ485" s="1072"/>
      <c r="BK485" s="1072"/>
      <c r="BL485" s="1072"/>
      <c r="BM485" s="1072"/>
      <c r="BN485" s="1072"/>
      <c r="BO485" s="1072"/>
      <c r="BP485" s="1072"/>
      <c r="BQ485" s="1072"/>
      <c r="BR485" s="1072"/>
      <c r="BS485" s="1072"/>
      <c r="BT485" s="1072"/>
      <c r="BU485" s="1072"/>
      <c r="BV485" s="1072"/>
      <c r="BW485" s="1072"/>
      <c r="BX485" s="1072"/>
      <c r="BY485" s="1072"/>
      <c r="BZ485" s="1072"/>
      <c r="CA485" s="1072"/>
      <c r="CB485" s="1072"/>
      <c r="CC485" s="1072"/>
      <c r="CD485" s="1072"/>
      <c r="CE485" s="1072"/>
      <c r="CF485" s="1072"/>
      <c r="CG485" s="1072"/>
      <c r="CH485" s="1072"/>
      <c r="CI485" s="1072"/>
      <c r="CJ485" s="1072"/>
      <c r="CK485" s="1072"/>
      <c r="CL485" s="1072"/>
      <c r="CM485" s="1072"/>
      <c r="CN485" s="1072"/>
      <c r="CO485" s="1072"/>
      <c r="CP485" s="1072"/>
      <c r="CQ485" s="1072"/>
      <c r="CR485" s="1072"/>
      <c r="CS485" s="1072"/>
      <c r="CT485" s="1072"/>
      <c r="CU485" s="1072"/>
      <c r="CV485" s="1072"/>
      <c r="CW485" s="1072"/>
      <c r="CX485" s="1072"/>
      <c r="CY485" s="1072"/>
      <c r="CZ485" s="1072"/>
      <c r="DA485" s="1072"/>
      <c r="DB485" s="1072"/>
      <c r="DC485" s="1072"/>
      <c r="DD485" s="1072"/>
      <c r="DE485" s="1072"/>
      <c r="DF485" s="1072"/>
      <c r="DG485" s="1072"/>
      <c r="DH485" s="1072"/>
      <c r="DI485" s="1072"/>
    </row>
    <row r="486" spans="1:113">
      <c r="A486" s="355"/>
      <c r="B486" s="355"/>
      <c r="C486" s="1246"/>
      <c r="D486" s="1255"/>
      <c r="E486" s="1110"/>
      <c r="F486" s="1236"/>
      <c r="G486" s="1941"/>
      <c r="H486" s="1072"/>
      <c r="I486" s="1072"/>
      <c r="J486" s="1072"/>
      <c r="K486" s="1072"/>
      <c r="L486" s="1072"/>
      <c r="M486" s="1072"/>
      <c r="N486" s="1072"/>
      <c r="O486" s="1072"/>
      <c r="P486" s="1072"/>
      <c r="Q486" s="1072"/>
      <c r="R486" s="1072"/>
      <c r="S486" s="1072"/>
      <c r="T486" s="1072"/>
      <c r="U486" s="1072"/>
      <c r="V486" s="1072"/>
      <c r="W486" s="1072"/>
      <c r="X486" s="1072"/>
      <c r="Y486" s="1072"/>
      <c r="Z486" s="1072"/>
      <c r="AA486" s="1072"/>
      <c r="AB486" s="1072"/>
      <c r="AC486" s="1072"/>
      <c r="AD486" s="1072"/>
      <c r="AE486" s="1072"/>
      <c r="AF486" s="1072"/>
      <c r="AG486" s="1072"/>
      <c r="AH486" s="1072"/>
      <c r="AI486" s="1072"/>
      <c r="AJ486" s="1072"/>
      <c r="AK486" s="1072"/>
      <c r="AL486" s="1072"/>
      <c r="AM486" s="1072"/>
      <c r="AN486" s="1072"/>
      <c r="AO486" s="1072"/>
      <c r="AP486" s="1072"/>
      <c r="AQ486" s="1072"/>
      <c r="AR486" s="1072"/>
      <c r="AS486" s="1072"/>
      <c r="AT486" s="1072"/>
      <c r="AU486" s="1072"/>
      <c r="AV486" s="1072"/>
      <c r="AW486" s="1072"/>
      <c r="AX486" s="1072"/>
      <c r="AY486" s="1072"/>
      <c r="AZ486" s="1072"/>
      <c r="BA486" s="1072"/>
      <c r="BB486" s="1072"/>
      <c r="BC486" s="1072"/>
      <c r="BD486" s="1072"/>
      <c r="BE486" s="1072"/>
      <c r="BF486" s="1072"/>
      <c r="BG486" s="1072"/>
      <c r="BH486" s="1072"/>
      <c r="BI486" s="1072"/>
      <c r="BJ486" s="1072"/>
      <c r="BK486" s="1072"/>
      <c r="BL486" s="1072"/>
      <c r="BM486" s="1072"/>
      <c r="BN486" s="1072"/>
      <c r="BO486" s="1072"/>
      <c r="BP486" s="1072"/>
      <c r="BQ486" s="1072"/>
      <c r="BR486" s="1072"/>
      <c r="BS486" s="1072"/>
      <c r="BT486" s="1072"/>
      <c r="BU486" s="1072"/>
      <c r="BV486" s="1072"/>
      <c r="BW486" s="1072"/>
      <c r="BX486" s="1072"/>
      <c r="BY486" s="1072"/>
      <c r="BZ486" s="1072"/>
      <c r="CA486" s="1072"/>
      <c r="CB486" s="1072"/>
      <c r="CC486" s="1072"/>
      <c r="CD486" s="1072"/>
      <c r="CE486" s="1072"/>
      <c r="CF486" s="1072"/>
      <c r="CG486" s="1072"/>
      <c r="CH486" s="1072"/>
      <c r="CI486" s="1072"/>
      <c r="CJ486" s="1072"/>
      <c r="CK486" s="1072"/>
      <c r="CL486" s="1072"/>
      <c r="CM486" s="1072"/>
      <c r="CN486" s="1072"/>
      <c r="CO486" s="1072"/>
      <c r="CP486" s="1072"/>
      <c r="CQ486" s="1072"/>
      <c r="CR486" s="1072"/>
      <c r="CS486" s="1072"/>
      <c r="CT486" s="1072"/>
      <c r="CU486" s="1072"/>
      <c r="CV486" s="1072"/>
      <c r="CW486" s="1072"/>
      <c r="CX486" s="1072"/>
      <c r="CY486" s="1072"/>
      <c r="CZ486" s="1072"/>
      <c r="DA486" s="1072"/>
      <c r="DB486" s="1072"/>
      <c r="DC486" s="1072"/>
      <c r="DD486" s="1072"/>
      <c r="DE486" s="1072"/>
      <c r="DF486" s="1072"/>
      <c r="DG486" s="1072"/>
      <c r="DH486" s="1072"/>
      <c r="DI486" s="1072"/>
    </row>
    <row r="487" spans="1:113">
      <c r="A487" s="355"/>
      <c r="B487" s="355"/>
      <c r="C487" s="1246"/>
      <c r="D487" s="1255"/>
      <c r="E487" s="1110"/>
      <c r="F487" s="1236"/>
      <c r="G487" s="1941"/>
      <c r="H487" s="1072"/>
      <c r="I487" s="1072"/>
      <c r="J487" s="1072"/>
      <c r="K487" s="1072"/>
      <c r="L487" s="1072"/>
      <c r="M487" s="1072"/>
      <c r="N487" s="1072"/>
      <c r="O487" s="1072"/>
      <c r="P487" s="1072"/>
      <c r="Q487" s="1072"/>
      <c r="R487" s="1072"/>
      <c r="S487" s="1072"/>
      <c r="T487" s="1072"/>
      <c r="U487" s="1072"/>
      <c r="V487" s="1072"/>
      <c r="W487" s="1072"/>
      <c r="X487" s="1072"/>
      <c r="Y487" s="1072"/>
      <c r="Z487" s="1072"/>
      <c r="AA487" s="1072"/>
      <c r="AB487" s="1072"/>
      <c r="AC487" s="1072"/>
      <c r="AD487" s="1072"/>
      <c r="AE487" s="1072"/>
      <c r="AF487" s="1072"/>
      <c r="AG487" s="1072"/>
      <c r="AH487" s="1072"/>
      <c r="AI487" s="1072"/>
      <c r="AJ487" s="1072"/>
      <c r="AK487" s="1072"/>
      <c r="AL487" s="1072"/>
      <c r="AM487" s="1072"/>
      <c r="AN487" s="1072"/>
      <c r="AO487" s="1072"/>
      <c r="AP487" s="1072"/>
      <c r="AQ487" s="1072"/>
      <c r="AR487" s="1072"/>
      <c r="AS487" s="1072"/>
      <c r="AT487" s="1072"/>
      <c r="AU487" s="1072"/>
      <c r="AV487" s="1072"/>
      <c r="AW487" s="1072"/>
      <c r="AX487" s="1072"/>
      <c r="AY487" s="1072"/>
      <c r="AZ487" s="1072"/>
      <c r="BA487" s="1072"/>
      <c r="BB487" s="1072"/>
      <c r="BC487" s="1072"/>
      <c r="BD487" s="1072"/>
      <c r="BE487" s="1072"/>
      <c r="BF487" s="1072"/>
      <c r="BG487" s="1072"/>
      <c r="BH487" s="1072"/>
      <c r="BI487" s="1072"/>
      <c r="BJ487" s="1072"/>
      <c r="BK487" s="1072"/>
      <c r="BL487" s="1072"/>
      <c r="BM487" s="1072"/>
      <c r="BN487" s="1072"/>
      <c r="BO487" s="1072"/>
      <c r="BP487" s="1072"/>
      <c r="BQ487" s="1072"/>
      <c r="BR487" s="1072"/>
      <c r="BS487" s="1072"/>
      <c r="BT487" s="1072"/>
      <c r="BU487" s="1072"/>
      <c r="BV487" s="1072"/>
      <c r="BW487" s="1072"/>
      <c r="BX487" s="1072"/>
      <c r="BY487" s="1072"/>
      <c r="BZ487" s="1072"/>
      <c r="CA487" s="1072"/>
      <c r="CB487" s="1072"/>
      <c r="CC487" s="1072"/>
      <c r="CD487" s="1072"/>
      <c r="CE487" s="1072"/>
      <c r="CF487" s="1072"/>
      <c r="CG487" s="1072"/>
      <c r="CH487" s="1072"/>
      <c r="CI487" s="1072"/>
      <c r="CJ487" s="1072"/>
      <c r="CK487" s="1072"/>
      <c r="CL487" s="1072"/>
      <c r="CM487" s="1072"/>
      <c r="CN487" s="1072"/>
      <c r="CO487" s="1072"/>
      <c r="CP487" s="1072"/>
      <c r="CQ487" s="1072"/>
      <c r="CR487" s="1072"/>
      <c r="CS487" s="1072"/>
      <c r="CT487" s="1072"/>
      <c r="CU487" s="1072"/>
      <c r="CV487" s="1072"/>
      <c r="CW487" s="1072"/>
      <c r="CX487" s="1072"/>
      <c r="CY487" s="1072"/>
      <c r="CZ487" s="1072"/>
      <c r="DA487" s="1072"/>
      <c r="DB487" s="1072"/>
      <c r="DC487" s="1072"/>
      <c r="DD487" s="1072"/>
      <c r="DE487" s="1072"/>
      <c r="DF487" s="1072"/>
      <c r="DG487" s="1072"/>
      <c r="DH487" s="1072"/>
      <c r="DI487" s="1072"/>
    </row>
    <row r="488" spans="1:113">
      <c r="A488" s="355"/>
      <c r="B488" s="355"/>
      <c r="C488" s="1258"/>
      <c r="D488" s="1255"/>
      <c r="E488" s="1110"/>
      <c r="F488" s="1236"/>
      <c r="G488" s="1941"/>
      <c r="H488" s="1072"/>
      <c r="I488" s="1072"/>
      <c r="J488" s="1072"/>
      <c r="K488" s="1072"/>
      <c r="L488" s="1072"/>
      <c r="M488" s="1072"/>
      <c r="N488" s="1072"/>
      <c r="O488" s="1072"/>
      <c r="P488" s="1072"/>
      <c r="Q488" s="1072"/>
      <c r="R488" s="1072"/>
      <c r="S488" s="1072"/>
      <c r="T488" s="1072"/>
      <c r="U488" s="1072"/>
      <c r="V488" s="1072"/>
      <c r="W488" s="1072"/>
      <c r="X488" s="1072"/>
      <c r="Y488" s="1072"/>
      <c r="Z488" s="1072"/>
      <c r="AA488" s="1072"/>
      <c r="AB488" s="1072"/>
      <c r="AC488" s="1072"/>
      <c r="AD488" s="1072"/>
      <c r="AE488" s="1072"/>
      <c r="AF488" s="1072"/>
      <c r="AG488" s="1072"/>
      <c r="AH488" s="1072"/>
      <c r="AI488" s="1072"/>
      <c r="AJ488" s="1072"/>
      <c r="AK488" s="1072"/>
      <c r="AL488" s="1072"/>
      <c r="AM488" s="1072"/>
      <c r="AN488" s="1072"/>
      <c r="AO488" s="1072"/>
      <c r="AP488" s="1072"/>
      <c r="AQ488" s="1072"/>
      <c r="AR488" s="1072"/>
      <c r="AS488" s="1072"/>
      <c r="AT488" s="1072"/>
      <c r="AU488" s="1072"/>
      <c r="AV488" s="1072"/>
      <c r="AW488" s="1072"/>
      <c r="AX488" s="1072"/>
      <c r="AY488" s="1072"/>
      <c r="AZ488" s="1072"/>
      <c r="BA488" s="1072"/>
      <c r="BB488" s="1072"/>
      <c r="BC488" s="1072"/>
      <c r="BD488" s="1072"/>
      <c r="BE488" s="1072"/>
      <c r="BF488" s="1072"/>
      <c r="BG488" s="1072"/>
      <c r="BH488" s="1072"/>
      <c r="BI488" s="1072"/>
      <c r="BJ488" s="1072"/>
      <c r="BK488" s="1072"/>
      <c r="BL488" s="1072"/>
      <c r="BM488" s="1072"/>
      <c r="BN488" s="1072"/>
      <c r="BO488" s="1072"/>
      <c r="BP488" s="1072"/>
      <c r="BQ488" s="1072"/>
      <c r="BR488" s="1072"/>
      <c r="BS488" s="1072"/>
      <c r="BT488" s="1072"/>
      <c r="BU488" s="1072"/>
      <c r="BV488" s="1072"/>
      <c r="BW488" s="1072"/>
      <c r="BX488" s="1072"/>
      <c r="BY488" s="1072"/>
      <c r="BZ488" s="1072"/>
      <c r="CA488" s="1072"/>
      <c r="CB488" s="1072"/>
      <c r="CC488" s="1072"/>
      <c r="CD488" s="1072"/>
      <c r="CE488" s="1072"/>
      <c r="CF488" s="1072"/>
      <c r="CG488" s="1072"/>
      <c r="CH488" s="1072"/>
      <c r="CI488" s="1072"/>
      <c r="CJ488" s="1072"/>
      <c r="CK488" s="1072"/>
      <c r="CL488" s="1072"/>
      <c r="CM488" s="1072"/>
      <c r="CN488" s="1072"/>
      <c r="CO488" s="1072"/>
      <c r="CP488" s="1072"/>
      <c r="CQ488" s="1072"/>
      <c r="CR488" s="1072"/>
      <c r="CS488" s="1072"/>
      <c r="CT488" s="1072"/>
      <c r="CU488" s="1072"/>
      <c r="CV488" s="1072"/>
      <c r="CW488" s="1072"/>
      <c r="CX488" s="1072"/>
      <c r="CY488" s="1072"/>
      <c r="CZ488" s="1072"/>
      <c r="DA488" s="1072"/>
      <c r="DB488" s="1072"/>
      <c r="DC488" s="1072"/>
      <c r="DD488" s="1072"/>
      <c r="DE488" s="1072"/>
      <c r="DF488" s="1072"/>
      <c r="DG488" s="1072"/>
      <c r="DH488" s="1072"/>
      <c r="DI488" s="1072"/>
    </row>
    <row r="489" spans="1:113">
      <c r="A489" s="355"/>
      <c r="B489" s="355"/>
      <c r="C489" s="1246"/>
      <c r="D489" s="1255"/>
      <c r="E489" s="1110"/>
      <c r="F489" s="1236"/>
      <c r="G489" s="1941"/>
      <c r="H489" s="1072"/>
      <c r="I489" s="1072"/>
      <c r="J489" s="1072"/>
      <c r="K489" s="1072"/>
      <c r="L489" s="1072"/>
      <c r="M489" s="1072"/>
      <c r="N489" s="1072"/>
      <c r="O489" s="1072"/>
      <c r="P489" s="1072"/>
      <c r="Q489" s="1072"/>
      <c r="R489" s="1072"/>
      <c r="S489" s="1072"/>
      <c r="T489" s="1072"/>
      <c r="U489" s="1072"/>
      <c r="V489" s="1072"/>
      <c r="W489" s="1072"/>
      <c r="X489" s="1072"/>
      <c r="Y489" s="1072"/>
      <c r="Z489" s="1072"/>
      <c r="AA489" s="1072"/>
      <c r="AB489" s="1072"/>
      <c r="AC489" s="1072"/>
      <c r="AD489" s="1072"/>
      <c r="AE489" s="1072"/>
      <c r="AF489" s="1072"/>
      <c r="AG489" s="1072"/>
      <c r="AH489" s="1072"/>
      <c r="AI489" s="1072"/>
      <c r="AJ489" s="1072"/>
      <c r="AK489" s="1072"/>
      <c r="AL489" s="1072"/>
      <c r="AM489" s="1072"/>
      <c r="AN489" s="1072"/>
      <c r="AO489" s="1072"/>
      <c r="AP489" s="1072"/>
      <c r="AQ489" s="1072"/>
      <c r="AR489" s="1072"/>
      <c r="AS489" s="1072"/>
      <c r="AT489" s="1072"/>
      <c r="AU489" s="1072"/>
      <c r="AV489" s="1072"/>
      <c r="AW489" s="1072"/>
      <c r="AX489" s="1072"/>
      <c r="AY489" s="1072"/>
      <c r="AZ489" s="1072"/>
      <c r="BA489" s="1072"/>
      <c r="BB489" s="1072"/>
      <c r="BC489" s="1072"/>
      <c r="BD489" s="1072"/>
      <c r="BE489" s="1072"/>
      <c r="BF489" s="1072"/>
      <c r="BG489" s="1072"/>
      <c r="BH489" s="1072"/>
      <c r="BI489" s="1072"/>
      <c r="BJ489" s="1072"/>
      <c r="BK489" s="1072"/>
      <c r="BL489" s="1072"/>
      <c r="BM489" s="1072"/>
      <c r="BN489" s="1072"/>
      <c r="BO489" s="1072"/>
      <c r="BP489" s="1072"/>
      <c r="BQ489" s="1072"/>
      <c r="BR489" s="1072"/>
      <c r="BS489" s="1072"/>
      <c r="BT489" s="1072"/>
      <c r="BU489" s="1072"/>
      <c r="BV489" s="1072"/>
      <c r="BW489" s="1072"/>
      <c r="BX489" s="1072"/>
      <c r="BY489" s="1072"/>
      <c r="BZ489" s="1072"/>
      <c r="CA489" s="1072"/>
      <c r="CB489" s="1072"/>
      <c r="CC489" s="1072"/>
      <c r="CD489" s="1072"/>
      <c r="CE489" s="1072"/>
      <c r="CF489" s="1072"/>
      <c r="CG489" s="1072"/>
      <c r="CH489" s="1072"/>
      <c r="CI489" s="1072"/>
      <c r="CJ489" s="1072"/>
      <c r="CK489" s="1072"/>
      <c r="CL489" s="1072"/>
      <c r="CM489" s="1072"/>
      <c r="CN489" s="1072"/>
      <c r="CO489" s="1072"/>
      <c r="CP489" s="1072"/>
      <c r="CQ489" s="1072"/>
      <c r="CR489" s="1072"/>
      <c r="CS489" s="1072"/>
      <c r="CT489" s="1072"/>
      <c r="CU489" s="1072"/>
      <c r="CV489" s="1072"/>
      <c r="CW489" s="1072"/>
      <c r="CX489" s="1072"/>
      <c r="CY489" s="1072"/>
      <c r="CZ489" s="1072"/>
      <c r="DA489" s="1072"/>
      <c r="DB489" s="1072"/>
      <c r="DC489" s="1072"/>
      <c r="DD489" s="1072"/>
      <c r="DE489" s="1072"/>
      <c r="DF489" s="1072"/>
      <c r="DG489" s="1072"/>
      <c r="DH489" s="1072"/>
      <c r="DI489" s="1072"/>
    </row>
    <row r="490" spans="1:113">
      <c r="A490" s="355"/>
      <c r="B490" s="355"/>
      <c r="C490" s="1246"/>
      <c r="D490" s="1255"/>
      <c r="E490" s="1110"/>
      <c r="F490" s="1236"/>
      <c r="G490" s="1941"/>
      <c r="H490" s="1072"/>
      <c r="I490" s="1072"/>
      <c r="J490" s="1072"/>
      <c r="K490" s="1072"/>
      <c r="L490" s="1072"/>
      <c r="M490" s="1072"/>
      <c r="N490" s="1072"/>
      <c r="O490" s="1072"/>
      <c r="P490" s="1072"/>
      <c r="Q490" s="1072"/>
      <c r="R490" s="1072"/>
      <c r="S490" s="1072"/>
      <c r="T490" s="1072"/>
      <c r="U490" s="1072"/>
      <c r="V490" s="1072"/>
      <c r="W490" s="1072"/>
      <c r="X490" s="1072"/>
      <c r="Y490" s="1072"/>
      <c r="Z490" s="1072"/>
      <c r="AA490" s="1072"/>
      <c r="AB490" s="1072"/>
      <c r="AC490" s="1072"/>
      <c r="AD490" s="1072"/>
      <c r="AE490" s="1072"/>
      <c r="AF490" s="1072"/>
      <c r="AG490" s="1072"/>
      <c r="AH490" s="1072"/>
      <c r="AI490" s="1072"/>
      <c r="AJ490" s="1072"/>
      <c r="AK490" s="1072"/>
      <c r="AL490" s="1072"/>
      <c r="AM490" s="1072"/>
      <c r="AN490" s="1072"/>
      <c r="AO490" s="1072"/>
      <c r="AP490" s="1072"/>
      <c r="AQ490" s="1072"/>
      <c r="AR490" s="1072"/>
      <c r="AS490" s="1072"/>
      <c r="AT490" s="1072"/>
      <c r="AU490" s="1072"/>
      <c r="AV490" s="1072"/>
      <c r="AW490" s="1072"/>
      <c r="AX490" s="1072"/>
      <c r="AY490" s="1072"/>
      <c r="AZ490" s="1072"/>
      <c r="BA490" s="1072"/>
      <c r="BB490" s="1072"/>
      <c r="BC490" s="1072"/>
      <c r="BD490" s="1072"/>
      <c r="BE490" s="1072"/>
      <c r="BF490" s="1072"/>
      <c r="BG490" s="1072"/>
      <c r="BH490" s="1072"/>
      <c r="BI490" s="1072"/>
      <c r="BJ490" s="1072"/>
      <c r="BK490" s="1072"/>
      <c r="BL490" s="1072"/>
      <c r="BM490" s="1072"/>
      <c r="BN490" s="1072"/>
      <c r="BO490" s="1072"/>
      <c r="BP490" s="1072"/>
      <c r="BQ490" s="1072"/>
      <c r="BR490" s="1072"/>
      <c r="BS490" s="1072"/>
      <c r="BT490" s="1072"/>
      <c r="BU490" s="1072"/>
      <c r="BV490" s="1072"/>
      <c r="BW490" s="1072"/>
      <c r="BX490" s="1072"/>
      <c r="BY490" s="1072"/>
      <c r="BZ490" s="1072"/>
      <c r="CA490" s="1072"/>
      <c r="CB490" s="1072"/>
      <c r="CC490" s="1072"/>
      <c r="CD490" s="1072"/>
      <c r="CE490" s="1072"/>
      <c r="CF490" s="1072"/>
      <c r="CG490" s="1072"/>
      <c r="CH490" s="1072"/>
      <c r="CI490" s="1072"/>
      <c r="CJ490" s="1072"/>
      <c r="CK490" s="1072"/>
      <c r="CL490" s="1072"/>
      <c r="CM490" s="1072"/>
      <c r="CN490" s="1072"/>
      <c r="CO490" s="1072"/>
      <c r="CP490" s="1072"/>
      <c r="CQ490" s="1072"/>
      <c r="CR490" s="1072"/>
      <c r="CS490" s="1072"/>
      <c r="CT490" s="1072"/>
      <c r="CU490" s="1072"/>
      <c r="CV490" s="1072"/>
      <c r="CW490" s="1072"/>
      <c r="CX490" s="1072"/>
      <c r="CY490" s="1072"/>
      <c r="CZ490" s="1072"/>
      <c r="DA490" s="1072"/>
      <c r="DB490" s="1072"/>
      <c r="DC490" s="1072"/>
      <c r="DD490" s="1072"/>
      <c r="DE490" s="1072"/>
      <c r="DF490" s="1072"/>
      <c r="DG490" s="1072"/>
      <c r="DH490" s="1072"/>
      <c r="DI490" s="1072"/>
    </row>
    <row r="491" spans="1:113">
      <c r="A491" s="355"/>
      <c r="B491" s="355"/>
      <c r="C491" s="1246"/>
      <c r="D491" s="1246"/>
      <c r="E491" s="1127"/>
      <c r="F491" s="355"/>
      <c r="G491" s="1235"/>
      <c r="H491" s="1072"/>
      <c r="I491" s="1072"/>
      <c r="J491" s="1072"/>
      <c r="K491" s="1072"/>
      <c r="L491" s="1072"/>
      <c r="M491" s="1072"/>
      <c r="N491" s="1072"/>
      <c r="O491" s="1072"/>
      <c r="P491" s="1072"/>
      <c r="Q491" s="1072"/>
      <c r="R491" s="1072"/>
      <c r="S491" s="1072"/>
      <c r="T491" s="1072"/>
      <c r="U491" s="1072"/>
      <c r="V491" s="1072"/>
      <c r="W491" s="1072"/>
      <c r="X491" s="1072"/>
      <c r="Y491" s="1072"/>
      <c r="Z491" s="1072"/>
      <c r="AA491" s="1072"/>
      <c r="AB491" s="1072"/>
      <c r="AC491" s="1072"/>
      <c r="AD491" s="1072"/>
      <c r="AE491" s="1072"/>
      <c r="AF491" s="1072"/>
      <c r="AG491" s="1072"/>
      <c r="AH491" s="1072"/>
      <c r="AI491" s="1072"/>
      <c r="AJ491" s="1072"/>
      <c r="AK491" s="1072"/>
      <c r="AL491" s="1072"/>
      <c r="AM491" s="1072"/>
      <c r="AN491" s="1072"/>
      <c r="AO491" s="1072"/>
      <c r="AP491" s="1072"/>
      <c r="AQ491" s="1072"/>
      <c r="AR491" s="1072"/>
      <c r="AS491" s="1072"/>
      <c r="AT491" s="1072"/>
      <c r="AU491" s="1072"/>
      <c r="AV491" s="1072"/>
      <c r="AW491" s="1072"/>
      <c r="AX491" s="1072"/>
      <c r="AY491" s="1072"/>
      <c r="AZ491" s="1072"/>
      <c r="BA491" s="1072"/>
      <c r="BB491" s="1072"/>
      <c r="BC491" s="1072"/>
      <c r="BD491" s="1072"/>
      <c r="BE491" s="1072"/>
      <c r="BF491" s="1072"/>
      <c r="BG491" s="1072"/>
      <c r="BH491" s="1072"/>
      <c r="BI491" s="1072"/>
      <c r="BJ491" s="1072"/>
      <c r="BK491" s="1072"/>
      <c r="BL491" s="1072"/>
      <c r="BM491" s="1072"/>
      <c r="BN491" s="1072"/>
      <c r="BO491" s="1072"/>
      <c r="BP491" s="1072"/>
      <c r="BQ491" s="1072"/>
      <c r="BR491" s="1072"/>
      <c r="BS491" s="1072"/>
      <c r="BT491" s="1072"/>
      <c r="BU491" s="1072"/>
      <c r="BV491" s="1072"/>
      <c r="BW491" s="1072"/>
      <c r="BX491" s="1072"/>
      <c r="BY491" s="1072"/>
      <c r="BZ491" s="1072"/>
      <c r="CA491" s="1072"/>
      <c r="CB491" s="1072"/>
      <c r="CC491" s="1072"/>
      <c r="CD491" s="1072"/>
      <c r="CE491" s="1072"/>
      <c r="CF491" s="1072"/>
      <c r="CG491" s="1072"/>
      <c r="CH491" s="1072"/>
      <c r="CI491" s="1072"/>
      <c r="CJ491" s="1072"/>
      <c r="CK491" s="1072"/>
      <c r="CL491" s="1072"/>
      <c r="CM491" s="1072"/>
      <c r="CN491" s="1072"/>
      <c r="CO491" s="1072"/>
      <c r="CP491" s="1072"/>
      <c r="CQ491" s="1072"/>
      <c r="CR491" s="1072"/>
      <c r="CS491" s="1072"/>
      <c r="CT491" s="1072"/>
      <c r="CU491" s="1072"/>
      <c r="CV491" s="1072"/>
      <c r="CW491" s="1072"/>
      <c r="CX491" s="1072"/>
      <c r="CY491" s="1072"/>
      <c r="CZ491" s="1072"/>
      <c r="DA491" s="1072"/>
      <c r="DB491" s="1072"/>
      <c r="DC491" s="1072"/>
      <c r="DD491" s="1072"/>
      <c r="DE491" s="1072"/>
      <c r="DF491" s="1072"/>
      <c r="DG491" s="1072"/>
      <c r="DH491" s="1072"/>
      <c r="DI491" s="1072"/>
    </row>
    <row r="492" spans="1:113">
      <c r="A492" s="355"/>
      <c r="B492" s="355"/>
      <c r="C492" s="1246"/>
      <c r="D492" s="1246"/>
      <c r="E492" s="1127"/>
      <c r="F492" s="355"/>
      <c r="G492" s="1235"/>
      <c r="H492" s="1072"/>
      <c r="I492" s="1072"/>
      <c r="J492" s="1072"/>
      <c r="K492" s="1072"/>
      <c r="L492" s="1072"/>
      <c r="M492" s="1072"/>
      <c r="N492" s="1072"/>
      <c r="O492" s="1072"/>
      <c r="P492" s="1072"/>
      <c r="Q492" s="1072"/>
      <c r="R492" s="1072"/>
      <c r="S492" s="1072"/>
      <c r="T492" s="1072"/>
      <c r="U492" s="1072"/>
      <c r="V492" s="1072"/>
      <c r="W492" s="1072"/>
      <c r="X492" s="1072"/>
      <c r="Y492" s="1072"/>
      <c r="Z492" s="1072"/>
      <c r="AA492" s="1072"/>
      <c r="AB492" s="1072"/>
      <c r="AC492" s="1072"/>
      <c r="AD492" s="1072"/>
      <c r="AE492" s="1072"/>
      <c r="AF492" s="1072"/>
      <c r="AG492" s="1072"/>
      <c r="AH492" s="1072"/>
      <c r="AI492" s="1072"/>
      <c r="AJ492" s="1072"/>
      <c r="AK492" s="1072"/>
      <c r="AL492" s="1072"/>
      <c r="AM492" s="1072"/>
      <c r="AN492" s="1072"/>
      <c r="AO492" s="1072"/>
      <c r="AP492" s="1072"/>
      <c r="AQ492" s="1072"/>
      <c r="AR492" s="1072"/>
      <c r="AS492" s="1072"/>
      <c r="AT492" s="1072"/>
      <c r="AU492" s="1072"/>
      <c r="AV492" s="1072"/>
      <c r="AW492" s="1072"/>
      <c r="AX492" s="1072"/>
      <c r="AY492" s="1072"/>
      <c r="AZ492" s="1072"/>
      <c r="BA492" s="1072"/>
      <c r="BB492" s="1072"/>
      <c r="BC492" s="1072"/>
      <c r="BD492" s="1072"/>
      <c r="BE492" s="1072"/>
      <c r="BF492" s="1072"/>
      <c r="BG492" s="1072"/>
      <c r="BH492" s="1072"/>
      <c r="BI492" s="1072"/>
      <c r="BJ492" s="1072"/>
      <c r="BK492" s="1072"/>
      <c r="BL492" s="1072"/>
      <c r="BM492" s="1072"/>
      <c r="BN492" s="1072"/>
      <c r="BO492" s="1072"/>
      <c r="BP492" s="1072"/>
      <c r="BQ492" s="1072"/>
      <c r="BR492" s="1072"/>
      <c r="BS492" s="1072"/>
      <c r="BT492" s="1072"/>
      <c r="BU492" s="1072"/>
      <c r="BV492" s="1072"/>
      <c r="BW492" s="1072"/>
      <c r="BX492" s="1072"/>
      <c r="BY492" s="1072"/>
      <c r="BZ492" s="1072"/>
      <c r="CA492" s="1072"/>
      <c r="CB492" s="1072"/>
      <c r="CC492" s="1072"/>
      <c r="CD492" s="1072"/>
      <c r="CE492" s="1072"/>
      <c r="CF492" s="1072"/>
      <c r="CG492" s="1072"/>
      <c r="CH492" s="1072"/>
      <c r="CI492" s="1072"/>
      <c r="CJ492" s="1072"/>
      <c r="CK492" s="1072"/>
      <c r="CL492" s="1072"/>
      <c r="CM492" s="1072"/>
      <c r="CN492" s="1072"/>
      <c r="CO492" s="1072"/>
      <c r="CP492" s="1072"/>
      <c r="CQ492" s="1072"/>
      <c r="CR492" s="1072"/>
      <c r="CS492" s="1072"/>
      <c r="CT492" s="1072"/>
      <c r="CU492" s="1072"/>
      <c r="CV492" s="1072"/>
      <c r="CW492" s="1072"/>
      <c r="CX492" s="1072"/>
      <c r="CY492" s="1072"/>
      <c r="CZ492" s="1072"/>
      <c r="DA492" s="1072"/>
      <c r="DB492" s="1072"/>
      <c r="DC492" s="1072"/>
      <c r="DD492" s="1072"/>
      <c r="DE492" s="1072"/>
      <c r="DF492" s="1072"/>
      <c r="DG492" s="1072"/>
      <c r="DH492" s="1072"/>
      <c r="DI492" s="1072"/>
    </row>
    <row r="493" spans="1:113">
      <c r="A493" s="355"/>
      <c r="B493" s="355"/>
      <c r="C493" s="1246"/>
      <c r="D493" s="1246"/>
      <c r="E493" s="1127"/>
      <c r="F493" s="355"/>
      <c r="G493" s="1235"/>
      <c r="H493" s="1072"/>
      <c r="I493" s="1072"/>
      <c r="J493" s="1072"/>
      <c r="K493" s="1072"/>
      <c r="L493" s="1072"/>
      <c r="M493" s="1072"/>
      <c r="N493" s="1072"/>
      <c r="O493" s="1072"/>
      <c r="P493" s="1072"/>
      <c r="Q493" s="1072"/>
      <c r="R493" s="1072"/>
      <c r="S493" s="1072"/>
      <c r="T493" s="1072"/>
      <c r="U493" s="1072"/>
      <c r="V493" s="1072"/>
      <c r="W493" s="1072"/>
      <c r="X493" s="1072"/>
      <c r="Y493" s="1072"/>
      <c r="Z493" s="1072"/>
      <c r="AA493" s="1072"/>
      <c r="AB493" s="1072"/>
      <c r="AC493" s="1072"/>
      <c r="AD493" s="1072"/>
      <c r="AE493" s="1072"/>
      <c r="AF493" s="1072"/>
      <c r="AG493" s="1072"/>
      <c r="AH493" s="1072"/>
      <c r="AI493" s="1072"/>
      <c r="AJ493" s="1072"/>
      <c r="AK493" s="1072"/>
      <c r="AL493" s="1072"/>
      <c r="AM493" s="1072"/>
      <c r="AN493" s="1072"/>
      <c r="AO493" s="1072"/>
      <c r="AP493" s="1072"/>
      <c r="AQ493" s="1072"/>
      <c r="AR493" s="1072"/>
      <c r="AS493" s="1072"/>
      <c r="AT493" s="1072"/>
      <c r="AU493" s="1072"/>
      <c r="AV493" s="1072"/>
      <c r="AW493" s="1072"/>
      <c r="AX493" s="1072"/>
      <c r="AY493" s="1072"/>
      <c r="AZ493" s="1072"/>
      <c r="BA493" s="1072"/>
      <c r="BB493" s="1072"/>
      <c r="BC493" s="1072"/>
      <c r="BD493" s="1072"/>
      <c r="BE493" s="1072"/>
      <c r="BF493" s="1072"/>
      <c r="BG493" s="1072"/>
      <c r="BH493" s="1072"/>
      <c r="BI493" s="1072"/>
      <c r="BJ493" s="1072"/>
      <c r="BK493" s="1072"/>
      <c r="BL493" s="1072"/>
      <c r="BM493" s="1072"/>
      <c r="BN493" s="1072"/>
      <c r="BO493" s="1072"/>
      <c r="BP493" s="1072"/>
      <c r="BQ493" s="1072"/>
      <c r="BR493" s="1072"/>
      <c r="BS493" s="1072"/>
      <c r="BT493" s="1072"/>
      <c r="BU493" s="1072"/>
      <c r="BV493" s="1072"/>
      <c r="BW493" s="1072"/>
      <c r="BX493" s="1072"/>
      <c r="BY493" s="1072"/>
      <c r="BZ493" s="1072"/>
      <c r="CA493" s="1072"/>
      <c r="CB493" s="1072"/>
      <c r="CC493" s="1072"/>
      <c r="CD493" s="1072"/>
      <c r="CE493" s="1072"/>
      <c r="CF493" s="1072"/>
      <c r="CG493" s="1072"/>
      <c r="CH493" s="1072"/>
      <c r="CI493" s="1072"/>
      <c r="CJ493" s="1072"/>
      <c r="CK493" s="1072"/>
      <c r="CL493" s="1072"/>
      <c r="CM493" s="1072"/>
      <c r="CN493" s="1072"/>
      <c r="CO493" s="1072"/>
      <c r="CP493" s="1072"/>
      <c r="CQ493" s="1072"/>
      <c r="CR493" s="1072"/>
      <c r="CS493" s="1072"/>
      <c r="CT493" s="1072"/>
      <c r="CU493" s="1072"/>
      <c r="CV493" s="1072"/>
      <c r="CW493" s="1072"/>
      <c r="CX493" s="1072"/>
      <c r="CY493" s="1072"/>
      <c r="CZ493" s="1072"/>
      <c r="DA493" s="1072"/>
      <c r="DB493" s="1072"/>
      <c r="DC493" s="1072"/>
      <c r="DD493" s="1072"/>
      <c r="DE493" s="1072"/>
      <c r="DF493" s="1072"/>
      <c r="DG493" s="1072"/>
      <c r="DH493" s="1072"/>
      <c r="DI493" s="1072"/>
    </row>
    <row r="494" spans="1:113">
      <c r="A494" s="355"/>
      <c r="B494" s="1248"/>
      <c r="C494" s="1246"/>
      <c r="D494" s="1247"/>
      <c r="G494" s="1235"/>
      <c r="H494" s="1072"/>
      <c r="I494" s="1072"/>
      <c r="J494" s="1072"/>
      <c r="K494" s="1072"/>
      <c r="L494" s="1072"/>
      <c r="M494" s="1072"/>
      <c r="N494" s="1072"/>
      <c r="O494" s="1072"/>
      <c r="P494" s="1072"/>
      <c r="Q494" s="1072"/>
      <c r="R494" s="1072"/>
      <c r="S494" s="1072"/>
      <c r="T494" s="1072"/>
      <c r="U494" s="1072"/>
      <c r="V494" s="1072"/>
      <c r="W494" s="1072"/>
      <c r="X494" s="1072"/>
      <c r="Y494" s="1072"/>
      <c r="Z494" s="1072"/>
      <c r="AA494" s="1072"/>
      <c r="AB494" s="1072"/>
      <c r="AC494" s="1072"/>
      <c r="AD494" s="1072"/>
      <c r="AE494" s="1072"/>
      <c r="AF494" s="1072"/>
      <c r="AG494" s="1072"/>
      <c r="AH494" s="1072"/>
      <c r="AI494" s="1072"/>
      <c r="AJ494" s="1072"/>
      <c r="AK494" s="1072"/>
      <c r="AL494" s="1072"/>
      <c r="AM494" s="1072"/>
      <c r="AN494" s="1072"/>
      <c r="AO494" s="1072"/>
      <c r="AP494" s="1072"/>
      <c r="AQ494" s="1072"/>
      <c r="AR494" s="1072"/>
      <c r="AS494" s="1072"/>
      <c r="AT494" s="1072"/>
      <c r="AU494" s="1072"/>
      <c r="AV494" s="1072"/>
      <c r="AW494" s="1072"/>
      <c r="AX494" s="1072"/>
      <c r="AY494" s="1072"/>
      <c r="AZ494" s="1072"/>
      <c r="BA494" s="1072"/>
      <c r="BB494" s="1072"/>
      <c r="BC494" s="1072"/>
      <c r="BD494" s="1072"/>
      <c r="BE494" s="1072"/>
      <c r="BF494" s="1072"/>
      <c r="BG494" s="1072"/>
      <c r="BH494" s="1072"/>
      <c r="BI494" s="1072"/>
      <c r="BJ494" s="1072"/>
      <c r="BK494" s="1072"/>
      <c r="BL494" s="1072"/>
      <c r="BM494" s="1072"/>
      <c r="BN494" s="1072"/>
      <c r="BO494" s="1072"/>
      <c r="BP494" s="1072"/>
      <c r="BQ494" s="1072"/>
      <c r="BR494" s="1072"/>
      <c r="BS494" s="1072"/>
      <c r="BT494" s="1072"/>
      <c r="BU494" s="1072"/>
      <c r="BV494" s="1072"/>
      <c r="BW494" s="1072"/>
      <c r="BX494" s="1072"/>
      <c r="BY494" s="1072"/>
      <c r="BZ494" s="1072"/>
      <c r="CA494" s="1072"/>
      <c r="CB494" s="1072"/>
      <c r="CC494" s="1072"/>
      <c r="CD494" s="1072"/>
      <c r="CE494" s="1072"/>
      <c r="CF494" s="1072"/>
      <c r="CG494" s="1072"/>
      <c r="CH494" s="1072"/>
      <c r="CI494" s="1072"/>
      <c r="CJ494" s="1072"/>
      <c r="CK494" s="1072"/>
      <c r="CL494" s="1072"/>
      <c r="CM494" s="1072"/>
      <c r="CN494" s="1072"/>
      <c r="CO494" s="1072"/>
      <c r="CP494" s="1072"/>
      <c r="CQ494" s="1072"/>
      <c r="CR494" s="1072"/>
      <c r="CS494" s="1072"/>
      <c r="CT494" s="1072"/>
      <c r="CU494" s="1072"/>
      <c r="CV494" s="1072"/>
      <c r="CW494" s="1072"/>
      <c r="CX494" s="1072"/>
      <c r="CY494" s="1072"/>
      <c r="CZ494" s="1072"/>
      <c r="DA494" s="1072"/>
      <c r="DB494" s="1072"/>
      <c r="DC494" s="1072"/>
      <c r="DD494" s="1072"/>
      <c r="DE494" s="1072"/>
      <c r="DF494" s="1072"/>
      <c r="DG494" s="1072"/>
      <c r="DH494" s="1072"/>
      <c r="DI494" s="1072"/>
    </row>
    <row r="495" spans="1:113">
      <c r="A495" s="355"/>
      <c r="B495" s="355"/>
      <c r="C495" s="1246"/>
      <c r="D495" s="1247"/>
      <c r="G495" s="1235"/>
      <c r="H495" s="1072"/>
      <c r="I495" s="1072"/>
      <c r="J495" s="1072"/>
      <c r="K495" s="1072"/>
      <c r="L495" s="1072"/>
      <c r="M495" s="1072"/>
      <c r="N495" s="1072"/>
      <c r="O495" s="1072"/>
      <c r="P495" s="1072"/>
      <c r="Q495" s="1072"/>
      <c r="R495" s="1072"/>
      <c r="S495" s="1072"/>
      <c r="T495" s="1072"/>
      <c r="U495" s="1072"/>
      <c r="V495" s="1072"/>
      <c r="W495" s="1072"/>
      <c r="X495" s="1072"/>
      <c r="Y495" s="1072"/>
      <c r="Z495" s="1072"/>
      <c r="AA495" s="1072"/>
      <c r="AB495" s="1072"/>
      <c r="AC495" s="1072"/>
      <c r="AD495" s="1072"/>
      <c r="AE495" s="1072"/>
      <c r="AF495" s="1072"/>
      <c r="AG495" s="1072"/>
      <c r="AH495" s="1072"/>
      <c r="AI495" s="1072"/>
      <c r="AJ495" s="1072"/>
      <c r="AK495" s="1072"/>
      <c r="AL495" s="1072"/>
      <c r="AM495" s="1072"/>
      <c r="AN495" s="1072"/>
      <c r="AO495" s="1072"/>
      <c r="AP495" s="1072"/>
      <c r="AQ495" s="1072"/>
      <c r="AR495" s="1072"/>
      <c r="AS495" s="1072"/>
      <c r="AT495" s="1072"/>
      <c r="AU495" s="1072"/>
      <c r="AV495" s="1072"/>
      <c r="AW495" s="1072"/>
      <c r="AX495" s="1072"/>
      <c r="AY495" s="1072"/>
      <c r="AZ495" s="1072"/>
      <c r="BA495" s="1072"/>
      <c r="BB495" s="1072"/>
      <c r="BC495" s="1072"/>
      <c r="BD495" s="1072"/>
      <c r="BE495" s="1072"/>
      <c r="BF495" s="1072"/>
      <c r="BG495" s="1072"/>
      <c r="BH495" s="1072"/>
      <c r="BI495" s="1072"/>
      <c r="BJ495" s="1072"/>
      <c r="BK495" s="1072"/>
      <c r="BL495" s="1072"/>
      <c r="BM495" s="1072"/>
      <c r="BN495" s="1072"/>
      <c r="BO495" s="1072"/>
      <c r="BP495" s="1072"/>
      <c r="BQ495" s="1072"/>
      <c r="BR495" s="1072"/>
      <c r="BS495" s="1072"/>
      <c r="BT495" s="1072"/>
      <c r="BU495" s="1072"/>
      <c r="BV495" s="1072"/>
      <c r="BW495" s="1072"/>
      <c r="BX495" s="1072"/>
      <c r="BY495" s="1072"/>
      <c r="BZ495" s="1072"/>
      <c r="CA495" s="1072"/>
      <c r="CB495" s="1072"/>
      <c r="CC495" s="1072"/>
      <c r="CD495" s="1072"/>
      <c r="CE495" s="1072"/>
      <c r="CF495" s="1072"/>
      <c r="CG495" s="1072"/>
      <c r="CH495" s="1072"/>
      <c r="CI495" s="1072"/>
      <c r="CJ495" s="1072"/>
      <c r="CK495" s="1072"/>
      <c r="CL495" s="1072"/>
      <c r="CM495" s="1072"/>
      <c r="CN495" s="1072"/>
      <c r="CO495" s="1072"/>
      <c r="CP495" s="1072"/>
      <c r="CQ495" s="1072"/>
      <c r="CR495" s="1072"/>
      <c r="CS495" s="1072"/>
      <c r="CT495" s="1072"/>
      <c r="CU495" s="1072"/>
      <c r="CV495" s="1072"/>
      <c r="CW495" s="1072"/>
      <c r="CX495" s="1072"/>
      <c r="CY495" s="1072"/>
      <c r="CZ495" s="1072"/>
      <c r="DA495" s="1072"/>
      <c r="DB495" s="1072"/>
      <c r="DC495" s="1072"/>
      <c r="DD495" s="1072"/>
      <c r="DE495" s="1072"/>
      <c r="DF495" s="1072"/>
      <c r="DG495" s="1072"/>
      <c r="DH495" s="1072"/>
      <c r="DI495" s="1072"/>
    </row>
    <row r="496" spans="1:113">
      <c r="A496" s="355"/>
      <c r="B496" s="1248"/>
      <c r="C496" s="1246"/>
      <c r="D496" s="1247"/>
      <c r="G496" s="1235"/>
      <c r="H496" s="1072"/>
      <c r="I496" s="1072"/>
      <c r="J496" s="1072"/>
      <c r="K496" s="1072"/>
      <c r="L496" s="1072"/>
      <c r="M496" s="1072"/>
      <c r="N496" s="1072"/>
      <c r="O496" s="1072"/>
      <c r="P496" s="1072"/>
      <c r="Q496" s="1072"/>
      <c r="R496" s="1072"/>
      <c r="S496" s="1072"/>
      <c r="T496" s="1072"/>
      <c r="U496" s="1072"/>
      <c r="V496" s="1072"/>
      <c r="W496" s="1072"/>
      <c r="X496" s="1072"/>
      <c r="Y496" s="1072"/>
      <c r="Z496" s="1072"/>
      <c r="AA496" s="1072"/>
      <c r="AB496" s="1072"/>
      <c r="AC496" s="1072"/>
      <c r="AD496" s="1072"/>
      <c r="AE496" s="1072"/>
      <c r="AF496" s="1072"/>
      <c r="AG496" s="1072"/>
      <c r="AH496" s="1072"/>
      <c r="AI496" s="1072"/>
      <c r="AJ496" s="1072"/>
      <c r="AK496" s="1072"/>
      <c r="AL496" s="1072"/>
      <c r="AM496" s="1072"/>
      <c r="AN496" s="1072"/>
      <c r="AO496" s="1072"/>
      <c r="AP496" s="1072"/>
      <c r="AQ496" s="1072"/>
      <c r="AR496" s="1072"/>
      <c r="AS496" s="1072"/>
      <c r="AT496" s="1072"/>
      <c r="AU496" s="1072"/>
      <c r="AV496" s="1072"/>
      <c r="AW496" s="1072"/>
      <c r="AX496" s="1072"/>
      <c r="AY496" s="1072"/>
      <c r="AZ496" s="1072"/>
      <c r="BA496" s="1072"/>
      <c r="BB496" s="1072"/>
      <c r="BC496" s="1072"/>
      <c r="BD496" s="1072"/>
      <c r="BE496" s="1072"/>
      <c r="BF496" s="1072"/>
      <c r="BG496" s="1072"/>
      <c r="BH496" s="1072"/>
      <c r="BI496" s="1072"/>
      <c r="BJ496" s="1072"/>
      <c r="BK496" s="1072"/>
      <c r="BL496" s="1072"/>
      <c r="BM496" s="1072"/>
      <c r="BN496" s="1072"/>
      <c r="BO496" s="1072"/>
      <c r="BP496" s="1072"/>
      <c r="BQ496" s="1072"/>
      <c r="BR496" s="1072"/>
      <c r="BS496" s="1072"/>
      <c r="BT496" s="1072"/>
      <c r="BU496" s="1072"/>
      <c r="BV496" s="1072"/>
      <c r="BW496" s="1072"/>
      <c r="BX496" s="1072"/>
      <c r="BY496" s="1072"/>
      <c r="BZ496" s="1072"/>
      <c r="CA496" s="1072"/>
      <c r="CB496" s="1072"/>
      <c r="CC496" s="1072"/>
      <c r="CD496" s="1072"/>
      <c r="CE496" s="1072"/>
      <c r="CF496" s="1072"/>
      <c r="CG496" s="1072"/>
      <c r="CH496" s="1072"/>
      <c r="CI496" s="1072"/>
      <c r="CJ496" s="1072"/>
      <c r="CK496" s="1072"/>
      <c r="CL496" s="1072"/>
      <c r="CM496" s="1072"/>
      <c r="CN496" s="1072"/>
      <c r="CO496" s="1072"/>
      <c r="CP496" s="1072"/>
      <c r="CQ496" s="1072"/>
      <c r="CR496" s="1072"/>
      <c r="CS496" s="1072"/>
      <c r="CT496" s="1072"/>
      <c r="CU496" s="1072"/>
      <c r="CV496" s="1072"/>
      <c r="CW496" s="1072"/>
      <c r="CX496" s="1072"/>
      <c r="CY496" s="1072"/>
      <c r="CZ496" s="1072"/>
      <c r="DA496" s="1072"/>
      <c r="DB496" s="1072"/>
      <c r="DC496" s="1072"/>
      <c r="DD496" s="1072"/>
      <c r="DE496" s="1072"/>
      <c r="DF496" s="1072"/>
      <c r="DG496" s="1072"/>
      <c r="DH496" s="1072"/>
      <c r="DI496" s="1072"/>
    </row>
    <row r="497" spans="1:113">
      <c r="A497" s="355"/>
      <c r="B497" s="355"/>
      <c r="C497" s="1246"/>
      <c r="D497" s="1247"/>
      <c r="G497" s="1235"/>
      <c r="H497" s="1072"/>
      <c r="I497" s="1072"/>
      <c r="J497" s="1072"/>
      <c r="K497" s="1072"/>
      <c r="L497" s="1072"/>
      <c r="M497" s="1072"/>
      <c r="N497" s="1072"/>
      <c r="O497" s="1072"/>
      <c r="P497" s="1072"/>
      <c r="Q497" s="1072"/>
      <c r="R497" s="1072"/>
      <c r="S497" s="1072"/>
      <c r="T497" s="1072"/>
      <c r="U497" s="1072"/>
      <c r="V497" s="1072"/>
      <c r="W497" s="1072"/>
      <c r="X497" s="1072"/>
      <c r="Y497" s="1072"/>
      <c r="Z497" s="1072"/>
      <c r="AA497" s="1072"/>
      <c r="AB497" s="1072"/>
      <c r="AC497" s="1072"/>
      <c r="AD497" s="1072"/>
      <c r="AE497" s="1072"/>
      <c r="AF497" s="1072"/>
      <c r="AG497" s="1072"/>
      <c r="AH497" s="1072"/>
      <c r="AI497" s="1072"/>
      <c r="AJ497" s="1072"/>
      <c r="AK497" s="1072"/>
      <c r="AL497" s="1072"/>
      <c r="AM497" s="1072"/>
      <c r="AN497" s="1072"/>
      <c r="AO497" s="1072"/>
      <c r="AP497" s="1072"/>
      <c r="AQ497" s="1072"/>
      <c r="AR497" s="1072"/>
      <c r="AS497" s="1072"/>
      <c r="AT497" s="1072"/>
      <c r="AU497" s="1072"/>
      <c r="AV497" s="1072"/>
      <c r="AW497" s="1072"/>
      <c r="AX497" s="1072"/>
      <c r="AY497" s="1072"/>
      <c r="AZ497" s="1072"/>
      <c r="BA497" s="1072"/>
      <c r="BB497" s="1072"/>
      <c r="BC497" s="1072"/>
      <c r="BD497" s="1072"/>
      <c r="BE497" s="1072"/>
      <c r="BF497" s="1072"/>
      <c r="BG497" s="1072"/>
      <c r="BH497" s="1072"/>
      <c r="BI497" s="1072"/>
      <c r="BJ497" s="1072"/>
      <c r="BK497" s="1072"/>
      <c r="BL497" s="1072"/>
      <c r="BM497" s="1072"/>
      <c r="BN497" s="1072"/>
      <c r="BO497" s="1072"/>
      <c r="BP497" s="1072"/>
      <c r="BQ497" s="1072"/>
      <c r="BR497" s="1072"/>
      <c r="BS497" s="1072"/>
      <c r="BT497" s="1072"/>
      <c r="BU497" s="1072"/>
      <c r="BV497" s="1072"/>
      <c r="BW497" s="1072"/>
      <c r="BX497" s="1072"/>
      <c r="BY497" s="1072"/>
      <c r="BZ497" s="1072"/>
      <c r="CA497" s="1072"/>
      <c r="CB497" s="1072"/>
      <c r="CC497" s="1072"/>
      <c r="CD497" s="1072"/>
      <c r="CE497" s="1072"/>
      <c r="CF497" s="1072"/>
      <c r="CG497" s="1072"/>
      <c r="CH497" s="1072"/>
      <c r="CI497" s="1072"/>
      <c r="CJ497" s="1072"/>
      <c r="CK497" s="1072"/>
      <c r="CL497" s="1072"/>
      <c r="CM497" s="1072"/>
      <c r="CN497" s="1072"/>
      <c r="CO497" s="1072"/>
      <c r="CP497" s="1072"/>
      <c r="CQ497" s="1072"/>
      <c r="CR497" s="1072"/>
      <c r="CS497" s="1072"/>
      <c r="CT497" s="1072"/>
      <c r="CU497" s="1072"/>
      <c r="CV497" s="1072"/>
      <c r="CW497" s="1072"/>
      <c r="CX497" s="1072"/>
      <c r="CY497" s="1072"/>
      <c r="CZ497" s="1072"/>
      <c r="DA497" s="1072"/>
      <c r="DB497" s="1072"/>
      <c r="DC497" s="1072"/>
      <c r="DD497" s="1072"/>
      <c r="DE497" s="1072"/>
      <c r="DF497" s="1072"/>
      <c r="DG497" s="1072"/>
      <c r="DH497" s="1072"/>
      <c r="DI497" s="1072"/>
    </row>
    <row r="498" spans="1:113">
      <c r="A498" s="355"/>
      <c r="B498" s="1248"/>
      <c r="C498" s="1246"/>
      <c r="D498" s="1247"/>
      <c r="G498" s="1235"/>
      <c r="H498" s="1072"/>
      <c r="I498" s="1072"/>
      <c r="J498" s="1072"/>
      <c r="K498" s="1072"/>
      <c r="L498" s="1072"/>
      <c r="M498" s="1072"/>
      <c r="N498" s="1072"/>
      <c r="O498" s="1072"/>
      <c r="P498" s="1072"/>
      <c r="Q498" s="1072"/>
      <c r="R498" s="1072"/>
      <c r="S498" s="1072"/>
      <c r="T498" s="1072"/>
      <c r="U498" s="1072"/>
      <c r="V498" s="1072"/>
      <c r="W498" s="1072"/>
      <c r="X498" s="1072"/>
      <c r="Y498" s="1072"/>
      <c r="Z498" s="1072"/>
      <c r="AA498" s="1072"/>
      <c r="AB498" s="1072"/>
      <c r="AC498" s="1072"/>
      <c r="AD498" s="1072"/>
      <c r="AE498" s="1072"/>
      <c r="AF498" s="1072"/>
      <c r="AG498" s="1072"/>
      <c r="AH498" s="1072"/>
      <c r="AI498" s="1072"/>
      <c r="AJ498" s="1072"/>
      <c r="AK498" s="1072"/>
      <c r="AL498" s="1072"/>
      <c r="AM498" s="1072"/>
      <c r="AN498" s="1072"/>
      <c r="AO498" s="1072"/>
      <c r="AP498" s="1072"/>
      <c r="AQ498" s="1072"/>
      <c r="AR498" s="1072"/>
      <c r="AS498" s="1072"/>
      <c r="AT498" s="1072"/>
      <c r="AU498" s="1072"/>
      <c r="AV498" s="1072"/>
      <c r="AW498" s="1072"/>
      <c r="AX498" s="1072"/>
      <c r="AY498" s="1072"/>
      <c r="AZ498" s="1072"/>
      <c r="BA498" s="1072"/>
      <c r="BB498" s="1072"/>
      <c r="BC498" s="1072"/>
      <c r="BD498" s="1072"/>
      <c r="BE498" s="1072"/>
      <c r="BF498" s="1072"/>
      <c r="BG498" s="1072"/>
      <c r="BH498" s="1072"/>
      <c r="BI498" s="1072"/>
      <c r="BJ498" s="1072"/>
      <c r="BK498" s="1072"/>
      <c r="BL498" s="1072"/>
      <c r="BM498" s="1072"/>
      <c r="BN498" s="1072"/>
      <c r="BO498" s="1072"/>
      <c r="BP498" s="1072"/>
      <c r="BQ498" s="1072"/>
      <c r="BR498" s="1072"/>
      <c r="BS498" s="1072"/>
      <c r="BT498" s="1072"/>
      <c r="BU498" s="1072"/>
      <c r="BV498" s="1072"/>
      <c r="BW498" s="1072"/>
      <c r="BX498" s="1072"/>
      <c r="BY498" s="1072"/>
      <c r="BZ498" s="1072"/>
      <c r="CA498" s="1072"/>
      <c r="CB498" s="1072"/>
      <c r="CC498" s="1072"/>
      <c r="CD498" s="1072"/>
      <c r="CE498" s="1072"/>
      <c r="CF498" s="1072"/>
      <c r="CG498" s="1072"/>
      <c r="CH498" s="1072"/>
      <c r="CI498" s="1072"/>
      <c r="CJ498" s="1072"/>
      <c r="CK498" s="1072"/>
      <c r="CL498" s="1072"/>
      <c r="CM498" s="1072"/>
      <c r="CN498" s="1072"/>
      <c r="CO498" s="1072"/>
      <c r="CP498" s="1072"/>
      <c r="CQ498" s="1072"/>
      <c r="CR498" s="1072"/>
      <c r="CS498" s="1072"/>
      <c r="CT498" s="1072"/>
      <c r="CU498" s="1072"/>
      <c r="CV498" s="1072"/>
      <c r="CW498" s="1072"/>
      <c r="CX498" s="1072"/>
      <c r="CY498" s="1072"/>
      <c r="CZ498" s="1072"/>
      <c r="DA498" s="1072"/>
      <c r="DB498" s="1072"/>
      <c r="DC498" s="1072"/>
      <c r="DD498" s="1072"/>
      <c r="DE498" s="1072"/>
      <c r="DF498" s="1072"/>
      <c r="DG498" s="1072"/>
      <c r="DH498" s="1072"/>
      <c r="DI498" s="1072"/>
    </row>
    <row r="499" spans="1:113">
      <c r="A499" s="355"/>
      <c r="B499" s="1248"/>
      <c r="C499" s="1246"/>
      <c r="D499" s="1247"/>
      <c r="G499" s="1235"/>
      <c r="H499" s="1072"/>
      <c r="I499" s="1072"/>
      <c r="J499" s="1072"/>
      <c r="K499" s="1072"/>
      <c r="L499" s="1072"/>
      <c r="M499" s="1072"/>
      <c r="N499" s="1072"/>
      <c r="O499" s="1072"/>
      <c r="P499" s="1072"/>
      <c r="Q499" s="1072"/>
      <c r="R499" s="1072"/>
      <c r="S499" s="1072"/>
      <c r="T499" s="1072"/>
      <c r="U499" s="1072"/>
      <c r="V499" s="1072"/>
      <c r="W499" s="1072"/>
      <c r="X499" s="1072"/>
      <c r="Y499" s="1072"/>
      <c r="Z499" s="1072"/>
      <c r="AA499" s="1072"/>
      <c r="AB499" s="1072"/>
      <c r="AC499" s="1072"/>
      <c r="AD499" s="1072"/>
      <c r="AE499" s="1072"/>
      <c r="AF499" s="1072"/>
      <c r="AG499" s="1072"/>
      <c r="AH499" s="1072"/>
      <c r="AI499" s="1072"/>
      <c r="AJ499" s="1072"/>
      <c r="AK499" s="1072"/>
      <c r="AL499" s="1072"/>
      <c r="AM499" s="1072"/>
      <c r="AN499" s="1072"/>
      <c r="AO499" s="1072"/>
      <c r="AP499" s="1072"/>
      <c r="AQ499" s="1072"/>
      <c r="AR499" s="1072"/>
      <c r="AS499" s="1072"/>
      <c r="AT499" s="1072"/>
      <c r="AU499" s="1072"/>
      <c r="AV499" s="1072"/>
      <c r="AW499" s="1072"/>
      <c r="AX499" s="1072"/>
      <c r="AY499" s="1072"/>
      <c r="AZ499" s="1072"/>
      <c r="BA499" s="1072"/>
      <c r="BB499" s="1072"/>
      <c r="BC499" s="1072"/>
      <c r="BD499" s="1072"/>
      <c r="BE499" s="1072"/>
      <c r="BF499" s="1072"/>
      <c r="BG499" s="1072"/>
      <c r="BH499" s="1072"/>
      <c r="BI499" s="1072"/>
      <c r="BJ499" s="1072"/>
      <c r="BK499" s="1072"/>
      <c r="BL499" s="1072"/>
      <c r="BM499" s="1072"/>
      <c r="BN499" s="1072"/>
      <c r="BO499" s="1072"/>
      <c r="BP499" s="1072"/>
      <c r="BQ499" s="1072"/>
      <c r="BR499" s="1072"/>
      <c r="BS499" s="1072"/>
      <c r="BT499" s="1072"/>
      <c r="BU499" s="1072"/>
      <c r="BV499" s="1072"/>
      <c r="BW499" s="1072"/>
      <c r="BX499" s="1072"/>
      <c r="BY499" s="1072"/>
      <c r="BZ499" s="1072"/>
      <c r="CA499" s="1072"/>
      <c r="CB499" s="1072"/>
      <c r="CC499" s="1072"/>
      <c r="CD499" s="1072"/>
      <c r="CE499" s="1072"/>
      <c r="CF499" s="1072"/>
      <c r="CG499" s="1072"/>
      <c r="CH499" s="1072"/>
      <c r="CI499" s="1072"/>
      <c r="CJ499" s="1072"/>
      <c r="CK499" s="1072"/>
      <c r="CL499" s="1072"/>
      <c r="CM499" s="1072"/>
      <c r="CN499" s="1072"/>
      <c r="CO499" s="1072"/>
      <c r="CP499" s="1072"/>
      <c r="CQ499" s="1072"/>
      <c r="CR499" s="1072"/>
      <c r="CS499" s="1072"/>
      <c r="CT499" s="1072"/>
      <c r="CU499" s="1072"/>
      <c r="CV499" s="1072"/>
      <c r="CW499" s="1072"/>
      <c r="CX499" s="1072"/>
      <c r="CY499" s="1072"/>
      <c r="CZ499" s="1072"/>
      <c r="DA499" s="1072"/>
      <c r="DB499" s="1072"/>
      <c r="DC499" s="1072"/>
      <c r="DD499" s="1072"/>
      <c r="DE499" s="1072"/>
      <c r="DF499" s="1072"/>
      <c r="DG499" s="1072"/>
      <c r="DH499" s="1072"/>
      <c r="DI499" s="1072"/>
    </row>
    <row r="500" spans="1:113">
      <c r="A500" s="355"/>
      <c r="B500" s="355"/>
      <c r="C500" s="1246"/>
      <c r="D500" s="1247"/>
      <c r="G500" s="1235"/>
      <c r="H500" s="1072"/>
      <c r="I500" s="1072"/>
      <c r="J500" s="1072"/>
      <c r="K500" s="1072"/>
      <c r="L500" s="1072"/>
      <c r="M500" s="1072"/>
      <c r="N500" s="1072"/>
      <c r="O500" s="1072"/>
      <c r="P500" s="1072"/>
      <c r="Q500" s="1072"/>
      <c r="R500" s="1072"/>
      <c r="S500" s="1072"/>
      <c r="T500" s="1072"/>
      <c r="U500" s="1072"/>
      <c r="V500" s="1072"/>
      <c r="W500" s="1072"/>
      <c r="X500" s="1072"/>
      <c r="Y500" s="1072"/>
      <c r="Z500" s="1072"/>
      <c r="AA500" s="1072"/>
      <c r="AB500" s="1072"/>
      <c r="AC500" s="1072"/>
      <c r="AD500" s="1072"/>
      <c r="AE500" s="1072"/>
      <c r="AF500" s="1072"/>
      <c r="AG500" s="1072"/>
      <c r="AH500" s="1072"/>
      <c r="AI500" s="1072"/>
      <c r="AJ500" s="1072"/>
      <c r="AK500" s="1072"/>
      <c r="AL500" s="1072"/>
      <c r="AM500" s="1072"/>
      <c r="AN500" s="1072"/>
      <c r="AO500" s="1072"/>
      <c r="AP500" s="1072"/>
      <c r="AQ500" s="1072"/>
      <c r="AR500" s="1072"/>
      <c r="AS500" s="1072"/>
      <c r="AT500" s="1072"/>
      <c r="AU500" s="1072"/>
      <c r="AV500" s="1072"/>
      <c r="AW500" s="1072"/>
      <c r="AX500" s="1072"/>
      <c r="AY500" s="1072"/>
      <c r="AZ500" s="1072"/>
      <c r="BA500" s="1072"/>
      <c r="BB500" s="1072"/>
      <c r="BC500" s="1072"/>
      <c r="BD500" s="1072"/>
      <c r="BE500" s="1072"/>
      <c r="BF500" s="1072"/>
      <c r="BG500" s="1072"/>
      <c r="BH500" s="1072"/>
      <c r="BI500" s="1072"/>
      <c r="BJ500" s="1072"/>
      <c r="BK500" s="1072"/>
      <c r="BL500" s="1072"/>
      <c r="BM500" s="1072"/>
      <c r="BN500" s="1072"/>
      <c r="BO500" s="1072"/>
      <c r="BP500" s="1072"/>
      <c r="BQ500" s="1072"/>
      <c r="BR500" s="1072"/>
      <c r="BS500" s="1072"/>
      <c r="BT500" s="1072"/>
      <c r="BU500" s="1072"/>
      <c r="BV500" s="1072"/>
      <c r="BW500" s="1072"/>
      <c r="BX500" s="1072"/>
      <c r="BY500" s="1072"/>
      <c r="BZ500" s="1072"/>
      <c r="CA500" s="1072"/>
      <c r="CB500" s="1072"/>
      <c r="CC500" s="1072"/>
      <c r="CD500" s="1072"/>
      <c r="CE500" s="1072"/>
      <c r="CF500" s="1072"/>
      <c r="CG500" s="1072"/>
      <c r="CH500" s="1072"/>
      <c r="CI500" s="1072"/>
      <c r="CJ500" s="1072"/>
      <c r="CK500" s="1072"/>
      <c r="CL500" s="1072"/>
      <c r="CM500" s="1072"/>
      <c r="CN500" s="1072"/>
      <c r="CO500" s="1072"/>
      <c r="CP500" s="1072"/>
      <c r="CQ500" s="1072"/>
      <c r="CR500" s="1072"/>
      <c r="CS500" s="1072"/>
      <c r="CT500" s="1072"/>
      <c r="CU500" s="1072"/>
      <c r="CV500" s="1072"/>
      <c r="CW500" s="1072"/>
      <c r="CX500" s="1072"/>
      <c r="CY500" s="1072"/>
      <c r="CZ500" s="1072"/>
      <c r="DA500" s="1072"/>
      <c r="DB500" s="1072"/>
      <c r="DC500" s="1072"/>
      <c r="DD500" s="1072"/>
      <c r="DE500" s="1072"/>
      <c r="DF500" s="1072"/>
      <c r="DG500" s="1072"/>
      <c r="DH500" s="1072"/>
      <c r="DI500" s="1072"/>
    </row>
    <row r="501" spans="1:113">
      <c r="A501" s="355"/>
      <c r="B501" s="355"/>
      <c r="C501" s="1246"/>
      <c r="D501" s="1247"/>
      <c r="G501" s="1235"/>
      <c r="H501" s="1072"/>
      <c r="I501" s="1072"/>
      <c r="J501" s="1072"/>
      <c r="K501" s="1072"/>
      <c r="L501" s="1072"/>
      <c r="M501" s="1072"/>
      <c r="N501" s="1072"/>
      <c r="O501" s="1072"/>
      <c r="P501" s="1072"/>
      <c r="Q501" s="1072"/>
      <c r="R501" s="1072"/>
      <c r="S501" s="1072"/>
      <c r="T501" s="1072"/>
      <c r="U501" s="1072"/>
      <c r="V501" s="1072"/>
      <c r="W501" s="1072"/>
      <c r="X501" s="1072"/>
      <c r="Y501" s="1072"/>
      <c r="Z501" s="1072"/>
      <c r="AA501" s="1072"/>
      <c r="AB501" s="1072"/>
      <c r="AC501" s="1072"/>
      <c r="AD501" s="1072"/>
      <c r="AE501" s="1072"/>
      <c r="AF501" s="1072"/>
      <c r="AG501" s="1072"/>
      <c r="AH501" s="1072"/>
      <c r="AI501" s="1072"/>
      <c r="AJ501" s="1072"/>
      <c r="AK501" s="1072"/>
      <c r="AL501" s="1072"/>
      <c r="AM501" s="1072"/>
      <c r="AN501" s="1072"/>
      <c r="AO501" s="1072"/>
      <c r="AP501" s="1072"/>
      <c r="AQ501" s="1072"/>
      <c r="AR501" s="1072"/>
      <c r="AS501" s="1072"/>
      <c r="AT501" s="1072"/>
      <c r="AU501" s="1072"/>
      <c r="AV501" s="1072"/>
      <c r="AW501" s="1072"/>
      <c r="AX501" s="1072"/>
      <c r="AY501" s="1072"/>
      <c r="AZ501" s="1072"/>
      <c r="BA501" s="1072"/>
      <c r="BB501" s="1072"/>
      <c r="BC501" s="1072"/>
      <c r="BD501" s="1072"/>
      <c r="BE501" s="1072"/>
      <c r="BF501" s="1072"/>
      <c r="BG501" s="1072"/>
      <c r="BH501" s="1072"/>
      <c r="BI501" s="1072"/>
      <c r="BJ501" s="1072"/>
      <c r="BK501" s="1072"/>
      <c r="BL501" s="1072"/>
      <c r="BM501" s="1072"/>
      <c r="BN501" s="1072"/>
      <c r="BO501" s="1072"/>
      <c r="BP501" s="1072"/>
      <c r="BQ501" s="1072"/>
      <c r="BR501" s="1072"/>
      <c r="BS501" s="1072"/>
      <c r="BT501" s="1072"/>
      <c r="BU501" s="1072"/>
      <c r="BV501" s="1072"/>
      <c r="BW501" s="1072"/>
      <c r="BX501" s="1072"/>
      <c r="BY501" s="1072"/>
      <c r="BZ501" s="1072"/>
      <c r="CA501" s="1072"/>
      <c r="CB501" s="1072"/>
      <c r="CC501" s="1072"/>
      <c r="CD501" s="1072"/>
      <c r="CE501" s="1072"/>
      <c r="CF501" s="1072"/>
      <c r="CG501" s="1072"/>
      <c r="CH501" s="1072"/>
      <c r="CI501" s="1072"/>
      <c r="CJ501" s="1072"/>
      <c r="CK501" s="1072"/>
      <c r="CL501" s="1072"/>
      <c r="CM501" s="1072"/>
      <c r="CN501" s="1072"/>
      <c r="CO501" s="1072"/>
      <c r="CP501" s="1072"/>
      <c r="CQ501" s="1072"/>
      <c r="CR501" s="1072"/>
      <c r="CS501" s="1072"/>
      <c r="CT501" s="1072"/>
      <c r="CU501" s="1072"/>
      <c r="CV501" s="1072"/>
      <c r="CW501" s="1072"/>
      <c r="CX501" s="1072"/>
      <c r="CY501" s="1072"/>
      <c r="CZ501" s="1072"/>
      <c r="DA501" s="1072"/>
      <c r="DB501" s="1072"/>
      <c r="DC501" s="1072"/>
      <c r="DD501" s="1072"/>
      <c r="DE501" s="1072"/>
      <c r="DF501" s="1072"/>
      <c r="DG501" s="1072"/>
      <c r="DH501" s="1072"/>
      <c r="DI501" s="1072"/>
    </row>
    <row r="502" spans="1:113">
      <c r="A502" s="355"/>
      <c r="B502" s="355"/>
      <c r="C502" s="1246"/>
      <c r="D502" s="1247"/>
      <c r="G502" s="1235"/>
      <c r="H502" s="1072"/>
      <c r="I502" s="1072"/>
      <c r="J502" s="1072"/>
      <c r="K502" s="1072"/>
      <c r="L502" s="1072"/>
      <c r="M502" s="1072"/>
      <c r="N502" s="1072"/>
      <c r="O502" s="1072"/>
      <c r="P502" s="1072"/>
      <c r="Q502" s="1072"/>
      <c r="R502" s="1072"/>
      <c r="S502" s="1072"/>
      <c r="T502" s="1072"/>
      <c r="U502" s="1072"/>
      <c r="V502" s="1072"/>
      <c r="W502" s="1072"/>
      <c r="X502" s="1072"/>
      <c r="Y502" s="1072"/>
      <c r="Z502" s="1072"/>
      <c r="AA502" s="1072"/>
      <c r="AB502" s="1072"/>
      <c r="AC502" s="1072"/>
      <c r="AD502" s="1072"/>
      <c r="AE502" s="1072"/>
      <c r="AF502" s="1072"/>
      <c r="AG502" s="1072"/>
      <c r="AH502" s="1072"/>
      <c r="AI502" s="1072"/>
      <c r="AJ502" s="1072"/>
      <c r="AK502" s="1072"/>
      <c r="AL502" s="1072"/>
      <c r="AM502" s="1072"/>
      <c r="AN502" s="1072"/>
      <c r="AO502" s="1072"/>
      <c r="AP502" s="1072"/>
      <c r="AQ502" s="1072"/>
      <c r="AR502" s="1072"/>
      <c r="AS502" s="1072"/>
      <c r="AT502" s="1072"/>
      <c r="AU502" s="1072"/>
      <c r="AV502" s="1072"/>
      <c r="AW502" s="1072"/>
      <c r="AX502" s="1072"/>
      <c r="AY502" s="1072"/>
      <c r="AZ502" s="1072"/>
      <c r="BA502" s="1072"/>
      <c r="BB502" s="1072"/>
      <c r="BC502" s="1072"/>
      <c r="BD502" s="1072"/>
      <c r="BE502" s="1072"/>
      <c r="BF502" s="1072"/>
      <c r="BG502" s="1072"/>
      <c r="BH502" s="1072"/>
      <c r="BI502" s="1072"/>
      <c r="BJ502" s="1072"/>
      <c r="BK502" s="1072"/>
      <c r="BL502" s="1072"/>
      <c r="BM502" s="1072"/>
      <c r="BN502" s="1072"/>
      <c r="BO502" s="1072"/>
      <c r="BP502" s="1072"/>
      <c r="BQ502" s="1072"/>
      <c r="BR502" s="1072"/>
      <c r="BS502" s="1072"/>
      <c r="BT502" s="1072"/>
      <c r="BU502" s="1072"/>
      <c r="BV502" s="1072"/>
      <c r="BW502" s="1072"/>
      <c r="BX502" s="1072"/>
      <c r="BY502" s="1072"/>
      <c r="BZ502" s="1072"/>
      <c r="CA502" s="1072"/>
      <c r="CB502" s="1072"/>
      <c r="CC502" s="1072"/>
      <c r="CD502" s="1072"/>
      <c r="CE502" s="1072"/>
      <c r="CF502" s="1072"/>
      <c r="CG502" s="1072"/>
      <c r="CH502" s="1072"/>
      <c r="CI502" s="1072"/>
      <c r="CJ502" s="1072"/>
      <c r="CK502" s="1072"/>
      <c r="CL502" s="1072"/>
      <c r="CM502" s="1072"/>
      <c r="CN502" s="1072"/>
      <c r="CO502" s="1072"/>
      <c r="CP502" s="1072"/>
      <c r="CQ502" s="1072"/>
      <c r="CR502" s="1072"/>
      <c r="CS502" s="1072"/>
      <c r="CT502" s="1072"/>
      <c r="CU502" s="1072"/>
      <c r="CV502" s="1072"/>
      <c r="CW502" s="1072"/>
      <c r="CX502" s="1072"/>
      <c r="CY502" s="1072"/>
      <c r="CZ502" s="1072"/>
      <c r="DA502" s="1072"/>
      <c r="DB502" s="1072"/>
      <c r="DC502" s="1072"/>
      <c r="DD502" s="1072"/>
      <c r="DE502" s="1072"/>
      <c r="DF502" s="1072"/>
      <c r="DG502" s="1072"/>
      <c r="DH502" s="1072"/>
      <c r="DI502" s="1072"/>
    </row>
    <row r="503" spans="1:113">
      <c r="A503" s="355"/>
      <c r="B503" s="355"/>
      <c r="C503" s="1246"/>
      <c r="D503" s="1247"/>
      <c r="G503" s="1235"/>
      <c r="H503" s="1072"/>
      <c r="I503" s="1072"/>
      <c r="J503" s="1072"/>
      <c r="K503" s="1072"/>
      <c r="L503" s="1072"/>
      <c r="M503" s="1072"/>
      <c r="N503" s="1072"/>
      <c r="O503" s="1072"/>
      <c r="P503" s="1072"/>
      <c r="Q503" s="1072"/>
      <c r="R503" s="1072"/>
      <c r="S503" s="1072"/>
      <c r="T503" s="1072"/>
      <c r="U503" s="1072"/>
      <c r="V503" s="1072"/>
      <c r="W503" s="1072"/>
      <c r="X503" s="1072"/>
      <c r="Y503" s="1072"/>
      <c r="Z503" s="1072"/>
      <c r="AA503" s="1072"/>
      <c r="AB503" s="1072"/>
      <c r="AC503" s="1072"/>
      <c r="AD503" s="1072"/>
      <c r="AE503" s="1072"/>
      <c r="AF503" s="1072"/>
      <c r="AG503" s="1072"/>
      <c r="AH503" s="1072"/>
      <c r="AI503" s="1072"/>
      <c r="AJ503" s="1072"/>
      <c r="AK503" s="1072"/>
      <c r="AL503" s="1072"/>
      <c r="AM503" s="1072"/>
      <c r="AN503" s="1072"/>
      <c r="AO503" s="1072"/>
      <c r="AP503" s="1072"/>
      <c r="AQ503" s="1072"/>
      <c r="AR503" s="1072"/>
      <c r="AS503" s="1072"/>
      <c r="AT503" s="1072"/>
      <c r="AU503" s="1072"/>
      <c r="AV503" s="1072"/>
      <c r="AW503" s="1072"/>
      <c r="AX503" s="1072"/>
      <c r="AY503" s="1072"/>
      <c r="AZ503" s="1072"/>
      <c r="BA503" s="1072"/>
      <c r="BB503" s="1072"/>
      <c r="BC503" s="1072"/>
      <c r="BD503" s="1072"/>
      <c r="BE503" s="1072"/>
      <c r="BF503" s="1072"/>
      <c r="BG503" s="1072"/>
      <c r="BH503" s="1072"/>
      <c r="BI503" s="1072"/>
      <c r="BJ503" s="1072"/>
      <c r="BK503" s="1072"/>
      <c r="BL503" s="1072"/>
      <c r="BM503" s="1072"/>
      <c r="BN503" s="1072"/>
      <c r="BO503" s="1072"/>
      <c r="BP503" s="1072"/>
      <c r="BQ503" s="1072"/>
      <c r="BR503" s="1072"/>
      <c r="BS503" s="1072"/>
      <c r="BT503" s="1072"/>
      <c r="BU503" s="1072"/>
      <c r="BV503" s="1072"/>
      <c r="BW503" s="1072"/>
      <c r="BX503" s="1072"/>
      <c r="BY503" s="1072"/>
      <c r="BZ503" s="1072"/>
      <c r="CA503" s="1072"/>
      <c r="CB503" s="1072"/>
      <c r="CC503" s="1072"/>
      <c r="CD503" s="1072"/>
      <c r="CE503" s="1072"/>
      <c r="CF503" s="1072"/>
      <c r="CG503" s="1072"/>
      <c r="CH503" s="1072"/>
      <c r="CI503" s="1072"/>
      <c r="CJ503" s="1072"/>
      <c r="CK503" s="1072"/>
      <c r="CL503" s="1072"/>
      <c r="CM503" s="1072"/>
      <c r="CN503" s="1072"/>
      <c r="CO503" s="1072"/>
      <c r="CP503" s="1072"/>
      <c r="CQ503" s="1072"/>
      <c r="CR503" s="1072"/>
      <c r="CS503" s="1072"/>
      <c r="CT503" s="1072"/>
      <c r="CU503" s="1072"/>
      <c r="CV503" s="1072"/>
      <c r="CW503" s="1072"/>
      <c r="CX503" s="1072"/>
      <c r="CY503" s="1072"/>
      <c r="CZ503" s="1072"/>
      <c r="DA503" s="1072"/>
      <c r="DB503" s="1072"/>
      <c r="DC503" s="1072"/>
      <c r="DD503" s="1072"/>
      <c r="DE503" s="1072"/>
      <c r="DF503" s="1072"/>
      <c r="DG503" s="1072"/>
      <c r="DH503" s="1072"/>
      <c r="DI503" s="1072"/>
    </row>
    <row r="504" spans="1:113">
      <c r="A504" s="355"/>
      <c r="B504" s="355"/>
      <c r="C504" s="1246"/>
      <c r="D504" s="1247"/>
      <c r="G504" s="1235"/>
      <c r="H504" s="1072"/>
      <c r="I504" s="1072"/>
      <c r="J504" s="1072"/>
      <c r="K504" s="1072"/>
      <c r="L504" s="1072"/>
      <c r="M504" s="1072"/>
      <c r="N504" s="1072"/>
      <c r="O504" s="1072"/>
      <c r="P504" s="1072"/>
      <c r="Q504" s="1072"/>
      <c r="R504" s="1072"/>
      <c r="S504" s="1072"/>
      <c r="T504" s="1072"/>
      <c r="U504" s="1072"/>
      <c r="V504" s="1072"/>
      <c r="W504" s="1072"/>
      <c r="X504" s="1072"/>
      <c r="Y504" s="1072"/>
      <c r="Z504" s="1072"/>
      <c r="AA504" s="1072"/>
      <c r="AB504" s="1072"/>
      <c r="AC504" s="1072"/>
      <c r="AD504" s="1072"/>
      <c r="AE504" s="1072"/>
      <c r="AF504" s="1072"/>
      <c r="AG504" s="1072"/>
      <c r="AH504" s="1072"/>
      <c r="AI504" s="1072"/>
      <c r="AJ504" s="1072"/>
      <c r="AK504" s="1072"/>
      <c r="AL504" s="1072"/>
      <c r="AM504" s="1072"/>
      <c r="AN504" s="1072"/>
      <c r="AO504" s="1072"/>
      <c r="AP504" s="1072"/>
      <c r="AQ504" s="1072"/>
      <c r="AR504" s="1072"/>
      <c r="AS504" s="1072"/>
      <c r="AT504" s="1072"/>
      <c r="AU504" s="1072"/>
      <c r="AV504" s="1072"/>
      <c r="AW504" s="1072"/>
      <c r="AX504" s="1072"/>
      <c r="AY504" s="1072"/>
      <c r="AZ504" s="1072"/>
      <c r="BA504" s="1072"/>
      <c r="BB504" s="1072"/>
      <c r="BC504" s="1072"/>
      <c r="BD504" s="1072"/>
      <c r="BE504" s="1072"/>
      <c r="BF504" s="1072"/>
      <c r="BG504" s="1072"/>
      <c r="BH504" s="1072"/>
      <c r="BI504" s="1072"/>
      <c r="BJ504" s="1072"/>
      <c r="BK504" s="1072"/>
      <c r="BL504" s="1072"/>
      <c r="BM504" s="1072"/>
      <c r="BN504" s="1072"/>
      <c r="BO504" s="1072"/>
      <c r="BP504" s="1072"/>
      <c r="BQ504" s="1072"/>
      <c r="BR504" s="1072"/>
      <c r="BS504" s="1072"/>
      <c r="BT504" s="1072"/>
      <c r="BU504" s="1072"/>
      <c r="BV504" s="1072"/>
      <c r="BW504" s="1072"/>
      <c r="BX504" s="1072"/>
      <c r="BY504" s="1072"/>
      <c r="BZ504" s="1072"/>
      <c r="CA504" s="1072"/>
      <c r="CB504" s="1072"/>
      <c r="CC504" s="1072"/>
      <c r="CD504" s="1072"/>
      <c r="CE504" s="1072"/>
      <c r="CF504" s="1072"/>
      <c r="CG504" s="1072"/>
      <c r="CH504" s="1072"/>
      <c r="CI504" s="1072"/>
      <c r="CJ504" s="1072"/>
      <c r="CK504" s="1072"/>
      <c r="CL504" s="1072"/>
      <c r="CM504" s="1072"/>
      <c r="CN504" s="1072"/>
      <c r="CO504" s="1072"/>
      <c r="CP504" s="1072"/>
      <c r="CQ504" s="1072"/>
      <c r="CR504" s="1072"/>
      <c r="CS504" s="1072"/>
      <c r="CT504" s="1072"/>
      <c r="CU504" s="1072"/>
      <c r="CV504" s="1072"/>
      <c r="CW504" s="1072"/>
      <c r="CX504" s="1072"/>
      <c r="CY504" s="1072"/>
      <c r="CZ504" s="1072"/>
      <c r="DA504" s="1072"/>
      <c r="DB504" s="1072"/>
      <c r="DC504" s="1072"/>
      <c r="DD504" s="1072"/>
      <c r="DE504" s="1072"/>
      <c r="DF504" s="1072"/>
      <c r="DG504" s="1072"/>
      <c r="DH504" s="1072"/>
      <c r="DI504" s="1072"/>
    </row>
    <row r="505" spans="1:113">
      <c r="A505" s="355"/>
      <c r="B505" s="355"/>
      <c r="C505" s="1246"/>
      <c r="D505" s="1247"/>
      <c r="G505" s="1235"/>
      <c r="H505" s="1072"/>
      <c r="I505" s="1072"/>
      <c r="J505" s="1072"/>
      <c r="K505" s="1072"/>
      <c r="L505" s="1072"/>
      <c r="M505" s="1072"/>
      <c r="N505" s="1072"/>
      <c r="O505" s="1072"/>
      <c r="P505" s="1072"/>
      <c r="Q505" s="1072"/>
      <c r="R505" s="1072"/>
      <c r="S505" s="1072"/>
      <c r="T505" s="1072"/>
      <c r="U505" s="1072"/>
      <c r="V505" s="1072"/>
      <c r="W505" s="1072"/>
      <c r="X505" s="1072"/>
      <c r="Y505" s="1072"/>
      <c r="Z505" s="1072"/>
      <c r="AA505" s="1072"/>
      <c r="AB505" s="1072"/>
      <c r="AC505" s="1072"/>
      <c r="AD505" s="1072"/>
      <c r="AE505" s="1072"/>
      <c r="AF505" s="1072"/>
      <c r="AG505" s="1072"/>
      <c r="AH505" s="1072"/>
      <c r="AI505" s="1072"/>
      <c r="AJ505" s="1072"/>
      <c r="AK505" s="1072"/>
      <c r="AL505" s="1072"/>
      <c r="AM505" s="1072"/>
      <c r="AN505" s="1072"/>
      <c r="AO505" s="1072"/>
      <c r="AP505" s="1072"/>
      <c r="AQ505" s="1072"/>
      <c r="AR505" s="1072"/>
      <c r="AS505" s="1072"/>
      <c r="AT505" s="1072"/>
      <c r="AU505" s="1072"/>
      <c r="AV505" s="1072"/>
      <c r="AW505" s="1072"/>
      <c r="AX505" s="1072"/>
      <c r="AY505" s="1072"/>
      <c r="AZ505" s="1072"/>
      <c r="BA505" s="1072"/>
      <c r="BB505" s="1072"/>
      <c r="BC505" s="1072"/>
      <c r="BD505" s="1072"/>
      <c r="BE505" s="1072"/>
      <c r="BF505" s="1072"/>
      <c r="BG505" s="1072"/>
      <c r="BH505" s="1072"/>
      <c r="BI505" s="1072"/>
      <c r="BJ505" s="1072"/>
      <c r="BK505" s="1072"/>
      <c r="BL505" s="1072"/>
      <c r="BM505" s="1072"/>
      <c r="BN505" s="1072"/>
      <c r="BO505" s="1072"/>
      <c r="BP505" s="1072"/>
      <c r="BQ505" s="1072"/>
      <c r="BR505" s="1072"/>
      <c r="BS505" s="1072"/>
      <c r="BT505" s="1072"/>
      <c r="BU505" s="1072"/>
      <c r="BV505" s="1072"/>
      <c r="BW505" s="1072"/>
      <c r="BX505" s="1072"/>
      <c r="BY505" s="1072"/>
      <c r="BZ505" s="1072"/>
      <c r="CA505" s="1072"/>
      <c r="CB505" s="1072"/>
      <c r="CC505" s="1072"/>
      <c r="CD505" s="1072"/>
      <c r="CE505" s="1072"/>
      <c r="CF505" s="1072"/>
      <c r="CG505" s="1072"/>
      <c r="CH505" s="1072"/>
      <c r="CI505" s="1072"/>
      <c r="CJ505" s="1072"/>
      <c r="CK505" s="1072"/>
      <c r="CL505" s="1072"/>
      <c r="CM505" s="1072"/>
      <c r="CN505" s="1072"/>
      <c r="CO505" s="1072"/>
      <c r="CP505" s="1072"/>
      <c r="CQ505" s="1072"/>
      <c r="CR505" s="1072"/>
      <c r="CS505" s="1072"/>
      <c r="CT505" s="1072"/>
      <c r="CU505" s="1072"/>
      <c r="CV505" s="1072"/>
      <c r="CW505" s="1072"/>
      <c r="CX505" s="1072"/>
      <c r="CY505" s="1072"/>
      <c r="CZ505" s="1072"/>
      <c r="DA505" s="1072"/>
      <c r="DB505" s="1072"/>
      <c r="DC505" s="1072"/>
      <c r="DD505" s="1072"/>
      <c r="DE505" s="1072"/>
      <c r="DF505" s="1072"/>
      <c r="DG505" s="1072"/>
      <c r="DH505" s="1072"/>
      <c r="DI505" s="1072"/>
    </row>
    <row r="506" spans="1:113">
      <c r="A506" s="355"/>
      <c r="B506" s="355"/>
      <c r="C506" s="1246"/>
      <c r="D506" s="1247"/>
      <c r="G506" s="1235"/>
      <c r="H506" s="1072"/>
      <c r="I506" s="1072"/>
      <c r="J506" s="1072"/>
      <c r="K506" s="1072"/>
      <c r="L506" s="1072"/>
      <c r="M506" s="1072"/>
      <c r="N506" s="1072"/>
      <c r="O506" s="1072"/>
      <c r="P506" s="1072"/>
      <c r="Q506" s="1072"/>
      <c r="R506" s="1072"/>
      <c r="S506" s="1072"/>
      <c r="T506" s="1072"/>
      <c r="U506" s="1072"/>
      <c r="V506" s="1072"/>
      <c r="W506" s="1072"/>
      <c r="X506" s="1072"/>
      <c r="Y506" s="1072"/>
      <c r="Z506" s="1072"/>
      <c r="AA506" s="1072"/>
      <c r="AB506" s="1072"/>
      <c r="AC506" s="1072"/>
      <c r="AD506" s="1072"/>
      <c r="AE506" s="1072"/>
      <c r="AF506" s="1072"/>
      <c r="AG506" s="1072"/>
      <c r="AH506" s="1072"/>
      <c r="AI506" s="1072"/>
      <c r="AJ506" s="1072"/>
      <c r="AK506" s="1072"/>
      <c r="AL506" s="1072"/>
      <c r="AM506" s="1072"/>
      <c r="AN506" s="1072"/>
      <c r="AO506" s="1072"/>
      <c r="AP506" s="1072"/>
      <c r="AQ506" s="1072"/>
      <c r="AR506" s="1072"/>
      <c r="AS506" s="1072"/>
      <c r="AT506" s="1072"/>
      <c r="AU506" s="1072"/>
      <c r="AV506" s="1072"/>
      <c r="AW506" s="1072"/>
      <c r="AX506" s="1072"/>
      <c r="AY506" s="1072"/>
      <c r="AZ506" s="1072"/>
      <c r="BA506" s="1072"/>
      <c r="BB506" s="1072"/>
      <c r="BC506" s="1072"/>
      <c r="BD506" s="1072"/>
      <c r="BE506" s="1072"/>
      <c r="BF506" s="1072"/>
      <c r="BG506" s="1072"/>
      <c r="BH506" s="1072"/>
      <c r="BI506" s="1072"/>
      <c r="BJ506" s="1072"/>
      <c r="BK506" s="1072"/>
      <c r="BL506" s="1072"/>
      <c r="BM506" s="1072"/>
      <c r="BN506" s="1072"/>
      <c r="BO506" s="1072"/>
      <c r="BP506" s="1072"/>
      <c r="BQ506" s="1072"/>
      <c r="BR506" s="1072"/>
      <c r="BS506" s="1072"/>
      <c r="BT506" s="1072"/>
      <c r="BU506" s="1072"/>
      <c r="BV506" s="1072"/>
      <c r="BW506" s="1072"/>
      <c r="BX506" s="1072"/>
      <c r="BY506" s="1072"/>
      <c r="BZ506" s="1072"/>
      <c r="CA506" s="1072"/>
      <c r="CB506" s="1072"/>
      <c r="CC506" s="1072"/>
      <c r="CD506" s="1072"/>
      <c r="CE506" s="1072"/>
      <c r="CF506" s="1072"/>
      <c r="CG506" s="1072"/>
      <c r="CH506" s="1072"/>
      <c r="CI506" s="1072"/>
      <c r="CJ506" s="1072"/>
      <c r="CK506" s="1072"/>
      <c r="CL506" s="1072"/>
      <c r="CM506" s="1072"/>
      <c r="CN506" s="1072"/>
      <c r="CO506" s="1072"/>
      <c r="CP506" s="1072"/>
      <c r="CQ506" s="1072"/>
      <c r="CR506" s="1072"/>
      <c r="CS506" s="1072"/>
      <c r="CT506" s="1072"/>
      <c r="CU506" s="1072"/>
      <c r="CV506" s="1072"/>
      <c r="CW506" s="1072"/>
      <c r="CX506" s="1072"/>
      <c r="CY506" s="1072"/>
      <c r="CZ506" s="1072"/>
      <c r="DA506" s="1072"/>
      <c r="DB506" s="1072"/>
      <c r="DC506" s="1072"/>
      <c r="DD506" s="1072"/>
      <c r="DE506" s="1072"/>
      <c r="DF506" s="1072"/>
      <c r="DG506" s="1072"/>
      <c r="DH506" s="1072"/>
      <c r="DI506" s="1072"/>
    </row>
    <row r="507" spans="1:113">
      <c r="A507" s="355"/>
      <c r="B507" s="355"/>
      <c r="C507" s="1246"/>
      <c r="D507" s="1247"/>
      <c r="G507" s="1235"/>
      <c r="H507" s="1072"/>
      <c r="I507" s="1072"/>
      <c r="J507" s="1072"/>
      <c r="K507" s="1072"/>
      <c r="L507" s="1072"/>
      <c r="M507" s="1072"/>
      <c r="N507" s="1072"/>
      <c r="O507" s="1072"/>
      <c r="P507" s="1072"/>
      <c r="Q507" s="1072"/>
      <c r="R507" s="1072"/>
      <c r="S507" s="1072"/>
      <c r="T507" s="1072"/>
      <c r="U507" s="1072"/>
      <c r="V507" s="1072"/>
      <c r="W507" s="1072"/>
      <c r="X507" s="1072"/>
      <c r="Y507" s="1072"/>
      <c r="Z507" s="1072"/>
      <c r="AA507" s="1072"/>
      <c r="AB507" s="1072"/>
      <c r="AC507" s="1072"/>
      <c r="AD507" s="1072"/>
      <c r="AE507" s="1072"/>
      <c r="AF507" s="1072"/>
      <c r="AG507" s="1072"/>
      <c r="AH507" s="1072"/>
      <c r="AI507" s="1072"/>
      <c r="AJ507" s="1072"/>
      <c r="AK507" s="1072"/>
      <c r="AL507" s="1072"/>
      <c r="AM507" s="1072"/>
      <c r="AN507" s="1072"/>
      <c r="AO507" s="1072"/>
      <c r="AP507" s="1072"/>
      <c r="AQ507" s="1072"/>
      <c r="AR507" s="1072"/>
      <c r="AS507" s="1072"/>
      <c r="AT507" s="1072"/>
      <c r="AU507" s="1072"/>
      <c r="AV507" s="1072"/>
      <c r="AW507" s="1072"/>
      <c r="AX507" s="1072"/>
      <c r="AY507" s="1072"/>
      <c r="AZ507" s="1072"/>
      <c r="BA507" s="1072"/>
      <c r="BB507" s="1072"/>
      <c r="BC507" s="1072"/>
      <c r="BD507" s="1072"/>
      <c r="BE507" s="1072"/>
      <c r="BF507" s="1072"/>
      <c r="BG507" s="1072"/>
      <c r="BH507" s="1072"/>
      <c r="BI507" s="1072"/>
      <c r="BJ507" s="1072"/>
      <c r="BK507" s="1072"/>
      <c r="BL507" s="1072"/>
      <c r="BM507" s="1072"/>
      <c r="BN507" s="1072"/>
      <c r="BO507" s="1072"/>
      <c r="BP507" s="1072"/>
      <c r="BQ507" s="1072"/>
      <c r="BR507" s="1072"/>
      <c r="BS507" s="1072"/>
      <c r="BT507" s="1072"/>
      <c r="BU507" s="1072"/>
      <c r="BV507" s="1072"/>
      <c r="BW507" s="1072"/>
      <c r="BX507" s="1072"/>
      <c r="BY507" s="1072"/>
      <c r="BZ507" s="1072"/>
      <c r="CA507" s="1072"/>
      <c r="CB507" s="1072"/>
      <c r="CC507" s="1072"/>
      <c r="CD507" s="1072"/>
      <c r="CE507" s="1072"/>
      <c r="CF507" s="1072"/>
      <c r="CG507" s="1072"/>
      <c r="CH507" s="1072"/>
      <c r="CI507" s="1072"/>
      <c r="CJ507" s="1072"/>
      <c r="CK507" s="1072"/>
      <c r="CL507" s="1072"/>
      <c r="CM507" s="1072"/>
      <c r="CN507" s="1072"/>
      <c r="CO507" s="1072"/>
      <c r="CP507" s="1072"/>
      <c r="CQ507" s="1072"/>
      <c r="CR507" s="1072"/>
      <c r="CS507" s="1072"/>
      <c r="CT507" s="1072"/>
      <c r="CU507" s="1072"/>
      <c r="CV507" s="1072"/>
      <c r="CW507" s="1072"/>
      <c r="CX507" s="1072"/>
      <c r="CY507" s="1072"/>
      <c r="CZ507" s="1072"/>
      <c r="DA507" s="1072"/>
      <c r="DB507" s="1072"/>
      <c r="DC507" s="1072"/>
      <c r="DD507" s="1072"/>
      <c r="DE507" s="1072"/>
      <c r="DF507" s="1072"/>
      <c r="DG507" s="1072"/>
      <c r="DH507" s="1072"/>
      <c r="DI507" s="1072"/>
    </row>
    <row r="508" spans="1:113">
      <c r="A508" s="355"/>
      <c r="B508" s="355"/>
      <c r="C508" s="1246"/>
      <c r="D508" s="1247"/>
      <c r="G508" s="1235"/>
      <c r="H508" s="1072"/>
      <c r="I508" s="1072"/>
      <c r="J508" s="1072"/>
      <c r="K508" s="1072"/>
      <c r="L508" s="1072"/>
      <c r="M508" s="1072"/>
      <c r="N508" s="1072"/>
      <c r="O508" s="1072"/>
      <c r="P508" s="1072"/>
      <c r="Q508" s="1072"/>
      <c r="R508" s="1072"/>
      <c r="S508" s="1072"/>
      <c r="T508" s="1072"/>
      <c r="U508" s="1072"/>
      <c r="V508" s="1072"/>
      <c r="W508" s="1072"/>
      <c r="X508" s="1072"/>
      <c r="Y508" s="1072"/>
      <c r="Z508" s="1072"/>
      <c r="AA508" s="1072"/>
      <c r="AB508" s="1072"/>
      <c r="AC508" s="1072"/>
      <c r="AD508" s="1072"/>
      <c r="AE508" s="1072"/>
      <c r="AF508" s="1072"/>
      <c r="AG508" s="1072"/>
      <c r="AH508" s="1072"/>
      <c r="AI508" s="1072"/>
      <c r="AJ508" s="1072"/>
      <c r="AK508" s="1072"/>
      <c r="AL508" s="1072"/>
      <c r="AM508" s="1072"/>
      <c r="AN508" s="1072"/>
      <c r="AO508" s="1072"/>
      <c r="AP508" s="1072"/>
      <c r="AQ508" s="1072"/>
      <c r="AR508" s="1072"/>
      <c r="AS508" s="1072"/>
      <c r="AT508" s="1072"/>
      <c r="AU508" s="1072"/>
      <c r="AV508" s="1072"/>
      <c r="AW508" s="1072"/>
      <c r="AX508" s="1072"/>
      <c r="AY508" s="1072"/>
      <c r="AZ508" s="1072"/>
      <c r="BA508" s="1072"/>
      <c r="BB508" s="1072"/>
      <c r="BC508" s="1072"/>
      <c r="BD508" s="1072"/>
      <c r="BE508" s="1072"/>
      <c r="BF508" s="1072"/>
      <c r="BG508" s="1072"/>
      <c r="BH508" s="1072"/>
      <c r="BI508" s="1072"/>
      <c r="BJ508" s="1072"/>
      <c r="BK508" s="1072"/>
      <c r="BL508" s="1072"/>
      <c r="BM508" s="1072"/>
      <c r="BN508" s="1072"/>
      <c r="BO508" s="1072"/>
      <c r="BP508" s="1072"/>
      <c r="BQ508" s="1072"/>
      <c r="BR508" s="1072"/>
      <c r="BS508" s="1072"/>
      <c r="BT508" s="1072"/>
      <c r="BU508" s="1072"/>
      <c r="BV508" s="1072"/>
      <c r="BW508" s="1072"/>
      <c r="BX508" s="1072"/>
      <c r="BY508" s="1072"/>
      <c r="BZ508" s="1072"/>
      <c r="CA508" s="1072"/>
      <c r="CB508" s="1072"/>
      <c r="CC508" s="1072"/>
      <c r="CD508" s="1072"/>
      <c r="CE508" s="1072"/>
      <c r="CF508" s="1072"/>
      <c r="CG508" s="1072"/>
      <c r="CH508" s="1072"/>
      <c r="CI508" s="1072"/>
      <c r="CJ508" s="1072"/>
      <c r="CK508" s="1072"/>
      <c r="CL508" s="1072"/>
      <c r="CM508" s="1072"/>
      <c r="CN508" s="1072"/>
      <c r="CO508" s="1072"/>
      <c r="CP508" s="1072"/>
      <c r="CQ508" s="1072"/>
      <c r="CR508" s="1072"/>
      <c r="CS508" s="1072"/>
      <c r="CT508" s="1072"/>
      <c r="CU508" s="1072"/>
      <c r="CV508" s="1072"/>
      <c r="CW508" s="1072"/>
      <c r="CX508" s="1072"/>
      <c r="CY508" s="1072"/>
      <c r="CZ508" s="1072"/>
      <c r="DA508" s="1072"/>
      <c r="DB508" s="1072"/>
      <c r="DC508" s="1072"/>
      <c r="DD508" s="1072"/>
      <c r="DE508" s="1072"/>
      <c r="DF508" s="1072"/>
      <c r="DG508" s="1072"/>
      <c r="DH508" s="1072"/>
      <c r="DI508" s="1072"/>
    </row>
    <row r="509" spans="1:113">
      <c r="A509" s="355"/>
      <c r="B509" s="355"/>
      <c r="C509" s="1246"/>
      <c r="D509" s="1247"/>
      <c r="G509" s="1235"/>
      <c r="H509" s="1072"/>
      <c r="I509" s="1072"/>
      <c r="J509" s="1072"/>
      <c r="K509" s="1072"/>
      <c r="L509" s="1072"/>
      <c r="M509" s="1072"/>
      <c r="N509" s="1072"/>
      <c r="O509" s="1072"/>
      <c r="P509" s="1072"/>
      <c r="Q509" s="1072"/>
      <c r="R509" s="1072"/>
      <c r="S509" s="1072"/>
      <c r="T509" s="1072"/>
      <c r="U509" s="1072"/>
      <c r="V509" s="1072"/>
      <c r="W509" s="1072"/>
      <c r="X509" s="1072"/>
      <c r="Y509" s="1072"/>
      <c r="Z509" s="1072"/>
      <c r="AA509" s="1072"/>
      <c r="AB509" s="1072"/>
      <c r="AC509" s="1072"/>
      <c r="AD509" s="1072"/>
      <c r="AE509" s="1072"/>
      <c r="AF509" s="1072"/>
      <c r="AG509" s="1072"/>
      <c r="AH509" s="1072"/>
      <c r="AI509" s="1072"/>
      <c r="AJ509" s="1072"/>
      <c r="AK509" s="1072"/>
      <c r="AL509" s="1072"/>
      <c r="AM509" s="1072"/>
      <c r="AN509" s="1072"/>
      <c r="AO509" s="1072"/>
      <c r="AP509" s="1072"/>
      <c r="AQ509" s="1072"/>
      <c r="AR509" s="1072"/>
      <c r="AS509" s="1072"/>
      <c r="AT509" s="1072"/>
      <c r="AU509" s="1072"/>
      <c r="AV509" s="1072"/>
      <c r="AW509" s="1072"/>
      <c r="AX509" s="1072"/>
      <c r="AY509" s="1072"/>
      <c r="AZ509" s="1072"/>
      <c r="BA509" s="1072"/>
      <c r="BB509" s="1072"/>
      <c r="BC509" s="1072"/>
      <c r="BD509" s="1072"/>
      <c r="BE509" s="1072"/>
      <c r="BF509" s="1072"/>
      <c r="BG509" s="1072"/>
      <c r="BH509" s="1072"/>
      <c r="BI509" s="1072"/>
      <c r="BJ509" s="1072"/>
      <c r="BK509" s="1072"/>
      <c r="BL509" s="1072"/>
      <c r="BM509" s="1072"/>
      <c r="BN509" s="1072"/>
      <c r="BO509" s="1072"/>
      <c r="BP509" s="1072"/>
      <c r="BQ509" s="1072"/>
      <c r="BR509" s="1072"/>
      <c r="BS509" s="1072"/>
      <c r="BT509" s="1072"/>
      <c r="BU509" s="1072"/>
      <c r="BV509" s="1072"/>
      <c r="BW509" s="1072"/>
      <c r="BX509" s="1072"/>
      <c r="BY509" s="1072"/>
      <c r="BZ509" s="1072"/>
      <c r="CA509" s="1072"/>
      <c r="CB509" s="1072"/>
      <c r="CC509" s="1072"/>
      <c r="CD509" s="1072"/>
      <c r="CE509" s="1072"/>
      <c r="CF509" s="1072"/>
      <c r="CG509" s="1072"/>
      <c r="CH509" s="1072"/>
      <c r="CI509" s="1072"/>
      <c r="CJ509" s="1072"/>
      <c r="CK509" s="1072"/>
      <c r="CL509" s="1072"/>
      <c r="CM509" s="1072"/>
      <c r="CN509" s="1072"/>
      <c r="CO509" s="1072"/>
      <c r="CP509" s="1072"/>
      <c r="CQ509" s="1072"/>
      <c r="CR509" s="1072"/>
      <c r="CS509" s="1072"/>
      <c r="CT509" s="1072"/>
      <c r="CU509" s="1072"/>
      <c r="CV509" s="1072"/>
      <c r="CW509" s="1072"/>
      <c r="CX509" s="1072"/>
      <c r="CY509" s="1072"/>
      <c r="CZ509" s="1072"/>
      <c r="DA509" s="1072"/>
      <c r="DB509" s="1072"/>
      <c r="DC509" s="1072"/>
      <c r="DD509" s="1072"/>
      <c r="DE509" s="1072"/>
      <c r="DF509" s="1072"/>
      <c r="DG509" s="1072"/>
      <c r="DH509" s="1072"/>
      <c r="DI509" s="1072"/>
    </row>
    <row r="510" spans="1:113">
      <c r="A510" s="355"/>
      <c r="B510" s="355"/>
      <c r="C510" s="1246"/>
      <c r="D510" s="1247"/>
      <c r="G510" s="1235"/>
      <c r="H510" s="1072"/>
      <c r="I510" s="1072"/>
      <c r="J510" s="1072"/>
      <c r="K510" s="1072"/>
      <c r="L510" s="1072"/>
      <c r="M510" s="1072"/>
      <c r="N510" s="1072"/>
      <c r="O510" s="1072"/>
      <c r="P510" s="1072"/>
      <c r="Q510" s="1072"/>
      <c r="R510" s="1072"/>
      <c r="S510" s="1072"/>
      <c r="T510" s="1072"/>
      <c r="U510" s="1072"/>
      <c r="V510" s="1072"/>
      <c r="W510" s="1072"/>
      <c r="X510" s="1072"/>
      <c r="Y510" s="1072"/>
      <c r="Z510" s="1072"/>
      <c r="AA510" s="1072"/>
      <c r="AB510" s="1072"/>
      <c r="AC510" s="1072"/>
      <c r="AD510" s="1072"/>
      <c r="AE510" s="1072"/>
      <c r="AF510" s="1072"/>
      <c r="AG510" s="1072"/>
      <c r="AH510" s="1072"/>
      <c r="AI510" s="1072"/>
      <c r="AJ510" s="1072"/>
      <c r="AK510" s="1072"/>
      <c r="AL510" s="1072"/>
      <c r="AM510" s="1072"/>
      <c r="AN510" s="1072"/>
      <c r="AO510" s="1072"/>
      <c r="AP510" s="1072"/>
      <c r="AQ510" s="1072"/>
      <c r="AR510" s="1072"/>
      <c r="AS510" s="1072"/>
      <c r="AT510" s="1072"/>
      <c r="AU510" s="1072"/>
      <c r="AV510" s="1072"/>
      <c r="AW510" s="1072"/>
      <c r="AX510" s="1072"/>
      <c r="AY510" s="1072"/>
      <c r="AZ510" s="1072"/>
      <c r="BA510" s="1072"/>
      <c r="BB510" s="1072"/>
      <c r="BC510" s="1072"/>
      <c r="BD510" s="1072"/>
      <c r="BE510" s="1072"/>
      <c r="BF510" s="1072"/>
      <c r="BG510" s="1072"/>
      <c r="BH510" s="1072"/>
      <c r="BI510" s="1072"/>
      <c r="BJ510" s="1072"/>
      <c r="BK510" s="1072"/>
      <c r="BL510" s="1072"/>
      <c r="BM510" s="1072"/>
      <c r="BN510" s="1072"/>
      <c r="BO510" s="1072"/>
      <c r="BP510" s="1072"/>
      <c r="BQ510" s="1072"/>
      <c r="BR510" s="1072"/>
      <c r="BS510" s="1072"/>
      <c r="BT510" s="1072"/>
      <c r="BU510" s="1072"/>
      <c r="BV510" s="1072"/>
      <c r="BW510" s="1072"/>
      <c r="BX510" s="1072"/>
      <c r="BY510" s="1072"/>
      <c r="BZ510" s="1072"/>
      <c r="CA510" s="1072"/>
      <c r="CB510" s="1072"/>
      <c r="CC510" s="1072"/>
      <c r="CD510" s="1072"/>
      <c r="CE510" s="1072"/>
      <c r="CF510" s="1072"/>
      <c r="CG510" s="1072"/>
      <c r="CH510" s="1072"/>
      <c r="CI510" s="1072"/>
      <c r="CJ510" s="1072"/>
      <c r="CK510" s="1072"/>
      <c r="CL510" s="1072"/>
      <c r="CM510" s="1072"/>
      <c r="CN510" s="1072"/>
      <c r="CO510" s="1072"/>
      <c r="CP510" s="1072"/>
      <c r="CQ510" s="1072"/>
      <c r="CR510" s="1072"/>
      <c r="CS510" s="1072"/>
      <c r="CT510" s="1072"/>
      <c r="CU510" s="1072"/>
      <c r="CV510" s="1072"/>
      <c r="CW510" s="1072"/>
      <c r="CX510" s="1072"/>
      <c r="CY510" s="1072"/>
      <c r="CZ510" s="1072"/>
      <c r="DA510" s="1072"/>
      <c r="DB510" s="1072"/>
      <c r="DC510" s="1072"/>
      <c r="DD510" s="1072"/>
      <c r="DE510" s="1072"/>
      <c r="DF510" s="1072"/>
      <c r="DG510" s="1072"/>
      <c r="DH510" s="1072"/>
      <c r="DI510" s="1072"/>
    </row>
    <row r="511" spans="1:113">
      <c r="A511" s="355"/>
      <c r="B511" s="355"/>
      <c r="C511" s="1246"/>
      <c r="D511" s="1247"/>
      <c r="G511" s="1235"/>
      <c r="H511" s="1072"/>
      <c r="I511" s="1072"/>
      <c r="J511" s="1072"/>
      <c r="K511" s="1072"/>
      <c r="L511" s="1072"/>
      <c r="M511" s="1072"/>
      <c r="N511" s="1072"/>
      <c r="O511" s="1072"/>
      <c r="P511" s="1072"/>
      <c r="Q511" s="1072"/>
      <c r="R511" s="1072"/>
      <c r="S511" s="1072"/>
      <c r="T511" s="1072"/>
      <c r="U511" s="1072"/>
      <c r="V511" s="1072"/>
      <c r="W511" s="1072"/>
      <c r="X511" s="1072"/>
      <c r="Y511" s="1072"/>
      <c r="Z511" s="1072"/>
      <c r="AA511" s="1072"/>
      <c r="AB511" s="1072"/>
      <c r="AC511" s="1072"/>
      <c r="AD511" s="1072"/>
      <c r="AE511" s="1072"/>
      <c r="AF511" s="1072"/>
      <c r="AG511" s="1072"/>
      <c r="AH511" s="1072"/>
      <c r="AI511" s="1072"/>
      <c r="AJ511" s="1072"/>
      <c r="AK511" s="1072"/>
      <c r="AL511" s="1072"/>
      <c r="AM511" s="1072"/>
      <c r="AN511" s="1072"/>
      <c r="AO511" s="1072"/>
      <c r="AP511" s="1072"/>
      <c r="AQ511" s="1072"/>
      <c r="AR511" s="1072"/>
      <c r="AS511" s="1072"/>
      <c r="AT511" s="1072"/>
      <c r="AU511" s="1072"/>
      <c r="AV511" s="1072"/>
      <c r="AW511" s="1072"/>
      <c r="AX511" s="1072"/>
      <c r="AY511" s="1072"/>
      <c r="AZ511" s="1072"/>
      <c r="BA511" s="1072"/>
      <c r="BB511" s="1072"/>
      <c r="BC511" s="1072"/>
      <c r="BD511" s="1072"/>
      <c r="BE511" s="1072"/>
      <c r="BF511" s="1072"/>
      <c r="BG511" s="1072"/>
      <c r="BH511" s="1072"/>
      <c r="BI511" s="1072"/>
      <c r="BJ511" s="1072"/>
      <c r="BK511" s="1072"/>
      <c r="BL511" s="1072"/>
      <c r="BM511" s="1072"/>
      <c r="BN511" s="1072"/>
      <c r="BO511" s="1072"/>
      <c r="BP511" s="1072"/>
      <c r="BQ511" s="1072"/>
      <c r="BR511" s="1072"/>
      <c r="BS511" s="1072"/>
      <c r="BT511" s="1072"/>
      <c r="BU511" s="1072"/>
      <c r="BV511" s="1072"/>
      <c r="BW511" s="1072"/>
      <c r="BX511" s="1072"/>
      <c r="BY511" s="1072"/>
      <c r="BZ511" s="1072"/>
      <c r="CA511" s="1072"/>
      <c r="CB511" s="1072"/>
      <c r="CC511" s="1072"/>
      <c r="CD511" s="1072"/>
      <c r="CE511" s="1072"/>
      <c r="CF511" s="1072"/>
      <c r="CG511" s="1072"/>
      <c r="CH511" s="1072"/>
      <c r="CI511" s="1072"/>
      <c r="CJ511" s="1072"/>
      <c r="CK511" s="1072"/>
      <c r="CL511" s="1072"/>
      <c r="CM511" s="1072"/>
      <c r="CN511" s="1072"/>
      <c r="CO511" s="1072"/>
      <c r="CP511" s="1072"/>
      <c r="CQ511" s="1072"/>
      <c r="CR511" s="1072"/>
      <c r="CS511" s="1072"/>
      <c r="CT511" s="1072"/>
      <c r="CU511" s="1072"/>
      <c r="CV511" s="1072"/>
      <c r="CW511" s="1072"/>
      <c r="CX511" s="1072"/>
      <c r="CY511" s="1072"/>
      <c r="CZ511" s="1072"/>
      <c r="DA511" s="1072"/>
      <c r="DB511" s="1072"/>
      <c r="DC511" s="1072"/>
      <c r="DD511" s="1072"/>
      <c r="DE511" s="1072"/>
      <c r="DF511" s="1072"/>
      <c r="DG511" s="1072"/>
      <c r="DH511" s="1072"/>
      <c r="DI511" s="1072"/>
    </row>
    <row r="512" spans="1:113">
      <c r="A512" s="355"/>
      <c r="B512" s="1248"/>
      <c r="C512" s="1246"/>
      <c r="D512" s="1247"/>
      <c r="G512" s="1235"/>
      <c r="H512" s="1072"/>
      <c r="I512" s="1072"/>
      <c r="J512" s="1072"/>
      <c r="K512" s="1072"/>
      <c r="L512" s="1072"/>
      <c r="M512" s="1072"/>
      <c r="N512" s="1072"/>
      <c r="O512" s="1072"/>
      <c r="P512" s="1072"/>
      <c r="Q512" s="1072"/>
      <c r="R512" s="1072"/>
      <c r="S512" s="1072"/>
      <c r="T512" s="1072"/>
      <c r="U512" s="1072"/>
      <c r="V512" s="1072"/>
      <c r="W512" s="1072"/>
      <c r="X512" s="1072"/>
      <c r="Y512" s="1072"/>
      <c r="Z512" s="1072"/>
      <c r="AA512" s="1072"/>
      <c r="AB512" s="1072"/>
      <c r="AC512" s="1072"/>
      <c r="AD512" s="1072"/>
      <c r="AE512" s="1072"/>
      <c r="AF512" s="1072"/>
      <c r="AG512" s="1072"/>
      <c r="AH512" s="1072"/>
      <c r="AI512" s="1072"/>
      <c r="AJ512" s="1072"/>
      <c r="AK512" s="1072"/>
      <c r="AL512" s="1072"/>
      <c r="AM512" s="1072"/>
      <c r="AN512" s="1072"/>
      <c r="AO512" s="1072"/>
      <c r="AP512" s="1072"/>
      <c r="AQ512" s="1072"/>
      <c r="AR512" s="1072"/>
      <c r="AS512" s="1072"/>
      <c r="AT512" s="1072"/>
      <c r="AU512" s="1072"/>
      <c r="AV512" s="1072"/>
      <c r="AW512" s="1072"/>
      <c r="AX512" s="1072"/>
      <c r="AY512" s="1072"/>
      <c r="AZ512" s="1072"/>
      <c r="BA512" s="1072"/>
      <c r="BB512" s="1072"/>
      <c r="BC512" s="1072"/>
      <c r="BD512" s="1072"/>
      <c r="BE512" s="1072"/>
      <c r="BF512" s="1072"/>
      <c r="BG512" s="1072"/>
      <c r="BH512" s="1072"/>
      <c r="BI512" s="1072"/>
      <c r="BJ512" s="1072"/>
      <c r="BK512" s="1072"/>
      <c r="BL512" s="1072"/>
      <c r="BM512" s="1072"/>
      <c r="BN512" s="1072"/>
      <c r="BO512" s="1072"/>
      <c r="BP512" s="1072"/>
      <c r="BQ512" s="1072"/>
      <c r="BR512" s="1072"/>
      <c r="BS512" s="1072"/>
      <c r="BT512" s="1072"/>
      <c r="BU512" s="1072"/>
      <c r="BV512" s="1072"/>
      <c r="BW512" s="1072"/>
      <c r="BX512" s="1072"/>
      <c r="BY512" s="1072"/>
      <c r="BZ512" s="1072"/>
      <c r="CA512" s="1072"/>
      <c r="CB512" s="1072"/>
      <c r="CC512" s="1072"/>
      <c r="CD512" s="1072"/>
      <c r="CE512" s="1072"/>
      <c r="CF512" s="1072"/>
      <c r="CG512" s="1072"/>
      <c r="CH512" s="1072"/>
      <c r="CI512" s="1072"/>
      <c r="CJ512" s="1072"/>
      <c r="CK512" s="1072"/>
      <c r="CL512" s="1072"/>
      <c r="CM512" s="1072"/>
      <c r="CN512" s="1072"/>
      <c r="CO512" s="1072"/>
      <c r="CP512" s="1072"/>
      <c r="CQ512" s="1072"/>
      <c r="CR512" s="1072"/>
      <c r="CS512" s="1072"/>
      <c r="CT512" s="1072"/>
      <c r="CU512" s="1072"/>
      <c r="CV512" s="1072"/>
      <c r="CW512" s="1072"/>
      <c r="CX512" s="1072"/>
      <c r="CY512" s="1072"/>
      <c r="CZ512" s="1072"/>
      <c r="DA512" s="1072"/>
      <c r="DB512" s="1072"/>
      <c r="DC512" s="1072"/>
      <c r="DD512" s="1072"/>
      <c r="DE512" s="1072"/>
      <c r="DF512" s="1072"/>
      <c r="DG512" s="1072"/>
      <c r="DH512" s="1072"/>
      <c r="DI512" s="1072"/>
    </row>
    <row r="513" spans="1:113">
      <c r="A513" s="355"/>
      <c r="B513" s="355"/>
      <c r="C513" s="1246"/>
      <c r="D513" s="1247"/>
      <c r="G513" s="1235"/>
      <c r="H513" s="1072"/>
      <c r="I513" s="1072"/>
      <c r="J513" s="1072"/>
      <c r="K513" s="1072"/>
      <c r="L513" s="1072"/>
      <c r="M513" s="1072"/>
      <c r="N513" s="1072"/>
      <c r="O513" s="1072"/>
      <c r="P513" s="1072"/>
      <c r="Q513" s="1072"/>
      <c r="R513" s="1072"/>
      <c r="S513" s="1072"/>
      <c r="T513" s="1072"/>
      <c r="U513" s="1072"/>
      <c r="V513" s="1072"/>
      <c r="W513" s="1072"/>
      <c r="X513" s="1072"/>
      <c r="Y513" s="1072"/>
      <c r="Z513" s="1072"/>
      <c r="AA513" s="1072"/>
      <c r="AB513" s="1072"/>
      <c r="AC513" s="1072"/>
      <c r="AD513" s="1072"/>
      <c r="AE513" s="1072"/>
      <c r="AF513" s="1072"/>
      <c r="AG513" s="1072"/>
      <c r="AH513" s="1072"/>
      <c r="AI513" s="1072"/>
      <c r="AJ513" s="1072"/>
      <c r="AK513" s="1072"/>
      <c r="AL513" s="1072"/>
      <c r="AM513" s="1072"/>
      <c r="AN513" s="1072"/>
      <c r="AO513" s="1072"/>
      <c r="AP513" s="1072"/>
      <c r="AQ513" s="1072"/>
      <c r="AR513" s="1072"/>
      <c r="AS513" s="1072"/>
      <c r="AT513" s="1072"/>
      <c r="AU513" s="1072"/>
      <c r="AV513" s="1072"/>
      <c r="AW513" s="1072"/>
      <c r="AX513" s="1072"/>
      <c r="AY513" s="1072"/>
      <c r="AZ513" s="1072"/>
      <c r="BA513" s="1072"/>
      <c r="BB513" s="1072"/>
      <c r="BC513" s="1072"/>
      <c r="BD513" s="1072"/>
      <c r="BE513" s="1072"/>
      <c r="BF513" s="1072"/>
      <c r="BG513" s="1072"/>
      <c r="BH513" s="1072"/>
      <c r="BI513" s="1072"/>
      <c r="BJ513" s="1072"/>
      <c r="BK513" s="1072"/>
      <c r="BL513" s="1072"/>
      <c r="BM513" s="1072"/>
      <c r="BN513" s="1072"/>
      <c r="BO513" s="1072"/>
      <c r="BP513" s="1072"/>
      <c r="BQ513" s="1072"/>
      <c r="BR513" s="1072"/>
      <c r="BS513" s="1072"/>
      <c r="BT513" s="1072"/>
      <c r="BU513" s="1072"/>
      <c r="BV513" s="1072"/>
      <c r="BW513" s="1072"/>
      <c r="BX513" s="1072"/>
      <c r="BY513" s="1072"/>
      <c r="BZ513" s="1072"/>
      <c r="CA513" s="1072"/>
      <c r="CB513" s="1072"/>
      <c r="CC513" s="1072"/>
      <c r="CD513" s="1072"/>
      <c r="CE513" s="1072"/>
      <c r="CF513" s="1072"/>
      <c r="CG513" s="1072"/>
      <c r="CH513" s="1072"/>
      <c r="CI513" s="1072"/>
      <c r="CJ513" s="1072"/>
      <c r="CK513" s="1072"/>
      <c r="CL513" s="1072"/>
      <c r="CM513" s="1072"/>
      <c r="CN513" s="1072"/>
      <c r="CO513" s="1072"/>
      <c r="CP513" s="1072"/>
      <c r="CQ513" s="1072"/>
      <c r="CR513" s="1072"/>
      <c r="CS513" s="1072"/>
      <c r="CT513" s="1072"/>
      <c r="CU513" s="1072"/>
      <c r="CV513" s="1072"/>
      <c r="CW513" s="1072"/>
      <c r="CX513" s="1072"/>
      <c r="CY513" s="1072"/>
      <c r="CZ513" s="1072"/>
      <c r="DA513" s="1072"/>
      <c r="DB513" s="1072"/>
      <c r="DC513" s="1072"/>
      <c r="DD513" s="1072"/>
      <c r="DE513" s="1072"/>
      <c r="DF513" s="1072"/>
      <c r="DG513" s="1072"/>
      <c r="DH513" s="1072"/>
      <c r="DI513" s="1072"/>
    </row>
    <row r="514" spans="1:113">
      <c r="A514" s="355"/>
      <c r="B514" s="355"/>
      <c r="C514" s="1246"/>
      <c r="D514" s="1247"/>
      <c r="G514" s="1235"/>
      <c r="H514" s="1072"/>
      <c r="I514" s="1072"/>
      <c r="J514" s="1072"/>
      <c r="K514" s="1072"/>
      <c r="L514" s="1072"/>
      <c r="M514" s="1072"/>
      <c r="N514" s="1072"/>
      <c r="O514" s="1072"/>
      <c r="P514" s="1072"/>
      <c r="Q514" s="1072"/>
      <c r="R514" s="1072"/>
      <c r="S514" s="1072"/>
      <c r="T514" s="1072"/>
      <c r="U514" s="1072"/>
      <c r="V514" s="1072"/>
      <c r="W514" s="1072"/>
      <c r="X514" s="1072"/>
      <c r="Y514" s="1072"/>
      <c r="Z514" s="1072"/>
      <c r="AA514" s="1072"/>
      <c r="AB514" s="1072"/>
      <c r="AC514" s="1072"/>
      <c r="AD514" s="1072"/>
      <c r="AE514" s="1072"/>
      <c r="AF514" s="1072"/>
      <c r="AG514" s="1072"/>
      <c r="AH514" s="1072"/>
      <c r="AI514" s="1072"/>
      <c r="AJ514" s="1072"/>
      <c r="AK514" s="1072"/>
      <c r="AL514" s="1072"/>
      <c r="AM514" s="1072"/>
      <c r="AN514" s="1072"/>
      <c r="AO514" s="1072"/>
      <c r="AP514" s="1072"/>
      <c r="AQ514" s="1072"/>
      <c r="AR514" s="1072"/>
      <c r="AS514" s="1072"/>
      <c r="AT514" s="1072"/>
      <c r="AU514" s="1072"/>
      <c r="AV514" s="1072"/>
      <c r="AW514" s="1072"/>
      <c r="AX514" s="1072"/>
      <c r="AY514" s="1072"/>
      <c r="AZ514" s="1072"/>
      <c r="BA514" s="1072"/>
      <c r="BB514" s="1072"/>
      <c r="BC514" s="1072"/>
      <c r="BD514" s="1072"/>
      <c r="BE514" s="1072"/>
      <c r="BF514" s="1072"/>
      <c r="BG514" s="1072"/>
      <c r="BH514" s="1072"/>
      <c r="BI514" s="1072"/>
      <c r="BJ514" s="1072"/>
      <c r="BK514" s="1072"/>
      <c r="BL514" s="1072"/>
      <c r="BM514" s="1072"/>
      <c r="BN514" s="1072"/>
      <c r="BO514" s="1072"/>
      <c r="BP514" s="1072"/>
      <c r="BQ514" s="1072"/>
      <c r="BR514" s="1072"/>
      <c r="BS514" s="1072"/>
      <c r="BT514" s="1072"/>
      <c r="BU514" s="1072"/>
      <c r="BV514" s="1072"/>
      <c r="BW514" s="1072"/>
      <c r="BX514" s="1072"/>
      <c r="BY514" s="1072"/>
      <c r="BZ514" s="1072"/>
      <c r="CA514" s="1072"/>
      <c r="CB514" s="1072"/>
      <c r="CC514" s="1072"/>
      <c r="CD514" s="1072"/>
      <c r="CE514" s="1072"/>
      <c r="CF514" s="1072"/>
      <c r="CG514" s="1072"/>
      <c r="CH514" s="1072"/>
      <c r="CI514" s="1072"/>
      <c r="CJ514" s="1072"/>
      <c r="CK514" s="1072"/>
      <c r="CL514" s="1072"/>
      <c r="CM514" s="1072"/>
      <c r="CN514" s="1072"/>
      <c r="CO514" s="1072"/>
      <c r="CP514" s="1072"/>
      <c r="CQ514" s="1072"/>
      <c r="CR514" s="1072"/>
      <c r="CS514" s="1072"/>
      <c r="CT514" s="1072"/>
      <c r="CU514" s="1072"/>
      <c r="CV514" s="1072"/>
      <c r="CW514" s="1072"/>
      <c r="CX514" s="1072"/>
      <c r="CY514" s="1072"/>
      <c r="CZ514" s="1072"/>
      <c r="DA514" s="1072"/>
      <c r="DB514" s="1072"/>
      <c r="DC514" s="1072"/>
      <c r="DD514" s="1072"/>
      <c r="DE514" s="1072"/>
      <c r="DF514" s="1072"/>
      <c r="DG514" s="1072"/>
      <c r="DH514" s="1072"/>
      <c r="DI514" s="1072"/>
    </row>
    <row r="515" spans="1:113">
      <c r="A515" s="355"/>
      <c r="B515" s="355"/>
      <c r="C515" s="1246"/>
      <c r="D515" s="1247"/>
      <c r="G515" s="1235"/>
      <c r="H515" s="1072"/>
      <c r="I515" s="1072"/>
      <c r="J515" s="1072"/>
      <c r="K515" s="1072"/>
      <c r="L515" s="1072"/>
      <c r="M515" s="1072"/>
      <c r="N515" s="1072"/>
      <c r="O515" s="1072"/>
      <c r="P515" s="1072"/>
      <c r="Q515" s="1072"/>
      <c r="R515" s="1072"/>
      <c r="S515" s="1072"/>
      <c r="T515" s="1072"/>
      <c r="U515" s="1072"/>
      <c r="V515" s="1072"/>
      <c r="W515" s="1072"/>
      <c r="X515" s="1072"/>
      <c r="Y515" s="1072"/>
      <c r="Z515" s="1072"/>
      <c r="AA515" s="1072"/>
      <c r="AB515" s="1072"/>
      <c r="AC515" s="1072"/>
      <c r="AD515" s="1072"/>
      <c r="AE515" s="1072"/>
      <c r="AF515" s="1072"/>
      <c r="AG515" s="1072"/>
      <c r="AH515" s="1072"/>
      <c r="AI515" s="1072"/>
      <c r="AJ515" s="1072"/>
      <c r="AK515" s="1072"/>
      <c r="AL515" s="1072"/>
      <c r="AM515" s="1072"/>
      <c r="AN515" s="1072"/>
      <c r="AO515" s="1072"/>
      <c r="AP515" s="1072"/>
      <c r="AQ515" s="1072"/>
      <c r="AR515" s="1072"/>
      <c r="AS515" s="1072"/>
      <c r="AT515" s="1072"/>
      <c r="AU515" s="1072"/>
      <c r="AV515" s="1072"/>
      <c r="AW515" s="1072"/>
      <c r="AX515" s="1072"/>
      <c r="AY515" s="1072"/>
      <c r="AZ515" s="1072"/>
      <c r="BA515" s="1072"/>
      <c r="BB515" s="1072"/>
      <c r="BC515" s="1072"/>
      <c r="BD515" s="1072"/>
      <c r="BE515" s="1072"/>
      <c r="BF515" s="1072"/>
      <c r="BG515" s="1072"/>
      <c r="BH515" s="1072"/>
      <c r="BI515" s="1072"/>
      <c r="BJ515" s="1072"/>
      <c r="BK515" s="1072"/>
      <c r="BL515" s="1072"/>
      <c r="BM515" s="1072"/>
      <c r="BN515" s="1072"/>
      <c r="BO515" s="1072"/>
      <c r="BP515" s="1072"/>
      <c r="BQ515" s="1072"/>
      <c r="BR515" s="1072"/>
      <c r="BS515" s="1072"/>
      <c r="BT515" s="1072"/>
      <c r="BU515" s="1072"/>
      <c r="BV515" s="1072"/>
      <c r="BW515" s="1072"/>
      <c r="BX515" s="1072"/>
      <c r="BY515" s="1072"/>
      <c r="BZ515" s="1072"/>
      <c r="CA515" s="1072"/>
      <c r="CB515" s="1072"/>
      <c r="CC515" s="1072"/>
      <c r="CD515" s="1072"/>
      <c r="CE515" s="1072"/>
      <c r="CF515" s="1072"/>
      <c r="CG515" s="1072"/>
      <c r="CH515" s="1072"/>
      <c r="CI515" s="1072"/>
      <c r="CJ515" s="1072"/>
      <c r="CK515" s="1072"/>
      <c r="CL515" s="1072"/>
      <c r="CM515" s="1072"/>
      <c r="CN515" s="1072"/>
      <c r="CO515" s="1072"/>
      <c r="CP515" s="1072"/>
      <c r="CQ515" s="1072"/>
      <c r="CR515" s="1072"/>
      <c r="CS515" s="1072"/>
      <c r="CT515" s="1072"/>
      <c r="CU515" s="1072"/>
      <c r="CV515" s="1072"/>
      <c r="CW515" s="1072"/>
      <c r="CX515" s="1072"/>
      <c r="CY515" s="1072"/>
      <c r="CZ515" s="1072"/>
      <c r="DA515" s="1072"/>
      <c r="DB515" s="1072"/>
      <c r="DC515" s="1072"/>
      <c r="DD515" s="1072"/>
      <c r="DE515" s="1072"/>
      <c r="DF515" s="1072"/>
      <c r="DG515" s="1072"/>
      <c r="DH515" s="1072"/>
      <c r="DI515" s="1072"/>
    </row>
    <row r="516" spans="1:113">
      <c r="A516" s="355"/>
      <c r="B516" s="355"/>
      <c r="C516" s="1246"/>
      <c r="D516" s="1247"/>
      <c r="G516" s="1235"/>
      <c r="H516" s="1072"/>
      <c r="I516" s="1072"/>
      <c r="J516" s="1072"/>
      <c r="K516" s="1072"/>
      <c r="L516" s="1072"/>
      <c r="M516" s="1072"/>
      <c r="N516" s="1072"/>
      <c r="O516" s="1072"/>
      <c r="P516" s="1072"/>
      <c r="Q516" s="1072"/>
      <c r="R516" s="1072"/>
      <c r="S516" s="1072"/>
      <c r="T516" s="1072"/>
      <c r="U516" s="1072"/>
      <c r="V516" s="1072"/>
      <c r="W516" s="1072"/>
      <c r="X516" s="1072"/>
      <c r="Y516" s="1072"/>
      <c r="Z516" s="1072"/>
      <c r="AA516" s="1072"/>
      <c r="AB516" s="1072"/>
      <c r="AC516" s="1072"/>
      <c r="AD516" s="1072"/>
      <c r="AE516" s="1072"/>
      <c r="AF516" s="1072"/>
      <c r="AG516" s="1072"/>
      <c r="AH516" s="1072"/>
      <c r="AI516" s="1072"/>
      <c r="AJ516" s="1072"/>
      <c r="AK516" s="1072"/>
      <c r="AL516" s="1072"/>
      <c r="AM516" s="1072"/>
      <c r="AN516" s="1072"/>
      <c r="AO516" s="1072"/>
      <c r="AP516" s="1072"/>
      <c r="AQ516" s="1072"/>
      <c r="AR516" s="1072"/>
      <c r="AS516" s="1072"/>
      <c r="AT516" s="1072"/>
      <c r="AU516" s="1072"/>
      <c r="AV516" s="1072"/>
      <c r="AW516" s="1072"/>
      <c r="AX516" s="1072"/>
      <c r="AY516" s="1072"/>
      <c r="AZ516" s="1072"/>
      <c r="BA516" s="1072"/>
      <c r="BB516" s="1072"/>
      <c r="BC516" s="1072"/>
      <c r="BD516" s="1072"/>
      <c r="BE516" s="1072"/>
      <c r="BF516" s="1072"/>
      <c r="BG516" s="1072"/>
      <c r="BH516" s="1072"/>
      <c r="BI516" s="1072"/>
      <c r="BJ516" s="1072"/>
      <c r="BK516" s="1072"/>
      <c r="BL516" s="1072"/>
      <c r="BM516" s="1072"/>
      <c r="BN516" s="1072"/>
      <c r="BO516" s="1072"/>
      <c r="BP516" s="1072"/>
      <c r="BQ516" s="1072"/>
      <c r="BR516" s="1072"/>
      <c r="BS516" s="1072"/>
      <c r="BT516" s="1072"/>
      <c r="BU516" s="1072"/>
      <c r="BV516" s="1072"/>
      <c r="BW516" s="1072"/>
      <c r="BX516" s="1072"/>
      <c r="BY516" s="1072"/>
      <c r="BZ516" s="1072"/>
      <c r="CA516" s="1072"/>
      <c r="CB516" s="1072"/>
      <c r="CC516" s="1072"/>
      <c r="CD516" s="1072"/>
      <c r="CE516" s="1072"/>
      <c r="CF516" s="1072"/>
      <c r="CG516" s="1072"/>
      <c r="CH516" s="1072"/>
      <c r="CI516" s="1072"/>
      <c r="CJ516" s="1072"/>
      <c r="CK516" s="1072"/>
      <c r="CL516" s="1072"/>
      <c r="CM516" s="1072"/>
      <c r="CN516" s="1072"/>
      <c r="CO516" s="1072"/>
      <c r="CP516" s="1072"/>
      <c r="CQ516" s="1072"/>
      <c r="CR516" s="1072"/>
      <c r="CS516" s="1072"/>
      <c r="CT516" s="1072"/>
      <c r="CU516" s="1072"/>
      <c r="CV516" s="1072"/>
      <c r="CW516" s="1072"/>
      <c r="CX516" s="1072"/>
      <c r="CY516" s="1072"/>
      <c r="CZ516" s="1072"/>
      <c r="DA516" s="1072"/>
      <c r="DB516" s="1072"/>
      <c r="DC516" s="1072"/>
      <c r="DD516" s="1072"/>
      <c r="DE516" s="1072"/>
      <c r="DF516" s="1072"/>
      <c r="DG516" s="1072"/>
      <c r="DH516" s="1072"/>
      <c r="DI516" s="1072"/>
    </row>
    <row r="517" spans="1:113">
      <c r="A517" s="355"/>
      <c r="B517" s="1248"/>
      <c r="C517" s="1246"/>
      <c r="D517" s="1247"/>
      <c r="G517" s="1235"/>
      <c r="H517" s="1198"/>
      <c r="I517" s="1072"/>
      <c r="J517" s="1072"/>
      <c r="K517" s="1072"/>
      <c r="L517" s="1072"/>
      <c r="M517" s="1072"/>
      <c r="N517" s="1072"/>
      <c r="O517" s="1072"/>
      <c r="P517" s="1072"/>
      <c r="Q517" s="1072"/>
      <c r="R517" s="1072"/>
      <c r="S517" s="1072"/>
      <c r="T517" s="1072"/>
      <c r="U517" s="1072"/>
      <c r="V517" s="1072"/>
      <c r="W517" s="1072"/>
      <c r="X517" s="1072"/>
      <c r="Y517" s="1072"/>
      <c r="Z517" s="1072"/>
      <c r="AA517" s="1072"/>
      <c r="AB517" s="1072"/>
      <c r="AC517" s="1072"/>
      <c r="AD517" s="1072"/>
      <c r="AE517" s="1072"/>
      <c r="AF517" s="1072"/>
      <c r="AG517" s="1072"/>
      <c r="AH517" s="1072"/>
      <c r="AI517" s="1072"/>
      <c r="AJ517" s="1072"/>
      <c r="AK517" s="1072"/>
      <c r="AL517" s="1072"/>
      <c r="AM517" s="1072"/>
      <c r="AN517" s="1072"/>
      <c r="AO517" s="1072"/>
      <c r="AP517" s="1072"/>
      <c r="AQ517" s="1072"/>
      <c r="AR517" s="1072"/>
      <c r="AS517" s="1072"/>
      <c r="AT517" s="1072"/>
      <c r="AU517" s="1072"/>
      <c r="AV517" s="1072"/>
      <c r="AW517" s="1072"/>
      <c r="AX517" s="1072"/>
      <c r="AY517" s="1072"/>
      <c r="AZ517" s="1072"/>
      <c r="BA517" s="1072"/>
      <c r="BB517" s="1072"/>
      <c r="BC517" s="1072"/>
      <c r="BD517" s="1072"/>
      <c r="BE517" s="1072"/>
      <c r="BF517" s="1072"/>
      <c r="BG517" s="1072"/>
      <c r="BH517" s="1072"/>
      <c r="BI517" s="1072"/>
      <c r="BJ517" s="1072"/>
      <c r="BK517" s="1072"/>
      <c r="BL517" s="1072"/>
      <c r="BM517" s="1072"/>
      <c r="BN517" s="1072"/>
      <c r="BO517" s="1072"/>
      <c r="BP517" s="1072"/>
      <c r="BQ517" s="1072"/>
      <c r="BR517" s="1072"/>
      <c r="BS517" s="1072"/>
      <c r="BT517" s="1072"/>
      <c r="BU517" s="1072"/>
      <c r="BV517" s="1072"/>
      <c r="BW517" s="1072"/>
      <c r="BX517" s="1072"/>
      <c r="BY517" s="1072"/>
      <c r="BZ517" s="1072"/>
      <c r="CA517" s="1072"/>
      <c r="CB517" s="1072"/>
      <c r="CC517" s="1072"/>
      <c r="CD517" s="1072"/>
      <c r="CE517" s="1072"/>
      <c r="CF517" s="1072"/>
      <c r="CG517" s="1072"/>
      <c r="CH517" s="1072"/>
      <c r="CI517" s="1072"/>
      <c r="CJ517" s="1072"/>
      <c r="CK517" s="1072"/>
      <c r="CL517" s="1072"/>
      <c r="CM517" s="1072"/>
      <c r="CN517" s="1072"/>
      <c r="CO517" s="1072"/>
      <c r="CP517" s="1072"/>
      <c r="CQ517" s="1072"/>
      <c r="CR517" s="1072"/>
      <c r="CS517" s="1072"/>
      <c r="CT517" s="1072"/>
      <c r="CU517" s="1072"/>
      <c r="CV517" s="1072"/>
      <c r="CW517" s="1072"/>
      <c r="CX517" s="1072"/>
      <c r="CY517" s="1072"/>
      <c r="CZ517" s="1072"/>
      <c r="DA517" s="1072"/>
      <c r="DB517" s="1072"/>
      <c r="DC517" s="1072"/>
      <c r="DD517" s="1072"/>
      <c r="DE517" s="1072"/>
      <c r="DF517" s="1072"/>
      <c r="DG517" s="1072"/>
      <c r="DH517" s="1072"/>
      <c r="DI517" s="1072"/>
    </row>
    <row r="518" spans="1:113">
      <c r="A518" s="355"/>
      <c r="B518" s="355"/>
      <c r="C518" s="1246"/>
      <c r="D518" s="1247"/>
      <c r="G518" s="1235"/>
      <c r="H518" s="1072"/>
      <c r="I518" s="1072"/>
      <c r="J518" s="1072"/>
      <c r="K518" s="1072"/>
      <c r="L518" s="1072"/>
      <c r="M518" s="1072"/>
      <c r="N518" s="1072"/>
      <c r="O518" s="1072"/>
      <c r="P518" s="1072"/>
      <c r="Q518" s="1072"/>
      <c r="R518" s="1072"/>
      <c r="S518" s="1072"/>
      <c r="T518" s="1072"/>
      <c r="U518" s="1072"/>
      <c r="V518" s="1072"/>
      <c r="W518" s="1072"/>
      <c r="X518" s="1072"/>
      <c r="Y518" s="1072"/>
      <c r="Z518" s="1072"/>
      <c r="AA518" s="1072"/>
      <c r="AB518" s="1072"/>
      <c r="AC518" s="1072"/>
      <c r="AD518" s="1072"/>
      <c r="AE518" s="1072"/>
      <c r="AF518" s="1072"/>
      <c r="AG518" s="1072"/>
      <c r="AH518" s="1072"/>
      <c r="AI518" s="1072"/>
      <c r="AJ518" s="1072"/>
      <c r="AK518" s="1072"/>
      <c r="AL518" s="1072"/>
      <c r="AM518" s="1072"/>
      <c r="AN518" s="1072"/>
      <c r="AO518" s="1072"/>
      <c r="AP518" s="1072"/>
      <c r="AQ518" s="1072"/>
      <c r="AR518" s="1072"/>
      <c r="AS518" s="1072"/>
      <c r="AT518" s="1072"/>
      <c r="AU518" s="1072"/>
      <c r="AV518" s="1072"/>
      <c r="AW518" s="1072"/>
      <c r="AX518" s="1072"/>
      <c r="AY518" s="1072"/>
      <c r="AZ518" s="1072"/>
      <c r="BA518" s="1072"/>
      <c r="BB518" s="1072"/>
      <c r="BC518" s="1072"/>
      <c r="BD518" s="1072"/>
      <c r="BE518" s="1072"/>
      <c r="BF518" s="1072"/>
      <c r="BG518" s="1072"/>
      <c r="BH518" s="1072"/>
      <c r="BI518" s="1072"/>
      <c r="BJ518" s="1072"/>
      <c r="BK518" s="1072"/>
      <c r="BL518" s="1072"/>
      <c r="BM518" s="1072"/>
      <c r="BN518" s="1072"/>
      <c r="BO518" s="1072"/>
      <c r="BP518" s="1072"/>
      <c r="BQ518" s="1072"/>
      <c r="BR518" s="1072"/>
      <c r="BS518" s="1072"/>
      <c r="BT518" s="1072"/>
      <c r="BU518" s="1072"/>
      <c r="BV518" s="1072"/>
      <c r="BW518" s="1072"/>
      <c r="BX518" s="1072"/>
      <c r="BY518" s="1072"/>
      <c r="BZ518" s="1072"/>
      <c r="CA518" s="1072"/>
      <c r="CB518" s="1072"/>
      <c r="CC518" s="1072"/>
      <c r="CD518" s="1072"/>
      <c r="CE518" s="1072"/>
      <c r="CF518" s="1072"/>
      <c r="CG518" s="1072"/>
      <c r="CH518" s="1072"/>
      <c r="CI518" s="1072"/>
      <c r="CJ518" s="1072"/>
      <c r="CK518" s="1072"/>
      <c r="CL518" s="1072"/>
      <c r="CM518" s="1072"/>
      <c r="CN518" s="1072"/>
      <c r="CO518" s="1072"/>
      <c r="CP518" s="1072"/>
      <c r="CQ518" s="1072"/>
      <c r="CR518" s="1072"/>
      <c r="CS518" s="1072"/>
      <c r="CT518" s="1072"/>
      <c r="CU518" s="1072"/>
      <c r="CV518" s="1072"/>
      <c r="CW518" s="1072"/>
      <c r="CX518" s="1072"/>
      <c r="CY518" s="1072"/>
      <c r="CZ518" s="1072"/>
      <c r="DA518" s="1072"/>
      <c r="DB518" s="1072"/>
      <c r="DC518" s="1072"/>
      <c r="DD518" s="1072"/>
      <c r="DE518" s="1072"/>
      <c r="DF518" s="1072"/>
      <c r="DG518" s="1072"/>
      <c r="DH518" s="1072"/>
      <c r="DI518" s="1072"/>
    </row>
    <row r="519" spans="1:113">
      <c r="A519" s="355"/>
      <c r="B519" s="355"/>
      <c r="C519" s="1246"/>
      <c r="D519" s="1247"/>
      <c r="G519" s="1235"/>
      <c r="H519" s="1198"/>
      <c r="I519" s="1072"/>
      <c r="J519" s="1072"/>
      <c r="K519" s="1072"/>
      <c r="L519" s="1072"/>
      <c r="M519" s="1072"/>
      <c r="N519" s="1072"/>
      <c r="O519" s="1072"/>
      <c r="P519" s="1072"/>
      <c r="Q519" s="1072"/>
      <c r="R519" s="1072"/>
      <c r="S519" s="1072"/>
      <c r="T519" s="1072"/>
      <c r="U519" s="1072"/>
      <c r="V519" s="1072"/>
      <c r="W519" s="1072"/>
      <c r="X519" s="1072"/>
      <c r="Y519" s="1072"/>
      <c r="Z519" s="1072"/>
      <c r="AA519" s="1072"/>
      <c r="AB519" s="1072"/>
      <c r="AC519" s="1072"/>
      <c r="AD519" s="1072"/>
      <c r="AE519" s="1072"/>
      <c r="AF519" s="1072"/>
      <c r="AG519" s="1072"/>
      <c r="AH519" s="1072"/>
      <c r="AI519" s="1072"/>
      <c r="AJ519" s="1072"/>
      <c r="AK519" s="1072"/>
      <c r="AL519" s="1072"/>
      <c r="AM519" s="1072"/>
      <c r="AN519" s="1072"/>
      <c r="AO519" s="1072"/>
      <c r="AP519" s="1072"/>
      <c r="AQ519" s="1072"/>
      <c r="AR519" s="1072"/>
      <c r="AS519" s="1072"/>
      <c r="AT519" s="1072"/>
      <c r="AU519" s="1072"/>
      <c r="AV519" s="1072"/>
      <c r="AW519" s="1072"/>
      <c r="AX519" s="1072"/>
      <c r="AY519" s="1072"/>
      <c r="AZ519" s="1072"/>
      <c r="BA519" s="1072"/>
      <c r="BB519" s="1072"/>
      <c r="BC519" s="1072"/>
      <c r="BD519" s="1072"/>
      <c r="BE519" s="1072"/>
      <c r="BF519" s="1072"/>
      <c r="BG519" s="1072"/>
      <c r="BH519" s="1072"/>
      <c r="BI519" s="1072"/>
      <c r="BJ519" s="1072"/>
      <c r="BK519" s="1072"/>
      <c r="BL519" s="1072"/>
      <c r="BM519" s="1072"/>
      <c r="BN519" s="1072"/>
      <c r="BO519" s="1072"/>
      <c r="BP519" s="1072"/>
      <c r="BQ519" s="1072"/>
      <c r="BR519" s="1072"/>
      <c r="BS519" s="1072"/>
      <c r="BT519" s="1072"/>
      <c r="BU519" s="1072"/>
      <c r="BV519" s="1072"/>
      <c r="BW519" s="1072"/>
      <c r="BX519" s="1072"/>
      <c r="BY519" s="1072"/>
      <c r="BZ519" s="1072"/>
      <c r="CA519" s="1072"/>
      <c r="CB519" s="1072"/>
      <c r="CC519" s="1072"/>
      <c r="CD519" s="1072"/>
      <c r="CE519" s="1072"/>
      <c r="CF519" s="1072"/>
      <c r="CG519" s="1072"/>
      <c r="CH519" s="1072"/>
      <c r="CI519" s="1072"/>
      <c r="CJ519" s="1072"/>
      <c r="CK519" s="1072"/>
      <c r="CL519" s="1072"/>
      <c r="CM519" s="1072"/>
      <c r="CN519" s="1072"/>
      <c r="CO519" s="1072"/>
      <c r="CP519" s="1072"/>
      <c r="CQ519" s="1072"/>
      <c r="CR519" s="1072"/>
      <c r="CS519" s="1072"/>
      <c r="CT519" s="1072"/>
      <c r="CU519" s="1072"/>
      <c r="CV519" s="1072"/>
      <c r="CW519" s="1072"/>
      <c r="CX519" s="1072"/>
      <c r="CY519" s="1072"/>
      <c r="CZ519" s="1072"/>
      <c r="DA519" s="1072"/>
      <c r="DB519" s="1072"/>
      <c r="DC519" s="1072"/>
      <c r="DD519" s="1072"/>
      <c r="DE519" s="1072"/>
      <c r="DF519" s="1072"/>
      <c r="DG519" s="1072"/>
      <c r="DH519" s="1072"/>
      <c r="DI519" s="1072"/>
    </row>
    <row r="520" spans="1:113">
      <c r="A520" s="355"/>
      <c r="B520" s="355"/>
      <c r="C520" s="1246"/>
      <c r="D520" s="1247"/>
      <c r="G520" s="1235"/>
      <c r="H520" s="1072"/>
      <c r="I520" s="1072"/>
      <c r="J520" s="1072"/>
      <c r="K520" s="1072"/>
      <c r="L520" s="1072"/>
      <c r="M520" s="1072"/>
      <c r="N520" s="1072"/>
      <c r="O520" s="1072"/>
      <c r="P520" s="1072"/>
      <c r="Q520" s="1072"/>
      <c r="R520" s="1072"/>
      <c r="S520" s="1072"/>
      <c r="T520" s="1072"/>
      <c r="U520" s="1072"/>
      <c r="V520" s="1072"/>
      <c r="W520" s="1072"/>
      <c r="X520" s="1072"/>
      <c r="Y520" s="1072"/>
      <c r="Z520" s="1072"/>
      <c r="AA520" s="1072"/>
      <c r="AB520" s="1072"/>
      <c r="AC520" s="1072"/>
      <c r="AD520" s="1072"/>
      <c r="AE520" s="1072"/>
      <c r="AF520" s="1072"/>
      <c r="AG520" s="1072"/>
      <c r="AH520" s="1072"/>
      <c r="AI520" s="1072"/>
      <c r="AJ520" s="1072"/>
      <c r="AK520" s="1072"/>
      <c r="AL520" s="1072"/>
      <c r="AM520" s="1072"/>
      <c r="AN520" s="1072"/>
      <c r="AO520" s="1072"/>
      <c r="AP520" s="1072"/>
      <c r="AQ520" s="1072"/>
      <c r="AR520" s="1072"/>
      <c r="AS520" s="1072"/>
      <c r="AT520" s="1072"/>
      <c r="AU520" s="1072"/>
      <c r="AV520" s="1072"/>
      <c r="AW520" s="1072"/>
      <c r="AX520" s="1072"/>
      <c r="AY520" s="1072"/>
      <c r="AZ520" s="1072"/>
      <c r="BA520" s="1072"/>
      <c r="BB520" s="1072"/>
      <c r="BC520" s="1072"/>
      <c r="BD520" s="1072"/>
      <c r="BE520" s="1072"/>
      <c r="BF520" s="1072"/>
      <c r="BG520" s="1072"/>
      <c r="BH520" s="1072"/>
      <c r="BI520" s="1072"/>
      <c r="BJ520" s="1072"/>
      <c r="BK520" s="1072"/>
      <c r="BL520" s="1072"/>
      <c r="BM520" s="1072"/>
      <c r="BN520" s="1072"/>
      <c r="BO520" s="1072"/>
      <c r="BP520" s="1072"/>
      <c r="BQ520" s="1072"/>
      <c r="BR520" s="1072"/>
      <c r="BS520" s="1072"/>
      <c r="BT520" s="1072"/>
      <c r="BU520" s="1072"/>
      <c r="BV520" s="1072"/>
      <c r="BW520" s="1072"/>
      <c r="BX520" s="1072"/>
      <c r="BY520" s="1072"/>
      <c r="BZ520" s="1072"/>
      <c r="CA520" s="1072"/>
      <c r="CB520" s="1072"/>
      <c r="CC520" s="1072"/>
      <c r="CD520" s="1072"/>
      <c r="CE520" s="1072"/>
      <c r="CF520" s="1072"/>
      <c r="CG520" s="1072"/>
      <c r="CH520" s="1072"/>
      <c r="CI520" s="1072"/>
      <c r="CJ520" s="1072"/>
      <c r="CK520" s="1072"/>
      <c r="CL520" s="1072"/>
      <c r="CM520" s="1072"/>
      <c r="CN520" s="1072"/>
      <c r="CO520" s="1072"/>
      <c r="CP520" s="1072"/>
      <c r="CQ520" s="1072"/>
      <c r="CR520" s="1072"/>
      <c r="CS520" s="1072"/>
      <c r="CT520" s="1072"/>
      <c r="CU520" s="1072"/>
      <c r="CV520" s="1072"/>
      <c r="CW520" s="1072"/>
      <c r="CX520" s="1072"/>
      <c r="CY520" s="1072"/>
      <c r="CZ520" s="1072"/>
      <c r="DA520" s="1072"/>
      <c r="DB520" s="1072"/>
      <c r="DC520" s="1072"/>
      <c r="DD520" s="1072"/>
      <c r="DE520" s="1072"/>
      <c r="DF520" s="1072"/>
      <c r="DG520" s="1072"/>
      <c r="DH520" s="1072"/>
      <c r="DI520" s="1072"/>
    </row>
    <row r="521" spans="1:113">
      <c r="A521" s="355"/>
      <c r="B521" s="355"/>
      <c r="C521" s="1246"/>
      <c r="D521" s="1247"/>
      <c r="G521" s="1235"/>
      <c r="H521" s="1072"/>
      <c r="I521" s="1072"/>
      <c r="J521" s="1072"/>
      <c r="K521" s="1072"/>
      <c r="L521" s="1072"/>
      <c r="M521" s="1072"/>
      <c r="N521" s="1072"/>
      <c r="O521" s="1072"/>
      <c r="P521" s="1072"/>
      <c r="Q521" s="1072"/>
      <c r="R521" s="1072"/>
      <c r="S521" s="1072"/>
      <c r="T521" s="1072"/>
      <c r="U521" s="1072"/>
      <c r="V521" s="1072"/>
      <c r="W521" s="1072"/>
      <c r="X521" s="1072"/>
      <c r="Y521" s="1072"/>
      <c r="Z521" s="1072"/>
      <c r="AA521" s="1072"/>
      <c r="AB521" s="1072"/>
      <c r="AC521" s="1072"/>
      <c r="AD521" s="1072"/>
      <c r="AE521" s="1072"/>
      <c r="AF521" s="1072"/>
      <c r="AG521" s="1072"/>
      <c r="AH521" s="1072"/>
      <c r="AI521" s="1072"/>
      <c r="AJ521" s="1072"/>
      <c r="AK521" s="1072"/>
      <c r="AL521" s="1072"/>
      <c r="AM521" s="1072"/>
      <c r="AN521" s="1072"/>
      <c r="AO521" s="1072"/>
      <c r="AP521" s="1072"/>
      <c r="AQ521" s="1072"/>
      <c r="AR521" s="1072"/>
      <c r="AS521" s="1072"/>
      <c r="AT521" s="1072"/>
      <c r="AU521" s="1072"/>
      <c r="AV521" s="1072"/>
      <c r="AW521" s="1072"/>
      <c r="AX521" s="1072"/>
      <c r="AY521" s="1072"/>
      <c r="AZ521" s="1072"/>
      <c r="BA521" s="1072"/>
      <c r="BB521" s="1072"/>
      <c r="BC521" s="1072"/>
      <c r="BD521" s="1072"/>
      <c r="BE521" s="1072"/>
      <c r="BF521" s="1072"/>
      <c r="BG521" s="1072"/>
      <c r="BH521" s="1072"/>
      <c r="BI521" s="1072"/>
      <c r="BJ521" s="1072"/>
      <c r="BK521" s="1072"/>
      <c r="BL521" s="1072"/>
      <c r="BM521" s="1072"/>
      <c r="BN521" s="1072"/>
      <c r="BO521" s="1072"/>
      <c r="BP521" s="1072"/>
      <c r="BQ521" s="1072"/>
      <c r="BR521" s="1072"/>
      <c r="BS521" s="1072"/>
      <c r="BT521" s="1072"/>
      <c r="BU521" s="1072"/>
      <c r="BV521" s="1072"/>
      <c r="BW521" s="1072"/>
      <c r="BX521" s="1072"/>
      <c r="BY521" s="1072"/>
      <c r="BZ521" s="1072"/>
      <c r="CA521" s="1072"/>
      <c r="CB521" s="1072"/>
      <c r="CC521" s="1072"/>
      <c r="CD521" s="1072"/>
      <c r="CE521" s="1072"/>
      <c r="CF521" s="1072"/>
      <c r="CG521" s="1072"/>
      <c r="CH521" s="1072"/>
      <c r="CI521" s="1072"/>
      <c r="CJ521" s="1072"/>
      <c r="CK521" s="1072"/>
      <c r="CL521" s="1072"/>
      <c r="CM521" s="1072"/>
      <c r="CN521" s="1072"/>
      <c r="CO521" s="1072"/>
      <c r="CP521" s="1072"/>
      <c r="CQ521" s="1072"/>
      <c r="CR521" s="1072"/>
      <c r="CS521" s="1072"/>
      <c r="CT521" s="1072"/>
      <c r="CU521" s="1072"/>
      <c r="CV521" s="1072"/>
      <c r="CW521" s="1072"/>
      <c r="CX521" s="1072"/>
      <c r="CY521" s="1072"/>
      <c r="CZ521" s="1072"/>
      <c r="DA521" s="1072"/>
      <c r="DB521" s="1072"/>
      <c r="DC521" s="1072"/>
      <c r="DD521" s="1072"/>
      <c r="DE521" s="1072"/>
      <c r="DF521" s="1072"/>
      <c r="DG521" s="1072"/>
      <c r="DH521" s="1072"/>
      <c r="DI521" s="1072"/>
    </row>
    <row r="522" spans="1:113">
      <c r="A522" s="355"/>
      <c r="B522" s="355"/>
      <c r="C522" s="1246"/>
      <c r="D522" s="1247"/>
      <c r="G522" s="1235"/>
    </row>
    <row r="523" spans="1:113">
      <c r="A523" s="355"/>
      <c r="B523" s="355"/>
      <c r="C523" s="1246"/>
      <c r="D523" s="1247"/>
      <c r="G523" s="1235"/>
    </row>
    <row r="524" spans="1:113">
      <c r="A524" s="355"/>
      <c r="B524" s="1248"/>
      <c r="C524" s="1246"/>
      <c r="D524" s="1247"/>
      <c r="G524" s="1235"/>
    </row>
    <row r="525" spans="1:113">
      <c r="A525" s="355"/>
      <c r="B525" s="1248"/>
      <c r="C525" s="1246"/>
      <c r="D525" s="1247"/>
      <c r="G525" s="1235"/>
    </row>
    <row r="526" spans="1:113">
      <c r="A526" s="355"/>
      <c r="B526" s="1248"/>
      <c r="C526" s="1246"/>
      <c r="D526" s="1247"/>
      <c r="G526" s="1235"/>
    </row>
    <row r="527" spans="1:113">
      <c r="A527" s="355"/>
      <c r="B527" s="1248"/>
      <c r="C527" s="1246"/>
      <c r="D527" s="1247"/>
      <c r="G527" s="1938"/>
    </row>
    <row r="528" spans="1:113">
      <c r="A528" s="355"/>
      <c r="B528" s="355"/>
      <c r="C528" s="1246"/>
      <c r="D528" s="1247"/>
      <c r="G528" s="1938"/>
    </row>
    <row r="529" spans="1:7">
      <c r="A529" s="355"/>
      <c r="B529" s="355"/>
      <c r="C529" s="1246"/>
      <c r="D529" s="1247"/>
      <c r="G529" s="1235"/>
    </row>
  </sheetData>
  <sheetProtection password="E982" sheet="1" objects="1" scenarios="1"/>
  <pageMargins left="0.98425196850393704" right="0.35433070866141736" top="0.74803149606299213" bottom="0.74803149606299213" header="0.51181102362204722" footer="0.51181102362204722"/>
  <pageSetup paperSize="9" scale="88" fitToHeight="4" orientation="portrait" useFirstPageNumber="1" r:id="rId1"/>
  <headerFooter alignWithMargins="0">
    <oddFooter>&amp;C&amp;"Arial,Navadno"&amp;P</oddFooter>
  </headerFooter>
</worksheet>
</file>

<file path=xl/worksheets/sheet11.xml><?xml version="1.0" encoding="utf-8"?>
<worksheet xmlns="http://schemas.openxmlformats.org/spreadsheetml/2006/main" xmlns:r="http://schemas.openxmlformats.org/officeDocument/2006/relationships">
  <sheetPr>
    <tabColor rgb="FFFFFF00"/>
  </sheetPr>
  <dimension ref="A1:DI611"/>
  <sheetViews>
    <sheetView view="pageBreakPreview" zoomScaleNormal="115" zoomScaleSheetLayoutView="100" workbookViewId="0">
      <pane ySplit="3" topLeftCell="A4" activePane="bottomLeft" state="frozen"/>
      <selection activeCell="O53" sqref="O53"/>
      <selection pane="bottomLeft" activeCell="E10" sqref="E10"/>
    </sheetView>
  </sheetViews>
  <sheetFormatPr defaultRowHeight="12"/>
  <cols>
    <col min="1" max="1" width="5.5703125" style="1291" customWidth="1"/>
    <col min="2" max="2" width="43.42578125" style="1209" customWidth="1"/>
    <col min="3" max="3" width="6.28515625" style="1291" customWidth="1"/>
    <col min="4" max="4" width="6.5703125" style="1292" customWidth="1"/>
    <col min="5" max="5" width="10.5703125" style="1131" bestFit="1" customWidth="1"/>
    <col min="6" max="6" width="16" style="347" customWidth="1"/>
    <col min="7" max="7" width="13.7109375" style="1391" customWidth="1"/>
    <col min="8" max="8" width="30.7109375" style="1070" customWidth="1"/>
    <col min="9" max="11" width="9.140625" style="1070"/>
    <col min="12" max="12" width="8.28515625" style="1070" customWidth="1"/>
    <col min="13" max="256" width="9.140625" style="1070"/>
    <col min="257" max="257" width="5.5703125" style="1070" customWidth="1"/>
    <col min="258" max="258" width="43.42578125" style="1070" customWidth="1"/>
    <col min="259" max="259" width="6.28515625" style="1070" customWidth="1"/>
    <col min="260" max="260" width="6.5703125" style="1070" customWidth="1"/>
    <col min="261" max="261" width="10.5703125" style="1070" bestFit="1" customWidth="1"/>
    <col min="262" max="262" width="16" style="1070" customWidth="1"/>
    <col min="263" max="263" width="13.7109375" style="1070" customWidth="1"/>
    <col min="264" max="264" width="30.7109375" style="1070" customWidth="1"/>
    <col min="265" max="267" width="9.140625" style="1070"/>
    <col min="268" max="268" width="8.28515625" style="1070" customWidth="1"/>
    <col min="269" max="512" width="9.140625" style="1070"/>
    <col min="513" max="513" width="5.5703125" style="1070" customWidth="1"/>
    <col min="514" max="514" width="43.42578125" style="1070" customWidth="1"/>
    <col min="515" max="515" width="6.28515625" style="1070" customWidth="1"/>
    <col min="516" max="516" width="6.5703125" style="1070" customWidth="1"/>
    <col min="517" max="517" width="10.5703125" style="1070" bestFit="1" customWidth="1"/>
    <col min="518" max="518" width="16" style="1070" customWidth="1"/>
    <col min="519" max="519" width="13.7109375" style="1070" customWidth="1"/>
    <col min="520" max="520" width="30.7109375" style="1070" customWidth="1"/>
    <col min="521" max="523" width="9.140625" style="1070"/>
    <col min="524" max="524" width="8.28515625" style="1070" customWidth="1"/>
    <col min="525" max="768" width="9.140625" style="1070"/>
    <col min="769" max="769" width="5.5703125" style="1070" customWidth="1"/>
    <col min="770" max="770" width="43.42578125" style="1070" customWidth="1"/>
    <col min="771" max="771" width="6.28515625" style="1070" customWidth="1"/>
    <col min="772" max="772" width="6.5703125" style="1070" customWidth="1"/>
    <col min="773" max="773" width="10.5703125" style="1070" bestFit="1" customWidth="1"/>
    <col min="774" max="774" width="16" style="1070" customWidth="1"/>
    <col min="775" max="775" width="13.7109375" style="1070" customWidth="1"/>
    <col min="776" max="776" width="30.7109375" style="1070" customWidth="1"/>
    <col min="777" max="779" width="9.140625" style="1070"/>
    <col min="780" max="780" width="8.28515625" style="1070" customWidth="1"/>
    <col min="781" max="1024" width="9.140625" style="1070"/>
    <col min="1025" max="1025" width="5.5703125" style="1070" customWidth="1"/>
    <col min="1026" max="1026" width="43.42578125" style="1070" customWidth="1"/>
    <col min="1027" max="1027" width="6.28515625" style="1070" customWidth="1"/>
    <col min="1028" max="1028" width="6.5703125" style="1070" customWidth="1"/>
    <col min="1029" max="1029" width="10.5703125" style="1070" bestFit="1" customWidth="1"/>
    <col min="1030" max="1030" width="16" style="1070" customWidth="1"/>
    <col min="1031" max="1031" width="13.7109375" style="1070" customWidth="1"/>
    <col min="1032" max="1032" width="30.7109375" style="1070" customWidth="1"/>
    <col min="1033" max="1035" width="9.140625" style="1070"/>
    <col min="1036" max="1036" width="8.28515625" style="1070" customWidth="1"/>
    <col min="1037" max="1280" width="9.140625" style="1070"/>
    <col min="1281" max="1281" width="5.5703125" style="1070" customWidth="1"/>
    <col min="1282" max="1282" width="43.42578125" style="1070" customWidth="1"/>
    <col min="1283" max="1283" width="6.28515625" style="1070" customWidth="1"/>
    <col min="1284" max="1284" width="6.5703125" style="1070" customWidth="1"/>
    <col min="1285" max="1285" width="10.5703125" style="1070" bestFit="1" customWidth="1"/>
    <col min="1286" max="1286" width="16" style="1070" customWidth="1"/>
    <col min="1287" max="1287" width="13.7109375" style="1070" customWidth="1"/>
    <col min="1288" max="1288" width="30.7109375" style="1070" customWidth="1"/>
    <col min="1289" max="1291" width="9.140625" style="1070"/>
    <col min="1292" max="1292" width="8.28515625" style="1070" customWidth="1"/>
    <col min="1293" max="1536" width="9.140625" style="1070"/>
    <col min="1537" max="1537" width="5.5703125" style="1070" customWidth="1"/>
    <col min="1538" max="1538" width="43.42578125" style="1070" customWidth="1"/>
    <col min="1539" max="1539" width="6.28515625" style="1070" customWidth="1"/>
    <col min="1540" max="1540" width="6.5703125" style="1070" customWidth="1"/>
    <col min="1541" max="1541" width="10.5703125" style="1070" bestFit="1" customWidth="1"/>
    <col min="1542" max="1542" width="16" style="1070" customWidth="1"/>
    <col min="1543" max="1543" width="13.7109375" style="1070" customWidth="1"/>
    <col min="1544" max="1544" width="30.7109375" style="1070" customWidth="1"/>
    <col min="1545" max="1547" width="9.140625" style="1070"/>
    <col min="1548" max="1548" width="8.28515625" style="1070" customWidth="1"/>
    <col min="1549" max="1792" width="9.140625" style="1070"/>
    <col min="1793" max="1793" width="5.5703125" style="1070" customWidth="1"/>
    <col min="1794" max="1794" width="43.42578125" style="1070" customWidth="1"/>
    <col min="1795" max="1795" width="6.28515625" style="1070" customWidth="1"/>
    <col min="1796" max="1796" width="6.5703125" style="1070" customWidth="1"/>
    <col min="1797" max="1797" width="10.5703125" style="1070" bestFit="1" customWidth="1"/>
    <col min="1798" max="1798" width="16" style="1070" customWidth="1"/>
    <col min="1799" max="1799" width="13.7109375" style="1070" customWidth="1"/>
    <col min="1800" max="1800" width="30.7109375" style="1070" customWidth="1"/>
    <col min="1801" max="1803" width="9.140625" style="1070"/>
    <col min="1804" max="1804" width="8.28515625" style="1070" customWidth="1"/>
    <col min="1805" max="2048" width="9.140625" style="1070"/>
    <col min="2049" max="2049" width="5.5703125" style="1070" customWidth="1"/>
    <col min="2050" max="2050" width="43.42578125" style="1070" customWidth="1"/>
    <col min="2051" max="2051" width="6.28515625" style="1070" customWidth="1"/>
    <col min="2052" max="2052" width="6.5703125" style="1070" customWidth="1"/>
    <col min="2053" max="2053" width="10.5703125" style="1070" bestFit="1" customWidth="1"/>
    <col min="2054" max="2054" width="16" style="1070" customWidth="1"/>
    <col min="2055" max="2055" width="13.7109375" style="1070" customWidth="1"/>
    <col min="2056" max="2056" width="30.7109375" style="1070" customWidth="1"/>
    <col min="2057" max="2059" width="9.140625" style="1070"/>
    <col min="2060" max="2060" width="8.28515625" style="1070" customWidth="1"/>
    <col min="2061" max="2304" width="9.140625" style="1070"/>
    <col min="2305" max="2305" width="5.5703125" style="1070" customWidth="1"/>
    <col min="2306" max="2306" width="43.42578125" style="1070" customWidth="1"/>
    <col min="2307" max="2307" width="6.28515625" style="1070" customWidth="1"/>
    <col min="2308" max="2308" width="6.5703125" style="1070" customWidth="1"/>
    <col min="2309" max="2309" width="10.5703125" style="1070" bestFit="1" customWidth="1"/>
    <col min="2310" max="2310" width="16" style="1070" customWidth="1"/>
    <col min="2311" max="2311" width="13.7109375" style="1070" customWidth="1"/>
    <col min="2312" max="2312" width="30.7109375" style="1070" customWidth="1"/>
    <col min="2313" max="2315" width="9.140625" style="1070"/>
    <col min="2316" max="2316" width="8.28515625" style="1070" customWidth="1"/>
    <col min="2317" max="2560" width="9.140625" style="1070"/>
    <col min="2561" max="2561" width="5.5703125" style="1070" customWidth="1"/>
    <col min="2562" max="2562" width="43.42578125" style="1070" customWidth="1"/>
    <col min="2563" max="2563" width="6.28515625" style="1070" customWidth="1"/>
    <col min="2564" max="2564" width="6.5703125" style="1070" customWidth="1"/>
    <col min="2565" max="2565" width="10.5703125" style="1070" bestFit="1" customWidth="1"/>
    <col min="2566" max="2566" width="16" style="1070" customWidth="1"/>
    <col min="2567" max="2567" width="13.7109375" style="1070" customWidth="1"/>
    <col min="2568" max="2568" width="30.7109375" style="1070" customWidth="1"/>
    <col min="2569" max="2571" width="9.140625" style="1070"/>
    <col min="2572" max="2572" width="8.28515625" style="1070" customWidth="1"/>
    <col min="2573" max="2816" width="9.140625" style="1070"/>
    <col min="2817" max="2817" width="5.5703125" style="1070" customWidth="1"/>
    <col min="2818" max="2818" width="43.42578125" style="1070" customWidth="1"/>
    <col min="2819" max="2819" width="6.28515625" style="1070" customWidth="1"/>
    <col min="2820" max="2820" width="6.5703125" style="1070" customWidth="1"/>
    <col min="2821" max="2821" width="10.5703125" style="1070" bestFit="1" customWidth="1"/>
    <col min="2822" max="2822" width="16" style="1070" customWidth="1"/>
    <col min="2823" max="2823" width="13.7109375" style="1070" customWidth="1"/>
    <col min="2824" max="2824" width="30.7109375" style="1070" customWidth="1"/>
    <col min="2825" max="2827" width="9.140625" style="1070"/>
    <col min="2828" max="2828" width="8.28515625" style="1070" customWidth="1"/>
    <col min="2829" max="3072" width="9.140625" style="1070"/>
    <col min="3073" max="3073" width="5.5703125" style="1070" customWidth="1"/>
    <col min="3074" max="3074" width="43.42578125" style="1070" customWidth="1"/>
    <col min="3075" max="3075" width="6.28515625" style="1070" customWidth="1"/>
    <col min="3076" max="3076" width="6.5703125" style="1070" customWidth="1"/>
    <col min="3077" max="3077" width="10.5703125" style="1070" bestFit="1" customWidth="1"/>
    <col min="3078" max="3078" width="16" style="1070" customWidth="1"/>
    <col min="3079" max="3079" width="13.7109375" style="1070" customWidth="1"/>
    <col min="3080" max="3080" width="30.7109375" style="1070" customWidth="1"/>
    <col min="3081" max="3083" width="9.140625" style="1070"/>
    <col min="3084" max="3084" width="8.28515625" style="1070" customWidth="1"/>
    <col min="3085" max="3328" width="9.140625" style="1070"/>
    <col min="3329" max="3329" width="5.5703125" style="1070" customWidth="1"/>
    <col min="3330" max="3330" width="43.42578125" style="1070" customWidth="1"/>
    <col min="3331" max="3331" width="6.28515625" style="1070" customWidth="1"/>
    <col min="3332" max="3332" width="6.5703125" style="1070" customWidth="1"/>
    <col min="3333" max="3333" width="10.5703125" style="1070" bestFit="1" customWidth="1"/>
    <col min="3334" max="3334" width="16" style="1070" customWidth="1"/>
    <col min="3335" max="3335" width="13.7109375" style="1070" customWidth="1"/>
    <col min="3336" max="3336" width="30.7109375" style="1070" customWidth="1"/>
    <col min="3337" max="3339" width="9.140625" style="1070"/>
    <col min="3340" max="3340" width="8.28515625" style="1070" customWidth="1"/>
    <col min="3341" max="3584" width="9.140625" style="1070"/>
    <col min="3585" max="3585" width="5.5703125" style="1070" customWidth="1"/>
    <col min="3586" max="3586" width="43.42578125" style="1070" customWidth="1"/>
    <col min="3587" max="3587" width="6.28515625" style="1070" customWidth="1"/>
    <col min="3588" max="3588" width="6.5703125" style="1070" customWidth="1"/>
    <col min="3589" max="3589" width="10.5703125" style="1070" bestFit="1" customWidth="1"/>
    <col min="3590" max="3590" width="16" style="1070" customWidth="1"/>
    <col min="3591" max="3591" width="13.7109375" style="1070" customWidth="1"/>
    <col min="3592" max="3592" width="30.7109375" style="1070" customWidth="1"/>
    <col min="3593" max="3595" width="9.140625" style="1070"/>
    <col min="3596" max="3596" width="8.28515625" style="1070" customWidth="1"/>
    <col min="3597" max="3840" width="9.140625" style="1070"/>
    <col min="3841" max="3841" width="5.5703125" style="1070" customWidth="1"/>
    <col min="3842" max="3842" width="43.42578125" style="1070" customWidth="1"/>
    <col min="3843" max="3843" width="6.28515625" style="1070" customWidth="1"/>
    <col min="3844" max="3844" width="6.5703125" style="1070" customWidth="1"/>
    <col min="3845" max="3845" width="10.5703125" style="1070" bestFit="1" customWidth="1"/>
    <col min="3846" max="3846" width="16" style="1070" customWidth="1"/>
    <col min="3847" max="3847" width="13.7109375" style="1070" customWidth="1"/>
    <col min="3848" max="3848" width="30.7109375" style="1070" customWidth="1"/>
    <col min="3849" max="3851" width="9.140625" style="1070"/>
    <col min="3852" max="3852" width="8.28515625" style="1070" customWidth="1"/>
    <col min="3853" max="4096" width="9.140625" style="1070"/>
    <col min="4097" max="4097" width="5.5703125" style="1070" customWidth="1"/>
    <col min="4098" max="4098" width="43.42578125" style="1070" customWidth="1"/>
    <col min="4099" max="4099" width="6.28515625" style="1070" customWidth="1"/>
    <col min="4100" max="4100" width="6.5703125" style="1070" customWidth="1"/>
    <col min="4101" max="4101" width="10.5703125" style="1070" bestFit="1" customWidth="1"/>
    <col min="4102" max="4102" width="16" style="1070" customWidth="1"/>
    <col min="4103" max="4103" width="13.7109375" style="1070" customWidth="1"/>
    <col min="4104" max="4104" width="30.7109375" style="1070" customWidth="1"/>
    <col min="4105" max="4107" width="9.140625" style="1070"/>
    <col min="4108" max="4108" width="8.28515625" style="1070" customWidth="1"/>
    <col min="4109" max="4352" width="9.140625" style="1070"/>
    <col min="4353" max="4353" width="5.5703125" style="1070" customWidth="1"/>
    <col min="4354" max="4354" width="43.42578125" style="1070" customWidth="1"/>
    <col min="4355" max="4355" width="6.28515625" style="1070" customWidth="1"/>
    <col min="4356" max="4356" width="6.5703125" style="1070" customWidth="1"/>
    <col min="4357" max="4357" width="10.5703125" style="1070" bestFit="1" customWidth="1"/>
    <col min="4358" max="4358" width="16" style="1070" customWidth="1"/>
    <col min="4359" max="4359" width="13.7109375" style="1070" customWidth="1"/>
    <col min="4360" max="4360" width="30.7109375" style="1070" customWidth="1"/>
    <col min="4361" max="4363" width="9.140625" style="1070"/>
    <col min="4364" max="4364" width="8.28515625" style="1070" customWidth="1"/>
    <col min="4365" max="4608" width="9.140625" style="1070"/>
    <col min="4609" max="4609" width="5.5703125" style="1070" customWidth="1"/>
    <col min="4610" max="4610" width="43.42578125" style="1070" customWidth="1"/>
    <col min="4611" max="4611" width="6.28515625" style="1070" customWidth="1"/>
    <col min="4612" max="4612" width="6.5703125" style="1070" customWidth="1"/>
    <col min="4613" max="4613" width="10.5703125" style="1070" bestFit="1" customWidth="1"/>
    <col min="4614" max="4614" width="16" style="1070" customWidth="1"/>
    <col min="4615" max="4615" width="13.7109375" style="1070" customWidth="1"/>
    <col min="4616" max="4616" width="30.7109375" style="1070" customWidth="1"/>
    <col min="4617" max="4619" width="9.140625" style="1070"/>
    <col min="4620" max="4620" width="8.28515625" style="1070" customWidth="1"/>
    <col min="4621" max="4864" width="9.140625" style="1070"/>
    <col min="4865" max="4865" width="5.5703125" style="1070" customWidth="1"/>
    <col min="4866" max="4866" width="43.42578125" style="1070" customWidth="1"/>
    <col min="4867" max="4867" width="6.28515625" style="1070" customWidth="1"/>
    <col min="4868" max="4868" width="6.5703125" style="1070" customWidth="1"/>
    <col min="4869" max="4869" width="10.5703125" style="1070" bestFit="1" customWidth="1"/>
    <col min="4870" max="4870" width="16" style="1070" customWidth="1"/>
    <col min="4871" max="4871" width="13.7109375" style="1070" customWidth="1"/>
    <col min="4872" max="4872" width="30.7109375" style="1070" customWidth="1"/>
    <col min="4873" max="4875" width="9.140625" style="1070"/>
    <col min="4876" max="4876" width="8.28515625" style="1070" customWidth="1"/>
    <col min="4877" max="5120" width="9.140625" style="1070"/>
    <col min="5121" max="5121" width="5.5703125" style="1070" customWidth="1"/>
    <col min="5122" max="5122" width="43.42578125" style="1070" customWidth="1"/>
    <col min="5123" max="5123" width="6.28515625" style="1070" customWidth="1"/>
    <col min="5124" max="5124" width="6.5703125" style="1070" customWidth="1"/>
    <col min="5125" max="5125" width="10.5703125" style="1070" bestFit="1" customWidth="1"/>
    <col min="5126" max="5126" width="16" style="1070" customWidth="1"/>
    <col min="5127" max="5127" width="13.7109375" style="1070" customWidth="1"/>
    <col min="5128" max="5128" width="30.7109375" style="1070" customWidth="1"/>
    <col min="5129" max="5131" width="9.140625" style="1070"/>
    <col min="5132" max="5132" width="8.28515625" style="1070" customWidth="1"/>
    <col min="5133" max="5376" width="9.140625" style="1070"/>
    <col min="5377" max="5377" width="5.5703125" style="1070" customWidth="1"/>
    <col min="5378" max="5378" width="43.42578125" style="1070" customWidth="1"/>
    <col min="5379" max="5379" width="6.28515625" style="1070" customWidth="1"/>
    <col min="5380" max="5380" width="6.5703125" style="1070" customWidth="1"/>
    <col min="5381" max="5381" width="10.5703125" style="1070" bestFit="1" customWidth="1"/>
    <col min="5382" max="5382" width="16" style="1070" customWidth="1"/>
    <col min="5383" max="5383" width="13.7109375" style="1070" customWidth="1"/>
    <col min="5384" max="5384" width="30.7109375" style="1070" customWidth="1"/>
    <col min="5385" max="5387" width="9.140625" style="1070"/>
    <col min="5388" max="5388" width="8.28515625" style="1070" customWidth="1"/>
    <col min="5389" max="5632" width="9.140625" style="1070"/>
    <col min="5633" max="5633" width="5.5703125" style="1070" customWidth="1"/>
    <col min="5634" max="5634" width="43.42578125" style="1070" customWidth="1"/>
    <col min="5635" max="5635" width="6.28515625" style="1070" customWidth="1"/>
    <col min="5636" max="5636" width="6.5703125" style="1070" customWidth="1"/>
    <col min="5637" max="5637" width="10.5703125" style="1070" bestFit="1" customWidth="1"/>
    <col min="5638" max="5638" width="16" style="1070" customWidth="1"/>
    <col min="5639" max="5639" width="13.7109375" style="1070" customWidth="1"/>
    <col min="5640" max="5640" width="30.7109375" style="1070" customWidth="1"/>
    <col min="5641" max="5643" width="9.140625" style="1070"/>
    <col min="5644" max="5644" width="8.28515625" style="1070" customWidth="1"/>
    <col min="5645" max="5888" width="9.140625" style="1070"/>
    <col min="5889" max="5889" width="5.5703125" style="1070" customWidth="1"/>
    <col min="5890" max="5890" width="43.42578125" style="1070" customWidth="1"/>
    <col min="5891" max="5891" width="6.28515625" style="1070" customWidth="1"/>
    <col min="5892" max="5892" width="6.5703125" style="1070" customWidth="1"/>
    <col min="5893" max="5893" width="10.5703125" style="1070" bestFit="1" customWidth="1"/>
    <col min="5894" max="5894" width="16" style="1070" customWidth="1"/>
    <col min="5895" max="5895" width="13.7109375" style="1070" customWidth="1"/>
    <col min="5896" max="5896" width="30.7109375" style="1070" customWidth="1"/>
    <col min="5897" max="5899" width="9.140625" style="1070"/>
    <col min="5900" max="5900" width="8.28515625" style="1070" customWidth="1"/>
    <col min="5901" max="6144" width="9.140625" style="1070"/>
    <col min="6145" max="6145" width="5.5703125" style="1070" customWidth="1"/>
    <col min="6146" max="6146" width="43.42578125" style="1070" customWidth="1"/>
    <col min="6147" max="6147" width="6.28515625" style="1070" customWidth="1"/>
    <col min="6148" max="6148" width="6.5703125" style="1070" customWidth="1"/>
    <col min="6149" max="6149" width="10.5703125" style="1070" bestFit="1" customWidth="1"/>
    <col min="6150" max="6150" width="16" style="1070" customWidth="1"/>
    <col min="6151" max="6151" width="13.7109375" style="1070" customWidth="1"/>
    <col min="6152" max="6152" width="30.7109375" style="1070" customWidth="1"/>
    <col min="6153" max="6155" width="9.140625" style="1070"/>
    <col min="6156" max="6156" width="8.28515625" style="1070" customWidth="1"/>
    <col min="6157" max="6400" width="9.140625" style="1070"/>
    <col min="6401" max="6401" width="5.5703125" style="1070" customWidth="1"/>
    <col min="6402" max="6402" width="43.42578125" style="1070" customWidth="1"/>
    <col min="6403" max="6403" width="6.28515625" style="1070" customWidth="1"/>
    <col min="6404" max="6404" width="6.5703125" style="1070" customWidth="1"/>
    <col min="6405" max="6405" width="10.5703125" style="1070" bestFit="1" customWidth="1"/>
    <col min="6406" max="6406" width="16" style="1070" customWidth="1"/>
    <col min="6407" max="6407" width="13.7109375" style="1070" customWidth="1"/>
    <col min="6408" max="6408" width="30.7109375" style="1070" customWidth="1"/>
    <col min="6409" max="6411" width="9.140625" style="1070"/>
    <col min="6412" max="6412" width="8.28515625" style="1070" customWidth="1"/>
    <col min="6413" max="6656" width="9.140625" style="1070"/>
    <col min="6657" max="6657" width="5.5703125" style="1070" customWidth="1"/>
    <col min="6658" max="6658" width="43.42578125" style="1070" customWidth="1"/>
    <col min="6659" max="6659" width="6.28515625" style="1070" customWidth="1"/>
    <col min="6660" max="6660" width="6.5703125" style="1070" customWidth="1"/>
    <col min="6661" max="6661" width="10.5703125" style="1070" bestFit="1" customWidth="1"/>
    <col min="6662" max="6662" width="16" style="1070" customWidth="1"/>
    <col min="6663" max="6663" width="13.7109375" style="1070" customWidth="1"/>
    <col min="6664" max="6664" width="30.7109375" style="1070" customWidth="1"/>
    <col min="6665" max="6667" width="9.140625" style="1070"/>
    <col min="6668" max="6668" width="8.28515625" style="1070" customWidth="1"/>
    <col min="6669" max="6912" width="9.140625" style="1070"/>
    <col min="6913" max="6913" width="5.5703125" style="1070" customWidth="1"/>
    <col min="6914" max="6914" width="43.42578125" style="1070" customWidth="1"/>
    <col min="6915" max="6915" width="6.28515625" style="1070" customWidth="1"/>
    <col min="6916" max="6916" width="6.5703125" style="1070" customWidth="1"/>
    <col min="6917" max="6917" width="10.5703125" style="1070" bestFit="1" customWidth="1"/>
    <col min="6918" max="6918" width="16" style="1070" customWidth="1"/>
    <col min="6919" max="6919" width="13.7109375" style="1070" customWidth="1"/>
    <col min="6920" max="6920" width="30.7109375" style="1070" customWidth="1"/>
    <col min="6921" max="6923" width="9.140625" style="1070"/>
    <col min="6924" max="6924" width="8.28515625" style="1070" customWidth="1"/>
    <col min="6925" max="7168" width="9.140625" style="1070"/>
    <col min="7169" max="7169" width="5.5703125" style="1070" customWidth="1"/>
    <col min="7170" max="7170" width="43.42578125" style="1070" customWidth="1"/>
    <col min="7171" max="7171" width="6.28515625" style="1070" customWidth="1"/>
    <col min="7172" max="7172" width="6.5703125" style="1070" customWidth="1"/>
    <col min="7173" max="7173" width="10.5703125" style="1070" bestFit="1" customWidth="1"/>
    <col min="7174" max="7174" width="16" style="1070" customWidth="1"/>
    <col min="7175" max="7175" width="13.7109375" style="1070" customWidth="1"/>
    <col min="7176" max="7176" width="30.7109375" style="1070" customWidth="1"/>
    <col min="7177" max="7179" width="9.140625" style="1070"/>
    <col min="7180" max="7180" width="8.28515625" style="1070" customWidth="1"/>
    <col min="7181" max="7424" width="9.140625" style="1070"/>
    <col min="7425" max="7425" width="5.5703125" style="1070" customWidth="1"/>
    <col min="7426" max="7426" width="43.42578125" style="1070" customWidth="1"/>
    <col min="7427" max="7427" width="6.28515625" style="1070" customWidth="1"/>
    <col min="7428" max="7428" width="6.5703125" style="1070" customWidth="1"/>
    <col min="7429" max="7429" width="10.5703125" style="1070" bestFit="1" customWidth="1"/>
    <col min="7430" max="7430" width="16" style="1070" customWidth="1"/>
    <col min="7431" max="7431" width="13.7109375" style="1070" customWidth="1"/>
    <col min="7432" max="7432" width="30.7109375" style="1070" customWidth="1"/>
    <col min="7433" max="7435" width="9.140625" style="1070"/>
    <col min="7436" max="7436" width="8.28515625" style="1070" customWidth="1"/>
    <col min="7437" max="7680" width="9.140625" style="1070"/>
    <col min="7681" max="7681" width="5.5703125" style="1070" customWidth="1"/>
    <col min="7682" max="7682" width="43.42578125" style="1070" customWidth="1"/>
    <col min="7683" max="7683" width="6.28515625" style="1070" customWidth="1"/>
    <col min="7684" max="7684" width="6.5703125" style="1070" customWidth="1"/>
    <col min="7685" max="7685" width="10.5703125" style="1070" bestFit="1" customWidth="1"/>
    <col min="7686" max="7686" width="16" style="1070" customWidth="1"/>
    <col min="7687" max="7687" width="13.7109375" style="1070" customWidth="1"/>
    <col min="7688" max="7688" width="30.7109375" style="1070" customWidth="1"/>
    <col min="7689" max="7691" width="9.140625" style="1070"/>
    <col min="7692" max="7692" width="8.28515625" style="1070" customWidth="1"/>
    <col min="7693" max="7936" width="9.140625" style="1070"/>
    <col min="7937" max="7937" width="5.5703125" style="1070" customWidth="1"/>
    <col min="7938" max="7938" width="43.42578125" style="1070" customWidth="1"/>
    <col min="7939" max="7939" width="6.28515625" style="1070" customWidth="1"/>
    <col min="7940" max="7940" width="6.5703125" style="1070" customWidth="1"/>
    <col min="7941" max="7941" width="10.5703125" style="1070" bestFit="1" customWidth="1"/>
    <col min="7942" max="7942" width="16" style="1070" customWidth="1"/>
    <col min="7943" max="7943" width="13.7109375" style="1070" customWidth="1"/>
    <col min="7944" max="7944" width="30.7109375" style="1070" customWidth="1"/>
    <col min="7945" max="7947" width="9.140625" style="1070"/>
    <col min="7948" max="7948" width="8.28515625" style="1070" customWidth="1"/>
    <col min="7949" max="8192" width="9.140625" style="1070"/>
    <col min="8193" max="8193" width="5.5703125" style="1070" customWidth="1"/>
    <col min="8194" max="8194" width="43.42578125" style="1070" customWidth="1"/>
    <col min="8195" max="8195" width="6.28515625" style="1070" customWidth="1"/>
    <col min="8196" max="8196" width="6.5703125" style="1070" customWidth="1"/>
    <col min="8197" max="8197" width="10.5703125" style="1070" bestFit="1" customWidth="1"/>
    <col min="8198" max="8198" width="16" style="1070" customWidth="1"/>
    <col min="8199" max="8199" width="13.7109375" style="1070" customWidth="1"/>
    <col min="8200" max="8200" width="30.7109375" style="1070" customWidth="1"/>
    <col min="8201" max="8203" width="9.140625" style="1070"/>
    <col min="8204" max="8204" width="8.28515625" style="1070" customWidth="1"/>
    <col min="8205" max="8448" width="9.140625" style="1070"/>
    <col min="8449" max="8449" width="5.5703125" style="1070" customWidth="1"/>
    <col min="8450" max="8450" width="43.42578125" style="1070" customWidth="1"/>
    <col min="8451" max="8451" width="6.28515625" style="1070" customWidth="1"/>
    <col min="8452" max="8452" width="6.5703125" style="1070" customWidth="1"/>
    <col min="8453" max="8453" width="10.5703125" style="1070" bestFit="1" customWidth="1"/>
    <col min="8454" max="8454" width="16" style="1070" customWidth="1"/>
    <col min="8455" max="8455" width="13.7109375" style="1070" customWidth="1"/>
    <col min="8456" max="8456" width="30.7109375" style="1070" customWidth="1"/>
    <col min="8457" max="8459" width="9.140625" style="1070"/>
    <col min="8460" max="8460" width="8.28515625" style="1070" customWidth="1"/>
    <col min="8461" max="8704" width="9.140625" style="1070"/>
    <col min="8705" max="8705" width="5.5703125" style="1070" customWidth="1"/>
    <col min="8706" max="8706" width="43.42578125" style="1070" customWidth="1"/>
    <col min="8707" max="8707" width="6.28515625" style="1070" customWidth="1"/>
    <col min="8708" max="8708" width="6.5703125" style="1070" customWidth="1"/>
    <col min="8709" max="8709" width="10.5703125" style="1070" bestFit="1" customWidth="1"/>
    <col min="8710" max="8710" width="16" style="1070" customWidth="1"/>
    <col min="8711" max="8711" width="13.7109375" style="1070" customWidth="1"/>
    <col min="8712" max="8712" width="30.7109375" style="1070" customWidth="1"/>
    <col min="8713" max="8715" width="9.140625" style="1070"/>
    <col min="8716" max="8716" width="8.28515625" style="1070" customWidth="1"/>
    <col min="8717" max="8960" width="9.140625" style="1070"/>
    <col min="8961" max="8961" width="5.5703125" style="1070" customWidth="1"/>
    <col min="8962" max="8962" width="43.42578125" style="1070" customWidth="1"/>
    <col min="8963" max="8963" width="6.28515625" style="1070" customWidth="1"/>
    <col min="8964" max="8964" width="6.5703125" style="1070" customWidth="1"/>
    <col min="8965" max="8965" width="10.5703125" style="1070" bestFit="1" customWidth="1"/>
    <col min="8966" max="8966" width="16" style="1070" customWidth="1"/>
    <col min="8967" max="8967" width="13.7109375" style="1070" customWidth="1"/>
    <col min="8968" max="8968" width="30.7109375" style="1070" customWidth="1"/>
    <col min="8969" max="8971" width="9.140625" style="1070"/>
    <col min="8972" max="8972" width="8.28515625" style="1070" customWidth="1"/>
    <col min="8973" max="9216" width="9.140625" style="1070"/>
    <col min="9217" max="9217" width="5.5703125" style="1070" customWidth="1"/>
    <col min="9218" max="9218" width="43.42578125" style="1070" customWidth="1"/>
    <col min="9219" max="9219" width="6.28515625" style="1070" customWidth="1"/>
    <col min="9220" max="9220" width="6.5703125" style="1070" customWidth="1"/>
    <col min="9221" max="9221" width="10.5703125" style="1070" bestFit="1" customWidth="1"/>
    <col min="9222" max="9222" width="16" style="1070" customWidth="1"/>
    <col min="9223" max="9223" width="13.7109375" style="1070" customWidth="1"/>
    <col min="9224" max="9224" width="30.7109375" style="1070" customWidth="1"/>
    <col min="9225" max="9227" width="9.140625" style="1070"/>
    <col min="9228" max="9228" width="8.28515625" style="1070" customWidth="1"/>
    <col min="9229" max="9472" width="9.140625" style="1070"/>
    <col min="9473" max="9473" width="5.5703125" style="1070" customWidth="1"/>
    <col min="9474" max="9474" width="43.42578125" style="1070" customWidth="1"/>
    <col min="9475" max="9475" width="6.28515625" style="1070" customWidth="1"/>
    <col min="9476" max="9476" width="6.5703125" style="1070" customWidth="1"/>
    <col min="9477" max="9477" width="10.5703125" style="1070" bestFit="1" customWidth="1"/>
    <col min="9478" max="9478" width="16" style="1070" customWidth="1"/>
    <col min="9479" max="9479" width="13.7109375" style="1070" customWidth="1"/>
    <col min="9480" max="9480" width="30.7109375" style="1070" customWidth="1"/>
    <col min="9481" max="9483" width="9.140625" style="1070"/>
    <col min="9484" max="9484" width="8.28515625" style="1070" customWidth="1"/>
    <col min="9485" max="9728" width="9.140625" style="1070"/>
    <col min="9729" max="9729" width="5.5703125" style="1070" customWidth="1"/>
    <col min="9730" max="9730" width="43.42578125" style="1070" customWidth="1"/>
    <col min="9731" max="9731" width="6.28515625" style="1070" customWidth="1"/>
    <col min="9732" max="9732" width="6.5703125" style="1070" customWidth="1"/>
    <col min="9733" max="9733" width="10.5703125" style="1070" bestFit="1" customWidth="1"/>
    <col min="9734" max="9734" width="16" style="1070" customWidth="1"/>
    <col min="9735" max="9735" width="13.7109375" style="1070" customWidth="1"/>
    <col min="9736" max="9736" width="30.7109375" style="1070" customWidth="1"/>
    <col min="9737" max="9739" width="9.140625" style="1070"/>
    <col min="9740" max="9740" width="8.28515625" style="1070" customWidth="1"/>
    <col min="9741" max="9984" width="9.140625" style="1070"/>
    <col min="9985" max="9985" width="5.5703125" style="1070" customWidth="1"/>
    <col min="9986" max="9986" width="43.42578125" style="1070" customWidth="1"/>
    <col min="9987" max="9987" width="6.28515625" style="1070" customWidth="1"/>
    <col min="9988" max="9988" width="6.5703125" style="1070" customWidth="1"/>
    <col min="9989" max="9989" width="10.5703125" style="1070" bestFit="1" customWidth="1"/>
    <col min="9990" max="9990" width="16" style="1070" customWidth="1"/>
    <col min="9991" max="9991" width="13.7109375" style="1070" customWidth="1"/>
    <col min="9992" max="9992" width="30.7109375" style="1070" customWidth="1"/>
    <col min="9993" max="9995" width="9.140625" style="1070"/>
    <col min="9996" max="9996" width="8.28515625" style="1070" customWidth="1"/>
    <col min="9997" max="10240" width="9.140625" style="1070"/>
    <col min="10241" max="10241" width="5.5703125" style="1070" customWidth="1"/>
    <col min="10242" max="10242" width="43.42578125" style="1070" customWidth="1"/>
    <col min="10243" max="10243" width="6.28515625" style="1070" customWidth="1"/>
    <col min="10244" max="10244" width="6.5703125" style="1070" customWidth="1"/>
    <col min="10245" max="10245" width="10.5703125" style="1070" bestFit="1" customWidth="1"/>
    <col min="10246" max="10246" width="16" style="1070" customWidth="1"/>
    <col min="10247" max="10247" width="13.7109375" style="1070" customWidth="1"/>
    <col min="10248" max="10248" width="30.7109375" style="1070" customWidth="1"/>
    <col min="10249" max="10251" width="9.140625" style="1070"/>
    <col min="10252" max="10252" width="8.28515625" style="1070" customWidth="1"/>
    <col min="10253" max="10496" width="9.140625" style="1070"/>
    <col min="10497" max="10497" width="5.5703125" style="1070" customWidth="1"/>
    <col min="10498" max="10498" width="43.42578125" style="1070" customWidth="1"/>
    <col min="10499" max="10499" width="6.28515625" style="1070" customWidth="1"/>
    <col min="10500" max="10500" width="6.5703125" style="1070" customWidth="1"/>
    <col min="10501" max="10501" width="10.5703125" style="1070" bestFit="1" customWidth="1"/>
    <col min="10502" max="10502" width="16" style="1070" customWidth="1"/>
    <col min="10503" max="10503" width="13.7109375" style="1070" customWidth="1"/>
    <col min="10504" max="10504" width="30.7109375" style="1070" customWidth="1"/>
    <col min="10505" max="10507" width="9.140625" style="1070"/>
    <col min="10508" max="10508" width="8.28515625" style="1070" customWidth="1"/>
    <col min="10509" max="10752" width="9.140625" style="1070"/>
    <col min="10753" max="10753" width="5.5703125" style="1070" customWidth="1"/>
    <col min="10754" max="10754" width="43.42578125" style="1070" customWidth="1"/>
    <col min="10755" max="10755" width="6.28515625" style="1070" customWidth="1"/>
    <col min="10756" max="10756" width="6.5703125" style="1070" customWidth="1"/>
    <col min="10757" max="10757" width="10.5703125" style="1070" bestFit="1" customWidth="1"/>
    <col min="10758" max="10758" width="16" style="1070" customWidth="1"/>
    <col min="10759" max="10759" width="13.7109375" style="1070" customWidth="1"/>
    <col min="10760" max="10760" width="30.7109375" style="1070" customWidth="1"/>
    <col min="10761" max="10763" width="9.140625" style="1070"/>
    <col min="10764" max="10764" width="8.28515625" style="1070" customWidth="1"/>
    <col min="10765" max="11008" width="9.140625" style="1070"/>
    <col min="11009" max="11009" width="5.5703125" style="1070" customWidth="1"/>
    <col min="11010" max="11010" width="43.42578125" style="1070" customWidth="1"/>
    <col min="11011" max="11011" width="6.28515625" style="1070" customWidth="1"/>
    <col min="11012" max="11012" width="6.5703125" style="1070" customWidth="1"/>
    <col min="11013" max="11013" width="10.5703125" style="1070" bestFit="1" customWidth="1"/>
    <col min="11014" max="11014" width="16" style="1070" customWidth="1"/>
    <col min="11015" max="11015" width="13.7109375" style="1070" customWidth="1"/>
    <col min="11016" max="11016" width="30.7109375" style="1070" customWidth="1"/>
    <col min="11017" max="11019" width="9.140625" style="1070"/>
    <col min="11020" max="11020" width="8.28515625" style="1070" customWidth="1"/>
    <col min="11021" max="11264" width="9.140625" style="1070"/>
    <col min="11265" max="11265" width="5.5703125" style="1070" customWidth="1"/>
    <col min="11266" max="11266" width="43.42578125" style="1070" customWidth="1"/>
    <col min="11267" max="11267" width="6.28515625" style="1070" customWidth="1"/>
    <col min="11268" max="11268" width="6.5703125" style="1070" customWidth="1"/>
    <col min="11269" max="11269" width="10.5703125" style="1070" bestFit="1" customWidth="1"/>
    <col min="11270" max="11270" width="16" style="1070" customWidth="1"/>
    <col min="11271" max="11271" width="13.7109375" style="1070" customWidth="1"/>
    <col min="11272" max="11272" width="30.7109375" style="1070" customWidth="1"/>
    <col min="11273" max="11275" width="9.140625" style="1070"/>
    <col min="11276" max="11276" width="8.28515625" style="1070" customWidth="1"/>
    <col min="11277" max="11520" width="9.140625" style="1070"/>
    <col min="11521" max="11521" width="5.5703125" style="1070" customWidth="1"/>
    <col min="11522" max="11522" width="43.42578125" style="1070" customWidth="1"/>
    <col min="11523" max="11523" width="6.28515625" style="1070" customWidth="1"/>
    <col min="11524" max="11524" width="6.5703125" style="1070" customWidth="1"/>
    <col min="11525" max="11525" width="10.5703125" style="1070" bestFit="1" customWidth="1"/>
    <col min="11526" max="11526" width="16" style="1070" customWidth="1"/>
    <col min="11527" max="11527" width="13.7109375" style="1070" customWidth="1"/>
    <col min="11528" max="11528" width="30.7109375" style="1070" customWidth="1"/>
    <col min="11529" max="11531" width="9.140625" style="1070"/>
    <col min="11532" max="11532" width="8.28515625" style="1070" customWidth="1"/>
    <col min="11533" max="11776" width="9.140625" style="1070"/>
    <col min="11777" max="11777" width="5.5703125" style="1070" customWidth="1"/>
    <col min="11778" max="11778" width="43.42578125" style="1070" customWidth="1"/>
    <col min="11779" max="11779" width="6.28515625" style="1070" customWidth="1"/>
    <col min="11780" max="11780" width="6.5703125" style="1070" customWidth="1"/>
    <col min="11781" max="11781" width="10.5703125" style="1070" bestFit="1" customWidth="1"/>
    <col min="11782" max="11782" width="16" style="1070" customWidth="1"/>
    <col min="11783" max="11783" width="13.7109375" style="1070" customWidth="1"/>
    <col min="11784" max="11784" width="30.7109375" style="1070" customWidth="1"/>
    <col min="11785" max="11787" width="9.140625" style="1070"/>
    <col min="11788" max="11788" width="8.28515625" style="1070" customWidth="1"/>
    <col min="11789" max="12032" width="9.140625" style="1070"/>
    <col min="12033" max="12033" width="5.5703125" style="1070" customWidth="1"/>
    <col min="12034" max="12034" width="43.42578125" style="1070" customWidth="1"/>
    <col min="12035" max="12035" width="6.28515625" style="1070" customWidth="1"/>
    <col min="12036" max="12036" width="6.5703125" style="1070" customWidth="1"/>
    <col min="12037" max="12037" width="10.5703125" style="1070" bestFit="1" customWidth="1"/>
    <col min="12038" max="12038" width="16" style="1070" customWidth="1"/>
    <col min="12039" max="12039" width="13.7109375" style="1070" customWidth="1"/>
    <col min="12040" max="12040" width="30.7109375" style="1070" customWidth="1"/>
    <col min="12041" max="12043" width="9.140625" style="1070"/>
    <col min="12044" max="12044" width="8.28515625" style="1070" customWidth="1"/>
    <col min="12045" max="12288" width="9.140625" style="1070"/>
    <col min="12289" max="12289" width="5.5703125" style="1070" customWidth="1"/>
    <col min="12290" max="12290" width="43.42578125" style="1070" customWidth="1"/>
    <col min="12291" max="12291" width="6.28515625" style="1070" customWidth="1"/>
    <col min="12292" max="12292" width="6.5703125" style="1070" customWidth="1"/>
    <col min="12293" max="12293" width="10.5703125" style="1070" bestFit="1" customWidth="1"/>
    <col min="12294" max="12294" width="16" style="1070" customWidth="1"/>
    <col min="12295" max="12295" width="13.7109375" style="1070" customWidth="1"/>
    <col min="12296" max="12296" width="30.7109375" style="1070" customWidth="1"/>
    <col min="12297" max="12299" width="9.140625" style="1070"/>
    <col min="12300" max="12300" width="8.28515625" style="1070" customWidth="1"/>
    <col min="12301" max="12544" width="9.140625" style="1070"/>
    <col min="12545" max="12545" width="5.5703125" style="1070" customWidth="1"/>
    <col min="12546" max="12546" width="43.42578125" style="1070" customWidth="1"/>
    <col min="12547" max="12547" width="6.28515625" style="1070" customWidth="1"/>
    <col min="12548" max="12548" width="6.5703125" style="1070" customWidth="1"/>
    <col min="12549" max="12549" width="10.5703125" style="1070" bestFit="1" customWidth="1"/>
    <col min="12550" max="12550" width="16" style="1070" customWidth="1"/>
    <col min="12551" max="12551" width="13.7109375" style="1070" customWidth="1"/>
    <col min="12552" max="12552" width="30.7109375" style="1070" customWidth="1"/>
    <col min="12553" max="12555" width="9.140625" style="1070"/>
    <col min="12556" max="12556" width="8.28515625" style="1070" customWidth="1"/>
    <col min="12557" max="12800" width="9.140625" style="1070"/>
    <col min="12801" max="12801" width="5.5703125" style="1070" customWidth="1"/>
    <col min="12802" max="12802" width="43.42578125" style="1070" customWidth="1"/>
    <col min="12803" max="12803" width="6.28515625" style="1070" customWidth="1"/>
    <col min="12804" max="12804" width="6.5703125" style="1070" customWidth="1"/>
    <col min="12805" max="12805" width="10.5703125" style="1070" bestFit="1" customWidth="1"/>
    <col min="12806" max="12806" width="16" style="1070" customWidth="1"/>
    <col min="12807" max="12807" width="13.7109375" style="1070" customWidth="1"/>
    <col min="12808" max="12808" width="30.7109375" style="1070" customWidth="1"/>
    <col min="12809" max="12811" width="9.140625" style="1070"/>
    <col min="12812" max="12812" width="8.28515625" style="1070" customWidth="1"/>
    <col min="12813" max="13056" width="9.140625" style="1070"/>
    <col min="13057" max="13057" width="5.5703125" style="1070" customWidth="1"/>
    <col min="13058" max="13058" width="43.42578125" style="1070" customWidth="1"/>
    <col min="13059" max="13059" width="6.28515625" style="1070" customWidth="1"/>
    <col min="13060" max="13060" width="6.5703125" style="1070" customWidth="1"/>
    <col min="13061" max="13061" width="10.5703125" style="1070" bestFit="1" customWidth="1"/>
    <col min="13062" max="13062" width="16" style="1070" customWidth="1"/>
    <col min="13063" max="13063" width="13.7109375" style="1070" customWidth="1"/>
    <col min="13064" max="13064" width="30.7109375" style="1070" customWidth="1"/>
    <col min="13065" max="13067" width="9.140625" style="1070"/>
    <col min="13068" max="13068" width="8.28515625" style="1070" customWidth="1"/>
    <col min="13069" max="13312" width="9.140625" style="1070"/>
    <col min="13313" max="13313" width="5.5703125" style="1070" customWidth="1"/>
    <col min="13314" max="13314" width="43.42578125" style="1070" customWidth="1"/>
    <col min="13315" max="13315" width="6.28515625" style="1070" customWidth="1"/>
    <col min="13316" max="13316" width="6.5703125" style="1070" customWidth="1"/>
    <col min="13317" max="13317" width="10.5703125" style="1070" bestFit="1" customWidth="1"/>
    <col min="13318" max="13318" width="16" style="1070" customWidth="1"/>
    <col min="13319" max="13319" width="13.7109375" style="1070" customWidth="1"/>
    <col min="13320" max="13320" width="30.7109375" style="1070" customWidth="1"/>
    <col min="13321" max="13323" width="9.140625" style="1070"/>
    <col min="13324" max="13324" width="8.28515625" style="1070" customWidth="1"/>
    <col min="13325" max="13568" width="9.140625" style="1070"/>
    <col min="13569" max="13569" width="5.5703125" style="1070" customWidth="1"/>
    <col min="13570" max="13570" width="43.42578125" style="1070" customWidth="1"/>
    <col min="13571" max="13571" width="6.28515625" style="1070" customWidth="1"/>
    <col min="13572" max="13572" width="6.5703125" style="1070" customWidth="1"/>
    <col min="13573" max="13573" width="10.5703125" style="1070" bestFit="1" customWidth="1"/>
    <col min="13574" max="13574" width="16" style="1070" customWidth="1"/>
    <col min="13575" max="13575" width="13.7109375" style="1070" customWidth="1"/>
    <col min="13576" max="13576" width="30.7109375" style="1070" customWidth="1"/>
    <col min="13577" max="13579" width="9.140625" style="1070"/>
    <col min="13580" max="13580" width="8.28515625" style="1070" customWidth="1"/>
    <col min="13581" max="13824" width="9.140625" style="1070"/>
    <col min="13825" max="13825" width="5.5703125" style="1070" customWidth="1"/>
    <col min="13826" max="13826" width="43.42578125" style="1070" customWidth="1"/>
    <col min="13827" max="13827" width="6.28515625" style="1070" customWidth="1"/>
    <col min="13828" max="13828" width="6.5703125" style="1070" customWidth="1"/>
    <col min="13829" max="13829" width="10.5703125" style="1070" bestFit="1" customWidth="1"/>
    <col min="13830" max="13830" width="16" style="1070" customWidth="1"/>
    <col min="13831" max="13831" width="13.7109375" style="1070" customWidth="1"/>
    <col min="13832" max="13832" width="30.7109375" style="1070" customWidth="1"/>
    <col min="13833" max="13835" width="9.140625" style="1070"/>
    <col min="13836" max="13836" width="8.28515625" style="1070" customWidth="1"/>
    <col min="13837" max="14080" width="9.140625" style="1070"/>
    <col min="14081" max="14081" width="5.5703125" style="1070" customWidth="1"/>
    <col min="14082" max="14082" width="43.42578125" style="1070" customWidth="1"/>
    <col min="14083" max="14083" width="6.28515625" style="1070" customWidth="1"/>
    <col min="14084" max="14084" width="6.5703125" style="1070" customWidth="1"/>
    <col min="14085" max="14085" width="10.5703125" style="1070" bestFit="1" customWidth="1"/>
    <col min="14086" max="14086" width="16" style="1070" customWidth="1"/>
    <col min="14087" max="14087" width="13.7109375" style="1070" customWidth="1"/>
    <col min="14088" max="14088" width="30.7109375" style="1070" customWidth="1"/>
    <col min="14089" max="14091" width="9.140625" style="1070"/>
    <col min="14092" max="14092" width="8.28515625" style="1070" customWidth="1"/>
    <col min="14093" max="14336" width="9.140625" style="1070"/>
    <col min="14337" max="14337" width="5.5703125" style="1070" customWidth="1"/>
    <col min="14338" max="14338" width="43.42578125" style="1070" customWidth="1"/>
    <col min="14339" max="14339" width="6.28515625" style="1070" customWidth="1"/>
    <col min="14340" max="14340" width="6.5703125" style="1070" customWidth="1"/>
    <col min="14341" max="14341" width="10.5703125" style="1070" bestFit="1" customWidth="1"/>
    <col min="14342" max="14342" width="16" style="1070" customWidth="1"/>
    <col min="14343" max="14343" width="13.7109375" style="1070" customWidth="1"/>
    <col min="14344" max="14344" width="30.7109375" style="1070" customWidth="1"/>
    <col min="14345" max="14347" width="9.140625" style="1070"/>
    <col min="14348" max="14348" width="8.28515625" style="1070" customWidth="1"/>
    <col min="14349" max="14592" width="9.140625" style="1070"/>
    <col min="14593" max="14593" width="5.5703125" style="1070" customWidth="1"/>
    <col min="14594" max="14594" width="43.42578125" style="1070" customWidth="1"/>
    <col min="14595" max="14595" width="6.28515625" style="1070" customWidth="1"/>
    <col min="14596" max="14596" width="6.5703125" style="1070" customWidth="1"/>
    <col min="14597" max="14597" width="10.5703125" style="1070" bestFit="1" customWidth="1"/>
    <col min="14598" max="14598" width="16" style="1070" customWidth="1"/>
    <col min="14599" max="14599" width="13.7109375" style="1070" customWidth="1"/>
    <col min="14600" max="14600" width="30.7109375" style="1070" customWidth="1"/>
    <col min="14601" max="14603" width="9.140625" style="1070"/>
    <col min="14604" max="14604" width="8.28515625" style="1070" customWidth="1"/>
    <col min="14605" max="14848" width="9.140625" style="1070"/>
    <col min="14849" max="14849" width="5.5703125" style="1070" customWidth="1"/>
    <col min="14850" max="14850" width="43.42578125" style="1070" customWidth="1"/>
    <col min="14851" max="14851" width="6.28515625" style="1070" customWidth="1"/>
    <col min="14852" max="14852" width="6.5703125" style="1070" customWidth="1"/>
    <col min="14853" max="14853" width="10.5703125" style="1070" bestFit="1" customWidth="1"/>
    <col min="14854" max="14854" width="16" style="1070" customWidth="1"/>
    <col min="14855" max="14855" width="13.7109375" style="1070" customWidth="1"/>
    <col min="14856" max="14856" width="30.7109375" style="1070" customWidth="1"/>
    <col min="14857" max="14859" width="9.140625" style="1070"/>
    <col min="14860" max="14860" width="8.28515625" style="1070" customWidth="1"/>
    <col min="14861" max="15104" width="9.140625" style="1070"/>
    <col min="15105" max="15105" width="5.5703125" style="1070" customWidth="1"/>
    <col min="15106" max="15106" width="43.42578125" style="1070" customWidth="1"/>
    <col min="15107" max="15107" width="6.28515625" style="1070" customWidth="1"/>
    <col min="15108" max="15108" width="6.5703125" style="1070" customWidth="1"/>
    <col min="15109" max="15109" width="10.5703125" style="1070" bestFit="1" customWidth="1"/>
    <col min="15110" max="15110" width="16" style="1070" customWidth="1"/>
    <col min="15111" max="15111" width="13.7109375" style="1070" customWidth="1"/>
    <col min="15112" max="15112" width="30.7109375" style="1070" customWidth="1"/>
    <col min="15113" max="15115" width="9.140625" style="1070"/>
    <col min="15116" max="15116" width="8.28515625" style="1070" customWidth="1"/>
    <col min="15117" max="15360" width="9.140625" style="1070"/>
    <col min="15361" max="15361" width="5.5703125" style="1070" customWidth="1"/>
    <col min="15362" max="15362" width="43.42578125" style="1070" customWidth="1"/>
    <col min="15363" max="15363" width="6.28515625" style="1070" customWidth="1"/>
    <col min="15364" max="15364" width="6.5703125" style="1070" customWidth="1"/>
    <col min="15365" max="15365" width="10.5703125" style="1070" bestFit="1" customWidth="1"/>
    <col min="15366" max="15366" width="16" style="1070" customWidth="1"/>
    <col min="15367" max="15367" width="13.7109375" style="1070" customWidth="1"/>
    <col min="15368" max="15368" width="30.7109375" style="1070" customWidth="1"/>
    <col min="15369" max="15371" width="9.140625" style="1070"/>
    <col min="15372" max="15372" width="8.28515625" style="1070" customWidth="1"/>
    <col min="15373" max="15616" width="9.140625" style="1070"/>
    <col min="15617" max="15617" width="5.5703125" style="1070" customWidth="1"/>
    <col min="15618" max="15618" width="43.42578125" style="1070" customWidth="1"/>
    <col min="15619" max="15619" width="6.28515625" style="1070" customWidth="1"/>
    <col min="15620" max="15620" width="6.5703125" style="1070" customWidth="1"/>
    <col min="15621" max="15621" width="10.5703125" style="1070" bestFit="1" customWidth="1"/>
    <col min="15622" max="15622" width="16" style="1070" customWidth="1"/>
    <col min="15623" max="15623" width="13.7109375" style="1070" customWidth="1"/>
    <col min="15624" max="15624" width="30.7109375" style="1070" customWidth="1"/>
    <col min="15625" max="15627" width="9.140625" style="1070"/>
    <col min="15628" max="15628" width="8.28515625" style="1070" customWidth="1"/>
    <col min="15629" max="15872" width="9.140625" style="1070"/>
    <col min="15873" max="15873" width="5.5703125" style="1070" customWidth="1"/>
    <col min="15874" max="15874" width="43.42578125" style="1070" customWidth="1"/>
    <col min="15875" max="15875" width="6.28515625" style="1070" customWidth="1"/>
    <col min="15876" max="15876" width="6.5703125" style="1070" customWidth="1"/>
    <col min="15877" max="15877" width="10.5703125" style="1070" bestFit="1" customWidth="1"/>
    <col min="15878" max="15878" width="16" style="1070" customWidth="1"/>
    <col min="15879" max="15879" width="13.7109375" style="1070" customWidth="1"/>
    <col min="15880" max="15880" width="30.7109375" style="1070" customWidth="1"/>
    <col min="15881" max="15883" width="9.140625" style="1070"/>
    <col min="15884" max="15884" width="8.28515625" style="1070" customWidth="1"/>
    <col min="15885" max="16128" width="9.140625" style="1070"/>
    <col min="16129" max="16129" width="5.5703125" style="1070" customWidth="1"/>
    <col min="16130" max="16130" width="43.42578125" style="1070" customWidth="1"/>
    <col min="16131" max="16131" width="6.28515625" style="1070" customWidth="1"/>
    <col min="16132" max="16132" width="6.5703125" style="1070" customWidth="1"/>
    <col min="16133" max="16133" width="10.5703125" style="1070" bestFit="1" customWidth="1"/>
    <col min="16134" max="16134" width="16" style="1070" customWidth="1"/>
    <col min="16135" max="16135" width="13.7109375" style="1070" customWidth="1"/>
    <col min="16136" max="16136" width="30.7109375" style="1070" customWidth="1"/>
    <col min="16137" max="16139" width="9.140625" style="1070"/>
    <col min="16140" max="16140" width="8.28515625" style="1070" customWidth="1"/>
    <col min="16141" max="16384" width="9.140625" style="1070"/>
  </cols>
  <sheetData>
    <row r="1" spans="1:113" ht="12.75" thickBot="1">
      <c r="A1" s="1906" t="s">
        <v>1333</v>
      </c>
      <c r="B1" s="1907"/>
      <c r="C1" s="1908"/>
      <c r="D1" s="1909"/>
      <c r="E1" s="1909"/>
      <c r="F1" s="1909"/>
      <c r="G1" s="1922"/>
      <c r="H1" s="1903"/>
    </row>
    <row r="2" spans="1:113" s="1293" customFormat="1" ht="51.75" thickBot="1">
      <c r="A2" s="1296" t="s">
        <v>1353</v>
      </c>
      <c r="B2" s="365" t="s">
        <v>1354</v>
      </c>
      <c r="C2" s="366" t="s">
        <v>1355</v>
      </c>
      <c r="D2" s="366" t="s">
        <v>1356</v>
      </c>
      <c r="E2" s="367" t="s">
        <v>1357</v>
      </c>
      <c r="F2" s="1297" t="s">
        <v>1358</v>
      </c>
      <c r="G2" s="1297" t="s">
        <v>1359</v>
      </c>
    </row>
    <row r="3" spans="1:113" s="1293" customFormat="1" ht="14.25">
      <c r="A3" s="368"/>
      <c r="B3" s="1298" t="s">
        <v>1360</v>
      </c>
      <c r="C3" s="368"/>
      <c r="D3" s="1299"/>
      <c r="E3" s="369" t="s">
        <v>1361</v>
      </c>
      <c r="F3" s="369" t="s">
        <v>1361</v>
      </c>
      <c r="G3" s="369" t="s">
        <v>1361</v>
      </c>
    </row>
    <row r="4" spans="1:113">
      <c r="A4" s="1842"/>
      <c r="B4" s="1248"/>
      <c r="C4" s="1842"/>
      <c r="D4" s="1910"/>
      <c r="E4" s="1844"/>
      <c r="F4" s="1844"/>
      <c r="G4" s="1844"/>
    </row>
    <row r="5" spans="1:113">
      <c r="A5" s="1842"/>
      <c r="B5" s="1248"/>
      <c r="C5" s="1842"/>
      <c r="D5" s="1910"/>
      <c r="E5" s="1844"/>
      <c r="F5" s="1844"/>
      <c r="G5" s="1844"/>
    </row>
    <row r="6" spans="1:113" s="1075" customFormat="1" ht="15">
      <c r="A6" s="1318" t="s">
        <v>1340</v>
      </c>
      <c r="B6" s="1319" t="s">
        <v>1394</v>
      </c>
      <c r="C6" s="1304"/>
      <c r="D6" s="1304"/>
      <c r="E6" s="1852"/>
      <c r="F6" s="1333">
        <f>SUM(F10:F122)</f>
        <v>0</v>
      </c>
      <c r="G6" s="1333">
        <f>SUM(G10:G93)</f>
        <v>0</v>
      </c>
      <c r="H6" s="1073"/>
      <c r="I6" s="1074"/>
      <c r="J6" s="1074"/>
      <c r="K6" s="1074"/>
      <c r="L6" s="1074"/>
      <c r="M6" s="1074"/>
      <c r="N6" s="1074"/>
      <c r="O6" s="1074"/>
      <c r="P6" s="1074"/>
      <c r="Q6" s="1074"/>
      <c r="R6" s="1074"/>
      <c r="S6" s="1074"/>
      <c r="T6" s="1074"/>
      <c r="U6" s="1074"/>
      <c r="V6" s="1074"/>
      <c r="W6" s="1074"/>
      <c r="X6" s="1074"/>
      <c r="Y6" s="1074"/>
      <c r="Z6" s="1074"/>
      <c r="AA6" s="1074"/>
      <c r="AB6" s="1074"/>
      <c r="AC6" s="1074"/>
      <c r="AD6" s="1074"/>
      <c r="AE6" s="1074"/>
      <c r="AF6" s="1074"/>
      <c r="AG6" s="1074"/>
      <c r="AH6" s="1074"/>
      <c r="AI6" s="1074"/>
      <c r="AJ6" s="1074"/>
      <c r="AK6" s="1074"/>
      <c r="AL6" s="1074"/>
      <c r="AM6" s="1074"/>
      <c r="AN6" s="1074"/>
      <c r="AO6" s="1074"/>
      <c r="AP6" s="1074"/>
      <c r="AQ6" s="1074"/>
      <c r="AR6" s="1074"/>
      <c r="AS6" s="1074"/>
      <c r="AT6" s="1074"/>
      <c r="AU6" s="1074"/>
      <c r="AV6" s="1074"/>
      <c r="AW6" s="1074"/>
      <c r="AX6" s="1074"/>
      <c r="AY6" s="1074"/>
      <c r="AZ6" s="1074"/>
      <c r="BA6" s="1074"/>
      <c r="BB6" s="1074"/>
      <c r="BC6" s="1074"/>
      <c r="BD6" s="1074"/>
      <c r="BE6" s="1074"/>
      <c r="BF6" s="1074"/>
      <c r="BG6" s="1074"/>
      <c r="BH6" s="1074"/>
      <c r="BI6" s="1074"/>
      <c r="BJ6" s="1074"/>
      <c r="BK6" s="1074"/>
      <c r="BL6" s="1074"/>
      <c r="BM6" s="1074"/>
      <c r="BN6" s="1074"/>
      <c r="BO6" s="1074"/>
      <c r="BP6" s="1074"/>
      <c r="BQ6" s="1074"/>
      <c r="BR6" s="1074"/>
      <c r="BS6" s="1074"/>
      <c r="BT6" s="1074"/>
      <c r="BU6" s="1074"/>
      <c r="BV6" s="1074"/>
      <c r="BW6" s="1074"/>
      <c r="BX6" s="1074"/>
      <c r="BY6" s="1074"/>
      <c r="BZ6" s="1074"/>
      <c r="CA6" s="1074"/>
      <c r="CB6" s="1074"/>
      <c r="CC6" s="1074"/>
      <c r="CD6" s="1074"/>
      <c r="CE6" s="1074"/>
      <c r="CF6" s="1074"/>
      <c r="CG6" s="1074"/>
      <c r="CH6" s="1074"/>
      <c r="CI6" s="1074"/>
      <c r="CJ6" s="1074"/>
      <c r="CK6" s="1074"/>
      <c r="CL6" s="1074"/>
      <c r="CM6" s="1074"/>
      <c r="CN6" s="1074"/>
      <c r="CO6" s="1074"/>
      <c r="CP6" s="1074"/>
      <c r="CQ6" s="1074"/>
      <c r="CR6" s="1074"/>
      <c r="CS6" s="1074"/>
      <c r="CT6" s="1074"/>
      <c r="CU6" s="1074"/>
      <c r="CV6" s="1074"/>
      <c r="CW6" s="1074"/>
      <c r="CX6" s="1074"/>
      <c r="CY6" s="1074"/>
      <c r="CZ6" s="1074"/>
      <c r="DA6" s="1074"/>
      <c r="DB6" s="1074"/>
      <c r="DC6" s="1074"/>
      <c r="DD6" s="1074"/>
      <c r="DE6" s="1074"/>
      <c r="DF6" s="1074"/>
      <c r="DG6" s="1074"/>
      <c r="DH6" s="1074"/>
      <c r="DI6" s="1074"/>
    </row>
    <row r="7" spans="1:113" s="1075" customFormat="1" ht="15">
      <c r="A7" s="1318" t="s">
        <v>1395</v>
      </c>
      <c r="B7" s="1320" t="s">
        <v>1396</v>
      </c>
      <c r="C7" s="1304"/>
      <c r="D7" s="1304"/>
      <c r="E7" s="1852"/>
      <c r="F7" s="374"/>
      <c r="G7" s="1210"/>
      <c r="H7" s="1073"/>
      <c r="I7" s="1074"/>
      <c r="J7" s="1074"/>
      <c r="K7" s="1074"/>
      <c r="L7" s="1074"/>
      <c r="M7" s="1074"/>
      <c r="N7" s="1074"/>
      <c r="O7" s="1074"/>
      <c r="P7" s="1074"/>
      <c r="Q7" s="1074"/>
      <c r="R7" s="1074"/>
      <c r="S7" s="1074"/>
      <c r="T7" s="1074"/>
      <c r="U7" s="1074"/>
      <c r="V7" s="1074"/>
      <c r="W7" s="1074"/>
      <c r="X7" s="1074"/>
      <c r="Y7" s="1074"/>
      <c r="Z7" s="1074"/>
      <c r="AA7" s="1074"/>
      <c r="AB7" s="1074"/>
      <c r="AC7" s="1074"/>
      <c r="AD7" s="1074"/>
      <c r="AE7" s="1074"/>
      <c r="AF7" s="1074"/>
      <c r="AG7" s="1074"/>
      <c r="AH7" s="1074"/>
      <c r="AI7" s="1074"/>
      <c r="AJ7" s="1074"/>
      <c r="AK7" s="1074"/>
      <c r="AL7" s="1074"/>
      <c r="AM7" s="1074"/>
      <c r="AN7" s="1074"/>
      <c r="AO7" s="1074"/>
      <c r="AP7" s="1074"/>
      <c r="AQ7" s="1074"/>
      <c r="AR7" s="1074"/>
      <c r="AS7" s="1074"/>
      <c r="AT7" s="1074"/>
      <c r="AU7" s="1074"/>
      <c r="AV7" s="1074"/>
      <c r="AW7" s="1074"/>
      <c r="AX7" s="1074"/>
      <c r="AY7" s="1074"/>
      <c r="AZ7" s="1074"/>
      <c r="BA7" s="1074"/>
      <c r="BB7" s="1074"/>
      <c r="BC7" s="1074"/>
      <c r="BD7" s="1074"/>
      <c r="BE7" s="1074"/>
      <c r="BF7" s="1074"/>
      <c r="BG7" s="1074"/>
      <c r="BH7" s="1074"/>
      <c r="BI7" s="1074"/>
      <c r="BJ7" s="1074"/>
      <c r="BK7" s="1074"/>
      <c r="BL7" s="1074"/>
      <c r="BM7" s="1074"/>
      <c r="BN7" s="1074"/>
      <c r="BO7" s="1074"/>
      <c r="BP7" s="1074"/>
      <c r="BQ7" s="1074"/>
      <c r="BR7" s="1074"/>
      <c r="BS7" s="1074"/>
      <c r="BT7" s="1074"/>
      <c r="BU7" s="1074"/>
      <c r="BV7" s="1074"/>
      <c r="BW7" s="1074"/>
      <c r="BX7" s="1074"/>
      <c r="BY7" s="1074"/>
      <c r="BZ7" s="1074"/>
      <c r="CA7" s="1074"/>
      <c r="CB7" s="1074"/>
      <c r="CC7" s="1074"/>
      <c r="CD7" s="1074"/>
      <c r="CE7" s="1074"/>
      <c r="CF7" s="1074"/>
      <c r="CG7" s="1074"/>
      <c r="CH7" s="1074"/>
      <c r="CI7" s="1074"/>
      <c r="CJ7" s="1074"/>
      <c r="CK7" s="1074"/>
      <c r="CL7" s="1074"/>
      <c r="CM7" s="1074"/>
      <c r="CN7" s="1074"/>
      <c r="CO7" s="1074"/>
      <c r="CP7" s="1074"/>
      <c r="CQ7" s="1074"/>
      <c r="CR7" s="1074"/>
      <c r="CS7" s="1074"/>
      <c r="CT7" s="1074"/>
      <c r="CU7" s="1074"/>
      <c r="CV7" s="1074"/>
      <c r="CW7" s="1074"/>
      <c r="CX7" s="1074"/>
      <c r="CY7" s="1074"/>
      <c r="CZ7" s="1074"/>
      <c r="DA7" s="1074"/>
      <c r="DB7" s="1074"/>
      <c r="DC7" s="1074"/>
      <c r="DD7" s="1074"/>
      <c r="DE7" s="1074"/>
      <c r="DF7" s="1074"/>
      <c r="DG7" s="1074"/>
      <c r="DH7" s="1074"/>
      <c r="DI7" s="1074"/>
    </row>
    <row r="8" spans="1:113" ht="12.75">
      <c r="A8" s="387"/>
      <c r="B8" s="336"/>
      <c r="C8" s="408"/>
      <c r="D8" s="408"/>
      <c r="E8" s="1091"/>
      <c r="F8" s="374"/>
      <c r="G8" s="1210"/>
      <c r="H8" s="1072"/>
      <c r="I8" s="1072"/>
      <c r="J8" s="1072"/>
      <c r="K8" s="1072"/>
      <c r="L8" s="1072"/>
      <c r="M8" s="1072"/>
      <c r="N8" s="1072"/>
      <c r="O8" s="1072"/>
      <c r="P8" s="1072"/>
      <c r="Q8" s="1072"/>
      <c r="R8" s="1072"/>
      <c r="S8" s="1072"/>
      <c r="T8" s="1072"/>
      <c r="U8" s="1072"/>
      <c r="V8" s="1072"/>
      <c r="W8" s="1072"/>
      <c r="X8" s="1072"/>
      <c r="Y8" s="1072"/>
      <c r="Z8" s="1072"/>
      <c r="AA8" s="1072"/>
      <c r="AB8" s="1072"/>
      <c r="AC8" s="1072"/>
      <c r="AD8" s="1072"/>
      <c r="AE8" s="1072"/>
      <c r="AF8" s="1072"/>
      <c r="AG8" s="1072"/>
      <c r="AH8" s="1072"/>
      <c r="AI8" s="1072"/>
      <c r="AJ8" s="1072"/>
      <c r="AK8" s="1072"/>
      <c r="AL8" s="1072"/>
      <c r="AM8" s="1072"/>
      <c r="AN8" s="1072"/>
      <c r="AO8" s="1072"/>
      <c r="AP8" s="1072"/>
      <c r="AQ8" s="1072"/>
      <c r="AR8" s="1072"/>
      <c r="AS8" s="1072"/>
      <c r="AT8" s="1072"/>
      <c r="AU8" s="1072"/>
      <c r="AV8" s="1072"/>
      <c r="AW8" s="1072"/>
      <c r="AX8" s="1072"/>
      <c r="AY8" s="1072"/>
      <c r="AZ8" s="1072"/>
      <c r="BA8" s="1072"/>
      <c r="BB8" s="1072"/>
      <c r="BC8" s="1072"/>
      <c r="BD8" s="1072"/>
      <c r="BE8" s="1072"/>
      <c r="BF8" s="1072"/>
      <c r="BG8" s="1072"/>
      <c r="BH8" s="1072"/>
      <c r="BI8" s="1072"/>
      <c r="BJ8" s="1072"/>
      <c r="BK8" s="1072"/>
      <c r="BL8" s="1072"/>
      <c r="BM8" s="1072"/>
      <c r="BN8" s="1072"/>
      <c r="BO8" s="1072"/>
      <c r="BP8" s="1072"/>
      <c r="BQ8" s="1072"/>
      <c r="BR8" s="1072"/>
      <c r="BS8" s="1072"/>
      <c r="BT8" s="1072"/>
      <c r="BU8" s="1072"/>
      <c r="BV8" s="1072"/>
      <c r="BW8" s="1072"/>
      <c r="BX8" s="1072"/>
      <c r="BY8" s="1072"/>
      <c r="BZ8" s="1072"/>
      <c r="CA8" s="1072"/>
      <c r="CB8" s="1072"/>
      <c r="CC8" s="1072"/>
      <c r="CD8" s="1072"/>
      <c r="CE8" s="1072"/>
      <c r="CF8" s="1072"/>
      <c r="CG8" s="1072"/>
      <c r="CH8" s="1072"/>
      <c r="CI8" s="1072"/>
      <c r="CJ8" s="1072"/>
      <c r="CK8" s="1072"/>
      <c r="CL8" s="1072"/>
      <c r="CM8" s="1072"/>
      <c r="CN8" s="1072"/>
      <c r="CO8" s="1072"/>
      <c r="CP8" s="1072"/>
      <c r="CQ8" s="1072"/>
      <c r="CR8" s="1072"/>
      <c r="CS8" s="1072"/>
      <c r="CT8" s="1072"/>
      <c r="CU8" s="1072"/>
      <c r="CV8" s="1072"/>
      <c r="CW8" s="1072"/>
      <c r="CX8" s="1072"/>
      <c r="CY8" s="1072"/>
      <c r="CZ8" s="1072"/>
      <c r="DA8" s="1072"/>
      <c r="DB8" s="1072"/>
      <c r="DC8" s="1072"/>
      <c r="DD8" s="1072"/>
      <c r="DE8" s="1072"/>
      <c r="DF8" s="1072"/>
      <c r="DG8" s="1072"/>
      <c r="DH8" s="1072"/>
      <c r="DI8" s="1072"/>
    </row>
    <row r="9" spans="1:113" ht="12.75">
      <c r="A9" s="414"/>
      <c r="B9" s="1321" t="s">
        <v>1397</v>
      </c>
      <c r="C9" s="385"/>
      <c r="D9" s="385"/>
      <c r="E9" s="1314"/>
      <c r="F9" s="380"/>
      <c r="G9" s="1334"/>
      <c r="H9" s="1072"/>
      <c r="I9" s="1072"/>
      <c r="J9" s="1072"/>
      <c r="K9" s="1072"/>
      <c r="L9" s="1072"/>
      <c r="M9" s="1072"/>
      <c r="N9" s="1072"/>
      <c r="O9" s="1072"/>
      <c r="P9" s="1072"/>
      <c r="Q9" s="1072"/>
      <c r="R9" s="1072"/>
      <c r="S9" s="1072"/>
      <c r="T9" s="1072"/>
      <c r="U9" s="1072"/>
      <c r="V9" s="1072"/>
      <c r="W9" s="1072"/>
      <c r="X9" s="1072"/>
      <c r="Y9" s="1072"/>
      <c r="Z9" s="1072"/>
      <c r="AA9" s="1072"/>
      <c r="AB9" s="1072"/>
      <c r="AC9" s="1072"/>
      <c r="AD9" s="1072"/>
      <c r="AE9" s="1072"/>
      <c r="AF9" s="1072"/>
      <c r="AG9" s="1072"/>
      <c r="AH9" s="1072"/>
      <c r="AI9" s="1072"/>
      <c r="AJ9" s="1072"/>
      <c r="AK9" s="1072"/>
      <c r="AL9" s="1072"/>
      <c r="AM9" s="1072"/>
      <c r="AN9" s="1072"/>
      <c r="AO9" s="1072"/>
      <c r="AP9" s="1072"/>
      <c r="AQ9" s="1072"/>
      <c r="AR9" s="1072"/>
      <c r="AS9" s="1072"/>
      <c r="AT9" s="1072"/>
      <c r="AU9" s="1072"/>
      <c r="AV9" s="1072"/>
      <c r="AW9" s="1072"/>
      <c r="AX9" s="1072"/>
      <c r="AY9" s="1072"/>
      <c r="AZ9" s="1072"/>
      <c r="BA9" s="1072"/>
      <c r="BB9" s="1072"/>
      <c r="BC9" s="1072"/>
      <c r="BD9" s="1072"/>
      <c r="BE9" s="1072"/>
      <c r="BF9" s="1072"/>
      <c r="BG9" s="1072"/>
      <c r="BH9" s="1072"/>
      <c r="BI9" s="1072"/>
      <c r="BJ9" s="1072"/>
      <c r="BK9" s="1072"/>
      <c r="BL9" s="1072"/>
      <c r="BM9" s="1072"/>
      <c r="BN9" s="1072"/>
      <c r="BO9" s="1072"/>
      <c r="BP9" s="1072"/>
      <c r="BQ9" s="1072"/>
      <c r="BR9" s="1072"/>
      <c r="BS9" s="1072"/>
      <c r="BT9" s="1072"/>
      <c r="BU9" s="1072"/>
      <c r="BV9" s="1072"/>
      <c r="BW9" s="1072"/>
      <c r="BX9" s="1072"/>
      <c r="BY9" s="1072"/>
      <c r="BZ9" s="1072"/>
      <c r="CA9" s="1072"/>
      <c r="CB9" s="1072"/>
      <c r="CC9" s="1072"/>
      <c r="CD9" s="1072"/>
      <c r="CE9" s="1072"/>
      <c r="CF9" s="1072"/>
      <c r="CG9" s="1072"/>
      <c r="CH9" s="1072"/>
      <c r="CI9" s="1072"/>
      <c r="CJ9" s="1072"/>
      <c r="CK9" s="1072"/>
      <c r="CL9" s="1072"/>
      <c r="CM9" s="1072"/>
      <c r="CN9" s="1072"/>
      <c r="CO9" s="1072"/>
      <c r="CP9" s="1072"/>
      <c r="CQ9" s="1072"/>
      <c r="CR9" s="1072"/>
      <c r="CS9" s="1072"/>
      <c r="CT9" s="1072"/>
      <c r="CU9" s="1072"/>
      <c r="CV9" s="1072"/>
      <c r="CW9" s="1072"/>
      <c r="CX9" s="1072"/>
      <c r="CY9" s="1072"/>
      <c r="CZ9" s="1072"/>
      <c r="DA9" s="1072"/>
      <c r="DB9" s="1072"/>
      <c r="DC9" s="1072"/>
      <c r="DD9" s="1072"/>
      <c r="DE9" s="1072"/>
      <c r="DF9" s="1072"/>
      <c r="DG9" s="1072"/>
      <c r="DH9" s="1072"/>
      <c r="DI9" s="1072"/>
    </row>
    <row r="10" spans="1:113" s="1294" customFormat="1" ht="63.75">
      <c r="A10" s="381" t="s">
        <v>1365</v>
      </c>
      <c r="B10" s="382" t="s">
        <v>1398</v>
      </c>
      <c r="C10" s="1322">
        <v>1</v>
      </c>
      <c r="D10" s="1322" t="s">
        <v>31</v>
      </c>
      <c r="E10" s="1315"/>
      <c r="F10" s="376">
        <f>E10*C10</f>
        <v>0</v>
      </c>
      <c r="G10" s="383"/>
      <c r="H10" s="1182"/>
      <c r="I10" s="1182"/>
      <c r="J10" s="1182"/>
      <c r="K10" s="1182"/>
      <c r="L10" s="1182"/>
      <c r="M10" s="1182"/>
      <c r="N10" s="1182"/>
      <c r="O10" s="1182"/>
      <c r="P10" s="1182"/>
      <c r="Q10" s="1182"/>
      <c r="R10" s="1182"/>
      <c r="S10" s="1182"/>
      <c r="T10" s="1182"/>
      <c r="U10" s="1182"/>
      <c r="V10" s="1182"/>
      <c r="W10" s="1182"/>
      <c r="X10" s="1182"/>
      <c r="Y10" s="1182"/>
      <c r="Z10" s="1182"/>
      <c r="AA10" s="1182"/>
      <c r="AB10" s="1182"/>
      <c r="AC10" s="1182"/>
      <c r="AD10" s="1182"/>
      <c r="AE10" s="1182"/>
      <c r="AF10" s="1182"/>
      <c r="AG10" s="1182"/>
      <c r="AH10" s="1182"/>
      <c r="AI10" s="1182"/>
      <c r="AJ10" s="1182"/>
      <c r="AK10" s="1182"/>
      <c r="AL10" s="1182"/>
      <c r="AM10" s="1182"/>
      <c r="AN10" s="1182"/>
      <c r="AO10" s="1182"/>
      <c r="AP10" s="1182"/>
      <c r="AQ10" s="1182"/>
      <c r="AR10" s="1182"/>
      <c r="AS10" s="1182"/>
      <c r="AT10" s="1182"/>
      <c r="AU10" s="1182"/>
      <c r="AV10" s="1182"/>
      <c r="AW10" s="1182"/>
      <c r="AX10" s="1182"/>
      <c r="AY10" s="1182"/>
      <c r="AZ10" s="1182"/>
      <c r="BA10" s="1182"/>
      <c r="BB10" s="1182"/>
      <c r="BC10" s="1182"/>
      <c r="BD10" s="1182"/>
      <c r="BE10" s="1182"/>
      <c r="BF10" s="1182"/>
      <c r="BG10" s="1182"/>
      <c r="BH10" s="1182"/>
      <c r="BI10" s="1182"/>
      <c r="BJ10" s="1182"/>
      <c r="BK10" s="1182"/>
      <c r="BL10" s="1182"/>
      <c r="BM10" s="1182"/>
      <c r="BN10" s="1182"/>
      <c r="BO10" s="1182"/>
      <c r="BP10" s="1182"/>
      <c r="BQ10" s="1182"/>
      <c r="BR10" s="1182"/>
      <c r="BS10" s="1182"/>
      <c r="BT10" s="1182"/>
      <c r="BU10" s="1182"/>
      <c r="BV10" s="1182"/>
      <c r="BW10" s="1182"/>
      <c r="BX10" s="1182"/>
      <c r="BY10" s="1182"/>
      <c r="BZ10" s="1182"/>
      <c r="CA10" s="1182"/>
      <c r="CB10" s="1182"/>
      <c r="CC10" s="1182"/>
      <c r="CD10" s="1182"/>
      <c r="CE10" s="1182"/>
      <c r="CF10" s="1182"/>
      <c r="CG10" s="1182"/>
      <c r="CH10" s="1182"/>
      <c r="CI10" s="1182"/>
      <c r="CJ10" s="1182"/>
      <c r="CK10" s="1182"/>
      <c r="CL10" s="1182"/>
      <c r="CM10" s="1182"/>
      <c r="CN10" s="1182"/>
      <c r="CO10" s="1182"/>
      <c r="CP10" s="1182"/>
      <c r="CQ10" s="1182"/>
      <c r="CR10" s="1182"/>
      <c r="CS10" s="1182"/>
      <c r="CT10" s="1182"/>
      <c r="CU10" s="1182"/>
      <c r="CV10" s="1182"/>
      <c r="CW10" s="1182"/>
      <c r="CX10" s="1182"/>
      <c r="CY10" s="1182"/>
      <c r="CZ10" s="1182"/>
      <c r="DA10" s="1182"/>
      <c r="DB10" s="1182"/>
      <c r="DC10" s="1182"/>
      <c r="DD10" s="1182"/>
      <c r="DE10" s="1182"/>
      <c r="DF10" s="1182"/>
      <c r="DG10" s="1182"/>
      <c r="DH10" s="1182"/>
      <c r="DI10" s="1182"/>
    </row>
    <row r="11" spans="1:113" s="1294" customFormat="1" ht="51">
      <c r="A11" s="381" t="s">
        <v>1367</v>
      </c>
      <c r="B11" s="382" t="s">
        <v>1399</v>
      </c>
      <c r="C11" s="1322">
        <v>225</v>
      </c>
      <c r="D11" s="1322" t="s">
        <v>4</v>
      </c>
      <c r="E11" s="1315"/>
      <c r="F11" s="376">
        <f>E11*C11</f>
        <v>0</v>
      </c>
      <c r="G11" s="383"/>
      <c r="H11" s="1182"/>
      <c r="I11" s="1182"/>
      <c r="J11" s="1182"/>
      <c r="K11" s="1182"/>
      <c r="L11" s="1182"/>
      <c r="M11" s="1182"/>
      <c r="N11" s="1182"/>
      <c r="O11" s="1182"/>
      <c r="P11" s="1182"/>
      <c r="Q11" s="1182"/>
      <c r="R11" s="1182"/>
      <c r="S11" s="1182"/>
      <c r="T11" s="1182"/>
      <c r="U11" s="1182"/>
      <c r="V11" s="1182"/>
      <c r="W11" s="1182"/>
      <c r="X11" s="1182"/>
      <c r="Y11" s="1182"/>
      <c r="Z11" s="1182"/>
      <c r="AA11" s="1182"/>
      <c r="AB11" s="1182"/>
      <c r="AC11" s="1182"/>
      <c r="AD11" s="1182"/>
      <c r="AE11" s="1182"/>
      <c r="AF11" s="1182"/>
      <c r="AG11" s="1182"/>
      <c r="AH11" s="1182"/>
      <c r="AI11" s="1182"/>
      <c r="AJ11" s="1182"/>
      <c r="AK11" s="1182"/>
      <c r="AL11" s="1182"/>
      <c r="AM11" s="1182"/>
      <c r="AN11" s="1182"/>
      <c r="AO11" s="1182"/>
      <c r="AP11" s="1182"/>
      <c r="AQ11" s="1182"/>
      <c r="AR11" s="1182"/>
      <c r="AS11" s="1182"/>
      <c r="AT11" s="1182"/>
      <c r="AU11" s="1182"/>
      <c r="AV11" s="1182"/>
      <c r="AW11" s="1182"/>
      <c r="AX11" s="1182"/>
      <c r="AY11" s="1182"/>
      <c r="AZ11" s="1182"/>
      <c r="BA11" s="1182"/>
      <c r="BB11" s="1182"/>
      <c r="BC11" s="1182"/>
      <c r="BD11" s="1182"/>
      <c r="BE11" s="1182"/>
      <c r="BF11" s="1182"/>
      <c r="BG11" s="1182"/>
      <c r="BH11" s="1182"/>
      <c r="BI11" s="1182"/>
      <c r="BJ11" s="1182"/>
      <c r="BK11" s="1182"/>
      <c r="BL11" s="1182"/>
      <c r="BM11" s="1182"/>
      <c r="BN11" s="1182"/>
      <c r="BO11" s="1182"/>
      <c r="BP11" s="1182"/>
      <c r="BQ11" s="1182"/>
      <c r="BR11" s="1182"/>
      <c r="BS11" s="1182"/>
      <c r="BT11" s="1182"/>
      <c r="BU11" s="1182"/>
      <c r="BV11" s="1182"/>
      <c r="BW11" s="1182"/>
      <c r="BX11" s="1182"/>
      <c r="BY11" s="1182"/>
      <c r="BZ11" s="1182"/>
      <c r="CA11" s="1182"/>
      <c r="CB11" s="1182"/>
      <c r="CC11" s="1182"/>
      <c r="CD11" s="1182"/>
      <c r="CE11" s="1182"/>
      <c r="CF11" s="1182"/>
      <c r="CG11" s="1182"/>
      <c r="CH11" s="1182"/>
      <c r="CI11" s="1182"/>
      <c r="CJ11" s="1182"/>
      <c r="CK11" s="1182"/>
      <c r="CL11" s="1182"/>
      <c r="CM11" s="1182"/>
      <c r="CN11" s="1182"/>
      <c r="CO11" s="1182"/>
      <c r="CP11" s="1182"/>
      <c r="CQ11" s="1182"/>
      <c r="CR11" s="1182"/>
      <c r="CS11" s="1182"/>
      <c r="CT11" s="1182"/>
      <c r="CU11" s="1182"/>
      <c r="CV11" s="1182"/>
      <c r="CW11" s="1182"/>
      <c r="CX11" s="1182"/>
      <c r="CY11" s="1182"/>
      <c r="CZ11" s="1182"/>
      <c r="DA11" s="1182"/>
      <c r="DB11" s="1182"/>
      <c r="DC11" s="1182"/>
      <c r="DD11" s="1182"/>
      <c r="DE11" s="1182"/>
      <c r="DF11" s="1182"/>
      <c r="DG11" s="1182"/>
      <c r="DH11" s="1182"/>
      <c r="DI11" s="1182"/>
    </row>
    <row r="12" spans="1:113" s="1294" customFormat="1" ht="76.5">
      <c r="A12" s="381" t="s">
        <v>1370</v>
      </c>
      <c r="B12" s="382" t="s">
        <v>1400</v>
      </c>
      <c r="C12" s="1322">
        <v>30</v>
      </c>
      <c r="D12" s="1322" t="s">
        <v>4</v>
      </c>
      <c r="E12" s="1315"/>
      <c r="F12" s="376">
        <f>E12*C12</f>
        <v>0</v>
      </c>
      <c r="G12" s="383"/>
      <c r="H12" s="1182"/>
      <c r="I12" s="1182"/>
      <c r="J12" s="1182"/>
      <c r="K12" s="1182"/>
      <c r="L12" s="1182"/>
      <c r="M12" s="1182"/>
      <c r="N12" s="1182"/>
      <c r="O12" s="1182"/>
      <c r="P12" s="1182"/>
      <c r="Q12" s="1182"/>
      <c r="R12" s="1182"/>
      <c r="S12" s="1182"/>
      <c r="T12" s="1182"/>
      <c r="U12" s="1182"/>
      <c r="V12" s="1182"/>
      <c r="W12" s="1182"/>
      <c r="X12" s="1182"/>
      <c r="Y12" s="1182"/>
      <c r="Z12" s="1182"/>
      <c r="AA12" s="1182"/>
      <c r="AB12" s="1182"/>
      <c r="AC12" s="1182"/>
      <c r="AD12" s="1182"/>
      <c r="AE12" s="1182"/>
      <c r="AF12" s="1182"/>
      <c r="AG12" s="1182"/>
      <c r="AH12" s="1182"/>
      <c r="AI12" s="1182"/>
      <c r="AJ12" s="1182"/>
      <c r="AK12" s="1182"/>
      <c r="AL12" s="1182"/>
      <c r="AM12" s="1182"/>
      <c r="AN12" s="1182"/>
      <c r="AO12" s="1182"/>
      <c r="AP12" s="1182"/>
      <c r="AQ12" s="1182"/>
      <c r="AR12" s="1182"/>
      <c r="AS12" s="1182"/>
      <c r="AT12" s="1182"/>
      <c r="AU12" s="1182"/>
      <c r="AV12" s="1182"/>
      <c r="AW12" s="1182"/>
      <c r="AX12" s="1182"/>
      <c r="AY12" s="1182"/>
      <c r="AZ12" s="1182"/>
      <c r="BA12" s="1182"/>
      <c r="BB12" s="1182"/>
      <c r="BC12" s="1182"/>
      <c r="BD12" s="1182"/>
      <c r="BE12" s="1182"/>
      <c r="BF12" s="1182"/>
      <c r="BG12" s="1182"/>
      <c r="BH12" s="1182"/>
      <c r="BI12" s="1182"/>
      <c r="BJ12" s="1182"/>
      <c r="BK12" s="1182"/>
      <c r="BL12" s="1182"/>
      <c r="BM12" s="1182"/>
      <c r="BN12" s="1182"/>
      <c r="BO12" s="1182"/>
      <c r="BP12" s="1182"/>
      <c r="BQ12" s="1182"/>
      <c r="BR12" s="1182"/>
      <c r="BS12" s="1182"/>
      <c r="BT12" s="1182"/>
      <c r="BU12" s="1182"/>
      <c r="BV12" s="1182"/>
      <c r="BW12" s="1182"/>
      <c r="BX12" s="1182"/>
      <c r="BY12" s="1182"/>
      <c r="BZ12" s="1182"/>
      <c r="CA12" s="1182"/>
      <c r="CB12" s="1182"/>
      <c r="CC12" s="1182"/>
      <c r="CD12" s="1182"/>
      <c r="CE12" s="1182"/>
      <c r="CF12" s="1182"/>
      <c r="CG12" s="1182"/>
      <c r="CH12" s="1182"/>
      <c r="CI12" s="1182"/>
      <c r="CJ12" s="1182"/>
      <c r="CK12" s="1182"/>
      <c r="CL12" s="1182"/>
      <c r="CM12" s="1182"/>
      <c r="CN12" s="1182"/>
      <c r="CO12" s="1182"/>
      <c r="CP12" s="1182"/>
      <c r="CQ12" s="1182"/>
      <c r="CR12" s="1182"/>
      <c r="CS12" s="1182"/>
      <c r="CT12" s="1182"/>
      <c r="CU12" s="1182"/>
      <c r="CV12" s="1182"/>
      <c r="CW12" s="1182"/>
      <c r="CX12" s="1182"/>
      <c r="CY12" s="1182"/>
      <c r="CZ12" s="1182"/>
      <c r="DA12" s="1182"/>
      <c r="DB12" s="1182"/>
      <c r="DC12" s="1182"/>
      <c r="DD12" s="1182"/>
      <c r="DE12" s="1182"/>
      <c r="DF12" s="1182"/>
      <c r="DG12" s="1182"/>
      <c r="DH12" s="1182"/>
      <c r="DI12" s="1182"/>
    </row>
    <row r="13" spans="1:113" s="1294" customFormat="1" ht="76.5">
      <c r="A13" s="381" t="s">
        <v>1372</v>
      </c>
      <c r="B13" s="382" t="s">
        <v>1401</v>
      </c>
      <c r="C13" s="1322">
        <v>36</v>
      </c>
      <c r="D13" s="1322" t="s">
        <v>4</v>
      </c>
      <c r="E13" s="1315"/>
      <c r="F13" s="376">
        <f>E13*C13</f>
        <v>0</v>
      </c>
      <c r="G13" s="383"/>
      <c r="H13" s="1182"/>
      <c r="I13" s="1182"/>
      <c r="J13" s="1182"/>
      <c r="K13" s="1182"/>
      <c r="L13" s="1182"/>
      <c r="M13" s="1182"/>
      <c r="N13" s="1182"/>
      <c r="O13" s="1182"/>
      <c r="P13" s="1182"/>
      <c r="Q13" s="1182"/>
      <c r="R13" s="1182"/>
      <c r="S13" s="1182"/>
      <c r="T13" s="1182"/>
      <c r="U13" s="1182"/>
      <c r="V13" s="1182"/>
      <c r="W13" s="1182"/>
      <c r="X13" s="1182"/>
      <c r="Y13" s="1182"/>
      <c r="Z13" s="1182"/>
      <c r="AA13" s="1182"/>
      <c r="AB13" s="1182"/>
      <c r="AC13" s="1182"/>
      <c r="AD13" s="1182"/>
      <c r="AE13" s="1182"/>
      <c r="AF13" s="1182"/>
      <c r="AG13" s="1182"/>
      <c r="AH13" s="1182"/>
      <c r="AI13" s="1182"/>
      <c r="AJ13" s="1182"/>
      <c r="AK13" s="1182"/>
      <c r="AL13" s="1182"/>
      <c r="AM13" s="1182"/>
      <c r="AN13" s="1182"/>
      <c r="AO13" s="1182"/>
      <c r="AP13" s="1182"/>
      <c r="AQ13" s="1182"/>
      <c r="AR13" s="1182"/>
      <c r="AS13" s="1182"/>
      <c r="AT13" s="1182"/>
      <c r="AU13" s="1182"/>
      <c r="AV13" s="1182"/>
      <c r="AW13" s="1182"/>
      <c r="AX13" s="1182"/>
      <c r="AY13" s="1182"/>
      <c r="AZ13" s="1182"/>
      <c r="BA13" s="1182"/>
      <c r="BB13" s="1182"/>
      <c r="BC13" s="1182"/>
      <c r="BD13" s="1182"/>
      <c r="BE13" s="1182"/>
      <c r="BF13" s="1182"/>
      <c r="BG13" s="1182"/>
      <c r="BH13" s="1182"/>
      <c r="BI13" s="1182"/>
      <c r="BJ13" s="1182"/>
      <c r="BK13" s="1182"/>
      <c r="BL13" s="1182"/>
      <c r="BM13" s="1182"/>
      <c r="BN13" s="1182"/>
      <c r="BO13" s="1182"/>
      <c r="BP13" s="1182"/>
      <c r="BQ13" s="1182"/>
      <c r="BR13" s="1182"/>
      <c r="BS13" s="1182"/>
      <c r="BT13" s="1182"/>
      <c r="BU13" s="1182"/>
      <c r="BV13" s="1182"/>
      <c r="BW13" s="1182"/>
      <c r="BX13" s="1182"/>
      <c r="BY13" s="1182"/>
      <c r="BZ13" s="1182"/>
      <c r="CA13" s="1182"/>
      <c r="CB13" s="1182"/>
      <c r="CC13" s="1182"/>
      <c r="CD13" s="1182"/>
      <c r="CE13" s="1182"/>
      <c r="CF13" s="1182"/>
      <c r="CG13" s="1182"/>
      <c r="CH13" s="1182"/>
      <c r="CI13" s="1182"/>
      <c r="CJ13" s="1182"/>
      <c r="CK13" s="1182"/>
      <c r="CL13" s="1182"/>
      <c r="CM13" s="1182"/>
      <c r="CN13" s="1182"/>
      <c r="CO13" s="1182"/>
      <c r="CP13" s="1182"/>
      <c r="CQ13" s="1182"/>
      <c r="CR13" s="1182"/>
      <c r="CS13" s="1182"/>
      <c r="CT13" s="1182"/>
      <c r="CU13" s="1182"/>
      <c r="CV13" s="1182"/>
      <c r="CW13" s="1182"/>
      <c r="CX13" s="1182"/>
      <c r="CY13" s="1182"/>
      <c r="CZ13" s="1182"/>
      <c r="DA13" s="1182"/>
      <c r="DB13" s="1182"/>
      <c r="DC13" s="1182"/>
      <c r="DD13" s="1182"/>
      <c r="DE13" s="1182"/>
      <c r="DF13" s="1182"/>
      <c r="DG13" s="1182"/>
      <c r="DH13" s="1182"/>
      <c r="DI13" s="1182"/>
    </row>
    <row r="14" spans="1:113" s="1294" customFormat="1" ht="76.5">
      <c r="A14" s="381" t="s">
        <v>1374</v>
      </c>
      <c r="B14" s="382" t="s">
        <v>1402</v>
      </c>
      <c r="C14" s="1322">
        <v>18</v>
      </c>
      <c r="D14" s="1322" t="s">
        <v>4</v>
      </c>
      <c r="E14" s="1315"/>
      <c r="F14" s="376">
        <f>E14*C14</f>
        <v>0</v>
      </c>
      <c r="G14" s="383"/>
      <c r="H14" s="1182"/>
      <c r="I14" s="1182"/>
      <c r="J14" s="1182"/>
      <c r="K14" s="1182"/>
      <c r="L14" s="1182"/>
      <c r="M14" s="1182"/>
      <c r="N14" s="1182"/>
      <c r="O14" s="1182"/>
      <c r="P14" s="1182"/>
      <c r="Q14" s="1182"/>
      <c r="R14" s="1182"/>
      <c r="S14" s="1182"/>
      <c r="T14" s="1182"/>
      <c r="U14" s="1182"/>
      <c r="V14" s="1182"/>
      <c r="W14" s="1182"/>
      <c r="X14" s="1182"/>
      <c r="Y14" s="1182"/>
      <c r="Z14" s="1182"/>
      <c r="AA14" s="1182"/>
      <c r="AB14" s="1182"/>
      <c r="AC14" s="1182"/>
      <c r="AD14" s="1182"/>
      <c r="AE14" s="1182"/>
      <c r="AF14" s="1182"/>
      <c r="AG14" s="1182"/>
      <c r="AH14" s="1182"/>
      <c r="AI14" s="1182"/>
      <c r="AJ14" s="1182"/>
      <c r="AK14" s="1182"/>
      <c r="AL14" s="1182"/>
      <c r="AM14" s="1182"/>
      <c r="AN14" s="1182"/>
      <c r="AO14" s="1182"/>
      <c r="AP14" s="1182"/>
      <c r="AQ14" s="1182"/>
      <c r="AR14" s="1182"/>
      <c r="AS14" s="1182"/>
      <c r="AT14" s="1182"/>
      <c r="AU14" s="1182"/>
      <c r="AV14" s="1182"/>
      <c r="AW14" s="1182"/>
      <c r="AX14" s="1182"/>
      <c r="AY14" s="1182"/>
      <c r="AZ14" s="1182"/>
      <c r="BA14" s="1182"/>
      <c r="BB14" s="1182"/>
      <c r="BC14" s="1182"/>
      <c r="BD14" s="1182"/>
      <c r="BE14" s="1182"/>
      <c r="BF14" s="1182"/>
      <c r="BG14" s="1182"/>
      <c r="BH14" s="1182"/>
      <c r="BI14" s="1182"/>
      <c r="BJ14" s="1182"/>
      <c r="BK14" s="1182"/>
      <c r="BL14" s="1182"/>
      <c r="BM14" s="1182"/>
      <c r="BN14" s="1182"/>
      <c r="BO14" s="1182"/>
      <c r="BP14" s="1182"/>
      <c r="BQ14" s="1182"/>
      <c r="BR14" s="1182"/>
      <c r="BS14" s="1182"/>
      <c r="BT14" s="1182"/>
      <c r="BU14" s="1182"/>
      <c r="BV14" s="1182"/>
      <c r="BW14" s="1182"/>
      <c r="BX14" s="1182"/>
      <c r="BY14" s="1182"/>
      <c r="BZ14" s="1182"/>
      <c r="CA14" s="1182"/>
      <c r="CB14" s="1182"/>
      <c r="CC14" s="1182"/>
      <c r="CD14" s="1182"/>
      <c r="CE14" s="1182"/>
      <c r="CF14" s="1182"/>
      <c r="CG14" s="1182"/>
      <c r="CH14" s="1182"/>
      <c r="CI14" s="1182"/>
      <c r="CJ14" s="1182"/>
      <c r="CK14" s="1182"/>
      <c r="CL14" s="1182"/>
      <c r="CM14" s="1182"/>
      <c r="CN14" s="1182"/>
      <c r="CO14" s="1182"/>
      <c r="CP14" s="1182"/>
      <c r="CQ14" s="1182"/>
      <c r="CR14" s="1182"/>
      <c r="CS14" s="1182"/>
      <c r="CT14" s="1182"/>
      <c r="CU14" s="1182"/>
      <c r="CV14" s="1182"/>
      <c r="CW14" s="1182"/>
      <c r="CX14" s="1182"/>
      <c r="CY14" s="1182"/>
      <c r="CZ14" s="1182"/>
      <c r="DA14" s="1182"/>
      <c r="DB14" s="1182"/>
      <c r="DC14" s="1182"/>
      <c r="DD14" s="1182"/>
      <c r="DE14" s="1182"/>
      <c r="DF14" s="1182"/>
      <c r="DG14" s="1182"/>
      <c r="DH14" s="1182"/>
      <c r="DI14" s="1182"/>
    </row>
    <row r="15" spans="1:113" ht="114.75">
      <c r="A15" s="381" t="s">
        <v>1376</v>
      </c>
      <c r="B15" s="1323" t="s">
        <v>1403</v>
      </c>
      <c r="C15" s="1322"/>
      <c r="D15" s="1322"/>
      <c r="E15" s="1315"/>
      <c r="F15" s="376"/>
      <c r="G15" s="383"/>
      <c r="H15" s="1072"/>
      <c r="I15" s="1072"/>
      <c r="J15" s="1072"/>
      <c r="K15" s="1072"/>
      <c r="L15" s="1072"/>
      <c r="M15" s="1072"/>
      <c r="N15" s="1072"/>
      <c r="O15" s="1072"/>
      <c r="P15" s="1072"/>
      <c r="Q15" s="1072"/>
      <c r="R15" s="1072"/>
      <c r="S15" s="1072"/>
      <c r="T15" s="1072"/>
      <c r="U15" s="1072"/>
      <c r="V15" s="1072"/>
      <c r="W15" s="1072"/>
      <c r="X15" s="1072"/>
      <c r="Y15" s="1072"/>
      <c r="Z15" s="1072"/>
      <c r="AA15" s="1072"/>
      <c r="AB15" s="1072"/>
      <c r="AC15" s="1072"/>
      <c r="AD15" s="1072"/>
      <c r="AE15" s="1072"/>
      <c r="AF15" s="1072"/>
      <c r="AG15" s="1072"/>
      <c r="AH15" s="1072"/>
      <c r="AI15" s="1072"/>
      <c r="AJ15" s="1072"/>
      <c r="AK15" s="1072"/>
      <c r="AL15" s="1072"/>
      <c r="AM15" s="1072"/>
      <c r="AN15" s="1072"/>
      <c r="AO15" s="1072"/>
      <c r="AP15" s="1072"/>
      <c r="AQ15" s="1072"/>
      <c r="AR15" s="1072"/>
      <c r="AS15" s="1072"/>
      <c r="AT15" s="1072"/>
      <c r="AU15" s="1072"/>
      <c r="AV15" s="1072"/>
      <c r="AW15" s="1072"/>
      <c r="AX15" s="1072"/>
      <c r="AY15" s="1072"/>
      <c r="AZ15" s="1072"/>
      <c r="BA15" s="1072"/>
      <c r="BB15" s="1072"/>
      <c r="BC15" s="1072"/>
      <c r="BD15" s="1072"/>
      <c r="BE15" s="1072"/>
      <c r="BF15" s="1072"/>
      <c r="BG15" s="1072"/>
      <c r="BH15" s="1072"/>
      <c r="BI15" s="1072"/>
      <c r="BJ15" s="1072"/>
      <c r="BK15" s="1072"/>
      <c r="BL15" s="1072"/>
      <c r="BM15" s="1072"/>
      <c r="BN15" s="1072"/>
      <c r="BO15" s="1072"/>
      <c r="BP15" s="1072"/>
      <c r="BQ15" s="1072"/>
      <c r="BR15" s="1072"/>
      <c r="BS15" s="1072"/>
      <c r="BT15" s="1072"/>
      <c r="BU15" s="1072"/>
      <c r="BV15" s="1072"/>
      <c r="BW15" s="1072"/>
      <c r="BX15" s="1072"/>
      <c r="BY15" s="1072"/>
      <c r="BZ15" s="1072"/>
      <c r="CA15" s="1072"/>
      <c r="CB15" s="1072"/>
      <c r="CC15" s="1072"/>
      <c r="CD15" s="1072"/>
      <c r="CE15" s="1072"/>
      <c r="CF15" s="1072"/>
      <c r="CG15" s="1072"/>
      <c r="CH15" s="1072"/>
      <c r="CI15" s="1072"/>
      <c r="CJ15" s="1072"/>
      <c r="CK15" s="1072"/>
      <c r="CL15" s="1072"/>
      <c r="CM15" s="1072"/>
      <c r="CN15" s="1072"/>
      <c r="CO15" s="1072"/>
      <c r="CP15" s="1072"/>
      <c r="CQ15" s="1072"/>
      <c r="CR15" s="1072"/>
      <c r="CS15" s="1072"/>
      <c r="CT15" s="1072"/>
      <c r="CU15" s="1072"/>
      <c r="CV15" s="1072"/>
      <c r="CW15" s="1072"/>
      <c r="CX15" s="1072"/>
      <c r="CY15" s="1072"/>
      <c r="CZ15" s="1072"/>
      <c r="DA15" s="1072"/>
      <c r="DB15" s="1072"/>
      <c r="DC15" s="1072"/>
      <c r="DD15" s="1072"/>
      <c r="DE15" s="1072"/>
      <c r="DF15" s="1072"/>
      <c r="DG15" s="1072"/>
      <c r="DH15" s="1072"/>
      <c r="DI15" s="1072"/>
    </row>
    <row r="16" spans="1:113" ht="204">
      <c r="A16" s="381"/>
      <c r="B16" s="1323" t="s">
        <v>1404</v>
      </c>
      <c r="C16" s="1322">
        <v>77</v>
      </c>
      <c r="D16" s="1322" t="s">
        <v>4</v>
      </c>
      <c r="E16" s="1315"/>
      <c r="F16" s="376">
        <f>E16*C16</f>
        <v>0</v>
      </c>
      <c r="G16" s="383"/>
      <c r="H16" s="1072"/>
      <c r="I16" s="1072"/>
      <c r="J16" s="1072"/>
      <c r="K16" s="1072"/>
      <c r="L16" s="1072"/>
      <c r="M16" s="1072"/>
      <c r="N16" s="1072"/>
      <c r="O16" s="1072"/>
      <c r="P16" s="1072"/>
      <c r="Q16" s="1072"/>
      <c r="R16" s="1072"/>
      <c r="S16" s="1072"/>
      <c r="T16" s="1072"/>
      <c r="U16" s="1072"/>
      <c r="V16" s="1072"/>
      <c r="W16" s="1072"/>
      <c r="X16" s="1072"/>
      <c r="Y16" s="1072"/>
      <c r="Z16" s="1072"/>
      <c r="AA16" s="1072"/>
      <c r="AB16" s="1072"/>
      <c r="AC16" s="1072"/>
      <c r="AD16" s="1072"/>
      <c r="AE16" s="1072"/>
      <c r="AF16" s="1072"/>
      <c r="AG16" s="1072"/>
      <c r="AH16" s="1072"/>
      <c r="AI16" s="1072"/>
      <c r="AJ16" s="1072"/>
      <c r="AK16" s="1072"/>
      <c r="AL16" s="1072"/>
      <c r="AM16" s="1072"/>
      <c r="AN16" s="1072"/>
      <c r="AO16" s="1072"/>
      <c r="AP16" s="1072"/>
      <c r="AQ16" s="1072"/>
      <c r="AR16" s="1072"/>
      <c r="AS16" s="1072"/>
      <c r="AT16" s="1072"/>
      <c r="AU16" s="1072"/>
      <c r="AV16" s="1072"/>
      <c r="AW16" s="1072"/>
      <c r="AX16" s="1072"/>
      <c r="AY16" s="1072"/>
      <c r="AZ16" s="1072"/>
      <c r="BA16" s="1072"/>
      <c r="BB16" s="1072"/>
      <c r="BC16" s="1072"/>
      <c r="BD16" s="1072"/>
      <c r="BE16" s="1072"/>
      <c r="BF16" s="1072"/>
      <c r="BG16" s="1072"/>
      <c r="BH16" s="1072"/>
      <c r="BI16" s="1072"/>
      <c r="BJ16" s="1072"/>
      <c r="BK16" s="1072"/>
      <c r="BL16" s="1072"/>
      <c r="BM16" s="1072"/>
      <c r="BN16" s="1072"/>
      <c r="BO16" s="1072"/>
      <c r="BP16" s="1072"/>
      <c r="BQ16" s="1072"/>
      <c r="BR16" s="1072"/>
      <c r="BS16" s="1072"/>
      <c r="BT16" s="1072"/>
      <c r="BU16" s="1072"/>
      <c r="BV16" s="1072"/>
      <c r="BW16" s="1072"/>
      <c r="BX16" s="1072"/>
      <c r="BY16" s="1072"/>
      <c r="BZ16" s="1072"/>
      <c r="CA16" s="1072"/>
      <c r="CB16" s="1072"/>
      <c r="CC16" s="1072"/>
      <c r="CD16" s="1072"/>
      <c r="CE16" s="1072"/>
      <c r="CF16" s="1072"/>
      <c r="CG16" s="1072"/>
      <c r="CH16" s="1072"/>
      <c r="CI16" s="1072"/>
      <c r="CJ16" s="1072"/>
      <c r="CK16" s="1072"/>
      <c r="CL16" s="1072"/>
      <c r="CM16" s="1072"/>
      <c r="CN16" s="1072"/>
      <c r="CO16" s="1072"/>
      <c r="CP16" s="1072"/>
      <c r="CQ16" s="1072"/>
      <c r="CR16" s="1072"/>
      <c r="CS16" s="1072"/>
      <c r="CT16" s="1072"/>
      <c r="CU16" s="1072"/>
      <c r="CV16" s="1072"/>
      <c r="CW16" s="1072"/>
      <c r="CX16" s="1072"/>
      <c r="CY16" s="1072"/>
      <c r="CZ16" s="1072"/>
      <c r="DA16" s="1072"/>
      <c r="DB16" s="1072"/>
      <c r="DC16" s="1072"/>
      <c r="DD16" s="1072"/>
      <c r="DE16" s="1072"/>
      <c r="DF16" s="1072"/>
      <c r="DG16" s="1072"/>
      <c r="DH16" s="1072"/>
      <c r="DI16" s="1072"/>
    </row>
    <row r="17" spans="1:113" ht="114.75">
      <c r="A17" s="381" t="s">
        <v>1378</v>
      </c>
      <c r="B17" s="1323" t="s">
        <v>1405</v>
      </c>
      <c r="C17" s="1322"/>
      <c r="D17" s="1322"/>
      <c r="E17" s="1315"/>
      <c r="F17" s="376"/>
      <c r="G17" s="383"/>
      <c r="H17" s="1072"/>
      <c r="I17" s="1072"/>
      <c r="J17" s="1072"/>
      <c r="K17" s="1072"/>
      <c r="L17" s="1072"/>
      <c r="M17" s="1072"/>
      <c r="N17" s="1072"/>
      <c r="O17" s="1072"/>
      <c r="P17" s="1072"/>
      <c r="Q17" s="1072"/>
      <c r="R17" s="1072"/>
      <c r="S17" s="1072"/>
      <c r="T17" s="1072"/>
      <c r="U17" s="1072"/>
      <c r="V17" s="1072"/>
      <c r="W17" s="1072"/>
      <c r="X17" s="1072"/>
      <c r="Y17" s="1072"/>
      <c r="Z17" s="1072"/>
      <c r="AA17" s="1072"/>
      <c r="AB17" s="1072"/>
      <c r="AC17" s="1072"/>
      <c r="AD17" s="1072"/>
      <c r="AE17" s="1072"/>
      <c r="AF17" s="1072"/>
      <c r="AG17" s="1072"/>
      <c r="AH17" s="1072"/>
      <c r="AI17" s="1072"/>
      <c r="AJ17" s="1072"/>
      <c r="AK17" s="1072"/>
      <c r="AL17" s="1072"/>
      <c r="AM17" s="1072"/>
      <c r="AN17" s="1072"/>
      <c r="AO17" s="1072"/>
      <c r="AP17" s="1072"/>
      <c r="AQ17" s="1072"/>
      <c r="AR17" s="1072"/>
      <c r="AS17" s="1072"/>
      <c r="AT17" s="1072"/>
      <c r="AU17" s="1072"/>
      <c r="AV17" s="1072"/>
      <c r="AW17" s="1072"/>
      <c r="AX17" s="1072"/>
      <c r="AY17" s="1072"/>
      <c r="AZ17" s="1072"/>
      <c r="BA17" s="1072"/>
      <c r="BB17" s="1072"/>
      <c r="BC17" s="1072"/>
      <c r="BD17" s="1072"/>
      <c r="BE17" s="1072"/>
      <c r="BF17" s="1072"/>
      <c r="BG17" s="1072"/>
      <c r="BH17" s="1072"/>
      <c r="BI17" s="1072"/>
      <c r="BJ17" s="1072"/>
      <c r="BK17" s="1072"/>
      <c r="BL17" s="1072"/>
      <c r="BM17" s="1072"/>
      <c r="BN17" s="1072"/>
      <c r="BO17" s="1072"/>
      <c r="BP17" s="1072"/>
      <c r="BQ17" s="1072"/>
      <c r="BR17" s="1072"/>
      <c r="BS17" s="1072"/>
      <c r="BT17" s="1072"/>
      <c r="BU17" s="1072"/>
      <c r="BV17" s="1072"/>
      <c r="BW17" s="1072"/>
      <c r="BX17" s="1072"/>
      <c r="BY17" s="1072"/>
      <c r="BZ17" s="1072"/>
      <c r="CA17" s="1072"/>
      <c r="CB17" s="1072"/>
      <c r="CC17" s="1072"/>
      <c r="CD17" s="1072"/>
      <c r="CE17" s="1072"/>
      <c r="CF17" s="1072"/>
      <c r="CG17" s="1072"/>
      <c r="CH17" s="1072"/>
      <c r="CI17" s="1072"/>
      <c r="CJ17" s="1072"/>
      <c r="CK17" s="1072"/>
      <c r="CL17" s="1072"/>
      <c r="CM17" s="1072"/>
      <c r="CN17" s="1072"/>
      <c r="CO17" s="1072"/>
      <c r="CP17" s="1072"/>
      <c r="CQ17" s="1072"/>
      <c r="CR17" s="1072"/>
      <c r="CS17" s="1072"/>
      <c r="CT17" s="1072"/>
      <c r="CU17" s="1072"/>
      <c r="CV17" s="1072"/>
      <c r="CW17" s="1072"/>
      <c r="CX17" s="1072"/>
      <c r="CY17" s="1072"/>
      <c r="CZ17" s="1072"/>
      <c r="DA17" s="1072"/>
      <c r="DB17" s="1072"/>
      <c r="DC17" s="1072"/>
      <c r="DD17" s="1072"/>
      <c r="DE17" s="1072"/>
      <c r="DF17" s="1072"/>
      <c r="DG17" s="1072"/>
      <c r="DH17" s="1072"/>
      <c r="DI17" s="1072"/>
    </row>
    <row r="18" spans="1:113" ht="204">
      <c r="A18" s="381"/>
      <c r="B18" s="1323" t="s">
        <v>1406</v>
      </c>
      <c r="C18" s="1322">
        <v>65</v>
      </c>
      <c r="D18" s="1322" t="s">
        <v>4</v>
      </c>
      <c r="E18" s="1315"/>
      <c r="F18" s="376">
        <f>E18*C18</f>
        <v>0</v>
      </c>
      <c r="G18" s="383"/>
      <c r="H18" s="1072"/>
      <c r="I18" s="1072"/>
      <c r="J18" s="1072"/>
      <c r="K18" s="1072"/>
      <c r="L18" s="1072"/>
      <c r="M18" s="1072"/>
      <c r="N18" s="1072"/>
      <c r="O18" s="1072"/>
      <c r="P18" s="1072"/>
      <c r="Q18" s="1072"/>
      <c r="R18" s="1072"/>
      <c r="S18" s="1072"/>
      <c r="T18" s="1072"/>
      <c r="U18" s="1072"/>
      <c r="V18" s="1072"/>
      <c r="W18" s="1072"/>
      <c r="X18" s="1072"/>
      <c r="Y18" s="1072"/>
      <c r="Z18" s="1072"/>
      <c r="AA18" s="1072"/>
      <c r="AB18" s="1072"/>
      <c r="AC18" s="1072"/>
      <c r="AD18" s="1072"/>
      <c r="AE18" s="1072"/>
      <c r="AF18" s="1072"/>
      <c r="AG18" s="1072"/>
      <c r="AH18" s="1072"/>
      <c r="AI18" s="1072"/>
      <c r="AJ18" s="1072"/>
      <c r="AK18" s="1072"/>
      <c r="AL18" s="1072"/>
      <c r="AM18" s="1072"/>
      <c r="AN18" s="1072"/>
      <c r="AO18" s="1072"/>
      <c r="AP18" s="1072"/>
      <c r="AQ18" s="1072"/>
      <c r="AR18" s="1072"/>
      <c r="AS18" s="1072"/>
      <c r="AT18" s="1072"/>
      <c r="AU18" s="1072"/>
      <c r="AV18" s="1072"/>
      <c r="AW18" s="1072"/>
      <c r="AX18" s="1072"/>
      <c r="AY18" s="1072"/>
      <c r="AZ18" s="1072"/>
      <c r="BA18" s="1072"/>
      <c r="BB18" s="1072"/>
      <c r="BC18" s="1072"/>
      <c r="BD18" s="1072"/>
      <c r="BE18" s="1072"/>
      <c r="BF18" s="1072"/>
      <c r="BG18" s="1072"/>
      <c r="BH18" s="1072"/>
      <c r="BI18" s="1072"/>
      <c r="BJ18" s="1072"/>
      <c r="BK18" s="1072"/>
      <c r="BL18" s="1072"/>
      <c r="BM18" s="1072"/>
      <c r="BN18" s="1072"/>
      <c r="BO18" s="1072"/>
      <c r="BP18" s="1072"/>
      <c r="BQ18" s="1072"/>
      <c r="BR18" s="1072"/>
      <c r="BS18" s="1072"/>
      <c r="BT18" s="1072"/>
      <c r="BU18" s="1072"/>
      <c r="BV18" s="1072"/>
      <c r="BW18" s="1072"/>
      <c r="BX18" s="1072"/>
      <c r="BY18" s="1072"/>
      <c r="BZ18" s="1072"/>
      <c r="CA18" s="1072"/>
      <c r="CB18" s="1072"/>
      <c r="CC18" s="1072"/>
      <c r="CD18" s="1072"/>
      <c r="CE18" s="1072"/>
      <c r="CF18" s="1072"/>
      <c r="CG18" s="1072"/>
      <c r="CH18" s="1072"/>
      <c r="CI18" s="1072"/>
      <c r="CJ18" s="1072"/>
      <c r="CK18" s="1072"/>
      <c r="CL18" s="1072"/>
      <c r="CM18" s="1072"/>
      <c r="CN18" s="1072"/>
      <c r="CO18" s="1072"/>
      <c r="CP18" s="1072"/>
      <c r="CQ18" s="1072"/>
      <c r="CR18" s="1072"/>
      <c r="CS18" s="1072"/>
      <c r="CT18" s="1072"/>
      <c r="CU18" s="1072"/>
      <c r="CV18" s="1072"/>
      <c r="CW18" s="1072"/>
      <c r="CX18" s="1072"/>
      <c r="CY18" s="1072"/>
      <c r="CZ18" s="1072"/>
      <c r="DA18" s="1072"/>
      <c r="DB18" s="1072"/>
      <c r="DC18" s="1072"/>
      <c r="DD18" s="1072"/>
      <c r="DE18" s="1072"/>
      <c r="DF18" s="1072"/>
      <c r="DG18" s="1072"/>
      <c r="DH18" s="1072"/>
      <c r="DI18" s="1072"/>
    </row>
    <row r="19" spans="1:113" ht="76.5">
      <c r="A19" s="381" t="s">
        <v>1380</v>
      </c>
      <c r="B19" s="1324" t="s">
        <v>1407</v>
      </c>
      <c r="C19" s="1322"/>
      <c r="D19" s="1322"/>
      <c r="E19" s="1315"/>
      <c r="F19" s="376"/>
      <c r="G19" s="383"/>
      <c r="H19" s="1072"/>
      <c r="I19" s="1072"/>
      <c r="J19" s="1072"/>
      <c r="K19" s="1072"/>
      <c r="L19" s="1072"/>
      <c r="M19" s="1072"/>
      <c r="N19" s="1072"/>
      <c r="O19" s="1072"/>
      <c r="P19" s="1072"/>
      <c r="Q19" s="1072"/>
      <c r="R19" s="1072"/>
      <c r="S19" s="1072"/>
      <c r="T19" s="1072"/>
      <c r="U19" s="1072"/>
      <c r="V19" s="1072"/>
      <c r="W19" s="1072"/>
      <c r="X19" s="1072"/>
      <c r="Y19" s="1072"/>
      <c r="Z19" s="1072"/>
      <c r="AA19" s="1072"/>
      <c r="AB19" s="1072"/>
      <c r="AC19" s="1072"/>
      <c r="AD19" s="1072"/>
      <c r="AE19" s="1072"/>
      <c r="AF19" s="1072"/>
      <c r="AG19" s="1072"/>
      <c r="AH19" s="1072"/>
      <c r="AI19" s="1072"/>
      <c r="AJ19" s="1072"/>
      <c r="AK19" s="1072"/>
      <c r="AL19" s="1072"/>
      <c r="AM19" s="1072"/>
      <c r="AN19" s="1072"/>
      <c r="AO19" s="1072"/>
      <c r="AP19" s="1072"/>
      <c r="AQ19" s="1072"/>
      <c r="AR19" s="1072"/>
      <c r="AS19" s="1072"/>
      <c r="AT19" s="1072"/>
      <c r="AU19" s="1072"/>
      <c r="AV19" s="1072"/>
      <c r="AW19" s="1072"/>
      <c r="AX19" s="1072"/>
      <c r="AY19" s="1072"/>
      <c r="AZ19" s="1072"/>
      <c r="BA19" s="1072"/>
      <c r="BB19" s="1072"/>
      <c r="BC19" s="1072"/>
      <c r="BD19" s="1072"/>
      <c r="BE19" s="1072"/>
      <c r="BF19" s="1072"/>
      <c r="BG19" s="1072"/>
      <c r="BH19" s="1072"/>
      <c r="BI19" s="1072"/>
      <c r="BJ19" s="1072"/>
      <c r="BK19" s="1072"/>
      <c r="BL19" s="1072"/>
      <c r="BM19" s="1072"/>
      <c r="BN19" s="1072"/>
      <c r="BO19" s="1072"/>
      <c r="BP19" s="1072"/>
      <c r="BQ19" s="1072"/>
      <c r="BR19" s="1072"/>
      <c r="BS19" s="1072"/>
      <c r="BT19" s="1072"/>
      <c r="BU19" s="1072"/>
      <c r="BV19" s="1072"/>
      <c r="BW19" s="1072"/>
      <c r="BX19" s="1072"/>
      <c r="BY19" s="1072"/>
      <c r="BZ19" s="1072"/>
      <c r="CA19" s="1072"/>
      <c r="CB19" s="1072"/>
      <c r="CC19" s="1072"/>
      <c r="CD19" s="1072"/>
      <c r="CE19" s="1072"/>
      <c r="CF19" s="1072"/>
      <c r="CG19" s="1072"/>
      <c r="CH19" s="1072"/>
      <c r="CI19" s="1072"/>
      <c r="CJ19" s="1072"/>
      <c r="CK19" s="1072"/>
      <c r="CL19" s="1072"/>
      <c r="CM19" s="1072"/>
      <c r="CN19" s="1072"/>
      <c r="CO19" s="1072"/>
      <c r="CP19" s="1072"/>
      <c r="CQ19" s="1072"/>
      <c r="CR19" s="1072"/>
      <c r="CS19" s="1072"/>
      <c r="CT19" s="1072"/>
      <c r="CU19" s="1072"/>
      <c r="CV19" s="1072"/>
      <c r="CW19" s="1072"/>
      <c r="CX19" s="1072"/>
      <c r="CY19" s="1072"/>
      <c r="CZ19" s="1072"/>
      <c r="DA19" s="1072"/>
      <c r="DB19" s="1072"/>
      <c r="DC19" s="1072"/>
      <c r="DD19" s="1072"/>
      <c r="DE19" s="1072"/>
      <c r="DF19" s="1072"/>
      <c r="DG19" s="1072"/>
      <c r="DH19" s="1072"/>
      <c r="DI19" s="1072"/>
    </row>
    <row r="20" spans="1:113" ht="216.75">
      <c r="A20" s="381"/>
      <c r="B20" s="1324" t="s">
        <v>1408</v>
      </c>
      <c r="C20" s="1322">
        <v>297</v>
      </c>
      <c r="D20" s="1322" t="s">
        <v>4</v>
      </c>
      <c r="E20" s="1315"/>
      <c r="F20" s="376">
        <f>E20*C20</f>
        <v>0</v>
      </c>
      <c r="G20" s="383"/>
      <c r="H20" s="1072"/>
      <c r="I20" s="1072"/>
      <c r="J20" s="1072"/>
      <c r="K20" s="1072"/>
      <c r="L20" s="1072"/>
      <c r="M20" s="1072"/>
      <c r="N20" s="1072"/>
      <c r="O20" s="1072"/>
      <c r="P20" s="1072"/>
      <c r="Q20" s="1072"/>
      <c r="R20" s="1072"/>
      <c r="S20" s="1072"/>
      <c r="T20" s="1072"/>
      <c r="U20" s="1072"/>
      <c r="V20" s="1072"/>
      <c r="W20" s="1072"/>
      <c r="X20" s="1072"/>
      <c r="Y20" s="1072"/>
      <c r="Z20" s="1072"/>
      <c r="AA20" s="1072"/>
      <c r="AB20" s="1072"/>
      <c r="AC20" s="1072"/>
      <c r="AD20" s="1072"/>
      <c r="AE20" s="1072"/>
      <c r="AF20" s="1072"/>
      <c r="AG20" s="1072"/>
      <c r="AH20" s="1072"/>
      <c r="AI20" s="1072"/>
      <c r="AJ20" s="1072"/>
      <c r="AK20" s="1072"/>
      <c r="AL20" s="1072"/>
      <c r="AM20" s="1072"/>
      <c r="AN20" s="1072"/>
      <c r="AO20" s="1072"/>
      <c r="AP20" s="1072"/>
      <c r="AQ20" s="1072"/>
      <c r="AR20" s="1072"/>
      <c r="AS20" s="1072"/>
      <c r="AT20" s="1072"/>
      <c r="AU20" s="1072"/>
      <c r="AV20" s="1072"/>
      <c r="AW20" s="1072"/>
      <c r="AX20" s="1072"/>
      <c r="AY20" s="1072"/>
      <c r="AZ20" s="1072"/>
      <c r="BA20" s="1072"/>
      <c r="BB20" s="1072"/>
      <c r="BC20" s="1072"/>
      <c r="BD20" s="1072"/>
      <c r="BE20" s="1072"/>
      <c r="BF20" s="1072"/>
      <c r="BG20" s="1072"/>
      <c r="BH20" s="1072"/>
      <c r="BI20" s="1072"/>
      <c r="BJ20" s="1072"/>
      <c r="BK20" s="1072"/>
      <c r="BL20" s="1072"/>
      <c r="BM20" s="1072"/>
      <c r="BN20" s="1072"/>
      <c r="BO20" s="1072"/>
      <c r="BP20" s="1072"/>
      <c r="BQ20" s="1072"/>
      <c r="BR20" s="1072"/>
      <c r="BS20" s="1072"/>
      <c r="BT20" s="1072"/>
      <c r="BU20" s="1072"/>
      <c r="BV20" s="1072"/>
      <c r="BW20" s="1072"/>
      <c r="BX20" s="1072"/>
      <c r="BY20" s="1072"/>
      <c r="BZ20" s="1072"/>
      <c r="CA20" s="1072"/>
      <c r="CB20" s="1072"/>
      <c r="CC20" s="1072"/>
      <c r="CD20" s="1072"/>
      <c r="CE20" s="1072"/>
      <c r="CF20" s="1072"/>
      <c r="CG20" s="1072"/>
      <c r="CH20" s="1072"/>
      <c r="CI20" s="1072"/>
      <c r="CJ20" s="1072"/>
      <c r="CK20" s="1072"/>
      <c r="CL20" s="1072"/>
      <c r="CM20" s="1072"/>
      <c r="CN20" s="1072"/>
      <c r="CO20" s="1072"/>
      <c r="CP20" s="1072"/>
      <c r="CQ20" s="1072"/>
      <c r="CR20" s="1072"/>
      <c r="CS20" s="1072"/>
      <c r="CT20" s="1072"/>
      <c r="CU20" s="1072"/>
      <c r="CV20" s="1072"/>
      <c r="CW20" s="1072"/>
      <c r="CX20" s="1072"/>
      <c r="CY20" s="1072"/>
      <c r="CZ20" s="1072"/>
      <c r="DA20" s="1072"/>
      <c r="DB20" s="1072"/>
      <c r="DC20" s="1072"/>
      <c r="DD20" s="1072"/>
      <c r="DE20" s="1072"/>
      <c r="DF20" s="1072"/>
      <c r="DG20" s="1072"/>
      <c r="DH20" s="1072"/>
      <c r="DI20" s="1072"/>
    </row>
    <row r="21" spans="1:113" ht="76.5">
      <c r="A21" s="381" t="s">
        <v>1382</v>
      </c>
      <c r="B21" s="1324" t="s">
        <v>1409</v>
      </c>
      <c r="C21" s="1322"/>
      <c r="D21" s="1322"/>
      <c r="E21" s="1315"/>
      <c r="F21" s="376"/>
      <c r="G21" s="383"/>
      <c r="H21" s="1072"/>
      <c r="I21" s="1072"/>
      <c r="J21" s="1072"/>
      <c r="K21" s="1072"/>
      <c r="L21" s="1072"/>
      <c r="M21" s="1072"/>
      <c r="N21" s="1072"/>
      <c r="O21" s="1072"/>
      <c r="P21" s="1072"/>
      <c r="Q21" s="1072"/>
      <c r="R21" s="1072"/>
      <c r="S21" s="1072"/>
      <c r="T21" s="1072"/>
      <c r="U21" s="1072"/>
      <c r="V21" s="1072"/>
      <c r="W21" s="1072"/>
      <c r="X21" s="1072"/>
      <c r="Y21" s="1072"/>
      <c r="Z21" s="1072"/>
      <c r="AA21" s="1072"/>
      <c r="AB21" s="1072"/>
      <c r="AC21" s="1072"/>
      <c r="AD21" s="1072"/>
      <c r="AE21" s="1072"/>
      <c r="AF21" s="1072"/>
      <c r="AG21" s="1072"/>
      <c r="AH21" s="1072"/>
      <c r="AI21" s="1072"/>
      <c r="AJ21" s="1072"/>
      <c r="AK21" s="1072"/>
      <c r="AL21" s="1072"/>
      <c r="AM21" s="1072"/>
      <c r="AN21" s="1072"/>
      <c r="AO21" s="1072"/>
      <c r="AP21" s="1072"/>
      <c r="AQ21" s="1072"/>
      <c r="AR21" s="1072"/>
      <c r="AS21" s="1072"/>
      <c r="AT21" s="1072"/>
      <c r="AU21" s="1072"/>
      <c r="AV21" s="1072"/>
      <c r="AW21" s="1072"/>
      <c r="AX21" s="1072"/>
      <c r="AY21" s="1072"/>
      <c r="AZ21" s="1072"/>
      <c r="BA21" s="1072"/>
      <c r="BB21" s="1072"/>
      <c r="BC21" s="1072"/>
      <c r="BD21" s="1072"/>
      <c r="BE21" s="1072"/>
      <c r="BF21" s="1072"/>
      <c r="BG21" s="1072"/>
      <c r="BH21" s="1072"/>
      <c r="BI21" s="1072"/>
      <c r="BJ21" s="1072"/>
      <c r="BK21" s="1072"/>
      <c r="BL21" s="1072"/>
      <c r="BM21" s="1072"/>
      <c r="BN21" s="1072"/>
      <c r="BO21" s="1072"/>
      <c r="BP21" s="1072"/>
      <c r="BQ21" s="1072"/>
      <c r="BR21" s="1072"/>
      <c r="BS21" s="1072"/>
      <c r="BT21" s="1072"/>
      <c r="BU21" s="1072"/>
      <c r="BV21" s="1072"/>
      <c r="BW21" s="1072"/>
      <c r="BX21" s="1072"/>
      <c r="BY21" s="1072"/>
      <c r="BZ21" s="1072"/>
      <c r="CA21" s="1072"/>
      <c r="CB21" s="1072"/>
      <c r="CC21" s="1072"/>
      <c r="CD21" s="1072"/>
      <c r="CE21" s="1072"/>
      <c r="CF21" s="1072"/>
      <c r="CG21" s="1072"/>
      <c r="CH21" s="1072"/>
      <c r="CI21" s="1072"/>
      <c r="CJ21" s="1072"/>
      <c r="CK21" s="1072"/>
      <c r="CL21" s="1072"/>
      <c r="CM21" s="1072"/>
      <c r="CN21" s="1072"/>
      <c r="CO21" s="1072"/>
      <c r="CP21" s="1072"/>
      <c r="CQ21" s="1072"/>
      <c r="CR21" s="1072"/>
      <c r="CS21" s="1072"/>
      <c r="CT21" s="1072"/>
      <c r="CU21" s="1072"/>
      <c r="CV21" s="1072"/>
      <c r="CW21" s="1072"/>
      <c r="CX21" s="1072"/>
      <c r="CY21" s="1072"/>
      <c r="CZ21" s="1072"/>
      <c r="DA21" s="1072"/>
      <c r="DB21" s="1072"/>
      <c r="DC21" s="1072"/>
      <c r="DD21" s="1072"/>
      <c r="DE21" s="1072"/>
      <c r="DF21" s="1072"/>
      <c r="DG21" s="1072"/>
      <c r="DH21" s="1072"/>
      <c r="DI21" s="1072"/>
    </row>
    <row r="22" spans="1:113" ht="216.75">
      <c r="A22" s="381"/>
      <c r="B22" s="1324" t="s">
        <v>1410</v>
      </c>
      <c r="C22" s="1322">
        <v>50</v>
      </c>
      <c r="D22" s="1322" t="s">
        <v>4</v>
      </c>
      <c r="E22" s="1315"/>
      <c r="F22" s="376">
        <f>E22*C22</f>
        <v>0</v>
      </c>
      <c r="G22" s="383"/>
      <c r="H22" s="1072"/>
      <c r="I22" s="1072"/>
      <c r="J22" s="1072"/>
      <c r="K22" s="1072"/>
      <c r="L22" s="1072"/>
      <c r="M22" s="1072"/>
      <c r="N22" s="1072"/>
      <c r="O22" s="1072"/>
      <c r="P22" s="1072"/>
      <c r="Q22" s="1072"/>
      <c r="R22" s="1072"/>
      <c r="S22" s="1072"/>
      <c r="T22" s="1072"/>
      <c r="U22" s="1072"/>
      <c r="V22" s="1072"/>
      <c r="W22" s="1072"/>
      <c r="X22" s="1072"/>
      <c r="Y22" s="1072"/>
      <c r="Z22" s="1072"/>
      <c r="AA22" s="1072"/>
      <c r="AB22" s="1072"/>
      <c r="AC22" s="1072"/>
      <c r="AD22" s="1072"/>
      <c r="AE22" s="1072"/>
      <c r="AF22" s="1072"/>
      <c r="AG22" s="1072"/>
      <c r="AH22" s="1072"/>
      <c r="AI22" s="1072"/>
      <c r="AJ22" s="1072"/>
      <c r="AK22" s="1072"/>
      <c r="AL22" s="1072"/>
      <c r="AM22" s="1072"/>
      <c r="AN22" s="1072"/>
      <c r="AO22" s="1072"/>
      <c r="AP22" s="1072"/>
      <c r="AQ22" s="1072"/>
      <c r="AR22" s="1072"/>
      <c r="AS22" s="1072"/>
      <c r="AT22" s="1072"/>
      <c r="AU22" s="1072"/>
      <c r="AV22" s="1072"/>
      <c r="AW22" s="1072"/>
      <c r="AX22" s="1072"/>
      <c r="AY22" s="1072"/>
      <c r="AZ22" s="1072"/>
      <c r="BA22" s="1072"/>
      <c r="BB22" s="1072"/>
      <c r="BC22" s="1072"/>
      <c r="BD22" s="1072"/>
      <c r="BE22" s="1072"/>
      <c r="BF22" s="1072"/>
      <c r="BG22" s="1072"/>
      <c r="BH22" s="1072"/>
      <c r="BI22" s="1072"/>
      <c r="BJ22" s="1072"/>
      <c r="BK22" s="1072"/>
      <c r="BL22" s="1072"/>
      <c r="BM22" s="1072"/>
      <c r="BN22" s="1072"/>
      <c r="BO22" s="1072"/>
      <c r="BP22" s="1072"/>
      <c r="BQ22" s="1072"/>
      <c r="BR22" s="1072"/>
      <c r="BS22" s="1072"/>
      <c r="BT22" s="1072"/>
      <c r="BU22" s="1072"/>
      <c r="BV22" s="1072"/>
      <c r="BW22" s="1072"/>
      <c r="BX22" s="1072"/>
      <c r="BY22" s="1072"/>
      <c r="BZ22" s="1072"/>
      <c r="CA22" s="1072"/>
      <c r="CB22" s="1072"/>
      <c r="CC22" s="1072"/>
      <c r="CD22" s="1072"/>
      <c r="CE22" s="1072"/>
      <c r="CF22" s="1072"/>
      <c r="CG22" s="1072"/>
      <c r="CH22" s="1072"/>
      <c r="CI22" s="1072"/>
      <c r="CJ22" s="1072"/>
      <c r="CK22" s="1072"/>
      <c r="CL22" s="1072"/>
      <c r="CM22" s="1072"/>
      <c r="CN22" s="1072"/>
      <c r="CO22" s="1072"/>
      <c r="CP22" s="1072"/>
      <c r="CQ22" s="1072"/>
      <c r="CR22" s="1072"/>
      <c r="CS22" s="1072"/>
      <c r="CT22" s="1072"/>
      <c r="CU22" s="1072"/>
      <c r="CV22" s="1072"/>
      <c r="CW22" s="1072"/>
      <c r="CX22" s="1072"/>
      <c r="CY22" s="1072"/>
      <c r="CZ22" s="1072"/>
      <c r="DA22" s="1072"/>
      <c r="DB22" s="1072"/>
      <c r="DC22" s="1072"/>
      <c r="DD22" s="1072"/>
      <c r="DE22" s="1072"/>
      <c r="DF22" s="1072"/>
      <c r="DG22" s="1072"/>
      <c r="DH22" s="1072"/>
      <c r="DI22" s="1072"/>
    </row>
    <row r="23" spans="1:113" ht="76.5">
      <c r="A23" s="381" t="s">
        <v>997</v>
      </c>
      <c r="B23" s="1324" t="s">
        <v>1411</v>
      </c>
      <c r="C23" s="1322"/>
      <c r="D23" s="1322"/>
      <c r="E23" s="1315"/>
      <c r="F23" s="376"/>
      <c r="G23" s="383"/>
      <c r="H23" s="1072"/>
      <c r="I23" s="1072"/>
      <c r="J23" s="1072"/>
      <c r="K23" s="1072"/>
      <c r="L23" s="1072"/>
      <c r="M23" s="1072"/>
      <c r="N23" s="1072"/>
      <c r="O23" s="1072"/>
      <c r="P23" s="1072"/>
      <c r="Q23" s="1072"/>
      <c r="R23" s="1072"/>
      <c r="S23" s="1072"/>
      <c r="T23" s="1072"/>
      <c r="U23" s="1072"/>
      <c r="V23" s="1072"/>
      <c r="W23" s="1072"/>
      <c r="X23" s="1072"/>
      <c r="Y23" s="1072"/>
      <c r="Z23" s="1072"/>
      <c r="AA23" s="1072"/>
      <c r="AB23" s="1072"/>
      <c r="AC23" s="1072"/>
      <c r="AD23" s="1072"/>
      <c r="AE23" s="1072"/>
      <c r="AF23" s="1072"/>
      <c r="AG23" s="1072"/>
      <c r="AH23" s="1072"/>
      <c r="AI23" s="1072"/>
      <c r="AJ23" s="1072"/>
      <c r="AK23" s="1072"/>
      <c r="AL23" s="1072"/>
      <c r="AM23" s="1072"/>
      <c r="AN23" s="1072"/>
      <c r="AO23" s="1072"/>
      <c r="AP23" s="1072"/>
      <c r="AQ23" s="1072"/>
      <c r="AR23" s="1072"/>
      <c r="AS23" s="1072"/>
      <c r="AT23" s="1072"/>
      <c r="AU23" s="1072"/>
      <c r="AV23" s="1072"/>
      <c r="AW23" s="1072"/>
      <c r="AX23" s="1072"/>
      <c r="AY23" s="1072"/>
      <c r="AZ23" s="1072"/>
      <c r="BA23" s="1072"/>
      <c r="BB23" s="1072"/>
      <c r="BC23" s="1072"/>
      <c r="BD23" s="1072"/>
      <c r="BE23" s="1072"/>
      <c r="BF23" s="1072"/>
      <c r="BG23" s="1072"/>
      <c r="BH23" s="1072"/>
      <c r="BI23" s="1072"/>
      <c r="BJ23" s="1072"/>
      <c r="BK23" s="1072"/>
      <c r="BL23" s="1072"/>
      <c r="BM23" s="1072"/>
      <c r="BN23" s="1072"/>
      <c r="BO23" s="1072"/>
      <c r="BP23" s="1072"/>
      <c r="BQ23" s="1072"/>
      <c r="BR23" s="1072"/>
      <c r="BS23" s="1072"/>
      <c r="BT23" s="1072"/>
      <c r="BU23" s="1072"/>
      <c r="BV23" s="1072"/>
      <c r="BW23" s="1072"/>
      <c r="BX23" s="1072"/>
      <c r="BY23" s="1072"/>
      <c r="BZ23" s="1072"/>
      <c r="CA23" s="1072"/>
      <c r="CB23" s="1072"/>
      <c r="CC23" s="1072"/>
      <c r="CD23" s="1072"/>
      <c r="CE23" s="1072"/>
      <c r="CF23" s="1072"/>
      <c r="CG23" s="1072"/>
      <c r="CH23" s="1072"/>
      <c r="CI23" s="1072"/>
      <c r="CJ23" s="1072"/>
      <c r="CK23" s="1072"/>
      <c r="CL23" s="1072"/>
      <c r="CM23" s="1072"/>
      <c r="CN23" s="1072"/>
      <c r="CO23" s="1072"/>
      <c r="CP23" s="1072"/>
      <c r="CQ23" s="1072"/>
      <c r="CR23" s="1072"/>
      <c r="CS23" s="1072"/>
      <c r="CT23" s="1072"/>
      <c r="CU23" s="1072"/>
      <c r="CV23" s="1072"/>
      <c r="CW23" s="1072"/>
      <c r="CX23" s="1072"/>
      <c r="CY23" s="1072"/>
      <c r="CZ23" s="1072"/>
      <c r="DA23" s="1072"/>
      <c r="DB23" s="1072"/>
      <c r="DC23" s="1072"/>
      <c r="DD23" s="1072"/>
      <c r="DE23" s="1072"/>
      <c r="DF23" s="1072"/>
      <c r="DG23" s="1072"/>
      <c r="DH23" s="1072"/>
      <c r="DI23" s="1072"/>
    </row>
    <row r="24" spans="1:113" ht="216.75">
      <c r="A24" s="381"/>
      <c r="B24" s="1324" t="s">
        <v>1412</v>
      </c>
      <c r="C24" s="1322">
        <v>39</v>
      </c>
      <c r="D24" s="1322" t="s">
        <v>4</v>
      </c>
      <c r="E24" s="1315"/>
      <c r="F24" s="376">
        <f>E24*C24</f>
        <v>0</v>
      </c>
      <c r="G24" s="383"/>
      <c r="H24" s="1072"/>
      <c r="I24" s="1072"/>
      <c r="J24" s="1072"/>
      <c r="K24" s="1072"/>
      <c r="L24" s="1072"/>
      <c r="M24" s="1072"/>
      <c r="N24" s="1072"/>
      <c r="O24" s="1072"/>
      <c r="P24" s="1072"/>
      <c r="Q24" s="1072"/>
      <c r="R24" s="1072"/>
      <c r="S24" s="1072"/>
      <c r="T24" s="1072"/>
      <c r="U24" s="1072"/>
      <c r="V24" s="1072"/>
      <c r="W24" s="1072"/>
      <c r="X24" s="1072"/>
      <c r="Y24" s="1072"/>
      <c r="Z24" s="1072"/>
      <c r="AA24" s="1072"/>
      <c r="AB24" s="1072"/>
      <c r="AC24" s="1072"/>
      <c r="AD24" s="1072"/>
      <c r="AE24" s="1072"/>
      <c r="AF24" s="1072"/>
      <c r="AG24" s="1072"/>
      <c r="AH24" s="1072"/>
      <c r="AI24" s="1072"/>
      <c r="AJ24" s="1072"/>
      <c r="AK24" s="1072"/>
      <c r="AL24" s="1072"/>
      <c r="AM24" s="1072"/>
      <c r="AN24" s="1072"/>
      <c r="AO24" s="1072"/>
      <c r="AP24" s="1072"/>
      <c r="AQ24" s="1072"/>
      <c r="AR24" s="1072"/>
      <c r="AS24" s="1072"/>
      <c r="AT24" s="1072"/>
      <c r="AU24" s="1072"/>
      <c r="AV24" s="1072"/>
      <c r="AW24" s="1072"/>
      <c r="AX24" s="1072"/>
      <c r="AY24" s="1072"/>
      <c r="AZ24" s="1072"/>
      <c r="BA24" s="1072"/>
      <c r="BB24" s="1072"/>
      <c r="BC24" s="1072"/>
      <c r="BD24" s="1072"/>
      <c r="BE24" s="1072"/>
      <c r="BF24" s="1072"/>
      <c r="BG24" s="1072"/>
      <c r="BH24" s="1072"/>
      <c r="BI24" s="1072"/>
      <c r="BJ24" s="1072"/>
      <c r="BK24" s="1072"/>
      <c r="BL24" s="1072"/>
      <c r="BM24" s="1072"/>
      <c r="BN24" s="1072"/>
      <c r="BO24" s="1072"/>
      <c r="BP24" s="1072"/>
      <c r="BQ24" s="1072"/>
      <c r="BR24" s="1072"/>
      <c r="BS24" s="1072"/>
      <c r="BT24" s="1072"/>
      <c r="BU24" s="1072"/>
      <c r="BV24" s="1072"/>
      <c r="BW24" s="1072"/>
      <c r="BX24" s="1072"/>
      <c r="BY24" s="1072"/>
      <c r="BZ24" s="1072"/>
      <c r="CA24" s="1072"/>
      <c r="CB24" s="1072"/>
      <c r="CC24" s="1072"/>
      <c r="CD24" s="1072"/>
      <c r="CE24" s="1072"/>
      <c r="CF24" s="1072"/>
      <c r="CG24" s="1072"/>
      <c r="CH24" s="1072"/>
      <c r="CI24" s="1072"/>
      <c r="CJ24" s="1072"/>
      <c r="CK24" s="1072"/>
      <c r="CL24" s="1072"/>
      <c r="CM24" s="1072"/>
      <c r="CN24" s="1072"/>
      <c r="CO24" s="1072"/>
      <c r="CP24" s="1072"/>
      <c r="CQ24" s="1072"/>
      <c r="CR24" s="1072"/>
      <c r="CS24" s="1072"/>
      <c r="CT24" s="1072"/>
      <c r="CU24" s="1072"/>
      <c r="CV24" s="1072"/>
      <c r="CW24" s="1072"/>
      <c r="CX24" s="1072"/>
      <c r="CY24" s="1072"/>
      <c r="CZ24" s="1072"/>
      <c r="DA24" s="1072"/>
      <c r="DB24" s="1072"/>
      <c r="DC24" s="1072"/>
      <c r="DD24" s="1072"/>
      <c r="DE24" s="1072"/>
      <c r="DF24" s="1072"/>
      <c r="DG24" s="1072"/>
      <c r="DH24" s="1072"/>
      <c r="DI24" s="1072"/>
    </row>
    <row r="25" spans="1:113" ht="63.75">
      <c r="A25" s="381" t="s">
        <v>995</v>
      </c>
      <c r="B25" s="1324" t="s">
        <v>1413</v>
      </c>
      <c r="C25" s="1322">
        <v>54</v>
      </c>
      <c r="D25" s="1322" t="s">
        <v>4</v>
      </c>
      <c r="E25" s="1315"/>
      <c r="F25" s="376">
        <f>E25*C25</f>
        <v>0</v>
      </c>
      <c r="G25" s="383"/>
      <c r="H25" s="1072"/>
      <c r="I25" s="1072"/>
      <c r="J25" s="1072"/>
      <c r="K25" s="1072"/>
      <c r="L25" s="1072"/>
      <c r="M25" s="1072"/>
      <c r="N25" s="1072"/>
      <c r="O25" s="1072"/>
      <c r="P25" s="1072"/>
      <c r="Q25" s="1072"/>
      <c r="R25" s="1072"/>
      <c r="S25" s="1072"/>
      <c r="T25" s="1072"/>
      <c r="U25" s="1072"/>
      <c r="V25" s="1072"/>
      <c r="W25" s="1072"/>
      <c r="X25" s="1072"/>
      <c r="Y25" s="1072"/>
      <c r="Z25" s="1072"/>
      <c r="AA25" s="1072"/>
      <c r="AB25" s="1072"/>
      <c r="AC25" s="1072"/>
      <c r="AD25" s="1072"/>
      <c r="AE25" s="1072"/>
      <c r="AF25" s="1072"/>
      <c r="AG25" s="1072"/>
      <c r="AH25" s="1072"/>
      <c r="AI25" s="1072"/>
      <c r="AJ25" s="1072"/>
      <c r="AK25" s="1072"/>
      <c r="AL25" s="1072"/>
      <c r="AM25" s="1072"/>
      <c r="AN25" s="1072"/>
      <c r="AO25" s="1072"/>
      <c r="AP25" s="1072"/>
      <c r="AQ25" s="1072"/>
      <c r="AR25" s="1072"/>
      <c r="AS25" s="1072"/>
      <c r="AT25" s="1072"/>
      <c r="AU25" s="1072"/>
      <c r="AV25" s="1072"/>
      <c r="AW25" s="1072"/>
      <c r="AX25" s="1072"/>
      <c r="AY25" s="1072"/>
      <c r="AZ25" s="1072"/>
      <c r="BA25" s="1072"/>
      <c r="BB25" s="1072"/>
      <c r="BC25" s="1072"/>
      <c r="BD25" s="1072"/>
      <c r="BE25" s="1072"/>
      <c r="BF25" s="1072"/>
      <c r="BG25" s="1072"/>
      <c r="BH25" s="1072"/>
      <c r="BI25" s="1072"/>
      <c r="BJ25" s="1072"/>
      <c r="BK25" s="1072"/>
      <c r="BL25" s="1072"/>
      <c r="BM25" s="1072"/>
      <c r="BN25" s="1072"/>
      <c r="BO25" s="1072"/>
      <c r="BP25" s="1072"/>
      <c r="BQ25" s="1072"/>
      <c r="BR25" s="1072"/>
      <c r="BS25" s="1072"/>
      <c r="BT25" s="1072"/>
      <c r="BU25" s="1072"/>
      <c r="BV25" s="1072"/>
      <c r="BW25" s="1072"/>
      <c r="BX25" s="1072"/>
      <c r="BY25" s="1072"/>
      <c r="BZ25" s="1072"/>
      <c r="CA25" s="1072"/>
      <c r="CB25" s="1072"/>
      <c r="CC25" s="1072"/>
      <c r="CD25" s="1072"/>
      <c r="CE25" s="1072"/>
      <c r="CF25" s="1072"/>
      <c r="CG25" s="1072"/>
      <c r="CH25" s="1072"/>
      <c r="CI25" s="1072"/>
      <c r="CJ25" s="1072"/>
      <c r="CK25" s="1072"/>
      <c r="CL25" s="1072"/>
      <c r="CM25" s="1072"/>
      <c r="CN25" s="1072"/>
      <c r="CO25" s="1072"/>
      <c r="CP25" s="1072"/>
      <c r="CQ25" s="1072"/>
      <c r="CR25" s="1072"/>
      <c r="CS25" s="1072"/>
      <c r="CT25" s="1072"/>
      <c r="CU25" s="1072"/>
      <c r="CV25" s="1072"/>
      <c r="CW25" s="1072"/>
      <c r="CX25" s="1072"/>
      <c r="CY25" s="1072"/>
      <c r="CZ25" s="1072"/>
      <c r="DA25" s="1072"/>
      <c r="DB25" s="1072"/>
      <c r="DC25" s="1072"/>
      <c r="DD25" s="1072"/>
      <c r="DE25" s="1072"/>
      <c r="DF25" s="1072"/>
      <c r="DG25" s="1072"/>
      <c r="DH25" s="1072"/>
      <c r="DI25" s="1072"/>
    </row>
    <row r="26" spans="1:113" ht="216.75">
      <c r="A26" s="381"/>
      <c r="B26" s="1324" t="s">
        <v>1414</v>
      </c>
      <c r="C26" s="1322">
        <v>163</v>
      </c>
      <c r="D26" s="1322" t="s">
        <v>4</v>
      </c>
      <c r="E26" s="1315"/>
      <c r="F26" s="376">
        <f>E26*C26</f>
        <v>0</v>
      </c>
      <c r="G26" s="383"/>
      <c r="H26" s="1072"/>
      <c r="I26" s="1072"/>
      <c r="J26" s="1072"/>
      <c r="K26" s="1072"/>
      <c r="L26" s="1072"/>
      <c r="M26" s="1072"/>
      <c r="N26" s="1072"/>
      <c r="O26" s="1072"/>
      <c r="P26" s="1072"/>
      <c r="Q26" s="1072"/>
      <c r="R26" s="1072"/>
      <c r="S26" s="1072"/>
      <c r="T26" s="1072"/>
      <c r="U26" s="1072"/>
      <c r="V26" s="1072"/>
      <c r="W26" s="1072"/>
      <c r="X26" s="1072"/>
      <c r="Y26" s="1072"/>
      <c r="Z26" s="1072"/>
      <c r="AA26" s="1072"/>
      <c r="AB26" s="1072"/>
      <c r="AC26" s="1072"/>
      <c r="AD26" s="1072"/>
      <c r="AE26" s="1072"/>
      <c r="AF26" s="1072"/>
      <c r="AG26" s="1072"/>
      <c r="AH26" s="1072"/>
      <c r="AI26" s="1072"/>
      <c r="AJ26" s="1072"/>
      <c r="AK26" s="1072"/>
      <c r="AL26" s="1072"/>
      <c r="AM26" s="1072"/>
      <c r="AN26" s="1072"/>
      <c r="AO26" s="1072"/>
      <c r="AP26" s="1072"/>
      <c r="AQ26" s="1072"/>
      <c r="AR26" s="1072"/>
      <c r="AS26" s="1072"/>
      <c r="AT26" s="1072"/>
      <c r="AU26" s="1072"/>
      <c r="AV26" s="1072"/>
      <c r="AW26" s="1072"/>
      <c r="AX26" s="1072"/>
      <c r="AY26" s="1072"/>
      <c r="AZ26" s="1072"/>
      <c r="BA26" s="1072"/>
      <c r="BB26" s="1072"/>
      <c r="BC26" s="1072"/>
      <c r="BD26" s="1072"/>
      <c r="BE26" s="1072"/>
      <c r="BF26" s="1072"/>
      <c r="BG26" s="1072"/>
      <c r="BH26" s="1072"/>
      <c r="BI26" s="1072"/>
      <c r="BJ26" s="1072"/>
      <c r="BK26" s="1072"/>
      <c r="BL26" s="1072"/>
      <c r="BM26" s="1072"/>
      <c r="BN26" s="1072"/>
      <c r="BO26" s="1072"/>
      <c r="BP26" s="1072"/>
      <c r="BQ26" s="1072"/>
      <c r="BR26" s="1072"/>
      <c r="BS26" s="1072"/>
      <c r="BT26" s="1072"/>
      <c r="BU26" s="1072"/>
      <c r="BV26" s="1072"/>
      <c r="BW26" s="1072"/>
      <c r="BX26" s="1072"/>
      <c r="BY26" s="1072"/>
      <c r="BZ26" s="1072"/>
      <c r="CA26" s="1072"/>
      <c r="CB26" s="1072"/>
      <c r="CC26" s="1072"/>
      <c r="CD26" s="1072"/>
      <c r="CE26" s="1072"/>
      <c r="CF26" s="1072"/>
      <c r="CG26" s="1072"/>
      <c r="CH26" s="1072"/>
      <c r="CI26" s="1072"/>
      <c r="CJ26" s="1072"/>
      <c r="CK26" s="1072"/>
      <c r="CL26" s="1072"/>
      <c r="CM26" s="1072"/>
      <c r="CN26" s="1072"/>
      <c r="CO26" s="1072"/>
      <c r="CP26" s="1072"/>
      <c r="CQ26" s="1072"/>
      <c r="CR26" s="1072"/>
      <c r="CS26" s="1072"/>
      <c r="CT26" s="1072"/>
      <c r="CU26" s="1072"/>
      <c r="CV26" s="1072"/>
      <c r="CW26" s="1072"/>
      <c r="CX26" s="1072"/>
      <c r="CY26" s="1072"/>
      <c r="CZ26" s="1072"/>
      <c r="DA26" s="1072"/>
      <c r="DB26" s="1072"/>
      <c r="DC26" s="1072"/>
      <c r="DD26" s="1072"/>
      <c r="DE26" s="1072"/>
      <c r="DF26" s="1072"/>
      <c r="DG26" s="1072"/>
      <c r="DH26" s="1072"/>
      <c r="DI26" s="1072"/>
    </row>
    <row r="27" spans="1:113" ht="63.75">
      <c r="A27" s="381" t="s">
        <v>993</v>
      </c>
      <c r="B27" s="1324" t="s">
        <v>1415</v>
      </c>
      <c r="C27" s="1322"/>
      <c r="D27" s="1322"/>
      <c r="E27" s="1315"/>
      <c r="F27" s="376"/>
      <c r="G27" s="383"/>
      <c r="H27" s="1072"/>
      <c r="I27" s="1072"/>
      <c r="J27" s="1072"/>
      <c r="K27" s="1072"/>
      <c r="L27" s="1072"/>
      <c r="M27" s="1072"/>
      <c r="N27" s="1072"/>
      <c r="O27" s="1072"/>
      <c r="P27" s="1072"/>
      <c r="Q27" s="1072"/>
      <c r="R27" s="1072"/>
      <c r="S27" s="1072"/>
      <c r="T27" s="1072"/>
      <c r="U27" s="1072"/>
      <c r="V27" s="1072"/>
      <c r="W27" s="1072"/>
      <c r="X27" s="1072"/>
      <c r="Y27" s="1072"/>
      <c r="Z27" s="1072"/>
      <c r="AA27" s="1072"/>
      <c r="AB27" s="1072"/>
      <c r="AC27" s="1072"/>
      <c r="AD27" s="1072"/>
      <c r="AE27" s="1072"/>
      <c r="AF27" s="1072"/>
      <c r="AG27" s="1072"/>
      <c r="AH27" s="1072"/>
      <c r="AI27" s="1072"/>
      <c r="AJ27" s="1072"/>
      <c r="AK27" s="1072"/>
      <c r="AL27" s="1072"/>
      <c r="AM27" s="1072"/>
      <c r="AN27" s="1072"/>
      <c r="AO27" s="1072"/>
      <c r="AP27" s="1072"/>
      <c r="AQ27" s="1072"/>
      <c r="AR27" s="1072"/>
      <c r="AS27" s="1072"/>
      <c r="AT27" s="1072"/>
      <c r="AU27" s="1072"/>
      <c r="AV27" s="1072"/>
      <c r="AW27" s="1072"/>
      <c r="AX27" s="1072"/>
      <c r="AY27" s="1072"/>
      <c r="AZ27" s="1072"/>
      <c r="BA27" s="1072"/>
      <c r="BB27" s="1072"/>
      <c r="BC27" s="1072"/>
      <c r="BD27" s="1072"/>
      <c r="BE27" s="1072"/>
      <c r="BF27" s="1072"/>
      <c r="BG27" s="1072"/>
      <c r="BH27" s="1072"/>
      <c r="BI27" s="1072"/>
      <c r="BJ27" s="1072"/>
      <c r="BK27" s="1072"/>
      <c r="BL27" s="1072"/>
      <c r="BM27" s="1072"/>
      <c r="BN27" s="1072"/>
      <c r="BO27" s="1072"/>
      <c r="BP27" s="1072"/>
      <c r="BQ27" s="1072"/>
      <c r="BR27" s="1072"/>
      <c r="BS27" s="1072"/>
      <c r="BT27" s="1072"/>
      <c r="BU27" s="1072"/>
      <c r="BV27" s="1072"/>
      <c r="BW27" s="1072"/>
      <c r="BX27" s="1072"/>
      <c r="BY27" s="1072"/>
      <c r="BZ27" s="1072"/>
      <c r="CA27" s="1072"/>
      <c r="CB27" s="1072"/>
      <c r="CC27" s="1072"/>
      <c r="CD27" s="1072"/>
      <c r="CE27" s="1072"/>
      <c r="CF27" s="1072"/>
      <c r="CG27" s="1072"/>
      <c r="CH27" s="1072"/>
      <c r="CI27" s="1072"/>
      <c r="CJ27" s="1072"/>
      <c r="CK27" s="1072"/>
      <c r="CL27" s="1072"/>
      <c r="CM27" s="1072"/>
      <c r="CN27" s="1072"/>
      <c r="CO27" s="1072"/>
      <c r="CP27" s="1072"/>
      <c r="CQ27" s="1072"/>
      <c r="CR27" s="1072"/>
      <c r="CS27" s="1072"/>
      <c r="CT27" s="1072"/>
      <c r="CU27" s="1072"/>
      <c r="CV27" s="1072"/>
      <c r="CW27" s="1072"/>
      <c r="CX27" s="1072"/>
      <c r="CY27" s="1072"/>
      <c r="CZ27" s="1072"/>
      <c r="DA27" s="1072"/>
      <c r="DB27" s="1072"/>
      <c r="DC27" s="1072"/>
      <c r="DD27" s="1072"/>
      <c r="DE27" s="1072"/>
      <c r="DF27" s="1072"/>
      <c r="DG27" s="1072"/>
      <c r="DH27" s="1072"/>
      <c r="DI27" s="1072"/>
    </row>
    <row r="28" spans="1:113" ht="216.75">
      <c r="A28" s="381"/>
      <c r="B28" s="1324" t="s">
        <v>1416</v>
      </c>
      <c r="C28" s="1322">
        <v>38</v>
      </c>
      <c r="D28" s="1322" t="s">
        <v>4</v>
      </c>
      <c r="E28" s="1315"/>
      <c r="F28" s="376">
        <f>E28*C28</f>
        <v>0</v>
      </c>
      <c r="G28" s="383"/>
      <c r="H28" s="1072"/>
      <c r="I28" s="1072"/>
      <c r="J28" s="1072"/>
      <c r="K28" s="1072"/>
      <c r="L28" s="1072"/>
      <c r="M28" s="1072"/>
      <c r="N28" s="1072"/>
      <c r="O28" s="1072"/>
      <c r="P28" s="1072"/>
      <c r="Q28" s="1072"/>
      <c r="R28" s="1072"/>
      <c r="S28" s="1072"/>
      <c r="T28" s="1072"/>
      <c r="U28" s="1072"/>
      <c r="V28" s="1072"/>
      <c r="W28" s="1072"/>
      <c r="X28" s="1072"/>
      <c r="Y28" s="1072"/>
      <c r="Z28" s="1072"/>
      <c r="AA28" s="1072"/>
      <c r="AB28" s="1072"/>
      <c r="AC28" s="1072"/>
      <c r="AD28" s="1072"/>
      <c r="AE28" s="1072"/>
      <c r="AF28" s="1072"/>
      <c r="AG28" s="1072"/>
      <c r="AH28" s="1072"/>
      <c r="AI28" s="1072"/>
      <c r="AJ28" s="1072"/>
      <c r="AK28" s="1072"/>
      <c r="AL28" s="1072"/>
      <c r="AM28" s="1072"/>
      <c r="AN28" s="1072"/>
      <c r="AO28" s="1072"/>
      <c r="AP28" s="1072"/>
      <c r="AQ28" s="1072"/>
      <c r="AR28" s="1072"/>
      <c r="AS28" s="1072"/>
      <c r="AT28" s="1072"/>
      <c r="AU28" s="1072"/>
      <c r="AV28" s="1072"/>
      <c r="AW28" s="1072"/>
      <c r="AX28" s="1072"/>
      <c r="AY28" s="1072"/>
      <c r="AZ28" s="1072"/>
      <c r="BA28" s="1072"/>
      <c r="BB28" s="1072"/>
      <c r="BC28" s="1072"/>
      <c r="BD28" s="1072"/>
      <c r="BE28" s="1072"/>
      <c r="BF28" s="1072"/>
      <c r="BG28" s="1072"/>
      <c r="BH28" s="1072"/>
      <c r="BI28" s="1072"/>
      <c r="BJ28" s="1072"/>
      <c r="BK28" s="1072"/>
      <c r="BL28" s="1072"/>
      <c r="BM28" s="1072"/>
      <c r="BN28" s="1072"/>
      <c r="BO28" s="1072"/>
      <c r="BP28" s="1072"/>
      <c r="BQ28" s="1072"/>
      <c r="BR28" s="1072"/>
      <c r="BS28" s="1072"/>
      <c r="BT28" s="1072"/>
      <c r="BU28" s="1072"/>
      <c r="BV28" s="1072"/>
      <c r="BW28" s="1072"/>
      <c r="BX28" s="1072"/>
      <c r="BY28" s="1072"/>
      <c r="BZ28" s="1072"/>
      <c r="CA28" s="1072"/>
      <c r="CB28" s="1072"/>
      <c r="CC28" s="1072"/>
      <c r="CD28" s="1072"/>
      <c r="CE28" s="1072"/>
      <c r="CF28" s="1072"/>
      <c r="CG28" s="1072"/>
      <c r="CH28" s="1072"/>
      <c r="CI28" s="1072"/>
      <c r="CJ28" s="1072"/>
      <c r="CK28" s="1072"/>
      <c r="CL28" s="1072"/>
      <c r="CM28" s="1072"/>
      <c r="CN28" s="1072"/>
      <c r="CO28" s="1072"/>
      <c r="CP28" s="1072"/>
      <c r="CQ28" s="1072"/>
      <c r="CR28" s="1072"/>
      <c r="CS28" s="1072"/>
      <c r="CT28" s="1072"/>
      <c r="CU28" s="1072"/>
      <c r="CV28" s="1072"/>
      <c r="CW28" s="1072"/>
      <c r="CX28" s="1072"/>
      <c r="CY28" s="1072"/>
      <c r="CZ28" s="1072"/>
      <c r="DA28" s="1072"/>
      <c r="DB28" s="1072"/>
      <c r="DC28" s="1072"/>
      <c r="DD28" s="1072"/>
      <c r="DE28" s="1072"/>
      <c r="DF28" s="1072"/>
      <c r="DG28" s="1072"/>
      <c r="DH28" s="1072"/>
      <c r="DI28" s="1072"/>
    </row>
    <row r="29" spans="1:113" ht="63.75">
      <c r="A29" s="381" t="s">
        <v>991</v>
      </c>
      <c r="B29" s="1324" t="s">
        <v>1417</v>
      </c>
      <c r="C29" s="1322"/>
      <c r="D29" s="1322"/>
      <c r="E29" s="1315"/>
      <c r="F29" s="376"/>
      <c r="G29" s="383"/>
      <c r="H29" s="1072"/>
      <c r="I29" s="1072"/>
      <c r="J29" s="1072"/>
      <c r="K29" s="1072"/>
      <c r="L29" s="1072"/>
      <c r="M29" s="1072"/>
      <c r="N29" s="1072"/>
      <c r="O29" s="1072"/>
      <c r="P29" s="1072"/>
      <c r="Q29" s="1072"/>
      <c r="R29" s="1072"/>
      <c r="S29" s="1072"/>
      <c r="T29" s="1072"/>
      <c r="U29" s="1072"/>
      <c r="V29" s="1072"/>
      <c r="W29" s="1072"/>
      <c r="X29" s="1072"/>
      <c r="Y29" s="1072"/>
      <c r="Z29" s="1072"/>
      <c r="AA29" s="1072"/>
      <c r="AB29" s="1072"/>
      <c r="AC29" s="1072"/>
      <c r="AD29" s="1072"/>
      <c r="AE29" s="1072"/>
      <c r="AF29" s="1072"/>
      <c r="AG29" s="1072"/>
      <c r="AH29" s="1072"/>
      <c r="AI29" s="1072"/>
      <c r="AJ29" s="1072"/>
      <c r="AK29" s="1072"/>
      <c r="AL29" s="1072"/>
      <c r="AM29" s="1072"/>
      <c r="AN29" s="1072"/>
      <c r="AO29" s="1072"/>
      <c r="AP29" s="1072"/>
      <c r="AQ29" s="1072"/>
      <c r="AR29" s="1072"/>
      <c r="AS29" s="1072"/>
      <c r="AT29" s="1072"/>
      <c r="AU29" s="1072"/>
      <c r="AV29" s="1072"/>
      <c r="AW29" s="1072"/>
      <c r="AX29" s="1072"/>
      <c r="AY29" s="1072"/>
      <c r="AZ29" s="1072"/>
      <c r="BA29" s="1072"/>
      <c r="BB29" s="1072"/>
      <c r="BC29" s="1072"/>
      <c r="BD29" s="1072"/>
      <c r="BE29" s="1072"/>
      <c r="BF29" s="1072"/>
      <c r="BG29" s="1072"/>
      <c r="BH29" s="1072"/>
      <c r="BI29" s="1072"/>
      <c r="BJ29" s="1072"/>
      <c r="BK29" s="1072"/>
      <c r="BL29" s="1072"/>
      <c r="BM29" s="1072"/>
      <c r="BN29" s="1072"/>
      <c r="BO29" s="1072"/>
      <c r="BP29" s="1072"/>
      <c r="BQ29" s="1072"/>
      <c r="BR29" s="1072"/>
      <c r="BS29" s="1072"/>
      <c r="BT29" s="1072"/>
      <c r="BU29" s="1072"/>
      <c r="BV29" s="1072"/>
      <c r="BW29" s="1072"/>
      <c r="BX29" s="1072"/>
      <c r="BY29" s="1072"/>
      <c r="BZ29" s="1072"/>
      <c r="CA29" s="1072"/>
      <c r="CB29" s="1072"/>
      <c r="CC29" s="1072"/>
      <c r="CD29" s="1072"/>
      <c r="CE29" s="1072"/>
      <c r="CF29" s="1072"/>
      <c r="CG29" s="1072"/>
      <c r="CH29" s="1072"/>
      <c r="CI29" s="1072"/>
      <c r="CJ29" s="1072"/>
      <c r="CK29" s="1072"/>
      <c r="CL29" s="1072"/>
      <c r="CM29" s="1072"/>
      <c r="CN29" s="1072"/>
      <c r="CO29" s="1072"/>
      <c r="CP29" s="1072"/>
      <c r="CQ29" s="1072"/>
      <c r="CR29" s="1072"/>
      <c r="CS29" s="1072"/>
      <c r="CT29" s="1072"/>
      <c r="CU29" s="1072"/>
      <c r="CV29" s="1072"/>
      <c r="CW29" s="1072"/>
      <c r="CX29" s="1072"/>
      <c r="CY29" s="1072"/>
      <c r="CZ29" s="1072"/>
      <c r="DA29" s="1072"/>
      <c r="DB29" s="1072"/>
      <c r="DC29" s="1072"/>
      <c r="DD29" s="1072"/>
      <c r="DE29" s="1072"/>
      <c r="DF29" s="1072"/>
      <c r="DG29" s="1072"/>
      <c r="DH29" s="1072"/>
      <c r="DI29" s="1072"/>
    </row>
    <row r="30" spans="1:113" ht="216.75">
      <c r="A30" s="381"/>
      <c r="B30" s="1324" t="s">
        <v>1418</v>
      </c>
      <c r="C30" s="1322">
        <v>2</v>
      </c>
      <c r="D30" s="1322" t="s">
        <v>4</v>
      </c>
      <c r="E30" s="1315"/>
      <c r="F30" s="376">
        <f>E30*C30</f>
        <v>0</v>
      </c>
      <c r="G30" s="383"/>
      <c r="H30" s="1072"/>
      <c r="I30" s="1072"/>
      <c r="J30" s="1072"/>
      <c r="K30" s="1072"/>
      <c r="L30" s="1072"/>
      <c r="M30" s="1072"/>
      <c r="N30" s="1072"/>
      <c r="O30" s="1072"/>
      <c r="P30" s="1072"/>
      <c r="Q30" s="1072"/>
      <c r="R30" s="1072"/>
      <c r="S30" s="1072"/>
      <c r="T30" s="1072"/>
      <c r="U30" s="1072"/>
      <c r="V30" s="1072"/>
      <c r="W30" s="1072"/>
      <c r="X30" s="1072"/>
      <c r="Y30" s="1072"/>
      <c r="Z30" s="1072"/>
      <c r="AA30" s="1072"/>
      <c r="AB30" s="1072"/>
      <c r="AC30" s="1072"/>
      <c r="AD30" s="1072"/>
      <c r="AE30" s="1072"/>
      <c r="AF30" s="1072"/>
      <c r="AG30" s="1072"/>
      <c r="AH30" s="1072"/>
      <c r="AI30" s="1072"/>
      <c r="AJ30" s="1072"/>
      <c r="AK30" s="1072"/>
      <c r="AL30" s="1072"/>
      <c r="AM30" s="1072"/>
      <c r="AN30" s="1072"/>
      <c r="AO30" s="1072"/>
      <c r="AP30" s="1072"/>
      <c r="AQ30" s="1072"/>
      <c r="AR30" s="1072"/>
      <c r="AS30" s="1072"/>
      <c r="AT30" s="1072"/>
      <c r="AU30" s="1072"/>
      <c r="AV30" s="1072"/>
      <c r="AW30" s="1072"/>
      <c r="AX30" s="1072"/>
      <c r="AY30" s="1072"/>
      <c r="AZ30" s="1072"/>
      <c r="BA30" s="1072"/>
      <c r="BB30" s="1072"/>
      <c r="BC30" s="1072"/>
      <c r="BD30" s="1072"/>
      <c r="BE30" s="1072"/>
      <c r="BF30" s="1072"/>
      <c r="BG30" s="1072"/>
      <c r="BH30" s="1072"/>
      <c r="BI30" s="1072"/>
      <c r="BJ30" s="1072"/>
      <c r="BK30" s="1072"/>
      <c r="BL30" s="1072"/>
      <c r="BM30" s="1072"/>
      <c r="BN30" s="1072"/>
      <c r="BO30" s="1072"/>
      <c r="BP30" s="1072"/>
      <c r="BQ30" s="1072"/>
      <c r="BR30" s="1072"/>
      <c r="BS30" s="1072"/>
      <c r="BT30" s="1072"/>
      <c r="BU30" s="1072"/>
      <c r="BV30" s="1072"/>
      <c r="BW30" s="1072"/>
      <c r="BX30" s="1072"/>
      <c r="BY30" s="1072"/>
      <c r="BZ30" s="1072"/>
      <c r="CA30" s="1072"/>
      <c r="CB30" s="1072"/>
      <c r="CC30" s="1072"/>
      <c r="CD30" s="1072"/>
      <c r="CE30" s="1072"/>
      <c r="CF30" s="1072"/>
      <c r="CG30" s="1072"/>
      <c r="CH30" s="1072"/>
      <c r="CI30" s="1072"/>
      <c r="CJ30" s="1072"/>
      <c r="CK30" s="1072"/>
      <c r="CL30" s="1072"/>
      <c r="CM30" s="1072"/>
      <c r="CN30" s="1072"/>
      <c r="CO30" s="1072"/>
      <c r="CP30" s="1072"/>
      <c r="CQ30" s="1072"/>
      <c r="CR30" s="1072"/>
      <c r="CS30" s="1072"/>
      <c r="CT30" s="1072"/>
      <c r="CU30" s="1072"/>
      <c r="CV30" s="1072"/>
      <c r="CW30" s="1072"/>
      <c r="CX30" s="1072"/>
      <c r="CY30" s="1072"/>
      <c r="CZ30" s="1072"/>
      <c r="DA30" s="1072"/>
      <c r="DB30" s="1072"/>
      <c r="DC30" s="1072"/>
      <c r="DD30" s="1072"/>
      <c r="DE30" s="1072"/>
      <c r="DF30" s="1072"/>
      <c r="DG30" s="1072"/>
      <c r="DH30" s="1072"/>
      <c r="DI30" s="1072"/>
    </row>
    <row r="31" spans="1:113" ht="51">
      <c r="A31" s="381" t="s">
        <v>989</v>
      </c>
      <c r="B31" s="1324" t="s">
        <v>1419</v>
      </c>
      <c r="C31" s="1322"/>
      <c r="D31" s="1322"/>
      <c r="E31" s="1315"/>
      <c r="F31" s="376"/>
      <c r="G31" s="383"/>
      <c r="H31" s="1072"/>
      <c r="I31" s="1072"/>
      <c r="J31" s="1072"/>
      <c r="K31" s="1072"/>
      <c r="L31" s="1072"/>
      <c r="M31" s="1072"/>
      <c r="N31" s="1072"/>
      <c r="O31" s="1072"/>
      <c r="P31" s="1072"/>
      <c r="Q31" s="1072"/>
      <c r="R31" s="1072"/>
      <c r="S31" s="1072"/>
      <c r="T31" s="1072"/>
      <c r="U31" s="1072"/>
      <c r="V31" s="1072"/>
      <c r="W31" s="1072"/>
      <c r="X31" s="1072"/>
      <c r="Y31" s="1072"/>
      <c r="Z31" s="1072"/>
      <c r="AA31" s="1072"/>
      <c r="AB31" s="1072"/>
      <c r="AC31" s="1072"/>
      <c r="AD31" s="1072"/>
      <c r="AE31" s="1072"/>
      <c r="AF31" s="1072"/>
      <c r="AG31" s="1072"/>
      <c r="AH31" s="1072"/>
      <c r="AI31" s="1072"/>
      <c r="AJ31" s="1072"/>
      <c r="AK31" s="1072"/>
      <c r="AL31" s="1072"/>
      <c r="AM31" s="1072"/>
      <c r="AN31" s="1072"/>
      <c r="AO31" s="1072"/>
      <c r="AP31" s="1072"/>
      <c r="AQ31" s="1072"/>
      <c r="AR31" s="1072"/>
      <c r="AS31" s="1072"/>
      <c r="AT31" s="1072"/>
      <c r="AU31" s="1072"/>
      <c r="AV31" s="1072"/>
      <c r="AW31" s="1072"/>
      <c r="AX31" s="1072"/>
      <c r="AY31" s="1072"/>
      <c r="AZ31" s="1072"/>
      <c r="BA31" s="1072"/>
      <c r="BB31" s="1072"/>
      <c r="BC31" s="1072"/>
      <c r="BD31" s="1072"/>
      <c r="BE31" s="1072"/>
      <c r="BF31" s="1072"/>
      <c r="BG31" s="1072"/>
      <c r="BH31" s="1072"/>
      <c r="BI31" s="1072"/>
      <c r="BJ31" s="1072"/>
      <c r="BK31" s="1072"/>
      <c r="BL31" s="1072"/>
      <c r="BM31" s="1072"/>
      <c r="BN31" s="1072"/>
      <c r="BO31" s="1072"/>
      <c r="BP31" s="1072"/>
      <c r="BQ31" s="1072"/>
      <c r="BR31" s="1072"/>
      <c r="BS31" s="1072"/>
      <c r="BT31" s="1072"/>
      <c r="BU31" s="1072"/>
      <c r="BV31" s="1072"/>
      <c r="BW31" s="1072"/>
      <c r="BX31" s="1072"/>
      <c r="BY31" s="1072"/>
      <c r="BZ31" s="1072"/>
      <c r="CA31" s="1072"/>
      <c r="CB31" s="1072"/>
      <c r="CC31" s="1072"/>
      <c r="CD31" s="1072"/>
      <c r="CE31" s="1072"/>
      <c r="CF31" s="1072"/>
      <c r="CG31" s="1072"/>
      <c r="CH31" s="1072"/>
      <c r="CI31" s="1072"/>
      <c r="CJ31" s="1072"/>
      <c r="CK31" s="1072"/>
      <c r="CL31" s="1072"/>
      <c r="CM31" s="1072"/>
      <c r="CN31" s="1072"/>
      <c r="CO31" s="1072"/>
      <c r="CP31" s="1072"/>
      <c r="CQ31" s="1072"/>
      <c r="CR31" s="1072"/>
      <c r="CS31" s="1072"/>
      <c r="CT31" s="1072"/>
      <c r="CU31" s="1072"/>
      <c r="CV31" s="1072"/>
      <c r="CW31" s="1072"/>
      <c r="CX31" s="1072"/>
      <c r="CY31" s="1072"/>
      <c r="CZ31" s="1072"/>
      <c r="DA31" s="1072"/>
      <c r="DB31" s="1072"/>
      <c r="DC31" s="1072"/>
      <c r="DD31" s="1072"/>
      <c r="DE31" s="1072"/>
      <c r="DF31" s="1072"/>
      <c r="DG31" s="1072"/>
      <c r="DH31" s="1072"/>
      <c r="DI31" s="1072"/>
    </row>
    <row r="32" spans="1:113" ht="204">
      <c r="A32" s="381"/>
      <c r="B32" s="1324" t="s">
        <v>1420</v>
      </c>
      <c r="C32" s="1322">
        <v>48</v>
      </c>
      <c r="D32" s="1322" t="s">
        <v>4</v>
      </c>
      <c r="E32" s="1315"/>
      <c r="F32" s="376">
        <f>E32*C32</f>
        <v>0</v>
      </c>
      <c r="G32" s="383"/>
      <c r="H32" s="1072"/>
      <c r="I32" s="1072"/>
      <c r="J32" s="1072"/>
      <c r="K32" s="1072"/>
      <c r="L32" s="1072"/>
      <c r="M32" s="1072"/>
      <c r="N32" s="1072"/>
      <c r="O32" s="1072"/>
      <c r="P32" s="1072"/>
      <c r="Q32" s="1072"/>
      <c r="R32" s="1072"/>
      <c r="S32" s="1072"/>
      <c r="T32" s="1072"/>
      <c r="U32" s="1072"/>
      <c r="V32" s="1072"/>
      <c r="W32" s="1072"/>
      <c r="X32" s="1072"/>
      <c r="Y32" s="1072"/>
      <c r="Z32" s="1072"/>
      <c r="AA32" s="1072"/>
      <c r="AB32" s="1072"/>
      <c r="AC32" s="1072"/>
      <c r="AD32" s="1072"/>
      <c r="AE32" s="1072"/>
      <c r="AF32" s="1072"/>
      <c r="AG32" s="1072"/>
      <c r="AH32" s="1072"/>
      <c r="AI32" s="1072"/>
      <c r="AJ32" s="1072"/>
      <c r="AK32" s="1072"/>
      <c r="AL32" s="1072"/>
      <c r="AM32" s="1072"/>
      <c r="AN32" s="1072"/>
      <c r="AO32" s="1072"/>
      <c r="AP32" s="1072"/>
      <c r="AQ32" s="1072"/>
      <c r="AR32" s="1072"/>
      <c r="AS32" s="1072"/>
      <c r="AT32" s="1072"/>
      <c r="AU32" s="1072"/>
      <c r="AV32" s="1072"/>
      <c r="AW32" s="1072"/>
      <c r="AX32" s="1072"/>
      <c r="AY32" s="1072"/>
      <c r="AZ32" s="1072"/>
      <c r="BA32" s="1072"/>
      <c r="BB32" s="1072"/>
      <c r="BC32" s="1072"/>
      <c r="BD32" s="1072"/>
      <c r="BE32" s="1072"/>
      <c r="BF32" s="1072"/>
      <c r="BG32" s="1072"/>
      <c r="BH32" s="1072"/>
      <c r="BI32" s="1072"/>
      <c r="BJ32" s="1072"/>
      <c r="BK32" s="1072"/>
      <c r="BL32" s="1072"/>
      <c r="BM32" s="1072"/>
      <c r="BN32" s="1072"/>
      <c r="BO32" s="1072"/>
      <c r="BP32" s="1072"/>
      <c r="BQ32" s="1072"/>
      <c r="BR32" s="1072"/>
      <c r="BS32" s="1072"/>
      <c r="BT32" s="1072"/>
      <c r="BU32" s="1072"/>
      <c r="BV32" s="1072"/>
      <c r="BW32" s="1072"/>
      <c r="BX32" s="1072"/>
      <c r="BY32" s="1072"/>
      <c r="BZ32" s="1072"/>
      <c r="CA32" s="1072"/>
      <c r="CB32" s="1072"/>
      <c r="CC32" s="1072"/>
      <c r="CD32" s="1072"/>
      <c r="CE32" s="1072"/>
      <c r="CF32" s="1072"/>
      <c r="CG32" s="1072"/>
      <c r="CH32" s="1072"/>
      <c r="CI32" s="1072"/>
      <c r="CJ32" s="1072"/>
      <c r="CK32" s="1072"/>
      <c r="CL32" s="1072"/>
      <c r="CM32" s="1072"/>
      <c r="CN32" s="1072"/>
      <c r="CO32" s="1072"/>
      <c r="CP32" s="1072"/>
      <c r="CQ32" s="1072"/>
      <c r="CR32" s="1072"/>
      <c r="CS32" s="1072"/>
      <c r="CT32" s="1072"/>
      <c r="CU32" s="1072"/>
      <c r="CV32" s="1072"/>
      <c r="CW32" s="1072"/>
      <c r="CX32" s="1072"/>
      <c r="CY32" s="1072"/>
      <c r="CZ32" s="1072"/>
      <c r="DA32" s="1072"/>
      <c r="DB32" s="1072"/>
      <c r="DC32" s="1072"/>
      <c r="DD32" s="1072"/>
      <c r="DE32" s="1072"/>
      <c r="DF32" s="1072"/>
      <c r="DG32" s="1072"/>
      <c r="DH32" s="1072"/>
      <c r="DI32" s="1072"/>
    </row>
    <row r="33" spans="1:113" ht="76.5">
      <c r="A33" s="381" t="s">
        <v>987</v>
      </c>
      <c r="B33" s="1324" t="s">
        <v>1421</v>
      </c>
      <c r="C33" s="1322"/>
      <c r="D33" s="1322"/>
      <c r="E33" s="1315"/>
      <c r="F33" s="376"/>
      <c r="G33" s="383"/>
      <c r="H33" s="1072"/>
      <c r="I33" s="1072"/>
      <c r="J33" s="1072"/>
      <c r="K33" s="1072"/>
      <c r="L33" s="1072"/>
      <c r="M33" s="1072"/>
      <c r="N33" s="1072"/>
      <c r="O33" s="1072"/>
      <c r="P33" s="1072"/>
      <c r="Q33" s="1072"/>
      <c r="R33" s="1072"/>
      <c r="S33" s="1072"/>
      <c r="T33" s="1072"/>
      <c r="U33" s="1072"/>
      <c r="V33" s="1072"/>
      <c r="W33" s="1072"/>
      <c r="X33" s="1072"/>
      <c r="Y33" s="1072"/>
      <c r="Z33" s="1072"/>
      <c r="AA33" s="1072"/>
      <c r="AB33" s="1072"/>
      <c r="AC33" s="1072"/>
      <c r="AD33" s="1072"/>
      <c r="AE33" s="1072"/>
      <c r="AF33" s="1072"/>
      <c r="AG33" s="1072"/>
      <c r="AH33" s="1072"/>
      <c r="AI33" s="1072"/>
      <c r="AJ33" s="1072"/>
      <c r="AK33" s="1072"/>
      <c r="AL33" s="1072"/>
      <c r="AM33" s="1072"/>
      <c r="AN33" s="1072"/>
      <c r="AO33" s="1072"/>
      <c r="AP33" s="1072"/>
      <c r="AQ33" s="1072"/>
      <c r="AR33" s="1072"/>
      <c r="AS33" s="1072"/>
      <c r="AT33" s="1072"/>
      <c r="AU33" s="1072"/>
      <c r="AV33" s="1072"/>
      <c r="AW33" s="1072"/>
      <c r="AX33" s="1072"/>
      <c r="AY33" s="1072"/>
      <c r="AZ33" s="1072"/>
      <c r="BA33" s="1072"/>
      <c r="BB33" s="1072"/>
      <c r="BC33" s="1072"/>
      <c r="BD33" s="1072"/>
      <c r="BE33" s="1072"/>
      <c r="BF33" s="1072"/>
      <c r="BG33" s="1072"/>
      <c r="BH33" s="1072"/>
      <c r="BI33" s="1072"/>
      <c r="BJ33" s="1072"/>
      <c r="BK33" s="1072"/>
      <c r="BL33" s="1072"/>
      <c r="BM33" s="1072"/>
      <c r="BN33" s="1072"/>
      <c r="BO33" s="1072"/>
      <c r="BP33" s="1072"/>
      <c r="BQ33" s="1072"/>
      <c r="BR33" s="1072"/>
      <c r="BS33" s="1072"/>
      <c r="BT33" s="1072"/>
      <c r="BU33" s="1072"/>
      <c r="BV33" s="1072"/>
      <c r="BW33" s="1072"/>
      <c r="BX33" s="1072"/>
      <c r="BY33" s="1072"/>
      <c r="BZ33" s="1072"/>
      <c r="CA33" s="1072"/>
      <c r="CB33" s="1072"/>
      <c r="CC33" s="1072"/>
      <c r="CD33" s="1072"/>
      <c r="CE33" s="1072"/>
      <c r="CF33" s="1072"/>
      <c r="CG33" s="1072"/>
      <c r="CH33" s="1072"/>
      <c r="CI33" s="1072"/>
      <c r="CJ33" s="1072"/>
      <c r="CK33" s="1072"/>
      <c r="CL33" s="1072"/>
      <c r="CM33" s="1072"/>
      <c r="CN33" s="1072"/>
      <c r="CO33" s="1072"/>
      <c r="CP33" s="1072"/>
      <c r="CQ33" s="1072"/>
      <c r="CR33" s="1072"/>
      <c r="CS33" s="1072"/>
      <c r="CT33" s="1072"/>
      <c r="CU33" s="1072"/>
      <c r="CV33" s="1072"/>
      <c r="CW33" s="1072"/>
      <c r="CX33" s="1072"/>
      <c r="CY33" s="1072"/>
      <c r="CZ33" s="1072"/>
      <c r="DA33" s="1072"/>
      <c r="DB33" s="1072"/>
      <c r="DC33" s="1072"/>
      <c r="DD33" s="1072"/>
      <c r="DE33" s="1072"/>
      <c r="DF33" s="1072"/>
      <c r="DG33" s="1072"/>
      <c r="DH33" s="1072"/>
      <c r="DI33" s="1072"/>
    </row>
    <row r="34" spans="1:113" ht="216.75">
      <c r="A34" s="381"/>
      <c r="B34" s="1324" t="s">
        <v>1422</v>
      </c>
      <c r="C34" s="1322">
        <v>6</v>
      </c>
      <c r="D34" s="1322" t="s">
        <v>4</v>
      </c>
      <c r="E34" s="1315"/>
      <c r="F34" s="376">
        <f>E34*C34</f>
        <v>0</v>
      </c>
      <c r="G34" s="383"/>
      <c r="H34" s="1072"/>
      <c r="I34" s="1072"/>
      <c r="J34" s="1072"/>
      <c r="K34" s="1072"/>
      <c r="L34" s="1072"/>
      <c r="M34" s="1072"/>
      <c r="N34" s="1072"/>
      <c r="O34" s="1072"/>
      <c r="P34" s="1072"/>
      <c r="Q34" s="1072"/>
      <c r="R34" s="1072"/>
      <c r="S34" s="1072"/>
      <c r="T34" s="1072"/>
      <c r="U34" s="1072"/>
      <c r="V34" s="1072"/>
      <c r="W34" s="1072"/>
      <c r="X34" s="1072"/>
      <c r="Y34" s="1072"/>
      <c r="Z34" s="1072"/>
      <c r="AA34" s="1072"/>
      <c r="AB34" s="1072"/>
      <c r="AC34" s="1072"/>
      <c r="AD34" s="1072"/>
      <c r="AE34" s="1072"/>
      <c r="AF34" s="1072"/>
      <c r="AG34" s="1072"/>
      <c r="AH34" s="1072"/>
      <c r="AI34" s="1072"/>
      <c r="AJ34" s="1072"/>
      <c r="AK34" s="1072"/>
      <c r="AL34" s="1072"/>
      <c r="AM34" s="1072"/>
      <c r="AN34" s="1072"/>
      <c r="AO34" s="1072"/>
      <c r="AP34" s="1072"/>
      <c r="AQ34" s="1072"/>
      <c r="AR34" s="1072"/>
      <c r="AS34" s="1072"/>
      <c r="AT34" s="1072"/>
      <c r="AU34" s="1072"/>
      <c r="AV34" s="1072"/>
      <c r="AW34" s="1072"/>
      <c r="AX34" s="1072"/>
      <c r="AY34" s="1072"/>
      <c r="AZ34" s="1072"/>
      <c r="BA34" s="1072"/>
      <c r="BB34" s="1072"/>
      <c r="BC34" s="1072"/>
      <c r="BD34" s="1072"/>
      <c r="BE34" s="1072"/>
      <c r="BF34" s="1072"/>
      <c r="BG34" s="1072"/>
      <c r="BH34" s="1072"/>
      <c r="BI34" s="1072"/>
      <c r="BJ34" s="1072"/>
      <c r="BK34" s="1072"/>
      <c r="BL34" s="1072"/>
      <c r="BM34" s="1072"/>
      <c r="BN34" s="1072"/>
      <c r="BO34" s="1072"/>
      <c r="BP34" s="1072"/>
      <c r="BQ34" s="1072"/>
      <c r="BR34" s="1072"/>
      <c r="BS34" s="1072"/>
      <c r="BT34" s="1072"/>
      <c r="BU34" s="1072"/>
      <c r="BV34" s="1072"/>
      <c r="BW34" s="1072"/>
      <c r="BX34" s="1072"/>
      <c r="BY34" s="1072"/>
      <c r="BZ34" s="1072"/>
      <c r="CA34" s="1072"/>
      <c r="CB34" s="1072"/>
      <c r="CC34" s="1072"/>
      <c r="CD34" s="1072"/>
      <c r="CE34" s="1072"/>
      <c r="CF34" s="1072"/>
      <c r="CG34" s="1072"/>
      <c r="CH34" s="1072"/>
      <c r="CI34" s="1072"/>
      <c r="CJ34" s="1072"/>
      <c r="CK34" s="1072"/>
      <c r="CL34" s="1072"/>
      <c r="CM34" s="1072"/>
      <c r="CN34" s="1072"/>
      <c r="CO34" s="1072"/>
      <c r="CP34" s="1072"/>
      <c r="CQ34" s="1072"/>
      <c r="CR34" s="1072"/>
      <c r="CS34" s="1072"/>
      <c r="CT34" s="1072"/>
      <c r="CU34" s="1072"/>
      <c r="CV34" s="1072"/>
      <c r="CW34" s="1072"/>
      <c r="CX34" s="1072"/>
      <c r="CY34" s="1072"/>
      <c r="CZ34" s="1072"/>
      <c r="DA34" s="1072"/>
      <c r="DB34" s="1072"/>
      <c r="DC34" s="1072"/>
      <c r="DD34" s="1072"/>
      <c r="DE34" s="1072"/>
      <c r="DF34" s="1072"/>
      <c r="DG34" s="1072"/>
      <c r="DH34" s="1072"/>
      <c r="DI34" s="1072"/>
    </row>
    <row r="35" spans="1:113" ht="76.5">
      <c r="A35" s="381" t="s">
        <v>985</v>
      </c>
      <c r="B35" s="1324" t="s">
        <v>1423</v>
      </c>
      <c r="C35" s="1322"/>
      <c r="D35" s="1322"/>
      <c r="E35" s="1315"/>
      <c r="F35" s="376"/>
      <c r="G35" s="383"/>
      <c r="H35" s="1072"/>
      <c r="I35" s="1072"/>
      <c r="J35" s="1072"/>
      <c r="K35" s="1072"/>
      <c r="L35" s="1072"/>
      <c r="M35" s="1072"/>
      <c r="N35" s="1072"/>
      <c r="O35" s="1072"/>
      <c r="P35" s="1072"/>
      <c r="Q35" s="1072"/>
      <c r="R35" s="1072"/>
      <c r="S35" s="1072"/>
      <c r="T35" s="1072"/>
      <c r="U35" s="1072"/>
      <c r="V35" s="1072"/>
      <c r="W35" s="1072"/>
      <c r="X35" s="1072"/>
      <c r="Y35" s="1072"/>
      <c r="Z35" s="1072"/>
      <c r="AA35" s="1072"/>
      <c r="AB35" s="1072"/>
      <c r="AC35" s="1072"/>
      <c r="AD35" s="1072"/>
      <c r="AE35" s="1072"/>
      <c r="AF35" s="1072"/>
      <c r="AG35" s="1072"/>
      <c r="AH35" s="1072"/>
      <c r="AI35" s="1072"/>
      <c r="AJ35" s="1072"/>
      <c r="AK35" s="1072"/>
      <c r="AL35" s="1072"/>
      <c r="AM35" s="1072"/>
      <c r="AN35" s="1072"/>
      <c r="AO35" s="1072"/>
      <c r="AP35" s="1072"/>
      <c r="AQ35" s="1072"/>
      <c r="AR35" s="1072"/>
      <c r="AS35" s="1072"/>
      <c r="AT35" s="1072"/>
      <c r="AU35" s="1072"/>
      <c r="AV35" s="1072"/>
      <c r="AW35" s="1072"/>
      <c r="AX35" s="1072"/>
      <c r="AY35" s="1072"/>
      <c r="AZ35" s="1072"/>
      <c r="BA35" s="1072"/>
      <c r="BB35" s="1072"/>
      <c r="BC35" s="1072"/>
      <c r="BD35" s="1072"/>
      <c r="BE35" s="1072"/>
      <c r="BF35" s="1072"/>
      <c r="BG35" s="1072"/>
      <c r="BH35" s="1072"/>
      <c r="BI35" s="1072"/>
      <c r="BJ35" s="1072"/>
      <c r="BK35" s="1072"/>
      <c r="BL35" s="1072"/>
      <c r="BM35" s="1072"/>
      <c r="BN35" s="1072"/>
      <c r="BO35" s="1072"/>
      <c r="BP35" s="1072"/>
      <c r="BQ35" s="1072"/>
      <c r="BR35" s="1072"/>
      <c r="BS35" s="1072"/>
      <c r="BT35" s="1072"/>
      <c r="BU35" s="1072"/>
      <c r="BV35" s="1072"/>
      <c r="BW35" s="1072"/>
      <c r="BX35" s="1072"/>
      <c r="BY35" s="1072"/>
      <c r="BZ35" s="1072"/>
      <c r="CA35" s="1072"/>
      <c r="CB35" s="1072"/>
      <c r="CC35" s="1072"/>
      <c r="CD35" s="1072"/>
      <c r="CE35" s="1072"/>
      <c r="CF35" s="1072"/>
      <c r="CG35" s="1072"/>
      <c r="CH35" s="1072"/>
      <c r="CI35" s="1072"/>
      <c r="CJ35" s="1072"/>
      <c r="CK35" s="1072"/>
      <c r="CL35" s="1072"/>
      <c r="CM35" s="1072"/>
      <c r="CN35" s="1072"/>
      <c r="CO35" s="1072"/>
      <c r="CP35" s="1072"/>
      <c r="CQ35" s="1072"/>
      <c r="CR35" s="1072"/>
      <c r="CS35" s="1072"/>
      <c r="CT35" s="1072"/>
      <c r="CU35" s="1072"/>
      <c r="CV35" s="1072"/>
      <c r="CW35" s="1072"/>
      <c r="CX35" s="1072"/>
      <c r="CY35" s="1072"/>
      <c r="CZ35" s="1072"/>
      <c r="DA35" s="1072"/>
      <c r="DB35" s="1072"/>
      <c r="DC35" s="1072"/>
      <c r="DD35" s="1072"/>
      <c r="DE35" s="1072"/>
      <c r="DF35" s="1072"/>
      <c r="DG35" s="1072"/>
      <c r="DH35" s="1072"/>
      <c r="DI35" s="1072"/>
    </row>
    <row r="36" spans="1:113" ht="216.75">
      <c r="A36" s="381"/>
      <c r="B36" s="1324" t="s">
        <v>1424</v>
      </c>
      <c r="C36" s="1322">
        <v>467</v>
      </c>
      <c r="D36" s="1322" t="s">
        <v>4</v>
      </c>
      <c r="E36" s="1315"/>
      <c r="F36" s="376">
        <f>E36*C36</f>
        <v>0</v>
      </c>
      <c r="G36" s="383"/>
      <c r="H36" s="1072"/>
      <c r="I36" s="1072"/>
      <c r="J36" s="1072"/>
      <c r="K36" s="1072"/>
      <c r="L36" s="1072"/>
      <c r="M36" s="1072"/>
      <c r="N36" s="1072"/>
      <c r="O36" s="1072"/>
      <c r="P36" s="1072"/>
      <c r="Q36" s="1072"/>
      <c r="R36" s="1072"/>
      <c r="S36" s="1072"/>
      <c r="T36" s="1072"/>
      <c r="U36" s="1072"/>
      <c r="V36" s="1072"/>
      <c r="W36" s="1072"/>
      <c r="X36" s="1072"/>
      <c r="Y36" s="1072"/>
      <c r="Z36" s="1072"/>
      <c r="AA36" s="1072"/>
      <c r="AB36" s="1072"/>
      <c r="AC36" s="1072"/>
      <c r="AD36" s="1072"/>
      <c r="AE36" s="1072"/>
      <c r="AF36" s="1072"/>
      <c r="AG36" s="1072"/>
      <c r="AH36" s="1072"/>
      <c r="AI36" s="1072"/>
      <c r="AJ36" s="1072"/>
      <c r="AK36" s="1072"/>
      <c r="AL36" s="1072"/>
      <c r="AM36" s="1072"/>
      <c r="AN36" s="1072"/>
      <c r="AO36" s="1072"/>
      <c r="AP36" s="1072"/>
      <c r="AQ36" s="1072"/>
      <c r="AR36" s="1072"/>
      <c r="AS36" s="1072"/>
      <c r="AT36" s="1072"/>
      <c r="AU36" s="1072"/>
      <c r="AV36" s="1072"/>
      <c r="AW36" s="1072"/>
      <c r="AX36" s="1072"/>
      <c r="AY36" s="1072"/>
      <c r="AZ36" s="1072"/>
      <c r="BA36" s="1072"/>
      <c r="BB36" s="1072"/>
      <c r="BC36" s="1072"/>
      <c r="BD36" s="1072"/>
      <c r="BE36" s="1072"/>
      <c r="BF36" s="1072"/>
      <c r="BG36" s="1072"/>
      <c r="BH36" s="1072"/>
      <c r="BI36" s="1072"/>
      <c r="BJ36" s="1072"/>
      <c r="BK36" s="1072"/>
      <c r="BL36" s="1072"/>
      <c r="BM36" s="1072"/>
      <c r="BN36" s="1072"/>
      <c r="BO36" s="1072"/>
      <c r="BP36" s="1072"/>
      <c r="BQ36" s="1072"/>
      <c r="BR36" s="1072"/>
      <c r="BS36" s="1072"/>
      <c r="BT36" s="1072"/>
      <c r="BU36" s="1072"/>
      <c r="BV36" s="1072"/>
      <c r="BW36" s="1072"/>
      <c r="BX36" s="1072"/>
      <c r="BY36" s="1072"/>
      <c r="BZ36" s="1072"/>
      <c r="CA36" s="1072"/>
      <c r="CB36" s="1072"/>
      <c r="CC36" s="1072"/>
      <c r="CD36" s="1072"/>
      <c r="CE36" s="1072"/>
      <c r="CF36" s="1072"/>
      <c r="CG36" s="1072"/>
      <c r="CH36" s="1072"/>
      <c r="CI36" s="1072"/>
      <c r="CJ36" s="1072"/>
      <c r="CK36" s="1072"/>
      <c r="CL36" s="1072"/>
      <c r="CM36" s="1072"/>
      <c r="CN36" s="1072"/>
      <c r="CO36" s="1072"/>
      <c r="CP36" s="1072"/>
      <c r="CQ36" s="1072"/>
      <c r="CR36" s="1072"/>
      <c r="CS36" s="1072"/>
      <c r="CT36" s="1072"/>
      <c r="CU36" s="1072"/>
      <c r="CV36" s="1072"/>
      <c r="CW36" s="1072"/>
      <c r="CX36" s="1072"/>
      <c r="CY36" s="1072"/>
      <c r="CZ36" s="1072"/>
      <c r="DA36" s="1072"/>
      <c r="DB36" s="1072"/>
      <c r="DC36" s="1072"/>
      <c r="DD36" s="1072"/>
      <c r="DE36" s="1072"/>
      <c r="DF36" s="1072"/>
      <c r="DG36" s="1072"/>
      <c r="DH36" s="1072"/>
      <c r="DI36" s="1072"/>
    </row>
    <row r="37" spans="1:113" ht="76.5">
      <c r="A37" s="381" t="s">
        <v>983</v>
      </c>
      <c r="B37" s="1324" t="s">
        <v>1425</v>
      </c>
      <c r="C37" s="1322"/>
      <c r="D37" s="1322"/>
      <c r="E37" s="1315"/>
      <c r="F37" s="376"/>
      <c r="G37" s="383"/>
      <c r="H37" s="1072"/>
      <c r="I37" s="1072"/>
      <c r="J37" s="1072"/>
      <c r="K37" s="1072"/>
      <c r="L37" s="1072"/>
      <c r="M37" s="1072"/>
      <c r="N37" s="1072"/>
      <c r="O37" s="1072"/>
      <c r="P37" s="1072"/>
      <c r="Q37" s="1072"/>
      <c r="R37" s="1072"/>
      <c r="S37" s="1072"/>
      <c r="T37" s="1072"/>
      <c r="U37" s="1072"/>
      <c r="V37" s="1072"/>
      <c r="W37" s="1072"/>
      <c r="X37" s="1072"/>
      <c r="Y37" s="1072"/>
      <c r="Z37" s="1072"/>
      <c r="AA37" s="1072"/>
      <c r="AB37" s="1072"/>
      <c r="AC37" s="1072"/>
      <c r="AD37" s="1072"/>
      <c r="AE37" s="1072"/>
      <c r="AF37" s="1072"/>
      <c r="AG37" s="1072"/>
      <c r="AH37" s="1072"/>
      <c r="AI37" s="1072"/>
      <c r="AJ37" s="1072"/>
      <c r="AK37" s="1072"/>
      <c r="AL37" s="1072"/>
      <c r="AM37" s="1072"/>
      <c r="AN37" s="1072"/>
      <c r="AO37" s="1072"/>
      <c r="AP37" s="1072"/>
      <c r="AQ37" s="1072"/>
      <c r="AR37" s="1072"/>
      <c r="AS37" s="1072"/>
      <c r="AT37" s="1072"/>
      <c r="AU37" s="1072"/>
      <c r="AV37" s="1072"/>
      <c r="AW37" s="1072"/>
      <c r="AX37" s="1072"/>
      <c r="AY37" s="1072"/>
      <c r="AZ37" s="1072"/>
      <c r="BA37" s="1072"/>
      <c r="BB37" s="1072"/>
      <c r="BC37" s="1072"/>
      <c r="BD37" s="1072"/>
      <c r="BE37" s="1072"/>
      <c r="BF37" s="1072"/>
      <c r="BG37" s="1072"/>
      <c r="BH37" s="1072"/>
      <c r="BI37" s="1072"/>
      <c r="BJ37" s="1072"/>
      <c r="BK37" s="1072"/>
      <c r="BL37" s="1072"/>
      <c r="BM37" s="1072"/>
      <c r="BN37" s="1072"/>
      <c r="BO37" s="1072"/>
      <c r="BP37" s="1072"/>
      <c r="BQ37" s="1072"/>
      <c r="BR37" s="1072"/>
      <c r="BS37" s="1072"/>
      <c r="BT37" s="1072"/>
      <c r="BU37" s="1072"/>
      <c r="BV37" s="1072"/>
      <c r="BW37" s="1072"/>
      <c r="BX37" s="1072"/>
      <c r="BY37" s="1072"/>
      <c r="BZ37" s="1072"/>
      <c r="CA37" s="1072"/>
      <c r="CB37" s="1072"/>
      <c r="CC37" s="1072"/>
      <c r="CD37" s="1072"/>
      <c r="CE37" s="1072"/>
      <c r="CF37" s="1072"/>
      <c r="CG37" s="1072"/>
      <c r="CH37" s="1072"/>
      <c r="CI37" s="1072"/>
      <c r="CJ37" s="1072"/>
      <c r="CK37" s="1072"/>
      <c r="CL37" s="1072"/>
      <c r="CM37" s="1072"/>
      <c r="CN37" s="1072"/>
      <c r="CO37" s="1072"/>
      <c r="CP37" s="1072"/>
      <c r="CQ37" s="1072"/>
      <c r="CR37" s="1072"/>
      <c r="CS37" s="1072"/>
      <c r="CT37" s="1072"/>
      <c r="CU37" s="1072"/>
      <c r="CV37" s="1072"/>
      <c r="CW37" s="1072"/>
      <c r="CX37" s="1072"/>
      <c r="CY37" s="1072"/>
      <c r="CZ37" s="1072"/>
      <c r="DA37" s="1072"/>
      <c r="DB37" s="1072"/>
      <c r="DC37" s="1072"/>
      <c r="DD37" s="1072"/>
      <c r="DE37" s="1072"/>
      <c r="DF37" s="1072"/>
      <c r="DG37" s="1072"/>
      <c r="DH37" s="1072"/>
      <c r="DI37" s="1072"/>
    </row>
    <row r="38" spans="1:113" ht="216.75">
      <c r="A38" s="381"/>
      <c r="B38" s="1324" t="s">
        <v>1426</v>
      </c>
      <c r="C38" s="1322">
        <v>90</v>
      </c>
      <c r="D38" s="1322" t="s">
        <v>4</v>
      </c>
      <c r="E38" s="1315"/>
      <c r="F38" s="376">
        <f>E38*C38</f>
        <v>0</v>
      </c>
      <c r="G38" s="383"/>
      <c r="H38" s="1072"/>
      <c r="I38" s="1072"/>
      <c r="J38" s="1072"/>
      <c r="K38" s="1072"/>
      <c r="L38" s="1072"/>
      <c r="M38" s="1072"/>
      <c r="N38" s="1072"/>
      <c r="O38" s="1072"/>
      <c r="P38" s="1072"/>
      <c r="Q38" s="1072"/>
      <c r="R38" s="1072"/>
      <c r="S38" s="1072"/>
      <c r="T38" s="1072"/>
      <c r="U38" s="1072"/>
      <c r="V38" s="1072"/>
      <c r="W38" s="1072"/>
      <c r="X38" s="1072"/>
      <c r="Y38" s="1072"/>
      <c r="Z38" s="1072"/>
      <c r="AA38" s="1072"/>
      <c r="AB38" s="1072"/>
      <c r="AC38" s="1072"/>
      <c r="AD38" s="1072"/>
      <c r="AE38" s="1072"/>
      <c r="AF38" s="1072"/>
      <c r="AG38" s="1072"/>
      <c r="AH38" s="1072"/>
      <c r="AI38" s="1072"/>
      <c r="AJ38" s="1072"/>
      <c r="AK38" s="1072"/>
      <c r="AL38" s="1072"/>
      <c r="AM38" s="1072"/>
      <c r="AN38" s="1072"/>
      <c r="AO38" s="1072"/>
      <c r="AP38" s="1072"/>
      <c r="AQ38" s="1072"/>
      <c r="AR38" s="1072"/>
      <c r="AS38" s="1072"/>
      <c r="AT38" s="1072"/>
      <c r="AU38" s="1072"/>
      <c r="AV38" s="1072"/>
      <c r="AW38" s="1072"/>
      <c r="AX38" s="1072"/>
      <c r="AY38" s="1072"/>
      <c r="AZ38" s="1072"/>
      <c r="BA38" s="1072"/>
      <c r="BB38" s="1072"/>
      <c r="BC38" s="1072"/>
      <c r="BD38" s="1072"/>
      <c r="BE38" s="1072"/>
      <c r="BF38" s="1072"/>
      <c r="BG38" s="1072"/>
      <c r="BH38" s="1072"/>
      <c r="BI38" s="1072"/>
      <c r="BJ38" s="1072"/>
      <c r="BK38" s="1072"/>
      <c r="BL38" s="1072"/>
      <c r="BM38" s="1072"/>
      <c r="BN38" s="1072"/>
      <c r="BO38" s="1072"/>
      <c r="BP38" s="1072"/>
      <c r="BQ38" s="1072"/>
      <c r="BR38" s="1072"/>
      <c r="BS38" s="1072"/>
      <c r="BT38" s="1072"/>
      <c r="BU38" s="1072"/>
      <c r="BV38" s="1072"/>
      <c r="BW38" s="1072"/>
      <c r="BX38" s="1072"/>
      <c r="BY38" s="1072"/>
      <c r="BZ38" s="1072"/>
      <c r="CA38" s="1072"/>
      <c r="CB38" s="1072"/>
      <c r="CC38" s="1072"/>
      <c r="CD38" s="1072"/>
      <c r="CE38" s="1072"/>
      <c r="CF38" s="1072"/>
      <c r="CG38" s="1072"/>
      <c r="CH38" s="1072"/>
      <c r="CI38" s="1072"/>
      <c r="CJ38" s="1072"/>
      <c r="CK38" s="1072"/>
      <c r="CL38" s="1072"/>
      <c r="CM38" s="1072"/>
      <c r="CN38" s="1072"/>
      <c r="CO38" s="1072"/>
      <c r="CP38" s="1072"/>
      <c r="CQ38" s="1072"/>
      <c r="CR38" s="1072"/>
      <c r="CS38" s="1072"/>
      <c r="CT38" s="1072"/>
      <c r="CU38" s="1072"/>
      <c r="CV38" s="1072"/>
      <c r="CW38" s="1072"/>
      <c r="CX38" s="1072"/>
      <c r="CY38" s="1072"/>
      <c r="CZ38" s="1072"/>
      <c r="DA38" s="1072"/>
      <c r="DB38" s="1072"/>
      <c r="DC38" s="1072"/>
      <c r="DD38" s="1072"/>
      <c r="DE38" s="1072"/>
      <c r="DF38" s="1072"/>
      <c r="DG38" s="1072"/>
      <c r="DH38" s="1072"/>
      <c r="DI38" s="1072"/>
    </row>
    <row r="39" spans="1:113" ht="76.5">
      <c r="A39" s="381" t="s">
        <v>981</v>
      </c>
      <c r="B39" s="1324" t="s">
        <v>1427</v>
      </c>
      <c r="C39" s="1322"/>
      <c r="D39" s="1322"/>
      <c r="E39" s="1315"/>
      <c r="F39" s="376"/>
      <c r="G39" s="383"/>
      <c r="H39" s="1072"/>
      <c r="I39" s="1072"/>
      <c r="J39" s="1072"/>
      <c r="K39" s="1072"/>
      <c r="L39" s="1072"/>
      <c r="M39" s="1072"/>
      <c r="N39" s="1072"/>
      <c r="O39" s="1072"/>
      <c r="P39" s="1072"/>
      <c r="Q39" s="1072"/>
      <c r="R39" s="1072"/>
      <c r="S39" s="1072"/>
      <c r="T39" s="1072"/>
      <c r="U39" s="1072"/>
      <c r="V39" s="1072"/>
      <c r="W39" s="1072"/>
      <c r="X39" s="1072"/>
      <c r="Y39" s="1072"/>
      <c r="Z39" s="1072"/>
      <c r="AA39" s="1072"/>
      <c r="AB39" s="1072"/>
      <c r="AC39" s="1072"/>
      <c r="AD39" s="1072"/>
      <c r="AE39" s="1072"/>
      <c r="AF39" s="1072"/>
      <c r="AG39" s="1072"/>
      <c r="AH39" s="1072"/>
      <c r="AI39" s="1072"/>
      <c r="AJ39" s="1072"/>
      <c r="AK39" s="1072"/>
      <c r="AL39" s="1072"/>
      <c r="AM39" s="1072"/>
      <c r="AN39" s="1072"/>
      <c r="AO39" s="1072"/>
      <c r="AP39" s="1072"/>
      <c r="AQ39" s="1072"/>
      <c r="AR39" s="1072"/>
      <c r="AS39" s="1072"/>
      <c r="AT39" s="1072"/>
      <c r="AU39" s="1072"/>
      <c r="AV39" s="1072"/>
      <c r="AW39" s="1072"/>
      <c r="AX39" s="1072"/>
      <c r="AY39" s="1072"/>
      <c r="AZ39" s="1072"/>
      <c r="BA39" s="1072"/>
      <c r="BB39" s="1072"/>
      <c r="BC39" s="1072"/>
      <c r="BD39" s="1072"/>
      <c r="BE39" s="1072"/>
      <c r="BF39" s="1072"/>
      <c r="BG39" s="1072"/>
      <c r="BH39" s="1072"/>
      <c r="BI39" s="1072"/>
      <c r="BJ39" s="1072"/>
      <c r="BK39" s="1072"/>
      <c r="BL39" s="1072"/>
      <c r="BM39" s="1072"/>
      <c r="BN39" s="1072"/>
      <c r="BO39" s="1072"/>
      <c r="BP39" s="1072"/>
      <c r="BQ39" s="1072"/>
      <c r="BR39" s="1072"/>
      <c r="BS39" s="1072"/>
      <c r="BT39" s="1072"/>
      <c r="BU39" s="1072"/>
      <c r="BV39" s="1072"/>
      <c r="BW39" s="1072"/>
      <c r="BX39" s="1072"/>
      <c r="BY39" s="1072"/>
      <c r="BZ39" s="1072"/>
      <c r="CA39" s="1072"/>
      <c r="CB39" s="1072"/>
      <c r="CC39" s="1072"/>
      <c r="CD39" s="1072"/>
      <c r="CE39" s="1072"/>
      <c r="CF39" s="1072"/>
      <c r="CG39" s="1072"/>
      <c r="CH39" s="1072"/>
      <c r="CI39" s="1072"/>
      <c r="CJ39" s="1072"/>
      <c r="CK39" s="1072"/>
      <c r="CL39" s="1072"/>
      <c r="CM39" s="1072"/>
      <c r="CN39" s="1072"/>
      <c r="CO39" s="1072"/>
      <c r="CP39" s="1072"/>
      <c r="CQ39" s="1072"/>
      <c r="CR39" s="1072"/>
      <c r="CS39" s="1072"/>
      <c r="CT39" s="1072"/>
      <c r="CU39" s="1072"/>
      <c r="CV39" s="1072"/>
      <c r="CW39" s="1072"/>
      <c r="CX39" s="1072"/>
      <c r="CY39" s="1072"/>
      <c r="CZ39" s="1072"/>
      <c r="DA39" s="1072"/>
      <c r="DB39" s="1072"/>
      <c r="DC39" s="1072"/>
      <c r="DD39" s="1072"/>
      <c r="DE39" s="1072"/>
      <c r="DF39" s="1072"/>
      <c r="DG39" s="1072"/>
      <c r="DH39" s="1072"/>
      <c r="DI39" s="1072"/>
    </row>
    <row r="40" spans="1:113" ht="216.75">
      <c r="A40" s="381"/>
      <c r="B40" s="1324" t="s">
        <v>1428</v>
      </c>
      <c r="C40" s="1322">
        <v>36</v>
      </c>
      <c r="D40" s="1322" t="s">
        <v>4</v>
      </c>
      <c r="E40" s="1315"/>
      <c r="F40" s="376">
        <f>E40*C40</f>
        <v>0</v>
      </c>
      <c r="G40" s="383"/>
      <c r="H40" s="1072"/>
      <c r="I40" s="1072"/>
      <c r="J40" s="1072"/>
      <c r="K40" s="1072"/>
      <c r="L40" s="1072"/>
      <c r="M40" s="1072"/>
      <c r="N40" s="1072"/>
      <c r="O40" s="1072"/>
      <c r="P40" s="1072"/>
      <c r="Q40" s="1072"/>
      <c r="R40" s="1072"/>
      <c r="S40" s="1072"/>
      <c r="T40" s="1072"/>
      <c r="U40" s="1072"/>
      <c r="V40" s="1072"/>
      <c r="W40" s="1072"/>
      <c r="X40" s="1072"/>
      <c r="Y40" s="1072"/>
      <c r="Z40" s="1072"/>
      <c r="AA40" s="1072"/>
      <c r="AB40" s="1072"/>
      <c r="AC40" s="1072"/>
      <c r="AD40" s="1072"/>
      <c r="AE40" s="1072"/>
      <c r="AF40" s="1072"/>
      <c r="AG40" s="1072"/>
      <c r="AH40" s="1072"/>
      <c r="AI40" s="1072"/>
      <c r="AJ40" s="1072"/>
      <c r="AK40" s="1072"/>
      <c r="AL40" s="1072"/>
      <c r="AM40" s="1072"/>
      <c r="AN40" s="1072"/>
      <c r="AO40" s="1072"/>
      <c r="AP40" s="1072"/>
      <c r="AQ40" s="1072"/>
      <c r="AR40" s="1072"/>
      <c r="AS40" s="1072"/>
      <c r="AT40" s="1072"/>
      <c r="AU40" s="1072"/>
      <c r="AV40" s="1072"/>
      <c r="AW40" s="1072"/>
      <c r="AX40" s="1072"/>
      <c r="AY40" s="1072"/>
      <c r="AZ40" s="1072"/>
      <c r="BA40" s="1072"/>
      <c r="BB40" s="1072"/>
      <c r="BC40" s="1072"/>
      <c r="BD40" s="1072"/>
      <c r="BE40" s="1072"/>
      <c r="BF40" s="1072"/>
      <c r="BG40" s="1072"/>
      <c r="BH40" s="1072"/>
      <c r="BI40" s="1072"/>
      <c r="BJ40" s="1072"/>
      <c r="BK40" s="1072"/>
      <c r="BL40" s="1072"/>
      <c r="BM40" s="1072"/>
      <c r="BN40" s="1072"/>
      <c r="BO40" s="1072"/>
      <c r="BP40" s="1072"/>
      <c r="BQ40" s="1072"/>
      <c r="BR40" s="1072"/>
      <c r="BS40" s="1072"/>
      <c r="BT40" s="1072"/>
      <c r="BU40" s="1072"/>
      <c r="BV40" s="1072"/>
      <c r="BW40" s="1072"/>
      <c r="BX40" s="1072"/>
      <c r="BY40" s="1072"/>
      <c r="BZ40" s="1072"/>
      <c r="CA40" s="1072"/>
      <c r="CB40" s="1072"/>
      <c r="CC40" s="1072"/>
      <c r="CD40" s="1072"/>
      <c r="CE40" s="1072"/>
      <c r="CF40" s="1072"/>
      <c r="CG40" s="1072"/>
      <c r="CH40" s="1072"/>
      <c r="CI40" s="1072"/>
      <c r="CJ40" s="1072"/>
      <c r="CK40" s="1072"/>
      <c r="CL40" s="1072"/>
      <c r="CM40" s="1072"/>
      <c r="CN40" s="1072"/>
      <c r="CO40" s="1072"/>
      <c r="CP40" s="1072"/>
      <c r="CQ40" s="1072"/>
      <c r="CR40" s="1072"/>
      <c r="CS40" s="1072"/>
      <c r="CT40" s="1072"/>
      <c r="CU40" s="1072"/>
      <c r="CV40" s="1072"/>
      <c r="CW40" s="1072"/>
      <c r="CX40" s="1072"/>
      <c r="CY40" s="1072"/>
      <c r="CZ40" s="1072"/>
      <c r="DA40" s="1072"/>
      <c r="DB40" s="1072"/>
      <c r="DC40" s="1072"/>
      <c r="DD40" s="1072"/>
      <c r="DE40" s="1072"/>
      <c r="DF40" s="1072"/>
      <c r="DG40" s="1072"/>
      <c r="DH40" s="1072"/>
      <c r="DI40" s="1072"/>
    </row>
    <row r="41" spans="1:113" ht="76.5">
      <c r="A41" s="381" t="s">
        <v>979</v>
      </c>
      <c r="B41" s="1324" t="s">
        <v>1429</v>
      </c>
      <c r="C41" s="1322"/>
      <c r="D41" s="1322"/>
      <c r="E41" s="1315"/>
      <c r="F41" s="376"/>
      <c r="G41" s="383"/>
      <c r="H41" s="1072"/>
      <c r="I41" s="1072"/>
      <c r="J41" s="1072"/>
      <c r="K41" s="1072"/>
      <c r="L41" s="1072"/>
      <c r="M41" s="1072"/>
      <c r="N41" s="1072"/>
      <c r="O41" s="1072"/>
      <c r="P41" s="1072"/>
      <c r="Q41" s="1072"/>
      <c r="R41" s="1072"/>
      <c r="S41" s="1072"/>
      <c r="T41" s="1072"/>
      <c r="U41" s="1072"/>
      <c r="V41" s="1072"/>
      <c r="W41" s="1072"/>
      <c r="X41" s="1072"/>
      <c r="Y41" s="1072"/>
      <c r="Z41" s="1072"/>
      <c r="AA41" s="1072"/>
      <c r="AB41" s="1072"/>
      <c r="AC41" s="1072"/>
      <c r="AD41" s="1072"/>
      <c r="AE41" s="1072"/>
      <c r="AF41" s="1072"/>
      <c r="AG41" s="1072"/>
      <c r="AH41" s="1072"/>
      <c r="AI41" s="1072"/>
      <c r="AJ41" s="1072"/>
      <c r="AK41" s="1072"/>
      <c r="AL41" s="1072"/>
      <c r="AM41" s="1072"/>
      <c r="AN41" s="1072"/>
      <c r="AO41" s="1072"/>
      <c r="AP41" s="1072"/>
      <c r="AQ41" s="1072"/>
      <c r="AR41" s="1072"/>
      <c r="AS41" s="1072"/>
      <c r="AT41" s="1072"/>
      <c r="AU41" s="1072"/>
      <c r="AV41" s="1072"/>
      <c r="AW41" s="1072"/>
      <c r="AX41" s="1072"/>
      <c r="AY41" s="1072"/>
      <c r="AZ41" s="1072"/>
      <c r="BA41" s="1072"/>
      <c r="BB41" s="1072"/>
      <c r="BC41" s="1072"/>
      <c r="BD41" s="1072"/>
      <c r="BE41" s="1072"/>
      <c r="BF41" s="1072"/>
      <c r="BG41" s="1072"/>
      <c r="BH41" s="1072"/>
      <c r="BI41" s="1072"/>
      <c r="BJ41" s="1072"/>
      <c r="BK41" s="1072"/>
      <c r="BL41" s="1072"/>
      <c r="BM41" s="1072"/>
      <c r="BN41" s="1072"/>
      <c r="BO41" s="1072"/>
      <c r="BP41" s="1072"/>
      <c r="BQ41" s="1072"/>
      <c r="BR41" s="1072"/>
      <c r="BS41" s="1072"/>
      <c r="BT41" s="1072"/>
      <c r="BU41" s="1072"/>
      <c r="BV41" s="1072"/>
      <c r="BW41" s="1072"/>
      <c r="BX41" s="1072"/>
      <c r="BY41" s="1072"/>
      <c r="BZ41" s="1072"/>
      <c r="CA41" s="1072"/>
      <c r="CB41" s="1072"/>
      <c r="CC41" s="1072"/>
      <c r="CD41" s="1072"/>
      <c r="CE41" s="1072"/>
      <c r="CF41" s="1072"/>
      <c r="CG41" s="1072"/>
      <c r="CH41" s="1072"/>
      <c r="CI41" s="1072"/>
      <c r="CJ41" s="1072"/>
      <c r="CK41" s="1072"/>
      <c r="CL41" s="1072"/>
      <c r="CM41" s="1072"/>
      <c r="CN41" s="1072"/>
      <c r="CO41" s="1072"/>
      <c r="CP41" s="1072"/>
      <c r="CQ41" s="1072"/>
      <c r="CR41" s="1072"/>
      <c r="CS41" s="1072"/>
      <c r="CT41" s="1072"/>
      <c r="CU41" s="1072"/>
      <c r="CV41" s="1072"/>
      <c r="CW41" s="1072"/>
      <c r="CX41" s="1072"/>
      <c r="CY41" s="1072"/>
      <c r="CZ41" s="1072"/>
      <c r="DA41" s="1072"/>
      <c r="DB41" s="1072"/>
      <c r="DC41" s="1072"/>
      <c r="DD41" s="1072"/>
      <c r="DE41" s="1072"/>
      <c r="DF41" s="1072"/>
      <c r="DG41" s="1072"/>
      <c r="DH41" s="1072"/>
      <c r="DI41" s="1072"/>
    </row>
    <row r="42" spans="1:113" ht="204">
      <c r="A42" s="381"/>
      <c r="B42" s="1324" t="s">
        <v>1430</v>
      </c>
      <c r="C42" s="1322">
        <v>68</v>
      </c>
      <c r="D42" s="1322" t="s">
        <v>4</v>
      </c>
      <c r="E42" s="1315"/>
      <c r="F42" s="376">
        <f>E42*C42</f>
        <v>0</v>
      </c>
      <c r="G42" s="383"/>
      <c r="H42" s="1072"/>
      <c r="I42" s="1072"/>
      <c r="J42" s="1072"/>
      <c r="K42" s="1072"/>
      <c r="L42" s="1072"/>
      <c r="M42" s="1072"/>
      <c r="N42" s="1072"/>
      <c r="O42" s="1072"/>
      <c r="P42" s="1072"/>
      <c r="Q42" s="1072"/>
      <c r="R42" s="1072"/>
      <c r="S42" s="1072"/>
      <c r="T42" s="1072"/>
      <c r="U42" s="1072"/>
      <c r="V42" s="1072"/>
      <c r="W42" s="1072"/>
      <c r="X42" s="1072"/>
      <c r="Y42" s="1072"/>
      <c r="Z42" s="1072"/>
      <c r="AA42" s="1072"/>
      <c r="AB42" s="1072"/>
      <c r="AC42" s="1072"/>
      <c r="AD42" s="1072"/>
      <c r="AE42" s="1072"/>
      <c r="AF42" s="1072"/>
      <c r="AG42" s="1072"/>
      <c r="AH42" s="1072"/>
      <c r="AI42" s="1072"/>
      <c r="AJ42" s="1072"/>
      <c r="AK42" s="1072"/>
      <c r="AL42" s="1072"/>
      <c r="AM42" s="1072"/>
      <c r="AN42" s="1072"/>
      <c r="AO42" s="1072"/>
      <c r="AP42" s="1072"/>
      <c r="AQ42" s="1072"/>
      <c r="AR42" s="1072"/>
      <c r="AS42" s="1072"/>
      <c r="AT42" s="1072"/>
      <c r="AU42" s="1072"/>
      <c r="AV42" s="1072"/>
      <c r="AW42" s="1072"/>
      <c r="AX42" s="1072"/>
      <c r="AY42" s="1072"/>
      <c r="AZ42" s="1072"/>
      <c r="BA42" s="1072"/>
      <c r="BB42" s="1072"/>
      <c r="BC42" s="1072"/>
      <c r="BD42" s="1072"/>
      <c r="BE42" s="1072"/>
      <c r="BF42" s="1072"/>
      <c r="BG42" s="1072"/>
      <c r="BH42" s="1072"/>
      <c r="BI42" s="1072"/>
      <c r="BJ42" s="1072"/>
      <c r="BK42" s="1072"/>
      <c r="BL42" s="1072"/>
      <c r="BM42" s="1072"/>
      <c r="BN42" s="1072"/>
      <c r="BO42" s="1072"/>
      <c r="BP42" s="1072"/>
      <c r="BQ42" s="1072"/>
      <c r="BR42" s="1072"/>
      <c r="BS42" s="1072"/>
      <c r="BT42" s="1072"/>
      <c r="BU42" s="1072"/>
      <c r="BV42" s="1072"/>
      <c r="BW42" s="1072"/>
      <c r="BX42" s="1072"/>
      <c r="BY42" s="1072"/>
      <c r="BZ42" s="1072"/>
      <c r="CA42" s="1072"/>
      <c r="CB42" s="1072"/>
      <c r="CC42" s="1072"/>
      <c r="CD42" s="1072"/>
      <c r="CE42" s="1072"/>
      <c r="CF42" s="1072"/>
      <c r="CG42" s="1072"/>
      <c r="CH42" s="1072"/>
      <c r="CI42" s="1072"/>
      <c r="CJ42" s="1072"/>
      <c r="CK42" s="1072"/>
      <c r="CL42" s="1072"/>
      <c r="CM42" s="1072"/>
      <c r="CN42" s="1072"/>
      <c r="CO42" s="1072"/>
      <c r="CP42" s="1072"/>
      <c r="CQ42" s="1072"/>
      <c r="CR42" s="1072"/>
      <c r="CS42" s="1072"/>
      <c r="CT42" s="1072"/>
      <c r="CU42" s="1072"/>
      <c r="CV42" s="1072"/>
      <c r="CW42" s="1072"/>
      <c r="CX42" s="1072"/>
      <c r="CY42" s="1072"/>
      <c r="CZ42" s="1072"/>
      <c r="DA42" s="1072"/>
      <c r="DB42" s="1072"/>
      <c r="DC42" s="1072"/>
      <c r="DD42" s="1072"/>
      <c r="DE42" s="1072"/>
      <c r="DF42" s="1072"/>
      <c r="DG42" s="1072"/>
      <c r="DH42" s="1072"/>
      <c r="DI42" s="1072"/>
    </row>
    <row r="43" spans="1:113" ht="76.5">
      <c r="A43" s="381" t="s">
        <v>977</v>
      </c>
      <c r="B43" s="1324" t="s">
        <v>1431</v>
      </c>
      <c r="C43" s="1322"/>
      <c r="D43" s="1322"/>
      <c r="E43" s="1315"/>
      <c r="F43" s="376"/>
      <c r="G43" s="383"/>
      <c r="H43" s="1072"/>
      <c r="I43" s="1072"/>
      <c r="J43" s="1072"/>
      <c r="K43" s="1072"/>
      <c r="L43" s="1072"/>
      <c r="M43" s="1072"/>
      <c r="N43" s="1072"/>
      <c r="O43" s="1072"/>
      <c r="P43" s="1072"/>
      <c r="Q43" s="1072"/>
      <c r="R43" s="1072"/>
      <c r="S43" s="1072"/>
      <c r="T43" s="1072"/>
      <c r="U43" s="1072"/>
      <c r="V43" s="1072"/>
      <c r="W43" s="1072"/>
      <c r="X43" s="1072"/>
      <c r="Y43" s="1072"/>
      <c r="Z43" s="1072"/>
      <c r="AA43" s="1072"/>
      <c r="AB43" s="1072"/>
      <c r="AC43" s="1072"/>
      <c r="AD43" s="1072"/>
      <c r="AE43" s="1072"/>
      <c r="AF43" s="1072"/>
      <c r="AG43" s="1072"/>
      <c r="AH43" s="1072"/>
      <c r="AI43" s="1072"/>
      <c r="AJ43" s="1072"/>
      <c r="AK43" s="1072"/>
      <c r="AL43" s="1072"/>
      <c r="AM43" s="1072"/>
      <c r="AN43" s="1072"/>
      <c r="AO43" s="1072"/>
      <c r="AP43" s="1072"/>
      <c r="AQ43" s="1072"/>
      <c r="AR43" s="1072"/>
      <c r="AS43" s="1072"/>
      <c r="AT43" s="1072"/>
      <c r="AU43" s="1072"/>
      <c r="AV43" s="1072"/>
      <c r="AW43" s="1072"/>
      <c r="AX43" s="1072"/>
      <c r="AY43" s="1072"/>
      <c r="AZ43" s="1072"/>
      <c r="BA43" s="1072"/>
      <c r="BB43" s="1072"/>
      <c r="BC43" s="1072"/>
      <c r="BD43" s="1072"/>
      <c r="BE43" s="1072"/>
      <c r="BF43" s="1072"/>
      <c r="BG43" s="1072"/>
      <c r="BH43" s="1072"/>
      <c r="BI43" s="1072"/>
      <c r="BJ43" s="1072"/>
      <c r="BK43" s="1072"/>
      <c r="BL43" s="1072"/>
      <c r="BM43" s="1072"/>
      <c r="BN43" s="1072"/>
      <c r="BO43" s="1072"/>
      <c r="BP43" s="1072"/>
      <c r="BQ43" s="1072"/>
      <c r="BR43" s="1072"/>
      <c r="BS43" s="1072"/>
      <c r="BT43" s="1072"/>
      <c r="BU43" s="1072"/>
      <c r="BV43" s="1072"/>
      <c r="BW43" s="1072"/>
      <c r="BX43" s="1072"/>
      <c r="BY43" s="1072"/>
      <c r="BZ43" s="1072"/>
      <c r="CA43" s="1072"/>
      <c r="CB43" s="1072"/>
      <c r="CC43" s="1072"/>
      <c r="CD43" s="1072"/>
      <c r="CE43" s="1072"/>
      <c r="CF43" s="1072"/>
      <c r="CG43" s="1072"/>
      <c r="CH43" s="1072"/>
      <c r="CI43" s="1072"/>
      <c r="CJ43" s="1072"/>
      <c r="CK43" s="1072"/>
      <c r="CL43" s="1072"/>
      <c r="CM43" s="1072"/>
      <c r="CN43" s="1072"/>
      <c r="CO43" s="1072"/>
      <c r="CP43" s="1072"/>
      <c r="CQ43" s="1072"/>
      <c r="CR43" s="1072"/>
      <c r="CS43" s="1072"/>
      <c r="CT43" s="1072"/>
      <c r="CU43" s="1072"/>
      <c r="CV43" s="1072"/>
      <c r="CW43" s="1072"/>
      <c r="CX43" s="1072"/>
      <c r="CY43" s="1072"/>
      <c r="CZ43" s="1072"/>
      <c r="DA43" s="1072"/>
      <c r="DB43" s="1072"/>
      <c r="DC43" s="1072"/>
      <c r="DD43" s="1072"/>
      <c r="DE43" s="1072"/>
      <c r="DF43" s="1072"/>
      <c r="DG43" s="1072"/>
      <c r="DH43" s="1072"/>
      <c r="DI43" s="1072"/>
    </row>
    <row r="44" spans="1:113" ht="204">
      <c r="A44" s="381"/>
      <c r="B44" s="1324" t="s">
        <v>1432</v>
      </c>
      <c r="C44" s="1322">
        <v>9</v>
      </c>
      <c r="D44" s="1322" t="s">
        <v>4</v>
      </c>
      <c r="E44" s="1315"/>
      <c r="F44" s="376">
        <f>E44*C44</f>
        <v>0</v>
      </c>
      <c r="G44" s="383"/>
      <c r="H44" s="1072"/>
      <c r="I44" s="1072"/>
      <c r="J44" s="1072"/>
      <c r="K44" s="1072"/>
      <c r="L44" s="1072"/>
      <c r="M44" s="1072"/>
      <c r="N44" s="1072"/>
      <c r="O44" s="1072"/>
      <c r="P44" s="1072"/>
      <c r="Q44" s="1072"/>
      <c r="R44" s="1072"/>
      <c r="S44" s="1072"/>
      <c r="T44" s="1072"/>
      <c r="U44" s="1072"/>
      <c r="V44" s="1072"/>
      <c r="W44" s="1072"/>
      <c r="X44" s="1072"/>
      <c r="Y44" s="1072"/>
      <c r="Z44" s="1072"/>
      <c r="AA44" s="1072"/>
      <c r="AB44" s="1072"/>
      <c r="AC44" s="1072"/>
      <c r="AD44" s="1072"/>
      <c r="AE44" s="1072"/>
      <c r="AF44" s="1072"/>
      <c r="AG44" s="1072"/>
      <c r="AH44" s="1072"/>
      <c r="AI44" s="1072"/>
      <c r="AJ44" s="1072"/>
      <c r="AK44" s="1072"/>
      <c r="AL44" s="1072"/>
      <c r="AM44" s="1072"/>
      <c r="AN44" s="1072"/>
      <c r="AO44" s="1072"/>
      <c r="AP44" s="1072"/>
      <c r="AQ44" s="1072"/>
      <c r="AR44" s="1072"/>
      <c r="AS44" s="1072"/>
      <c r="AT44" s="1072"/>
      <c r="AU44" s="1072"/>
      <c r="AV44" s="1072"/>
      <c r="AW44" s="1072"/>
      <c r="AX44" s="1072"/>
      <c r="AY44" s="1072"/>
      <c r="AZ44" s="1072"/>
      <c r="BA44" s="1072"/>
      <c r="BB44" s="1072"/>
      <c r="BC44" s="1072"/>
      <c r="BD44" s="1072"/>
      <c r="BE44" s="1072"/>
      <c r="BF44" s="1072"/>
      <c r="BG44" s="1072"/>
      <c r="BH44" s="1072"/>
      <c r="BI44" s="1072"/>
      <c r="BJ44" s="1072"/>
      <c r="BK44" s="1072"/>
      <c r="BL44" s="1072"/>
      <c r="BM44" s="1072"/>
      <c r="BN44" s="1072"/>
      <c r="BO44" s="1072"/>
      <c r="BP44" s="1072"/>
      <c r="BQ44" s="1072"/>
      <c r="BR44" s="1072"/>
      <c r="BS44" s="1072"/>
      <c r="BT44" s="1072"/>
      <c r="BU44" s="1072"/>
      <c r="BV44" s="1072"/>
      <c r="BW44" s="1072"/>
      <c r="BX44" s="1072"/>
      <c r="BY44" s="1072"/>
      <c r="BZ44" s="1072"/>
      <c r="CA44" s="1072"/>
      <c r="CB44" s="1072"/>
      <c r="CC44" s="1072"/>
      <c r="CD44" s="1072"/>
      <c r="CE44" s="1072"/>
      <c r="CF44" s="1072"/>
      <c r="CG44" s="1072"/>
      <c r="CH44" s="1072"/>
      <c r="CI44" s="1072"/>
      <c r="CJ44" s="1072"/>
      <c r="CK44" s="1072"/>
      <c r="CL44" s="1072"/>
      <c r="CM44" s="1072"/>
      <c r="CN44" s="1072"/>
      <c r="CO44" s="1072"/>
      <c r="CP44" s="1072"/>
      <c r="CQ44" s="1072"/>
      <c r="CR44" s="1072"/>
      <c r="CS44" s="1072"/>
      <c r="CT44" s="1072"/>
      <c r="CU44" s="1072"/>
      <c r="CV44" s="1072"/>
      <c r="CW44" s="1072"/>
      <c r="CX44" s="1072"/>
      <c r="CY44" s="1072"/>
      <c r="CZ44" s="1072"/>
      <c r="DA44" s="1072"/>
      <c r="DB44" s="1072"/>
      <c r="DC44" s="1072"/>
      <c r="DD44" s="1072"/>
      <c r="DE44" s="1072"/>
      <c r="DF44" s="1072"/>
      <c r="DG44" s="1072"/>
      <c r="DH44" s="1072"/>
      <c r="DI44" s="1072"/>
    </row>
    <row r="45" spans="1:113" ht="76.5">
      <c r="A45" s="381" t="s">
        <v>975</v>
      </c>
      <c r="B45" s="1324" t="s">
        <v>1433</v>
      </c>
      <c r="C45" s="1322"/>
      <c r="D45" s="1322"/>
      <c r="E45" s="1315"/>
      <c r="F45" s="376"/>
      <c r="G45" s="383"/>
      <c r="H45" s="1072"/>
      <c r="I45" s="1072"/>
      <c r="J45" s="1072"/>
      <c r="K45" s="1072"/>
      <c r="L45" s="1072"/>
      <c r="M45" s="1072"/>
      <c r="N45" s="1072"/>
      <c r="O45" s="1072"/>
      <c r="P45" s="1072"/>
      <c r="Q45" s="1072"/>
      <c r="R45" s="1072"/>
      <c r="S45" s="1072"/>
      <c r="T45" s="1072"/>
      <c r="U45" s="1072"/>
      <c r="V45" s="1072"/>
      <c r="W45" s="1072"/>
      <c r="X45" s="1072"/>
      <c r="Y45" s="1072"/>
      <c r="Z45" s="1072"/>
      <c r="AA45" s="1072"/>
      <c r="AB45" s="1072"/>
      <c r="AC45" s="1072"/>
      <c r="AD45" s="1072"/>
      <c r="AE45" s="1072"/>
      <c r="AF45" s="1072"/>
      <c r="AG45" s="1072"/>
      <c r="AH45" s="1072"/>
      <c r="AI45" s="1072"/>
      <c r="AJ45" s="1072"/>
      <c r="AK45" s="1072"/>
      <c r="AL45" s="1072"/>
      <c r="AM45" s="1072"/>
      <c r="AN45" s="1072"/>
      <c r="AO45" s="1072"/>
      <c r="AP45" s="1072"/>
      <c r="AQ45" s="1072"/>
      <c r="AR45" s="1072"/>
      <c r="AS45" s="1072"/>
      <c r="AT45" s="1072"/>
      <c r="AU45" s="1072"/>
      <c r="AV45" s="1072"/>
      <c r="AW45" s="1072"/>
      <c r="AX45" s="1072"/>
      <c r="AY45" s="1072"/>
      <c r="AZ45" s="1072"/>
      <c r="BA45" s="1072"/>
      <c r="BB45" s="1072"/>
      <c r="BC45" s="1072"/>
      <c r="BD45" s="1072"/>
      <c r="BE45" s="1072"/>
      <c r="BF45" s="1072"/>
      <c r="BG45" s="1072"/>
      <c r="BH45" s="1072"/>
      <c r="BI45" s="1072"/>
      <c r="BJ45" s="1072"/>
      <c r="BK45" s="1072"/>
      <c r="BL45" s="1072"/>
      <c r="BM45" s="1072"/>
      <c r="BN45" s="1072"/>
      <c r="BO45" s="1072"/>
      <c r="BP45" s="1072"/>
      <c r="BQ45" s="1072"/>
      <c r="BR45" s="1072"/>
      <c r="BS45" s="1072"/>
      <c r="BT45" s="1072"/>
      <c r="BU45" s="1072"/>
      <c r="BV45" s="1072"/>
      <c r="BW45" s="1072"/>
      <c r="BX45" s="1072"/>
      <c r="BY45" s="1072"/>
      <c r="BZ45" s="1072"/>
      <c r="CA45" s="1072"/>
      <c r="CB45" s="1072"/>
      <c r="CC45" s="1072"/>
      <c r="CD45" s="1072"/>
      <c r="CE45" s="1072"/>
      <c r="CF45" s="1072"/>
      <c r="CG45" s="1072"/>
      <c r="CH45" s="1072"/>
      <c r="CI45" s="1072"/>
      <c r="CJ45" s="1072"/>
      <c r="CK45" s="1072"/>
      <c r="CL45" s="1072"/>
      <c r="CM45" s="1072"/>
      <c r="CN45" s="1072"/>
      <c r="CO45" s="1072"/>
      <c r="CP45" s="1072"/>
      <c r="CQ45" s="1072"/>
      <c r="CR45" s="1072"/>
      <c r="CS45" s="1072"/>
      <c r="CT45" s="1072"/>
      <c r="CU45" s="1072"/>
      <c r="CV45" s="1072"/>
      <c r="CW45" s="1072"/>
      <c r="CX45" s="1072"/>
      <c r="CY45" s="1072"/>
      <c r="CZ45" s="1072"/>
      <c r="DA45" s="1072"/>
      <c r="DB45" s="1072"/>
      <c r="DC45" s="1072"/>
      <c r="DD45" s="1072"/>
      <c r="DE45" s="1072"/>
      <c r="DF45" s="1072"/>
      <c r="DG45" s="1072"/>
      <c r="DH45" s="1072"/>
      <c r="DI45" s="1072"/>
    </row>
    <row r="46" spans="1:113" ht="204">
      <c r="A46" s="381"/>
      <c r="B46" s="1324" t="s">
        <v>1434</v>
      </c>
      <c r="C46" s="1322">
        <v>109</v>
      </c>
      <c r="D46" s="1322" t="s">
        <v>4</v>
      </c>
      <c r="E46" s="1315"/>
      <c r="F46" s="376">
        <f>E46*C46</f>
        <v>0</v>
      </c>
      <c r="G46" s="383"/>
      <c r="H46" s="1072"/>
      <c r="I46" s="1072"/>
      <c r="J46" s="1072"/>
      <c r="K46" s="1072"/>
      <c r="L46" s="1072"/>
      <c r="M46" s="1072"/>
      <c r="N46" s="1072"/>
      <c r="O46" s="1072"/>
      <c r="P46" s="1072"/>
      <c r="Q46" s="1072"/>
      <c r="R46" s="1072"/>
      <c r="S46" s="1072"/>
      <c r="T46" s="1072"/>
      <c r="U46" s="1072"/>
      <c r="V46" s="1072"/>
      <c r="W46" s="1072"/>
      <c r="X46" s="1072"/>
      <c r="Y46" s="1072"/>
      <c r="Z46" s="1072"/>
      <c r="AA46" s="1072"/>
      <c r="AB46" s="1072"/>
      <c r="AC46" s="1072"/>
      <c r="AD46" s="1072"/>
      <c r="AE46" s="1072"/>
      <c r="AF46" s="1072"/>
      <c r="AG46" s="1072"/>
      <c r="AH46" s="1072"/>
      <c r="AI46" s="1072"/>
      <c r="AJ46" s="1072"/>
      <c r="AK46" s="1072"/>
      <c r="AL46" s="1072"/>
      <c r="AM46" s="1072"/>
      <c r="AN46" s="1072"/>
      <c r="AO46" s="1072"/>
      <c r="AP46" s="1072"/>
      <c r="AQ46" s="1072"/>
      <c r="AR46" s="1072"/>
      <c r="AS46" s="1072"/>
      <c r="AT46" s="1072"/>
      <c r="AU46" s="1072"/>
      <c r="AV46" s="1072"/>
      <c r="AW46" s="1072"/>
      <c r="AX46" s="1072"/>
      <c r="AY46" s="1072"/>
      <c r="AZ46" s="1072"/>
      <c r="BA46" s="1072"/>
      <c r="BB46" s="1072"/>
      <c r="BC46" s="1072"/>
      <c r="BD46" s="1072"/>
      <c r="BE46" s="1072"/>
      <c r="BF46" s="1072"/>
      <c r="BG46" s="1072"/>
      <c r="BH46" s="1072"/>
      <c r="BI46" s="1072"/>
      <c r="BJ46" s="1072"/>
      <c r="BK46" s="1072"/>
      <c r="BL46" s="1072"/>
      <c r="BM46" s="1072"/>
      <c r="BN46" s="1072"/>
      <c r="BO46" s="1072"/>
      <c r="BP46" s="1072"/>
      <c r="BQ46" s="1072"/>
      <c r="BR46" s="1072"/>
      <c r="BS46" s="1072"/>
      <c r="BT46" s="1072"/>
      <c r="BU46" s="1072"/>
      <c r="BV46" s="1072"/>
      <c r="BW46" s="1072"/>
      <c r="BX46" s="1072"/>
      <c r="BY46" s="1072"/>
      <c r="BZ46" s="1072"/>
      <c r="CA46" s="1072"/>
      <c r="CB46" s="1072"/>
      <c r="CC46" s="1072"/>
      <c r="CD46" s="1072"/>
      <c r="CE46" s="1072"/>
      <c r="CF46" s="1072"/>
      <c r="CG46" s="1072"/>
      <c r="CH46" s="1072"/>
      <c r="CI46" s="1072"/>
      <c r="CJ46" s="1072"/>
      <c r="CK46" s="1072"/>
      <c r="CL46" s="1072"/>
      <c r="CM46" s="1072"/>
      <c r="CN46" s="1072"/>
      <c r="CO46" s="1072"/>
      <c r="CP46" s="1072"/>
      <c r="CQ46" s="1072"/>
      <c r="CR46" s="1072"/>
      <c r="CS46" s="1072"/>
      <c r="CT46" s="1072"/>
      <c r="CU46" s="1072"/>
      <c r="CV46" s="1072"/>
      <c r="CW46" s="1072"/>
      <c r="CX46" s="1072"/>
      <c r="CY46" s="1072"/>
      <c r="CZ46" s="1072"/>
      <c r="DA46" s="1072"/>
      <c r="DB46" s="1072"/>
      <c r="DC46" s="1072"/>
      <c r="DD46" s="1072"/>
      <c r="DE46" s="1072"/>
      <c r="DF46" s="1072"/>
      <c r="DG46" s="1072"/>
      <c r="DH46" s="1072"/>
      <c r="DI46" s="1072"/>
    </row>
    <row r="47" spans="1:113" ht="76.5">
      <c r="A47" s="381" t="s">
        <v>973</v>
      </c>
      <c r="B47" s="1324" t="s">
        <v>1435</v>
      </c>
      <c r="C47" s="1322">
        <v>9</v>
      </c>
      <c r="D47" s="1322" t="s">
        <v>4</v>
      </c>
      <c r="E47" s="1315"/>
      <c r="F47" s="376">
        <f>E47*C47</f>
        <v>0</v>
      </c>
      <c r="G47" s="383"/>
      <c r="H47" s="1072"/>
      <c r="I47" s="1072"/>
      <c r="J47" s="1072"/>
      <c r="K47" s="1072"/>
      <c r="L47" s="1072"/>
      <c r="M47" s="1072"/>
      <c r="N47" s="1072"/>
      <c r="O47" s="1072"/>
      <c r="P47" s="1072"/>
      <c r="Q47" s="1072"/>
      <c r="R47" s="1072"/>
      <c r="S47" s="1072"/>
      <c r="T47" s="1072"/>
      <c r="U47" s="1072"/>
      <c r="V47" s="1072"/>
      <c r="W47" s="1072"/>
      <c r="X47" s="1072"/>
      <c r="Y47" s="1072"/>
      <c r="Z47" s="1072"/>
      <c r="AA47" s="1072"/>
      <c r="AB47" s="1072"/>
      <c r="AC47" s="1072"/>
      <c r="AD47" s="1072"/>
      <c r="AE47" s="1072"/>
      <c r="AF47" s="1072"/>
      <c r="AG47" s="1072"/>
      <c r="AH47" s="1072"/>
      <c r="AI47" s="1072"/>
      <c r="AJ47" s="1072"/>
      <c r="AK47" s="1072"/>
      <c r="AL47" s="1072"/>
      <c r="AM47" s="1072"/>
      <c r="AN47" s="1072"/>
      <c r="AO47" s="1072"/>
      <c r="AP47" s="1072"/>
      <c r="AQ47" s="1072"/>
      <c r="AR47" s="1072"/>
      <c r="AS47" s="1072"/>
      <c r="AT47" s="1072"/>
      <c r="AU47" s="1072"/>
      <c r="AV47" s="1072"/>
      <c r="AW47" s="1072"/>
      <c r="AX47" s="1072"/>
      <c r="AY47" s="1072"/>
      <c r="AZ47" s="1072"/>
      <c r="BA47" s="1072"/>
      <c r="BB47" s="1072"/>
      <c r="BC47" s="1072"/>
      <c r="BD47" s="1072"/>
      <c r="BE47" s="1072"/>
      <c r="BF47" s="1072"/>
      <c r="BG47" s="1072"/>
      <c r="BH47" s="1072"/>
      <c r="BI47" s="1072"/>
      <c r="BJ47" s="1072"/>
      <c r="BK47" s="1072"/>
      <c r="BL47" s="1072"/>
      <c r="BM47" s="1072"/>
      <c r="BN47" s="1072"/>
      <c r="BO47" s="1072"/>
      <c r="BP47" s="1072"/>
      <c r="BQ47" s="1072"/>
      <c r="BR47" s="1072"/>
      <c r="BS47" s="1072"/>
      <c r="BT47" s="1072"/>
      <c r="BU47" s="1072"/>
      <c r="BV47" s="1072"/>
      <c r="BW47" s="1072"/>
      <c r="BX47" s="1072"/>
      <c r="BY47" s="1072"/>
      <c r="BZ47" s="1072"/>
      <c r="CA47" s="1072"/>
      <c r="CB47" s="1072"/>
      <c r="CC47" s="1072"/>
      <c r="CD47" s="1072"/>
      <c r="CE47" s="1072"/>
      <c r="CF47" s="1072"/>
      <c r="CG47" s="1072"/>
      <c r="CH47" s="1072"/>
      <c r="CI47" s="1072"/>
      <c r="CJ47" s="1072"/>
      <c r="CK47" s="1072"/>
      <c r="CL47" s="1072"/>
      <c r="CM47" s="1072"/>
      <c r="CN47" s="1072"/>
      <c r="CO47" s="1072"/>
      <c r="CP47" s="1072"/>
      <c r="CQ47" s="1072"/>
      <c r="CR47" s="1072"/>
      <c r="CS47" s="1072"/>
      <c r="CT47" s="1072"/>
      <c r="CU47" s="1072"/>
      <c r="CV47" s="1072"/>
      <c r="CW47" s="1072"/>
      <c r="CX47" s="1072"/>
      <c r="CY47" s="1072"/>
      <c r="CZ47" s="1072"/>
      <c r="DA47" s="1072"/>
      <c r="DB47" s="1072"/>
      <c r="DC47" s="1072"/>
      <c r="DD47" s="1072"/>
      <c r="DE47" s="1072"/>
      <c r="DF47" s="1072"/>
      <c r="DG47" s="1072"/>
      <c r="DH47" s="1072"/>
      <c r="DI47" s="1072"/>
    </row>
    <row r="48" spans="1:113" ht="204">
      <c r="A48" s="381"/>
      <c r="B48" s="1324" t="s">
        <v>1436</v>
      </c>
      <c r="C48" s="1322">
        <v>10</v>
      </c>
      <c r="D48" s="1322" t="s">
        <v>4</v>
      </c>
      <c r="E48" s="1315"/>
      <c r="F48" s="376">
        <f>E48*C48</f>
        <v>0</v>
      </c>
      <c r="G48" s="383"/>
      <c r="H48" s="1072"/>
      <c r="I48" s="1072"/>
      <c r="J48" s="1072"/>
      <c r="K48" s="1072"/>
      <c r="L48" s="1072"/>
      <c r="M48" s="1072"/>
      <c r="N48" s="1072"/>
      <c r="O48" s="1072"/>
      <c r="P48" s="1072"/>
      <c r="Q48" s="1072"/>
      <c r="R48" s="1072"/>
      <c r="S48" s="1072"/>
      <c r="T48" s="1072"/>
      <c r="U48" s="1072"/>
      <c r="V48" s="1072"/>
      <c r="W48" s="1072"/>
      <c r="X48" s="1072"/>
      <c r="Y48" s="1072"/>
      <c r="Z48" s="1072"/>
      <c r="AA48" s="1072"/>
      <c r="AB48" s="1072"/>
      <c r="AC48" s="1072"/>
      <c r="AD48" s="1072"/>
      <c r="AE48" s="1072"/>
      <c r="AF48" s="1072"/>
      <c r="AG48" s="1072"/>
      <c r="AH48" s="1072"/>
      <c r="AI48" s="1072"/>
      <c r="AJ48" s="1072"/>
      <c r="AK48" s="1072"/>
      <c r="AL48" s="1072"/>
      <c r="AM48" s="1072"/>
      <c r="AN48" s="1072"/>
      <c r="AO48" s="1072"/>
      <c r="AP48" s="1072"/>
      <c r="AQ48" s="1072"/>
      <c r="AR48" s="1072"/>
      <c r="AS48" s="1072"/>
      <c r="AT48" s="1072"/>
      <c r="AU48" s="1072"/>
      <c r="AV48" s="1072"/>
      <c r="AW48" s="1072"/>
      <c r="AX48" s="1072"/>
      <c r="AY48" s="1072"/>
      <c r="AZ48" s="1072"/>
      <c r="BA48" s="1072"/>
      <c r="BB48" s="1072"/>
      <c r="BC48" s="1072"/>
      <c r="BD48" s="1072"/>
      <c r="BE48" s="1072"/>
      <c r="BF48" s="1072"/>
      <c r="BG48" s="1072"/>
      <c r="BH48" s="1072"/>
      <c r="BI48" s="1072"/>
      <c r="BJ48" s="1072"/>
      <c r="BK48" s="1072"/>
      <c r="BL48" s="1072"/>
      <c r="BM48" s="1072"/>
      <c r="BN48" s="1072"/>
      <c r="BO48" s="1072"/>
      <c r="BP48" s="1072"/>
      <c r="BQ48" s="1072"/>
      <c r="BR48" s="1072"/>
      <c r="BS48" s="1072"/>
      <c r="BT48" s="1072"/>
      <c r="BU48" s="1072"/>
      <c r="BV48" s="1072"/>
      <c r="BW48" s="1072"/>
      <c r="BX48" s="1072"/>
      <c r="BY48" s="1072"/>
      <c r="BZ48" s="1072"/>
      <c r="CA48" s="1072"/>
      <c r="CB48" s="1072"/>
      <c r="CC48" s="1072"/>
      <c r="CD48" s="1072"/>
      <c r="CE48" s="1072"/>
      <c r="CF48" s="1072"/>
      <c r="CG48" s="1072"/>
      <c r="CH48" s="1072"/>
      <c r="CI48" s="1072"/>
      <c r="CJ48" s="1072"/>
      <c r="CK48" s="1072"/>
      <c r="CL48" s="1072"/>
      <c r="CM48" s="1072"/>
      <c r="CN48" s="1072"/>
      <c r="CO48" s="1072"/>
      <c r="CP48" s="1072"/>
      <c r="CQ48" s="1072"/>
      <c r="CR48" s="1072"/>
      <c r="CS48" s="1072"/>
      <c r="CT48" s="1072"/>
      <c r="CU48" s="1072"/>
      <c r="CV48" s="1072"/>
      <c r="CW48" s="1072"/>
      <c r="CX48" s="1072"/>
      <c r="CY48" s="1072"/>
      <c r="CZ48" s="1072"/>
      <c r="DA48" s="1072"/>
      <c r="DB48" s="1072"/>
      <c r="DC48" s="1072"/>
      <c r="DD48" s="1072"/>
      <c r="DE48" s="1072"/>
      <c r="DF48" s="1072"/>
      <c r="DG48" s="1072"/>
      <c r="DH48" s="1072"/>
      <c r="DI48" s="1072"/>
    </row>
    <row r="49" spans="1:113" ht="76.5">
      <c r="A49" s="381" t="s">
        <v>971</v>
      </c>
      <c r="B49" s="1324" t="s">
        <v>1437</v>
      </c>
      <c r="C49" s="1322"/>
      <c r="D49" s="1322"/>
      <c r="E49" s="1315"/>
      <c r="F49" s="376"/>
      <c r="G49" s="383"/>
      <c r="H49" s="1072"/>
      <c r="I49" s="1072"/>
      <c r="J49" s="1072"/>
      <c r="K49" s="1072"/>
      <c r="L49" s="1072"/>
      <c r="M49" s="1072"/>
      <c r="N49" s="1072"/>
      <c r="O49" s="1072"/>
      <c r="P49" s="1072"/>
      <c r="Q49" s="1072"/>
      <c r="R49" s="1072"/>
      <c r="S49" s="1072"/>
      <c r="T49" s="1072"/>
      <c r="U49" s="1072"/>
      <c r="V49" s="1072"/>
      <c r="W49" s="1072"/>
      <c r="X49" s="1072"/>
      <c r="Y49" s="1072"/>
      <c r="Z49" s="1072"/>
      <c r="AA49" s="1072"/>
      <c r="AB49" s="1072"/>
      <c r="AC49" s="1072"/>
      <c r="AD49" s="1072"/>
      <c r="AE49" s="1072"/>
      <c r="AF49" s="1072"/>
      <c r="AG49" s="1072"/>
      <c r="AH49" s="1072"/>
      <c r="AI49" s="1072"/>
      <c r="AJ49" s="1072"/>
      <c r="AK49" s="1072"/>
      <c r="AL49" s="1072"/>
      <c r="AM49" s="1072"/>
      <c r="AN49" s="1072"/>
      <c r="AO49" s="1072"/>
      <c r="AP49" s="1072"/>
      <c r="AQ49" s="1072"/>
      <c r="AR49" s="1072"/>
      <c r="AS49" s="1072"/>
      <c r="AT49" s="1072"/>
      <c r="AU49" s="1072"/>
      <c r="AV49" s="1072"/>
      <c r="AW49" s="1072"/>
      <c r="AX49" s="1072"/>
      <c r="AY49" s="1072"/>
      <c r="AZ49" s="1072"/>
      <c r="BA49" s="1072"/>
      <c r="BB49" s="1072"/>
      <c r="BC49" s="1072"/>
      <c r="BD49" s="1072"/>
      <c r="BE49" s="1072"/>
      <c r="BF49" s="1072"/>
      <c r="BG49" s="1072"/>
      <c r="BH49" s="1072"/>
      <c r="BI49" s="1072"/>
      <c r="BJ49" s="1072"/>
      <c r="BK49" s="1072"/>
      <c r="BL49" s="1072"/>
      <c r="BM49" s="1072"/>
      <c r="BN49" s="1072"/>
      <c r="BO49" s="1072"/>
      <c r="BP49" s="1072"/>
      <c r="BQ49" s="1072"/>
      <c r="BR49" s="1072"/>
      <c r="BS49" s="1072"/>
      <c r="BT49" s="1072"/>
      <c r="BU49" s="1072"/>
      <c r="BV49" s="1072"/>
      <c r="BW49" s="1072"/>
      <c r="BX49" s="1072"/>
      <c r="BY49" s="1072"/>
      <c r="BZ49" s="1072"/>
      <c r="CA49" s="1072"/>
      <c r="CB49" s="1072"/>
      <c r="CC49" s="1072"/>
      <c r="CD49" s="1072"/>
      <c r="CE49" s="1072"/>
      <c r="CF49" s="1072"/>
      <c r="CG49" s="1072"/>
      <c r="CH49" s="1072"/>
      <c r="CI49" s="1072"/>
      <c r="CJ49" s="1072"/>
      <c r="CK49" s="1072"/>
      <c r="CL49" s="1072"/>
      <c r="CM49" s="1072"/>
      <c r="CN49" s="1072"/>
      <c r="CO49" s="1072"/>
      <c r="CP49" s="1072"/>
      <c r="CQ49" s="1072"/>
      <c r="CR49" s="1072"/>
      <c r="CS49" s="1072"/>
      <c r="CT49" s="1072"/>
      <c r="CU49" s="1072"/>
      <c r="CV49" s="1072"/>
      <c r="CW49" s="1072"/>
      <c r="CX49" s="1072"/>
      <c r="CY49" s="1072"/>
      <c r="CZ49" s="1072"/>
      <c r="DA49" s="1072"/>
      <c r="DB49" s="1072"/>
      <c r="DC49" s="1072"/>
      <c r="DD49" s="1072"/>
      <c r="DE49" s="1072"/>
      <c r="DF49" s="1072"/>
      <c r="DG49" s="1072"/>
      <c r="DH49" s="1072"/>
      <c r="DI49" s="1072"/>
    </row>
    <row r="50" spans="1:113" ht="204">
      <c r="A50" s="381"/>
      <c r="B50" s="1324" t="s">
        <v>1438</v>
      </c>
      <c r="C50" s="1322">
        <v>206</v>
      </c>
      <c r="D50" s="1322" t="s">
        <v>4</v>
      </c>
      <c r="E50" s="1315"/>
      <c r="F50" s="376">
        <f>E50*C50</f>
        <v>0</v>
      </c>
      <c r="G50" s="383"/>
      <c r="H50" s="1072"/>
      <c r="I50" s="1072"/>
      <c r="J50" s="1072"/>
      <c r="K50" s="1072"/>
      <c r="L50" s="1072"/>
      <c r="M50" s="1072"/>
      <c r="N50" s="1072"/>
      <c r="O50" s="1072"/>
      <c r="P50" s="1072"/>
      <c r="Q50" s="1072"/>
      <c r="R50" s="1072"/>
      <c r="S50" s="1072"/>
      <c r="T50" s="1072"/>
      <c r="U50" s="1072"/>
      <c r="V50" s="1072"/>
      <c r="W50" s="1072"/>
      <c r="X50" s="1072"/>
      <c r="Y50" s="1072"/>
      <c r="Z50" s="1072"/>
      <c r="AA50" s="1072"/>
      <c r="AB50" s="1072"/>
      <c r="AC50" s="1072"/>
      <c r="AD50" s="1072"/>
      <c r="AE50" s="1072"/>
      <c r="AF50" s="1072"/>
      <c r="AG50" s="1072"/>
      <c r="AH50" s="1072"/>
      <c r="AI50" s="1072"/>
      <c r="AJ50" s="1072"/>
      <c r="AK50" s="1072"/>
      <c r="AL50" s="1072"/>
      <c r="AM50" s="1072"/>
      <c r="AN50" s="1072"/>
      <c r="AO50" s="1072"/>
      <c r="AP50" s="1072"/>
      <c r="AQ50" s="1072"/>
      <c r="AR50" s="1072"/>
      <c r="AS50" s="1072"/>
      <c r="AT50" s="1072"/>
      <c r="AU50" s="1072"/>
      <c r="AV50" s="1072"/>
      <c r="AW50" s="1072"/>
      <c r="AX50" s="1072"/>
      <c r="AY50" s="1072"/>
      <c r="AZ50" s="1072"/>
      <c r="BA50" s="1072"/>
      <c r="BB50" s="1072"/>
      <c r="BC50" s="1072"/>
      <c r="BD50" s="1072"/>
      <c r="BE50" s="1072"/>
      <c r="BF50" s="1072"/>
      <c r="BG50" s="1072"/>
      <c r="BH50" s="1072"/>
      <c r="BI50" s="1072"/>
      <c r="BJ50" s="1072"/>
      <c r="BK50" s="1072"/>
      <c r="BL50" s="1072"/>
      <c r="BM50" s="1072"/>
      <c r="BN50" s="1072"/>
      <c r="BO50" s="1072"/>
      <c r="BP50" s="1072"/>
      <c r="BQ50" s="1072"/>
      <c r="BR50" s="1072"/>
      <c r="BS50" s="1072"/>
      <c r="BT50" s="1072"/>
      <c r="BU50" s="1072"/>
      <c r="BV50" s="1072"/>
      <c r="BW50" s="1072"/>
      <c r="BX50" s="1072"/>
      <c r="BY50" s="1072"/>
      <c r="BZ50" s="1072"/>
      <c r="CA50" s="1072"/>
      <c r="CB50" s="1072"/>
      <c r="CC50" s="1072"/>
      <c r="CD50" s="1072"/>
      <c r="CE50" s="1072"/>
      <c r="CF50" s="1072"/>
      <c r="CG50" s="1072"/>
      <c r="CH50" s="1072"/>
      <c r="CI50" s="1072"/>
      <c r="CJ50" s="1072"/>
      <c r="CK50" s="1072"/>
      <c r="CL50" s="1072"/>
      <c r="CM50" s="1072"/>
      <c r="CN50" s="1072"/>
      <c r="CO50" s="1072"/>
      <c r="CP50" s="1072"/>
      <c r="CQ50" s="1072"/>
      <c r="CR50" s="1072"/>
      <c r="CS50" s="1072"/>
      <c r="CT50" s="1072"/>
      <c r="CU50" s="1072"/>
      <c r="CV50" s="1072"/>
      <c r="CW50" s="1072"/>
      <c r="CX50" s="1072"/>
      <c r="CY50" s="1072"/>
      <c r="CZ50" s="1072"/>
      <c r="DA50" s="1072"/>
      <c r="DB50" s="1072"/>
      <c r="DC50" s="1072"/>
      <c r="DD50" s="1072"/>
      <c r="DE50" s="1072"/>
      <c r="DF50" s="1072"/>
      <c r="DG50" s="1072"/>
      <c r="DH50" s="1072"/>
      <c r="DI50" s="1072"/>
    </row>
    <row r="51" spans="1:113" ht="76.5">
      <c r="A51" s="381" t="s">
        <v>1439</v>
      </c>
      <c r="B51" s="1324" t="s">
        <v>1440</v>
      </c>
      <c r="C51" s="1322"/>
      <c r="D51" s="1322"/>
      <c r="E51" s="1315"/>
      <c r="F51" s="376"/>
      <c r="G51" s="383"/>
      <c r="H51" s="1072"/>
      <c r="I51" s="1072"/>
      <c r="J51" s="1072"/>
      <c r="K51" s="1072"/>
      <c r="L51" s="1072"/>
      <c r="M51" s="1072"/>
      <c r="N51" s="1072"/>
      <c r="O51" s="1072"/>
      <c r="P51" s="1072"/>
      <c r="Q51" s="1072"/>
      <c r="R51" s="1072"/>
      <c r="S51" s="1072"/>
      <c r="T51" s="1072"/>
      <c r="U51" s="1072"/>
      <c r="V51" s="1072"/>
      <c r="W51" s="1072"/>
      <c r="X51" s="1072"/>
      <c r="Y51" s="1072"/>
      <c r="Z51" s="1072"/>
      <c r="AA51" s="1072"/>
      <c r="AB51" s="1072"/>
      <c r="AC51" s="1072"/>
      <c r="AD51" s="1072"/>
      <c r="AE51" s="1072"/>
      <c r="AF51" s="1072"/>
      <c r="AG51" s="1072"/>
      <c r="AH51" s="1072"/>
      <c r="AI51" s="1072"/>
      <c r="AJ51" s="1072"/>
      <c r="AK51" s="1072"/>
      <c r="AL51" s="1072"/>
      <c r="AM51" s="1072"/>
      <c r="AN51" s="1072"/>
      <c r="AO51" s="1072"/>
      <c r="AP51" s="1072"/>
      <c r="AQ51" s="1072"/>
      <c r="AR51" s="1072"/>
      <c r="AS51" s="1072"/>
      <c r="AT51" s="1072"/>
      <c r="AU51" s="1072"/>
      <c r="AV51" s="1072"/>
      <c r="AW51" s="1072"/>
      <c r="AX51" s="1072"/>
      <c r="AY51" s="1072"/>
      <c r="AZ51" s="1072"/>
      <c r="BA51" s="1072"/>
      <c r="BB51" s="1072"/>
      <c r="BC51" s="1072"/>
      <c r="BD51" s="1072"/>
      <c r="BE51" s="1072"/>
      <c r="BF51" s="1072"/>
      <c r="BG51" s="1072"/>
      <c r="BH51" s="1072"/>
      <c r="BI51" s="1072"/>
      <c r="BJ51" s="1072"/>
      <c r="BK51" s="1072"/>
      <c r="BL51" s="1072"/>
      <c r="BM51" s="1072"/>
      <c r="BN51" s="1072"/>
      <c r="BO51" s="1072"/>
      <c r="BP51" s="1072"/>
      <c r="BQ51" s="1072"/>
      <c r="BR51" s="1072"/>
      <c r="BS51" s="1072"/>
      <c r="BT51" s="1072"/>
      <c r="BU51" s="1072"/>
      <c r="BV51" s="1072"/>
      <c r="BW51" s="1072"/>
      <c r="BX51" s="1072"/>
      <c r="BY51" s="1072"/>
      <c r="BZ51" s="1072"/>
      <c r="CA51" s="1072"/>
      <c r="CB51" s="1072"/>
      <c r="CC51" s="1072"/>
      <c r="CD51" s="1072"/>
      <c r="CE51" s="1072"/>
      <c r="CF51" s="1072"/>
      <c r="CG51" s="1072"/>
      <c r="CH51" s="1072"/>
      <c r="CI51" s="1072"/>
      <c r="CJ51" s="1072"/>
      <c r="CK51" s="1072"/>
      <c r="CL51" s="1072"/>
      <c r="CM51" s="1072"/>
      <c r="CN51" s="1072"/>
      <c r="CO51" s="1072"/>
      <c r="CP51" s="1072"/>
      <c r="CQ51" s="1072"/>
      <c r="CR51" s="1072"/>
      <c r="CS51" s="1072"/>
      <c r="CT51" s="1072"/>
      <c r="CU51" s="1072"/>
      <c r="CV51" s="1072"/>
      <c r="CW51" s="1072"/>
      <c r="CX51" s="1072"/>
      <c r="CY51" s="1072"/>
      <c r="CZ51" s="1072"/>
      <c r="DA51" s="1072"/>
      <c r="DB51" s="1072"/>
      <c r="DC51" s="1072"/>
      <c r="DD51" s="1072"/>
      <c r="DE51" s="1072"/>
      <c r="DF51" s="1072"/>
      <c r="DG51" s="1072"/>
      <c r="DH51" s="1072"/>
      <c r="DI51" s="1072"/>
    </row>
    <row r="52" spans="1:113" ht="216.75">
      <c r="A52" s="381"/>
      <c r="B52" s="1324" t="s">
        <v>1441</v>
      </c>
      <c r="C52" s="1322">
        <v>85</v>
      </c>
      <c r="D52" s="1322" t="s">
        <v>4</v>
      </c>
      <c r="E52" s="1315"/>
      <c r="F52" s="376">
        <f>E52*C52</f>
        <v>0</v>
      </c>
      <c r="G52" s="383"/>
      <c r="H52" s="1072"/>
      <c r="I52" s="1072"/>
      <c r="J52" s="1072"/>
      <c r="K52" s="1072"/>
      <c r="L52" s="1072"/>
      <c r="M52" s="1072"/>
      <c r="N52" s="1072"/>
      <c r="O52" s="1072"/>
      <c r="P52" s="1072"/>
      <c r="Q52" s="1072"/>
      <c r="R52" s="1072"/>
      <c r="S52" s="1072"/>
      <c r="T52" s="1072"/>
      <c r="U52" s="1072"/>
      <c r="V52" s="1072"/>
      <c r="W52" s="1072"/>
      <c r="X52" s="1072"/>
      <c r="Y52" s="1072"/>
      <c r="Z52" s="1072"/>
      <c r="AA52" s="1072"/>
      <c r="AB52" s="1072"/>
      <c r="AC52" s="1072"/>
      <c r="AD52" s="1072"/>
      <c r="AE52" s="1072"/>
      <c r="AF52" s="1072"/>
      <c r="AG52" s="1072"/>
      <c r="AH52" s="1072"/>
      <c r="AI52" s="1072"/>
      <c r="AJ52" s="1072"/>
      <c r="AK52" s="1072"/>
      <c r="AL52" s="1072"/>
      <c r="AM52" s="1072"/>
      <c r="AN52" s="1072"/>
      <c r="AO52" s="1072"/>
      <c r="AP52" s="1072"/>
      <c r="AQ52" s="1072"/>
      <c r="AR52" s="1072"/>
      <c r="AS52" s="1072"/>
      <c r="AT52" s="1072"/>
      <c r="AU52" s="1072"/>
      <c r="AV52" s="1072"/>
      <c r="AW52" s="1072"/>
      <c r="AX52" s="1072"/>
      <c r="AY52" s="1072"/>
      <c r="AZ52" s="1072"/>
      <c r="BA52" s="1072"/>
      <c r="BB52" s="1072"/>
      <c r="BC52" s="1072"/>
      <c r="BD52" s="1072"/>
      <c r="BE52" s="1072"/>
      <c r="BF52" s="1072"/>
      <c r="BG52" s="1072"/>
      <c r="BH52" s="1072"/>
      <c r="BI52" s="1072"/>
      <c r="BJ52" s="1072"/>
      <c r="BK52" s="1072"/>
      <c r="BL52" s="1072"/>
      <c r="BM52" s="1072"/>
      <c r="BN52" s="1072"/>
      <c r="BO52" s="1072"/>
      <c r="BP52" s="1072"/>
      <c r="BQ52" s="1072"/>
      <c r="BR52" s="1072"/>
      <c r="BS52" s="1072"/>
      <c r="BT52" s="1072"/>
      <c r="BU52" s="1072"/>
      <c r="BV52" s="1072"/>
      <c r="BW52" s="1072"/>
      <c r="BX52" s="1072"/>
      <c r="BY52" s="1072"/>
      <c r="BZ52" s="1072"/>
      <c r="CA52" s="1072"/>
      <c r="CB52" s="1072"/>
      <c r="CC52" s="1072"/>
      <c r="CD52" s="1072"/>
      <c r="CE52" s="1072"/>
      <c r="CF52" s="1072"/>
      <c r="CG52" s="1072"/>
      <c r="CH52" s="1072"/>
      <c r="CI52" s="1072"/>
      <c r="CJ52" s="1072"/>
      <c r="CK52" s="1072"/>
      <c r="CL52" s="1072"/>
      <c r="CM52" s="1072"/>
      <c r="CN52" s="1072"/>
      <c r="CO52" s="1072"/>
      <c r="CP52" s="1072"/>
      <c r="CQ52" s="1072"/>
      <c r="CR52" s="1072"/>
      <c r="CS52" s="1072"/>
      <c r="CT52" s="1072"/>
      <c r="CU52" s="1072"/>
      <c r="CV52" s="1072"/>
      <c r="CW52" s="1072"/>
      <c r="CX52" s="1072"/>
      <c r="CY52" s="1072"/>
      <c r="CZ52" s="1072"/>
      <c r="DA52" s="1072"/>
      <c r="DB52" s="1072"/>
      <c r="DC52" s="1072"/>
      <c r="DD52" s="1072"/>
      <c r="DE52" s="1072"/>
      <c r="DF52" s="1072"/>
      <c r="DG52" s="1072"/>
      <c r="DH52" s="1072"/>
      <c r="DI52" s="1072"/>
    </row>
    <row r="53" spans="1:113" ht="76.5">
      <c r="A53" s="381" t="s">
        <v>1442</v>
      </c>
      <c r="B53" s="1324" t="s">
        <v>1443</v>
      </c>
      <c r="C53" s="1322"/>
      <c r="D53" s="1322"/>
      <c r="E53" s="1315"/>
      <c r="F53" s="376"/>
      <c r="G53" s="383"/>
      <c r="H53" s="1072"/>
      <c r="I53" s="1072"/>
      <c r="J53" s="1072"/>
      <c r="K53" s="1072"/>
      <c r="L53" s="1072"/>
      <c r="M53" s="1072"/>
      <c r="N53" s="1072"/>
      <c r="O53" s="1072"/>
      <c r="P53" s="1072"/>
      <c r="Q53" s="1072"/>
      <c r="R53" s="1072"/>
      <c r="S53" s="1072"/>
      <c r="T53" s="1072"/>
      <c r="U53" s="1072"/>
      <c r="V53" s="1072"/>
      <c r="W53" s="1072"/>
      <c r="X53" s="1072"/>
      <c r="Y53" s="1072"/>
      <c r="Z53" s="1072"/>
      <c r="AA53" s="1072"/>
      <c r="AB53" s="1072"/>
      <c r="AC53" s="1072"/>
      <c r="AD53" s="1072"/>
      <c r="AE53" s="1072"/>
      <c r="AF53" s="1072"/>
      <c r="AG53" s="1072"/>
      <c r="AH53" s="1072"/>
      <c r="AI53" s="1072"/>
      <c r="AJ53" s="1072"/>
      <c r="AK53" s="1072"/>
      <c r="AL53" s="1072"/>
      <c r="AM53" s="1072"/>
      <c r="AN53" s="1072"/>
      <c r="AO53" s="1072"/>
      <c r="AP53" s="1072"/>
      <c r="AQ53" s="1072"/>
      <c r="AR53" s="1072"/>
      <c r="AS53" s="1072"/>
      <c r="AT53" s="1072"/>
      <c r="AU53" s="1072"/>
      <c r="AV53" s="1072"/>
      <c r="AW53" s="1072"/>
      <c r="AX53" s="1072"/>
      <c r="AY53" s="1072"/>
      <c r="AZ53" s="1072"/>
      <c r="BA53" s="1072"/>
      <c r="BB53" s="1072"/>
      <c r="BC53" s="1072"/>
      <c r="BD53" s="1072"/>
      <c r="BE53" s="1072"/>
      <c r="BF53" s="1072"/>
      <c r="BG53" s="1072"/>
      <c r="BH53" s="1072"/>
      <c r="BI53" s="1072"/>
      <c r="BJ53" s="1072"/>
      <c r="BK53" s="1072"/>
      <c r="BL53" s="1072"/>
      <c r="BM53" s="1072"/>
      <c r="BN53" s="1072"/>
      <c r="BO53" s="1072"/>
      <c r="BP53" s="1072"/>
      <c r="BQ53" s="1072"/>
      <c r="BR53" s="1072"/>
      <c r="BS53" s="1072"/>
      <c r="BT53" s="1072"/>
      <c r="BU53" s="1072"/>
      <c r="BV53" s="1072"/>
      <c r="BW53" s="1072"/>
      <c r="BX53" s="1072"/>
      <c r="BY53" s="1072"/>
      <c r="BZ53" s="1072"/>
      <c r="CA53" s="1072"/>
      <c r="CB53" s="1072"/>
      <c r="CC53" s="1072"/>
      <c r="CD53" s="1072"/>
      <c r="CE53" s="1072"/>
      <c r="CF53" s="1072"/>
      <c r="CG53" s="1072"/>
      <c r="CH53" s="1072"/>
      <c r="CI53" s="1072"/>
      <c r="CJ53" s="1072"/>
      <c r="CK53" s="1072"/>
      <c r="CL53" s="1072"/>
      <c r="CM53" s="1072"/>
      <c r="CN53" s="1072"/>
      <c r="CO53" s="1072"/>
      <c r="CP53" s="1072"/>
      <c r="CQ53" s="1072"/>
      <c r="CR53" s="1072"/>
      <c r="CS53" s="1072"/>
      <c r="CT53" s="1072"/>
      <c r="CU53" s="1072"/>
      <c r="CV53" s="1072"/>
      <c r="CW53" s="1072"/>
      <c r="CX53" s="1072"/>
      <c r="CY53" s="1072"/>
      <c r="CZ53" s="1072"/>
      <c r="DA53" s="1072"/>
      <c r="DB53" s="1072"/>
      <c r="DC53" s="1072"/>
      <c r="DD53" s="1072"/>
      <c r="DE53" s="1072"/>
      <c r="DF53" s="1072"/>
      <c r="DG53" s="1072"/>
      <c r="DH53" s="1072"/>
      <c r="DI53" s="1072"/>
    </row>
    <row r="54" spans="1:113" ht="216.75">
      <c r="A54" s="381"/>
      <c r="B54" s="1324" t="s">
        <v>1444</v>
      </c>
      <c r="C54" s="1322">
        <v>13</v>
      </c>
      <c r="D54" s="1322" t="s">
        <v>4</v>
      </c>
      <c r="E54" s="1315"/>
      <c r="F54" s="376">
        <f>E54*C54</f>
        <v>0</v>
      </c>
      <c r="G54" s="383"/>
      <c r="H54" s="1072"/>
      <c r="I54" s="1072"/>
      <c r="J54" s="1072"/>
      <c r="K54" s="1072"/>
      <c r="L54" s="1072"/>
      <c r="M54" s="1072"/>
      <c r="N54" s="1072"/>
      <c r="O54" s="1072"/>
      <c r="P54" s="1072"/>
      <c r="Q54" s="1072"/>
      <c r="R54" s="1072"/>
      <c r="S54" s="1072"/>
      <c r="T54" s="1072"/>
      <c r="U54" s="1072"/>
      <c r="V54" s="1072"/>
      <c r="W54" s="1072"/>
      <c r="X54" s="1072"/>
      <c r="Y54" s="1072"/>
      <c r="Z54" s="1072"/>
      <c r="AA54" s="1072"/>
      <c r="AB54" s="1072"/>
      <c r="AC54" s="1072"/>
      <c r="AD54" s="1072"/>
      <c r="AE54" s="1072"/>
      <c r="AF54" s="1072"/>
      <c r="AG54" s="1072"/>
      <c r="AH54" s="1072"/>
      <c r="AI54" s="1072"/>
      <c r="AJ54" s="1072"/>
      <c r="AK54" s="1072"/>
      <c r="AL54" s="1072"/>
      <c r="AM54" s="1072"/>
      <c r="AN54" s="1072"/>
      <c r="AO54" s="1072"/>
      <c r="AP54" s="1072"/>
      <c r="AQ54" s="1072"/>
      <c r="AR54" s="1072"/>
      <c r="AS54" s="1072"/>
      <c r="AT54" s="1072"/>
      <c r="AU54" s="1072"/>
      <c r="AV54" s="1072"/>
      <c r="AW54" s="1072"/>
      <c r="AX54" s="1072"/>
      <c r="AY54" s="1072"/>
      <c r="AZ54" s="1072"/>
      <c r="BA54" s="1072"/>
      <c r="BB54" s="1072"/>
      <c r="BC54" s="1072"/>
      <c r="BD54" s="1072"/>
      <c r="BE54" s="1072"/>
      <c r="BF54" s="1072"/>
      <c r="BG54" s="1072"/>
      <c r="BH54" s="1072"/>
      <c r="BI54" s="1072"/>
      <c r="BJ54" s="1072"/>
      <c r="BK54" s="1072"/>
      <c r="BL54" s="1072"/>
      <c r="BM54" s="1072"/>
      <c r="BN54" s="1072"/>
      <c r="BO54" s="1072"/>
      <c r="BP54" s="1072"/>
      <c r="BQ54" s="1072"/>
      <c r="BR54" s="1072"/>
      <c r="BS54" s="1072"/>
      <c r="BT54" s="1072"/>
      <c r="BU54" s="1072"/>
      <c r="BV54" s="1072"/>
      <c r="BW54" s="1072"/>
      <c r="BX54" s="1072"/>
      <c r="BY54" s="1072"/>
      <c r="BZ54" s="1072"/>
      <c r="CA54" s="1072"/>
      <c r="CB54" s="1072"/>
      <c r="CC54" s="1072"/>
      <c r="CD54" s="1072"/>
      <c r="CE54" s="1072"/>
      <c r="CF54" s="1072"/>
      <c r="CG54" s="1072"/>
      <c r="CH54" s="1072"/>
      <c r="CI54" s="1072"/>
      <c r="CJ54" s="1072"/>
      <c r="CK54" s="1072"/>
      <c r="CL54" s="1072"/>
      <c r="CM54" s="1072"/>
      <c r="CN54" s="1072"/>
      <c r="CO54" s="1072"/>
      <c r="CP54" s="1072"/>
      <c r="CQ54" s="1072"/>
      <c r="CR54" s="1072"/>
      <c r="CS54" s="1072"/>
      <c r="CT54" s="1072"/>
      <c r="CU54" s="1072"/>
      <c r="CV54" s="1072"/>
      <c r="CW54" s="1072"/>
      <c r="CX54" s="1072"/>
      <c r="CY54" s="1072"/>
      <c r="CZ54" s="1072"/>
      <c r="DA54" s="1072"/>
      <c r="DB54" s="1072"/>
      <c r="DC54" s="1072"/>
      <c r="DD54" s="1072"/>
      <c r="DE54" s="1072"/>
      <c r="DF54" s="1072"/>
      <c r="DG54" s="1072"/>
      <c r="DH54" s="1072"/>
      <c r="DI54" s="1072"/>
    </row>
    <row r="55" spans="1:113" ht="76.5">
      <c r="A55" s="381" t="s">
        <v>1445</v>
      </c>
      <c r="B55" s="1324" t="s">
        <v>1446</v>
      </c>
      <c r="C55" s="1322"/>
      <c r="D55" s="1322"/>
      <c r="E55" s="1315"/>
      <c r="F55" s="376"/>
      <c r="G55" s="383"/>
      <c r="H55" s="1072"/>
      <c r="I55" s="1072"/>
      <c r="J55" s="1072"/>
      <c r="K55" s="1072"/>
      <c r="L55" s="1072"/>
      <c r="M55" s="1072"/>
      <c r="N55" s="1072"/>
      <c r="O55" s="1072"/>
      <c r="P55" s="1072"/>
      <c r="Q55" s="1072"/>
      <c r="R55" s="1072"/>
      <c r="S55" s="1072"/>
      <c r="T55" s="1072"/>
      <c r="U55" s="1072"/>
      <c r="V55" s="1072"/>
      <c r="W55" s="1072"/>
      <c r="X55" s="1072"/>
      <c r="Y55" s="1072"/>
      <c r="Z55" s="1072"/>
      <c r="AA55" s="1072"/>
      <c r="AB55" s="1072"/>
      <c r="AC55" s="1072"/>
      <c r="AD55" s="1072"/>
      <c r="AE55" s="1072"/>
      <c r="AF55" s="1072"/>
      <c r="AG55" s="1072"/>
      <c r="AH55" s="1072"/>
      <c r="AI55" s="1072"/>
      <c r="AJ55" s="1072"/>
      <c r="AK55" s="1072"/>
      <c r="AL55" s="1072"/>
      <c r="AM55" s="1072"/>
      <c r="AN55" s="1072"/>
      <c r="AO55" s="1072"/>
      <c r="AP55" s="1072"/>
      <c r="AQ55" s="1072"/>
      <c r="AR55" s="1072"/>
      <c r="AS55" s="1072"/>
      <c r="AT55" s="1072"/>
      <c r="AU55" s="1072"/>
      <c r="AV55" s="1072"/>
      <c r="AW55" s="1072"/>
      <c r="AX55" s="1072"/>
      <c r="AY55" s="1072"/>
      <c r="AZ55" s="1072"/>
      <c r="BA55" s="1072"/>
      <c r="BB55" s="1072"/>
      <c r="BC55" s="1072"/>
      <c r="BD55" s="1072"/>
      <c r="BE55" s="1072"/>
      <c r="BF55" s="1072"/>
      <c r="BG55" s="1072"/>
      <c r="BH55" s="1072"/>
      <c r="BI55" s="1072"/>
      <c r="BJ55" s="1072"/>
      <c r="BK55" s="1072"/>
      <c r="BL55" s="1072"/>
      <c r="BM55" s="1072"/>
      <c r="BN55" s="1072"/>
      <c r="BO55" s="1072"/>
      <c r="BP55" s="1072"/>
      <c r="BQ55" s="1072"/>
      <c r="BR55" s="1072"/>
      <c r="BS55" s="1072"/>
      <c r="BT55" s="1072"/>
      <c r="BU55" s="1072"/>
      <c r="BV55" s="1072"/>
      <c r="BW55" s="1072"/>
      <c r="BX55" s="1072"/>
      <c r="BY55" s="1072"/>
      <c r="BZ55" s="1072"/>
      <c r="CA55" s="1072"/>
      <c r="CB55" s="1072"/>
      <c r="CC55" s="1072"/>
      <c r="CD55" s="1072"/>
      <c r="CE55" s="1072"/>
      <c r="CF55" s="1072"/>
      <c r="CG55" s="1072"/>
      <c r="CH55" s="1072"/>
      <c r="CI55" s="1072"/>
      <c r="CJ55" s="1072"/>
      <c r="CK55" s="1072"/>
      <c r="CL55" s="1072"/>
      <c r="CM55" s="1072"/>
      <c r="CN55" s="1072"/>
      <c r="CO55" s="1072"/>
      <c r="CP55" s="1072"/>
      <c r="CQ55" s="1072"/>
      <c r="CR55" s="1072"/>
      <c r="CS55" s="1072"/>
      <c r="CT55" s="1072"/>
      <c r="CU55" s="1072"/>
      <c r="CV55" s="1072"/>
      <c r="CW55" s="1072"/>
      <c r="CX55" s="1072"/>
      <c r="CY55" s="1072"/>
      <c r="CZ55" s="1072"/>
      <c r="DA55" s="1072"/>
      <c r="DB55" s="1072"/>
      <c r="DC55" s="1072"/>
      <c r="DD55" s="1072"/>
      <c r="DE55" s="1072"/>
      <c r="DF55" s="1072"/>
      <c r="DG55" s="1072"/>
      <c r="DH55" s="1072"/>
      <c r="DI55" s="1072"/>
    </row>
    <row r="56" spans="1:113" ht="216.75">
      <c r="A56" s="381"/>
      <c r="B56" s="1324" t="s">
        <v>1447</v>
      </c>
      <c r="C56" s="1322">
        <v>19</v>
      </c>
      <c r="D56" s="1322" t="s">
        <v>4</v>
      </c>
      <c r="E56" s="1315"/>
      <c r="F56" s="376">
        <f>E56*C56</f>
        <v>0</v>
      </c>
      <c r="G56" s="383"/>
      <c r="H56" s="1072"/>
      <c r="I56" s="1072"/>
      <c r="J56" s="1072"/>
      <c r="K56" s="1072"/>
      <c r="L56" s="1072"/>
      <c r="M56" s="1072"/>
      <c r="N56" s="1072"/>
      <c r="O56" s="1072"/>
      <c r="P56" s="1072"/>
      <c r="Q56" s="1072"/>
      <c r="R56" s="1072"/>
      <c r="S56" s="1072"/>
      <c r="T56" s="1072"/>
      <c r="U56" s="1072"/>
      <c r="V56" s="1072"/>
      <c r="W56" s="1072"/>
      <c r="X56" s="1072"/>
      <c r="Y56" s="1072"/>
      <c r="Z56" s="1072"/>
      <c r="AA56" s="1072"/>
      <c r="AB56" s="1072"/>
      <c r="AC56" s="1072"/>
      <c r="AD56" s="1072"/>
      <c r="AE56" s="1072"/>
      <c r="AF56" s="1072"/>
      <c r="AG56" s="1072"/>
      <c r="AH56" s="1072"/>
      <c r="AI56" s="1072"/>
      <c r="AJ56" s="1072"/>
      <c r="AK56" s="1072"/>
      <c r="AL56" s="1072"/>
      <c r="AM56" s="1072"/>
      <c r="AN56" s="1072"/>
      <c r="AO56" s="1072"/>
      <c r="AP56" s="1072"/>
      <c r="AQ56" s="1072"/>
      <c r="AR56" s="1072"/>
      <c r="AS56" s="1072"/>
      <c r="AT56" s="1072"/>
      <c r="AU56" s="1072"/>
      <c r="AV56" s="1072"/>
      <c r="AW56" s="1072"/>
      <c r="AX56" s="1072"/>
      <c r="AY56" s="1072"/>
      <c r="AZ56" s="1072"/>
      <c r="BA56" s="1072"/>
      <c r="BB56" s="1072"/>
      <c r="BC56" s="1072"/>
      <c r="BD56" s="1072"/>
      <c r="BE56" s="1072"/>
      <c r="BF56" s="1072"/>
      <c r="BG56" s="1072"/>
      <c r="BH56" s="1072"/>
      <c r="BI56" s="1072"/>
      <c r="BJ56" s="1072"/>
      <c r="BK56" s="1072"/>
      <c r="BL56" s="1072"/>
      <c r="BM56" s="1072"/>
      <c r="BN56" s="1072"/>
      <c r="BO56" s="1072"/>
      <c r="BP56" s="1072"/>
      <c r="BQ56" s="1072"/>
      <c r="BR56" s="1072"/>
      <c r="BS56" s="1072"/>
      <c r="BT56" s="1072"/>
      <c r="BU56" s="1072"/>
      <c r="BV56" s="1072"/>
      <c r="BW56" s="1072"/>
      <c r="BX56" s="1072"/>
      <c r="BY56" s="1072"/>
      <c r="BZ56" s="1072"/>
      <c r="CA56" s="1072"/>
      <c r="CB56" s="1072"/>
      <c r="CC56" s="1072"/>
      <c r="CD56" s="1072"/>
      <c r="CE56" s="1072"/>
      <c r="CF56" s="1072"/>
      <c r="CG56" s="1072"/>
      <c r="CH56" s="1072"/>
      <c r="CI56" s="1072"/>
      <c r="CJ56" s="1072"/>
      <c r="CK56" s="1072"/>
      <c r="CL56" s="1072"/>
      <c r="CM56" s="1072"/>
      <c r="CN56" s="1072"/>
      <c r="CO56" s="1072"/>
      <c r="CP56" s="1072"/>
      <c r="CQ56" s="1072"/>
      <c r="CR56" s="1072"/>
      <c r="CS56" s="1072"/>
      <c r="CT56" s="1072"/>
      <c r="CU56" s="1072"/>
      <c r="CV56" s="1072"/>
      <c r="CW56" s="1072"/>
      <c r="CX56" s="1072"/>
      <c r="CY56" s="1072"/>
      <c r="CZ56" s="1072"/>
      <c r="DA56" s="1072"/>
      <c r="DB56" s="1072"/>
      <c r="DC56" s="1072"/>
      <c r="DD56" s="1072"/>
      <c r="DE56" s="1072"/>
      <c r="DF56" s="1072"/>
      <c r="DG56" s="1072"/>
      <c r="DH56" s="1072"/>
      <c r="DI56" s="1072"/>
    </row>
    <row r="57" spans="1:113" ht="76.5">
      <c r="A57" s="381" t="s">
        <v>1448</v>
      </c>
      <c r="B57" s="1324" t="s">
        <v>1449</v>
      </c>
      <c r="C57" s="1322"/>
      <c r="D57" s="1322"/>
      <c r="E57" s="1315"/>
      <c r="F57" s="376"/>
      <c r="G57" s="383"/>
      <c r="H57" s="1072"/>
      <c r="I57" s="1072"/>
      <c r="J57" s="1072"/>
      <c r="K57" s="1072"/>
      <c r="L57" s="1072"/>
      <c r="M57" s="1072"/>
      <c r="N57" s="1072"/>
      <c r="O57" s="1072"/>
      <c r="P57" s="1072"/>
      <c r="Q57" s="1072"/>
      <c r="R57" s="1072"/>
      <c r="S57" s="1072"/>
      <c r="T57" s="1072"/>
      <c r="U57" s="1072"/>
      <c r="V57" s="1072"/>
      <c r="W57" s="1072"/>
      <c r="X57" s="1072"/>
      <c r="Y57" s="1072"/>
      <c r="Z57" s="1072"/>
      <c r="AA57" s="1072"/>
      <c r="AB57" s="1072"/>
      <c r="AC57" s="1072"/>
      <c r="AD57" s="1072"/>
      <c r="AE57" s="1072"/>
      <c r="AF57" s="1072"/>
      <c r="AG57" s="1072"/>
      <c r="AH57" s="1072"/>
      <c r="AI57" s="1072"/>
      <c r="AJ57" s="1072"/>
      <c r="AK57" s="1072"/>
      <c r="AL57" s="1072"/>
      <c r="AM57" s="1072"/>
      <c r="AN57" s="1072"/>
      <c r="AO57" s="1072"/>
      <c r="AP57" s="1072"/>
      <c r="AQ57" s="1072"/>
      <c r="AR57" s="1072"/>
      <c r="AS57" s="1072"/>
      <c r="AT57" s="1072"/>
      <c r="AU57" s="1072"/>
      <c r="AV57" s="1072"/>
      <c r="AW57" s="1072"/>
      <c r="AX57" s="1072"/>
      <c r="AY57" s="1072"/>
      <c r="AZ57" s="1072"/>
      <c r="BA57" s="1072"/>
      <c r="BB57" s="1072"/>
      <c r="BC57" s="1072"/>
      <c r="BD57" s="1072"/>
      <c r="BE57" s="1072"/>
      <c r="BF57" s="1072"/>
      <c r="BG57" s="1072"/>
      <c r="BH57" s="1072"/>
      <c r="BI57" s="1072"/>
      <c r="BJ57" s="1072"/>
      <c r="BK57" s="1072"/>
      <c r="BL57" s="1072"/>
      <c r="BM57" s="1072"/>
      <c r="BN57" s="1072"/>
      <c r="BO57" s="1072"/>
      <c r="BP57" s="1072"/>
      <c r="BQ57" s="1072"/>
      <c r="BR57" s="1072"/>
      <c r="BS57" s="1072"/>
      <c r="BT57" s="1072"/>
      <c r="BU57" s="1072"/>
      <c r="BV57" s="1072"/>
      <c r="BW57" s="1072"/>
      <c r="BX57" s="1072"/>
      <c r="BY57" s="1072"/>
      <c r="BZ57" s="1072"/>
      <c r="CA57" s="1072"/>
      <c r="CB57" s="1072"/>
      <c r="CC57" s="1072"/>
      <c r="CD57" s="1072"/>
      <c r="CE57" s="1072"/>
      <c r="CF57" s="1072"/>
      <c r="CG57" s="1072"/>
      <c r="CH57" s="1072"/>
      <c r="CI57" s="1072"/>
      <c r="CJ57" s="1072"/>
      <c r="CK57" s="1072"/>
      <c r="CL57" s="1072"/>
      <c r="CM57" s="1072"/>
      <c r="CN57" s="1072"/>
      <c r="CO57" s="1072"/>
      <c r="CP57" s="1072"/>
      <c r="CQ57" s="1072"/>
      <c r="CR57" s="1072"/>
      <c r="CS57" s="1072"/>
      <c r="CT57" s="1072"/>
      <c r="CU57" s="1072"/>
      <c r="CV57" s="1072"/>
      <c r="CW57" s="1072"/>
      <c r="CX57" s="1072"/>
      <c r="CY57" s="1072"/>
      <c r="CZ57" s="1072"/>
      <c r="DA57" s="1072"/>
      <c r="DB57" s="1072"/>
      <c r="DC57" s="1072"/>
      <c r="DD57" s="1072"/>
      <c r="DE57" s="1072"/>
      <c r="DF57" s="1072"/>
      <c r="DG57" s="1072"/>
      <c r="DH57" s="1072"/>
      <c r="DI57" s="1072"/>
    </row>
    <row r="58" spans="1:113" ht="216.75">
      <c r="A58" s="381"/>
      <c r="B58" s="1324" t="s">
        <v>1450</v>
      </c>
      <c r="C58" s="1322">
        <v>20</v>
      </c>
      <c r="D58" s="1322" t="s">
        <v>4</v>
      </c>
      <c r="E58" s="1315"/>
      <c r="F58" s="376">
        <f>E58*C58</f>
        <v>0</v>
      </c>
      <c r="G58" s="383"/>
      <c r="H58" s="1072"/>
      <c r="I58" s="1072"/>
      <c r="J58" s="1072"/>
      <c r="K58" s="1072"/>
      <c r="L58" s="1072"/>
      <c r="M58" s="1072"/>
      <c r="N58" s="1072"/>
      <c r="O58" s="1072"/>
      <c r="P58" s="1072"/>
      <c r="Q58" s="1072"/>
      <c r="R58" s="1072"/>
      <c r="S58" s="1072"/>
      <c r="T58" s="1072"/>
      <c r="U58" s="1072"/>
      <c r="V58" s="1072"/>
      <c r="W58" s="1072"/>
      <c r="X58" s="1072"/>
      <c r="Y58" s="1072"/>
      <c r="Z58" s="1072"/>
      <c r="AA58" s="1072"/>
      <c r="AB58" s="1072"/>
      <c r="AC58" s="1072"/>
      <c r="AD58" s="1072"/>
      <c r="AE58" s="1072"/>
      <c r="AF58" s="1072"/>
      <c r="AG58" s="1072"/>
      <c r="AH58" s="1072"/>
      <c r="AI58" s="1072"/>
      <c r="AJ58" s="1072"/>
      <c r="AK58" s="1072"/>
      <c r="AL58" s="1072"/>
      <c r="AM58" s="1072"/>
      <c r="AN58" s="1072"/>
      <c r="AO58" s="1072"/>
      <c r="AP58" s="1072"/>
      <c r="AQ58" s="1072"/>
      <c r="AR58" s="1072"/>
      <c r="AS58" s="1072"/>
      <c r="AT58" s="1072"/>
      <c r="AU58" s="1072"/>
      <c r="AV58" s="1072"/>
      <c r="AW58" s="1072"/>
      <c r="AX58" s="1072"/>
      <c r="AY58" s="1072"/>
      <c r="AZ58" s="1072"/>
      <c r="BA58" s="1072"/>
      <c r="BB58" s="1072"/>
      <c r="BC58" s="1072"/>
      <c r="BD58" s="1072"/>
      <c r="BE58" s="1072"/>
      <c r="BF58" s="1072"/>
      <c r="BG58" s="1072"/>
      <c r="BH58" s="1072"/>
      <c r="BI58" s="1072"/>
      <c r="BJ58" s="1072"/>
      <c r="BK58" s="1072"/>
      <c r="BL58" s="1072"/>
      <c r="BM58" s="1072"/>
      <c r="BN58" s="1072"/>
      <c r="BO58" s="1072"/>
      <c r="BP58" s="1072"/>
      <c r="BQ58" s="1072"/>
      <c r="BR58" s="1072"/>
      <c r="BS58" s="1072"/>
      <c r="BT58" s="1072"/>
      <c r="BU58" s="1072"/>
      <c r="BV58" s="1072"/>
      <c r="BW58" s="1072"/>
      <c r="BX58" s="1072"/>
      <c r="BY58" s="1072"/>
      <c r="BZ58" s="1072"/>
      <c r="CA58" s="1072"/>
      <c r="CB58" s="1072"/>
      <c r="CC58" s="1072"/>
      <c r="CD58" s="1072"/>
      <c r="CE58" s="1072"/>
      <c r="CF58" s="1072"/>
      <c r="CG58" s="1072"/>
      <c r="CH58" s="1072"/>
      <c r="CI58" s="1072"/>
      <c r="CJ58" s="1072"/>
      <c r="CK58" s="1072"/>
      <c r="CL58" s="1072"/>
      <c r="CM58" s="1072"/>
      <c r="CN58" s="1072"/>
      <c r="CO58" s="1072"/>
      <c r="CP58" s="1072"/>
      <c r="CQ58" s="1072"/>
      <c r="CR58" s="1072"/>
      <c r="CS58" s="1072"/>
      <c r="CT58" s="1072"/>
      <c r="CU58" s="1072"/>
      <c r="CV58" s="1072"/>
      <c r="CW58" s="1072"/>
      <c r="CX58" s="1072"/>
      <c r="CY58" s="1072"/>
      <c r="CZ58" s="1072"/>
      <c r="DA58" s="1072"/>
      <c r="DB58" s="1072"/>
      <c r="DC58" s="1072"/>
      <c r="DD58" s="1072"/>
      <c r="DE58" s="1072"/>
      <c r="DF58" s="1072"/>
      <c r="DG58" s="1072"/>
      <c r="DH58" s="1072"/>
      <c r="DI58" s="1072"/>
    </row>
    <row r="59" spans="1:113" ht="76.5">
      <c r="A59" s="381" t="s">
        <v>1451</v>
      </c>
      <c r="B59" s="1324" t="s">
        <v>1452</v>
      </c>
      <c r="C59" s="1322"/>
      <c r="D59" s="1322"/>
      <c r="E59" s="1315"/>
      <c r="F59" s="376"/>
      <c r="G59" s="383"/>
      <c r="H59" s="1072"/>
      <c r="I59" s="1072"/>
      <c r="J59" s="1072"/>
      <c r="K59" s="1072"/>
      <c r="L59" s="1072"/>
      <c r="M59" s="1072"/>
      <c r="N59" s="1072"/>
      <c r="O59" s="1072"/>
      <c r="P59" s="1072"/>
      <c r="Q59" s="1072"/>
      <c r="R59" s="1072"/>
      <c r="S59" s="1072"/>
      <c r="T59" s="1072"/>
      <c r="U59" s="1072"/>
      <c r="V59" s="1072"/>
      <c r="W59" s="1072"/>
      <c r="X59" s="1072"/>
      <c r="Y59" s="1072"/>
      <c r="Z59" s="1072"/>
      <c r="AA59" s="1072"/>
      <c r="AB59" s="1072"/>
      <c r="AC59" s="1072"/>
      <c r="AD59" s="1072"/>
      <c r="AE59" s="1072"/>
      <c r="AF59" s="1072"/>
      <c r="AG59" s="1072"/>
      <c r="AH59" s="1072"/>
      <c r="AI59" s="1072"/>
      <c r="AJ59" s="1072"/>
      <c r="AK59" s="1072"/>
      <c r="AL59" s="1072"/>
      <c r="AM59" s="1072"/>
      <c r="AN59" s="1072"/>
      <c r="AO59" s="1072"/>
      <c r="AP59" s="1072"/>
      <c r="AQ59" s="1072"/>
      <c r="AR59" s="1072"/>
      <c r="AS59" s="1072"/>
      <c r="AT59" s="1072"/>
      <c r="AU59" s="1072"/>
      <c r="AV59" s="1072"/>
      <c r="AW59" s="1072"/>
      <c r="AX59" s="1072"/>
      <c r="AY59" s="1072"/>
      <c r="AZ59" s="1072"/>
      <c r="BA59" s="1072"/>
      <c r="BB59" s="1072"/>
      <c r="BC59" s="1072"/>
      <c r="BD59" s="1072"/>
      <c r="BE59" s="1072"/>
      <c r="BF59" s="1072"/>
      <c r="BG59" s="1072"/>
      <c r="BH59" s="1072"/>
      <c r="BI59" s="1072"/>
      <c r="BJ59" s="1072"/>
      <c r="BK59" s="1072"/>
      <c r="BL59" s="1072"/>
      <c r="BM59" s="1072"/>
      <c r="BN59" s="1072"/>
      <c r="BO59" s="1072"/>
      <c r="BP59" s="1072"/>
      <c r="BQ59" s="1072"/>
      <c r="BR59" s="1072"/>
      <c r="BS59" s="1072"/>
      <c r="BT59" s="1072"/>
      <c r="BU59" s="1072"/>
      <c r="BV59" s="1072"/>
      <c r="BW59" s="1072"/>
      <c r="BX59" s="1072"/>
      <c r="BY59" s="1072"/>
      <c r="BZ59" s="1072"/>
      <c r="CA59" s="1072"/>
      <c r="CB59" s="1072"/>
      <c r="CC59" s="1072"/>
      <c r="CD59" s="1072"/>
      <c r="CE59" s="1072"/>
      <c r="CF59" s="1072"/>
      <c r="CG59" s="1072"/>
      <c r="CH59" s="1072"/>
      <c r="CI59" s="1072"/>
      <c r="CJ59" s="1072"/>
      <c r="CK59" s="1072"/>
      <c r="CL59" s="1072"/>
      <c r="CM59" s="1072"/>
      <c r="CN59" s="1072"/>
      <c r="CO59" s="1072"/>
      <c r="CP59" s="1072"/>
      <c r="CQ59" s="1072"/>
      <c r="CR59" s="1072"/>
      <c r="CS59" s="1072"/>
      <c r="CT59" s="1072"/>
      <c r="CU59" s="1072"/>
      <c r="CV59" s="1072"/>
      <c r="CW59" s="1072"/>
      <c r="CX59" s="1072"/>
      <c r="CY59" s="1072"/>
      <c r="CZ59" s="1072"/>
      <c r="DA59" s="1072"/>
      <c r="DB59" s="1072"/>
      <c r="DC59" s="1072"/>
      <c r="DD59" s="1072"/>
      <c r="DE59" s="1072"/>
      <c r="DF59" s="1072"/>
      <c r="DG59" s="1072"/>
      <c r="DH59" s="1072"/>
      <c r="DI59" s="1072"/>
    </row>
    <row r="60" spans="1:113" ht="216.75">
      <c r="A60" s="381"/>
      <c r="B60" s="1324" t="s">
        <v>1453</v>
      </c>
      <c r="C60" s="1322">
        <v>31</v>
      </c>
      <c r="D60" s="1322" t="s">
        <v>4</v>
      </c>
      <c r="E60" s="1315"/>
      <c r="F60" s="376">
        <f>E60*C60</f>
        <v>0</v>
      </c>
      <c r="G60" s="383"/>
      <c r="H60" s="1072"/>
      <c r="I60" s="1072"/>
      <c r="J60" s="1072"/>
      <c r="K60" s="1072"/>
      <c r="L60" s="1072"/>
      <c r="M60" s="1072"/>
      <c r="N60" s="1072"/>
      <c r="O60" s="1072"/>
      <c r="P60" s="1072"/>
      <c r="Q60" s="1072"/>
      <c r="R60" s="1072"/>
      <c r="S60" s="1072"/>
      <c r="T60" s="1072"/>
      <c r="U60" s="1072"/>
      <c r="V60" s="1072"/>
      <c r="W60" s="1072"/>
      <c r="X60" s="1072"/>
      <c r="Y60" s="1072"/>
      <c r="Z60" s="1072"/>
      <c r="AA60" s="1072"/>
      <c r="AB60" s="1072"/>
      <c r="AC60" s="1072"/>
      <c r="AD60" s="1072"/>
      <c r="AE60" s="1072"/>
      <c r="AF60" s="1072"/>
      <c r="AG60" s="1072"/>
      <c r="AH60" s="1072"/>
      <c r="AI60" s="1072"/>
      <c r="AJ60" s="1072"/>
      <c r="AK60" s="1072"/>
      <c r="AL60" s="1072"/>
      <c r="AM60" s="1072"/>
      <c r="AN60" s="1072"/>
      <c r="AO60" s="1072"/>
      <c r="AP60" s="1072"/>
      <c r="AQ60" s="1072"/>
      <c r="AR60" s="1072"/>
      <c r="AS60" s="1072"/>
      <c r="AT60" s="1072"/>
      <c r="AU60" s="1072"/>
      <c r="AV60" s="1072"/>
      <c r="AW60" s="1072"/>
      <c r="AX60" s="1072"/>
      <c r="AY60" s="1072"/>
      <c r="AZ60" s="1072"/>
      <c r="BA60" s="1072"/>
      <c r="BB60" s="1072"/>
      <c r="BC60" s="1072"/>
      <c r="BD60" s="1072"/>
      <c r="BE60" s="1072"/>
      <c r="BF60" s="1072"/>
      <c r="BG60" s="1072"/>
      <c r="BH60" s="1072"/>
      <c r="BI60" s="1072"/>
      <c r="BJ60" s="1072"/>
      <c r="BK60" s="1072"/>
      <c r="BL60" s="1072"/>
      <c r="BM60" s="1072"/>
      <c r="BN60" s="1072"/>
      <c r="BO60" s="1072"/>
      <c r="BP60" s="1072"/>
      <c r="BQ60" s="1072"/>
      <c r="BR60" s="1072"/>
      <c r="BS60" s="1072"/>
      <c r="BT60" s="1072"/>
      <c r="BU60" s="1072"/>
      <c r="BV60" s="1072"/>
      <c r="BW60" s="1072"/>
      <c r="BX60" s="1072"/>
      <c r="BY60" s="1072"/>
      <c r="BZ60" s="1072"/>
      <c r="CA60" s="1072"/>
      <c r="CB60" s="1072"/>
      <c r="CC60" s="1072"/>
      <c r="CD60" s="1072"/>
      <c r="CE60" s="1072"/>
      <c r="CF60" s="1072"/>
      <c r="CG60" s="1072"/>
      <c r="CH60" s="1072"/>
      <c r="CI60" s="1072"/>
      <c r="CJ60" s="1072"/>
      <c r="CK60" s="1072"/>
      <c r="CL60" s="1072"/>
      <c r="CM60" s="1072"/>
      <c r="CN60" s="1072"/>
      <c r="CO60" s="1072"/>
      <c r="CP60" s="1072"/>
      <c r="CQ60" s="1072"/>
      <c r="CR60" s="1072"/>
      <c r="CS60" s="1072"/>
      <c r="CT60" s="1072"/>
      <c r="CU60" s="1072"/>
      <c r="CV60" s="1072"/>
      <c r="CW60" s="1072"/>
      <c r="CX60" s="1072"/>
      <c r="CY60" s="1072"/>
      <c r="CZ60" s="1072"/>
      <c r="DA60" s="1072"/>
      <c r="DB60" s="1072"/>
      <c r="DC60" s="1072"/>
      <c r="DD60" s="1072"/>
      <c r="DE60" s="1072"/>
      <c r="DF60" s="1072"/>
      <c r="DG60" s="1072"/>
      <c r="DH60" s="1072"/>
      <c r="DI60" s="1072"/>
    </row>
    <row r="61" spans="1:113" ht="76.5">
      <c r="A61" s="381" t="s">
        <v>1454</v>
      </c>
      <c r="B61" s="1324" t="s">
        <v>1455</v>
      </c>
      <c r="C61" s="1322"/>
      <c r="D61" s="1322"/>
      <c r="E61" s="1315"/>
      <c r="F61" s="376"/>
      <c r="G61" s="383"/>
      <c r="H61" s="1072"/>
      <c r="I61" s="1072"/>
      <c r="J61" s="1072"/>
      <c r="K61" s="1072"/>
      <c r="L61" s="1072"/>
      <c r="M61" s="1072"/>
      <c r="N61" s="1072"/>
      <c r="O61" s="1072"/>
      <c r="P61" s="1072"/>
      <c r="Q61" s="1072"/>
      <c r="R61" s="1072"/>
      <c r="S61" s="1072"/>
      <c r="T61" s="1072"/>
      <c r="U61" s="1072"/>
      <c r="V61" s="1072"/>
      <c r="W61" s="1072"/>
      <c r="X61" s="1072"/>
      <c r="Y61" s="1072"/>
      <c r="Z61" s="1072"/>
      <c r="AA61" s="1072"/>
      <c r="AB61" s="1072"/>
      <c r="AC61" s="1072"/>
      <c r="AD61" s="1072"/>
      <c r="AE61" s="1072"/>
      <c r="AF61" s="1072"/>
      <c r="AG61" s="1072"/>
      <c r="AH61" s="1072"/>
      <c r="AI61" s="1072"/>
      <c r="AJ61" s="1072"/>
      <c r="AK61" s="1072"/>
      <c r="AL61" s="1072"/>
      <c r="AM61" s="1072"/>
      <c r="AN61" s="1072"/>
      <c r="AO61" s="1072"/>
      <c r="AP61" s="1072"/>
      <c r="AQ61" s="1072"/>
      <c r="AR61" s="1072"/>
      <c r="AS61" s="1072"/>
      <c r="AT61" s="1072"/>
      <c r="AU61" s="1072"/>
      <c r="AV61" s="1072"/>
      <c r="AW61" s="1072"/>
      <c r="AX61" s="1072"/>
      <c r="AY61" s="1072"/>
      <c r="AZ61" s="1072"/>
      <c r="BA61" s="1072"/>
      <c r="BB61" s="1072"/>
      <c r="BC61" s="1072"/>
      <c r="BD61" s="1072"/>
      <c r="BE61" s="1072"/>
      <c r="BF61" s="1072"/>
      <c r="BG61" s="1072"/>
      <c r="BH61" s="1072"/>
      <c r="BI61" s="1072"/>
      <c r="BJ61" s="1072"/>
      <c r="BK61" s="1072"/>
      <c r="BL61" s="1072"/>
      <c r="BM61" s="1072"/>
      <c r="BN61" s="1072"/>
      <c r="BO61" s="1072"/>
      <c r="BP61" s="1072"/>
      <c r="BQ61" s="1072"/>
      <c r="BR61" s="1072"/>
      <c r="BS61" s="1072"/>
      <c r="BT61" s="1072"/>
      <c r="BU61" s="1072"/>
      <c r="BV61" s="1072"/>
      <c r="BW61" s="1072"/>
      <c r="BX61" s="1072"/>
      <c r="BY61" s="1072"/>
      <c r="BZ61" s="1072"/>
      <c r="CA61" s="1072"/>
      <c r="CB61" s="1072"/>
      <c r="CC61" s="1072"/>
      <c r="CD61" s="1072"/>
      <c r="CE61" s="1072"/>
      <c r="CF61" s="1072"/>
      <c r="CG61" s="1072"/>
      <c r="CH61" s="1072"/>
      <c r="CI61" s="1072"/>
      <c r="CJ61" s="1072"/>
      <c r="CK61" s="1072"/>
      <c r="CL61" s="1072"/>
      <c r="CM61" s="1072"/>
      <c r="CN61" s="1072"/>
      <c r="CO61" s="1072"/>
      <c r="CP61" s="1072"/>
      <c r="CQ61" s="1072"/>
      <c r="CR61" s="1072"/>
      <c r="CS61" s="1072"/>
      <c r="CT61" s="1072"/>
      <c r="CU61" s="1072"/>
      <c r="CV61" s="1072"/>
      <c r="CW61" s="1072"/>
      <c r="CX61" s="1072"/>
      <c r="CY61" s="1072"/>
      <c r="CZ61" s="1072"/>
      <c r="DA61" s="1072"/>
      <c r="DB61" s="1072"/>
      <c r="DC61" s="1072"/>
      <c r="DD61" s="1072"/>
      <c r="DE61" s="1072"/>
      <c r="DF61" s="1072"/>
      <c r="DG61" s="1072"/>
      <c r="DH61" s="1072"/>
      <c r="DI61" s="1072"/>
    </row>
    <row r="62" spans="1:113" ht="216.75">
      <c r="A62" s="381"/>
      <c r="B62" s="1324" t="s">
        <v>1456</v>
      </c>
      <c r="C62" s="1322">
        <v>113</v>
      </c>
      <c r="D62" s="1322" t="s">
        <v>4</v>
      </c>
      <c r="E62" s="1315"/>
      <c r="F62" s="376">
        <f>E62*C62</f>
        <v>0</v>
      </c>
      <c r="G62" s="383"/>
      <c r="H62" s="1072"/>
      <c r="I62" s="1072"/>
      <c r="J62" s="1072"/>
      <c r="K62" s="1072"/>
      <c r="L62" s="1072"/>
      <c r="M62" s="1072"/>
      <c r="N62" s="1072"/>
      <c r="O62" s="1072"/>
      <c r="P62" s="1072"/>
      <c r="Q62" s="1072"/>
      <c r="R62" s="1072"/>
      <c r="S62" s="1072"/>
      <c r="T62" s="1072"/>
      <c r="U62" s="1072"/>
      <c r="V62" s="1072"/>
      <c r="W62" s="1072"/>
      <c r="X62" s="1072"/>
      <c r="Y62" s="1072"/>
      <c r="Z62" s="1072"/>
      <c r="AA62" s="1072"/>
      <c r="AB62" s="1072"/>
      <c r="AC62" s="1072"/>
      <c r="AD62" s="1072"/>
      <c r="AE62" s="1072"/>
      <c r="AF62" s="1072"/>
      <c r="AG62" s="1072"/>
      <c r="AH62" s="1072"/>
      <c r="AI62" s="1072"/>
      <c r="AJ62" s="1072"/>
      <c r="AK62" s="1072"/>
      <c r="AL62" s="1072"/>
      <c r="AM62" s="1072"/>
      <c r="AN62" s="1072"/>
      <c r="AO62" s="1072"/>
      <c r="AP62" s="1072"/>
      <c r="AQ62" s="1072"/>
      <c r="AR62" s="1072"/>
      <c r="AS62" s="1072"/>
      <c r="AT62" s="1072"/>
      <c r="AU62" s="1072"/>
      <c r="AV62" s="1072"/>
      <c r="AW62" s="1072"/>
      <c r="AX62" s="1072"/>
      <c r="AY62" s="1072"/>
      <c r="AZ62" s="1072"/>
      <c r="BA62" s="1072"/>
      <c r="BB62" s="1072"/>
      <c r="BC62" s="1072"/>
      <c r="BD62" s="1072"/>
      <c r="BE62" s="1072"/>
      <c r="BF62" s="1072"/>
      <c r="BG62" s="1072"/>
      <c r="BH62" s="1072"/>
      <c r="BI62" s="1072"/>
      <c r="BJ62" s="1072"/>
      <c r="BK62" s="1072"/>
      <c r="BL62" s="1072"/>
      <c r="BM62" s="1072"/>
      <c r="BN62" s="1072"/>
      <c r="BO62" s="1072"/>
      <c r="BP62" s="1072"/>
      <c r="BQ62" s="1072"/>
      <c r="BR62" s="1072"/>
      <c r="BS62" s="1072"/>
      <c r="BT62" s="1072"/>
      <c r="BU62" s="1072"/>
      <c r="BV62" s="1072"/>
      <c r="BW62" s="1072"/>
      <c r="BX62" s="1072"/>
      <c r="BY62" s="1072"/>
      <c r="BZ62" s="1072"/>
      <c r="CA62" s="1072"/>
      <c r="CB62" s="1072"/>
      <c r="CC62" s="1072"/>
      <c r="CD62" s="1072"/>
      <c r="CE62" s="1072"/>
      <c r="CF62" s="1072"/>
      <c r="CG62" s="1072"/>
      <c r="CH62" s="1072"/>
      <c r="CI62" s="1072"/>
      <c r="CJ62" s="1072"/>
      <c r="CK62" s="1072"/>
      <c r="CL62" s="1072"/>
      <c r="CM62" s="1072"/>
      <c r="CN62" s="1072"/>
      <c r="CO62" s="1072"/>
      <c r="CP62" s="1072"/>
      <c r="CQ62" s="1072"/>
      <c r="CR62" s="1072"/>
      <c r="CS62" s="1072"/>
      <c r="CT62" s="1072"/>
      <c r="CU62" s="1072"/>
      <c r="CV62" s="1072"/>
      <c r="CW62" s="1072"/>
      <c r="CX62" s="1072"/>
      <c r="CY62" s="1072"/>
      <c r="CZ62" s="1072"/>
      <c r="DA62" s="1072"/>
      <c r="DB62" s="1072"/>
      <c r="DC62" s="1072"/>
      <c r="DD62" s="1072"/>
      <c r="DE62" s="1072"/>
      <c r="DF62" s="1072"/>
      <c r="DG62" s="1072"/>
      <c r="DH62" s="1072"/>
      <c r="DI62" s="1072"/>
    </row>
    <row r="63" spans="1:113" ht="76.5">
      <c r="A63" s="381" t="s">
        <v>1457</v>
      </c>
      <c r="B63" s="1324" t="s">
        <v>1458</v>
      </c>
      <c r="C63" s="1322"/>
      <c r="D63" s="1322"/>
      <c r="E63" s="1315"/>
      <c r="F63" s="376"/>
      <c r="G63" s="383"/>
      <c r="H63" s="1072"/>
      <c r="I63" s="1072"/>
      <c r="J63" s="1072"/>
      <c r="K63" s="1072"/>
      <c r="L63" s="1072"/>
      <c r="M63" s="1072"/>
      <c r="N63" s="1072"/>
      <c r="O63" s="1072"/>
      <c r="P63" s="1072"/>
      <c r="Q63" s="1072"/>
      <c r="R63" s="1072"/>
      <c r="S63" s="1072"/>
      <c r="T63" s="1072"/>
      <c r="U63" s="1072"/>
      <c r="V63" s="1072"/>
      <c r="W63" s="1072"/>
      <c r="X63" s="1072"/>
      <c r="Y63" s="1072"/>
      <c r="Z63" s="1072"/>
      <c r="AA63" s="1072"/>
      <c r="AB63" s="1072"/>
      <c r="AC63" s="1072"/>
      <c r="AD63" s="1072"/>
      <c r="AE63" s="1072"/>
      <c r="AF63" s="1072"/>
      <c r="AG63" s="1072"/>
      <c r="AH63" s="1072"/>
      <c r="AI63" s="1072"/>
      <c r="AJ63" s="1072"/>
      <c r="AK63" s="1072"/>
      <c r="AL63" s="1072"/>
      <c r="AM63" s="1072"/>
      <c r="AN63" s="1072"/>
      <c r="AO63" s="1072"/>
      <c r="AP63" s="1072"/>
      <c r="AQ63" s="1072"/>
      <c r="AR63" s="1072"/>
      <c r="AS63" s="1072"/>
      <c r="AT63" s="1072"/>
      <c r="AU63" s="1072"/>
      <c r="AV63" s="1072"/>
      <c r="AW63" s="1072"/>
      <c r="AX63" s="1072"/>
      <c r="AY63" s="1072"/>
      <c r="AZ63" s="1072"/>
      <c r="BA63" s="1072"/>
      <c r="BB63" s="1072"/>
      <c r="BC63" s="1072"/>
      <c r="BD63" s="1072"/>
      <c r="BE63" s="1072"/>
      <c r="BF63" s="1072"/>
      <c r="BG63" s="1072"/>
      <c r="BH63" s="1072"/>
      <c r="BI63" s="1072"/>
      <c r="BJ63" s="1072"/>
      <c r="BK63" s="1072"/>
      <c r="BL63" s="1072"/>
      <c r="BM63" s="1072"/>
      <c r="BN63" s="1072"/>
      <c r="BO63" s="1072"/>
      <c r="BP63" s="1072"/>
      <c r="BQ63" s="1072"/>
      <c r="BR63" s="1072"/>
      <c r="BS63" s="1072"/>
      <c r="BT63" s="1072"/>
      <c r="BU63" s="1072"/>
      <c r="BV63" s="1072"/>
      <c r="BW63" s="1072"/>
      <c r="BX63" s="1072"/>
      <c r="BY63" s="1072"/>
      <c r="BZ63" s="1072"/>
      <c r="CA63" s="1072"/>
      <c r="CB63" s="1072"/>
      <c r="CC63" s="1072"/>
      <c r="CD63" s="1072"/>
      <c r="CE63" s="1072"/>
      <c r="CF63" s="1072"/>
      <c r="CG63" s="1072"/>
      <c r="CH63" s="1072"/>
      <c r="CI63" s="1072"/>
      <c r="CJ63" s="1072"/>
      <c r="CK63" s="1072"/>
      <c r="CL63" s="1072"/>
      <c r="CM63" s="1072"/>
      <c r="CN63" s="1072"/>
      <c r="CO63" s="1072"/>
      <c r="CP63" s="1072"/>
      <c r="CQ63" s="1072"/>
      <c r="CR63" s="1072"/>
      <c r="CS63" s="1072"/>
      <c r="CT63" s="1072"/>
      <c r="CU63" s="1072"/>
      <c r="CV63" s="1072"/>
      <c r="CW63" s="1072"/>
      <c r="CX63" s="1072"/>
      <c r="CY63" s="1072"/>
      <c r="CZ63" s="1072"/>
      <c r="DA63" s="1072"/>
      <c r="DB63" s="1072"/>
      <c r="DC63" s="1072"/>
      <c r="DD63" s="1072"/>
      <c r="DE63" s="1072"/>
      <c r="DF63" s="1072"/>
      <c r="DG63" s="1072"/>
      <c r="DH63" s="1072"/>
      <c r="DI63" s="1072"/>
    </row>
    <row r="64" spans="1:113" ht="204">
      <c r="A64" s="381"/>
      <c r="B64" s="1324" t="s">
        <v>1459</v>
      </c>
      <c r="C64" s="1322">
        <v>141</v>
      </c>
      <c r="D64" s="1322" t="s">
        <v>4</v>
      </c>
      <c r="E64" s="1315"/>
      <c r="F64" s="376">
        <f>E64*C64</f>
        <v>0</v>
      </c>
      <c r="G64" s="383"/>
      <c r="H64" s="1072"/>
      <c r="I64" s="1072"/>
      <c r="J64" s="1072"/>
      <c r="K64" s="1072"/>
      <c r="L64" s="1072"/>
      <c r="M64" s="1072"/>
      <c r="N64" s="1072"/>
      <c r="O64" s="1072"/>
      <c r="P64" s="1072"/>
      <c r="Q64" s="1072"/>
      <c r="R64" s="1072"/>
      <c r="S64" s="1072"/>
      <c r="T64" s="1072"/>
      <c r="U64" s="1072"/>
      <c r="V64" s="1072"/>
      <c r="W64" s="1072"/>
      <c r="X64" s="1072"/>
      <c r="Y64" s="1072"/>
      <c r="Z64" s="1072"/>
      <c r="AA64" s="1072"/>
      <c r="AB64" s="1072"/>
      <c r="AC64" s="1072"/>
      <c r="AD64" s="1072"/>
      <c r="AE64" s="1072"/>
      <c r="AF64" s="1072"/>
      <c r="AG64" s="1072"/>
      <c r="AH64" s="1072"/>
      <c r="AI64" s="1072"/>
      <c r="AJ64" s="1072"/>
      <c r="AK64" s="1072"/>
      <c r="AL64" s="1072"/>
      <c r="AM64" s="1072"/>
      <c r="AN64" s="1072"/>
      <c r="AO64" s="1072"/>
      <c r="AP64" s="1072"/>
      <c r="AQ64" s="1072"/>
      <c r="AR64" s="1072"/>
      <c r="AS64" s="1072"/>
      <c r="AT64" s="1072"/>
      <c r="AU64" s="1072"/>
      <c r="AV64" s="1072"/>
      <c r="AW64" s="1072"/>
      <c r="AX64" s="1072"/>
      <c r="AY64" s="1072"/>
      <c r="AZ64" s="1072"/>
      <c r="BA64" s="1072"/>
      <c r="BB64" s="1072"/>
      <c r="BC64" s="1072"/>
      <c r="BD64" s="1072"/>
      <c r="BE64" s="1072"/>
      <c r="BF64" s="1072"/>
      <c r="BG64" s="1072"/>
      <c r="BH64" s="1072"/>
      <c r="BI64" s="1072"/>
      <c r="BJ64" s="1072"/>
      <c r="BK64" s="1072"/>
      <c r="BL64" s="1072"/>
      <c r="BM64" s="1072"/>
      <c r="BN64" s="1072"/>
      <c r="BO64" s="1072"/>
      <c r="BP64" s="1072"/>
      <c r="BQ64" s="1072"/>
      <c r="BR64" s="1072"/>
      <c r="BS64" s="1072"/>
      <c r="BT64" s="1072"/>
      <c r="BU64" s="1072"/>
      <c r="BV64" s="1072"/>
      <c r="BW64" s="1072"/>
      <c r="BX64" s="1072"/>
      <c r="BY64" s="1072"/>
      <c r="BZ64" s="1072"/>
      <c r="CA64" s="1072"/>
      <c r="CB64" s="1072"/>
      <c r="CC64" s="1072"/>
      <c r="CD64" s="1072"/>
      <c r="CE64" s="1072"/>
      <c r="CF64" s="1072"/>
      <c r="CG64" s="1072"/>
      <c r="CH64" s="1072"/>
      <c r="CI64" s="1072"/>
      <c r="CJ64" s="1072"/>
      <c r="CK64" s="1072"/>
      <c r="CL64" s="1072"/>
      <c r="CM64" s="1072"/>
      <c r="CN64" s="1072"/>
      <c r="CO64" s="1072"/>
      <c r="CP64" s="1072"/>
      <c r="CQ64" s="1072"/>
      <c r="CR64" s="1072"/>
      <c r="CS64" s="1072"/>
      <c r="CT64" s="1072"/>
      <c r="CU64" s="1072"/>
      <c r="CV64" s="1072"/>
      <c r="CW64" s="1072"/>
      <c r="CX64" s="1072"/>
      <c r="CY64" s="1072"/>
      <c r="CZ64" s="1072"/>
      <c r="DA64" s="1072"/>
      <c r="DB64" s="1072"/>
      <c r="DC64" s="1072"/>
      <c r="DD64" s="1072"/>
      <c r="DE64" s="1072"/>
      <c r="DF64" s="1072"/>
      <c r="DG64" s="1072"/>
      <c r="DH64" s="1072"/>
      <c r="DI64" s="1072"/>
    </row>
    <row r="65" spans="1:113" ht="76.5">
      <c r="A65" s="381" t="s">
        <v>1460</v>
      </c>
      <c r="B65" s="1324" t="s">
        <v>1461</v>
      </c>
      <c r="C65" s="1322"/>
      <c r="D65" s="1322"/>
      <c r="E65" s="1315"/>
      <c r="F65" s="376"/>
      <c r="G65" s="383"/>
      <c r="H65" s="1072"/>
      <c r="I65" s="1072"/>
      <c r="J65" s="1072"/>
      <c r="K65" s="1072"/>
      <c r="L65" s="1072"/>
      <c r="M65" s="1072"/>
      <c r="N65" s="1072"/>
      <c r="O65" s="1072"/>
      <c r="P65" s="1072"/>
      <c r="Q65" s="1072"/>
      <c r="R65" s="1072"/>
      <c r="S65" s="1072"/>
      <c r="T65" s="1072"/>
      <c r="U65" s="1072"/>
      <c r="V65" s="1072"/>
      <c r="W65" s="1072"/>
      <c r="X65" s="1072"/>
      <c r="Y65" s="1072"/>
      <c r="Z65" s="1072"/>
      <c r="AA65" s="1072"/>
      <c r="AB65" s="1072"/>
      <c r="AC65" s="1072"/>
      <c r="AD65" s="1072"/>
      <c r="AE65" s="1072"/>
      <c r="AF65" s="1072"/>
      <c r="AG65" s="1072"/>
      <c r="AH65" s="1072"/>
      <c r="AI65" s="1072"/>
      <c r="AJ65" s="1072"/>
      <c r="AK65" s="1072"/>
      <c r="AL65" s="1072"/>
      <c r="AM65" s="1072"/>
      <c r="AN65" s="1072"/>
      <c r="AO65" s="1072"/>
      <c r="AP65" s="1072"/>
      <c r="AQ65" s="1072"/>
      <c r="AR65" s="1072"/>
      <c r="AS65" s="1072"/>
      <c r="AT65" s="1072"/>
      <c r="AU65" s="1072"/>
      <c r="AV65" s="1072"/>
      <c r="AW65" s="1072"/>
      <c r="AX65" s="1072"/>
      <c r="AY65" s="1072"/>
      <c r="AZ65" s="1072"/>
      <c r="BA65" s="1072"/>
      <c r="BB65" s="1072"/>
      <c r="BC65" s="1072"/>
      <c r="BD65" s="1072"/>
      <c r="BE65" s="1072"/>
      <c r="BF65" s="1072"/>
      <c r="BG65" s="1072"/>
      <c r="BH65" s="1072"/>
      <c r="BI65" s="1072"/>
      <c r="BJ65" s="1072"/>
      <c r="BK65" s="1072"/>
      <c r="BL65" s="1072"/>
      <c r="BM65" s="1072"/>
      <c r="BN65" s="1072"/>
      <c r="BO65" s="1072"/>
      <c r="BP65" s="1072"/>
      <c r="BQ65" s="1072"/>
      <c r="BR65" s="1072"/>
      <c r="BS65" s="1072"/>
      <c r="BT65" s="1072"/>
      <c r="BU65" s="1072"/>
      <c r="BV65" s="1072"/>
      <c r="BW65" s="1072"/>
      <c r="BX65" s="1072"/>
      <c r="BY65" s="1072"/>
      <c r="BZ65" s="1072"/>
      <c r="CA65" s="1072"/>
      <c r="CB65" s="1072"/>
      <c r="CC65" s="1072"/>
      <c r="CD65" s="1072"/>
      <c r="CE65" s="1072"/>
      <c r="CF65" s="1072"/>
      <c r="CG65" s="1072"/>
      <c r="CH65" s="1072"/>
      <c r="CI65" s="1072"/>
      <c r="CJ65" s="1072"/>
      <c r="CK65" s="1072"/>
      <c r="CL65" s="1072"/>
      <c r="CM65" s="1072"/>
      <c r="CN65" s="1072"/>
      <c r="CO65" s="1072"/>
      <c r="CP65" s="1072"/>
      <c r="CQ65" s="1072"/>
      <c r="CR65" s="1072"/>
      <c r="CS65" s="1072"/>
      <c r="CT65" s="1072"/>
      <c r="CU65" s="1072"/>
      <c r="CV65" s="1072"/>
      <c r="CW65" s="1072"/>
      <c r="CX65" s="1072"/>
      <c r="CY65" s="1072"/>
      <c r="CZ65" s="1072"/>
      <c r="DA65" s="1072"/>
      <c r="DB65" s="1072"/>
      <c r="DC65" s="1072"/>
      <c r="DD65" s="1072"/>
      <c r="DE65" s="1072"/>
      <c r="DF65" s="1072"/>
      <c r="DG65" s="1072"/>
      <c r="DH65" s="1072"/>
      <c r="DI65" s="1072"/>
    </row>
    <row r="66" spans="1:113" ht="204">
      <c r="A66" s="381"/>
      <c r="B66" s="1324" t="s">
        <v>1462</v>
      </c>
      <c r="C66" s="1322">
        <v>15</v>
      </c>
      <c r="D66" s="1322" t="s">
        <v>4</v>
      </c>
      <c r="E66" s="1315"/>
      <c r="F66" s="376">
        <f>E66*C66</f>
        <v>0</v>
      </c>
      <c r="G66" s="383"/>
      <c r="H66" s="1072"/>
      <c r="I66" s="1072"/>
      <c r="J66" s="1072"/>
      <c r="K66" s="1072"/>
      <c r="L66" s="1072"/>
      <c r="M66" s="1072"/>
      <c r="N66" s="1072"/>
      <c r="O66" s="1072"/>
      <c r="P66" s="1072"/>
      <c r="Q66" s="1072"/>
      <c r="R66" s="1072"/>
      <c r="S66" s="1072"/>
      <c r="T66" s="1072"/>
      <c r="U66" s="1072"/>
      <c r="V66" s="1072"/>
      <c r="W66" s="1072"/>
      <c r="X66" s="1072"/>
      <c r="Y66" s="1072"/>
      <c r="Z66" s="1072"/>
      <c r="AA66" s="1072"/>
      <c r="AB66" s="1072"/>
      <c r="AC66" s="1072"/>
      <c r="AD66" s="1072"/>
      <c r="AE66" s="1072"/>
      <c r="AF66" s="1072"/>
      <c r="AG66" s="1072"/>
      <c r="AH66" s="1072"/>
      <c r="AI66" s="1072"/>
      <c r="AJ66" s="1072"/>
      <c r="AK66" s="1072"/>
      <c r="AL66" s="1072"/>
      <c r="AM66" s="1072"/>
      <c r="AN66" s="1072"/>
      <c r="AO66" s="1072"/>
      <c r="AP66" s="1072"/>
      <c r="AQ66" s="1072"/>
      <c r="AR66" s="1072"/>
      <c r="AS66" s="1072"/>
      <c r="AT66" s="1072"/>
      <c r="AU66" s="1072"/>
      <c r="AV66" s="1072"/>
      <c r="AW66" s="1072"/>
      <c r="AX66" s="1072"/>
      <c r="AY66" s="1072"/>
      <c r="AZ66" s="1072"/>
      <c r="BA66" s="1072"/>
      <c r="BB66" s="1072"/>
      <c r="BC66" s="1072"/>
      <c r="BD66" s="1072"/>
      <c r="BE66" s="1072"/>
      <c r="BF66" s="1072"/>
      <c r="BG66" s="1072"/>
      <c r="BH66" s="1072"/>
      <c r="BI66" s="1072"/>
      <c r="BJ66" s="1072"/>
      <c r="BK66" s="1072"/>
      <c r="BL66" s="1072"/>
      <c r="BM66" s="1072"/>
      <c r="BN66" s="1072"/>
      <c r="BO66" s="1072"/>
      <c r="BP66" s="1072"/>
      <c r="BQ66" s="1072"/>
      <c r="BR66" s="1072"/>
      <c r="BS66" s="1072"/>
      <c r="BT66" s="1072"/>
      <c r="BU66" s="1072"/>
      <c r="BV66" s="1072"/>
      <c r="BW66" s="1072"/>
      <c r="BX66" s="1072"/>
      <c r="BY66" s="1072"/>
      <c r="BZ66" s="1072"/>
      <c r="CA66" s="1072"/>
      <c r="CB66" s="1072"/>
      <c r="CC66" s="1072"/>
      <c r="CD66" s="1072"/>
      <c r="CE66" s="1072"/>
      <c r="CF66" s="1072"/>
      <c r="CG66" s="1072"/>
      <c r="CH66" s="1072"/>
      <c r="CI66" s="1072"/>
      <c r="CJ66" s="1072"/>
      <c r="CK66" s="1072"/>
      <c r="CL66" s="1072"/>
      <c r="CM66" s="1072"/>
      <c r="CN66" s="1072"/>
      <c r="CO66" s="1072"/>
      <c r="CP66" s="1072"/>
      <c r="CQ66" s="1072"/>
      <c r="CR66" s="1072"/>
      <c r="CS66" s="1072"/>
      <c r="CT66" s="1072"/>
      <c r="CU66" s="1072"/>
      <c r="CV66" s="1072"/>
      <c r="CW66" s="1072"/>
      <c r="CX66" s="1072"/>
      <c r="CY66" s="1072"/>
      <c r="CZ66" s="1072"/>
      <c r="DA66" s="1072"/>
      <c r="DB66" s="1072"/>
      <c r="DC66" s="1072"/>
      <c r="DD66" s="1072"/>
      <c r="DE66" s="1072"/>
      <c r="DF66" s="1072"/>
      <c r="DG66" s="1072"/>
      <c r="DH66" s="1072"/>
      <c r="DI66" s="1072"/>
    </row>
    <row r="67" spans="1:113" ht="76.5">
      <c r="A67" s="381" t="s">
        <v>1463</v>
      </c>
      <c r="B67" s="1324" t="s">
        <v>1464</v>
      </c>
      <c r="C67" s="1322"/>
      <c r="D67" s="1322"/>
      <c r="E67" s="1315"/>
      <c r="F67" s="376"/>
      <c r="G67" s="383"/>
      <c r="H67" s="1072"/>
      <c r="I67" s="1072"/>
      <c r="J67" s="1072"/>
      <c r="K67" s="1072"/>
      <c r="L67" s="1072"/>
      <c r="M67" s="1072"/>
      <c r="N67" s="1072"/>
      <c r="O67" s="1072"/>
      <c r="P67" s="1072"/>
      <c r="Q67" s="1072"/>
      <c r="R67" s="1072"/>
      <c r="S67" s="1072"/>
      <c r="T67" s="1072"/>
      <c r="U67" s="1072"/>
      <c r="V67" s="1072"/>
      <c r="W67" s="1072"/>
      <c r="X67" s="1072"/>
      <c r="Y67" s="1072"/>
      <c r="Z67" s="1072"/>
      <c r="AA67" s="1072"/>
      <c r="AB67" s="1072"/>
      <c r="AC67" s="1072"/>
      <c r="AD67" s="1072"/>
      <c r="AE67" s="1072"/>
      <c r="AF67" s="1072"/>
      <c r="AG67" s="1072"/>
      <c r="AH67" s="1072"/>
      <c r="AI67" s="1072"/>
      <c r="AJ67" s="1072"/>
      <c r="AK67" s="1072"/>
      <c r="AL67" s="1072"/>
      <c r="AM67" s="1072"/>
      <c r="AN67" s="1072"/>
      <c r="AO67" s="1072"/>
      <c r="AP67" s="1072"/>
      <c r="AQ67" s="1072"/>
      <c r="AR67" s="1072"/>
      <c r="AS67" s="1072"/>
      <c r="AT67" s="1072"/>
      <c r="AU67" s="1072"/>
      <c r="AV67" s="1072"/>
      <c r="AW67" s="1072"/>
      <c r="AX67" s="1072"/>
      <c r="AY67" s="1072"/>
      <c r="AZ67" s="1072"/>
      <c r="BA67" s="1072"/>
      <c r="BB67" s="1072"/>
      <c r="BC67" s="1072"/>
      <c r="BD67" s="1072"/>
      <c r="BE67" s="1072"/>
      <c r="BF67" s="1072"/>
      <c r="BG67" s="1072"/>
      <c r="BH67" s="1072"/>
      <c r="BI67" s="1072"/>
      <c r="BJ67" s="1072"/>
      <c r="BK67" s="1072"/>
      <c r="BL67" s="1072"/>
      <c r="BM67" s="1072"/>
      <c r="BN67" s="1072"/>
      <c r="BO67" s="1072"/>
      <c r="BP67" s="1072"/>
      <c r="BQ67" s="1072"/>
      <c r="BR67" s="1072"/>
      <c r="BS67" s="1072"/>
      <c r="BT67" s="1072"/>
      <c r="BU67" s="1072"/>
      <c r="BV67" s="1072"/>
      <c r="BW67" s="1072"/>
      <c r="BX67" s="1072"/>
      <c r="BY67" s="1072"/>
      <c r="BZ67" s="1072"/>
      <c r="CA67" s="1072"/>
      <c r="CB67" s="1072"/>
      <c r="CC67" s="1072"/>
      <c r="CD67" s="1072"/>
      <c r="CE67" s="1072"/>
      <c r="CF67" s="1072"/>
      <c r="CG67" s="1072"/>
      <c r="CH67" s="1072"/>
      <c r="CI67" s="1072"/>
      <c r="CJ67" s="1072"/>
      <c r="CK67" s="1072"/>
      <c r="CL67" s="1072"/>
      <c r="CM67" s="1072"/>
      <c r="CN67" s="1072"/>
      <c r="CO67" s="1072"/>
      <c r="CP67" s="1072"/>
      <c r="CQ67" s="1072"/>
      <c r="CR67" s="1072"/>
      <c r="CS67" s="1072"/>
      <c r="CT67" s="1072"/>
      <c r="CU67" s="1072"/>
      <c r="CV67" s="1072"/>
      <c r="CW67" s="1072"/>
      <c r="CX67" s="1072"/>
      <c r="CY67" s="1072"/>
      <c r="CZ67" s="1072"/>
      <c r="DA67" s="1072"/>
      <c r="DB67" s="1072"/>
      <c r="DC67" s="1072"/>
      <c r="DD67" s="1072"/>
      <c r="DE67" s="1072"/>
      <c r="DF67" s="1072"/>
      <c r="DG67" s="1072"/>
      <c r="DH67" s="1072"/>
      <c r="DI67" s="1072"/>
    </row>
    <row r="68" spans="1:113" ht="204">
      <c r="A68" s="381"/>
      <c r="B68" s="1324" t="s">
        <v>1465</v>
      </c>
      <c r="C68" s="1322">
        <v>2</v>
      </c>
      <c r="D68" s="1322" t="s">
        <v>4</v>
      </c>
      <c r="E68" s="1315"/>
      <c r="F68" s="376">
        <f>E68*C68</f>
        <v>0</v>
      </c>
      <c r="G68" s="383"/>
      <c r="H68" s="1072"/>
      <c r="I68" s="1072"/>
      <c r="J68" s="1072"/>
      <c r="K68" s="1072"/>
      <c r="L68" s="1072"/>
      <c r="M68" s="1072"/>
      <c r="N68" s="1072"/>
      <c r="O68" s="1072"/>
      <c r="P68" s="1072"/>
      <c r="Q68" s="1072"/>
      <c r="R68" s="1072"/>
      <c r="S68" s="1072"/>
      <c r="T68" s="1072"/>
      <c r="U68" s="1072"/>
      <c r="V68" s="1072"/>
      <c r="W68" s="1072"/>
      <c r="X68" s="1072"/>
      <c r="Y68" s="1072"/>
      <c r="Z68" s="1072"/>
      <c r="AA68" s="1072"/>
      <c r="AB68" s="1072"/>
      <c r="AC68" s="1072"/>
      <c r="AD68" s="1072"/>
      <c r="AE68" s="1072"/>
      <c r="AF68" s="1072"/>
      <c r="AG68" s="1072"/>
      <c r="AH68" s="1072"/>
      <c r="AI68" s="1072"/>
      <c r="AJ68" s="1072"/>
      <c r="AK68" s="1072"/>
      <c r="AL68" s="1072"/>
      <c r="AM68" s="1072"/>
      <c r="AN68" s="1072"/>
      <c r="AO68" s="1072"/>
      <c r="AP68" s="1072"/>
      <c r="AQ68" s="1072"/>
      <c r="AR68" s="1072"/>
      <c r="AS68" s="1072"/>
      <c r="AT68" s="1072"/>
      <c r="AU68" s="1072"/>
      <c r="AV68" s="1072"/>
      <c r="AW68" s="1072"/>
      <c r="AX68" s="1072"/>
      <c r="AY68" s="1072"/>
      <c r="AZ68" s="1072"/>
      <c r="BA68" s="1072"/>
      <c r="BB68" s="1072"/>
      <c r="BC68" s="1072"/>
      <c r="BD68" s="1072"/>
      <c r="BE68" s="1072"/>
      <c r="BF68" s="1072"/>
      <c r="BG68" s="1072"/>
      <c r="BH68" s="1072"/>
      <c r="BI68" s="1072"/>
      <c r="BJ68" s="1072"/>
      <c r="BK68" s="1072"/>
      <c r="BL68" s="1072"/>
      <c r="BM68" s="1072"/>
      <c r="BN68" s="1072"/>
      <c r="BO68" s="1072"/>
      <c r="BP68" s="1072"/>
      <c r="BQ68" s="1072"/>
      <c r="BR68" s="1072"/>
      <c r="BS68" s="1072"/>
      <c r="BT68" s="1072"/>
      <c r="BU68" s="1072"/>
      <c r="BV68" s="1072"/>
      <c r="BW68" s="1072"/>
      <c r="BX68" s="1072"/>
      <c r="BY68" s="1072"/>
      <c r="BZ68" s="1072"/>
      <c r="CA68" s="1072"/>
      <c r="CB68" s="1072"/>
      <c r="CC68" s="1072"/>
      <c r="CD68" s="1072"/>
      <c r="CE68" s="1072"/>
      <c r="CF68" s="1072"/>
      <c r="CG68" s="1072"/>
      <c r="CH68" s="1072"/>
      <c r="CI68" s="1072"/>
      <c r="CJ68" s="1072"/>
      <c r="CK68" s="1072"/>
      <c r="CL68" s="1072"/>
      <c r="CM68" s="1072"/>
      <c r="CN68" s="1072"/>
      <c r="CO68" s="1072"/>
      <c r="CP68" s="1072"/>
      <c r="CQ68" s="1072"/>
      <c r="CR68" s="1072"/>
      <c r="CS68" s="1072"/>
      <c r="CT68" s="1072"/>
      <c r="CU68" s="1072"/>
      <c r="CV68" s="1072"/>
      <c r="CW68" s="1072"/>
      <c r="CX68" s="1072"/>
      <c r="CY68" s="1072"/>
      <c r="CZ68" s="1072"/>
      <c r="DA68" s="1072"/>
      <c r="DB68" s="1072"/>
      <c r="DC68" s="1072"/>
      <c r="DD68" s="1072"/>
      <c r="DE68" s="1072"/>
      <c r="DF68" s="1072"/>
      <c r="DG68" s="1072"/>
      <c r="DH68" s="1072"/>
      <c r="DI68" s="1072"/>
    </row>
    <row r="69" spans="1:113" ht="63.75">
      <c r="A69" s="381" t="s">
        <v>1466</v>
      </c>
      <c r="B69" s="1324" t="s">
        <v>1467</v>
      </c>
      <c r="C69" s="1322"/>
      <c r="D69" s="1322"/>
      <c r="E69" s="1315"/>
      <c r="F69" s="376"/>
      <c r="G69" s="383"/>
      <c r="H69" s="1072"/>
      <c r="I69" s="1072"/>
      <c r="J69" s="1072"/>
      <c r="K69" s="1072"/>
      <c r="L69" s="1072"/>
      <c r="M69" s="1072"/>
      <c r="N69" s="1072"/>
      <c r="O69" s="1072"/>
      <c r="P69" s="1072"/>
      <c r="Q69" s="1072"/>
      <c r="R69" s="1072"/>
      <c r="S69" s="1072"/>
      <c r="T69" s="1072"/>
      <c r="U69" s="1072"/>
      <c r="V69" s="1072"/>
      <c r="W69" s="1072"/>
      <c r="X69" s="1072"/>
      <c r="Y69" s="1072"/>
      <c r="Z69" s="1072"/>
      <c r="AA69" s="1072"/>
      <c r="AB69" s="1072"/>
      <c r="AC69" s="1072"/>
      <c r="AD69" s="1072"/>
      <c r="AE69" s="1072"/>
      <c r="AF69" s="1072"/>
      <c r="AG69" s="1072"/>
      <c r="AH69" s="1072"/>
      <c r="AI69" s="1072"/>
      <c r="AJ69" s="1072"/>
      <c r="AK69" s="1072"/>
      <c r="AL69" s="1072"/>
      <c r="AM69" s="1072"/>
      <c r="AN69" s="1072"/>
      <c r="AO69" s="1072"/>
      <c r="AP69" s="1072"/>
      <c r="AQ69" s="1072"/>
      <c r="AR69" s="1072"/>
      <c r="AS69" s="1072"/>
      <c r="AT69" s="1072"/>
      <c r="AU69" s="1072"/>
      <c r="AV69" s="1072"/>
      <c r="AW69" s="1072"/>
      <c r="AX69" s="1072"/>
      <c r="AY69" s="1072"/>
      <c r="AZ69" s="1072"/>
      <c r="BA69" s="1072"/>
      <c r="BB69" s="1072"/>
      <c r="BC69" s="1072"/>
      <c r="BD69" s="1072"/>
      <c r="BE69" s="1072"/>
      <c r="BF69" s="1072"/>
      <c r="BG69" s="1072"/>
      <c r="BH69" s="1072"/>
      <c r="BI69" s="1072"/>
      <c r="BJ69" s="1072"/>
      <c r="BK69" s="1072"/>
      <c r="BL69" s="1072"/>
      <c r="BM69" s="1072"/>
      <c r="BN69" s="1072"/>
      <c r="BO69" s="1072"/>
      <c r="BP69" s="1072"/>
      <c r="BQ69" s="1072"/>
      <c r="BR69" s="1072"/>
      <c r="BS69" s="1072"/>
      <c r="BT69" s="1072"/>
      <c r="BU69" s="1072"/>
      <c r="BV69" s="1072"/>
      <c r="BW69" s="1072"/>
      <c r="BX69" s="1072"/>
      <c r="BY69" s="1072"/>
      <c r="BZ69" s="1072"/>
      <c r="CA69" s="1072"/>
      <c r="CB69" s="1072"/>
      <c r="CC69" s="1072"/>
      <c r="CD69" s="1072"/>
      <c r="CE69" s="1072"/>
      <c r="CF69" s="1072"/>
      <c r="CG69" s="1072"/>
      <c r="CH69" s="1072"/>
      <c r="CI69" s="1072"/>
      <c r="CJ69" s="1072"/>
      <c r="CK69" s="1072"/>
      <c r="CL69" s="1072"/>
      <c r="CM69" s="1072"/>
      <c r="CN69" s="1072"/>
      <c r="CO69" s="1072"/>
      <c r="CP69" s="1072"/>
      <c r="CQ69" s="1072"/>
      <c r="CR69" s="1072"/>
      <c r="CS69" s="1072"/>
      <c r="CT69" s="1072"/>
      <c r="CU69" s="1072"/>
      <c r="CV69" s="1072"/>
      <c r="CW69" s="1072"/>
      <c r="CX69" s="1072"/>
      <c r="CY69" s="1072"/>
      <c r="CZ69" s="1072"/>
      <c r="DA69" s="1072"/>
      <c r="DB69" s="1072"/>
      <c r="DC69" s="1072"/>
      <c r="DD69" s="1072"/>
      <c r="DE69" s="1072"/>
      <c r="DF69" s="1072"/>
      <c r="DG69" s="1072"/>
      <c r="DH69" s="1072"/>
      <c r="DI69" s="1072"/>
    </row>
    <row r="70" spans="1:113" ht="204">
      <c r="A70" s="381"/>
      <c r="B70" s="1324" t="s">
        <v>1468</v>
      </c>
      <c r="C70" s="1322">
        <v>9</v>
      </c>
      <c r="D70" s="1322" t="s">
        <v>4</v>
      </c>
      <c r="E70" s="1315"/>
      <c r="F70" s="376">
        <f>E70*C70</f>
        <v>0</v>
      </c>
      <c r="G70" s="383"/>
      <c r="H70" s="1072"/>
      <c r="I70" s="1072"/>
      <c r="J70" s="1072"/>
      <c r="K70" s="1072"/>
      <c r="L70" s="1072"/>
      <c r="M70" s="1072"/>
      <c r="N70" s="1072"/>
      <c r="O70" s="1072"/>
      <c r="P70" s="1072"/>
      <c r="Q70" s="1072"/>
      <c r="R70" s="1072"/>
      <c r="S70" s="1072"/>
      <c r="T70" s="1072"/>
      <c r="U70" s="1072"/>
      <c r="V70" s="1072"/>
      <c r="W70" s="1072"/>
      <c r="X70" s="1072"/>
      <c r="Y70" s="1072"/>
      <c r="Z70" s="1072"/>
      <c r="AA70" s="1072"/>
      <c r="AB70" s="1072"/>
      <c r="AC70" s="1072"/>
      <c r="AD70" s="1072"/>
      <c r="AE70" s="1072"/>
      <c r="AF70" s="1072"/>
      <c r="AG70" s="1072"/>
      <c r="AH70" s="1072"/>
      <c r="AI70" s="1072"/>
      <c r="AJ70" s="1072"/>
      <c r="AK70" s="1072"/>
      <c r="AL70" s="1072"/>
      <c r="AM70" s="1072"/>
      <c r="AN70" s="1072"/>
      <c r="AO70" s="1072"/>
      <c r="AP70" s="1072"/>
      <c r="AQ70" s="1072"/>
      <c r="AR70" s="1072"/>
      <c r="AS70" s="1072"/>
      <c r="AT70" s="1072"/>
      <c r="AU70" s="1072"/>
      <c r="AV70" s="1072"/>
      <c r="AW70" s="1072"/>
      <c r="AX70" s="1072"/>
      <c r="AY70" s="1072"/>
      <c r="AZ70" s="1072"/>
      <c r="BA70" s="1072"/>
      <c r="BB70" s="1072"/>
      <c r="BC70" s="1072"/>
      <c r="BD70" s="1072"/>
      <c r="BE70" s="1072"/>
      <c r="BF70" s="1072"/>
      <c r="BG70" s="1072"/>
      <c r="BH70" s="1072"/>
      <c r="BI70" s="1072"/>
      <c r="BJ70" s="1072"/>
      <c r="BK70" s="1072"/>
      <c r="BL70" s="1072"/>
      <c r="BM70" s="1072"/>
      <c r="BN70" s="1072"/>
      <c r="BO70" s="1072"/>
      <c r="BP70" s="1072"/>
      <c r="BQ70" s="1072"/>
      <c r="BR70" s="1072"/>
      <c r="BS70" s="1072"/>
      <c r="BT70" s="1072"/>
      <c r="BU70" s="1072"/>
      <c r="BV70" s="1072"/>
      <c r="BW70" s="1072"/>
      <c r="BX70" s="1072"/>
      <c r="BY70" s="1072"/>
      <c r="BZ70" s="1072"/>
      <c r="CA70" s="1072"/>
      <c r="CB70" s="1072"/>
      <c r="CC70" s="1072"/>
      <c r="CD70" s="1072"/>
      <c r="CE70" s="1072"/>
      <c r="CF70" s="1072"/>
      <c r="CG70" s="1072"/>
      <c r="CH70" s="1072"/>
      <c r="CI70" s="1072"/>
      <c r="CJ70" s="1072"/>
      <c r="CK70" s="1072"/>
      <c r="CL70" s="1072"/>
      <c r="CM70" s="1072"/>
      <c r="CN70" s="1072"/>
      <c r="CO70" s="1072"/>
      <c r="CP70" s="1072"/>
      <c r="CQ70" s="1072"/>
      <c r="CR70" s="1072"/>
      <c r="CS70" s="1072"/>
      <c r="CT70" s="1072"/>
      <c r="CU70" s="1072"/>
      <c r="CV70" s="1072"/>
      <c r="CW70" s="1072"/>
      <c r="CX70" s="1072"/>
      <c r="CY70" s="1072"/>
      <c r="CZ70" s="1072"/>
      <c r="DA70" s="1072"/>
      <c r="DB70" s="1072"/>
      <c r="DC70" s="1072"/>
      <c r="DD70" s="1072"/>
      <c r="DE70" s="1072"/>
      <c r="DF70" s="1072"/>
      <c r="DG70" s="1072"/>
      <c r="DH70" s="1072"/>
      <c r="DI70" s="1072"/>
    </row>
    <row r="71" spans="1:113" ht="76.5">
      <c r="A71" s="381" t="s">
        <v>1469</v>
      </c>
      <c r="B71" s="1324" t="s">
        <v>1470</v>
      </c>
      <c r="C71" s="1322"/>
      <c r="D71" s="1322"/>
      <c r="E71" s="1315"/>
      <c r="F71" s="376"/>
      <c r="G71" s="383"/>
      <c r="H71" s="1072"/>
      <c r="I71" s="1072"/>
      <c r="J71" s="1072"/>
      <c r="K71" s="1072"/>
      <c r="L71" s="1072"/>
      <c r="M71" s="1072"/>
      <c r="N71" s="1072"/>
      <c r="O71" s="1072"/>
      <c r="P71" s="1072"/>
      <c r="Q71" s="1072"/>
      <c r="R71" s="1072"/>
      <c r="S71" s="1072"/>
      <c r="T71" s="1072"/>
      <c r="U71" s="1072"/>
      <c r="V71" s="1072"/>
      <c r="W71" s="1072"/>
      <c r="X71" s="1072"/>
      <c r="Y71" s="1072"/>
      <c r="Z71" s="1072"/>
      <c r="AA71" s="1072"/>
      <c r="AB71" s="1072"/>
      <c r="AC71" s="1072"/>
      <c r="AD71" s="1072"/>
      <c r="AE71" s="1072"/>
      <c r="AF71" s="1072"/>
      <c r="AG71" s="1072"/>
      <c r="AH71" s="1072"/>
      <c r="AI71" s="1072"/>
      <c r="AJ71" s="1072"/>
      <c r="AK71" s="1072"/>
      <c r="AL71" s="1072"/>
      <c r="AM71" s="1072"/>
      <c r="AN71" s="1072"/>
      <c r="AO71" s="1072"/>
      <c r="AP71" s="1072"/>
      <c r="AQ71" s="1072"/>
      <c r="AR71" s="1072"/>
      <c r="AS71" s="1072"/>
      <c r="AT71" s="1072"/>
      <c r="AU71" s="1072"/>
      <c r="AV71" s="1072"/>
      <c r="AW71" s="1072"/>
      <c r="AX71" s="1072"/>
      <c r="AY71" s="1072"/>
      <c r="AZ71" s="1072"/>
      <c r="BA71" s="1072"/>
      <c r="BB71" s="1072"/>
      <c r="BC71" s="1072"/>
      <c r="BD71" s="1072"/>
      <c r="BE71" s="1072"/>
      <c r="BF71" s="1072"/>
      <c r="BG71" s="1072"/>
      <c r="BH71" s="1072"/>
      <c r="BI71" s="1072"/>
      <c r="BJ71" s="1072"/>
      <c r="BK71" s="1072"/>
      <c r="BL71" s="1072"/>
      <c r="BM71" s="1072"/>
      <c r="BN71" s="1072"/>
      <c r="BO71" s="1072"/>
      <c r="BP71" s="1072"/>
      <c r="BQ71" s="1072"/>
      <c r="BR71" s="1072"/>
      <c r="BS71" s="1072"/>
      <c r="BT71" s="1072"/>
      <c r="BU71" s="1072"/>
      <c r="BV71" s="1072"/>
      <c r="BW71" s="1072"/>
      <c r="BX71" s="1072"/>
      <c r="BY71" s="1072"/>
      <c r="BZ71" s="1072"/>
      <c r="CA71" s="1072"/>
      <c r="CB71" s="1072"/>
      <c r="CC71" s="1072"/>
      <c r="CD71" s="1072"/>
      <c r="CE71" s="1072"/>
      <c r="CF71" s="1072"/>
      <c r="CG71" s="1072"/>
      <c r="CH71" s="1072"/>
      <c r="CI71" s="1072"/>
      <c r="CJ71" s="1072"/>
      <c r="CK71" s="1072"/>
      <c r="CL71" s="1072"/>
      <c r="CM71" s="1072"/>
      <c r="CN71" s="1072"/>
      <c r="CO71" s="1072"/>
      <c r="CP71" s="1072"/>
      <c r="CQ71" s="1072"/>
      <c r="CR71" s="1072"/>
      <c r="CS71" s="1072"/>
      <c r="CT71" s="1072"/>
      <c r="CU71" s="1072"/>
      <c r="CV71" s="1072"/>
      <c r="CW71" s="1072"/>
      <c r="CX71" s="1072"/>
      <c r="CY71" s="1072"/>
      <c r="CZ71" s="1072"/>
      <c r="DA71" s="1072"/>
      <c r="DB71" s="1072"/>
      <c r="DC71" s="1072"/>
      <c r="DD71" s="1072"/>
      <c r="DE71" s="1072"/>
      <c r="DF71" s="1072"/>
      <c r="DG71" s="1072"/>
      <c r="DH71" s="1072"/>
      <c r="DI71" s="1072"/>
    </row>
    <row r="72" spans="1:113" ht="204">
      <c r="A72" s="381"/>
      <c r="B72" s="1324" t="s">
        <v>1471</v>
      </c>
      <c r="C72" s="1322">
        <v>4</v>
      </c>
      <c r="D72" s="1322" t="s">
        <v>4</v>
      </c>
      <c r="E72" s="1315"/>
      <c r="F72" s="376">
        <f>E72*C72</f>
        <v>0</v>
      </c>
      <c r="G72" s="383"/>
      <c r="H72" s="1072"/>
      <c r="I72" s="1072"/>
      <c r="J72" s="1072"/>
      <c r="K72" s="1072"/>
      <c r="L72" s="1072"/>
      <c r="M72" s="1072"/>
      <c r="N72" s="1072"/>
      <c r="O72" s="1072"/>
      <c r="P72" s="1072"/>
      <c r="Q72" s="1072"/>
      <c r="R72" s="1072"/>
      <c r="S72" s="1072"/>
      <c r="T72" s="1072"/>
      <c r="U72" s="1072"/>
      <c r="V72" s="1072"/>
      <c r="W72" s="1072"/>
      <c r="X72" s="1072"/>
      <c r="Y72" s="1072"/>
      <c r="Z72" s="1072"/>
      <c r="AA72" s="1072"/>
      <c r="AB72" s="1072"/>
      <c r="AC72" s="1072"/>
      <c r="AD72" s="1072"/>
      <c r="AE72" s="1072"/>
      <c r="AF72" s="1072"/>
      <c r="AG72" s="1072"/>
      <c r="AH72" s="1072"/>
      <c r="AI72" s="1072"/>
      <c r="AJ72" s="1072"/>
      <c r="AK72" s="1072"/>
      <c r="AL72" s="1072"/>
      <c r="AM72" s="1072"/>
      <c r="AN72" s="1072"/>
      <c r="AO72" s="1072"/>
      <c r="AP72" s="1072"/>
      <c r="AQ72" s="1072"/>
      <c r="AR72" s="1072"/>
      <c r="AS72" s="1072"/>
      <c r="AT72" s="1072"/>
      <c r="AU72" s="1072"/>
      <c r="AV72" s="1072"/>
      <c r="AW72" s="1072"/>
      <c r="AX72" s="1072"/>
      <c r="AY72" s="1072"/>
      <c r="AZ72" s="1072"/>
      <c r="BA72" s="1072"/>
      <c r="BB72" s="1072"/>
      <c r="BC72" s="1072"/>
      <c r="BD72" s="1072"/>
      <c r="BE72" s="1072"/>
      <c r="BF72" s="1072"/>
      <c r="BG72" s="1072"/>
      <c r="BH72" s="1072"/>
      <c r="BI72" s="1072"/>
      <c r="BJ72" s="1072"/>
      <c r="BK72" s="1072"/>
      <c r="BL72" s="1072"/>
      <c r="BM72" s="1072"/>
      <c r="BN72" s="1072"/>
      <c r="BO72" s="1072"/>
      <c r="BP72" s="1072"/>
      <c r="BQ72" s="1072"/>
      <c r="BR72" s="1072"/>
      <c r="BS72" s="1072"/>
      <c r="BT72" s="1072"/>
      <c r="BU72" s="1072"/>
      <c r="BV72" s="1072"/>
      <c r="BW72" s="1072"/>
      <c r="BX72" s="1072"/>
      <c r="BY72" s="1072"/>
      <c r="BZ72" s="1072"/>
      <c r="CA72" s="1072"/>
      <c r="CB72" s="1072"/>
      <c r="CC72" s="1072"/>
      <c r="CD72" s="1072"/>
      <c r="CE72" s="1072"/>
      <c r="CF72" s="1072"/>
      <c r="CG72" s="1072"/>
      <c r="CH72" s="1072"/>
      <c r="CI72" s="1072"/>
      <c r="CJ72" s="1072"/>
      <c r="CK72" s="1072"/>
      <c r="CL72" s="1072"/>
      <c r="CM72" s="1072"/>
      <c r="CN72" s="1072"/>
      <c r="CO72" s="1072"/>
      <c r="CP72" s="1072"/>
      <c r="CQ72" s="1072"/>
      <c r="CR72" s="1072"/>
      <c r="CS72" s="1072"/>
      <c r="CT72" s="1072"/>
      <c r="CU72" s="1072"/>
      <c r="CV72" s="1072"/>
      <c r="CW72" s="1072"/>
      <c r="CX72" s="1072"/>
      <c r="CY72" s="1072"/>
      <c r="CZ72" s="1072"/>
      <c r="DA72" s="1072"/>
      <c r="DB72" s="1072"/>
      <c r="DC72" s="1072"/>
      <c r="DD72" s="1072"/>
      <c r="DE72" s="1072"/>
      <c r="DF72" s="1072"/>
      <c r="DG72" s="1072"/>
      <c r="DH72" s="1072"/>
      <c r="DI72" s="1072"/>
    </row>
    <row r="73" spans="1:113" ht="12.75">
      <c r="A73" s="381"/>
      <c r="B73" s="1324"/>
      <c r="C73" s="1322"/>
      <c r="D73" s="1322"/>
      <c r="E73" s="1315"/>
      <c r="F73" s="376"/>
      <c r="G73" s="383"/>
      <c r="H73" s="1072"/>
      <c r="I73" s="1072"/>
      <c r="J73" s="1072"/>
      <c r="K73" s="1072"/>
      <c r="L73" s="1072"/>
      <c r="M73" s="1072"/>
      <c r="N73" s="1072"/>
      <c r="O73" s="1072"/>
      <c r="P73" s="1072"/>
      <c r="Q73" s="1072"/>
      <c r="R73" s="1072"/>
      <c r="S73" s="1072"/>
      <c r="T73" s="1072"/>
      <c r="U73" s="1072"/>
      <c r="V73" s="1072"/>
      <c r="W73" s="1072"/>
      <c r="X73" s="1072"/>
      <c r="Y73" s="1072"/>
      <c r="Z73" s="1072"/>
      <c r="AA73" s="1072"/>
      <c r="AB73" s="1072"/>
      <c r="AC73" s="1072"/>
      <c r="AD73" s="1072"/>
      <c r="AE73" s="1072"/>
      <c r="AF73" s="1072"/>
      <c r="AG73" s="1072"/>
      <c r="AH73" s="1072"/>
      <c r="AI73" s="1072"/>
      <c r="AJ73" s="1072"/>
      <c r="AK73" s="1072"/>
      <c r="AL73" s="1072"/>
      <c r="AM73" s="1072"/>
      <c r="AN73" s="1072"/>
      <c r="AO73" s="1072"/>
      <c r="AP73" s="1072"/>
      <c r="AQ73" s="1072"/>
      <c r="AR73" s="1072"/>
      <c r="AS73" s="1072"/>
      <c r="AT73" s="1072"/>
      <c r="AU73" s="1072"/>
      <c r="AV73" s="1072"/>
      <c r="AW73" s="1072"/>
      <c r="AX73" s="1072"/>
      <c r="AY73" s="1072"/>
      <c r="AZ73" s="1072"/>
      <c r="BA73" s="1072"/>
      <c r="BB73" s="1072"/>
      <c r="BC73" s="1072"/>
      <c r="BD73" s="1072"/>
      <c r="BE73" s="1072"/>
      <c r="BF73" s="1072"/>
      <c r="BG73" s="1072"/>
      <c r="BH73" s="1072"/>
      <c r="BI73" s="1072"/>
      <c r="BJ73" s="1072"/>
      <c r="BK73" s="1072"/>
      <c r="BL73" s="1072"/>
      <c r="BM73" s="1072"/>
      <c r="BN73" s="1072"/>
      <c r="BO73" s="1072"/>
      <c r="BP73" s="1072"/>
      <c r="BQ73" s="1072"/>
      <c r="BR73" s="1072"/>
      <c r="BS73" s="1072"/>
      <c r="BT73" s="1072"/>
      <c r="BU73" s="1072"/>
      <c r="BV73" s="1072"/>
      <c r="BW73" s="1072"/>
      <c r="BX73" s="1072"/>
      <c r="BY73" s="1072"/>
      <c r="BZ73" s="1072"/>
      <c r="CA73" s="1072"/>
      <c r="CB73" s="1072"/>
      <c r="CC73" s="1072"/>
      <c r="CD73" s="1072"/>
      <c r="CE73" s="1072"/>
      <c r="CF73" s="1072"/>
      <c r="CG73" s="1072"/>
      <c r="CH73" s="1072"/>
      <c r="CI73" s="1072"/>
      <c r="CJ73" s="1072"/>
      <c r="CK73" s="1072"/>
      <c r="CL73" s="1072"/>
      <c r="CM73" s="1072"/>
      <c r="CN73" s="1072"/>
      <c r="CO73" s="1072"/>
      <c r="CP73" s="1072"/>
      <c r="CQ73" s="1072"/>
      <c r="CR73" s="1072"/>
      <c r="CS73" s="1072"/>
      <c r="CT73" s="1072"/>
      <c r="CU73" s="1072"/>
      <c r="CV73" s="1072"/>
      <c r="CW73" s="1072"/>
      <c r="CX73" s="1072"/>
      <c r="CY73" s="1072"/>
      <c r="CZ73" s="1072"/>
      <c r="DA73" s="1072"/>
      <c r="DB73" s="1072"/>
      <c r="DC73" s="1072"/>
      <c r="DD73" s="1072"/>
      <c r="DE73" s="1072"/>
      <c r="DF73" s="1072"/>
      <c r="DG73" s="1072"/>
      <c r="DH73" s="1072"/>
      <c r="DI73" s="1072"/>
    </row>
    <row r="74" spans="1:113" ht="38.25">
      <c r="A74" s="381" t="s">
        <v>1472</v>
      </c>
      <c r="B74" s="1325" t="s">
        <v>1473</v>
      </c>
      <c r="C74" s="1322">
        <v>4</v>
      </c>
      <c r="D74" s="1322" t="s">
        <v>4</v>
      </c>
      <c r="E74" s="1315"/>
      <c r="F74" s="376">
        <f>E74*C74</f>
        <v>0</v>
      </c>
      <c r="G74" s="383"/>
      <c r="H74" s="1072"/>
      <c r="I74" s="1072"/>
      <c r="J74" s="1072"/>
      <c r="K74" s="1072"/>
      <c r="L74" s="1072"/>
      <c r="M74" s="1072"/>
      <c r="N74" s="1072"/>
      <c r="O74" s="1072"/>
      <c r="P74" s="1072"/>
      <c r="Q74" s="1072"/>
      <c r="R74" s="1072"/>
      <c r="S74" s="1072"/>
      <c r="T74" s="1072"/>
      <c r="U74" s="1072"/>
      <c r="V74" s="1072"/>
      <c r="W74" s="1072"/>
      <c r="X74" s="1072"/>
      <c r="Y74" s="1072"/>
      <c r="Z74" s="1072"/>
      <c r="AA74" s="1072"/>
      <c r="AB74" s="1072"/>
      <c r="AC74" s="1072"/>
      <c r="AD74" s="1072"/>
      <c r="AE74" s="1072"/>
      <c r="AF74" s="1072"/>
      <c r="AG74" s="1072"/>
      <c r="AH74" s="1072"/>
      <c r="AI74" s="1072"/>
      <c r="AJ74" s="1072"/>
      <c r="AK74" s="1072"/>
      <c r="AL74" s="1072"/>
      <c r="AM74" s="1072"/>
      <c r="AN74" s="1072"/>
      <c r="AO74" s="1072"/>
      <c r="AP74" s="1072"/>
      <c r="AQ74" s="1072"/>
      <c r="AR74" s="1072"/>
      <c r="AS74" s="1072"/>
      <c r="AT74" s="1072"/>
      <c r="AU74" s="1072"/>
      <c r="AV74" s="1072"/>
      <c r="AW74" s="1072"/>
      <c r="AX74" s="1072"/>
      <c r="AY74" s="1072"/>
      <c r="AZ74" s="1072"/>
      <c r="BA74" s="1072"/>
      <c r="BB74" s="1072"/>
      <c r="BC74" s="1072"/>
      <c r="BD74" s="1072"/>
      <c r="BE74" s="1072"/>
      <c r="BF74" s="1072"/>
      <c r="BG74" s="1072"/>
      <c r="BH74" s="1072"/>
      <c r="BI74" s="1072"/>
      <c r="BJ74" s="1072"/>
      <c r="BK74" s="1072"/>
      <c r="BL74" s="1072"/>
      <c r="BM74" s="1072"/>
      <c r="BN74" s="1072"/>
      <c r="BO74" s="1072"/>
      <c r="BP74" s="1072"/>
      <c r="BQ74" s="1072"/>
      <c r="BR74" s="1072"/>
      <c r="BS74" s="1072"/>
      <c r="BT74" s="1072"/>
      <c r="BU74" s="1072"/>
      <c r="BV74" s="1072"/>
      <c r="BW74" s="1072"/>
      <c r="BX74" s="1072"/>
      <c r="BY74" s="1072"/>
      <c r="BZ74" s="1072"/>
      <c r="CA74" s="1072"/>
      <c r="CB74" s="1072"/>
      <c r="CC74" s="1072"/>
      <c r="CD74" s="1072"/>
      <c r="CE74" s="1072"/>
      <c r="CF74" s="1072"/>
      <c r="CG74" s="1072"/>
      <c r="CH74" s="1072"/>
      <c r="CI74" s="1072"/>
      <c r="CJ74" s="1072"/>
      <c r="CK74" s="1072"/>
      <c r="CL74" s="1072"/>
      <c r="CM74" s="1072"/>
      <c r="CN74" s="1072"/>
      <c r="CO74" s="1072"/>
      <c r="CP74" s="1072"/>
      <c r="CQ74" s="1072"/>
      <c r="CR74" s="1072"/>
      <c r="CS74" s="1072"/>
      <c r="CT74" s="1072"/>
      <c r="CU74" s="1072"/>
      <c r="CV74" s="1072"/>
      <c r="CW74" s="1072"/>
      <c r="CX74" s="1072"/>
      <c r="CY74" s="1072"/>
      <c r="CZ74" s="1072"/>
      <c r="DA74" s="1072"/>
      <c r="DB74" s="1072"/>
      <c r="DC74" s="1072"/>
      <c r="DD74" s="1072"/>
      <c r="DE74" s="1072"/>
      <c r="DF74" s="1072"/>
      <c r="DG74" s="1072"/>
      <c r="DH74" s="1072"/>
      <c r="DI74" s="1072"/>
    </row>
    <row r="75" spans="1:113" ht="51">
      <c r="A75" s="381" t="s">
        <v>1474</v>
      </c>
      <c r="B75" s="1307" t="s">
        <v>1475</v>
      </c>
      <c r="C75" s="1326"/>
      <c r="D75" s="1326"/>
      <c r="E75" s="1315"/>
      <c r="F75" s="384"/>
      <c r="G75" s="383"/>
      <c r="H75" s="1072"/>
      <c r="I75" s="1072"/>
      <c r="J75" s="1072"/>
      <c r="K75" s="1072"/>
      <c r="L75" s="1072"/>
      <c r="M75" s="1072"/>
      <c r="N75" s="1072"/>
      <c r="O75" s="1072"/>
      <c r="P75" s="1072"/>
      <c r="Q75" s="1072"/>
      <c r="R75" s="1072"/>
      <c r="S75" s="1072"/>
      <c r="T75" s="1072"/>
      <c r="U75" s="1072"/>
      <c r="V75" s="1072"/>
      <c r="W75" s="1072"/>
      <c r="X75" s="1072"/>
      <c r="Y75" s="1072"/>
      <c r="Z75" s="1072"/>
      <c r="AA75" s="1072"/>
      <c r="AB75" s="1072"/>
      <c r="AC75" s="1072"/>
      <c r="AD75" s="1072"/>
      <c r="AE75" s="1072"/>
      <c r="AF75" s="1072"/>
      <c r="AG75" s="1072"/>
      <c r="AH75" s="1072"/>
      <c r="AI75" s="1072"/>
      <c r="AJ75" s="1072"/>
      <c r="AK75" s="1072"/>
      <c r="AL75" s="1072"/>
      <c r="AM75" s="1072"/>
      <c r="AN75" s="1072"/>
      <c r="AO75" s="1072"/>
      <c r="AP75" s="1072"/>
      <c r="AQ75" s="1072"/>
      <c r="AR75" s="1072"/>
      <c r="AS75" s="1072"/>
      <c r="AT75" s="1072"/>
      <c r="AU75" s="1072"/>
      <c r="AV75" s="1072"/>
      <c r="AW75" s="1072"/>
      <c r="AX75" s="1072"/>
      <c r="AY75" s="1072"/>
      <c r="AZ75" s="1072"/>
      <c r="BA75" s="1072"/>
      <c r="BB75" s="1072"/>
      <c r="BC75" s="1072"/>
      <c r="BD75" s="1072"/>
      <c r="BE75" s="1072"/>
      <c r="BF75" s="1072"/>
      <c r="BG75" s="1072"/>
      <c r="BH75" s="1072"/>
      <c r="BI75" s="1072"/>
      <c r="BJ75" s="1072"/>
      <c r="BK75" s="1072"/>
      <c r="BL75" s="1072"/>
      <c r="BM75" s="1072"/>
      <c r="BN75" s="1072"/>
      <c r="BO75" s="1072"/>
      <c r="BP75" s="1072"/>
      <c r="BQ75" s="1072"/>
      <c r="BR75" s="1072"/>
      <c r="BS75" s="1072"/>
      <c r="BT75" s="1072"/>
      <c r="BU75" s="1072"/>
      <c r="BV75" s="1072"/>
      <c r="BW75" s="1072"/>
      <c r="BX75" s="1072"/>
      <c r="BY75" s="1072"/>
      <c r="BZ75" s="1072"/>
      <c r="CA75" s="1072"/>
      <c r="CB75" s="1072"/>
      <c r="CC75" s="1072"/>
      <c r="CD75" s="1072"/>
      <c r="CE75" s="1072"/>
      <c r="CF75" s="1072"/>
      <c r="CG75" s="1072"/>
      <c r="CH75" s="1072"/>
      <c r="CI75" s="1072"/>
      <c r="CJ75" s="1072"/>
      <c r="CK75" s="1072"/>
      <c r="CL75" s="1072"/>
      <c r="CM75" s="1072"/>
      <c r="CN75" s="1072"/>
      <c r="CO75" s="1072"/>
      <c r="CP75" s="1072"/>
      <c r="CQ75" s="1072"/>
      <c r="CR75" s="1072"/>
      <c r="CS75" s="1072"/>
      <c r="CT75" s="1072"/>
      <c r="CU75" s="1072"/>
      <c r="CV75" s="1072"/>
      <c r="CW75" s="1072"/>
      <c r="CX75" s="1072"/>
      <c r="CY75" s="1072"/>
      <c r="CZ75" s="1072"/>
      <c r="DA75" s="1072"/>
      <c r="DB75" s="1072"/>
      <c r="DC75" s="1072"/>
      <c r="DD75" s="1072"/>
      <c r="DE75" s="1072"/>
      <c r="DF75" s="1072"/>
      <c r="DG75" s="1072"/>
      <c r="DH75" s="1072"/>
      <c r="DI75" s="1072"/>
    </row>
    <row r="76" spans="1:113" ht="12.75">
      <c r="A76" s="381" t="s">
        <v>1476</v>
      </c>
      <c r="B76" s="1327" t="s">
        <v>1477</v>
      </c>
      <c r="C76" s="1326">
        <v>39</v>
      </c>
      <c r="D76" s="1326" t="s">
        <v>4</v>
      </c>
      <c r="E76" s="1315"/>
      <c r="F76" s="376">
        <f t="shared" ref="F76:F103" si="0">E76*C76</f>
        <v>0</v>
      </c>
      <c r="G76" s="384"/>
      <c r="H76" s="1072"/>
      <c r="I76" s="1072"/>
      <c r="J76" s="1072"/>
      <c r="K76" s="1072"/>
      <c r="L76" s="1072"/>
      <c r="M76" s="1072"/>
      <c r="N76" s="1072"/>
      <c r="O76" s="1072"/>
      <c r="P76" s="1072"/>
      <c r="Q76" s="1072"/>
      <c r="R76" s="1072"/>
      <c r="S76" s="1072"/>
      <c r="T76" s="1072"/>
      <c r="U76" s="1072"/>
      <c r="V76" s="1072"/>
      <c r="W76" s="1072"/>
      <c r="X76" s="1072"/>
      <c r="Y76" s="1072"/>
      <c r="Z76" s="1072"/>
      <c r="AA76" s="1072"/>
      <c r="AB76" s="1072"/>
      <c r="AC76" s="1072"/>
      <c r="AD76" s="1072"/>
      <c r="AE76" s="1072"/>
      <c r="AF76" s="1072"/>
      <c r="AG76" s="1072"/>
      <c r="AH76" s="1072"/>
      <c r="AI76" s="1072"/>
      <c r="AJ76" s="1072"/>
      <c r="AK76" s="1072"/>
      <c r="AL76" s="1072"/>
      <c r="AM76" s="1072"/>
      <c r="AN76" s="1072"/>
      <c r="AO76" s="1072"/>
      <c r="AP76" s="1072"/>
      <c r="AQ76" s="1072"/>
      <c r="AR76" s="1072"/>
      <c r="AS76" s="1072"/>
      <c r="AT76" s="1072"/>
      <c r="AU76" s="1072"/>
      <c r="AV76" s="1072"/>
      <c r="AW76" s="1072"/>
      <c r="AX76" s="1072"/>
      <c r="AY76" s="1072"/>
      <c r="AZ76" s="1072"/>
      <c r="BA76" s="1072"/>
      <c r="BB76" s="1072"/>
      <c r="BC76" s="1072"/>
      <c r="BD76" s="1072"/>
      <c r="BE76" s="1072"/>
      <c r="BF76" s="1072"/>
      <c r="BG76" s="1072"/>
      <c r="BH76" s="1072"/>
      <c r="BI76" s="1072"/>
      <c r="BJ76" s="1072"/>
      <c r="BK76" s="1072"/>
      <c r="BL76" s="1072"/>
      <c r="BM76" s="1072"/>
      <c r="BN76" s="1072"/>
      <c r="BO76" s="1072"/>
      <c r="BP76" s="1072"/>
      <c r="BQ76" s="1072"/>
      <c r="BR76" s="1072"/>
      <c r="BS76" s="1072"/>
      <c r="BT76" s="1072"/>
      <c r="BU76" s="1072"/>
      <c r="BV76" s="1072"/>
      <c r="BW76" s="1072"/>
      <c r="BX76" s="1072"/>
      <c r="BY76" s="1072"/>
      <c r="BZ76" s="1072"/>
      <c r="CA76" s="1072"/>
      <c r="CB76" s="1072"/>
      <c r="CC76" s="1072"/>
      <c r="CD76" s="1072"/>
      <c r="CE76" s="1072"/>
      <c r="CF76" s="1072"/>
      <c r="CG76" s="1072"/>
      <c r="CH76" s="1072"/>
      <c r="CI76" s="1072"/>
      <c r="CJ76" s="1072"/>
      <c r="CK76" s="1072"/>
      <c r="CL76" s="1072"/>
      <c r="CM76" s="1072"/>
      <c r="CN76" s="1072"/>
      <c r="CO76" s="1072"/>
      <c r="CP76" s="1072"/>
      <c r="CQ76" s="1072"/>
      <c r="CR76" s="1072"/>
      <c r="CS76" s="1072"/>
      <c r="CT76" s="1072"/>
      <c r="CU76" s="1072"/>
      <c r="CV76" s="1072"/>
      <c r="CW76" s="1072"/>
      <c r="CX76" s="1072"/>
      <c r="CY76" s="1072"/>
      <c r="CZ76" s="1072"/>
      <c r="DA76" s="1072"/>
      <c r="DB76" s="1072"/>
      <c r="DC76" s="1072"/>
      <c r="DD76" s="1072"/>
      <c r="DE76" s="1072"/>
      <c r="DF76" s="1072"/>
      <c r="DG76" s="1072"/>
      <c r="DH76" s="1072"/>
      <c r="DI76" s="1072"/>
    </row>
    <row r="77" spans="1:113" ht="12.75">
      <c r="A77" s="381" t="s">
        <v>1478</v>
      </c>
      <c r="B77" s="1327" t="s">
        <v>1479</v>
      </c>
      <c r="C77" s="1326">
        <v>12</v>
      </c>
      <c r="D77" s="1326" t="s">
        <v>4</v>
      </c>
      <c r="E77" s="1315"/>
      <c r="F77" s="376">
        <f t="shared" si="0"/>
        <v>0</v>
      </c>
      <c r="G77" s="384"/>
      <c r="H77" s="1072"/>
      <c r="I77" s="1072"/>
      <c r="J77" s="1072"/>
      <c r="K77" s="1072"/>
      <c r="L77" s="1072"/>
      <c r="M77" s="1072"/>
      <c r="N77" s="1072"/>
      <c r="O77" s="1072"/>
      <c r="P77" s="1072"/>
      <c r="Q77" s="1072"/>
      <c r="R77" s="1072"/>
      <c r="S77" s="1072"/>
      <c r="T77" s="1072"/>
      <c r="U77" s="1072"/>
      <c r="V77" s="1072"/>
      <c r="W77" s="1072"/>
      <c r="X77" s="1072"/>
      <c r="Y77" s="1072"/>
      <c r="Z77" s="1072"/>
      <c r="AA77" s="1072"/>
      <c r="AB77" s="1072"/>
      <c r="AC77" s="1072"/>
      <c r="AD77" s="1072"/>
      <c r="AE77" s="1072"/>
      <c r="AF77" s="1072"/>
      <c r="AG77" s="1072"/>
      <c r="AH77" s="1072"/>
      <c r="AI77" s="1072"/>
      <c r="AJ77" s="1072"/>
      <c r="AK77" s="1072"/>
      <c r="AL77" s="1072"/>
      <c r="AM77" s="1072"/>
      <c r="AN77" s="1072"/>
      <c r="AO77" s="1072"/>
      <c r="AP77" s="1072"/>
      <c r="AQ77" s="1072"/>
      <c r="AR77" s="1072"/>
      <c r="AS77" s="1072"/>
      <c r="AT77" s="1072"/>
      <c r="AU77" s="1072"/>
      <c r="AV77" s="1072"/>
      <c r="AW77" s="1072"/>
      <c r="AX77" s="1072"/>
      <c r="AY77" s="1072"/>
      <c r="AZ77" s="1072"/>
      <c r="BA77" s="1072"/>
      <c r="BB77" s="1072"/>
      <c r="BC77" s="1072"/>
      <c r="BD77" s="1072"/>
      <c r="BE77" s="1072"/>
      <c r="BF77" s="1072"/>
      <c r="BG77" s="1072"/>
      <c r="BH77" s="1072"/>
      <c r="BI77" s="1072"/>
      <c r="BJ77" s="1072"/>
      <c r="BK77" s="1072"/>
      <c r="BL77" s="1072"/>
      <c r="BM77" s="1072"/>
      <c r="BN77" s="1072"/>
      <c r="BO77" s="1072"/>
      <c r="BP77" s="1072"/>
      <c r="BQ77" s="1072"/>
      <c r="BR77" s="1072"/>
      <c r="BS77" s="1072"/>
      <c r="BT77" s="1072"/>
      <c r="BU77" s="1072"/>
      <c r="BV77" s="1072"/>
      <c r="BW77" s="1072"/>
      <c r="BX77" s="1072"/>
      <c r="BY77" s="1072"/>
      <c r="BZ77" s="1072"/>
      <c r="CA77" s="1072"/>
      <c r="CB77" s="1072"/>
      <c r="CC77" s="1072"/>
      <c r="CD77" s="1072"/>
      <c r="CE77" s="1072"/>
      <c r="CF77" s="1072"/>
      <c r="CG77" s="1072"/>
      <c r="CH77" s="1072"/>
      <c r="CI77" s="1072"/>
      <c r="CJ77" s="1072"/>
      <c r="CK77" s="1072"/>
      <c r="CL77" s="1072"/>
      <c r="CM77" s="1072"/>
      <c r="CN77" s="1072"/>
      <c r="CO77" s="1072"/>
      <c r="CP77" s="1072"/>
      <c r="CQ77" s="1072"/>
      <c r="CR77" s="1072"/>
      <c r="CS77" s="1072"/>
      <c r="CT77" s="1072"/>
      <c r="CU77" s="1072"/>
      <c r="CV77" s="1072"/>
      <c r="CW77" s="1072"/>
      <c r="CX77" s="1072"/>
      <c r="CY77" s="1072"/>
      <c r="CZ77" s="1072"/>
      <c r="DA77" s="1072"/>
      <c r="DB77" s="1072"/>
      <c r="DC77" s="1072"/>
      <c r="DD77" s="1072"/>
      <c r="DE77" s="1072"/>
      <c r="DF77" s="1072"/>
      <c r="DG77" s="1072"/>
      <c r="DH77" s="1072"/>
      <c r="DI77" s="1072"/>
    </row>
    <row r="78" spans="1:113" ht="38.25">
      <c r="A78" s="381" t="s">
        <v>1480</v>
      </c>
      <c r="B78" s="405" t="s">
        <v>1481</v>
      </c>
      <c r="C78" s="1326">
        <v>40</v>
      </c>
      <c r="D78" s="1326" t="s">
        <v>32</v>
      </c>
      <c r="E78" s="1315"/>
      <c r="F78" s="376">
        <f t="shared" si="0"/>
        <v>0</v>
      </c>
      <c r="G78" s="384"/>
      <c r="H78" s="1072"/>
      <c r="I78" s="1072"/>
      <c r="J78" s="1072"/>
      <c r="K78" s="1072"/>
      <c r="L78" s="1072"/>
      <c r="M78" s="1072"/>
      <c r="N78" s="1072"/>
      <c r="O78" s="1072"/>
      <c r="P78" s="1072"/>
      <c r="Q78" s="1072"/>
      <c r="R78" s="1072"/>
      <c r="S78" s="1072"/>
      <c r="T78" s="1072"/>
      <c r="U78" s="1072"/>
      <c r="V78" s="1072"/>
      <c r="W78" s="1072"/>
      <c r="X78" s="1072"/>
      <c r="Y78" s="1072"/>
      <c r="Z78" s="1072"/>
      <c r="AA78" s="1072"/>
      <c r="AB78" s="1072"/>
      <c r="AC78" s="1072"/>
      <c r="AD78" s="1072"/>
      <c r="AE78" s="1072"/>
      <c r="AF78" s="1072"/>
      <c r="AG78" s="1072"/>
      <c r="AH78" s="1072"/>
      <c r="AI78" s="1072"/>
      <c r="AJ78" s="1072"/>
      <c r="AK78" s="1072"/>
      <c r="AL78" s="1072"/>
      <c r="AM78" s="1072"/>
      <c r="AN78" s="1072"/>
      <c r="AO78" s="1072"/>
      <c r="AP78" s="1072"/>
      <c r="AQ78" s="1072"/>
      <c r="AR78" s="1072"/>
      <c r="AS78" s="1072"/>
      <c r="AT78" s="1072"/>
      <c r="AU78" s="1072"/>
      <c r="AV78" s="1072"/>
      <c r="AW78" s="1072"/>
      <c r="AX78" s="1072"/>
      <c r="AY78" s="1072"/>
      <c r="AZ78" s="1072"/>
      <c r="BA78" s="1072"/>
      <c r="BB78" s="1072"/>
      <c r="BC78" s="1072"/>
      <c r="BD78" s="1072"/>
      <c r="BE78" s="1072"/>
      <c r="BF78" s="1072"/>
      <c r="BG78" s="1072"/>
      <c r="BH78" s="1072"/>
      <c r="BI78" s="1072"/>
      <c r="BJ78" s="1072"/>
      <c r="BK78" s="1072"/>
      <c r="BL78" s="1072"/>
      <c r="BM78" s="1072"/>
      <c r="BN78" s="1072"/>
      <c r="BO78" s="1072"/>
      <c r="BP78" s="1072"/>
      <c r="BQ78" s="1072"/>
      <c r="BR78" s="1072"/>
      <c r="BS78" s="1072"/>
      <c r="BT78" s="1072"/>
      <c r="BU78" s="1072"/>
      <c r="BV78" s="1072"/>
      <c r="BW78" s="1072"/>
      <c r="BX78" s="1072"/>
      <c r="BY78" s="1072"/>
      <c r="BZ78" s="1072"/>
      <c r="CA78" s="1072"/>
      <c r="CB78" s="1072"/>
      <c r="CC78" s="1072"/>
      <c r="CD78" s="1072"/>
      <c r="CE78" s="1072"/>
      <c r="CF78" s="1072"/>
      <c r="CG78" s="1072"/>
      <c r="CH78" s="1072"/>
      <c r="CI78" s="1072"/>
      <c r="CJ78" s="1072"/>
      <c r="CK78" s="1072"/>
      <c r="CL78" s="1072"/>
      <c r="CM78" s="1072"/>
      <c r="CN78" s="1072"/>
      <c r="CO78" s="1072"/>
      <c r="CP78" s="1072"/>
      <c r="CQ78" s="1072"/>
      <c r="CR78" s="1072"/>
      <c r="CS78" s="1072"/>
      <c r="CT78" s="1072"/>
      <c r="CU78" s="1072"/>
      <c r="CV78" s="1072"/>
      <c r="CW78" s="1072"/>
      <c r="CX78" s="1072"/>
      <c r="CY78" s="1072"/>
      <c r="CZ78" s="1072"/>
      <c r="DA78" s="1072"/>
      <c r="DB78" s="1072"/>
      <c r="DC78" s="1072"/>
      <c r="DD78" s="1072"/>
      <c r="DE78" s="1072"/>
      <c r="DF78" s="1072"/>
      <c r="DG78" s="1072"/>
      <c r="DH78" s="1072"/>
      <c r="DI78" s="1072"/>
    </row>
    <row r="79" spans="1:113" ht="12.75">
      <c r="A79" s="381"/>
      <c r="B79" s="382"/>
      <c r="C79" s="1326"/>
      <c r="D79" s="1326"/>
      <c r="E79" s="1315"/>
      <c r="F79" s="376"/>
      <c r="G79" s="383"/>
      <c r="H79" s="1072"/>
      <c r="I79" s="1072"/>
      <c r="J79" s="1072"/>
      <c r="K79" s="1072"/>
      <c r="L79" s="1072"/>
      <c r="M79" s="1072"/>
      <c r="N79" s="1072"/>
      <c r="O79" s="1072"/>
      <c r="P79" s="1072"/>
      <c r="Q79" s="1072"/>
      <c r="R79" s="1072"/>
      <c r="S79" s="1072"/>
      <c r="T79" s="1072"/>
      <c r="U79" s="1072"/>
      <c r="V79" s="1072"/>
      <c r="W79" s="1072"/>
      <c r="X79" s="1072"/>
      <c r="Y79" s="1072"/>
      <c r="Z79" s="1072"/>
      <c r="AA79" s="1072"/>
      <c r="AB79" s="1072"/>
      <c r="AC79" s="1072"/>
      <c r="AD79" s="1072"/>
      <c r="AE79" s="1072"/>
      <c r="AF79" s="1072"/>
      <c r="AG79" s="1072"/>
      <c r="AH79" s="1072"/>
      <c r="AI79" s="1072"/>
      <c r="AJ79" s="1072"/>
      <c r="AK79" s="1072"/>
      <c r="AL79" s="1072"/>
      <c r="AM79" s="1072"/>
      <c r="AN79" s="1072"/>
      <c r="AO79" s="1072"/>
      <c r="AP79" s="1072"/>
      <c r="AQ79" s="1072"/>
      <c r="AR79" s="1072"/>
      <c r="AS79" s="1072"/>
      <c r="AT79" s="1072"/>
      <c r="AU79" s="1072"/>
      <c r="AV79" s="1072"/>
      <c r="AW79" s="1072"/>
      <c r="AX79" s="1072"/>
      <c r="AY79" s="1072"/>
      <c r="AZ79" s="1072"/>
      <c r="BA79" s="1072"/>
      <c r="BB79" s="1072"/>
      <c r="BC79" s="1072"/>
      <c r="BD79" s="1072"/>
      <c r="BE79" s="1072"/>
      <c r="BF79" s="1072"/>
      <c r="BG79" s="1072"/>
      <c r="BH79" s="1072"/>
      <c r="BI79" s="1072"/>
      <c r="BJ79" s="1072"/>
      <c r="BK79" s="1072"/>
      <c r="BL79" s="1072"/>
      <c r="BM79" s="1072"/>
      <c r="BN79" s="1072"/>
      <c r="BO79" s="1072"/>
      <c r="BP79" s="1072"/>
      <c r="BQ79" s="1072"/>
      <c r="BR79" s="1072"/>
      <c r="BS79" s="1072"/>
      <c r="BT79" s="1072"/>
      <c r="BU79" s="1072"/>
      <c r="BV79" s="1072"/>
      <c r="BW79" s="1072"/>
      <c r="BX79" s="1072"/>
      <c r="BY79" s="1072"/>
      <c r="BZ79" s="1072"/>
      <c r="CA79" s="1072"/>
      <c r="CB79" s="1072"/>
      <c r="CC79" s="1072"/>
      <c r="CD79" s="1072"/>
      <c r="CE79" s="1072"/>
      <c r="CF79" s="1072"/>
      <c r="CG79" s="1072"/>
      <c r="CH79" s="1072"/>
      <c r="CI79" s="1072"/>
      <c r="CJ79" s="1072"/>
      <c r="CK79" s="1072"/>
      <c r="CL79" s="1072"/>
      <c r="CM79" s="1072"/>
      <c r="CN79" s="1072"/>
      <c r="CO79" s="1072"/>
      <c r="CP79" s="1072"/>
      <c r="CQ79" s="1072"/>
      <c r="CR79" s="1072"/>
      <c r="CS79" s="1072"/>
      <c r="CT79" s="1072"/>
      <c r="CU79" s="1072"/>
      <c r="CV79" s="1072"/>
      <c r="CW79" s="1072"/>
      <c r="CX79" s="1072"/>
      <c r="CY79" s="1072"/>
      <c r="CZ79" s="1072"/>
      <c r="DA79" s="1072"/>
      <c r="DB79" s="1072"/>
      <c r="DC79" s="1072"/>
      <c r="DD79" s="1072"/>
      <c r="DE79" s="1072"/>
      <c r="DF79" s="1072"/>
      <c r="DG79" s="1072"/>
      <c r="DH79" s="1072"/>
      <c r="DI79" s="1072"/>
    </row>
    <row r="80" spans="1:113" ht="12.75">
      <c r="A80" s="381"/>
      <c r="B80" s="1321" t="s">
        <v>1482</v>
      </c>
      <c r="C80" s="1326"/>
      <c r="D80" s="1326"/>
      <c r="E80" s="1315"/>
      <c r="F80" s="376"/>
      <c r="G80" s="383"/>
      <c r="H80" s="1072"/>
      <c r="I80" s="1072"/>
      <c r="J80" s="1072"/>
      <c r="K80" s="1072"/>
      <c r="L80" s="1072"/>
      <c r="M80" s="1072"/>
      <c r="N80" s="1072"/>
      <c r="O80" s="1072"/>
      <c r="P80" s="1072"/>
      <c r="Q80" s="1072"/>
      <c r="R80" s="1072"/>
      <c r="S80" s="1072"/>
      <c r="T80" s="1072"/>
      <c r="U80" s="1072"/>
      <c r="V80" s="1072"/>
      <c r="W80" s="1072"/>
      <c r="X80" s="1072"/>
      <c r="Y80" s="1072"/>
      <c r="Z80" s="1072"/>
      <c r="AA80" s="1072"/>
      <c r="AB80" s="1072"/>
      <c r="AC80" s="1072"/>
      <c r="AD80" s="1072"/>
      <c r="AE80" s="1072"/>
      <c r="AF80" s="1072"/>
      <c r="AG80" s="1072"/>
      <c r="AH80" s="1072"/>
      <c r="AI80" s="1072"/>
      <c r="AJ80" s="1072"/>
      <c r="AK80" s="1072"/>
      <c r="AL80" s="1072"/>
      <c r="AM80" s="1072"/>
      <c r="AN80" s="1072"/>
      <c r="AO80" s="1072"/>
      <c r="AP80" s="1072"/>
      <c r="AQ80" s="1072"/>
      <c r="AR80" s="1072"/>
      <c r="AS80" s="1072"/>
      <c r="AT80" s="1072"/>
      <c r="AU80" s="1072"/>
      <c r="AV80" s="1072"/>
      <c r="AW80" s="1072"/>
      <c r="AX80" s="1072"/>
      <c r="AY80" s="1072"/>
      <c r="AZ80" s="1072"/>
      <c r="BA80" s="1072"/>
      <c r="BB80" s="1072"/>
      <c r="BC80" s="1072"/>
      <c r="BD80" s="1072"/>
      <c r="BE80" s="1072"/>
      <c r="BF80" s="1072"/>
      <c r="BG80" s="1072"/>
      <c r="BH80" s="1072"/>
      <c r="BI80" s="1072"/>
      <c r="BJ80" s="1072"/>
      <c r="BK80" s="1072"/>
      <c r="BL80" s="1072"/>
      <c r="BM80" s="1072"/>
      <c r="BN80" s="1072"/>
      <c r="BO80" s="1072"/>
      <c r="BP80" s="1072"/>
      <c r="BQ80" s="1072"/>
      <c r="BR80" s="1072"/>
      <c r="BS80" s="1072"/>
      <c r="BT80" s="1072"/>
      <c r="BU80" s="1072"/>
      <c r="BV80" s="1072"/>
      <c r="BW80" s="1072"/>
      <c r="BX80" s="1072"/>
      <c r="BY80" s="1072"/>
      <c r="BZ80" s="1072"/>
      <c r="CA80" s="1072"/>
      <c r="CB80" s="1072"/>
      <c r="CC80" s="1072"/>
      <c r="CD80" s="1072"/>
      <c r="CE80" s="1072"/>
      <c r="CF80" s="1072"/>
      <c r="CG80" s="1072"/>
      <c r="CH80" s="1072"/>
      <c r="CI80" s="1072"/>
      <c r="CJ80" s="1072"/>
      <c r="CK80" s="1072"/>
      <c r="CL80" s="1072"/>
      <c r="CM80" s="1072"/>
      <c r="CN80" s="1072"/>
      <c r="CO80" s="1072"/>
      <c r="CP80" s="1072"/>
      <c r="CQ80" s="1072"/>
      <c r="CR80" s="1072"/>
      <c r="CS80" s="1072"/>
      <c r="CT80" s="1072"/>
      <c r="CU80" s="1072"/>
      <c r="CV80" s="1072"/>
      <c r="CW80" s="1072"/>
      <c r="CX80" s="1072"/>
      <c r="CY80" s="1072"/>
      <c r="CZ80" s="1072"/>
      <c r="DA80" s="1072"/>
      <c r="DB80" s="1072"/>
      <c r="DC80" s="1072"/>
      <c r="DD80" s="1072"/>
      <c r="DE80" s="1072"/>
      <c r="DF80" s="1072"/>
      <c r="DG80" s="1072"/>
      <c r="DH80" s="1072"/>
      <c r="DI80" s="1072"/>
    </row>
    <row r="81" spans="1:113" ht="12.75">
      <c r="A81" s="381" t="s">
        <v>1483</v>
      </c>
      <c r="B81" s="382" t="s">
        <v>1484</v>
      </c>
      <c r="C81" s="1326">
        <v>1</v>
      </c>
      <c r="D81" s="1326" t="s">
        <v>31</v>
      </c>
      <c r="E81" s="1315"/>
      <c r="F81" s="376">
        <f t="shared" si="0"/>
        <v>0</v>
      </c>
      <c r="G81" s="384"/>
      <c r="H81" s="1072"/>
      <c r="I81" s="1072"/>
      <c r="J81" s="1072"/>
      <c r="K81" s="1072"/>
      <c r="L81" s="1072"/>
      <c r="M81" s="1072"/>
      <c r="N81" s="1072"/>
      <c r="O81" s="1072"/>
      <c r="P81" s="1072"/>
      <c r="Q81" s="1072"/>
      <c r="R81" s="1072"/>
      <c r="S81" s="1072"/>
      <c r="T81" s="1072"/>
      <c r="U81" s="1072"/>
      <c r="V81" s="1072"/>
      <c r="W81" s="1072"/>
      <c r="X81" s="1072"/>
      <c r="Y81" s="1072"/>
      <c r="Z81" s="1072"/>
      <c r="AA81" s="1072"/>
      <c r="AB81" s="1072"/>
      <c r="AC81" s="1072"/>
      <c r="AD81" s="1072"/>
      <c r="AE81" s="1072"/>
      <c r="AF81" s="1072"/>
      <c r="AG81" s="1072"/>
      <c r="AH81" s="1072"/>
      <c r="AI81" s="1072"/>
      <c r="AJ81" s="1072"/>
      <c r="AK81" s="1072"/>
      <c r="AL81" s="1072"/>
      <c r="AM81" s="1072"/>
      <c r="AN81" s="1072"/>
      <c r="AO81" s="1072"/>
      <c r="AP81" s="1072"/>
      <c r="AQ81" s="1072"/>
      <c r="AR81" s="1072"/>
      <c r="AS81" s="1072"/>
      <c r="AT81" s="1072"/>
      <c r="AU81" s="1072"/>
      <c r="AV81" s="1072"/>
      <c r="AW81" s="1072"/>
      <c r="AX81" s="1072"/>
      <c r="AY81" s="1072"/>
      <c r="AZ81" s="1072"/>
      <c r="BA81" s="1072"/>
      <c r="BB81" s="1072"/>
      <c r="BC81" s="1072"/>
      <c r="BD81" s="1072"/>
      <c r="BE81" s="1072"/>
      <c r="BF81" s="1072"/>
      <c r="BG81" s="1072"/>
      <c r="BH81" s="1072"/>
      <c r="BI81" s="1072"/>
      <c r="BJ81" s="1072"/>
      <c r="BK81" s="1072"/>
      <c r="BL81" s="1072"/>
      <c r="BM81" s="1072"/>
      <c r="BN81" s="1072"/>
      <c r="BO81" s="1072"/>
      <c r="BP81" s="1072"/>
      <c r="BQ81" s="1072"/>
      <c r="BR81" s="1072"/>
      <c r="BS81" s="1072"/>
      <c r="BT81" s="1072"/>
      <c r="BU81" s="1072"/>
      <c r="BV81" s="1072"/>
      <c r="BW81" s="1072"/>
      <c r="BX81" s="1072"/>
      <c r="BY81" s="1072"/>
      <c r="BZ81" s="1072"/>
      <c r="CA81" s="1072"/>
      <c r="CB81" s="1072"/>
      <c r="CC81" s="1072"/>
      <c r="CD81" s="1072"/>
      <c r="CE81" s="1072"/>
      <c r="CF81" s="1072"/>
      <c r="CG81" s="1072"/>
      <c r="CH81" s="1072"/>
      <c r="CI81" s="1072"/>
      <c r="CJ81" s="1072"/>
      <c r="CK81" s="1072"/>
      <c r="CL81" s="1072"/>
      <c r="CM81" s="1072"/>
      <c r="CN81" s="1072"/>
      <c r="CO81" s="1072"/>
      <c r="CP81" s="1072"/>
      <c r="CQ81" s="1072"/>
      <c r="CR81" s="1072"/>
      <c r="CS81" s="1072"/>
      <c r="CT81" s="1072"/>
      <c r="CU81" s="1072"/>
      <c r="CV81" s="1072"/>
      <c r="CW81" s="1072"/>
      <c r="CX81" s="1072"/>
      <c r="CY81" s="1072"/>
      <c r="CZ81" s="1072"/>
      <c r="DA81" s="1072"/>
      <c r="DB81" s="1072"/>
      <c r="DC81" s="1072"/>
      <c r="DD81" s="1072"/>
      <c r="DE81" s="1072"/>
      <c r="DF81" s="1072"/>
      <c r="DG81" s="1072"/>
      <c r="DH81" s="1072"/>
      <c r="DI81" s="1072"/>
    </row>
    <row r="82" spans="1:113" ht="12.75">
      <c r="A82" s="381" t="s">
        <v>1485</v>
      </c>
      <c r="B82" s="382" t="s">
        <v>1486</v>
      </c>
      <c r="C82" s="1326">
        <v>1</v>
      </c>
      <c r="D82" s="1326" t="s">
        <v>31</v>
      </c>
      <c r="E82" s="1315"/>
      <c r="F82" s="376">
        <f t="shared" si="0"/>
        <v>0</v>
      </c>
      <c r="G82" s="384"/>
      <c r="H82" s="1072"/>
      <c r="I82" s="1072"/>
      <c r="J82" s="1072"/>
      <c r="K82" s="1072"/>
      <c r="L82" s="1072"/>
      <c r="M82" s="1072"/>
      <c r="N82" s="1072"/>
      <c r="O82" s="1072"/>
      <c r="P82" s="1072"/>
      <c r="Q82" s="1072"/>
      <c r="R82" s="1072"/>
      <c r="S82" s="1072"/>
      <c r="T82" s="1072"/>
      <c r="U82" s="1072"/>
      <c r="V82" s="1072"/>
      <c r="W82" s="1072"/>
      <c r="X82" s="1072"/>
      <c r="Y82" s="1072"/>
      <c r="Z82" s="1072"/>
      <c r="AA82" s="1072"/>
      <c r="AB82" s="1072"/>
      <c r="AC82" s="1072"/>
      <c r="AD82" s="1072"/>
      <c r="AE82" s="1072"/>
      <c r="AF82" s="1072"/>
      <c r="AG82" s="1072"/>
      <c r="AH82" s="1072"/>
      <c r="AI82" s="1072"/>
      <c r="AJ82" s="1072"/>
      <c r="AK82" s="1072"/>
      <c r="AL82" s="1072"/>
      <c r="AM82" s="1072"/>
      <c r="AN82" s="1072"/>
      <c r="AO82" s="1072"/>
      <c r="AP82" s="1072"/>
      <c r="AQ82" s="1072"/>
      <c r="AR82" s="1072"/>
      <c r="AS82" s="1072"/>
      <c r="AT82" s="1072"/>
      <c r="AU82" s="1072"/>
      <c r="AV82" s="1072"/>
      <c r="AW82" s="1072"/>
      <c r="AX82" s="1072"/>
      <c r="AY82" s="1072"/>
      <c r="AZ82" s="1072"/>
      <c r="BA82" s="1072"/>
      <c r="BB82" s="1072"/>
      <c r="BC82" s="1072"/>
      <c r="BD82" s="1072"/>
      <c r="BE82" s="1072"/>
      <c r="BF82" s="1072"/>
      <c r="BG82" s="1072"/>
      <c r="BH82" s="1072"/>
      <c r="BI82" s="1072"/>
      <c r="BJ82" s="1072"/>
      <c r="BK82" s="1072"/>
      <c r="BL82" s="1072"/>
      <c r="BM82" s="1072"/>
      <c r="BN82" s="1072"/>
      <c r="BO82" s="1072"/>
      <c r="BP82" s="1072"/>
      <c r="BQ82" s="1072"/>
      <c r="BR82" s="1072"/>
      <c r="BS82" s="1072"/>
      <c r="BT82" s="1072"/>
      <c r="BU82" s="1072"/>
      <c r="BV82" s="1072"/>
      <c r="BW82" s="1072"/>
      <c r="BX82" s="1072"/>
      <c r="BY82" s="1072"/>
      <c r="BZ82" s="1072"/>
      <c r="CA82" s="1072"/>
      <c r="CB82" s="1072"/>
      <c r="CC82" s="1072"/>
      <c r="CD82" s="1072"/>
      <c r="CE82" s="1072"/>
      <c r="CF82" s="1072"/>
      <c r="CG82" s="1072"/>
      <c r="CH82" s="1072"/>
      <c r="CI82" s="1072"/>
      <c r="CJ82" s="1072"/>
      <c r="CK82" s="1072"/>
      <c r="CL82" s="1072"/>
      <c r="CM82" s="1072"/>
      <c r="CN82" s="1072"/>
      <c r="CO82" s="1072"/>
      <c r="CP82" s="1072"/>
      <c r="CQ82" s="1072"/>
      <c r="CR82" s="1072"/>
      <c r="CS82" s="1072"/>
      <c r="CT82" s="1072"/>
      <c r="CU82" s="1072"/>
      <c r="CV82" s="1072"/>
      <c r="CW82" s="1072"/>
      <c r="CX82" s="1072"/>
      <c r="CY82" s="1072"/>
      <c r="CZ82" s="1072"/>
      <c r="DA82" s="1072"/>
      <c r="DB82" s="1072"/>
      <c r="DC82" s="1072"/>
      <c r="DD82" s="1072"/>
      <c r="DE82" s="1072"/>
      <c r="DF82" s="1072"/>
      <c r="DG82" s="1072"/>
      <c r="DH82" s="1072"/>
      <c r="DI82" s="1072"/>
    </row>
    <row r="83" spans="1:113" ht="12.75">
      <c r="A83" s="381" t="s">
        <v>1487</v>
      </c>
      <c r="B83" s="382" t="s">
        <v>1488</v>
      </c>
      <c r="C83" s="1326">
        <v>1</v>
      </c>
      <c r="D83" s="1326" t="s">
        <v>31</v>
      </c>
      <c r="E83" s="1315"/>
      <c r="F83" s="376">
        <f t="shared" si="0"/>
        <v>0</v>
      </c>
      <c r="G83" s="384"/>
      <c r="H83" s="1072"/>
      <c r="I83" s="1072"/>
      <c r="J83" s="1072"/>
      <c r="K83" s="1072"/>
      <c r="L83" s="1072"/>
      <c r="M83" s="1072"/>
      <c r="N83" s="1072"/>
      <c r="O83" s="1072"/>
      <c r="P83" s="1072"/>
      <c r="Q83" s="1072"/>
      <c r="R83" s="1072"/>
      <c r="S83" s="1072"/>
      <c r="T83" s="1072"/>
      <c r="U83" s="1072"/>
      <c r="V83" s="1072"/>
      <c r="W83" s="1072"/>
      <c r="X83" s="1072"/>
      <c r="Y83" s="1072"/>
      <c r="Z83" s="1072"/>
      <c r="AA83" s="1072"/>
      <c r="AB83" s="1072"/>
      <c r="AC83" s="1072"/>
      <c r="AD83" s="1072"/>
      <c r="AE83" s="1072"/>
      <c r="AF83" s="1072"/>
      <c r="AG83" s="1072"/>
      <c r="AH83" s="1072"/>
      <c r="AI83" s="1072"/>
      <c r="AJ83" s="1072"/>
      <c r="AK83" s="1072"/>
      <c r="AL83" s="1072"/>
      <c r="AM83" s="1072"/>
      <c r="AN83" s="1072"/>
      <c r="AO83" s="1072"/>
      <c r="AP83" s="1072"/>
      <c r="AQ83" s="1072"/>
      <c r="AR83" s="1072"/>
      <c r="AS83" s="1072"/>
      <c r="AT83" s="1072"/>
      <c r="AU83" s="1072"/>
      <c r="AV83" s="1072"/>
      <c r="AW83" s="1072"/>
      <c r="AX83" s="1072"/>
      <c r="AY83" s="1072"/>
      <c r="AZ83" s="1072"/>
      <c r="BA83" s="1072"/>
      <c r="BB83" s="1072"/>
      <c r="BC83" s="1072"/>
      <c r="BD83" s="1072"/>
      <c r="BE83" s="1072"/>
      <c r="BF83" s="1072"/>
      <c r="BG83" s="1072"/>
      <c r="BH83" s="1072"/>
      <c r="BI83" s="1072"/>
      <c r="BJ83" s="1072"/>
      <c r="BK83" s="1072"/>
      <c r="BL83" s="1072"/>
      <c r="BM83" s="1072"/>
      <c r="BN83" s="1072"/>
      <c r="BO83" s="1072"/>
      <c r="BP83" s="1072"/>
      <c r="BQ83" s="1072"/>
      <c r="BR83" s="1072"/>
      <c r="BS83" s="1072"/>
      <c r="BT83" s="1072"/>
      <c r="BU83" s="1072"/>
      <c r="BV83" s="1072"/>
      <c r="BW83" s="1072"/>
      <c r="BX83" s="1072"/>
      <c r="BY83" s="1072"/>
      <c r="BZ83" s="1072"/>
      <c r="CA83" s="1072"/>
      <c r="CB83" s="1072"/>
      <c r="CC83" s="1072"/>
      <c r="CD83" s="1072"/>
      <c r="CE83" s="1072"/>
      <c r="CF83" s="1072"/>
      <c r="CG83" s="1072"/>
      <c r="CH83" s="1072"/>
      <c r="CI83" s="1072"/>
      <c r="CJ83" s="1072"/>
      <c r="CK83" s="1072"/>
      <c r="CL83" s="1072"/>
      <c r="CM83" s="1072"/>
      <c r="CN83" s="1072"/>
      <c r="CO83" s="1072"/>
      <c r="CP83" s="1072"/>
      <c r="CQ83" s="1072"/>
      <c r="CR83" s="1072"/>
      <c r="CS83" s="1072"/>
      <c r="CT83" s="1072"/>
      <c r="CU83" s="1072"/>
      <c r="CV83" s="1072"/>
      <c r="CW83" s="1072"/>
      <c r="CX83" s="1072"/>
      <c r="CY83" s="1072"/>
      <c r="CZ83" s="1072"/>
      <c r="DA83" s="1072"/>
      <c r="DB83" s="1072"/>
      <c r="DC83" s="1072"/>
      <c r="DD83" s="1072"/>
      <c r="DE83" s="1072"/>
      <c r="DF83" s="1072"/>
      <c r="DG83" s="1072"/>
      <c r="DH83" s="1072"/>
      <c r="DI83" s="1072"/>
    </row>
    <row r="84" spans="1:113" ht="12.75">
      <c r="A84" s="381" t="s">
        <v>1489</v>
      </c>
      <c r="B84" s="382" t="s">
        <v>1490</v>
      </c>
      <c r="C84" s="1326">
        <v>1</v>
      </c>
      <c r="D84" s="1326" t="s">
        <v>31</v>
      </c>
      <c r="E84" s="1315"/>
      <c r="F84" s="376">
        <f t="shared" si="0"/>
        <v>0</v>
      </c>
      <c r="G84" s="384"/>
      <c r="H84" s="1072"/>
      <c r="I84" s="1072"/>
      <c r="J84" s="1072"/>
      <c r="K84" s="1072"/>
      <c r="L84" s="1072"/>
      <c r="M84" s="1072"/>
      <c r="N84" s="1072"/>
      <c r="O84" s="1072"/>
      <c r="P84" s="1072"/>
      <c r="Q84" s="1072"/>
      <c r="R84" s="1072"/>
      <c r="S84" s="1072"/>
      <c r="T84" s="1072"/>
      <c r="U84" s="1072"/>
      <c r="V84" s="1072"/>
      <c r="W84" s="1072"/>
      <c r="X84" s="1072"/>
      <c r="Y84" s="1072"/>
      <c r="Z84" s="1072"/>
      <c r="AA84" s="1072"/>
      <c r="AB84" s="1072"/>
      <c r="AC84" s="1072"/>
      <c r="AD84" s="1072"/>
      <c r="AE84" s="1072"/>
      <c r="AF84" s="1072"/>
      <c r="AG84" s="1072"/>
      <c r="AH84" s="1072"/>
      <c r="AI84" s="1072"/>
      <c r="AJ84" s="1072"/>
      <c r="AK84" s="1072"/>
      <c r="AL84" s="1072"/>
      <c r="AM84" s="1072"/>
      <c r="AN84" s="1072"/>
      <c r="AO84" s="1072"/>
      <c r="AP84" s="1072"/>
      <c r="AQ84" s="1072"/>
      <c r="AR84" s="1072"/>
      <c r="AS84" s="1072"/>
      <c r="AT84" s="1072"/>
      <c r="AU84" s="1072"/>
      <c r="AV84" s="1072"/>
      <c r="AW84" s="1072"/>
      <c r="AX84" s="1072"/>
      <c r="AY84" s="1072"/>
      <c r="AZ84" s="1072"/>
      <c r="BA84" s="1072"/>
      <c r="BB84" s="1072"/>
      <c r="BC84" s="1072"/>
      <c r="BD84" s="1072"/>
      <c r="BE84" s="1072"/>
      <c r="BF84" s="1072"/>
      <c r="BG84" s="1072"/>
      <c r="BH84" s="1072"/>
      <c r="BI84" s="1072"/>
      <c r="BJ84" s="1072"/>
      <c r="BK84" s="1072"/>
      <c r="BL84" s="1072"/>
      <c r="BM84" s="1072"/>
      <c r="BN84" s="1072"/>
      <c r="BO84" s="1072"/>
      <c r="BP84" s="1072"/>
      <c r="BQ84" s="1072"/>
      <c r="BR84" s="1072"/>
      <c r="BS84" s="1072"/>
      <c r="BT84" s="1072"/>
      <c r="BU84" s="1072"/>
      <c r="BV84" s="1072"/>
      <c r="BW84" s="1072"/>
      <c r="BX84" s="1072"/>
      <c r="BY84" s="1072"/>
      <c r="BZ84" s="1072"/>
      <c r="CA84" s="1072"/>
      <c r="CB84" s="1072"/>
      <c r="CC84" s="1072"/>
      <c r="CD84" s="1072"/>
      <c r="CE84" s="1072"/>
      <c r="CF84" s="1072"/>
      <c r="CG84" s="1072"/>
      <c r="CH84" s="1072"/>
      <c r="CI84" s="1072"/>
      <c r="CJ84" s="1072"/>
      <c r="CK84" s="1072"/>
      <c r="CL84" s="1072"/>
      <c r="CM84" s="1072"/>
      <c r="CN84" s="1072"/>
      <c r="CO84" s="1072"/>
      <c r="CP84" s="1072"/>
      <c r="CQ84" s="1072"/>
      <c r="CR84" s="1072"/>
      <c r="CS84" s="1072"/>
      <c r="CT84" s="1072"/>
      <c r="CU84" s="1072"/>
      <c r="CV84" s="1072"/>
      <c r="CW84" s="1072"/>
      <c r="CX84" s="1072"/>
      <c r="CY84" s="1072"/>
      <c r="CZ84" s="1072"/>
      <c r="DA84" s="1072"/>
      <c r="DB84" s="1072"/>
      <c r="DC84" s="1072"/>
      <c r="DD84" s="1072"/>
      <c r="DE84" s="1072"/>
      <c r="DF84" s="1072"/>
      <c r="DG84" s="1072"/>
      <c r="DH84" s="1072"/>
      <c r="DI84" s="1072"/>
    </row>
    <row r="85" spans="1:113" ht="12.75">
      <c r="A85" s="381" t="s">
        <v>1491</v>
      </c>
      <c r="B85" s="382" t="s">
        <v>1492</v>
      </c>
      <c r="C85" s="1326">
        <v>1</v>
      </c>
      <c r="D85" s="1326" t="s">
        <v>31</v>
      </c>
      <c r="E85" s="1315"/>
      <c r="F85" s="376">
        <f t="shared" si="0"/>
        <v>0</v>
      </c>
      <c r="G85" s="384"/>
      <c r="H85" s="1072"/>
      <c r="I85" s="1072"/>
      <c r="J85" s="1072"/>
      <c r="K85" s="1072"/>
      <c r="L85" s="1072"/>
      <c r="M85" s="1072"/>
      <c r="N85" s="1072"/>
      <c r="O85" s="1072"/>
      <c r="P85" s="1072"/>
      <c r="Q85" s="1072"/>
      <c r="R85" s="1072"/>
      <c r="S85" s="1072"/>
      <c r="T85" s="1072"/>
      <c r="U85" s="1072"/>
      <c r="V85" s="1072"/>
      <c r="W85" s="1072"/>
      <c r="X85" s="1072"/>
      <c r="Y85" s="1072"/>
      <c r="Z85" s="1072"/>
      <c r="AA85" s="1072"/>
      <c r="AB85" s="1072"/>
      <c r="AC85" s="1072"/>
      <c r="AD85" s="1072"/>
      <c r="AE85" s="1072"/>
      <c r="AF85" s="1072"/>
      <c r="AG85" s="1072"/>
      <c r="AH85" s="1072"/>
      <c r="AI85" s="1072"/>
      <c r="AJ85" s="1072"/>
      <c r="AK85" s="1072"/>
      <c r="AL85" s="1072"/>
      <c r="AM85" s="1072"/>
      <c r="AN85" s="1072"/>
      <c r="AO85" s="1072"/>
      <c r="AP85" s="1072"/>
      <c r="AQ85" s="1072"/>
      <c r="AR85" s="1072"/>
      <c r="AS85" s="1072"/>
      <c r="AT85" s="1072"/>
      <c r="AU85" s="1072"/>
      <c r="AV85" s="1072"/>
      <c r="AW85" s="1072"/>
      <c r="AX85" s="1072"/>
      <c r="AY85" s="1072"/>
      <c r="AZ85" s="1072"/>
      <c r="BA85" s="1072"/>
      <c r="BB85" s="1072"/>
      <c r="BC85" s="1072"/>
      <c r="BD85" s="1072"/>
      <c r="BE85" s="1072"/>
      <c r="BF85" s="1072"/>
      <c r="BG85" s="1072"/>
      <c r="BH85" s="1072"/>
      <c r="BI85" s="1072"/>
      <c r="BJ85" s="1072"/>
      <c r="BK85" s="1072"/>
      <c r="BL85" s="1072"/>
      <c r="BM85" s="1072"/>
      <c r="BN85" s="1072"/>
      <c r="BO85" s="1072"/>
      <c r="BP85" s="1072"/>
      <c r="BQ85" s="1072"/>
      <c r="BR85" s="1072"/>
      <c r="BS85" s="1072"/>
      <c r="BT85" s="1072"/>
      <c r="BU85" s="1072"/>
      <c r="BV85" s="1072"/>
      <c r="BW85" s="1072"/>
      <c r="BX85" s="1072"/>
      <c r="BY85" s="1072"/>
      <c r="BZ85" s="1072"/>
      <c r="CA85" s="1072"/>
      <c r="CB85" s="1072"/>
      <c r="CC85" s="1072"/>
      <c r="CD85" s="1072"/>
      <c r="CE85" s="1072"/>
      <c r="CF85" s="1072"/>
      <c r="CG85" s="1072"/>
      <c r="CH85" s="1072"/>
      <c r="CI85" s="1072"/>
      <c r="CJ85" s="1072"/>
      <c r="CK85" s="1072"/>
      <c r="CL85" s="1072"/>
      <c r="CM85" s="1072"/>
      <c r="CN85" s="1072"/>
      <c r="CO85" s="1072"/>
      <c r="CP85" s="1072"/>
      <c r="CQ85" s="1072"/>
      <c r="CR85" s="1072"/>
      <c r="CS85" s="1072"/>
      <c r="CT85" s="1072"/>
      <c r="CU85" s="1072"/>
      <c r="CV85" s="1072"/>
      <c r="CW85" s="1072"/>
      <c r="CX85" s="1072"/>
      <c r="CY85" s="1072"/>
      <c r="CZ85" s="1072"/>
      <c r="DA85" s="1072"/>
      <c r="DB85" s="1072"/>
      <c r="DC85" s="1072"/>
      <c r="DD85" s="1072"/>
      <c r="DE85" s="1072"/>
      <c r="DF85" s="1072"/>
      <c r="DG85" s="1072"/>
      <c r="DH85" s="1072"/>
      <c r="DI85" s="1072"/>
    </row>
    <row r="86" spans="1:113" ht="12.75">
      <c r="A86" s="381" t="s">
        <v>1493</v>
      </c>
      <c r="B86" s="382" t="s">
        <v>1494</v>
      </c>
      <c r="C86" s="1326">
        <v>1</v>
      </c>
      <c r="D86" s="1326" t="s">
        <v>31</v>
      </c>
      <c r="E86" s="1315"/>
      <c r="F86" s="376">
        <f t="shared" si="0"/>
        <v>0</v>
      </c>
      <c r="G86" s="384"/>
      <c r="H86" s="1072"/>
      <c r="I86" s="1072"/>
      <c r="J86" s="1072"/>
      <c r="K86" s="1072"/>
      <c r="L86" s="1072"/>
      <c r="M86" s="1072"/>
      <c r="N86" s="1072"/>
      <c r="O86" s="1072"/>
      <c r="P86" s="1072"/>
      <c r="Q86" s="1072"/>
      <c r="R86" s="1072"/>
      <c r="S86" s="1072"/>
      <c r="T86" s="1072"/>
      <c r="U86" s="1072"/>
      <c r="V86" s="1072"/>
      <c r="W86" s="1072"/>
      <c r="X86" s="1072"/>
      <c r="Y86" s="1072"/>
      <c r="Z86" s="1072"/>
      <c r="AA86" s="1072"/>
      <c r="AB86" s="1072"/>
      <c r="AC86" s="1072"/>
      <c r="AD86" s="1072"/>
      <c r="AE86" s="1072"/>
      <c r="AF86" s="1072"/>
      <c r="AG86" s="1072"/>
      <c r="AH86" s="1072"/>
      <c r="AI86" s="1072"/>
      <c r="AJ86" s="1072"/>
      <c r="AK86" s="1072"/>
      <c r="AL86" s="1072"/>
      <c r="AM86" s="1072"/>
      <c r="AN86" s="1072"/>
      <c r="AO86" s="1072"/>
      <c r="AP86" s="1072"/>
      <c r="AQ86" s="1072"/>
      <c r="AR86" s="1072"/>
      <c r="AS86" s="1072"/>
      <c r="AT86" s="1072"/>
      <c r="AU86" s="1072"/>
      <c r="AV86" s="1072"/>
      <c r="AW86" s="1072"/>
      <c r="AX86" s="1072"/>
      <c r="AY86" s="1072"/>
      <c r="AZ86" s="1072"/>
      <c r="BA86" s="1072"/>
      <c r="BB86" s="1072"/>
      <c r="BC86" s="1072"/>
      <c r="BD86" s="1072"/>
      <c r="BE86" s="1072"/>
      <c r="BF86" s="1072"/>
      <c r="BG86" s="1072"/>
      <c r="BH86" s="1072"/>
      <c r="BI86" s="1072"/>
      <c r="BJ86" s="1072"/>
      <c r="BK86" s="1072"/>
      <c r="BL86" s="1072"/>
      <c r="BM86" s="1072"/>
      <c r="BN86" s="1072"/>
      <c r="BO86" s="1072"/>
      <c r="BP86" s="1072"/>
      <c r="BQ86" s="1072"/>
      <c r="BR86" s="1072"/>
      <c r="BS86" s="1072"/>
      <c r="BT86" s="1072"/>
      <c r="BU86" s="1072"/>
      <c r="BV86" s="1072"/>
      <c r="BW86" s="1072"/>
      <c r="BX86" s="1072"/>
      <c r="BY86" s="1072"/>
      <c r="BZ86" s="1072"/>
      <c r="CA86" s="1072"/>
      <c r="CB86" s="1072"/>
      <c r="CC86" s="1072"/>
      <c r="CD86" s="1072"/>
      <c r="CE86" s="1072"/>
      <c r="CF86" s="1072"/>
      <c r="CG86" s="1072"/>
      <c r="CH86" s="1072"/>
      <c r="CI86" s="1072"/>
      <c r="CJ86" s="1072"/>
      <c r="CK86" s="1072"/>
      <c r="CL86" s="1072"/>
      <c r="CM86" s="1072"/>
      <c r="CN86" s="1072"/>
      <c r="CO86" s="1072"/>
      <c r="CP86" s="1072"/>
      <c r="CQ86" s="1072"/>
      <c r="CR86" s="1072"/>
      <c r="CS86" s="1072"/>
      <c r="CT86" s="1072"/>
      <c r="CU86" s="1072"/>
      <c r="CV86" s="1072"/>
      <c r="CW86" s="1072"/>
      <c r="CX86" s="1072"/>
      <c r="CY86" s="1072"/>
      <c r="CZ86" s="1072"/>
      <c r="DA86" s="1072"/>
      <c r="DB86" s="1072"/>
      <c r="DC86" s="1072"/>
      <c r="DD86" s="1072"/>
      <c r="DE86" s="1072"/>
      <c r="DF86" s="1072"/>
      <c r="DG86" s="1072"/>
      <c r="DH86" s="1072"/>
      <c r="DI86" s="1072"/>
    </row>
    <row r="87" spans="1:113" ht="12.75">
      <c r="A87" s="381" t="s">
        <v>1495</v>
      </c>
      <c r="B87" s="382" t="s">
        <v>1496</v>
      </c>
      <c r="C87" s="1326">
        <v>1</v>
      </c>
      <c r="D87" s="1326" t="s">
        <v>31</v>
      </c>
      <c r="E87" s="1315"/>
      <c r="F87" s="376">
        <f t="shared" si="0"/>
        <v>0</v>
      </c>
      <c r="G87" s="384"/>
      <c r="H87" s="1072"/>
      <c r="I87" s="1072"/>
      <c r="J87" s="1072"/>
      <c r="K87" s="1072"/>
      <c r="L87" s="1072"/>
      <c r="M87" s="1072"/>
      <c r="N87" s="1072"/>
      <c r="O87" s="1072"/>
      <c r="P87" s="1072"/>
      <c r="Q87" s="1072"/>
      <c r="R87" s="1072"/>
      <c r="S87" s="1072"/>
      <c r="T87" s="1072"/>
      <c r="U87" s="1072"/>
      <c r="V87" s="1072"/>
      <c r="W87" s="1072"/>
      <c r="X87" s="1072"/>
      <c r="Y87" s="1072"/>
      <c r="Z87" s="1072"/>
      <c r="AA87" s="1072"/>
      <c r="AB87" s="1072"/>
      <c r="AC87" s="1072"/>
      <c r="AD87" s="1072"/>
      <c r="AE87" s="1072"/>
      <c r="AF87" s="1072"/>
      <c r="AG87" s="1072"/>
      <c r="AH87" s="1072"/>
      <c r="AI87" s="1072"/>
      <c r="AJ87" s="1072"/>
      <c r="AK87" s="1072"/>
      <c r="AL87" s="1072"/>
      <c r="AM87" s="1072"/>
      <c r="AN87" s="1072"/>
      <c r="AO87" s="1072"/>
      <c r="AP87" s="1072"/>
      <c r="AQ87" s="1072"/>
      <c r="AR87" s="1072"/>
      <c r="AS87" s="1072"/>
      <c r="AT87" s="1072"/>
      <c r="AU87" s="1072"/>
      <c r="AV87" s="1072"/>
      <c r="AW87" s="1072"/>
      <c r="AX87" s="1072"/>
      <c r="AY87" s="1072"/>
      <c r="AZ87" s="1072"/>
      <c r="BA87" s="1072"/>
      <c r="BB87" s="1072"/>
      <c r="BC87" s="1072"/>
      <c r="BD87" s="1072"/>
      <c r="BE87" s="1072"/>
      <c r="BF87" s="1072"/>
      <c r="BG87" s="1072"/>
      <c r="BH87" s="1072"/>
      <c r="BI87" s="1072"/>
      <c r="BJ87" s="1072"/>
      <c r="BK87" s="1072"/>
      <c r="BL87" s="1072"/>
      <c r="BM87" s="1072"/>
      <c r="BN87" s="1072"/>
      <c r="BO87" s="1072"/>
      <c r="BP87" s="1072"/>
      <c r="BQ87" s="1072"/>
      <c r="BR87" s="1072"/>
      <c r="BS87" s="1072"/>
      <c r="BT87" s="1072"/>
      <c r="BU87" s="1072"/>
      <c r="BV87" s="1072"/>
      <c r="BW87" s="1072"/>
      <c r="BX87" s="1072"/>
      <c r="BY87" s="1072"/>
      <c r="BZ87" s="1072"/>
      <c r="CA87" s="1072"/>
      <c r="CB87" s="1072"/>
      <c r="CC87" s="1072"/>
      <c r="CD87" s="1072"/>
      <c r="CE87" s="1072"/>
      <c r="CF87" s="1072"/>
      <c r="CG87" s="1072"/>
      <c r="CH87" s="1072"/>
      <c r="CI87" s="1072"/>
      <c r="CJ87" s="1072"/>
      <c r="CK87" s="1072"/>
      <c r="CL87" s="1072"/>
      <c r="CM87" s="1072"/>
      <c r="CN87" s="1072"/>
      <c r="CO87" s="1072"/>
      <c r="CP87" s="1072"/>
      <c r="CQ87" s="1072"/>
      <c r="CR87" s="1072"/>
      <c r="CS87" s="1072"/>
      <c r="CT87" s="1072"/>
      <c r="CU87" s="1072"/>
      <c r="CV87" s="1072"/>
      <c r="CW87" s="1072"/>
      <c r="CX87" s="1072"/>
      <c r="CY87" s="1072"/>
      <c r="CZ87" s="1072"/>
      <c r="DA87" s="1072"/>
      <c r="DB87" s="1072"/>
      <c r="DC87" s="1072"/>
      <c r="DD87" s="1072"/>
      <c r="DE87" s="1072"/>
      <c r="DF87" s="1072"/>
      <c r="DG87" s="1072"/>
      <c r="DH87" s="1072"/>
      <c r="DI87" s="1072"/>
    </row>
    <row r="88" spans="1:113" ht="12.75">
      <c r="A88" s="381" t="s">
        <v>1497</v>
      </c>
      <c r="B88" s="382" t="s">
        <v>1498</v>
      </c>
      <c r="C88" s="1326">
        <v>1</v>
      </c>
      <c r="D88" s="1326" t="s">
        <v>31</v>
      </c>
      <c r="E88" s="1315"/>
      <c r="F88" s="376">
        <f t="shared" si="0"/>
        <v>0</v>
      </c>
      <c r="G88" s="384"/>
      <c r="H88" s="1072"/>
      <c r="I88" s="1072"/>
      <c r="J88" s="1072"/>
      <c r="K88" s="1072"/>
      <c r="L88" s="1072"/>
      <c r="M88" s="1072"/>
      <c r="N88" s="1072"/>
      <c r="O88" s="1072"/>
      <c r="P88" s="1072"/>
      <c r="Q88" s="1072"/>
      <c r="R88" s="1072"/>
      <c r="S88" s="1072"/>
      <c r="T88" s="1072"/>
      <c r="U88" s="1072"/>
      <c r="V88" s="1072"/>
      <c r="W88" s="1072"/>
      <c r="X88" s="1072"/>
      <c r="Y88" s="1072"/>
      <c r="Z88" s="1072"/>
      <c r="AA88" s="1072"/>
      <c r="AB88" s="1072"/>
      <c r="AC88" s="1072"/>
      <c r="AD88" s="1072"/>
      <c r="AE88" s="1072"/>
      <c r="AF88" s="1072"/>
      <c r="AG88" s="1072"/>
      <c r="AH88" s="1072"/>
      <c r="AI88" s="1072"/>
      <c r="AJ88" s="1072"/>
      <c r="AK88" s="1072"/>
      <c r="AL88" s="1072"/>
      <c r="AM88" s="1072"/>
      <c r="AN88" s="1072"/>
      <c r="AO88" s="1072"/>
      <c r="AP88" s="1072"/>
      <c r="AQ88" s="1072"/>
      <c r="AR88" s="1072"/>
      <c r="AS88" s="1072"/>
      <c r="AT88" s="1072"/>
      <c r="AU88" s="1072"/>
      <c r="AV88" s="1072"/>
      <c r="AW88" s="1072"/>
      <c r="AX88" s="1072"/>
      <c r="AY88" s="1072"/>
      <c r="AZ88" s="1072"/>
      <c r="BA88" s="1072"/>
      <c r="BB88" s="1072"/>
      <c r="BC88" s="1072"/>
      <c r="BD88" s="1072"/>
      <c r="BE88" s="1072"/>
      <c r="BF88" s="1072"/>
      <c r="BG88" s="1072"/>
      <c r="BH88" s="1072"/>
      <c r="BI88" s="1072"/>
      <c r="BJ88" s="1072"/>
      <c r="BK88" s="1072"/>
      <c r="BL88" s="1072"/>
      <c r="BM88" s="1072"/>
      <c r="BN88" s="1072"/>
      <c r="BO88" s="1072"/>
      <c r="BP88" s="1072"/>
      <c r="BQ88" s="1072"/>
      <c r="BR88" s="1072"/>
      <c r="BS88" s="1072"/>
      <c r="BT88" s="1072"/>
      <c r="BU88" s="1072"/>
      <c r="BV88" s="1072"/>
      <c r="BW88" s="1072"/>
      <c r="BX88" s="1072"/>
      <c r="BY88" s="1072"/>
      <c r="BZ88" s="1072"/>
      <c r="CA88" s="1072"/>
      <c r="CB88" s="1072"/>
      <c r="CC88" s="1072"/>
      <c r="CD88" s="1072"/>
      <c r="CE88" s="1072"/>
      <c r="CF88" s="1072"/>
      <c r="CG88" s="1072"/>
      <c r="CH88" s="1072"/>
      <c r="CI88" s="1072"/>
      <c r="CJ88" s="1072"/>
      <c r="CK88" s="1072"/>
      <c r="CL88" s="1072"/>
      <c r="CM88" s="1072"/>
      <c r="CN88" s="1072"/>
      <c r="CO88" s="1072"/>
      <c r="CP88" s="1072"/>
      <c r="CQ88" s="1072"/>
      <c r="CR88" s="1072"/>
      <c r="CS88" s="1072"/>
      <c r="CT88" s="1072"/>
      <c r="CU88" s="1072"/>
      <c r="CV88" s="1072"/>
      <c r="CW88" s="1072"/>
      <c r="CX88" s="1072"/>
      <c r="CY88" s="1072"/>
      <c r="CZ88" s="1072"/>
      <c r="DA88" s="1072"/>
      <c r="DB88" s="1072"/>
      <c r="DC88" s="1072"/>
      <c r="DD88" s="1072"/>
      <c r="DE88" s="1072"/>
      <c r="DF88" s="1072"/>
      <c r="DG88" s="1072"/>
      <c r="DH88" s="1072"/>
      <c r="DI88" s="1072"/>
    </row>
    <row r="89" spans="1:113" ht="12.75">
      <c r="A89" s="381" t="s">
        <v>1499</v>
      </c>
      <c r="B89" s="382" t="s">
        <v>1500</v>
      </c>
      <c r="C89" s="1326">
        <v>1</v>
      </c>
      <c r="D89" s="1326" t="s">
        <v>31</v>
      </c>
      <c r="E89" s="1315"/>
      <c r="F89" s="376">
        <f t="shared" si="0"/>
        <v>0</v>
      </c>
      <c r="G89" s="384"/>
      <c r="H89" s="1072"/>
      <c r="I89" s="1072"/>
      <c r="J89" s="1072"/>
      <c r="K89" s="1072"/>
      <c r="L89" s="1072"/>
      <c r="M89" s="1072"/>
      <c r="N89" s="1072"/>
      <c r="O89" s="1072"/>
      <c r="P89" s="1072"/>
      <c r="Q89" s="1072"/>
      <c r="R89" s="1072"/>
      <c r="S89" s="1072"/>
      <c r="T89" s="1072"/>
      <c r="U89" s="1072"/>
      <c r="V89" s="1072"/>
      <c r="W89" s="1072"/>
      <c r="X89" s="1072"/>
      <c r="Y89" s="1072"/>
      <c r="Z89" s="1072"/>
      <c r="AA89" s="1072"/>
      <c r="AB89" s="1072"/>
      <c r="AC89" s="1072"/>
      <c r="AD89" s="1072"/>
      <c r="AE89" s="1072"/>
      <c r="AF89" s="1072"/>
      <c r="AG89" s="1072"/>
      <c r="AH89" s="1072"/>
      <c r="AI89" s="1072"/>
      <c r="AJ89" s="1072"/>
      <c r="AK89" s="1072"/>
      <c r="AL89" s="1072"/>
      <c r="AM89" s="1072"/>
      <c r="AN89" s="1072"/>
      <c r="AO89" s="1072"/>
      <c r="AP89" s="1072"/>
      <c r="AQ89" s="1072"/>
      <c r="AR89" s="1072"/>
      <c r="AS89" s="1072"/>
      <c r="AT89" s="1072"/>
      <c r="AU89" s="1072"/>
      <c r="AV89" s="1072"/>
      <c r="AW89" s="1072"/>
      <c r="AX89" s="1072"/>
      <c r="AY89" s="1072"/>
      <c r="AZ89" s="1072"/>
      <c r="BA89" s="1072"/>
      <c r="BB89" s="1072"/>
      <c r="BC89" s="1072"/>
      <c r="BD89" s="1072"/>
      <c r="BE89" s="1072"/>
      <c r="BF89" s="1072"/>
      <c r="BG89" s="1072"/>
      <c r="BH89" s="1072"/>
      <c r="BI89" s="1072"/>
      <c r="BJ89" s="1072"/>
      <c r="BK89" s="1072"/>
      <c r="BL89" s="1072"/>
      <c r="BM89" s="1072"/>
      <c r="BN89" s="1072"/>
      <c r="BO89" s="1072"/>
      <c r="BP89" s="1072"/>
      <c r="BQ89" s="1072"/>
      <c r="BR89" s="1072"/>
      <c r="BS89" s="1072"/>
      <c r="BT89" s="1072"/>
      <c r="BU89" s="1072"/>
      <c r="BV89" s="1072"/>
      <c r="BW89" s="1072"/>
      <c r="BX89" s="1072"/>
      <c r="BY89" s="1072"/>
      <c r="BZ89" s="1072"/>
      <c r="CA89" s="1072"/>
      <c r="CB89" s="1072"/>
      <c r="CC89" s="1072"/>
      <c r="CD89" s="1072"/>
      <c r="CE89" s="1072"/>
      <c r="CF89" s="1072"/>
      <c r="CG89" s="1072"/>
      <c r="CH89" s="1072"/>
      <c r="CI89" s="1072"/>
      <c r="CJ89" s="1072"/>
      <c r="CK89" s="1072"/>
      <c r="CL89" s="1072"/>
      <c r="CM89" s="1072"/>
      <c r="CN89" s="1072"/>
      <c r="CO89" s="1072"/>
      <c r="CP89" s="1072"/>
      <c r="CQ89" s="1072"/>
      <c r="CR89" s="1072"/>
      <c r="CS89" s="1072"/>
      <c r="CT89" s="1072"/>
      <c r="CU89" s="1072"/>
      <c r="CV89" s="1072"/>
      <c r="CW89" s="1072"/>
      <c r="CX89" s="1072"/>
      <c r="CY89" s="1072"/>
      <c r="CZ89" s="1072"/>
      <c r="DA89" s="1072"/>
      <c r="DB89" s="1072"/>
      <c r="DC89" s="1072"/>
      <c r="DD89" s="1072"/>
      <c r="DE89" s="1072"/>
      <c r="DF89" s="1072"/>
      <c r="DG89" s="1072"/>
      <c r="DH89" s="1072"/>
      <c r="DI89" s="1072"/>
    </row>
    <row r="90" spans="1:113" ht="12.75">
      <c r="A90" s="381" t="s">
        <v>1501</v>
      </c>
      <c r="B90" s="382" t="s">
        <v>1502</v>
      </c>
      <c r="C90" s="1326">
        <v>1</v>
      </c>
      <c r="D90" s="1326" t="s">
        <v>31</v>
      </c>
      <c r="E90" s="1315"/>
      <c r="F90" s="376">
        <f t="shared" si="0"/>
        <v>0</v>
      </c>
      <c r="G90" s="384"/>
      <c r="H90" s="1072"/>
      <c r="I90" s="1072"/>
      <c r="J90" s="1072"/>
      <c r="K90" s="1072"/>
      <c r="L90" s="1072"/>
      <c r="M90" s="1072"/>
      <c r="N90" s="1072"/>
      <c r="O90" s="1072"/>
      <c r="P90" s="1072"/>
      <c r="Q90" s="1072"/>
      <c r="R90" s="1072"/>
      <c r="S90" s="1072"/>
      <c r="T90" s="1072"/>
      <c r="U90" s="1072"/>
      <c r="V90" s="1072"/>
      <c r="W90" s="1072"/>
      <c r="X90" s="1072"/>
      <c r="Y90" s="1072"/>
      <c r="Z90" s="1072"/>
      <c r="AA90" s="1072"/>
      <c r="AB90" s="1072"/>
      <c r="AC90" s="1072"/>
      <c r="AD90" s="1072"/>
      <c r="AE90" s="1072"/>
      <c r="AF90" s="1072"/>
      <c r="AG90" s="1072"/>
      <c r="AH90" s="1072"/>
      <c r="AI90" s="1072"/>
      <c r="AJ90" s="1072"/>
      <c r="AK90" s="1072"/>
      <c r="AL90" s="1072"/>
      <c r="AM90" s="1072"/>
      <c r="AN90" s="1072"/>
      <c r="AO90" s="1072"/>
      <c r="AP90" s="1072"/>
      <c r="AQ90" s="1072"/>
      <c r="AR90" s="1072"/>
      <c r="AS90" s="1072"/>
      <c r="AT90" s="1072"/>
      <c r="AU90" s="1072"/>
      <c r="AV90" s="1072"/>
      <c r="AW90" s="1072"/>
      <c r="AX90" s="1072"/>
      <c r="AY90" s="1072"/>
      <c r="AZ90" s="1072"/>
      <c r="BA90" s="1072"/>
      <c r="BB90" s="1072"/>
      <c r="BC90" s="1072"/>
      <c r="BD90" s="1072"/>
      <c r="BE90" s="1072"/>
      <c r="BF90" s="1072"/>
      <c r="BG90" s="1072"/>
      <c r="BH90" s="1072"/>
      <c r="BI90" s="1072"/>
      <c r="BJ90" s="1072"/>
      <c r="BK90" s="1072"/>
      <c r="BL90" s="1072"/>
      <c r="BM90" s="1072"/>
      <c r="BN90" s="1072"/>
      <c r="BO90" s="1072"/>
      <c r="BP90" s="1072"/>
      <c r="BQ90" s="1072"/>
      <c r="BR90" s="1072"/>
      <c r="BS90" s="1072"/>
      <c r="BT90" s="1072"/>
      <c r="BU90" s="1072"/>
      <c r="BV90" s="1072"/>
      <c r="BW90" s="1072"/>
      <c r="BX90" s="1072"/>
      <c r="BY90" s="1072"/>
      <c r="BZ90" s="1072"/>
      <c r="CA90" s="1072"/>
      <c r="CB90" s="1072"/>
      <c r="CC90" s="1072"/>
      <c r="CD90" s="1072"/>
      <c r="CE90" s="1072"/>
      <c r="CF90" s="1072"/>
      <c r="CG90" s="1072"/>
      <c r="CH90" s="1072"/>
      <c r="CI90" s="1072"/>
      <c r="CJ90" s="1072"/>
      <c r="CK90" s="1072"/>
      <c r="CL90" s="1072"/>
      <c r="CM90" s="1072"/>
      <c r="CN90" s="1072"/>
      <c r="CO90" s="1072"/>
      <c r="CP90" s="1072"/>
      <c r="CQ90" s="1072"/>
      <c r="CR90" s="1072"/>
      <c r="CS90" s="1072"/>
      <c r="CT90" s="1072"/>
      <c r="CU90" s="1072"/>
      <c r="CV90" s="1072"/>
      <c r="CW90" s="1072"/>
      <c r="CX90" s="1072"/>
      <c r="CY90" s="1072"/>
      <c r="CZ90" s="1072"/>
      <c r="DA90" s="1072"/>
      <c r="DB90" s="1072"/>
      <c r="DC90" s="1072"/>
      <c r="DD90" s="1072"/>
      <c r="DE90" s="1072"/>
      <c r="DF90" s="1072"/>
      <c r="DG90" s="1072"/>
      <c r="DH90" s="1072"/>
      <c r="DI90" s="1072"/>
    </row>
    <row r="91" spans="1:113" ht="12.75">
      <c r="A91" s="381" t="s">
        <v>1503</v>
      </c>
      <c r="B91" s="382" t="s">
        <v>1504</v>
      </c>
      <c r="C91" s="1326">
        <v>1</v>
      </c>
      <c r="D91" s="1326" t="s">
        <v>31</v>
      </c>
      <c r="E91" s="1315"/>
      <c r="F91" s="376">
        <f t="shared" si="0"/>
        <v>0</v>
      </c>
      <c r="G91" s="384"/>
      <c r="H91" s="1072"/>
      <c r="I91" s="1072"/>
      <c r="J91" s="1072"/>
      <c r="K91" s="1072"/>
      <c r="L91" s="1072"/>
      <c r="M91" s="1072"/>
      <c r="N91" s="1072"/>
      <c r="O91" s="1072"/>
      <c r="P91" s="1072"/>
      <c r="Q91" s="1072"/>
      <c r="R91" s="1072"/>
      <c r="S91" s="1072"/>
      <c r="T91" s="1072"/>
      <c r="U91" s="1072"/>
      <c r="V91" s="1072"/>
      <c r="W91" s="1072"/>
      <c r="X91" s="1072"/>
      <c r="Y91" s="1072"/>
      <c r="Z91" s="1072"/>
      <c r="AA91" s="1072"/>
      <c r="AB91" s="1072"/>
      <c r="AC91" s="1072"/>
      <c r="AD91" s="1072"/>
      <c r="AE91" s="1072"/>
      <c r="AF91" s="1072"/>
      <c r="AG91" s="1072"/>
      <c r="AH91" s="1072"/>
      <c r="AI91" s="1072"/>
      <c r="AJ91" s="1072"/>
      <c r="AK91" s="1072"/>
      <c r="AL91" s="1072"/>
      <c r="AM91" s="1072"/>
      <c r="AN91" s="1072"/>
      <c r="AO91" s="1072"/>
      <c r="AP91" s="1072"/>
      <c r="AQ91" s="1072"/>
      <c r="AR91" s="1072"/>
      <c r="AS91" s="1072"/>
      <c r="AT91" s="1072"/>
      <c r="AU91" s="1072"/>
      <c r="AV91" s="1072"/>
      <c r="AW91" s="1072"/>
      <c r="AX91" s="1072"/>
      <c r="AY91" s="1072"/>
      <c r="AZ91" s="1072"/>
      <c r="BA91" s="1072"/>
      <c r="BB91" s="1072"/>
      <c r="BC91" s="1072"/>
      <c r="BD91" s="1072"/>
      <c r="BE91" s="1072"/>
      <c r="BF91" s="1072"/>
      <c r="BG91" s="1072"/>
      <c r="BH91" s="1072"/>
      <c r="BI91" s="1072"/>
      <c r="BJ91" s="1072"/>
      <c r="BK91" s="1072"/>
      <c r="BL91" s="1072"/>
      <c r="BM91" s="1072"/>
      <c r="BN91" s="1072"/>
      <c r="BO91" s="1072"/>
      <c r="BP91" s="1072"/>
      <c r="BQ91" s="1072"/>
      <c r="BR91" s="1072"/>
      <c r="BS91" s="1072"/>
      <c r="BT91" s="1072"/>
      <c r="BU91" s="1072"/>
      <c r="BV91" s="1072"/>
      <c r="BW91" s="1072"/>
      <c r="BX91" s="1072"/>
      <c r="BY91" s="1072"/>
      <c r="BZ91" s="1072"/>
      <c r="CA91" s="1072"/>
      <c r="CB91" s="1072"/>
      <c r="CC91" s="1072"/>
      <c r="CD91" s="1072"/>
      <c r="CE91" s="1072"/>
      <c r="CF91" s="1072"/>
      <c r="CG91" s="1072"/>
      <c r="CH91" s="1072"/>
      <c r="CI91" s="1072"/>
      <c r="CJ91" s="1072"/>
      <c r="CK91" s="1072"/>
      <c r="CL91" s="1072"/>
      <c r="CM91" s="1072"/>
      <c r="CN91" s="1072"/>
      <c r="CO91" s="1072"/>
      <c r="CP91" s="1072"/>
      <c r="CQ91" s="1072"/>
      <c r="CR91" s="1072"/>
      <c r="CS91" s="1072"/>
      <c r="CT91" s="1072"/>
      <c r="CU91" s="1072"/>
      <c r="CV91" s="1072"/>
      <c r="CW91" s="1072"/>
      <c r="CX91" s="1072"/>
      <c r="CY91" s="1072"/>
      <c r="CZ91" s="1072"/>
      <c r="DA91" s="1072"/>
      <c r="DB91" s="1072"/>
      <c r="DC91" s="1072"/>
      <c r="DD91" s="1072"/>
      <c r="DE91" s="1072"/>
      <c r="DF91" s="1072"/>
      <c r="DG91" s="1072"/>
      <c r="DH91" s="1072"/>
      <c r="DI91" s="1072"/>
    </row>
    <row r="92" spans="1:113" ht="12.75">
      <c r="A92" s="381" t="s">
        <v>1505</v>
      </c>
      <c r="B92" s="382" t="s">
        <v>1506</v>
      </c>
      <c r="C92" s="1326">
        <v>1</v>
      </c>
      <c r="D92" s="1326" t="s">
        <v>31</v>
      </c>
      <c r="E92" s="1315"/>
      <c r="F92" s="376">
        <f t="shared" si="0"/>
        <v>0</v>
      </c>
      <c r="G92" s="384"/>
      <c r="H92" s="1072"/>
      <c r="I92" s="1072"/>
      <c r="J92" s="1072"/>
      <c r="K92" s="1072"/>
      <c r="L92" s="1072"/>
      <c r="M92" s="1072"/>
      <c r="N92" s="1072"/>
      <c r="O92" s="1072"/>
      <c r="P92" s="1072"/>
      <c r="Q92" s="1072"/>
      <c r="R92" s="1072"/>
      <c r="S92" s="1072"/>
      <c r="T92" s="1072"/>
      <c r="U92" s="1072"/>
      <c r="V92" s="1072"/>
      <c r="W92" s="1072"/>
      <c r="X92" s="1072"/>
      <c r="Y92" s="1072"/>
      <c r="Z92" s="1072"/>
      <c r="AA92" s="1072"/>
      <c r="AB92" s="1072"/>
      <c r="AC92" s="1072"/>
      <c r="AD92" s="1072"/>
      <c r="AE92" s="1072"/>
      <c r="AF92" s="1072"/>
      <c r="AG92" s="1072"/>
      <c r="AH92" s="1072"/>
      <c r="AI92" s="1072"/>
      <c r="AJ92" s="1072"/>
      <c r="AK92" s="1072"/>
      <c r="AL92" s="1072"/>
      <c r="AM92" s="1072"/>
      <c r="AN92" s="1072"/>
      <c r="AO92" s="1072"/>
      <c r="AP92" s="1072"/>
      <c r="AQ92" s="1072"/>
      <c r="AR92" s="1072"/>
      <c r="AS92" s="1072"/>
      <c r="AT92" s="1072"/>
      <c r="AU92" s="1072"/>
      <c r="AV92" s="1072"/>
      <c r="AW92" s="1072"/>
      <c r="AX92" s="1072"/>
      <c r="AY92" s="1072"/>
      <c r="AZ92" s="1072"/>
      <c r="BA92" s="1072"/>
      <c r="BB92" s="1072"/>
      <c r="BC92" s="1072"/>
      <c r="BD92" s="1072"/>
      <c r="BE92" s="1072"/>
      <c r="BF92" s="1072"/>
      <c r="BG92" s="1072"/>
      <c r="BH92" s="1072"/>
      <c r="BI92" s="1072"/>
      <c r="BJ92" s="1072"/>
      <c r="BK92" s="1072"/>
      <c r="BL92" s="1072"/>
      <c r="BM92" s="1072"/>
      <c r="BN92" s="1072"/>
      <c r="BO92" s="1072"/>
      <c r="BP92" s="1072"/>
      <c r="BQ92" s="1072"/>
      <c r="BR92" s="1072"/>
      <c r="BS92" s="1072"/>
      <c r="BT92" s="1072"/>
      <c r="BU92" s="1072"/>
      <c r="BV92" s="1072"/>
      <c r="BW92" s="1072"/>
      <c r="BX92" s="1072"/>
      <c r="BY92" s="1072"/>
      <c r="BZ92" s="1072"/>
      <c r="CA92" s="1072"/>
      <c r="CB92" s="1072"/>
      <c r="CC92" s="1072"/>
      <c r="CD92" s="1072"/>
      <c r="CE92" s="1072"/>
      <c r="CF92" s="1072"/>
      <c r="CG92" s="1072"/>
      <c r="CH92" s="1072"/>
      <c r="CI92" s="1072"/>
      <c r="CJ92" s="1072"/>
      <c r="CK92" s="1072"/>
      <c r="CL92" s="1072"/>
      <c r="CM92" s="1072"/>
      <c r="CN92" s="1072"/>
      <c r="CO92" s="1072"/>
      <c r="CP92" s="1072"/>
      <c r="CQ92" s="1072"/>
      <c r="CR92" s="1072"/>
      <c r="CS92" s="1072"/>
      <c r="CT92" s="1072"/>
      <c r="CU92" s="1072"/>
      <c r="CV92" s="1072"/>
      <c r="CW92" s="1072"/>
      <c r="CX92" s="1072"/>
      <c r="CY92" s="1072"/>
      <c r="CZ92" s="1072"/>
      <c r="DA92" s="1072"/>
      <c r="DB92" s="1072"/>
      <c r="DC92" s="1072"/>
      <c r="DD92" s="1072"/>
      <c r="DE92" s="1072"/>
      <c r="DF92" s="1072"/>
      <c r="DG92" s="1072"/>
      <c r="DH92" s="1072"/>
      <c r="DI92" s="1072"/>
    </row>
    <row r="93" spans="1:113" ht="12.75">
      <c r="A93" s="381" t="s">
        <v>1507</v>
      </c>
      <c r="B93" s="382" t="s">
        <v>1508</v>
      </c>
      <c r="C93" s="1326">
        <v>1</v>
      </c>
      <c r="D93" s="1326" t="s">
        <v>31</v>
      </c>
      <c r="E93" s="1315"/>
      <c r="F93" s="376">
        <f t="shared" si="0"/>
        <v>0</v>
      </c>
      <c r="G93" s="384"/>
      <c r="H93" s="1072"/>
      <c r="I93" s="1072"/>
      <c r="J93" s="1072"/>
      <c r="K93" s="1072"/>
      <c r="L93" s="1072"/>
      <c r="M93" s="1072"/>
      <c r="N93" s="1072"/>
      <c r="O93" s="1072"/>
      <c r="P93" s="1072"/>
      <c r="Q93" s="1072"/>
      <c r="R93" s="1072"/>
      <c r="S93" s="1072"/>
      <c r="T93" s="1072"/>
      <c r="U93" s="1072"/>
      <c r="V93" s="1072"/>
      <c r="W93" s="1072"/>
      <c r="X93" s="1072"/>
      <c r="Y93" s="1072"/>
      <c r="Z93" s="1072"/>
      <c r="AA93" s="1072"/>
      <c r="AB93" s="1072"/>
      <c r="AC93" s="1072"/>
      <c r="AD93" s="1072"/>
      <c r="AE93" s="1072"/>
      <c r="AF93" s="1072"/>
      <c r="AG93" s="1072"/>
      <c r="AH93" s="1072"/>
      <c r="AI93" s="1072"/>
      <c r="AJ93" s="1072"/>
      <c r="AK93" s="1072"/>
      <c r="AL93" s="1072"/>
      <c r="AM93" s="1072"/>
      <c r="AN93" s="1072"/>
      <c r="AO93" s="1072"/>
      <c r="AP93" s="1072"/>
      <c r="AQ93" s="1072"/>
      <c r="AR93" s="1072"/>
      <c r="AS93" s="1072"/>
      <c r="AT93" s="1072"/>
      <c r="AU93" s="1072"/>
      <c r="AV93" s="1072"/>
      <c r="AW93" s="1072"/>
      <c r="AX93" s="1072"/>
      <c r="AY93" s="1072"/>
      <c r="AZ93" s="1072"/>
      <c r="BA93" s="1072"/>
      <c r="BB93" s="1072"/>
      <c r="BC93" s="1072"/>
      <c r="BD93" s="1072"/>
      <c r="BE93" s="1072"/>
      <c r="BF93" s="1072"/>
      <c r="BG93" s="1072"/>
      <c r="BH93" s="1072"/>
      <c r="BI93" s="1072"/>
      <c r="BJ93" s="1072"/>
      <c r="BK93" s="1072"/>
      <c r="BL93" s="1072"/>
      <c r="BM93" s="1072"/>
      <c r="BN93" s="1072"/>
      <c r="BO93" s="1072"/>
      <c r="BP93" s="1072"/>
      <c r="BQ93" s="1072"/>
      <c r="BR93" s="1072"/>
      <c r="BS93" s="1072"/>
      <c r="BT93" s="1072"/>
      <c r="BU93" s="1072"/>
      <c r="BV93" s="1072"/>
      <c r="BW93" s="1072"/>
      <c r="BX93" s="1072"/>
      <c r="BY93" s="1072"/>
      <c r="BZ93" s="1072"/>
      <c r="CA93" s="1072"/>
      <c r="CB93" s="1072"/>
      <c r="CC93" s="1072"/>
      <c r="CD93" s="1072"/>
      <c r="CE93" s="1072"/>
      <c r="CF93" s="1072"/>
      <c r="CG93" s="1072"/>
      <c r="CH93" s="1072"/>
      <c r="CI93" s="1072"/>
      <c r="CJ93" s="1072"/>
      <c r="CK93" s="1072"/>
      <c r="CL93" s="1072"/>
      <c r="CM93" s="1072"/>
      <c r="CN93" s="1072"/>
      <c r="CO93" s="1072"/>
      <c r="CP93" s="1072"/>
      <c r="CQ93" s="1072"/>
      <c r="CR93" s="1072"/>
      <c r="CS93" s="1072"/>
      <c r="CT93" s="1072"/>
      <c r="CU93" s="1072"/>
      <c r="CV93" s="1072"/>
      <c r="CW93" s="1072"/>
      <c r="CX93" s="1072"/>
      <c r="CY93" s="1072"/>
      <c r="CZ93" s="1072"/>
      <c r="DA93" s="1072"/>
      <c r="DB93" s="1072"/>
      <c r="DC93" s="1072"/>
      <c r="DD93" s="1072"/>
      <c r="DE93" s="1072"/>
      <c r="DF93" s="1072"/>
      <c r="DG93" s="1072"/>
      <c r="DH93" s="1072"/>
      <c r="DI93" s="1072"/>
    </row>
    <row r="94" spans="1:113" ht="38.25">
      <c r="A94" s="381" t="s">
        <v>1509</v>
      </c>
      <c r="B94" s="382" t="s">
        <v>1510</v>
      </c>
      <c r="C94" s="1326">
        <v>232</v>
      </c>
      <c r="D94" s="1326" t="s">
        <v>4</v>
      </c>
      <c r="E94" s="1315"/>
      <c r="F94" s="376">
        <f t="shared" si="0"/>
        <v>0</v>
      </c>
      <c r="G94" s="384"/>
      <c r="H94" s="1072"/>
      <c r="I94" s="1072"/>
      <c r="J94" s="1072"/>
      <c r="K94" s="1072"/>
      <c r="L94" s="1072"/>
      <c r="M94" s="1072"/>
      <c r="N94" s="1072"/>
      <c r="O94" s="1072"/>
      <c r="P94" s="1072"/>
      <c r="Q94" s="1072"/>
      <c r="R94" s="1072"/>
      <c r="S94" s="1072"/>
      <c r="T94" s="1072"/>
      <c r="U94" s="1072"/>
      <c r="V94" s="1072"/>
      <c r="W94" s="1072"/>
      <c r="X94" s="1072"/>
      <c r="Y94" s="1072"/>
      <c r="Z94" s="1072"/>
      <c r="AA94" s="1072"/>
      <c r="AB94" s="1072"/>
      <c r="AC94" s="1072"/>
      <c r="AD94" s="1072"/>
      <c r="AE94" s="1072"/>
      <c r="AF94" s="1072"/>
      <c r="AG94" s="1072"/>
      <c r="AH94" s="1072"/>
      <c r="AI94" s="1072"/>
      <c r="AJ94" s="1072"/>
      <c r="AK94" s="1072"/>
      <c r="AL94" s="1072"/>
      <c r="AM94" s="1072"/>
      <c r="AN94" s="1072"/>
      <c r="AO94" s="1072"/>
      <c r="AP94" s="1072"/>
      <c r="AQ94" s="1072"/>
      <c r="AR94" s="1072"/>
      <c r="AS94" s="1072"/>
      <c r="AT94" s="1072"/>
      <c r="AU94" s="1072"/>
      <c r="AV94" s="1072"/>
      <c r="AW94" s="1072"/>
      <c r="AX94" s="1072"/>
      <c r="AY94" s="1072"/>
      <c r="AZ94" s="1072"/>
      <c r="BA94" s="1072"/>
      <c r="BB94" s="1072"/>
      <c r="BC94" s="1072"/>
      <c r="BD94" s="1072"/>
      <c r="BE94" s="1072"/>
      <c r="BF94" s="1072"/>
      <c r="BG94" s="1072"/>
      <c r="BH94" s="1072"/>
      <c r="BI94" s="1072"/>
      <c r="BJ94" s="1072"/>
      <c r="BK94" s="1072"/>
      <c r="BL94" s="1072"/>
      <c r="BM94" s="1072"/>
      <c r="BN94" s="1072"/>
      <c r="BO94" s="1072"/>
      <c r="BP94" s="1072"/>
      <c r="BQ94" s="1072"/>
      <c r="BR94" s="1072"/>
      <c r="BS94" s="1072"/>
      <c r="BT94" s="1072"/>
      <c r="BU94" s="1072"/>
      <c r="BV94" s="1072"/>
      <c r="BW94" s="1072"/>
      <c r="BX94" s="1072"/>
      <c r="BY94" s="1072"/>
      <c r="BZ94" s="1072"/>
      <c r="CA94" s="1072"/>
      <c r="CB94" s="1072"/>
      <c r="CC94" s="1072"/>
      <c r="CD94" s="1072"/>
      <c r="CE94" s="1072"/>
      <c r="CF94" s="1072"/>
      <c r="CG94" s="1072"/>
      <c r="CH94" s="1072"/>
      <c r="CI94" s="1072"/>
      <c r="CJ94" s="1072"/>
      <c r="CK94" s="1072"/>
      <c r="CL94" s="1072"/>
      <c r="CM94" s="1072"/>
      <c r="CN94" s="1072"/>
      <c r="CO94" s="1072"/>
      <c r="CP94" s="1072"/>
      <c r="CQ94" s="1072"/>
      <c r="CR94" s="1072"/>
      <c r="CS94" s="1072"/>
      <c r="CT94" s="1072"/>
      <c r="CU94" s="1072"/>
      <c r="CV94" s="1072"/>
      <c r="CW94" s="1072"/>
      <c r="CX94" s="1072"/>
      <c r="CY94" s="1072"/>
      <c r="CZ94" s="1072"/>
      <c r="DA94" s="1072"/>
      <c r="DB94" s="1072"/>
      <c r="DC94" s="1072"/>
      <c r="DD94" s="1072"/>
      <c r="DE94" s="1072"/>
      <c r="DF94" s="1072"/>
      <c r="DG94" s="1072"/>
      <c r="DH94" s="1072"/>
      <c r="DI94" s="1072"/>
    </row>
    <row r="95" spans="1:113" ht="51">
      <c r="A95" s="381" t="s">
        <v>1511</v>
      </c>
      <c r="B95" s="382" t="s">
        <v>1512</v>
      </c>
      <c r="C95" s="1326">
        <v>35</v>
      </c>
      <c r="D95" s="1326" t="s">
        <v>4</v>
      </c>
      <c r="E95" s="1315"/>
      <c r="F95" s="376">
        <f t="shared" si="0"/>
        <v>0</v>
      </c>
      <c r="G95" s="384"/>
      <c r="H95" s="1072"/>
      <c r="I95" s="1072"/>
      <c r="J95" s="1072"/>
      <c r="K95" s="1072"/>
      <c r="L95" s="1072"/>
      <c r="M95" s="1072"/>
      <c r="N95" s="1072"/>
      <c r="O95" s="1072"/>
      <c r="P95" s="1072"/>
      <c r="Q95" s="1072"/>
      <c r="R95" s="1072"/>
      <c r="S95" s="1072"/>
      <c r="T95" s="1072"/>
      <c r="U95" s="1072"/>
      <c r="V95" s="1072"/>
      <c r="W95" s="1072"/>
      <c r="X95" s="1072"/>
      <c r="Y95" s="1072"/>
      <c r="Z95" s="1072"/>
      <c r="AA95" s="1072"/>
      <c r="AB95" s="1072"/>
      <c r="AC95" s="1072"/>
      <c r="AD95" s="1072"/>
      <c r="AE95" s="1072"/>
      <c r="AF95" s="1072"/>
      <c r="AG95" s="1072"/>
      <c r="AH95" s="1072"/>
      <c r="AI95" s="1072"/>
      <c r="AJ95" s="1072"/>
      <c r="AK95" s="1072"/>
      <c r="AL95" s="1072"/>
      <c r="AM95" s="1072"/>
      <c r="AN95" s="1072"/>
      <c r="AO95" s="1072"/>
      <c r="AP95" s="1072"/>
      <c r="AQ95" s="1072"/>
      <c r="AR95" s="1072"/>
      <c r="AS95" s="1072"/>
      <c r="AT95" s="1072"/>
      <c r="AU95" s="1072"/>
      <c r="AV95" s="1072"/>
      <c r="AW95" s="1072"/>
      <c r="AX95" s="1072"/>
      <c r="AY95" s="1072"/>
      <c r="AZ95" s="1072"/>
      <c r="BA95" s="1072"/>
      <c r="BB95" s="1072"/>
      <c r="BC95" s="1072"/>
      <c r="BD95" s="1072"/>
      <c r="BE95" s="1072"/>
      <c r="BF95" s="1072"/>
      <c r="BG95" s="1072"/>
      <c r="BH95" s="1072"/>
      <c r="BI95" s="1072"/>
      <c r="BJ95" s="1072"/>
      <c r="BK95" s="1072"/>
      <c r="BL95" s="1072"/>
      <c r="BM95" s="1072"/>
      <c r="BN95" s="1072"/>
      <c r="BO95" s="1072"/>
      <c r="BP95" s="1072"/>
      <c r="BQ95" s="1072"/>
      <c r="BR95" s="1072"/>
      <c r="BS95" s="1072"/>
      <c r="BT95" s="1072"/>
      <c r="BU95" s="1072"/>
      <c r="BV95" s="1072"/>
      <c r="BW95" s="1072"/>
      <c r="BX95" s="1072"/>
      <c r="BY95" s="1072"/>
      <c r="BZ95" s="1072"/>
      <c r="CA95" s="1072"/>
      <c r="CB95" s="1072"/>
      <c r="CC95" s="1072"/>
      <c r="CD95" s="1072"/>
      <c r="CE95" s="1072"/>
      <c r="CF95" s="1072"/>
      <c r="CG95" s="1072"/>
      <c r="CH95" s="1072"/>
      <c r="CI95" s="1072"/>
      <c r="CJ95" s="1072"/>
      <c r="CK95" s="1072"/>
      <c r="CL95" s="1072"/>
      <c r="CM95" s="1072"/>
      <c r="CN95" s="1072"/>
      <c r="CO95" s="1072"/>
      <c r="CP95" s="1072"/>
      <c r="CQ95" s="1072"/>
      <c r="CR95" s="1072"/>
      <c r="CS95" s="1072"/>
      <c r="CT95" s="1072"/>
      <c r="CU95" s="1072"/>
      <c r="CV95" s="1072"/>
      <c r="CW95" s="1072"/>
      <c r="CX95" s="1072"/>
      <c r="CY95" s="1072"/>
      <c r="CZ95" s="1072"/>
      <c r="DA95" s="1072"/>
      <c r="DB95" s="1072"/>
      <c r="DC95" s="1072"/>
      <c r="DD95" s="1072"/>
      <c r="DE95" s="1072"/>
      <c r="DF95" s="1072"/>
      <c r="DG95" s="1072"/>
      <c r="DH95" s="1072"/>
      <c r="DI95" s="1072"/>
    </row>
    <row r="96" spans="1:113" ht="12.75">
      <c r="A96" s="381" t="s">
        <v>1513</v>
      </c>
      <c r="B96" s="405" t="s">
        <v>1514</v>
      </c>
      <c r="C96" s="385">
        <v>125</v>
      </c>
      <c r="D96" s="1328" t="s">
        <v>4</v>
      </c>
      <c r="E96" s="1295"/>
      <c r="F96" s="376">
        <f t="shared" si="0"/>
        <v>0</v>
      </c>
      <c r="G96" s="1335"/>
      <c r="H96" s="1072"/>
      <c r="I96" s="1072"/>
      <c r="J96" s="1072"/>
      <c r="K96" s="1072"/>
      <c r="L96" s="1072"/>
      <c r="M96" s="1072"/>
      <c r="N96" s="1072"/>
      <c r="O96" s="1072"/>
      <c r="P96" s="1072"/>
      <c r="Q96" s="1072"/>
      <c r="R96" s="1072"/>
      <c r="S96" s="1072"/>
      <c r="T96" s="1072"/>
      <c r="U96" s="1072"/>
      <c r="V96" s="1072"/>
      <c r="W96" s="1072"/>
      <c r="X96" s="1072"/>
      <c r="Y96" s="1072"/>
      <c r="Z96" s="1072"/>
      <c r="AA96" s="1072"/>
      <c r="AB96" s="1072"/>
      <c r="AC96" s="1072"/>
      <c r="AD96" s="1072"/>
      <c r="AE96" s="1072"/>
      <c r="AF96" s="1072"/>
      <c r="AG96" s="1072"/>
      <c r="AH96" s="1072"/>
      <c r="AI96" s="1072"/>
      <c r="AJ96" s="1072"/>
      <c r="AK96" s="1072"/>
      <c r="AL96" s="1072"/>
      <c r="AM96" s="1072"/>
      <c r="AN96" s="1072"/>
      <c r="AO96" s="1072"/>
      <c r="AP96" s="1072"/>
      <c r="AQ96" s="1072"/>
      <c r="AR96" s="1072"/>
      <c r="AS96" s="1072"/>
      <c r="AT96" s="1072"/>
      <c r="AU96" s="1072"/>
      <c r="AV96" s="1072"/>
      <c r="AW96" s="1072"/>
      <c r="AX96" s="1072"/>
      <c r="AY96" s="1072"/>
      <c r="AZ96" s="1072"/>
      <c r="BA96" s="1072"/>
      <c r="BB96" s="1072"/>
      <c r="BC96" s="1072"/>
      <c r="BD96" s="1072"/>
      <c r="BE96" s="1072"/>
      <c r="BF96" s="1072"/>
      <c r="BG96" s="1072"/>
      <c r="BH96" s="1072"/>
      <c r="BI96" s="1072"/>
      <c r="BJ96" s="1072"/>
      <c r="BK96" s="1072"/>
      <c r="BL96" s="1072"/>
      <c r="BM96" s="1072"/>
      <c r="BN96" s="1072"/>
      <c r="BO96" s="1072"/>
      <c r="BP96" s="1072"/>
      <c r="BQ96" s="1072"/>
      <c r="BR96" s="1072"/>
      <c r="BS96" s="1072"/>
      <c r="BT96" s="1072"/>
      <c r="BU96" s="1072"/>
      <c r="BV96" s="1072"/>
      <c r="BW96" s="1072"/>
      <c r="BX96" s="1072"/>
      <c r="BY96" s="1072"/>
      <c r="BZ96" s="1072"/>
      <c r="CA96" s="1072"/>
      <c r="CB96" s="1072"/>
      <c r="CC96" s="1072"/>
      <c r="CD96" s="1072"/>
      <c r="CE96" s="1072"/>
      <c r="CF96" s="1072"/>
      <c r="CG96" s="1072"/>
      <c r="CH96" s="1072"/>
      <c r="CI96" s="1072"/>
      <c r="CJ96" s="1072"/>
      <c r="CK96" s="1072"/>
      <c r="CL96" s="1072"/>
      <c r="CM96" s="1072"/>
      <c r="CN96" s="1072"/>
      <c r="CO96" s="1072"/>
      <c r="CP96" s="1072"/>
      <c r="CQ96" s="1072"/>
      <c r="CR96" s="1072"/>
      <c r="CS96" s="1072"/>
      <c r="CT96" s="1072"/>
      <c r="CU96" s="1072"/>
      <c r="CV96" s="1072"/>
      <c r="CW96" s="1072"/>
      <c r="CX96" s="1072"/>
      <c r="CY96" s="1072"/>
      <c r="CZ96" s="1072"/>
      <c r="DA96" s="1072"/>
      <c r="DB96" s="1072"/>
      <c r="DC96" s="1072"/>
      <c r="DD96" s="1072"/>
      <c r="DE96" s="1072"/>
      <c r="DF96" s="1072"/>
      <c r="DG96" s="1072"/>
      <c r="DH96" s="1072"/>
      <c r="DI96" s="1072"/>
    </row>
    <row r="97" spans="1:113" ht="38.25">
      <c r="A97" s="381" t="s">
        <v>1515</v>
      </c>
      <c r="B97" s="1329" t="s">
        <v>1516</v>
      </c>
      <c r="C97" s="385"/>
      <c r="D97" s="1330"/>
      <c r="E97" s="1316"/>
      <c r="F97" s="376">
        <f t="shared" si="0"/>
        <v>0</v>
      </c>
      <c r="G97" s="1335"/>
      <c r="H97" s="1072"/>
      <c r="I97" s="1072"/>
      <c r="J97" s="1072"/>
      <c r="K97" s="1072"/>
      <c r="L97" s="1072"/>
      <c r="M97" s="1072"/>
      <c r="N97" s="1072"/>
      <c r="O97" s="1072"/>
      <c r="P97" s="1072"/>
      <c r="Q97" s="1072"/>
      <c r="R97" s="1072"/>
      <c r="S97" s="1072"/>
      <c r="T97" s="1072"/>
      <c r="U97" s="1072"/>
      <c r="V97" s="1072"/>
      <c r="W97" s="1072"/>
      <c r="X97" s="1072"/>
      <c r="Y97" s="1072"/>
      <c r="Z97" s="1072"/>
      <c r="AA97" s="1072"/>
      <c r="AB97" s="1072"/>
      <c r="AC97" s="1072"/>
      <c r="AD97" s="1072"/>
      <c r="AE97" s="1072"/>
      <c r="AF97" s="1072"/>
      <c r="AG97" s="1072"/>
      <c r="AH97" s="1072"/>
      <c r="AI97" s="1072"/>
      <c r="AJ97" s="1072"/>
      <c r="AK97" s="1072"/>
      <c r="AL97" s="1072"/>
      <c r="AM97" s="1072"/>
      <c r="AN97" s="1072"/>
      <c r="AO97" s="1072"/>
      <c r="AP97" s="1072"/>
      <c r="AQ97" s="1072"/>
      <c r="AR97" s="1072"/>
      <c r="AS97" s="1072"/>
      <c r="AT97" s="1072"/>
      <c r="AU97" s="1072"/>
      <c r="AV97" s="1072"/>
      <c r="AW97" s="1072"/>
      <c r="AX97" s="1072"/>
      <c r="AY97" s="1072"/>
      <c r="AZ97" s="1072"/>
      <c r="BA97" s="1072"/>
      <c r="BB97" s="1072"/>
      <c r="BC97" s="1072"/>
      <c r="BD97" s="1072"/>
      <c r="BE97" s="1072"/>
      <c r="BF97" s="1072"/>
      <c r="BG97" s="1072"/>
      <c r="BH97" s="1072"/>
      <c r="BI97" s="1072"/>
      <c r="BJ97" s="1072"/>
      <c r="BK97" s="1072"/>
      <c r="BL97" s="1072"/>
      <c r="BM97" s="1072"/>
      <c r="BN97" s="1072"/>
      <c r="BO97" s="1072"/>
      <c r="BP97" s="1072"/>
      <c r="BQ97" s="1072"/>
      <c r="BR97" s="1072"/>
      <c r="BS97" s="1072"/>
      <c r="BT97" s="1072"/>
      <c r="BU97" s="1072"/>
      <c r="BV97" s="1072"/>
      <c r="BW97" s="1072"/>
      <c r="BX97" s="1072"/>
      <c r="BY97" s="1072"/>
      <c r="BZ97" s="1072"/>
      <c r="CA97" s="1072"/>
      <c r="CB97" s="1072"/>
      <c r="CC97" s="1072"/>
      <c r="CD97" s="1072"/>
      <c r="CE97" s="1072"/>
      <c r="CF97" s="1072"/>
      <c r="CG97" s="1072"/>
      <c r="CH97" s="1072"/>
      <c r="CI97" s="1072"/>
      <c r="CJ97" s="1072"/>
      <c r="CK97" s="1072"/>
      <c r="CL97" s="1072"/>
      <c r="CM97" s="1072"/>
      <c r="CN97" s="1072"/>
      <c r="CO97" s="1072"/>
      <c r="CP97" s="1072"/>
      <c r="CQ97" s="1072"/>
      <c r="CR97" s="1072"/>
      <c r="CS97" s="1072"/>
      <c r="CT97" s="1072"/>
      <c r="CU97" s="1072"/>
      <c r="CV97" s="1072"/>
      <c r="CW97" s="1072"/>
      <c r="CX97" s="1072"/>
      <c r="CY97" s="1072"/>
      <c r="CZ97" s="1072"/>
      <c r="DA97" s="1072"/>
      <c r="DB97" s="1072"/>
      <c r="DC97" s="1072"/>
      <c r="DD97" s="1072"/>
      <c r="DE97" s="1072"/>
      <c r="DF97" s="1072"/>
      <c r="DG97" s="1072"/>
      <c r="DH97" s="1072"/>
      <c r="DI97" s="1072"/>
    </row>
    <row r="98" spans="1:113" ht="14.25">
      <c r="A98" s="381" t="s">
        <v>1517</v>
      </c>
      <c r="B98" s="1329" t="s">
        <v>1518</v>
      </c>
      <c r="C98" s="385">
        <v>2500</v>
      </c>
      <c r="D98" s="1328" t="s">
        <v>1369</v>
      </c>
      <c r="E98" s="1316"/>
      <c r="F98" s="376">
        <f t="shared" si="0"/>
        <v>0</v>
      </c>
      <c r="G98" s="1335"/>
      <c r="H98" s="1072"/>
      <c r="I98" s="1072"/>
      <c r="J98" s="1072"/>
      <c r="K98" s="1072"/>
      <c r="L98" s="1072"/>
      <c r="M98" s="1072"/>
      <c r="N98" s="1072"/>
      <c r="O98" s="1072"/>
      <c r="P98" s="1072"/>
      <c r="Q98" s="1072"/>
      <c r="R98" s="1072"/>
      <c r="S98" s="1072"/>
      <c r="T98" s="1072"/>
      <c r="U98" s="1072"/>
      <c r="V98" s="1072"/>
      <c r="W98" s="1072"/>
      <c r="X98" s="1072"/>
      <c r="Y98" s="1072"/>
      <c r="Z98" s="1072"/>
      <c r="AA98" s="1072"/>
      <c r="AB98" s="1072"/>
      <c r="AC98" s="1072"/>
      <c r="AD98" s="1072"/>
      <c r="AE98" s="1072"/>
      <c r="AF98" s="1072"/>
      <c r="AG98" s="1072"/>
      <c r="AH98" s="1072"/>
      <c r="AI98" s="1072"/>
      <c r="AJ98" s="1072"/>
      <c r="AK98" s="1072"/>
      <c r="AL98" s="1072"/>
      <c r="AM98" s="1072"/>
      <c r="AN98" s="1072"/>
      <c r="AO98" s="1072"/>
      <c r="AP98" s="1072"/>
      <c r="AQ98" s="1072"/>
      <c r="AR98" s="1072"/>
      <c r="AS98" s="1072"/>
      <c r="AT98" s="1072"/>
      <c r="AU98" s="1072"/>
      <c r="AV98" s="1072"/>
      <c r="AW98" s="1072"/>
      <c r="AX98" s="1072"/>
      <c r="AY98" s="1072"/>
      <c r="AZ98" s="1072"/>
      <c r="BA98" s="1072"/>
      <c r="BB98" s="1072"/>
      <c r="BC98" s="1072"/>
      <c r="BD98" s="1072"/>
      <c r="BE98" s="1072"/>
      <c r="BF98" s="1072"/>
      <c r="BG98" s="1072"/>
      <c r="BH98" s="1072"/>
      <c r="BI98" s="1072"/>
      <c r="BJ98" s="1072"/>
      <c r="BK98" s="1072"/>
      <c r="BL98" s="1072"/>
      <c r="BM98" s="1072"/>
      <c r="BN98" s="1072"/>
      <c r="BO98" s="1072"/>
      <c r="BP98" s="1072"/>
      <c r="BQ98" s="1072"/>
      <c r="BR98" s="1072"/>
      <c r="BS98" s="1072"/>
      <c r="BT98" s="1072"/>
      <c r="BU98" s="1072"/>
      <c r="BV98" s="1072"/>
      <c r="BW98" s="1072"/>
      <c r="BX98" s="1072"/>
      <c r="BY98" s="1072"/>
      <c r="BZ98" s="1072"/>
      <c r="CA98" s="1072"/>
      <c r="CB98" s="1072"/>
      <c r="CC98" s="1072"/>
      <c r="CD98" s="1072"/>
      <c r="CE98" s="1072"/>
      <c r="CF98" s="1072"/>
      <c r="CG98" s="1072"/>
      <c r="CH98" s="1072"/>
      <c r="CI98" s="1072"/>
      <c r="CJ98" s="1072"/>
      <c r="CK98" s="1072"/>
      <c r="CL98" s="1072"/>
      <c r="CM98" s="1072"/>
      <c r="CN98" s="1072"/>
      <c r="CO98" s="1072"/>
      <c r="CP98" s="1072"/>
      <c r="CQ98" s="1072"/>
      <c r="CR98" s="1072"/>
      <c r="CS98" s="1072"/>
      <c r="CT98" s="1072"/>
      <c r="CU98" s="1072"/>
      <c r="CV98" s="1072"/>
      <c r="CW98" s="1072"/>
      <c r="CX98" s="1072"/>
      <c r="CY98" s="1072"/>
      <c r="CZ98" s="1072"/>
      <c r="DA98" s="1072"/>
      <c r="DB98" s="1072"/>
      <c r="DC98" s="1072"/>
      <c r="DD98" s="1072"/>
      <c r="DE98" s="1072"/>
      <c r="DF98" s="1072"/>
      <c r="DG98" s="1072"/>
      <c r="DH98" s="1072"/>
      <c r="DI98" s="1072"/>
    </row>
    <row r="99" spans="1:113" s="1082" customFormat="1" ht="14.25">
      <c r="A99" s="381" t="s">
        <v>1519</v>
      </c>
      <c r="B99" s="1329" t="s">
        <v>1520</v>
      </c>
      <c r="C99" s="385">
        <v>9800</v>
      </c>
      <c r="D99" s="1328" t="s">
        <v>1369</v>
      </c>
      <c r="E99" s="1295"/>
      <c r="F99" s="376">
        <f t="shared" si="0"/>
        <v>0</v>
      </c>
      <c r="G99" s="386"/>
      <c r="H99" s="1081"/>
      <c r="I99" s="1081"/>
      <c r="J99" s="1081"/>
      <c r="K99" s="1081"/>
      <c r="L99" s="1081"/>
      <c r="M99" s="1081"/>
      <c r="N99" s="1081"/>
      <c r="O99" s="1081"/>
      <c r="P99" s="1081"/>
      <c r="Q99" s="1081"/>
      <c r="R99" s="1081"/>
      <c r="S99" s="1081"/>
      <c r="T99" s="1081"/>
      <c r="U99" s="1081"/>
      <c r="V99" s="1081"/>
      <c r="W99" s="1081"/>
      <c r="X99" s="1081"/>
      <c r="Y99" s="1081"/>
      <c r="Z99" s="1081"/>
      <c r="AA99" s="1081"/>
      <c r="AB99" s="1081"/>
      <c r="AC99" s="1081"/>
      <c r="AD99" s="1081"/>
      <c r="AE99" s="1081"/>
      <c r="AF99" s="1081"/>
      <c r="AG99" s="1081"/>
      <c r="AH99" s="1081"/>
      <c r="AI99" s="1081"/>
      <c r="AJ99" s="1081"/>
      <c r="AK99" s="1081"/>
      <c r="AL99" s="1081"/>
      <c r="AM99" s="1081"/>
      <c r="AN99" s="1081"/>
      <c r="AO99" s="1081"/>
      <c r="AP99" s="1081"/>
      <c r="AQ99" s="1081"/>
      <c r="AR99" s="1081"/>
      <c r="AS99" s="1081"/>
      <c r="AT99" s="1081"/>
      <c r="AU99" s="1081"/>
      <c r="AV99" s="1081"/>
      <c r="AW99" s="1081"/>
      <c r="AX99" s="1081"/>
      <c r="AY99" s="1081"/>
      <c r="AZ99" s="1081"/>
      <c r="BA99" s="1081"/>
      <c r="BB99" s="1081"/>
      <c r="BC99" s="1081"/>
      <c r="BD99" s="1081"/>
      <c r="BE99" s="1081"/>
      <c r="BF99" s="1081"/>
      <c r="BG99" s="1081"/>
      <c r="BH99" s="1081"/>
      <c r="BI99" s="1081"/>
      <c r="BJ99" s="1081"/>
      <c r="BK99" s="1081"/>
      <c r="BL99" s="1081"/>
      <c r="BM99" s="1081"/>
      <c r="BN99" s="1081"/>
      <c r="BO99" s="1081"/>
      <c r="BP99" s="1081"/>
      <c r="BQ99" s="1081"/>
      <c r="BR99" s="1081"/>
      <c r="BS99" s="1081"/>
      <c r="BT99" s="1081"/>
      <c r="BU99" s="1081"/>
      <c r="BV99" s="1081"/>
      <c r="BW99" s="1081"/>
      <c r="BX99" s="1081"/>
      <c r="BY99" s="1081"/>
      <c r="BZ99" s="1081"/>
      <c r="CA99" s="1081"/>
      <c r="CB99" s="1081"/>
      <c r="CC99" s="1081"/>
      <c r="CD99" s="1081"/>
      <c r="CE99" s="1081"/>
      <c r="CF99" s="1081"/>
      <c r="CG99" s="1081"/>
      <c r="CH99" s="1081"/>
      <c r="CI99" s="1081"/>
      <c r="CJ99" s="1081"/>
      <c r="CK99" s="1081"/>
      <c r="CL99" s="1081"/>
      <c r="CM99" s="1081"/>
      <c r="CN99" s="1081"/>
      <c r="CO99" s="1081"/>
      <c r="CP99" s="1081"/>
      <c r="CQ99" s="1081"/>
      <c r="CR99" s="1081"/>
      <c r="CS99" s="1081"/>
      <c r="CT99" s="1081"/>
      <c r="CU99" s="1081"/>
      <c r="CV99" s="1081"/>
      <c r="CW99" s="1081"/>
      <c r="CX99" s="1081"/>
      <c r="CY99" s="1081"/>
      <c r="CZ99" s="1081"/>
      <c r="DA99" s="1081"/>
      <c r="DB99" s="1081"/>
      <c r="DC99" s="1081"/>
      <c r="DD99" s="1081"/>
      <c r="DE99" s="1081"/>
      <c r="DF99" s="1081"/>
      <c r="DG99" s="1081"/>
      <c r="DH99" s="1081"/>
      <c r="DI99" s="1081"/>
    </row>
    <row r="100" spans="1:113" s="1082" customFormat="1" ht="12.75">
      <c r="A100" s="381" t="s">
        <v>1521</v>
      </c>
      <c r="B100" s="1329" t="s">
        <v>1522</v>
      </c>
      <c r="C100" s="385">
        <v>4800</v>
      </c>
      <c r="D100" s="1328" t="s">
        <v>1369</v>
      </c>
      <c r="E100" s="1295"/>
      <c r="F100" s="376">
        <f t="shared" si="0"/>
        <v>0</v>
      </c>
      <c r="G100" s="1335"/>
      <c r="H100" s="1081"/>
      <c r="I100" s="1081"/>
      <c r="J100" s="1081"/>
      <c r="K100" s="1081"/>
      <c r="L100" s="1081"/>
      <c r="M100" s="1081"/>
      <c r="N100" s="1081"/>
      <c r="O100" s="1081"/>
      <c r="P100" s="1081"/>
      <c r="Q100" s="1081"/>
      <c r="R100" s="1081"/>
      <c r="S100" s="1081"/>
      <c r="T100" s="1081"/>
      <c r="U100" s="1081"/>
      <c r="V100" s="1081"/>
      <c r="W100" s="1081"/>
      <c r="X100" s="1081"/>
      <c r="Y100" s="1081"/>
      <c r="Z100" s="1081"/>
      <c r="AA100" s="1081"/>
      <c r="AB100" s="1081"/>
      <c r="AC100" s="1081"/>
      <c r="AD100" s="1081"/>
      <c r="AE100" s="1081"/>
      <c r="AF100" s="1081"/>
      <c r="AG100" s="1081"/>
      <c r="AH100" s="1081"/>
      <c r="AI100" s="1081"/>
      <c r="AJ100" s="1081"/>
      <c r="AK100" s="1081"/>
      <c r="AL100" s="1081"/>
      <c r="AM100" s="1081"/>
      <c r="AN100" s="1081"/>
      <c r="AO100" s="1081"/>
      <c r="AP100" s="1081"/>
      <c r="AQ100" s="1081"/>
      <c r="AR100" s="1081"/>
      <c r="AS100" s="1081"/>
      <c r="AT100" s="1081"/>
      <c r="AU100" s="1081"/>
      <c r="AV100" s="1081"/>
      <c r="AW100" s="1081"/>
      <c r="AX100" s="1081"/>
      <c r="AY100" s="1081"/>
      <c r="AZ100" s="1081"/>
      <c r="BA100" s="1081"/>
      <c r="BB100" s="1081"/>
      <c r="BC100" s="1081"/>
      <c r="BD100" s="1081"/>
      <c r="BE100" s="1081"/>
      <c r="BF100" s="1081"/>
      <c r="BG100" s="1081"/>
      <c r="BH100" s="1081"/>
      <c r="BI100" s="1081"/>
      <c r="BJ100" s="1081"/>
      <c r="BK100" s="1081"/>
      <c r="BL100" s="1081"/>
      <c r="BM100" s="1081"/>
      <c r="BN100" s="1081"/>
      <c r="BO100" s="1081"/>
      <c r="BP100" s="1081"/>
      <c r="BQ100" s="1081"/>
      <c r="BR100" s="1081"/>
      <c r="BS100" s="1081"/>
      <c r="BT100" s="1081"/>
      <c r="BU100" s="1081"/>
      <c r="BV100" s="1081"/>
      <c r="BW100" s="1081"/>
      <c r="BX100" s="1081"/>
      <c r="BY100" s="1081"/>
      <c r="BZ100" s="1081"/>
      <c r="CA100" s="1081"/>
      <c r="CB100" s="1081"/>
      <c r="CC100" s="1081"/>
      <c r="CD100" s="1081"/>
      <c r="CE100" s="1081"/>
      <c r="CF100" s="1081"/>
      <c r="CG100" s="1081"/>
      <c r="CH100" s="1081"/>
      <c r="CI100" s="1081"/>
      <c r="CJ100" s="1081"/>
      <c r="CK100" s="1081"/>
      <c r="CL100" s="1081"/>
      <c r="CM100" s="1081"/>
      <c r="CN100" s="1081"/>
      <c r="CO100" s="1081"/>
      <c r="CP100" s="1081"/>
      <c r="CQ100" s="1081"/>
      <c r="CR100" s="1081"/>
      <c r="CS100" s="1081"/>
      <c r="CT100" s="1081"/>
      <c r="CU100" s="1081"/>
      <c r="CV100" s="1081"/>
      <c r="CW100" s="1081"/>
      <c r="CX100" s="1081"/>
      <c r="CY100" s="1081"/>
      <c r="CZ100" s="1081"/>
      <c r="DA100" s="1081"/>
      <c r="DB100" s="1081"/>
      <c r="DC100" s="1081"/>
      <c r="DD100" s="1081"/>
      <c r="DE100" s="1081"/>
      <c r="DF100" s="1081"/>
      <c r="DG100" s="1081"/>
      <c r="DH100" s="1081"/>
      <c r="DI100" s="1081"/>
    </row>
    <row r="101" spans="1:113" ht="38.25">
      <c r="A101" s="381" t="s">
        <v>1523</v>
      </c>
      <c r="B101" s="1307" t="s">
        <v>1524</v>
      </c>
      <c r="C101" s="1331">
        <v>350</v>
      </c>
      <c r="D101" s="1328" t="s">
        <v>1369</v>
      </c>
      <c r="E101" s="1295"/>
      <c r="F101" s="376">
        <f t="shared" si="0"/>
        <v>0</v>
      </c>
      <c r="G101" s="1335"/>
      <c r="H101" s="1072"/>
      <c r="I101" s="1072"/>
      <c r="J101" s="1072"/>
      <c r="K101" s="1072"/>
      <c r="L101" s="1072"/>
      <c r="M101" s="1072"/>
      <c r="N101" s="1072"/>
      <c r="O101" s="1072"/>
      <c r="P101" s="1072"/>
      <c r="Q101" s="1072"/>
      <c r="R101" s="1072"/>
      <c r="S101" s="1072"/>
      <c r="T101" s="1072"/>
      <c r="U101" s="1072"/>
      <c r="V101" s="1072"/>
      <c r="W101" s="1072"/>
      <c r="X101" s="1072"/>
      <c r="Y101" s="1072"/>
      <c r="Z101" s="1072"/>
      <c r="AA101" s="1072"/>
      <c r="AB101" s="1072"/>
      <c r="AC101" s="1072"/>
      <c r="AD101" s="1072"/>
      <c r="AE101" s="1072"/>
      <c r="AF101" s="1072"/>
      <c r="AG101" s="1072"/>
      <c r="AH101" s="1072"/>
      <c r="AI101" s="1072"/>
      <c r="AJ101" s="1072"/>
      <c r="AK101" s="1072"/>
      <c r="AL101" s="1072"/>
      <c r="AM101" s="1072"/>
      <c r="AN101" s="1072"/>
      <c r="AO101" s="1072"/>
      <c r="AP101" s="1072"/>
      <c r="AQ101" s="1072"/>
      <c r="AR101" s="1072"/>
      <c r="AS101" s="1072"/>
      <c r="AT101" s="1072"/>
      <c r="AU101" s="1072"/>
      <c r="AV101" s="1072"/>
      <c r="AW101" s="1072"/>
      <c r="AX101" s="1072"/>
      <c r="AY101" s="1072"/>
      <c r="AZ101" s="1072"/>
      <c r="BA101" s="1072"/>
      <c r="BB101" s="1072"/>
      <c r="BC101" s="1072"/>
      <c r="BD101" s="1072"/>
      <c r="BE101" s="1072"/>
      <c r="BF101" s="1072"/>
      <c r="BG101" s="1072"/>
      <c r="BH101" s="1072"/>
      <c r="BI101" s="1072"/>
      <c r="BJ101" s="1072"/>
      <c r="BK101" s="1072"/>
      <c r="BL101" s="1072"/>
      <c r="BM101" s="1072"/>
      <c r="BN101" s="1072"/>
      <c r="BO101" s="1072"/>
      <c r="BP101" s="1072"/>
      <c r="BQ101" s="1072"/>
      <c r="BR101" s="1072"/>
      <c r="BS101" s="1072"/>
      <c r="BT101" s="1072"/>
      <c r="BU101" s="1072"/>
      <c r="BV101" s="1072"/>
      <c r="BW101" s="1072"/>
      <c r="BX101" s="1072"/>
      <c r="BY101" s="1072"/>
      <c r="BZ101" s="1072"/>
      <c r="CA101" s="1072"/>
      <c r="CB101" s="1072"/>
      <c r="CC101" s="1072"/>
      <c r="CD101" s="1072"/>
      <c r="CE101" s="1072"/>
      <c r="CF101" s="1072"/>
      <c r="CG101" s="1072"/>
      <c r="CH101" s="1072"/>
      <c r="CI101" s="1072"/>
      <c r="CJ101" s="1072"/>
      <c r="CK101" s="1072"/>
      <c r="CL101" s="1072"/>
      <c r="CM101" s="1072"/>
      <c r="CN101" s="1072"/>
      <c r="CO101" s="1072"/>
      <c r="CP101" s="1072"/>
      <c r="CQ101" s="1072"/>
      <c r="CR101" s="1072"/>
      <c r="CS101" s="1072"/>
      <c r="CT101" s="1072"/>
      <c r="CU101" s="1072"/>
      <c r="CV101" s="1072"/>
      <c r="CW101" s="1072"/>
      <c r="CX101" s="1072"/>
      <c r="CY101" s="1072"/>
      <c r="CZ101" s="1072"/>
      <c r="DA101" s="1072"/>
      <c r="DB101" s="1072"/>
      <c r="DC101" s="1072"/>
      <c r="DD101" s="1072"/>
      <c r="DE101" s="1072"/>
      <c r="DF101" s="1072"/>
      <c r="DG101" s="1072"/>
      <c r="DH101" s="1072"/>
      <c r="DI101" s="1072"/>
    </row>
    <row r="102" spans="1:113" s="1082" customFormat="1" ht="51">
      <c r="A102" s="381" t="s">
        <v>1525</v>
      </c>
      <c r="B102" s="1307" t="s">
        <v>1526</v>
      </c>
      <c r="C102" s="1331">
        <v>2980</v>
      </c>
      <c r="D102" s="1328" t="s">
        <v>1369</v>
      </c>
      <c r="E102" s="1295"/>
      <c r="F102" s="376">
        <f t="shared" si="0"/>
        <v>0</v>
      </c>
      <c r="G102" s="1335"/>
      <c r="H102" s="1081"/>
      <c r="I102" s="1081"/>
      <c r="J102" s="1081"/>
      <c r="K102" s="1081"/>
      <c r="L102" s="1081"/>
      <c r="M102" s="1081"/>
      <c r="N102" s="1081"/>
      <c r="O102" s="1081"/>
      <c r="P102" s="1081"/>
      <c r="Q102" s="1081"/>
      <c r="R102" s="1081"/>
      <c r="S102" s="1081"/>
      <c r="T102" s="1081"/>
      <c r="U102" s="1081"/>
      <c r="V102" s="1081"/>
      <c r="W102" s="1081"/>
      <c r="X102" s="1081"/>
      <c r="Y102" s="1081"/>
      <c r="Z102" s="1081"/>
      <c r="AA102" s="1081"/>
      <c r="AB102" s="1081"/>
      <c r="AC102" s="1081"/>
      <c r="AD102" s="1081"/>
      <c r="AE102" s="1081"/>
      <c r="AF102" s="1081"/>
      <c r="AG102" s="1081"/>
      <c r="AH102" s="1081"/>
      <c r="AI102" s="1081"/>
      <c r="AJ102" s="1081"/>
      <c r="AK102" s="1081"/>
      <c r="AL102" s="1081"/>
      <c r="AM102" s="1081"/>
      <c r="AN102" s="1081"/>
      <c r="AO102" s="1081"/>
      <c r="AP102" s="1081"/>
      <c r="AQ102" s="1081"/>
      <c r="AR102" s="1081"/>
      <c r="AS102" s="1081"/>
      <c r="AT102" s="1081"/>
      <c r="AU102" s="1081"/>
      <c r="AV102" s="1081"/>
      <c r="AW102" s="1081"/>
      <c r="AX102" s="1081"/>
      <c r="AY102" s="1081"/>
      <c r="AZ102" s="1081"/>
      <c r="BA102" s="1081"/>
      <c r="BB102" s="1081"/>
      <c r="BC102" s="1081"/>
      <c r="BD102" s="1081"/>
      <c r="BE102" s="1081"/>
      <c r="BF102" s="1081"/>
      <c r="BG102" s="1081"/>
      <c r="BH102" s="1081"/>
      <c r="BI102" s="1081"/>
      <c r="BJ102" s="1081"/>
      <c r="BK102" s="1081"/>
      <c r="BL102" s="1081"/>
      <c r="BM102" s="1081"/>
      <c r="BN102" s="1081"/>
      <c r="BO102" s="1081"/>
      <c r="BP102" s="1081"/>
      <c r="BQ102" s="1081"/>
      <c r="BR102" s="1081"/>
      <c r="BS102" s="1081"/>
      <c r="BT102" s="1081"/>
      <c r="BU102" s="1081"/>
      <c r="BV102" s="1081"/>
      <c r="BW102" s="1081"/>
      <c r="BX102" s="1081"/>
      <c r="BY102" s="1081"/>
      <c r="BZ102" s="1081"/>
      <c r="CA102" s="1081"/>
      <c r="CB102" s="1081"/>
      <c r="CC102" s="1081"/>
      <c r="CD102" s="1081"/>
      <c r="CE102" s="1081"/>
      <c r="CF102" s="1081"/>
      <c r="CG102" s="1081"/>
      <c r="CH102" s="1081"/>
      <c r="CI102" s="1081"/>
      <c r="CJ102" s="1081"/>
      <c r="CK102" s="1081"/>
      <c r="CL102" s="1081"/>
      <c r="CM102" s="1081"/>
      <c r="CN102" s="1081"/>
      <c r="CO102" s="1081"/>
      <c r="CP102" s="1081"/>
      <c r="CQ102" s="1081"/>
      <c r="CR102" s="1081"/>
      <c r="CS102" s="1081"/>
      <c r="CT102" s="1081"/>
      <c r="CU102" s="1081"/>
      <c r="CV102" s="1081"/>
      <c r="CW102" s="1081"/>
      <c r="CX102" s="1081"/>
      <c r="CY102" s="1081"/>
      <c r="CZ102" s="1081"/>
      <c r="DA102" s="1081"/>
      <c r="DB102" s="1081"/>
      <c r="DC102" s="1081"/>
      <c r="DD102" s="1081"/>
      <c r="DE102" s="1081"/>
      <c r="DF102" s="1081"/>
      <c r="DG102" s="1081"/>
      <c r="DH102" s="1081"/>
      <c r="DI102" s="1081"/>
    </row>
    <row r="103" spans="1:113" ht="25.5">
      <c r="A103" s="381" t="s">
        <v>1527</v>
      </c>
      <c r="B103" s="405" t="s">
        <v>1528</v>
      </c>
      <c r="C103" s="385">
        <v>1</v>
      </c>
      <c r="D103" s="385" t="s">
        <v>31</v>
      </c>
      <c r="E103" s="1295"/>
      <c r="F103" s="376">
        <f t="shared" si="0"/>
        <v>0</v>
      </c>
      <c r="G103" s="1336"/>
      <c r="H103" s="1072"/>
      <c r="I103" s="1072"/>
      <c r="J103" s="1072"/>
      <c r="K103" s="1072"/>
      <c r="L103" s="1072"/>
      <c r="M103" s="1072"/>
      <c r="N103" s="1072"/>
      <c r="O103" s="1072"/>
      <c r="P103" s="1072"/>
      <c r="Q103" s="1072"/>
      <c r="R103" s="1072"/>
      <c r="S103" s="1072"/>
      <c r="T103" s="1072"/>
      <c r="U103" s="1072"/>
      <c r="V103" s="1072"/>
      <c r="W103" s="1072"/>
      <c r="X103" s="1072"/>
      <c r="Y103" s="1072"/>
      <c r="Z103" s="1072"/>
      <c r="AA103" s="1072"/>
      <c r="AB103" s="1072"/>
      <c r="AC103" s="1072"/>
      <c r="AD103" s="1072"/>
      <c r="AE103" s="1072"/>
      <c r="AF103" s="1072"/>
      <c r="AG103" s="1072"/>
      <c r="AH103" s="1072"/>
      <c r="AI103" s="1072"/>
      <c r="AJ103" s="1072"/>
      <c r="AK103" s="1072"/>
      <c r="AL103" s="1072"/>
      <c r="AM103" s="1072"/>
      <c r="AN103" s="1072"/>
      <c r="AO103" s="1072"/>
      <c r="AP103" s="1072"/>
      <c r="AQ103" s="1072"/>
      <c r="AR103" s="1072"/>
      <c r="AS103" s="1072"/>
      <c r="AT103" s="1072"/>
      <c r="AU103" s="1072"/>
      <c r="AV103" s="1072"/>
      <c r="AW103" s="1072"/>
      <c r="AX103" s="1072"/>
      <c r="AY103" s="1072"/>
      <c r="AZ103" s="1072"/>
      <c r="BA103" s="1072"/>
      <c r="BB103" s="1072"/>
      <c r="BC103" s="1072"/>
      <c r="BD103" s="1072"/>
      <c r="BE103" s="1072"/>
      <c r="BF103" s="1072"/>
      <c r="BG103" s="1072"/>
      <c r="BH103" s="1072"/>
      <c r="BI103" s="1072"/>
      <c r="BJ103" s="1072"/>
      <c r="BK103" s="1072"/>
      <c r="BL103" s="1072"/>
      <c r="BM103" s="1072"/>
      <c r="BN103" s="1072"/>
      <c r="BO103" s="1072"/>
      <c r="BP103" s="1072"/>
      <c r="BQ103" s="1072"/>
      <c r="BR103" s="1072"/>
      <c r="BS103" s="1072"/>
      <c r="BT103" s="1072"/>
      <c r="BU103" s="1072"/>
      <c r="BV103" s="1072"/>
      <c r="BW103" s="1072"/>
      <c r="BX103" s="1072"/>
      <c r="BY103" s="1072"/>
      <c r="BZ103" s="1072"/>
      <c r="CA103" s="1072"/>
      <c r="CB103" s="1072"/>
      <c r="CC103" s="1072"/>
      <c r="CD103" s="1072"/>
      <c r="CE103" s="1072"/>
      <c r="CF103" s="1072"/>
      <c r="CG103" s="1072"/>
      <c r="CH103" s="1072"/>
      <c r="CI103" s="1072"/>
      <c r="CJ103" s="1072"/>
      <c r="CK103" s="1072"/>
      <c r="CL103" s="1072"/>
      <c r="CM103" s="1072"/>
      <c r="CN103" s="1072"/>
      <c r="CO103" s="1072"/>
      <c r="CP103" s="1072"/>
      <c r="CQ103" s="1072"/>
      <c r="CR103" s="1072"/>
      <c r="CS103" s="1072"/>
      <c r="CT103" s="1072"/>
      <c r="CU103" s="1072"/>
      <c r="CV103" s="1072"/>
      <c r="CW103" s="1072"/>
      <c r="CX103" s="1072"/>
      <c r="CY103" s="1072"/>
      <c r="CZ103" s="1072"/>
      <c r="DA103" s="1072"/>
      <c r="DB103" s="1072"/>
      <c r="DC103" s="1072"/>
      <c r="DD103" s="1072"/>
      <c r="DE103" s="1072"/>
      <c r="DF103" s="1072"/>
      <c r="DG103" s="1072"/>
      <c r="DH103" s="1072"/>
      <c r="DI103" s="1072"/>
    </row>
    <row r="104" spans="1:113" ht="12.75">
      <c r="A104" s="387"/>
      <c r="B104" s="1332"/>
      <c r="C104" s="385"/>
      <c r="D104" s="385"/>
      <c r="E104" s="1295"/>
      <c r="F104" s="388"/>
      <c r="G104" s="1336"/>
      <c r="H104" s="1072"/>
      <c r="I104" s="1072"/>
      <c r="J104" s="1072"/>
      <c r="K104" s="1072"/>
      <c r="L104" s="1072"/>
      <c r="M104" s="1072"/>
      <c r="N104" s="1072"/>
      <c r="O104" s="1072"/>
      <c r="P104" s="1072"/>
      <c r="Q104" s="1072"/>
      <c r="R104" s="1072"/>
      <c r="S104" s="1072"/>
      <c r="T104" s="1072"/>
      <c r="U104" s="1072"/>
      <c r="V104" s="1072"/>
      <c r="W104" s="1072"/>
      <c r="X104" s="1072"/>
      <c r="Y104" s="1072"/>
      <c r="Z104" s="1072"/>
      <c r="AA104" s="1072"/>
      <c r="AB104" s="1072"/>
      <c r="AC104" s="1072"/>
      <c r="AD104" s="1072"/>
      <c r="AE104" s="1072"/>
      <c r="AF104" s="1072"/>
      <c r="AG104" s="1072"/>
      <c r="AH104" s="1072"/>
      <c r="AI104" s="1072"/>
      <c r="AJ104" s="1072"/>
      <c r="AK104" s="1072"/>
      <c r="AL104" s="1072"/>
      <c r="AM104" s="1072"/>
      <c r="AN104" s="1072"/>
      <c r="AO104" s="1072"/>
      <c r="AP104" s="1072"/>
      <c r="AQ104" s="1072"/>
      <c r="AR104" s="1072"/>
      <c r="AS104" s="1072"/>
      <c r="AT104" s="1072"/>
      <c r="AU104" s="1072"/>
      <c r="AV104" s="1072"/>
      <c r="AW104" s="1072"/>
      <c r="AX104" s="1072"/>
      <c r="AY104" s="1072"/>
      <c r="AZ104" s="1072"/>
      <c r="BA104" s="1072"/>
      <c r="BB104" s="1072"/>
      <c r="BC104" s="1072"/>
      <c r="BD104" s="1072"/>
      <c r="BE104" s="1072"/>
      <c r="BF104" s="1072"/>
      <c r="BG104" s="1072"/>
      <c r="BH104" s="1072"/>
      <c r="BI104" s="1072"/>
      <c r="BJ104" s="1072"/>
      <c r="BK104" s="1072"/>
      <c r="BL104" s="1072"/>
      <c r="BM104" s="1072"/>
      <c r="BN104" s="1072"/>
      <c r="BO104" s="1072"/>
      <c r="BP104" s="1072"/>
      <c r="BQ104" s="1072"/>
      <c r="BR104" s="1072"/>
      <c r="BS104" s="1072"/>
      <c r="BT104" s="1072"/>
      <c r="BU104" s="1072"/>
      <c r="BV104" s="1072"/>
      <c r="BW104" s="1072"/>
      <c r="BX104" s="1072"/>
      <c r="BY104" s="1072"/>
      <c r="BZ104" s="1072"/>
      <c r="CA104" s="1072"/>
      <c r="CB104" s="1072"/>
      <c r="CC104" s="1072"/>
      <c r="CD104" s="1072"/>
      <c r="CE104" s="1072"/>
      <c r="CF104" s="1072"/>
      <c r="CG104" s="1072"/>
      <c r="CH104" s="1072"/>
      <c r="CI104" s="1072"/>
      <c r="CJ104" s="1072"/>
      <c r="CK104" s="1072"/>
      <c r="CL104" s="1072"/>
      <c r="CM104" s="1072"/>
      <c r="CN104" s="1072"/>
      <c r="CO104" s="1072"/>
      <c r="CP104" s="1072"/>
      <c r="CQ104" s="1072"/>
      <c r="CR104" s="1072"/>
      <c r="CS104" s="1072"/>
      <c r="CT104" s="1072"/>
      <c r="CU104" s="1072"/>
      <c r="CV104" s="1072"/>
      <c r="CW104" s="1072"/>
      <c r="CX104" s="1072"/>
      <c r="CY104" s="1072"/>
      <c r="CZ104" s="1072"/>
      <c r="DA104" s="1072"/>
      <c r="DB104" s="1072"/>
      <c r="DC104" s="1072"/>
      <c r="DD104" s="1072"/>
      <c r="DE104" s="1072"/>
      <c r="DF104" s="1072"/>
      <c r="DG104" s="1072"/>
      <c r="DH104" s="1072"/>
      <c r="DI104" s="1072"/>
    </row>
    <row r="105" spans="1:113" ht="12.75">
      <c r="A105" s="387"/>
      <c r="B105" s="1321" t="s">
        <v>1529</v>
      </c>
      <c r="C105" s="385"/>
      <c r="D105" s="385"/>
      <c r="E105" s="1295"/>
      <c r="F105" s="378"/>
      <c r="G105" s="1336"/>
      <c r="H105" s="1072"/>
      <c r="I105" s="1072"/>
      <c r="J105" s="1072"/>
      <c r="K105" s="1072"/>
      <c r="L105" s="1072"/>
      <c r="M105" s="1072"/>
      <c r="N105" s="1072"/>
      <c r="O105" s="1072"/>
      <c r="P105" s="1072"/>
      <c r="Q105" s="1072"/>
      <c r="R105" s="1072"/>
      <c r="S105" s="1072"/>
      <c r="T105" s="1072"/>
      <c r="U105" s="1072"/>
      <c r="V105" s="1072"/>
      <c r="W105" s="1072"/>
      <c r="X105" s="1072"/>
      <c r="Y105" s="1072"/>
      <c r="Z105" s="1072"/>
      <c r="AA105" s="1072"/>
      <c r="AB105" s="1072"/>
      <c r="AC105" s="1072"/>
      <c r="AD105" s="1072"/>
      <c r="AE105" s="1072"/>
      <c r="AF105" s="1072"/>
      <c r="AG105" s="1072"/>
      <c r="AH105" s="1072"/>
      <c r="AI105" s="1072"/>
      <c r="AJ105" s="1072"/>
      <c r="AK105" s="1072"/>
      <c r="AL105" s="1072"/>
      <c r="AM105" s="1072"/>
      <c r="AN105" s="1072"/>
      <c r="AO105" s="1072"/>
      <c r="AP105" s="1072"/>
      <c r="AQ105" s="1072"/>
      <c r="AR105" s="1072"/>
      <c r="AS105" s="1072"/>
      <c r="AT105" s="1072"/>
      <c r="AU105" s="1072"/>
      <c r="AV105" s="1072"/>
      <c r="AW105" s="1072"/>
      <c r="AX105" s="1072"/>
      <c r="AY105" s="1072"/>
      <c r="AZ105" s="1072"/>
      <c r="BA105" s="1072"/>
      <c r="BB105" s="1072"/>
      <c r="BC105" s="1072"/>
      <c r="BD105" s="1072"/>
      <c r="BE105" s="1072"/>
      <c r="BF105" s="1072"/>
      <c r="BG105" s="1072"/>
      <c r="BH105" s="1072"/>
      <c r="BI105" s="1072"/>
      <c r="BJ105" s="1072"/>
      <c r="BK105" s="1072"/>
      <c r="BL105" s="1072"/>
      <c r="BM105" s="1072"/>
      <c r="BN105" s="1072"/>
      <c r="BO105" s="1072"/>
      <c r="BP105" s="1072"/>
      <c r="BQ105" s="1072"/>
      <c r="BR105" s="1072"/>
      <c r="BS105" s="1072"/>
      <c r="BT105" s="1072"/>
      <c r="BU105" s="1072"/>
      <c r="BV105" s="1072"/>
      <c r="BW105" s="1072"/>
      <c r="BX105" s="1072"/>
      <c r="BY105" s="1072"/>
      <c r="BZ105" s="1072"/>
      <c r="CA105" s="1072"/>
      <c r="CB105" s="1072"/>
      <c r="CC105" s="1072"/>
      <c r="CD105" s="1072"/>
      <c r="CE105" s="1072"/>
      <c r="CF105" s="1072"/>
      <c r="CG105" s="1072"/>
      <c r="CH105" s="1072"/>
      <c r="CI105" s="1072"/>
      <c r="CJ105" s="1072"/>
      <c r="CK105" s="1072"/>
      <c r="CL105" s="1072"/>
      <c r="CM105" s="1072"/>
      <c r="CN105" s="1072"/>
      <c r="CO105" s="1072"/>
      <c r="CP105" s="1072"/>
      <c r="CQ105" s="1072"/>
      <c r="CR105" s="1072"/>
      <c r="CS105" s="1072"/>
      <c r="CT105" s="1072"/>
      <c r="CU105" s="1072"/>
      <c r="CV105" s="1072"/>
      <c r="CW105" s="1072"/>
      <c r="CX105" s="1072"/>
      <c r="CY105" s="1072"/>
      <c r="CZ105" s="1072"/>
      <c r="DA105" s="1072"/>
      <c r="DB105" s="1072"/>
      <c r="DC105" s="1072"/>
      <c r="DD105" s="1072"/>
      <c r="DE105" s="1072"/>
      <c r="DF105" s="1072"/>
      <c r="DG105" s="1072"/>
      <c r="DH105" s="1072"/>
      <c r="DI105" s="1072"/>
    </row>
    <row r="106" spans="1:113" ht="12.75">
      <c r="A106" s="387"/>
      <c r="B106" s="1321" t="s">
        <v>1530</v>
      </c>
      <c r="C106" s="385"/>
      <c r="D106" s="385"/>
      <c r="E106" s="1295"/>
      <c r="F106" s="378"/>
      <c r="G106" s="1336"/>
      <c r="H106" s="1072"/>
      <c r="I106" s="1072"/>
      <c r="J106" s="1072"/>
      <c r="K106" s="1072"/>
      <c r="L106" s="1072"/>
      <c r="M106" s="1072"/>
      <c r="N106" s="1072"/>
      <c r="O106" s="1072"/>
      <c r="P106" s="1072"/>
      <c r="Q106" s="1072"/>
      <c r="R106" s="1072"/>
      <c r="S106" s="1072"/>
      <c r="T106" s="1072"/>
      <c r="U106" s="1072"/>
      <c r="V106" s="1072"/>
      <c r="W106" s="1072"/>
      <c r="X106" s="1072"/>
      <c r="Y106" s="1072"/>
      <c r="Z106" s="1072"/>
      <c r="AA106" s="1072"/>
      <c r="AB106" s="1072"/>
      <c r="AC106" s="1072"/>
      <c r="AD106" s="1072"/>
      <c r="AE106" s="1072"/>
      <c r="AF106" s="1072"/>
      <c r="AG106" s="1072"/>
      <c r="AH106" s="1072"/>
      <c r="AI106" s="1072"/>
      <c r="AJ106" s="1072"/>
      <c r="AK106" s="1072"/>
      <c r="AL106" s="1072"/>
      <c r="AM106" s="1072"/>
      <c r="AN106" s="1072"/>
      <c r="AO106" s="1072"/>
      <c r="AP106" s="1072"/>
      <c r="AQ106" s="1072"/>
      <c r="AR106" s="1072"/>
      <c r="AS106" s="1072"/>
      <c r="AT106" s="1072"/>
      <c r="AU106" s="1072"/>
      <c r="AV106" s="1072"/>
      <c r="AW106" s="1072"/>
      <c r="AX106" s="1072"/>
      <c r="AY106" s="1072"/>
      <c r="AZ106" s="1072"/>
      <c r="BA106" s="1072"/>
      <c r="BB106" s="1072"/>
      <c r="BC106" s="1072"/>
      <c r="BD106" s="1072"/>
      <c r="BE106" s="1072"/>
      <c r="BF106" s="1072"/>
      <c r="BG106" s="1072"/>
      <c r="BH106" s="1072"/>
      <c r="BI106" s="1072"/>
      <c r="BJ106" s="1072"/>
      <c r="BK106" s="1072"/>
      <c r="BL106" s="1072"/>
      <c r="BM106" s="1072"/>
      <c r="BN106" s="1072"/>
      <c r="BO106" s="1072"/>
      <c r="BP106" s="1072"/>
      <c r="BQ106" s="1072"/>
      <c r="BR106" s="1072"/>
      <c r="BS106" s="1072"/>
      <c r="BT106" s="1072"/>
      <c r="BU106" s="1072"/>
      <c r="BV106" s="1072"/>
      <c r="BW106" s="1072"/>
      <c r="BX106" s="1072"/>
      <c r="BY106" s="1072"/>
      <c r="BZ106" s="1072"/>
      <c r="CA106" s="1072"/>
      <c r="CB106" s="1072"/>
      <c r="CC106" s="1072"/>
      <c r="CD106" s="1072"/>
      <c r="CE106" s="1072"/>
      <c r="CF106" s="1072"/>
      <c r="CG106" s="1072"/>
      <c r="CH106" s="1072"/>
      <c r="CI106" s="1072"/>
      <c r="CJ106" s="1072"/>
      <c r="CK106" s="1072"/>
      <c r="CL106" s="1072"/>
      <c r="CM106" s="1072"/>
      <c r="CN106" s="1072"/>
      <c r="CO106" s="1072"/>
      <c r="CP106" s="1072"/>
      <c r="CQ106" s="1072"/>
      <c r="CR106" s="1072"/>
      <c r="CS106" s="1072"/>
      <c r="CT106" s="1072"/>
      <c r="CU106" s="1072"/>
      <c r="CV106" s="1072"/>
      <c r="CW106" s="1072"/>
      <c r="CX106" s="1072"/>
      <c r="CY106" s="1072"/>
      <c r="CZ106" s="1072"/>
      <c r="DA106" s="1072"/>
      <c r="DB106" s="1072"/>
      <c r="DC106" s="1072"/>
      <c r="DD106" s="1072"/>
      <c r="DE106" s="1072"/>
      <c r="DF106" s="1072"/>
      <c r="DG106" s="1072"/>
      <c r="DH106" s="1072"/>
      <c r="DI106" s="1072"/>
    </row>
    <row r="107" spans="1:113" ht="38.25">
      <c r="A107" s="381" t="s">
        <v>1531</v>
      </c>
      <c r="B107" s="405" t="s">
        <v>1532</v>
      </c>
      <c r="C107" s="385">
        <v>360</v>
      </c>
      <c r="D107" s="385" t="s">
        <v>1369</v>
      </c>
      <c r="E107" s="1295"/>
      <c r="F107" s="378"/>
      <c r="G107" s="376">
        <f>C107*E107</f>
        <v>0</v>
      </c>
      <c r="H107" s="1072"/>
      <c r="I107" s="1072"/>
      <c r="J107" s="1072"/>
      <c r="K107" s="1072"/>
      <c r="L107" s="1072"/>
      <c r="M107" s="1072"/>
      <c r="N107" s="1072"/>
      <c r="O107" s="1072"/>
      <c r="P107" s="1072"/>
      <c r="Q107" s="1072"/>
      <c r="R107" s="1072"/>
      <c r="S107" s="1072"/>
      <c r="T107" s="1072"/>
      <c r="U107" s="1072"/>
      <c r="V107" s="1072"/>
      <c r="W107" s="1072"/>
      <c r="X107" s="1072"/>
      <c r="Y107" s="1072"/>
      <c r="Z107" s="1072"/>
      <c r="AA107" s="1072"/>
      <c r="AB107" s="1072"/>
      <c r="AC107" s="1072"/>
      <c r="AD107" s="1072"/>
      <c r="AE107" s="1072"/>
      <c r="AF107" s="1072"/>
      <c r="AG107" s="1072"/>
      <c r="AH107" s="1072"/>
      <c r="AI107" s="1072"/>
      <c r="AJ107" s="1072"/>
      <c r="AK107" s="1072"/>
      <c r="AL107" s="1072"/>
      <c r="AM107" s="1072"/>
      <c r="AN107" s="1072"/>
      <c r="AO107" s="1072"/>
      <c r="AP107" s="1072"/>
      <c r="AQ107" s="1072"/>
      <c r="AR107" s="1072"/>
      <c r="AS107" s="1072"/>
      <c r="AT107" s="1072"/>
      <c r="AU107" s="1072"/>
      <c r="AV107" s="1072"/>
      <c r="AW107" s="1072"/>
      <c r="AX107" s="1072"/>
      <c r="AY107" s="1072"/>
      <c r="AZ107" s="1072"/>
      <c r="BA107" s="1072"/>
      <c r="BB107" s="1072"/>
      <c r="BC107" s="1072"/>
      <c r="BD107" s="1072"/>
      <c r="BE107" s="1072"/>
      <c r="BF107" s="1072"/>
      <c r="BG107" s="1072"/>
      <c r="BH107" s="1072"/>
      <c r="BI107" s="1072"/>
      <c r="BJ107" s="1072"/>
      <c r="BK107" s="1072"/>
      <c r="BL107" s="1072"/>
      <c r="BM107" s="1072"/>
      <c r="BN107" s="1072"/>
      <c r="BO107" s="1072"/>
      <c r="BP107" s="1072"/>
      <c r="BQ107" s="1072"/>
      <c r="BR107" s="1072"/>
      <c r="BS107" s="1072"/>
      <c r="BT107" s="1072"/>
      <c r="BU107" s="1072"/>
      <c r="BV107" s="1072"/>
      <c r="BW107" s="1072"/>
      <c r="BX107" s="1072"/>
      <c r="BY107" s="1072"/>
      <c r="BZ107" s="1072"/>
      <c r="CA107" s="1072"/>
      <c r="CB107" s="1072"/>
      <c r="CC107" s="1072"/>
      <c r="CD107" s="1072"/>
      <c r="CE107" s="1072"/>
      <c r="CF107" s="1072"/>
      <c r="CG107" s="1072"/>
      <c r="CH107" s="1072"/>
      <c r="CI107" s="1072"/>
      <c r="CJ107" s="1072"/>
      <c r="CK107" s="1072"/>
      <c r="CL107" s="1072"/>
      <c r="CM107" s="1072"/>
      <c r="CN107" s="1072"/>
      <c r="CO107" s="1072"/>
      <c r="CP107" s="1072"/>
      <c r="CQ107" s="1072"/>
      <c r="CR107" s="1072"/>
      <c r="CS107" s="1072"/>
      <c r="CT107" s="1072"/>
      <c r="CU107" s="1072"/>
      <c r="CV107" s="1072"/>
      <c r="CW107" s="1072"/>
      <c r="CX107" s="1072"/>
      <c r="CY107" s="1072"/>
      <c r="CZ107" s="1072"/>
      <c r="DA107" s="1072"/>
      <c r="DB107" s="1072"/>
      <c r="DC107" s="1072"/>
      <c r="DD107" s="1072"/>
      <c r="DE107" s="1072"/>
      <c r="DF107" s="1072"/>
      <c r="DG107" s="1072"/>
      <c r="DH107" s="1072"/>
      <c r="DI107" s="1072"/>
    </row>
    <row r="108" spans="1:113" ht="25.5">
      <c r="A108" s="381" t="s">
        <v>1533</v>
      </c>
      <c r="B108" s="405" t="s">
        <v>1534</v>
      </c>
      <c r="C108" s="385">
        <v>6</v>
      </c>
      <c r="D108" s="385" t="s">
        <v>31</v>
      </c>
      <c r="E108" s="1295"/>
      <c r="F108" s="378"/>
      <c r="G108" s="376">
        <f>C108*E108</f>
        <v>0</v>
      </c>
      <c r="H108" s="1072"/>
      <c r="I108" s="1072"/>
      <c r="J108" s="1072"/>
      <c r="K108" s="1072"/>
      <c r="L108" s="1072"/>
      <c r="M108" s="1072"/>
      <c r="N108" s="1072"/>
      <c r="O108" s="1072"/>
      <c r="P108" s="1072"/>
      <c r="Q108" s="1072"/>
      <c r="R108" s="1072"/>
      <c r="S108" s="1072"/>
      <c r="T108" s="1072"/>
      <c r="U108" s="1072"/>
      <c r="V108" s="1072"/>
      <c r="W108" s="1072"/>
      <c r="X108" s="1072"/>
      <c r="Y108" s="1072"/>
      <c r="Z108" s="1072"/>
      <c r="AA108" s="1072"/>
      <c r="AB108" s="1072"/>
      <c r="AC108" s="1072"/>
      <c r="AD108" s="1072"/>
      <c r="AE108" s="1072"/>
      <c r="AF108" s="1072"/>
      <c r="AG108" s="1072"/>
      <c r="AH108" s="1072"/>
      <c r="AI108" s="1072"/>
      <c r="AJ108" s="1072"/>
      <c r="AK108" s="1072"/>
      <c r="AL108" s="1072"/>
      <c r="AM108" s="1072"/>
      <c r="AN108" s="1072"/>
      <c r="AO108" s="1072"/>
      <c r="AP108" s="1072"/>
      <c r="AQ108" s="1072"/>
      <c r="AR108" s="1072"/>
      <c r="AS108" s="1072"/>
      <c r="AT108" s="1072"/>
      <c r="AU108" s="1072"/>
      <c r="AV108" s="1072"/>
      <c r="AW108" s="1072"/>
      <c r="AX108" s="1072"/>
      <c r="AY108" s="1072"/>
      <c r="AZ108" s="1072"/>
      <c r="BA108" s="1072"/>
      <c r="BB108" s="1072"/>
      <c r="BC108" s="1072"/>
      <c r="BD108" s="1072"/>
      <c r="BE108" s="1072"/>
      <c r="BF108" s="1072"/>
      <c r="BG108" s="1072"/>
      <c r="BH108" s="1072"/>
      <c r="BI108" s="1072"/>
      <c r="BJ108" s="1072"/>
      <c r="BK108" s="1072"/>
      <c r="BL108" s="1072"/>
      <c r="BM108" s="1072"/>
      <c r="BN108" s="1072"/>
      <c r="BO108" s="1072"/>
      <c r="BP108" s="1072"/>
      <c r="BQ108" s="1072"/>
      <c r="BR108" s="1072"/>
      <c r="BS108" s="1072"/>
      <c r="BT108" s="1072"/>
      <c r="BU108" s="1072"/>
      <c r="BV108" s="1072"/>
      <c r="BW108" s="1072"/>
      <c r="BX108" s="1072"/>
      <c r="BY108" s="1072"/>
      <c r="BZ108" s="1072"/>
      <c r="CA108" s="1072"/>
      <c r="CB108" s="1072"/>
      <c r="CC108" s="1072"/>
      <c r="CD108" s="1072"/>
      <c r="CE108" s="1072"/>
      <c r="CF108" s="1072"/>
      <c r="CG108" s="1072"/>
      <c r="CH108" s="1072"/>
      <c r="CI108" s="1072"/>
      <c r="CJ108" s="1072"/>
      <c r="CK108" s="1072"/>
      <c r="CL108" s="1072"/>
      <c r="CM108" s="1072"/>
      <c r="CN108" s="1072"/>
      <c r="CO108" s="1072"/>
      <c r="CP108" s="1072"/>
      <c r="CQ108" s="1072"/>
      <c r="CR108" s="1072"/>
      <c r="CS108" s="1072"/>
      <c r="CT108" s="1072"/>
      <c r="CU108" s="1072"/>
      <c r="CV108" s="1072"/>
      <c r="CW108" s="1072"/>
      <c r="CX108" s="1072"/>
      <c r="CY108" s="1072"/>
      <c r="CZ108" s="1072"/>
      <c r="DA108" s="1072"/>
      <c r="DB108" s="1072"/>
      <c r="DC108" s="1072"/>
      <c r="DD108" s="1072"/>
      <c r="DE108" s="1072"/>
      <c r="DF108" s="1072"/>
      <c r="DG108" s="1072"/>
      <c r="DH108" s="1072"/>
      <c r="DI108" s="1072"/>
    </row>
    <row r="109" spans="1:113" ht="38.25">
      <c r="A109" s="381" t="s">
        <v>1535</v>
      </c>
      <c r="B109" s="1329" t="s">
        <v>1516</v>
      </c>
      <c r="C109" s="385"/>
      <c r="D109" s="385"/>
      <c r="E109" s="1295"/>
      <c r="F109" s="378"/>
      <c r="G109" s="376"/>
      <c r="H109" s="1072"/>
      <c r="I109" s="1072"/>
      <c r="J109" s="1072"/>
      <c r="K109" s="1072"/>
      <c r="L109" s="1072"/>
      <c r="M109" s="1072"/>
      <c r="N109" s="1072"/>
      <c r="O109" s="1072"/>
      <c r="P109" s="1072"/>
      <c r="Q109" s="1072"/>
      <c r="R109" s="1072"/>
      <c r="S109" s="1072"/>
      <c r="T109" s="1072"/>
      <c r="U109" s="1072"/>
      <c r="V109" s="1072"/>
      <c r="W109" s="1072"/>
      <c r="X109" s="1072"/>
      <c r="Y109" s="1072"/>
      <c r="Z109" s="1072"/>
      <c r="AA109" s="1072"/>
      <c r="AB109" s="1072"/>
      <c r="AC109" s="1072"/>
      <c r="AD109" s="1072"/>
      <c r="AE109" s="1072"/>
      <c r="AF109" s="1072"/>
      <c r="AG109" s="1072"/>
      <c r="AH109" s="1072"/>
      <c r="AI109" s="1072"/>
      <c r="AJ109" s="1072"/>
      <c r="AK109" s="1072"/>
      <c r="AL109" s="1072"/>
      <c r="AM109" s="1072"/>
      <c r="AN109" s="1072"/>
      <c r="AO109" s="1072"/>
      <c r="AP109" s="1072"/>
      <c r="AQ109" s="1072"/>
      <c r="AR109" s="1072"/>
      <c r="AS109" s="1072"/>
      <c r="AT109" s="1072"/>
      <c r="AU109" s="1072"/>
      <c r="AV109" s="1072"/>
      <c r="AW109" s="1072"/>
      <c r="AX109" s="1072"/>
      <c r="AY109" s="1072"/>
      <c r="AZ109" s="1072"/>
      <c r="BA109" s="1072"/>
      <c r="BB109" s="1072"/>
      <c r="BC109" s="1072"/>
      <c r="BD109" s="1072"/>
      <c r="BE109" s="1072"/>
      <c r="BF109" s="1072"/>
      <c r="BG109" s="1072"/>
      <c r="BH109" s="1072"/>
      <c r="BI109" s="1072"/>
      <c r="BJ109" s="1072"/>
      <c r="BK109" s="1072"/>
      <c r="BL109" s="1072"/>
      <c r="BM109" s="1072"/>
      <c r="BN109" s="1072"/>
      <c r="BO109" s="1072"/>
      <c r="BP109" s="1072"/>
      <c r="BQ109" s="1072"/>
      <c r="BR109" s="1072"/>
      <c r="BS109" s="1072"/>
      <c r="BT109" s="1072"/>
      <c r="BU109" s="1072"/>
      <c r="BV109" s="1072"/>
      <c r="BW109" s="1072"/>
      <c r="BX109" s="1072"/>
      <c r="BY109" s="1072"/>
      <c r="BZ109" s="1072"/>
      <c r="CA109" s="1072"/>
      <c r="CB109" s="1072"/>
      <c r="CC109" s="1072"/>
      <c r="CD109" s="1072"/>
      <c r="CE109" s="1072"/>
      <c r="CF109" s="1072"/>
      <c r="CG109" s="1072"/>
      <c r="CH109" s="1072"/>
      <c r="CI109" s="1072"/>
      <c r="CJ109" s="1072"/>
      <c r="CK109" s="1072"/>
      <c r="CL109" s="1072"/>
      <c r="CM109" s="1072"/>
      <c r="CN109" s="1072"/>
      <c r="CO109" s="1072"/>
      <c r="CP109" s="1072"/>
      <c r="CQ109" s="1072"/>
      <c r="CR109" s="1072"/>
      <c r="CS109" s="1072"/>
      <c r="CT109" s="1072"/>
      <c r="CU109" s="1072"/>
      <c r="CV109" s="1072"/>
      <c r="CW109" s="1072"/>
      <c r="CX109" s="1072"/>
      <c r="CY109" s="1072"/>
      <c r="CZ109" s="1072"/>
      <c r="DA109" s="1072"/>
      <c r="DB109" s="1072"/>
      <c r="DC109" s="1072"/>
      <c r="DD109" s="1072"/>
      <c r="DE109" s="1072"/>
      <c r="DF109" s="1072"/>
      <c r="DG109" s="1072"/>
      <c r="DH109" s="1072"/>
      <c r="DI109" s="1072"/>
    </row>
    <row r="110" spans="1:113" ht="14.25">
      <c r="A110" s="381" t="s">
        <v>1536</v>
      </c>
      <c r="B110" s="1329" t="s">
        <v>1537</v>
      </c>
      <c r="C110" s="385">
        <v>420</v>
      </c>
      <c r="D110" s="385" t="s">
        <v>1369</v>
      </c>
      <c r="E110" s="1295"/>
      <c r="F110" s="378"/>
      <c r="G110" s="376">
        <f>C110*E110</f>
        <v>0</v>
      </c>
      <c r="H110" s="1072"/>
      <c r="I110" s="1072"/>
      <c r="J110" s="1072"/>
      <c r="K110" s="1072"/>
      <c r="L110" s="1072"/>
      <c r="M110" s="1072"/>
      <c r="N110" s="1072"/>
      <c r="O110" s="1072"/>
      <c r="P110" s="1072"/>
      <c r="Q110" s="1072"/>
      <c r="R110" s="1072"/>
      <c r="S110" s="1072"/>
      <c r="T110" s="1072"/>
      <c r="U110" s="1072"/>
      <c r="V110" s="1072"/>
      <c r="W110" s="1072"/>
      <c r="X110" s="1072"/>
      <c r="Y110" s="1072"/>
      <c r="Z110" s="1072"/>
      <c r="AA110" s="1072"/>
      <c r="AB110" s="1072"/>
      <c r="AC110" s="1072"/>
      <c r="AD110" s="1072"/>
      <c r="AE110" s="1072"/>
      <c r="AF110" s="1072"/>
      <c r="AG110" s="1072"/>
      <c r="AH110" s="1072"/>
      <c r="AI110" s="1072"/>
      <c r="AJ110" s="1072"/>
      <c r="AK110" s="1072"/>
      <c r="AL110" s="1072"/>
      <c r="AM110" s="1072"/>
      <c r="AN110" s="1072"/>
      <c r="AO110" s="1072"/>
      <c r="AP110" s="1072"/>
      <c r="AQ110" s="1072"/>
      <c r="AR110" s="1072"/>
      <c r="AS110" s="1072"/>
      <c r="AT110" s="1072"/>
      <c r="AU110" s="1072"/>
      <c r="AV110" s="1072"/>
      <c r="AW110" s="1072"/>
      <c r="AX110" s="1072"/>
      <c r="AY110" s="1072"/>
      <c r="AZ110" s="1072"/>
      <c r="BA110" s="1072"/>
      <c r="BB110" s="1072"/>
      <c r="BC110" s="1072"/>
      <c r="BD110" s="1072"/>
      <c r="BE110" s="1072"/>
      <c r="BF110" s="1072"/>
      <c r="BG110" s="1072"/>
      <c r="BH110" s="1072"/>
      <c r="BI110" s="1072"/>
      <c r="BJ110" s="1072"/>
      <c r="BK110" s="1072"/>
      <c r="BL110" s="1072"/>
      <c r="BM110" s="1072"/>
      <c r="BN110" s="1072"/>
      <c r="BO110" s="1072"/>
      <c r="BP110" s="1072"/>
      <c r="BQ110" s="1072"/>
      <c r="BR110" s="1072"/>
      <c r="BS110" s="1072"/>
      <c r="BT110" s="1072"/>
      <c r="BU110" s="1072"/>
      <c r="BV110" s="1072"/>
      <c r="BW110" s="1072"/>
      <c r="BX110" s="1072"/>
      <c r="BY110" s="1072"/>
      <c r="BZ110" s="1072"/>
      <c r="CA110" s="1072"/>
      <c r="CB110" s="1072"/>
      <c r="CC110" s="1072"/>
      <c r="CD110" s="1072"/>
      <c r="CE110" s="1072"/>
      <c r="CF110" s="1072"/>
      <c r="CG110" s="1072"/>
      <c r="CH110" s="1072"/>
      <c r="CI110" s="1072"/>
      <c r="CJ110" s="1072"/>
      <c r="CK110" s="1072"/>
      <c r="CL110" s="1072"/>
      <c r="CM110" s="1072"/>
      <c r="CN110" s="1072"/>
      <c r="CO110" s="1072"/>
      <c r="CP110" s="1072"/>
      <c r="CQ110" s="1072"/>
      <c r="CR110" s="1072"/>
      <c r="CS110" s="1072"/>
      <c r="CT110" s="1072"/>
      <c r="CU110" s="1072"/>
      <c r="CV110" s="1072"/>
      <c r="CW110" s="1072"/>
      <c r="CX110" s="1072"/>
      <c r="CY110" s="1072"/>
      <c r="CZ110" s="1072"/>
      <c r="DA110" s="1072"/>
      <c r="DB110" s="1072"/>
      <c r="DC110" s="1072"/>
      <c r="DD110" s="1072"/>
      <c r="DE110" s="1072"/>
      <c r="DF110" s="1072"/>
      <c r="DG110" s="1072"/>
      <c r="DH110" s="1072"/>
      <c r="DI110" s="1072"/>
    </row>
    <row r="111" spans="1:113" ht="12.75">
      <c r="A111" s="381" t="s">
        <v>1538</v>
      </c>
      <c r="B111" s="1329" t="s">
        <v>1539</v>
      </c>
      <c r="C111" s="385">
        <v>620</v>
      </c>
      <c r="D111" s="385" t="s">
        <v>1369</v>
      </c>
      <c r="E111" s="1295"/>
      <c r="F111" s="378"/>
      <c r="G111" s="376">
        <f>C111*E111</f>
        <v>0</v>
      </c>
      <c r="H111" s="1072"/>
      <c r="I111" s="1072"/>
      <c r="J111" s="1072"/>
      <c r="K111" s="1072"/>
      <c r="L111" s="1072"/>
      <c r="M111" s="1072"/>
      <c r="N111" s="1072"/>
      <c r="O111" s="1072"/>
      <c r="P111" s="1072"/>
      <c r="Q111" s="1072"/>
      <c r="R111" s="1072"/>
      <c r="S111" s="1072"/>
      <c r="T111" s="1072"/>
      <c r="U111" s="1072"/>
      <c r="V111" s="1072"/>
      <c r="W111" s="1072"/>
      <c r="X111" s="1072"/>
      <c r="Y111" s="1072"/>
      <c r="Z111" s="1072"/>
      <c r="AA111" s="1072"/>
      <c r="AB111" s="1072"/>
      <c r="AC111" s="1072"/>
      <c r="AD111" s="1072"/>
      <c r="AE111" s="1072"/>
      <c r="AF111" s="1072"/>
      <c r="AG111" s="1072"/>
      <c r="AH111" s="1072"/>
      <c r="AI111" s="1072"/>
      <c r="AJ111" s="1072"/>
      <c r="AK111" s="1072"/>
      <c r="AL111" s="1072"/>
      <c r="AM111" s="1072"/>
      <c r="AN111" s="1072"/>
      <c r="AO111" s="1072"/>
      <c r="AP111" s="1072"/>
      <c r="AQ111" s="1072"/>
      <c r="AR111" s="1072"/>
      <c r="AS111" s="1072"/>
      <c r="AT111" s="1072"/>
      <c r="AU111" s="1072"/>
      <c r="AV111" s="1072"/>
      <c r="AW111" s="1072"/>
      <c r="AX111" s="1072"/>
      <c r="AY111" s="1072"/>
      <c r="AZ111" s="1072"/>
      <c r="BA111" s="1072"/>
      <c r="BB111" s="1072"/>
      <c r="BC111" s="1072"/>
      <c r="BD111" s="1072"/>
      <c r="BE111" s="1072"/>
      <c r="BF111" s="1072"/>
      <c r="BG111" s="1072"/>
      <c r="BH111" s="1072"/>
      <c r="BI111" s="1072"/>
      <c r="BJ111" s="1072"/>
      <c r="BK111" s="1072"/>
      <c r="BL111" s="1072"/>
      <c r="BM111" s="1072"/>
      <c r="BN111" s="1072"/>
      <c r="BO111" s="1072"/>
      <c r="BP111" s="1072"/>
      <c r="BQ111" s="1072"/>
      <c r="BR111" s="1072"/>
      <c r="BS111" s="1072"/>
      <c r="BT111" s="1072"/>
      <c r="BU111" s="1072"/>
      <c r="BV111" s="1072"/>
      <c r="BW111" s="1072"/>
      <c r="BX111" s="1072"/>
      <c r="BY111" s="1072"/>
      <c r="BZ111" s="1072"/>
      <c r="CA111" s="1072"/>
      <c r="CB111" s="1072"/>
      <c r="CC111" s="1072"/>
      <c r="CD111" s="1072"/>
      <c r="CE111" s="1072"/>
      <c r="CF111" s="1072"/>
      <c r="CG111" s="1072"/>
      <c r="CH111" s="1072"/>
      <c r="CI111" s="1072"/>
      <c r="CJ111" s="1072"/>
      <c r="CK111" s="1072"/>
      <c r="CL111" s="1072"/>
      <c r="CM111" s="1072"/>
      <c r="CN111" s="1072"/>
      <c r="CO111" s="1072"/>
      <c r="CP111" s="1072"/>
      <c r="CQ111" s="1072"/>
      <c r="CR111" s="1072"/>
      <c r="CS111" s="1072"/>
      <c r="CT111" s="1072"/>
      <c r="CU111" s="1072"/>
      <c r="CV111" s="1072"/>
      <c r="CW111" s="1072"/>
      <c r="CX111" s="1072"/>
      <c r="CY111" s="1072"/>
      <c r="CZ111" s="1072"/>
      <c r="DA111" s="1072"/>
      <c r="DB111" s="1072"/>
      <c r="DC111" s="1072"/>
      <c r="DD111" s="1072"/>
      <c r="DE111" s="1072"/>
      <c r="DF111" s="1072"/>
      <c r="DG111" s="1072"/>
      <c r="DH111" s="1072"/>
      <c r="DI111" s="1072"/>
    </row>
    <row r="112" spans="1:113" s="1086" customFormat="1" ht="38.25">
      <c r="A112" s="381" t="s">
        <v>1540</v>
      </c>
      <c r="B112" s="1329" t="s">
        <v>1541</v>
      </c>
      <c r="C112" s="385">
        <v>6</v>
      </c>
      <c r="D112" s="385" t="s">
        <v>31</v>
      </c>
      <c r="E112" s="1083"/>
      <c r="F112" s="1217"/>
      <c r="G112" s="376">
        <f>C112*E112</f>
        <v>0</v>
      </c>
      <c r="H112" s="1085"/>
      <c r="I112" s="1085"/>
      <c r="J112" s="1085"/>
      <c r="K112" s="1085"/>
      <c r="L112" s="1085"/>
      <c r="M112" s="1085"/>
      <c r="N112" s="1085"/>
      <c r="O112" s="1085"/>
      <c r="P112" s="1085"/>
      <c r="Q112" s="1085"/>
      <c r="R112" s="1085"/>
      <c r="S112" s="1085"/>
      <c r="T112" s="1085"/>
      <c r="U112" s="1085"/>
      <c r="V112" s="1085"/>
      <c r="W112" s="1085"/>
      <c r="X112" s="1085"/>
      <c r="Y112" s="1085"/>
      <c r="Z112" s="1085"/>
      <c r="AA112" s="1085"/>
      <c r="AB112" s="1085"/>
      <c r="AC112" s="1085"/>
      <c r="AD112" s="1085"/>
      <c r="AE112" s="1085"/>
      <c r="AF112" s="1085"/>
      <c r="AG112" s="1085"/>
      <c r="AH112" s="1085"/>
      <c r="AI112" s="1085"/>
      <c r="AJ112" s="1085"/>
      <c r="AK112" s="1085"/>
      <c r="AL112" s="1085"/>
      <c r="AM112" s="1085"/>
      <c r="AN112" s="1085"/>
      <c r="AO112" s="1085"/>
      <c r="AP112" s="1085"/>
      <c r="AQ112" s="1085"/>
      <c r="AR112" s="1085"/>
      <c r="AS112" s="1085"/>
      <c r="AT112" s="1085"/>
      <c r="AU112" s="1085"/>
      <c r="AV112" s="1085"/>
      <c r="AW112" s="1085"/>
      <c r="AX112" s="1085"/>
      <c r="AY112" s="1085"/>
      <c r="AZ112" s="1085"/>
      <c r="BA112" s="1085"/>
      <c r="BB112" s="1085"/>
      <c r="BC112" s="1085"/>
      <c r="BD112" s="1085"/>
      <c r="BE112" s="1085"/>
      <c r="BF112" s="1085"/>
      <c r="BG112" s="1085"/>
      <c r="BH112" s="1085"/>
      <c r="BI112" s="1085"/>
      <c r="BJ112" s="1085"/>
      <c r="BK112" s="1085"/>
      <c r="BL112" s="1085"/>
      <c r="BM112" s="1085"/>
      <c r="BN112" s="1085"/>
      <c r="BO112" s="1085"/>
      <c r="BP112" s="1085"/>
      <c r="BQ112" s="1085"/>
      <c r="BR112" s="1085"/>
      <c r="BS112" s="1085"/>
      <c r="BT112" s="1085"/>
      <c r="BU112" s="1085"/>
      <c r="BV112" s="1085"/>
      <c r="BW112" s="1085"/>
      <c r="BX112" s="1085"/>
      <c r="BY112" s="1085"/>
      <c r="BZ112" s="1085"/>
      <c r="CA112" s="1085"/>
      <c r="CB112" s="1085"/>
      <c r="CC112" s="1085"/>
      <c r="CD112" s="1085"/>
      <c r="CE112" s="1085"/>
      <c r="CF112" s="1085"/>
      <c r="CG112" s="1085"/>
      <c r="CH112" s="1085"/>
      <c r="CI112" s="1085"/>
      <c r="CJ112" s="1085"/>
      <c r="CK112" s="1085"/>
      <c r="CL112" s="1085"/>
      <c r="CM112" s="1085"/>
      <c r="CN112" s="1085"/>
      <c r="CO112" s="1085"/>
      <c r="CP112" s="1085"/>
      <c r="CQ112" s="1085"/>
      <c r="CR112" s="1085"/>
      <c r="CS112" s="1085"/>
      <c r="CT112" s="1085"/>
      <c r="CU112" s="1085"/>
      <c r="CV112" s="1085"/>
      <c r="CW112" s="1085"/>
      <c r="CX112" s="1085"/>
      <c r="CY112" s="1085"/>
      <c r="CZ112" s="1085"/>
      <c r="DA112" s="1085"/>
      <c r="DB112" s="1085"/>
      <c r="DC112" s="1085"/>
      <c r="DD112" s="1085"/>
      <c r="DE112" s="1085"/>
      <c r="DF112" s="1085"/>
      <c r="DG112" s="1085"/>
      <c r="DH112" s="1085"/>
      <c r="DI112" s="1085"/>
    </row>
    <row r="113" spans="1:113" s="1086" customFormat="1" ht="12.75">
      <c r="A113" s="387"/>
      <c r="B113" s="1213"/>
      <c r="C113" s="408"/>
      <c r="D113" s="408"/>
      <c r="E113" s="1077"/>
      <c r="F113" s="325"/>
      <c r="G113" s="376"/>
      <c r="H113" s="1085"/>
      <c r="I113" s="1085"/>
      <c r="J113" s="1085"/>
      <c r="K113" s="1085"/>
      <c r="L113" s="1085"/>
      <c r="M113" s="1085"/>
      <c r="N113" s="1085"/>
      <c r="O113" s="1085"/>
      <c r="P113" s="1085"/>
      <c r="Q113" s="1085"/>
      <c r="R113" s="1085"/>
      <c r="S113" s="1085"/>
      <c r="T113" s="1085"/>
      <c r="U113" s="1085"/>
      <c r="V113" s="1085"/>
      <c r="W113" s="1085"/>
      <c r="X113" s="1085"/>
      <c r="Y113" s="1085"/>
      <c r="Z113" s="1085"/>
      <c r="AA113" s="1085"/>
      <c r="AB113" s="1085"/>
      <c r="AC113" s="1085"/>
      <c r="AD113" s="1085"/>
      <c r="AE113" s="1085"/>
      <c r="AF113" s="1085"/>
      <c r="AG113" s="1085"/>
      <c r="AH113" s="1085"/>
      <c r="AI113" s="1085"/>
      <c r="AJ113" s="1085"/>
      <c r="AK113" s="1085"/>
      <c r="AL113" s="1085"/>
      <c r="AM113" s="1085"/>
      <c r="AN113" s="1085"/>
      <c r="AO113" s="1085"/>
      <c r="AP113" s="1085"/>
      <c r="AQ113" s="1085"/>
      <c r="AR113" s="1085"/>
      <c r="AS113" s="1085"/>
      <c r="AT113" s="1085"/>
      <c r="AU113" s="1085"/>
      <c r="AV113" s="1085"/>
      <c r="AW113" s="1085"/>
      <c r="AX113" s="1085"/>
      <c r="AY113" s="1085"/>
      <c r="AZ113" s="1085"/>
      <c r="BA113" s="1085"/>
      <c r="BB113" s="1085"/>
      <c r="BC113" s="1085"/>
      <c r="BD113" s="1085"/>
      <c r="BE113" s="1085"/>
      <c r="BF113" s="1085"/>
      <c r="BG113" s="1085"/>
      <c r="BH113" s="1085"/>
      <c r="BI113" s="1085"/>
      <c r="BJ113" s="1085"/>
      <c r="BK113" s="1085"/>
      <c r="BL113" s="1085"/>
      <c r="BM113" s="1085"/>
      <c r="BN113" s="1085"/>
      <c r="BO113" s="1085"/>
      <c r="BP113" s="1085"/>
      <c r="BQ113" s="1085"/>
      <c r="BR113" s="1085"/>
      <c r="BS113" s="1085"/>
      <c r="BT113" s="1085"/>
      <c r="BU113" s="1085"/>
      <c r="BV113" s="1085"/>
      <c r="BW113" s="1085"/>
      <c r="BX113" s="1085"/>
      <c r="BY113" s="1085"/>
      <c r="BZ113" s="1085"/>
      <c r="CA113" s="1085"/>
      <c r="CB113" s="1085"/>
      <c r="CC113" s="1085"/>
      <c r="CD113" s="1085"/>
      <c r="CE113" s="1085"/>
      <c r="CF113" s="1085"/>
      <c r="CG113" s="1085"/>
      <c r="CH113" s="1085"/>
      <c r="CI113" s="1085"/>
      <c r="CJ113" s="1085"/>
      <c r="CK113" s="1085"/>
      <c r="CL113" s="1085"/>
      <c r="CM113" s="1085"/>
      <c r="CN113" s="1085"/>
      <c r="CO113" s="1085"/>
      <c r="CP113" s="1085"/>
      <c r="CQ113" s="1085"/>
      <c r="CR113" s="1085"/>
      <c r="CS113" s="1085"/>
      <c r="CT113" s="1085"/>
      <c r="CU113" s="1085"/>
      <c r="CV113" s="1085"/>
      <c r="CW113" s="1085"/>
      <c r="CX113" s="1085"/>
      <c r="CY113" s="1085"/>
      <c r="CZ113" s="1085"/>
      <c r="DA113" s="1085"/>
      <c r="DB113" s="1085"/>
      <c r="DC113" s="1085"/>
      <c r="DD113" s="1085"/>
      <c r="DE113" s="1085"/>
      <c r="DF113" s="1085"/>
      <c r="DG113" s="1085"/>
      <c r="DH113" s="1085"/>
      <c r="DI113" s="1085"/>
    </row>
    <row r="114" spans="1:113" ht="12.75">
      <c r="A114" s="387"/>
      <c r="B114" s="1321" t="s">
        <v>1542</v>
      </c>
      <c r="C114" s="408"/>
      <c r="D114" s="408"/>
      <c r="E114" s="1077"/>
      <c r="F114" s="325"/>
      <c r="G114" s="1236"/>
      <c r="H114" s="1072"/>
      <c r="I114" s="1072"/>
      <c r="J114" s="1072"/>
      <c r="K114" s="1072"/>
      <c r="L114" s="1072"/>
      <c r="M114" s="1072"/>
      <c r="N114" s="1072"/>
      <c r="O114" s="1072"/>
      <c r="P114" s="1072"/>
      <c r="Q114" s="1072"/>
      <c r="R114" s="1072"/>
      <c r="S114" s="1072"/>
      <c r="T114" s="1072"/>
      <c r="U114" s="1072"/>
      <c r="V114" s="1072"/>
      <c r="W114" s="1072"/>
      <c r="X114" s="1072"/>
      <c r="Y114" s="1072"/>
      <c r="Z114" s="1072"/>
      <c r="AA114" s="1072"/>
      <c r="AB114" s="1072"/>
      <c r="AC114" s="1072"/>
      <c r="AD114" s="1072"/>
      <c r="AE114" s="1072"/>
      <c r="AF114" s="1072"/>
      <c r="AG114" s="1072"/>
      <c r="AH114" s="1072"/>
      <c r="AI114" s="1072"/>
      <c r="AJ114" s="1072"/>
      <c r="AK114" s="1072"/>
      <c r="AL114" s="1072"/>
      <c r="AM114" s="1072"/>
      <c r="AN114" s="1072"/>
      <c r="AO114" s="1072"/>
      <c r="AP114" s="1072"/>
      <c r="AQ114" s="1072"/>
      <c r="AR114" s="1072"/>
      <c r="AS114" s="1072"/>
      <c r="AT114" s="1072"/>
      <c r="AU114" s="1072"/>
      <c r="AV114" s="1072"/>
      <c r="AW114" s="1072"/>
      <c r="AX114" s="1072"/>
      <c r="AY114" s="1072"/>
      <c r="AZ114" s="1072"/>
      <c r="BA114" s="1072"/>
      <c r="BB114" s="1072"/>
      <c r="BC114" s="1072"/>
      <c r="BD114" s="1072"/>
      <c r="BE114" s="1072"/>
      <c r="BF114" s="1072"/>
      <c r="BG114" s="1072"/>
      <c r="BH114" s="1072"/>
      <c r="BI114" s="1072"/>
      <c r="BJ114" s="1072"/>
      <c r="BK114" s="1072"/>
      <c r="BL114" s="1072"/>
      <c r="BM114" s="1072"/>
      <c r="BN114" s="1072"/>
      <c r="BO114" s="1072"/>
      <c r="BP114" s="1072"/>
      <c r="BQ114" s="1072"/>
      <c r="BR114" s="1072"/>
      <c r="BS114" s="1072"/>
      <c r="BT114" s="1072"/>
      <c r="BU114" s="1072"/>
      <c r="BV114" s="1072"/>
      <c r="BW114" s="1072"/>
      <c r="BX114" s="1072"/>
      <c r="BY114" s="1072"/>
      <c r="BZ114" s="1072"/>
      <c r="CA114" s="1072"/>
      <c r="CB114" s="1072"/>
      <c r="CC114" s="1072"/>
      <c r="CD114" s="1072"/>
      <c r="CE114" s="1072"/>
      <c r="CF114" s="1072"/>
      <c r="CG114" s="1072"/>
      <c r="CH114" s="1072"/>
      <c r="CI114" s="1072"/>
      <c r="CJ114" s="1072"/>
      <c r="CK114" s="1072"/>
      <c r="CL114" s="1072"/>
      <c r="CM114" s="1072"/>
      <c r="CN114" s="1072"/>
      <c r="CO114" s="1072"/>
      <c r="CP114" s="1072"/>
      <c r="CQ114" s="1072"/>
      <c r="CR114" s="1072"/>
      <c r="CS114" s="1072"/>
      <c r="CT114" s="1072"/>
      <c r="CU114" s="1072"/>
      <c r="CV114" s="1072"/>
      <c r="CW114" s="1072"/>
      <c r="CX114" s="1072"/>
      <c r="CY114" s="1072"/>
      <c r="CZ114" s="1072"/>
      <c r="DA114" s="1072"/>
      <c r="DB114" s="1072"/>
      <c r="DC114" s="1072"/>
      <c r="DD114" s="1072"/>
      <c r="DE114" s="1072"/>
      <c r="DF114" s="1072"/>
      <c r="DG114" s="1072"/>
      <c r="DH114" s="1072"/>
      <c r="DI114" s="1072"/>
    </row>
    <row r="115" spans="1:113" ht="51">
      <c r="A115" s="381" t="s">
        <v>1543</v>
      </c>
      <c r="B115" s="1329" t="s">
        <v>1544</v>
      </c>
      <c r="C115" s="385">
        <v>1</v>
      </c>
      <c r="D115" s="385" t="s">
        <v>31</v>
      </c>
      <c r="E115" s="1083"/>
      <c r="F115" s="1217"/>
      <c r="G115" s="376">
        <f>C115*E115</f>
        <v>0</v>
      </c>
      <c r="H115" s="1072"/>
      <c r="I115" s="1072"/>
      <c r="J115" s="1072"/>
      <c r="K115" s="1072"/>
      <c r="L115" s="1072"/>
      <c r="M115" s="1072"/>
      <c r="N115" s="1072"/>
      <c r="O115" s="1072"/>
      <c r="P115" s="1072"/>
      <c r="Q115" s="1072"/>
      <c r="R115" s="1072"/>
      <c r="S115" s="1072"/>
      <c r="T115" s="1072"/>
      <c r="U115" s="1072"/>
      <c r="V115" s="1072"/>
      <c r="W115" s="1072"/>
      <c r="X115" s="1072"/>
      <c r="Y115" s="1072"/>
      <c r="Z115" s="1072"/>
      <c r="AA115" s="1072"/>
      <c r="AB115" s="1072"/>
      <c r="AC115" s="1072"/>
      <c r="AD115" s="1072"/>
      <c r="AE115" s="1072"/>
      <c r="AF115" s="1072"/>
      <c r="AG115" s="1072"/>
      <c r="AH115" s="1072"/>
      <c r="AI115" s="1072"/>
      <c r="AJ115" s="1072"/>
      <c r="AK115" s="1072"/>
      <c r="AL115" s="1072"/>
      <c r="AM115" s="1072"/>
      <c r="AN115" s="1072"/>
      <c r="AO115" s="1072"/>
      <c r="AP115" s="1072"/>
      <c r="AQ115" s="1072"/>
      <c r="AR115" s="1072"/>
      <c r="AS115" s="1072"/>
      <c r="AT115" s="1072"/>
      <c r="AU115" s="1072"/>
      <c r="AV115" s="1072"/>
      <c r="AW115" s="1072"/>
      <c r="AX115" s="1072"/>
      <c r="AY115" s="1072"/>
      <c r="AZ115" s="1072"/>
      <c r="BA115" s="1072"/>
      <c r="BB115" s="1072"/>
      <c r="BC115" s="1072"/>
      <c r="BD115" s="1072"/>
      <c r="BE115" s="1072"/>
      <c r="BF115" s="1072"/>
      <c r="BG115" s="1072"/>
      <c r="BH115" s="1072"/>
      <c r="BI115" s="1072"/>
      <c r="BJ115" s="1072"/>
      <c r="BK115" s="1072"/>
      <c r="BL115" s="1072"/>
      <c r="BM115" s="1072"/>
      <c r="BN115" s="1072"/>
      <c r="BO115" s="1072"/>
      <c r="BP115" s="1072"/>
      <c r="BQ115" s="1072"/>
      <c r="BR115" s="1072"/>
      <c r="BS115" s="1072"/>
      <c r="BT115" s="1072"/>
      <c r="BU115" s="1072"/>
      <c r="BV115" s="1072"/>
      <c r="BW115" s="1072"/>
      <c r="BX115" s="1072"/>
      <c r="BY115" s="1072"/>
      <c r="BZ115" s="1072"/>
      <c r="CA115" s="1072"/>
      <c r="CB115" s="1072"/>
      <c r="CC115" s="1072"/>
      <c r="CD115" s="1072"/>
      <c r="CE115" s="1072"/>
      <c r="CF115" s="1072"/>
      <c r="CG115" s="1072"/>
      <c r="CH115" s="1072"/>
      <c r="CI115" s="1072"/>
      <c r="CJ115" s="1072"/>
      <c r="CK115" s="1072"/>
      <c r="CL115" s="1072"/>
      <c r="CM115" s="1072"/>
      <c r="CN115" s="1072"/>
      <c r="CO115" s="1072"/>
      <c r="CP115" s="1072"/>
      <c r="CQ115" s="1072"/>
      <c r="CR115" s="1072"/>
      <c r="CS115" s="1072"/>
      <c r="CT115" s="1072"/>
      <c r="CU115" s="1072"/>
      <c r="CV115" s="1072"/>
      <c r="CW115" s="1072"/>
      <c r="CX115" s="1072"/>
      <c r="CY115" s="1072"/>
      <c r="CZ115" s="1072"/>
      <c r="DA115" s="1072"/>
      <c r="DB115" s="1072"/>
      <c r="DC115" s="1072"/>
      <c r="DD115" s="1072"/>
      <c r="DE115" s="1072"/>
      <c r="DF115" s="1072"/>
      <c r="DG115" s="1072"/>
      <c r="DH115" s="1072"/>
      <c r="DI115" s="1072"/>
    </row>
    <row r="116" spans="1:113" ht="12.75">
      <c r="A116" s="387"/>
      <c r="B116" s="326"/>
      <c r="C116" s="408"/>
      <c r="D116" s="408"/>
      <c r="E116" s="1077"/>
      <c r="F116" s="325"/>
      <c r="G116" s="1236"/>
      <c r="H116" s="1072"/>
      <c r="I116" s="1072"/>
      <c r="J116" s="1072"/>
      <c r="K116" s="1072"/>
      <c r="L116" s="1072"/>
      <c r="M116" s="1072"/>
      <c r="N116" s="1072"/>
      <c r="O116" s="1072"/>
      <c r="P116" s="1072"/>
      <c r="Q116" s="1072"/>
      <c r="R116" s="1072"/>
      <c r="S116" s="1072"/>
      <c r="T116" s="1072"/>
      <c r="U116" s="1072"/>
      <c r="V116" s="1072"/>
      <c r="W116" s="1072"/>
      <c r="X116" s="1072"/>
      <c r="Y116" s="1072"/>
      <c r="Z116" s="1072"/>
      <c r="AA116" s="1072"/>
      <c r="AB116" s="1072"/>
      <c r="AC116" s="1072"/>
      <c r="AD116" s="1072"/>
      <c r="AE116" s="1072"/>
      <c r="AF116" s="1072"/>
      <c r="AG116" s="1072"/>
      <c r="AH116" s="1072"/>
      <c r="AI116" s="1072"/>
      <c r="AJ116" s="1072"/>
      <c r="AK116" s="1072"/>
      <c r="AL116" s="1072"/>
      <c r="AM116" s="1072"/>
      <c r="AN116" s="1072"/>
      <c r="AO116" s="1072"/>
      <c r="AP116" s="1072"/>
      <c r="AQ116" s="1072"/>
      <c r="AR116" s="1072"/>
      <c r="AS116" s="1072"/>
      <c r="AT116" s="1072"/>
      <c r="AU116" s="1072"/>
      <c r="AV116" s="1072"/>
      <c r="AW116" s="1072"/>
      <c r="AX116" s="1072"/>
      <c r="AY116" s="1072"/>
      <c r="AZ116" s="1072"/>
      <c r="BA116" s="1072"/>
      <c r="BB116" s="1072"/>
      <c r="BC116" s="1072"/>
      <c r="BD116" s="1072"/>
      <c r="BE116" s="1072"/>
      <c r="BF116" s="1072"/>
      <c r="BG116" s="1072"/>
      <c r="BH116" s="1072"/>
      <c r="BI116" s="1072"/>
      <c r="BJ116" s="1072"/>
      <c r="BK116" s="1072"/>
      <c r="BL116" s="1072"/>
      <c r="BM116" s="1072"/>
      <c r="BN116" s="1072"/>
      <c r="BO116" s="1072"/>
      <c r="BP116" s="1072"/>
      <c r="BQ116" s="1072"/>
      <c r="BR116" s="1072"/>
      <c r="BS116" s="1072"/>
      <c r="BT116" s="1072"/>
      <c r="BU116" s="1072"/>
      <c r="BV116" s="1072"/>
      <c r="BW116" s="1072"/>
      <c r="BX116" s="1072"/>
      <c r="BY116" s="1072"/>
      <c r="BZ116" s="1072"/>
      <c r="CA116" s="1072"/>
      <c r="CB116" s="1072"/>
      <c r="CC116" s="1072"/>
      <c r="CD116" s="1072"/>
      <c r="CE116" s="1072"/>
      <c r="CF116" s="1072"/>
      <c r="CG116" s="1072"/>
      <c r="CH116" s="1072"/>
      <c r="CI116" s="1072"/>
      <c r="CJ116" s="1072"/>
      <c r="CK116" s="1072"/>
      <c r="CL116" s="1072"/>
      <c r="CM116" s="1072"/>
      <c r="CN116" s="1072"/>
      <c r="CO116" s="1072"/>
      <c r="CP116" s="1072"/>
      <c r="CQ116" s="1072"/>
      <c r="CR116" s="1072"/>
      <c r="CS116" s="1072"/>
      <c r="CT116" s="1072"/>
      <c r="CU116" s="1072"/>
      <c r="CV116" s="1072"/>
      <c r="CW116" s="1072"/>
      <c r="CX116" s="1072"/>
      <c r="CY116" s="1072"/>
      <c r="CZ116" s="1072"/>
      <c r="DA116" s="1072"/>
      <c r="DB116" s="1072"/>
      <c r="DC116" s="1072"/>
      <c r="DD116" s="1072"/>
      <c r="DE116" s="1072"/>
      <c r="DF116" s="1072"/>
      <c r="DG116" s="1072"/>
      <c r="DH116" s="1072"/>
      <c r="DI116" s="1072"/>
    </row>
    <row r="117" spans="1:113" ht="12.75">
      <c r="A117" s="387"/>
      <c r="B117" s="1213"/>
      <c r="C117" s="408"/>
      <c r="D117" s="408"/>
      <c r="E117" s="1077"/>
      <c r="F117" s="325"/>
      <c r="G117" s="1236"/>
      <c r="H117" s="1072"/>
      <c r="I117" s="1072"/>
      <c r="J117" s="1072"/>
      <c r="K117" s="1072"/>
      <c r="L117" s="1072"/>
      <c r="M117" s="1072"/>
      <c r="N117" s="1072"/>
      <c r="O117" s="1072"/>
      <c r="P117" s="1072"/>
      <c r="Q117" s="1072"/>
      <c r="R117" s="1072"/>
      <c r="S117" s="1072"/>
      <c r="T117" s="1072"/>
      <c r="U117" s="1072"/>
      <c r="V117" s="1072"/>
      <c r="W117" s="1072"/>
      <c r="X117" s="1072"/>
      <c r="Y117" s="1072"/>
      <c r="Z117" s="1072"/>
      <c r="AA117" s="1072"/>
      <c r="AB117" s="1072"/>
      <c r="AC117" s="1072"/>
      <c r="AD117" s="1072"/>
      <c r="AE117" s="1072"/>
      <c r="AF117" s="1072"/>
      <c r="AG117" s="1072"/>
      <c r="AH117" s="1072"/>
      <c r="AI117" s="1072"/>
      <c r="AJ117" s="1072"/>
      <c r="AK117" s="1072"/>
      <c r="AL117" s="1072"/>
      <c r="AM117" s="1072"/>
      <c r="AN117" s="1072"/>
      <c r="AO117" s="1072"/>
      <c r="AP117" s="1072"/>
      <c r="AQ117" s="1072"/>
      <c r="AR117" s="1072"/>
      <c r="AS117" s="1072"/>
      <c r="AT117" s="1072"/>
      <c r="AU117" s="1072"/>
      <c r="AV117" s="1072"/>
      <c r="AW117" s="1072"/>
      <c r="AX117" s="1072"/>
      <c r="AY117" s="1072"/>
      <c r="AZ117" s="1072"/>
      <c r="BA117" s="1072"/>
      <c r="BB117" s="1072"/>
      <c r="BC117" s="1072"/>
      <c r="BD117" s="1072"/>
      <c r="BE117" s="1072"/>
      <c r="BF117" s="1072"/>
      <c r="BG117" s="1072"/>
      <c r="BH117" s="1072"/>
      <c r="BI117" s="1072"/>
      <c r="BJ117" s="1072"/>
      <c r="BK117" s="1072"/>
      <c r="BL117" s="1072"/>
      <c r="BM117" s="1072"/>
      <c r="BN117" s="1072"/>
      <c r="BO117" s="1072"/>
      <c r="BP117" s="1072"/>
      <c r="BQ117" s="1072"/>
      <c r="BR117" s="1072"/>
      <c r="BS117" s="1072"/>
      <c r="BT117" s="1072"/>
      <c r="BU117" s="1072"/>
      <c r="BV117" s="1072"/>
      <c r="BW117" s="1072"/>
      <c r="BX117" s="1072"/>
      <c r="BY117" s="1072"/>
      <c r="BZ117" s="1072"/>
      <c r="CA117" s="1072"/>
      <c r="CB117" s="1072"/>
      <c r="CC117" s="1072"/>
      <c r="CD117" s="1072"/>
      <c r="CE117" s="1072"/>
      <c r="CF117" s="1072"/>
      <c r="CG117" s="1072"/>
      <c r="CH117" s="1072"/>
      <c r="CI117" s="1072"/>
      <c r="CJ117" s="1072"/>
      <c r="CK117" s="1072"/>
      <c r="CL117" s="1072"/>
      <c r="CM117" s="1072"/>
      <c r="CN117" s="1072"/>
      <c r="CO117" s="1072"/>
      <c r="CP117" s="1072"/>
      <c r="CQ117" s="1072"/>
      <c r="CR117" s="1072"/>
      <c r="CS117" s="1072"/>
      <c r="CT117" s="1072"/>
      <c r="CU117" s="1072"/>
      <c r="CV117" s="1072"/>
      <c r="CW117" s="1072"/>
      <c r="CX117" s="1072"/>
      <c r="CY117" s="1072"/>
      <c r="CZ117" s="1072"/>
      <c r="DA117" s="1072"/>
      <c r="DB117" s="1072"/>
      <c r="DC117" s="1072"/>
      <c r="DD117" s="1072"/>
      <c r="DE117" s="1072"/>
      <c r="DF117" s="1072"/>
      <c r="DG117" s="1072"/>
      <c r="DH117" s="1072"/>
      <c r="DI117" s="1072"/>
    </row>
    <row r="118" spans="1:113" ht="12.75">
      <c r="A118" s="387"/>
      <c r="B118" s="326"/>
      <c r="C118" s="1219"/>
      <c r="D118" s="1219"/>
      <c r="E118" s="1088"/>
      <c r="F118" s="328"/>
      <c r="G118" s="1236"/>
      <c r="H118" s="1072"/>
      <c r="I118" s="1072"/>
      <c r="J118" s="1072"/>
      <c r="K118" s="1072"/>
      <c r="L118" s="1072"/>
      <c r="M118" s="1072"/>
      <c r="N118" s="1072"/>
      <c r="O118" s="1072"/>
      <c r="P118" s="1072"/>
      <c r="Q118" s="1072"/>
      <c r="R118" s="1072"/>
      <c r="S118" s="1072"/>
      <c r="T118" s="1072"/>
      <c r="U118" s="1072"/>
      <c r="V118" s="1072"/>
      <c r="W118" s="1072"/>
      <c r="X118" s="1072"/>
      <c r="Y118" s="1072"/>
      <c r="Z118" s="1072"/>
      <c r="AA118" s="1072"/>
      <c r="AB118" s="1072"/>
      <c r="AC118" s="1072"/>
      <c r="AD118" s="1072"/>
      <c r="AE118" s="1072"/>
      <c r="AF118" s="1072"/>
      <c r="AG118" s="1072"/>
      <c r="AH118" s="1072"/>
      <c r="AI118" s="1072"/>
      <c r="AJ118" s="1072"/>
      <c r="AK118" s="1072"/>
      <c r="AL118" s="1072"/>
      <c r="AM118" s="1072"/>
      <c r="AN118" s="1072"/>
      <c r="AO118" s="1072"/>
      <c r="AP118" s="1072"/>
      <c r="AQ118" s="1072"/>
      <c r="AR118" s="1072"/>
      <c r="AS118" s="1072"/>
      <c r="AT118" s="1072"/>
      <c r="AU118" s="1072"/>
      <c r="AV118" s="1072"/>
      <c r="AW118" s="1072"/>
      <c r="AX118" s="1072"/>
      <c r="AY118" s="1072"/>
      <c r="AZ118" s="1072"/>
      <c r="BA118" s="1072"/>
      <c r="BB118" s="1072"/>
      <c r="BC118" s="1072"/>
      <c r="BD118" s="1072"/>
      <c r="BE118" s="1072"/>
      <c r="BF118" s="1072"/>
      <c r="BG118" s="1072"/>
      <c r="BH118" s="1072"/>
      <c r="BI118" s="1072"/>
      <c r="BJ118" s="1072"/>
      <c r="BK118" s="1072"/>
      <c r="BL118" s="1072"/>
      <c r="BM118" s="1072"/>
      <c r="BN118" s="1072"/>
      <c r="BO118" s="1072"/>
      <c r="BP118" s="1072"/>
      <c r="BQ118" s="1072"/>
      <c r="BR118" s="1072"/>
      <c r="BS118" s="1072"/>
      <c r="BT118" s="1072"/>
      <c r="BU118" s="1072"/>
      <c r="BV118" s="1072"/>
      <c r="BW118" s="1072"/>
      <c r="BX118" s="1072"/>
      <c r="BY118" s="1072"/>
      <c r="BZ118" s="1072"/>
      <c r="CA118" s="1072"/>
      <c r="CB118" s="1072"/>
      <c r="CC118" s="1072"/>
      <c r="CD118" s="1072"/>
      <c r="CE118" s="1072"/>
      <c r="CF118" s="1072"/>
      <c r="CG118" s="1072"/>
      <c r="CH118" s="1072"/>
      <c r="CI118" s="1072"/>
      <c r="CJ118" s="1072"/>
      <c r="CK118" s="1072"/>
      <c r="CL118" s="1072"/>
      <c r="CM118" s="1072"/>
      <c r="CN118" s="1072"/>
      <c r="CO118" s="1072"/>
      <c r="CP118" s="1072"/>
      <c r="CQ118" s="1072"/>
      <c r="CR118" s="1072"/>
      <c r="CS118" s="1072"/>
      <c r="CT118" s="1072"/>
      <c r="CU118" s="1072"/>
      <c r="CV118" s="1072"/>
      <c r="CW118" s="1072"/>
      <c r="CX118" s="1072"/>
      <c r="CY118" s="1072"/>
      <c r="CZ118" s="1072"/>
      <c r="DA118" s="1072"/>
      <c r="DB118" s="1072"/>
      <c r="DC118" s="1072"/>
      <c r="DD118" s="1072"/>
      <c r="DE118" s="1072"/>
      <c r="DF118" s="1072"/>
      <c r="DG118" s="1072"/>
      <c r="DH118" s="1072"/>
      <c r="DI118" s="1072"/>
    </row>
    <row r="119" spans="1:113" ht="12.75">
      <c r="A119" s="387"/>
      <c r="B119" s="1213"/>
      <c r="C119" s="408"/>
      <c r="D119" s="408"/>
      <c r="E119" s="1077"/>
      <c r="F119" s="325"/>
      <c r="G119" s="1236"/>
      <c r="H119" s="1072"/>
      <c r="I119" s="1072"/>
      <c r="J119" s="1072"/>
      <c r="K119" s="1072"/>
      <c r="L119" s="1072"/>
      <c r="M119" s="1072"/>
      <c r="N119" s="1072"/>
      <c r="O119" s="1072"/>
      <c r="P119" s="1072"/>
      <c r="Q119" s="1072"/>
      <c r="R119" s="1072"/>
      <c r="S119" s="1072"/>
      <c r="T119" s="1072"/>
      <c r="U119" s="1072"/>
      <c r="V119" s="1072"/>
      <c r="W119" s="1072"/>
      <c r="X119" s="1072"/>
      <c r="Y119" s="1072"/>
      <c r="Z119" s="1072"/>
      <c r="AA119" s="1072"/>
      <c r="AB119" s="1072"/>
      <c r="AC119" s="1072"/>
      <c r="AD119" s="1072"/>
      <c r="AE119" s="1072"/>
      <c r="AF119" s="1072"/>
      <c r="AG119" s="1072"/>
      <c r="AH119" s="1072"/>
      <c r="AI119" s="1072"/>
      <c r="AJ119" s="1072"/>
      <c r="AK119" s="1072"/>
      <c r="AL119" s="1072"/>
      <c r="AM119" s="1072"/>
      <c r="AN119" s="1072"/>
      <c r="AO119" s="1072"/>
      <c r="AP119" s="1072"/>
      <c r="AQ119" s="1072"/>
      <c r="AR119" s="1072"/>
      <c r="AS119" s="1072"/>
      <c r="AT119" s="1072"/>
      <c r="AU119" s="1072"/>
      <c r="AV119" s="1072"/>
      <c r="AW119" s="1072"/>
      <c r="AX119" s="1072"/>
      <c r="AY119" s="1072"/>
      <c r="AZ119" s="1072"/>
      <c r="BA119" s="1072"/>
      <c r="BB119" s="1072"/>
      <c r="BC119" s="1072"/>
      <c r="BD119" s="1072"/>
      <c r="BE119" s="1072"/>
      <c r="BF119" s="1072"/>
      <c r="BG119" s="1072"/>
      <c r="BH119" s="1072"/>
      <c r="BI119" s="1072"/>
      <c r="BJ119" s="1072"/>
      <c r="BK119" s="1072"/>
      <c r="BL119" s="1072"/>
      <c r="BM119" s="1072"/>
      <c r="BN119" s="1072"/>
      <c r="BO119" s="1072"/>
      <c r="BP119" s="1072"/>
      <c r="BQ119" s="1072"/>
      <c r="BR119" s="1072"/>
      <c r="BS119" s="1072"/>
      <c r="BT119" s="1072"/>
      <c r="BU119" s="1072"/>
      <c r="BV119" s="1072"/>
      <c r="BW119" s="1072"/>
      <c r="BX119" s="1072"/>
      <c r="BY119" s="1072"/>
      <c r="BZ119" s="1072"/>
      <c r="CA119" s="1072"/>
      <c r="CB119" s="1072"/>
      <c r="CC119" s="1072"/>
      <c r="CD119" s="1072"/>
      <c r="CE119" s="1072"/>
      <c r="CF119" s="1072"/>
      <c r="CG119" s="1072"/>
      <c r="CH119" s="1072"/>
      <c r="CI119" s="1072"/>
      <c r="CJ119" s="1072"/>
      <c r="CK119" s="1072"/>
      <c r="CL119" s="1072"/>
      <c r="CM119" s="1072"/>
      <c r="CN119" s="1072"/>
      <c r="CO119" s="1072"/>
      <c r="CP119" s="1072"/>
      <c r="CQ119" s="1072"/>
      <c r="CR119" s="1072"/>
      <c r="CS119" s="1072"/>
      <c r="CT119" s="1072"/>
      <c r="CU119" s="1072"/>
      <c r="CV119" s="1072"/>
      <c r="CW119" s="1072"/>
      <c r="CX119" s="1072"/>
      <c r="CY119" s="1072"/>
      <c r="CZ119" s="1072"/>
      <c r="DA119" s="1072"/>
      <c r="DB119" s="1072"/>
      <c r="DC119" s="1072"/>
      <c r="DD119" s="1072"/>
      <c r="DE119" s="1072"/>
      <c r="DF119" s="1072"/>
      <c r="DG119" s="1072"/>
      <c r="DH119" s="1072"/>
      <c r="DI119" s="1072"/>
    </row>
    <row r="120" spans="1:113" ht="12.75">
      <c r="A120" s="387"/>
      <c r="B120" s="1213"/>
      <c r="C120" s="408"/>
      <c r="D120" s="408"/>
      <c r="E120" s="1077"/>
      <c r="F120" s="323"/>
      <c r="G120" s="1236"/>
      <c r="H120" s="1090"/>
      <c r="I120" s="1072"/>
      <c r="J120" s="1072"/>
      <c r="K120" s="1072"/>
      <c r="L120" s="1072"/>
      <c r="M120" s="1072"/>
      <c r="N120" s="1072"/>
      <c r="O120" s="1072"/>
      <c r="P120" s="1072"/>
      <c r="Q120" s="1072"/>
      <c r="R120" s="1072"/>
      <c r="S120" s="1072"/>
      <c r="T120" s="1072"/>
      <c r="U120" s="1072"/>
      <c r="V120" s="1072"/>
      <c r="W120" s="1072"/>
      <c r="X120" s="1072"/>
      <c r="Y120" s="1072"/>
      <c r="Z120" s="1072"/>
      <c r="AA120" s="1072"/>
      <c r="AB120" s="1072"/>
      <c r="AC120" s="1072"/>
      <c r="AD120" s="1072"/>
      <c r="AE120" s="1072"/>
      <c r="AF120" s="1072"/>
      <c r="AG120" s="1072"/>
      <c r="AH120" s="1072"/>
      <c r="AI120" s="1072"/>
      <c r="AJ120" s="1072"/>
      <c r="AK120" s="1072"/>
      <c r="AL120" s="1072"/>
      <c r="AM120" s="1072"/>
      <c r="AN120" s="1072"/>
      <c r="AO120" s="1072"/>
      <c r="AP120" s="1072"/>
      <c r="AQ120" s="1072"/>
      <c r="AR120" s="1072"/>
      <c r="AS120" s="1072"/>
      <c r="AT120" s="1072"/>
      <c r="AU120" s="1072"/>
      <c r="AV120" s="1072"/>
      <c r="AW120" s="1072"/>
      <c r="AX120" s="1072"/>
      <c r="AY120" s="1072"/>
      <c r="AZ120" s="1072"/>
      <c r="BA120" s="1072"/>
      <c r="BB120" s="1072"/>
      <c r="BC120" s="1072"/>
      <c r="BD120" s="1072"/>
      <c r="BE120" s="1072"/>
      <c r="BF120" s="1072"/>
      <c r="BG120" s="1072"/>
      <c r="BH120" s="1072"/>
      <c r="BI120" s="1072"/>
      <c r="BJ120" s="1072"/>
      <c r="BK120" s="1072"/>
      <c r="BL120" s="1072"/>
      <c r="BM120" s="1072"/>
      <c r="BN120" s="1072"/>
      <c r="BO120" s="1072"/>
      <c r="BP120" s="1072"/>
      <c r="BQ120" s="1072"/>
      <c r="BR120" s="1072"/>
      <c r="BS120" s="1072"/>
      <c r="BT120" s="1072"/>
      <c r="BU120" s="1072"/>
      <c r="BV120" s="1072"/>
      <c r="BW120" s="1072"/>
      <c r="BX120" s="1072"/>
      <c r="BY120" s="1072"/>
      <c r="BZ120" s="1072"/>
      <c r="CA120" s="1072"/>
      <c r="CB120" s="1072"/>
      <c r="CC120" s="1072"/>
      <c r="CD120" s="1072"/>
      <c r="CE120" s="1072"/>
      <c r="CF120" s="1072"/>
      <c r="CG120" s="1072"/>
      <c r="CH120" s="1072"/>
      <c r="CI120" s="1072"/>
      <c r="CJ120" s="1072"/>
      <c r="CK120" s="1072"/>
      <c r="CL120" s="1072"/>
      <c r="CM120" s="1072"/>
      <c r="CN120" s="1072"/>
      <c r="CO120" s="1072"/>
      <c r="CP120" s="1072"/>
      <c r="CQ120" s="1072"/>
      <c r="CR120" s="1072"/>
      <c r="CS120" s="1072"/>
      <c r="CT120" s="1072"/>
      <c r="CU120" s="1072"/>
      <c r="CV120" s="1072"/>
      <c r="CW120" s="1072"/>
      <c r="CX120" s="1072"/>
      <c r="CY120" s="1072"/>
      <c r="CZ120" s="1072"/>
      <c r="DA120" s="1072"/>
      <c r="DB120" s="1072"/>
      <c r="DC120" s="1072"/>
      <c r="DD120" s="1072"/>
      <c r="DE120" s="1072"/>
      <c r="DF120" s="1072"/>
      <c r="DG120" s="1072"/>
      <c r="DH120" s="1072"/>
      <c r="DI120" s="1072"/>
    </row>
    <row r="121" spans="1:113" ht="12.75">
      <c r="A121" s="387"/>
      <c r="B121" s="336"/>
      <c r="C121" s="408"/>
      <c r="D121" s="408"/>
      <c r="E121" s="1077"/>
      <c r="F121" s="325"/>
      <c r="G121" s="1236"/>
      <c r="H121" s="1090"/>
      <c r="I121" s="1072"/>
      <c r="J121" s="1072"/>
      <c r="K121" s="1072"/>
      <c r="L121" s="1072"/>
      <c r="M121" s="1072"/>
      <c r="N121" s="1072"/>
      <c r="O121" s="1072"/>
      <c r="P121" s="1072"/>
      <c r="Q121" s="1072"/>
      <c r="R121" s="1072"/>
      <c r="S121" s="1072"/>
      <c r="T121" s="1072"/>
      <c r="U121" s="1072"/>
      <c r="V121" s="1072"/>
      <c r="W121" s="1072"/>
      <c r="X121" s="1072"/>
      <c r="Y121" s="1072"/>
      <c r="Z121" s="1072"/>
      <c r="AA121" s="1072"/>
      <c r="AB121" s="1072"/>
      <c r="AC121" s="1072"/>
      <c r="AD121" s="1072"/>
      <c r="AE121" s="1072"/>
      <c r="AF121" s="1072"/>
      <c r="AG121" s="1072"/>
      <c r="AH121" s="1072"/>
      <c r="AI121" s="1072"/>
      <c r="AJ121" s="1072"/>
      <c r="AK121" s="1072"/>
      <c r="AL121" s="1072"/>
      <c r="AM121" s="1072"/>
      <c r="AN121" s="1072"/>
      <c r="AO121" s="1072"/>
      <c r="AP121" s="1072"/>
      <c r="AQ121" s="1072"/>
      <c r="AR121" s="1072"/>
      <c r="AS121" s="1072"/>
      <c r="AT121" s="1072"/>
      <c r="AU121" s="1072"/>
      <c r="AV121" s="1072"/>
      <c r="AW121" s="1072"/>
      <c r="AX121" s="1072"/>
      <c r="AY121" s="1072"/>
      <c r="AZ121" s="1072"/>
      <c r="BA121" s="1072"/>
      <c r="BB121" s="1072"/>
      <c r="BC121" s="1072"/>
      <c r="BD121" s="1072"/>
      <c r="BE121" s="1072"/>
      <c r="BF121" s="1072"/>
      <c r="BG121" s="1072"/>
      <c r="BH121" s="1072"/>
      <c r="BI121" s="1072"/>
      <c r="BJ121" s="1072"/>
      <c r="BK121" s="1072"/>
      <c r="BL121" s="1072"/>
      <c r="BM121" s="1072"/>
      <c r="BN121" s="1072"/>
      <c r="BO121" s="1072"/>
      <c r="BP121" s="1072"/>
      <c r="BQ121" s="1072"/>
      <c r="BR121" s="1072"/>
      <c r="BS121" s="1072"/>
      <c r="BT121" s="1072"/>
      <c r="BU121" s="1072"/>
      <c r="BV121" s="1072"/>
      <c r="BW121" s="1072"/>
      <c r="BX121" s="1072"/>
      <c r="BY121" s="1072"/>
      <c r="BZ121" s="1072"/>
      <c r="CA121" s="1072"/>
      <c r="CB121" s="1072"/>
      <c r="CC121" s="1072"/>
      <c r="CD121" s="1072"/>
      <c r="CE121" s="1072"/>
      <c r="CF121" s="1072"/>
      <c r="CG121" s="1072"/>
      <c r="CH121" s="1072"/>
      <c r="CI121" s="1072"/>
      <c r="CJ121" s="1072"/>
      <c r="CK121" s="1072"/>
      <c r="CL121" s="1072"/>
      <c r="CM121" s="1072"/>
      <c r="CN121" s="1072"/>
      <c r="CO121" s="1072"/>
      <c r="CP121" s="1072"/>
      <c r="CQ121" s="1072"/>
      <c r="CR121" s="1072"/>
      <c r="CS121" s="1072"/>
      <c r="CT121" s="1072"/>
      <c r="CU121" s="1072"/>
      <c r="CV121" s="1072"/>
      <c r="CW121" s="1072"/>
      <c r="CX121" s="1072"/>
      <c r="CY121" s="1072"/>
      <c r="CZ121" s="1072"/>
      <c r="DA121" s="1072"/>
      <c r="DB121" s="1072"/>
      <c r="DC121" s="1072"/>
      <c r="DD121" s="1072"/>
      <c r="DE121" s="1072"/>
      <c r="DF121" s="1072"/>
      <c r="DG121" s="1072"/>
      <c r="DH121" s="1072"/>
      <c r="DI121" s="1072"/>
    </row>
    <row r="122" spans="1:113" ht="12.75">
      <c r="A122" s="387"/>
      <c r="B122" s="336"/>
      <c r="C122" s="408"/>
      <c r="D122" s="408"/>
      <c r="E122" s="1091"/>
      <c r="F122" s="325"/>
      <c r="G122" s="1236"/>
      <c r="H122" s="1090"/>
      <c r="I122" s="1072"/>
      <c r="J122" s="1072"/>
      <c r="K122" s="1072"/>
      <c r="L122" s="1072"/>
      <c r="M122" s="1072"/>
      <c r="N122" s="1072"/>
      <c r="O122" s="1072"/>
      <c r="P122" s="1072"/>
      <c r="Q122" s="1072"/>
      <c r="R122" s="1072"/>
      <c r="S122" s="1072"/>
      <c r="T122" s="1072"/>
      <c r="U122" s="1072"/>
      <c r="V122" s="1072"/>
      <c r="W122" s="1072"/>
      <c r="X122" s="1072"/>
      <c r="Y122" s="1072"/>
      <c r="Z122" s="1072"/>
      <c r="AA122" s="1072"/>
      <c r="AB122" s="1072"/>
      <c r="AC122" s="1072"/>
      <c r="AD122" s="1072"/>
      <c r="AE122" s="1072"/>
      <c r="AF122" s="1072"/>
      <c r="AG122" s="1072"/>
      <c r="AH122" s="1072"/>
      <c r="AI122" s="1072"/>
      <c r="AJ122" s="1072"/>
      <c r="AK122" s="1072"/>
      <c r="AL122" s="1072"/>
      <c r="AM122" s="1072"/>
      <c r="AN122" s="1072"/>
      <c r="AO122" s="1072"/>
      <c r="AP122" s="1072"/>
      <c r="AQ122" s="1072"/>
      <c r="AR122" s="1072"/>
      <c r="AS122" s="1072"/>
      <c r="AT122" s="1072"/>
      <c r="AU122" s="1072"/>
      <c r="AV122" s="1072"/>
      <c r="AW122" s="1072"/>
      <c r="AX122" s="1072"/>
      <c r="AY122" s="1072"/>
      <c r="AZ122" s="1072"/>
      <c r="BA122" s="1072"/>
      <c r="BB122" s="1072"/>
      <c r="BC122" s="1072"/>
      <c r="BD122" s="1072"/>
      <c r="BE122" s="1072"/>
      <c r="BF122" s="1072"/>
      <c r="BG122" s="1072"/>
      <c r="BH122" s="1072"/>
      <c r="BI122" s="1072"/>
      <c r="BJ122" s="1072"/>
      <c r="BK122" s="1072"/>
      <c r="BL122" s="1072"/>
      <c r="BM122" s="1072"/>
      <c r="BN122" s="1072"/>
      <c r="BO122" s="1072"/>
      <c r="BP122" s="1072"/>
      <c r="BQ122" s="1072"/>
      <c r="BR122" s="1072"/>
      <c r="BS122" s="1072"/>
      <c r="BT122" s="1072"/>
      <c r="BU122" s="1072"/>
      <c r="BV122" s="1072"/>
      <c r="BW122" s="1072"/>
      <c r="BX122" s="1072"/>
      <c r="BY122" s="1072"/>
      <c r="BZ122" s="1072"/>
      <c r="CA122" s="1072"/>
      <c r="CB122" s="1072"/>
      <c r="CC122" s="1072"/>
      <c r="CD122" s="1072"/>
      <c r="CE122" s="1072"/>
      <c r="CF122" s="1072"/>
      <c r="CG122" s="1072"/>
      <c r="CH122" s="1072"/>
      <c r="CI122" s="1072"/>
      <c r="CJ122" s="1072"/>
      <c r="CK122" s="1072"/>
      <c r="CL122" s="1072"/>
      <c r="CM122" s="1072"/>
      <c r="CN122" s="1072"/>
      <c r="CO122" s="1072"/>
      <c r="CP122" s="1072"/>
      <c r="CQ122" s="1072"/>
      <c r="CR122" s="1072"/>
      <c r="CS122" s="1072"/>
      <c r="CT122" s="1072"/>
      <c r="CU122" s="1072"/>
      <c r="CV122" s="1072"/>
      <c r="CW122" s="1072"/>
      <c r="CX122" s="1072"/>
      <c r="CY122" s="1072"/>
      <c r="CZ122" s="1072"/>
      <c r="DA122" s="1072"/>
      <c r="DB122" s="1072"/>
      <c r="DC122" s="1072"/>
      <c r="DD122" s="1072"/>
      <c r="DE122" s="1072"/>
      <c r="DF122" s="1072"/>
      <c r="DG122" s="1072"/>
      <c r="DH122" s="1072"/>
      <c r="DI122" s="1072"/>
    </row>
    <row r="123" spans="1:113" ht="12.75">
      <c r="A123" s="387"/>
      <c r="B123" s="336"/>
      <c r="C123" s="408"/>
      <c r="D123" s="408"/>
      <c r="E123" s="1091"/>
      <c r="F123" s="325"/>
      <c r="G123" s="1236"/>
      <c r="H123" s="1072"/>
      <c r="I123" s="1072"/>
      <c r="J123" s="1072"/>
      <c r="K123" s="1072"/>
      <c r="L123" s="1072"/>
      <c r="M123" s="1072"/>
      <c r="N123" s="1072"/>
      <c r="O123" s="1072"/>
      <c r="P123" s="1072"/>
      <c r="Q123" s="1072"/>
      <c r="R123" s="1072"/>
      <c r="S123" s="1072"/>
      <c r="T123" s="1072"/>
      <c r="U123" s="1072"/>
      <c r="V123" s="1072"/>
      <c r="W123" s="1072"/>
      <c r="X123" s="1072"/>
      <c r="Y123" s="1072"/>
      <c r="Z123" s="1072"/>
      <c r="AA123" s="1072"/>
      <c r="AB123" s="1072"/>
      <c r="AC123" s="1072"/>
      <c r="AD123" s="1072"/>
      <c r="AE123" s="1072"/>
      <c r="AF123" s="1072"/>
      <c r="AG123" s="1072"/>
      <c r="AH123" s="1072"/>
      <c r="AI123" s="1072"/>
      <c r="AJ123" s="1072"/>
      <c r="AK123" s="1072"/>
      <c r="AL123" s="1072"/>
      <c r="AM123" s="1072"/>
      <c r="AN123" s="1072"/>
      <c r="AO123" s="1072"/>
      <c r="AP123" s="1072"/>
      <c r="AQ123" s="1072"/>
      <c r="AR123" s="1072"/>
      <c r="AS123" s="1072"/>
      <c r="AT123" s="1072"/>
      <c r="AU123" s="1072"/>
      <c r="AV123" s="1072"/>
      <c r="AW123" s="1072"/>
      <c r="AX123" s="1072"/>
      <c r="AY123" s="1072"/>
      <c r="AZ123" s="1072"/>
      <c r="BA123" s="1072"/>
      <c r="BB123" s="1072"/>
      <c r="BC123" s="1072"/>
      <c r="BD123" s="1072"/>
      <c r="BE123" s="1072"/>
      <c r="BF123" s="1072"/>
      <c r="BG123" s="1072"/>
      <c r="BH123" s="1072"/>
      <c r="BI123" s="1072"/>
      <c r="BJ123" s="1072"/>
      <c r="BK123" s="1072"/>
      <c r="BL123" s="1072"/>
      <c r="BM123" s="1072"/>
      <c r="BN123" s="1072"/>
      <c r="BO123" s="1072"/>
      <c r="BP123" s="1072"/>
      <c r="BQ123" s="1072"/>
      <c r="BR123" s="1072"/>
      <c r="BS123" s="1072"/>
      <c r="BT123" s="1072"/>
      <c r="BU123" s="1072"/>
      <c r="BV123" s="1072"/>
      <c r="BW123" s="1072"/>
      <c r="BX123" s="1072"/>
      <c r="BY123" s="1072"/>
      <c r="BZ123" s="1072"/>
      <c r="CA123" s="1072"/>
      <c r="CB123" s="1072"/>
      <c r="CC123" s="1072"/>
      <c r="CD123" s="1072"/>
      <c r="CE123" s="1072"/>
      <c r="CF123" s="1072"/>
      <c r="CG123" s="1072"/>
      <c r="CH123" s="1072"/>
      <c r="CI123" s="1072"/>
      <c r="CJ123" s="1072"/>
      <c r="CK123" s="1072"/>
      <c r="CL123" s="1072"/>
      <c r="CM123" s="1072"/>
      <c r="CN123" s="1072"/>
      <c r="CO123" s="1072"/>
      <c r="CP123" s="1072"/>
      <c r="CQ123" s="1072"/>
      <c r="CR123" s="1072"/>
      <c r="CS123" s="1072"/>
      <c r="CT123" s="1072"/>
      <c r="CU123" s="1072"/>
      <c r="CV123" s="1072"/>
      <c r="CW123" s="1072"/>
      <c r="CX123" s="1072"/>
      <c r="CY123" s="1072"/>
      <c r="CZ123" s="1072"/>
      <c r="DA123" s="1072"/>
      <c r="DB123" s="1072"/>
      <c r="DC123" s="1072"/>
      <c r="DD123" s="1072"/>
      <c r="DE123" s="1072"/>
      <c r="DF123" s="1072"/>
      <c r="DG123" s="1072"/>
      <c r="DH123" s="1072"/>
      <c r="DI123" s="1072"/>
    </row>
    <row r="124" spans="1:113" ht="12.75">
      <c r="A124" s="387"/>
      <c r="B124" s="336"/>
      <c r="C124" s="408"/>
      <c r="D124" s="408"/>
      <c r="E124" s="1091"/>
      <c r="F124" s="325"/>
      <c r="G124" s="1421"/>
      <c r="H124" s="1072"/>
      <c r="I124" s="1072"/>
      <c r="J124" s="1072"/>
      <c r="K124" s="1072"/>
      <c r="L124" s="1072"/>
      <c r="M124" s="1072"/>
      <c r="N124" s="1072"/>
      <c r="O124" s="1072"/>
      <c r="P124" s="1072"/>
      <c r="Q124" s="1072"/>
      <c r="R124" s="1072"/>
      <c r="S124" s="1072"/>
      <c r="T124" s="1072"/>
      <c r="U124" s="1072"/>
      <c r="V124" s="1072"/>
      <c r="W124" s="1072"/>
      <c r="X124" s="1072"/>
      <c r="Y124" s="1072"/>
      <c r="Z124" s="1072"/>
      <c r="AA124" s="1072"/>
      <c r="AB124" s="1072"/>
      <c r="AC124" s="1072"/>
      <c r="AD124" s="1072"/>
      <c r="AE124" s="1072"/>
      <c r="AF124" s="1072"/>
      <c r="AG124" s="1072"/>
      <c r="AH124" s="1072"/>
      <c r="AI124" s="1072"/>
      <c r="AJ124" s="1072"/>
      <c r="AK124" s="1072"/>
      <c r="AL124" s="1072"/>
      <c r="AM124" s="1072"/>
      <c r="AN124" s="1072"/>
      <c r="AO124" s="1072"/>
      <c r="AP124" s="1072"/>
      <c r="AQ124" s="1072"/>
      <c r="AR124" s="1072"/>
      <c r="AS124" s="1072"/>
      <c r="AT124" s="1072"/>
      <c r="AU124" s="1072"/>
      <c r="AV124" s="1072"/>
      <c r="AW124" s="1072"/>
      <c r="AX124" s="1072"/>
      <c r="AY124" s="1072"/>
      <c r="AZ124" s="1072"/>
      <c r="BA124" s="1072"/>
      <c r="BB124" s="1072"/>
      <c r="BC124" s="1072"/>
      <c r="BD124" s="1072"/>
      <c r="BE124" s="1072"/>
      <c r="BF124" s="1072"/>
      <c r="BG124" s="1072"/>
      <c r="BH124" s="1072"/>
      <c r="BI124" s="1072"/>
      <c r="BJ124" s="1072"/>
      <c r="BK124" s="1072"/>
      <c r="BL124" s="1072"/>
      <c r="BM124" s="1072"/>
      <c r="BN124" s="1072"/>
      <c r="BO124" s="1072"/>
      <c r="BP124" s="1072"/>
      <c r="BQ124" s="1072"/>
      <c r="BR124" s="1072"/>
      <c r="BS124" s="1072"/>
      <c r="BT124" s="1072"/>
      <c r="BU124" s="1072"/>
      <c r="BV124" s="1072"/>
      <c r="BW124" s="1072"/>
      <c r="BX124" s="1072"/>
      <c r="BY124" s="1072"/>
      <c r="BZ124" s="1072"/>
      <c r="CA124" s="1072"/>
      <c r="CB124" s="1072"/>
      <c r="CC124" s="1072"/>
      <c r="CD124" s="1072"/>
      <c r="CE124" s="1072"/>
      <c r="CF124" s="1072"/>
      <c r="CG124" s="1072"/>
      <c r="CH124" s="1072"/>
      <c r="CI124" s="1072"/>
      <c r="CJ124" s="1072"/>
      <c r="CK124" s="1072"/>
      <c r="CL124" s="1072"/>
      <c r="CM124" s="1072"/>
      <c r="CN124" s="1072"/>
      <c r="CO124" s="1072"/>
      <c r="CP124" s="1072"/>
      <c r="CQ124" s="1072"/>
      <c r="CR124" s="1072"/>
      <c r="CS124" s="1072"/>
      <c r="CT124" s="1072"/>
      <c r="CU124" s="1072"/>
      <c r="CV124" s="1072"/>
      <c r="CW124" s="1072"/>
      <c r="CX124" s="1072"/>
      <c r="CY124" s="1072"/>
      <c r="CZ124" s="1072"/>
      <c r="DA124" s="1072"/>
      <c r="DB124" s="1072"/>
      <c r="DC124" s="1072"/>
      <c r="DD124" s="1072"/>
      <c r="DE124" s="1072"/>
      <c r="DF124" s="1072"/>
      <c r="DG124" s="1072"/>
      <c r="DH124" s="1072"/>
      <c r="DI124" s="1072"/>
    </row>
    <row r="125" spans="1:113" ht="12.75">
      <c r="A125" s="387"/>
      <c r="B125" s="336"/>
      <c r="C125" s="408"/>
      <c r="D125" s="408"/>
      <c r="E125" s="1077"/>
      <c r="F125" s="325"/>
      <c r="G125" s="1236"/>
      <c r="H125" s="1072"/>
      <c r="I125" s="1072"/>
      <c r="J125" s="1072"/>
      <c r="K125" s="1072"/>
      <c r="L125" s="1072"/>
      <c r="M125" s="1072"/>
      <c r="N125" s="1072"/>
      <c r="O125" s="1072"/>
      <c r="P125" s="1072"/>
      <c r="Q125" s="1072"/>
      <c r="R125" s="1072"/>
      <c r="S125" s="1072"/>
      <c r="T125" s="1072"/>
      <c r="U125" s="1072"/>
      <c r="V125" s="1072"/>
      <c r="W125" s="1072"/>
      <c r="X125" s="1072"/>
      <c r="Y125" s="1072"/>
      <c r="Z125" s="1072"/>
      <c r="AA125" s="1072"/>
      <c r="AB125" s="1072"/>
      <c r="AC125" s="1072"/>
      <c r="AD125" s="1072"/>
      <c r="AE125" s="1072"/>
      <c r="AF125" s="1072"/>
      <c r="AG125" s="1072"/>
      <c r="AH125" s="1072"/>
      <c r="AI125" s="1072"/>
      <c r="AJ125" s="1072"/>
      <c r="AK125" s="1072"/>
      <c r="AL125" s="1072"/>
      <c r="AM125" s="1072"/>
      <c r="AN125" s="1072"/>
      <c r="AO125" s="1072"/>
      <c r="AP125" s="1072"/>
      <c r="AQ125" s="1072"/>
      <c r="AR125" s="1072"/>
      <c r="AS125" s="1072"/>
      <c r="AT125" s="1072"/>
      <c r="AU125" s="1072"/>
      <c r="AV125" s="1072"/>
      <c r="AW125" s="1072"/>
      <c r="AX125" s="1072"/>
      <c r="AY125" s="1072"/>
      <c r="AZ125" s="1072"/>
      <c r="BA125" s="1072"/>
      <c r="BB125" s="1072"/>
      <c r="BC125" s="1072"/>
      <c r="BD125" s="1072"/>
      <c r="BE125" s="1072"/>
      <c r="BF125" s="1072"/>
      <c r="BG125" s="1072"/>
      <c r="BH125" s="1072"/>
      <c r="BI125" s="1072"/>
      <c r="BJ125" s="1072"/>
      <c r="BK125" s="1072"/>
      <c r="BL125" s="1072"/>
      <c r="BM125" s="1072"/>
      <c r="BN125" s="1072"/>
      <c r="BO125" s="1072"/>
      <c r="BP125" s="1072"/>
      <c r="BQ125" s="1072"/>
      <c r="BR125" s="1072"/>
      <c r="BS125" s="1072"/>
      <c r="BT125" s="1072"/>
      <c r="BU125" s="1072"/>
      <c r="BV125" s="1072"/>
      <c r="BW125" s="1072"/>
      <c r="BX125" s="1072"/>
      <c r="BY125" s="1072"/>
      <c r="BZ125" s="1072"/>
      <c r="CA125" s="1072"/>
      <c r="CB125" s="1072"/>
      <c r="CC125" s="1072"/>
      <c r="CD125" s="1072"/>
      <c r="CE125" s="1072"/>
      <c r="CF125" s="1072"/>
      <c r="CG125" s="1072"/>
      <c r="CH125" s="1072"/>
      <c r="CI125" s="1072"/>
      <c r="CJ125" s="1072"/>
      <c r="CK125" s="1072"/>
      <c r="CL125" s="1072"/>
      <c r="CM125" s="1072"/>
      <c r="CN125" s="1072"/>
      <c r="CO125" s="1072"/>
      <c r="CP125" s="1072"/>
      <c r="CQ125" s="1072"/>
      <c r="CR125" s="1072"/>
      <c r="CS125" s="1072"/>
      <c r="CT125" s="1072"/>
      <c r="CU125" s="1072"/>
      <c r="CV125" s="1072"/>
      <c r="CW125" s="1072"/>
      <c r="CX125" s="1072"/>
      <c r="CY125" s="1072"/>
      <c r="CZ125" s="1072"/>
      <c r="DA125" s="1072"/>
      <c r="DB125" s="1072"/>
      <c r="DC125" s="1072"/>
      <c r="DD125" s="1072"/>
      <c r="DE125" s="1072"/>
      <c r="DF125" s="1072"/>
      <c r="DG125" s="1072"/>
      <c r="DH125" s="1072"/>
      <c r="DI125" s="1072"/>
    </row>
    <row r="126" spans="1:113" ht="12.75">
      <c r="A126" s="1911"/>
      <c r="B126" s="336"/>
      <c r="C126" s="408"/>
      <c r="D126" s="408"/>
      <c r="E126" s="1077"/>
      <c r="F126" s="325"/>
      <c r="G126" s="1236"/>
      <c r="H126" s="1072"/>
      <c r="I126" s="1072"/>
      <c r="J126" s="1072"/>
      <c r="K126" s="1072"/>
      <c r="L126" s="1072"/>
      <c r="M126" s="1072"/>
      <c r="N126" s="1072"/>
      <c r="O126" s="1072"/>
      <c r="P126" s="1072"/>
      <c r="Q126" s="1072"/>
      <c r="R126" s="1072"/>
      <c r="S126" s="1072"/>
      <c r="T126" s="1072"/>
      <c r="U126" s="1072"/>
      <c r="V126" s="1072"/>
      <c r="W126" s="1072"/>
      <c r="X126" s="1072"/>
      <c r="Y126" s="1072"/>
      <c r="Z126" s="1072"/>
      <c r="AA126" s="1072"/>
      <c r="AB126" s="1072"/>
      <c r="AC126" s="1072"/>
      <c r="AD126" s="1072"/>
      <c r="AE126" s="1072"/>
      <c r="AF126" s="1072"/>
      <c r="AG126" s="1072"/>
      <c r="AH126" s="1072"/>
      <c r="AI126" s="1072"/>
      <c r="AJ126" s="1072"/>
      <c r="AK126" s="1072"/>
      <c r="AL126" s="1072"/>
      <c r="AM126" s="1072"/>
      <c r="AN126" s="1072"/>
      <c r="AO126" s="1072"/>
      <c r="AP126" s="1072"/>
      <c r="AQ126" s="1072"/>
      <c r="AR126" s="1072"/>
      <c r="AS126" s="1072"/>
      <c r="AT126" s="1072"/>
      <c r="AU126" s="1072"/>
      <c r="AV126" s="1072"/>
      <c r="AW126" s="1072"/>
      <c r="AX126" s="1072"/>
      <c r="AY126" s="1072"/>
      <c r="AZ126" s="1072"/>
      <c r="BA126" s="1072"/>
      <c r="BB126" s="1072"/>
      <c r="BC126" s="1072"/>
      <c r="BD126" s="1072"/>
      <c r="BE126" s="1072"/>
      <c r="BF126" s="1072"/>
      <c r="BG126" s="1072"/>
      <c r="BH126" s="1072"/>
      <c r="BI126" s="1072"/>
      <c r="BJ126" s="1072"/>
      <c r="BK126" s="1072"/>
      <c r="BL126" s="1072"/>
      <c r="BM126" s="1072"/>
      <c r="BN126" s="1072"/>
      <c r="BO126" s="1072"/>
      <c r="BP126" s="1072"/>
      <c r="BQ126" s="1072"/>
      <c r="BR126" s="1072"/>
      <c r="BS126" s="1072"/>
      <c r="BT126" s="1072"/>
      <c r="BU126" s="1072"/>
      <c r="BV126" s="1072"/>
      <c r="BW126" s="1072"/>
      <c r="BX126" s="1072"/>
      <c r="BY126" s="1072"/>
      <c r="BZ126" s="1072"/>
      <c r="CA126" s="1072"/>
      <c r="CB126" s="1072"/>
      <c r="CC126" s="1072"/>
      <c r="CD126" s="1072"/>
      <c r="CE126" s="1072"/>
      <c r="CF126" s="1072"/>
      <c r="CG126" s="1072"/>
      <c r="CH126" s="1072"/>
      <c r="CI126" s="1072"/>
      <c r="CJ126" s="1072"/>
      <c r="CK126" s="1072"/>
      <c r="CL126" s="1072"/>
      <c r="CM126" s="1072"/>
      <c r="CN126" s="1072"/>
      <c r="CO126" s="1072"/>
      <c r="CP126" s="1072"/>
      <c r="CQ126" s="1072"/>
      <c r="CR126" s="1072"/>
      <c r="CS126" s="1072"/>
      <c r="CT126" s="1072"/>
      <c r="CU126" s="1072"/>
      <c r="CV126" s="1072"/>
      <c r="CW126" s="1072"/>
      <c r="CX126" s="1072"/>
      <c r="CY126" s="1072"/>
      <c r="CZ126" s="1072"/>
      <c r="DA126" s="1072"/>
      <c r="DB126" s="1072"/>
      <c r="DC126" s="1072"/>
      <c r="DD126" s="1072"/>
      <c r="DE126" s="1072"/>
      <c r="DF126" s="1072"/>
      <c r="DG126" s="1072"/>
      <c r="DH126" s="1072"/>
      <c r="DI126" s="1072"/>
    </row>
    <row r="127" spans="1:113" ht="12.75">
      <c r="A127" s="1911"/>
      <c r="B127" s="336"/>
      <c r="C127" s="408"/>
      <c r="D127" s="408"/>
      <c r="E127" s="1077"/>
      <c r="F127" s="325"/>
      <c r="G127" s="1236"/>
      <c r="H127" s="1072"/>
      <c r="I127" s="1072"/>
      <c r="J127" s="1072"/>
      <c r="K127" s="1072"/>
      <c r="L127" s="1072"/>
      <c r="M127" s="1072"/>
      <c r="N127" s="1072"/>
      <c r="O127" s="1072"/>
      <c r="P127" s="1072"/>
      <c r="Q127" s="1072"/>
      <c r="R127" s="1072"/>
      <c r="S127" s="1072"/>
      <c r="T127" s="1072"/>
      <c r="U127" s="1072"/>
      <c r="V127" s="1072"/>
      <c r="W127" s="1072"/>
      <c r="X127" s="1072"/>
      <c r="Y127" s="1072"/>
      <c r="Z127" s="1072"/>
      <c r="AA127" s="1072"/>
      <c r="AB127" s="1072"/>
      <c r="AC127" s="1072"/>
      <c r="AD127" s="1072"/>
      <c r="AE127" s="1072"/>
      <c r="AF127" s="1072"/>
      <c r="AG127" s="1072"/>
      <c r="AH127" s="1072"/>
      <c r="AI127" s="1072"/>
      <c r="AJ127" s="1072"/>
      <c r="AK127" s="1072"/>
      <c r="AL127" s="1072"/>
      <c r="AM127" s="1072"/>
      <c r="AN127" s="1072"/>
      <c r="AO127" s="1072"/>
      <c r="AP127" s="1072"/>
      <c r="AQ127" s="1072"/>
      <c r="AR127" s="1072"/>
      <c r="AS127" s="1072"/>
      <c r="AT127" s="1072"/>
      <c r="AU127" s="1072"/>
      <c r="AV127" s="1072"/>
      <c r="AW127" s="1072"/>
      <c r="AX127" s="1072"/>
      <c r="AY127" s="1072"/>
      <c r="AZ127" s="1072"/>
      <c r="BA127" s="1072"/>
      <c r="BB127" s="1072"/>
      <c r="BC127" s="1072"/>
      <c r="BD127" s="1072"/>
      <c r="BE127" s="1072"/>
      <c r="BF127" s="1072"/>
      <c r="BG127" s="1072"/>
      <c r="BH127" s="1072"/>
      <c r="BI127" s="1072"/>
      <c r="BJ127" s="1072"/>
      <c r="BK127" s="1072"/>
      <c r="BL127" s="1072"/>
      <c r="BM127" s="1072"/>
      <c r="BN127" s="1072"/>
      <c r="BO127" s="1072"/>
      <c r="BP127" s="1072"/>
      <c r="BQ127" s="1072"/>
      <c r="BR127" s="1072"/>
      <c r="BS127" s="1072"/>
      <c r="BT127" s="1072"/>
      <c r="BU127" s="1072"/>
      <c r="BV127" s="1072"/>
      <c r="BW127" s="1072"/>
      <c r="BX127" s="1072"/>
      <c r="BY127" s="1072"/>
      <c r="BZ127" s="1072"/>
      <c r="CA127" s="1072"/>
      <c r="CB127" s="1072"/>
      <c r="CC127" s="1072"/>
      <c r="CD127" s="1072"/>
      <c r="CE127" s="1072"/>
      <c r="CF127" s="1072"/>
      <c r="CG127" s="1072"/>
      <c r="CH127" s="1072"/>
      <c r="CI127" s="1072"/>
      <c r="CJ127" s="1072"/>
      <c r="CK127" s="1072"/>
      <c r="CL127" s="1072"/>
      <c r="CM127" s="1072"/>
      <c r="CN127" s="1072"/>
      <c r="CO127" s="1072"/>
      <c r="CP127" s="1072"/>
      <c r="CQ127" s="1072"/>
      <c r="CR127" s="1072"/>
      <c r="CS127" s="1072"/>
      <c r="CT127" s="1072"/>
      <c r="CU127" s="1072"/>
      <c r="CV127" s="1072"/>
      <c r="CW127" s="1072"/>
      <c r="CX127" s="1072"/>
      <c r="CY127" s="1072"/>
      <c r="CZ127" s="1072"/>
      <c r="DA127" s="1072"/>
      <c r="DB127" s="1072"/>
      <c r="DC127" s="1072"/>
      <c r="DD127" s="1072"/>
      <c r="DE127" s="1072"/>
      <c r="DF127" s="1072"/>
      <c r="DG127" s="1072"/>
      <c r="DH127" s="1072"/>
      <c r="DI127" s="1072"/>
    </row>
    <row r="128" spans="1:113" ht="12.75">
      <c r="A128" s="1912"/>
      <c r="B128" s="336"/>
      <c r="C128" s="408"/>
      <c r="D128" s="408"/>
      <c r="E128" s="1077"/>
      <c r="F128" s="325"/>
      <c r="G128" s="1236"/>
      <c r="H128" s="1072"/>
      <c r="I128" s="1072"/>
      <c r="J128" s="1072"/>
      <c r="K128" s="1072"/>
      <c r="L128" s="1072"/>
      <c r="M128" s="1072"/>
      <c r="N128" s="1072"/>
      <c r="O128" s="1072"/>
      <c r="P128" s="1072"/>
      <c r="Q128" s="1072"/>
      <c r="R128" s="1072"/>
      <c r="S128" s="1072"/>
      <c r="T128" s="1072"/>
      <c r="U128" s="1072"/>
      <c r="V128" s="1072"/>
      <c r="W128" s="1072"/>
      <c r="X128" s="1072"/>
      <c r="Y128" s="1072"/>
      <c r="Z128" s="1072"/>
      <c r="AA128" s="1072"/>
      <c r="AB128" s="1072"/>
      <c r="AC128" s="1072"/>
      <c r="AD128" s="1072"/>
      <c r="AE128" s="1072"/>
      <c r="AF128" s="1072"/>
      <c r="AG128" s="1072"/>
      <c r="AH128" s="1072"/>
      <c r="AI128" s="1072"/>
      <c r="AJ128" s="1072"/>
      <c r="AK128" s="1072"/>
      <c r="AL128" s="1072"/>
      <c r="AM128" s="1072"/>
      <c r="AN128" s="1072"/>
      <c r="AO128" s="1072"/>
      <c r="AP128" s="1072"/>
      <c r="AQ128" s="1072"/>
      <c r="AR128" s="1072"/>
      <c r="AS128" s="1072"/>
      <c r="AT128" s="1072"/>
      <c r="AU128" s="1072"/>
      <c r="AV128" s="1072"/>
      <c r="AW128" s="1072"/>
      <c r="AX128" s="1072"/>
      <c r="AY128" s="1072"/>
      <c r="AZ128" s="1072"/>
      <c r="BA128" s="1072"/>
      <c r="BB128" s="1072"/>
      <c r="BC128" s="1072"/>
      <c r="BD128" s="1072"/>
      <c r="BE128" s="1072"/>
      <c r="BF128" s="1072"/>
      <c r="BG128" s="1072"/>
      <c r="BH128" s="1072"/>
      <c r="BI128" s="1072"/>
      <c r="BJ128" s="1072"/>
      <c r="BK128" s="1072"/>
      <c r="BL128" s="1072"/>
      <c r="BM128" s="1072"/>
      <c r="BN128" s="1072"/>
      <c r="BO128" s="1072"/>
      <c r="BP128" s="1072"/>
      <c r="BQ128" s="1072"/>
      <c r="BR128" s="1072"/>
      <c r="BS128" s="1072"/>
      <c r="BT128" s="1072"/>
      <c r="BU128" s="1072"/>
      <c r="BV128" s="1072"/>
      <c r="BW128" s="1072"/>
      <c r="BX128" s="1072"/>
      <c r="BY128" s="1072"/>
      <c r="BZ128" s="1072"/>
      <c r="CA128" s="1072"/>
      <c r="CB128" s="1072"/>
      <c r="CC128" s="1072"/>
      <c r="CD128" s="1072"/>
      <c r="CE128" s="1072"/>
      <c r="CF128" s="1072"/>
      <c r="CG128" s="1072"/>
      <c r="CH128" s="1072"/>
      <c r="CI128" s="1072"/>
      <c r="CJ128" s="1072"/>
      <c r="CK128" s="1072"/>
      <c r="CL128" s="1072"/>
      <c r="CM128" s="1072"/>
      <c r="CN128" s="1072"/>
      <c r="CO128" s="1072"/>
      <c r="CP128" s="1072"/>
      <c r="CQ128" s="1072"/>
      <c r="CR128" s="1072"/>
      <c r="CS128" s="1072"/>
      <c r="CT128" s="1072"/>
      <c r="CU128" s="1072"/>
      <c r="CV128" s="1072"/>
      <c r="CW128" s="1072"/>
      <c r="CX128" s="1072"/>
      <c r="CY128" s="1072"/>
      <c r="CZ128" s="1072"/>
      <c r="DA128" s="1072"/>
      <c r="DB128" s="1072"/>
      <c r="DC128" s="1072"/>
      <c r="DD128" s="1072"/>
      <c r="DE128" s="1072"/>
      <c r="DF128" s="1072"/>
      <c r="DG128" s="1072"/>
      <c r="DH128" s="1072"/>
      <c r="DI128" s="1072"/>
    </row>
    <row r="129" spans="1:113" ht="12.75">
      <c r="A129" s="1223"/>
      <c r="B129" s="331"/>
      <c r="C129" s="332"/>
      <c r="D129" s="332"/>
      <c r="E129" s="1096"/>
      <c r="F129" s="333"/>
      <c r="G129" s="1236"/>
      <c r="H129" s="1072"/>
      <c r="I129" s="1072"/>
      <c r="J129" s="1072"/>
      <c r="K129" s="1072"/>
      <c r="L129" s="1072"/>
      <c r="M129" s="1072"/>
      <c r="N129" s="1072"/>
      <c r="O129" s="1072"/>
      <c r="P129" s="1072"/>
      <c r="Q129" s="1072"/>
      <c r="R129" s="1072"/>
      <c r="S129" s="1072"/>
      <c r="T129" s="1072"/>
      <c r="U129" s="1072"/>
      <c r="V129" s="1072"/>
      <c r="W129" s="1072"/>
      <c r="X129" s="1072"/>
      <c r="Y129" s="1072"/>
      <c r="Z129" s="1072"/>
      <c r="AA129" s="1072"/>
      <c r="AB129" s="1072"/>
      <c r="AC129" s="1072"/>
      <c r="AD129" s="1072"/>
      <c r="AE129" s="1072"/>
      <c r="AF129" s="1072"/>
      <c r="AG129" s="1072"/>
      <c r="AH129" s="1072"/>
      <c r="AI129" s="1072"/>
      <c r="AJ129" s="1072"/>
      <c r="AK129" s="1072"/>
      <c r="AL129" s="1072"/>
      <c r="AM129" s="1072"/>
      <c r="AN129" s="1072"/>
      <c r="AO129" s="1072"/>
      <c r="AP129" s="1072"/>
      <c r="AQ129" s="1072"/>
      <c r="AR129" s="1072"/>
      <c r="AS129" s="1072"/>
      <c r="AT129" s="1072"/>
      <c r="AU129" s="1072"/>
      <c r="AV129" s="1072"/>
      <c r="AW129" s="1072"/>
      <c r="AX129" s="1072"/>
      <c r="AY129" s="1072"/>
      <c r="AZ129" s="1072"/>
      <c r="BA129" s="1072"/>
      <c r="BB129" s="1072"/>
      <c r="BC129" s="1072"/>
      <c r="BD129" s="1072"/>
      <c r="BE129" s="1072"/>
      <c r="BF129" s="1072"/>
      <c r="BG129" s="1072"/>
      <c r="BH129" s="1072"/>
      <c r="BI129" s="1072"/>
      <c r="BJ129" s="1072"/>
      <c r="BK129" s="1072"/>
      <c r="BL129" s="1072"/>
      <c r="BM129" s="1072"/>
      <c r="BN129" s="1072"/>
      <c r="BO129" s="1072"/>
      <c r="BP129" s="1072"/>
      <c r="BQ129" s="1072"/>
      <c r="BR129" s="1072"/>
      <c r="BS129" s="1072"/>
      <c r="BT129" s="1072"/>
      <c r="BU129" s="1072"/>
      <c r="BV129" s="1072"/>
      <c r="BW129" s="1072"/>
      <c r="BX129" s="1072"/>
      <c r="BY129" s="1072"/>
      <c r="BZ129" s="1072"/>
      <c r="CA129" s="1072"/>
      <c r="CB129" s="1072"/>
      <c r="CC129" s="1072"/>
      <c r="CD129" s="1072"/>
      <c r="CE129" s="1072"/>
      <c r="CF129" s="1072"/>
      <c r="CG129" s="1072"/>
      <c r="CH129" s="1072"/>
      <c r="CI129" s="1072"/>
      <c r="CJ129" s="1072"/>
      <c r="CK129" s="1072"/>
      <c r="CL129" s="1072"/>
      <c r="CM129" s="1072"/>
      <c r="CN129" s="1072"/>
      <c r="CO129" s="1072"/>
      <c r="CP129" s="1072"/>
      <c r="CQ129" s="1072"/>
      <c r="CR129" s="1072"/>
      <c r="CS129" s="1072"/>
      <c r="CT129" s="1072"/>
      <c r="CU129" s="1072"/>
      <c r="CV129" s="1072"/>
      <c r="CW129" s="1072"/>
      <c r="CX129" s="1072"/>
      <c r="CY129" s="1072"/>
      <c r="CZ129" s="1072"/>
      <c r="DA129" s="1072"/>
      <c r="DB129" s="1072"/>
      <c r="DC129" s="1072"/>
      <c r="DD129" s="1072"/>
      <c r="DE129" s="1072"/>
      <c r="DF129" s="1072"/>
      <c r="DG129" s="1072"/>
      <c r="DH129" s="1072"/>
      <c r="DI129" s="1072"/>
    </row>
    <row r="130" spans="1:113" ht="12.75">
      <c r="A130" s="1223"/>
      <c r="B130" s="334"/>
      <c r="C130" s="332"/>
      <c r="D130" s="332"/>
      <c r="E130" s="1096"/>
      <c r="F130" s="325"/>
      <c r="G130" s="1236"/>
      <c r="H130" s="1072"/>
      <c r="I130" s="1072"/>
      <c r="J130" s="1072"/>
      <c r="K130" s="1072"/>
      <c r="L130" s="1072"/>
      <c r="M130" s="1072"/>
      <c r="N130" s="1072"/>
      <c r="O130" s="1072"/>
      <c r="P130" s="1072"/>
      <c r="Q130" s="1072"/>
      <c r="R130" s="1072"/>
      <c r="S130" s="1072"/>
      <c r="T130" s="1072"/>
      <c r="U130" s="1072"/>
      <c r="V130" s="1072"/>
      <c r="W130" s="1072"/>
      <c r="X130" s="1072"/>
      <c r="Y130" s="1072"/>
      <c r="Z130" s="1072"/>
      <c r="AA130" s="1072"/>
      <c r="AB130" s="1072"/>
      <c r="AC130" s="1072"/>
      <c r="AD130" s="1072"/>
      <c r="AE130" s="1072"/>
      <c r="AF130" s="1072"/>
      <c r="AG130" s="1072"/>
      <c r="AH130" s="1072"/>
      <c r="AI130" s="1072"/>
      <c r="AJ130" s="1072"/>
      <c r="AK130" s="1072"/>
      <c r="AL130" s="1072"/>
      <c r="AM130" s="1072"/>
      <c r="AN130" s="1072"/>
      <c r="AO130" s="1072"/>
      <c r="AP130" s="1072"/>
      <c r="AQ130" s="1072"/>
      <c r="AR130" s="1072"/>
      <c r="AS130" s="1072"/>
      <c r="AT130" s="1072"/>
      <c r="AU130" s="1072"/>
      <c r="AV130" s="1072"/>
      <c r="AW130" s="1072"/>
      <c r="AX130" s="1072"/>
      <c r="AY130" s="1072"/>
      <c r="AZ130" s="1072"/>
      <c r="BA130" s="1072"/>
      <c r="BB130" s="1072"/>
      <c r="BC130" s="1072"/>
      <c r="BD130" s="1072"/>
      <c r="BE130" s="1072"/>
      <c r="BF130" s="1072"/>
      <c r="BG130" s="1072"/>
      <c r="BH130" s="1072"/>
      <c r="BI130" s="1072"/>
      <c r="BJ130" s="1072"/>
      <c r="BK130" s="1072"/>
      <c r="BL130" s="1072"/>
      <c r="BM130" s="1072"/>
      <c r="BN130" s="1072"/>
      <c r="BO130" s="1072"/>
      <c r="BP130" s="1072"/>
      <c r="BQ130" s="1072"/>
      <c r="BR130" s="1072"/>
      <c r="BS130" s="1072"/>
      <c r="BT130" s="1072"/>
      <c r="BU130" s="1072"/>
      <c r="BV130" s="1072"/>
      <c r="BW130" s="1072"/>
      <c r="BX130" s="1072"/>
      <c r="BY130" s="1072"/>
      <c r="BZ130" s="1072"/>
      <c r="CA130" s="1072"/>
      <c r="CB130" s="1072"/>
      <c r="CC130" s="1072"/>
      <c r="CD130" s="1072"/>
      <c r="CE130" s="1072"/>
      <c r="CF130" s="1072"/>
      <c r="CG130" s="1072"/>
      <c r="CH130" s="1072"/>
      <c r="CI130" s="1072"/>
      <c r="CJ130" s="1072"/>
      <c r="CK130" s="1072"/>
      <c r="CL130" s="1072"/>
      <c r="CM130" s="1072"/>
      <c r="CN130" s="1072"/>
      <c r="CO130" s="1072"/>
      <c r="CP130" s="1072"/>
      <c r="CQ130" s="1072"/>
      <c r="CR130" s="1072"/>
      <c r="CS130" s="1072"/>
      <c r="CT130" s="1072"/>
      <c r="CU130" s="1072"/>
      <c r="CV130" s="1072"/>
      <c r="CW130" s="1072"/>
      <c r="CX130" s="1072"/>
      <c r="CY130" s="1072"/>
      <c r="CZ130" s="1072"/>
      <c r="DA130" s="1072"/>
      <c r="DB130" s="1072"/>
      <c r="DC130" s="1072"/>
      <c r="DD130" s="1072"/>
      <c r="DE130" s="1072"/>
      <c r="DF130" s="1072"/>
      <c r="DG130" s="1072"/>
      <c r="DH130" s="1072"/>
      <c r="DI130" s="1072"/>
    </row>
    <row r="131" spans="1:113" s="1074" customFormat="1" ht="12.75">
      <c r="A131" s="1223"/>
      <c r="B131" s="331"/>
      <c r="C131" s="332"/>
      <c r="D131" s="332"/>
      <c r="E131" s="1096"/>
      <c r="F131" s="325"/>
      <c r="G131" s="1236"/>
      <c r="J131" s="1100"/>
    </row>
    <row r="132" spans="1:113" s="1074" customFormat="1" ht="12.75">
      <c r="A132" s="1223"/>
      <c r="B132" s="331"/>
      <c r="C132" s="332"/>
      <c r="D132" s="332"/>
      <c r="E132" s="1096"/>
      <c r="F132" s="325"/>
      <c r="G132" s="1236"/>
      <c r="J132" s="1100"/>
    </row>
    <row r="133" spans="1:113" s="1074" customFormat="1" ht="12.75">
      <c r="A133" s="1223"/>
      <c r="B133" s="336"/>
      <c r="C133" s="408"/>
      <c r="D133" s="1226"/>
      <c r="E133" s="1088"/>
      <c r="F133" s="325"/>
      <c r="G133" s="1236"/>
      <c r="J133" s="1100"/>
    </row>
    <row r="134" spans="1:113" s="1074" customFormat="1" ht="12.75">
      <c r="A134" s="1223"/>
      <c r="B134" s="331"/>
      <c r="C134" s="332"/>
      <c r="D134" s="332"/>
      <c r="E134" s="1096"/>
      <c r="F134" s="325"/>
      <c r="G134" s="1236"/>
      <c r="J134" s="1100"/>
    </row>
    <row r="135" spans="1:113" s="1074" customFormat="1" ht="12.75">
      <c r="A135" s="1223"/>
      <c r="B135" s="336"/>
      <c r="C135" s="337"/>
      <c r="D135" s="332"/>
      <c r="E135" s="1096"/>
      <c r="F135" s="325"/>
      <c r="G135" s="1236"/>
      <c r="J135" s="1100"/>
    </row>
    <row r="136" spans="1:113" s="1074" customFormat="1" ht="12.75">
      <c r="A136" s="1223"/>
      <c r="B136" s="331"/>
      <c r="C136" s="332"/>
      <c r="D136" s="332"/>
      <c r="E136" s="1096"/>
      <c r="F136" s="325"/>
      <c r="G136" s="1236"/>
      <c r="J136" s="1100"/>
    </row>
    <row r="137" spans="1:113" s="1074" customFormat="1" ht="12.75">
      <c r="A137" s="1912"/>
      <c r="B137" s="336"/>
      <c r="C137" s="408"/>
      <c r="D137" s="408"/>
      <c r="E137" s="1077"/>
      <c r="F137" s="325"/>
      <c r="G137" s="1236"/>
      <c r="J137" s="1100"/>
    </row>
    <row r="138" spans="1:113" s="1074" customFormat="1" ht="12.75">
      <c r="A138" s="338"/>
      <c r="B138" s="1227"/>
      <c r="C138" s="408"/>
      <c r="D138" s="408"/>
      <c r="E138" s="1077"/>
      <c r="F138" s="323"/>
      <c r="G138" s="1236"/>
      <c r="J138" s="1100"/>
    </row>
    <row r="139" spans="1:113" s="1074" customFormat="1" ht="12.75">
      <c r="A139" s="338"/>
      <c r="B139" s="1227"/>
      <c r="C139" s="408"/>
      <c r="D139" s="408"/>
      <c r="E139" s="1077"/>
      <c r="F139" s="323"/>
      <c r="G139" s="389"/>
      <c r="J139" s="1100"/>
    </row>
    <row r="140" spans="1:113" s="1074" customFormat="1" ht="12.75">
      <c r="A140" s="338"/>
      <c r="B140" s="1227"/>
      <c r="C140" s="408"/>
      <c r="D140" s="408"/>
      <c r="E140" s="1077"/>
      <c r="F140" s="323"/>
      <c r="G140" s="1236"/>
      <c r="J140" s="1100"/>
    </row>
    <row r="141" spans="1:113" s="1074" customFormat="1" ht="12.75">
      <c r="A141" s="1223"/>
      <c r="B141" s="1229"/>
      <c r="C141" s="1230"/>
      <c r="D141" s="1231"/>
      <c r="E141" s="1088"/>
      <c r="F141" s="325"/>
      <c r="G141" s="1236"/>
      <c r="J141" s="1100"/>
    </row>
    <row r="142" spans="1:113" s="1074" customFormat="1" ht="12.75">
      <c r="A142" s="1223"/>
      <c r="B142" s="336"/>
      <c r="C142" s="408"/>
      <c r="D142" s="408"/>
      <c r="E142" s="1077"/>
      <c r="F142" s="325"/>
      <c r="G142" s="1236"/>
      <c r="J142" s="1100"/>
    </row>
    <row r="143" spans="1:113" s="1074" customFormat="1" ht="12.75">
      <c r="A143" s="1223"/>
      <c r="B143" s="336"/>
      <c r="C143" s="408"/>
      <c r="D143" s="408"/>
      <c r="E143" s="1077"/>
      <c r="F143" s="325"/>
      <c r="G143" s="1236"/>
      <c r="J143" s="1100"/>
    </row>
    <row r="144" spans="1:113" s="1074" customFormat="1" ht="12.75">
      <c r="A144" s="1223"/>
      <c r="B144" s="336"/>
      <c r="C144" s="408"/>
      <c r="D144" s="408"/>
      <c r="E144" s="1077"/>
      <c r="F144" s="325"/>
      <c r="G144" s="1236"/>
      <c r="J144" s="1100"/>
    </row>
    <row r="145" spans="1:10" s="1074" customFormat="1" ht="12.75">
      <c r="A145" s="1223"/>
      <c r="B145" s="336"/>
      <c r="C145" s="408"/>
      <c r="D145" s="408"/>
      <c r="E145" s="1077"/>
      <c r="F145" s="325"/>
      <c r="G145" s="1236"/>
      <c r="J145" s="1100"/>
    </row>
    <row r="146" spans="1:10" s="1074" customFormat="1" ht="12.75">
      <c r="A146" s="1223"/>
      <c r="B146" s="336"/>
      <c r="C146" s="408"/>
      <c r="D146" s="408"/>
      <c r="E146" s="1077"/>
      <c r="F146" s="325"/>
      <c r="G146" s="1236"/>
      <c r="J146" s="1100"/>
    </row>
    <row r="147" spans="1:10" s="1074" customFormat="1" ht="12.75">
      <c r="A147" s="1223"/>
      <c r="B147" s="336"/>
      <c r="C147" s="408"/>
      <c r="D147" s="408"/>
      <c r="E147" s="1077"/>
      <c r="F147" s="325"/>
      <c r="G147" s="1236"/>
      <c r="J147" s="1100"/>
    </row>
    <row r="148" spans="1:10" s="1074" customFormat="1" ht="12.75">
      <c r="A148" s="1223"/>
      <c r="B148" s="336"/>
      <c r="C148" s="408"/>
      <c r="D148" s="408"/>
      <c r="E148" s="1077"/>
      <c r="F148" s="325"/>
      <c r="G148" s="1236"/>
      <c r="J148" s="1100"/>
    </row>
    <row r="149" spans="1:10" s="1074" customFormat="1" ht="12.75">
      <c r="A149" s="1223"/>
      <c r="B149" s="336"/>
      <c r="C149" s="408"/>
      <c r="D149" s="408"/>
      <c r="E149" s="1077"/>
      <c r="F149" s="325"/>
      <c r="G149" s="1236"/>
      <c r="J149" s="1100"/>
    </row>
    <row r="150" spans="1:10" s="1074" customFormat="1" ht="12.75">
      <c r="A150" s="1223"/>
      <c r="B150" s="336"/>
      <c r="C150" s="408"/>
      <c r="D150" s="408"/>
      <c r="E150" s="1077"/>
      <c r="F150" s="325"/>
      <c r="G150" s="1236"/>
      <c r="J150" s="1100"/>
    </row>
    <row r="151" spans="1:10" s="1074" customFormat="1" ht="12.75">
      <c r="A151" s="1223"/>
      <c r="B151" s="336"/>
      <c r="C151" s="408"/>
      <c r="D151" s="408"/>
      <c r="E151" s="1088"/>
      <c r="F151" s="325"/>
      <c r="G151" s="1236"/>
      <c r="J151" s="1100"/>
    </row>
    <row r="152" spans="1:10" s="1074" customFormat="1" ht="12.75">
      <c r="A152" s="1223"/>
      <c r="B152" s="336"/>
      <c r="C152" s="408"/>
      <c r="D152" s="1219"/>
      <c r="E152" s="1088"/>
      <c r="F152" s="328"/>
      <c r="G152" s="1236"/>
      <c r="J152" s="1100"/>
    </row>
    <row r="153" spans="1:10" s="1074" customFormat="1" ht="12.75">
      <c r="A153" s="1223"/>
      <c r="B153" s="326"/>
      <c r="C153" s="408"/>
      <c r="D153" s="1219"/>
      <c r="E153" s="1088"/>
      <c r="F153" s="328"/>
      <c r="G153" s="1236"/>
      <c r="J153" s="1100"/>
    </row>
    <row r="154" spans="1:10" s="1074" customFormat="1" ht="12.75">
      <c r="A154" s="1223"/>
      <c r="B154" s="326"/>
      <c r="C154" s="344"/>
      <c r="D154" s="345"/>
      <c r="E154" s="1088"/>
      <c r="F154" s="325"/>
      <c r="G154" s="1236"/>
      <c r="J154" s="1100"/>
    </row>
    <row r="155" spans="1:10" s="1074" customFormat="1" ht="12.75">
      <c r="A155" s="1223"/>
      <c r="B155" s="326"/>
      <c r="C155" s="1232"/>
      <c r="D155" s="1232"/>
      <c r="E155" s="1088"/>
      <c r="F155" s="325"/>
      <c r="G155" s="1236"/>
      <c r="J155" s="1100"/>
    </row>
    <row r="156" spans="1:10" s="1074" customFormat="1" ht="12.75">
      <c r="A156" s="1223"/>
      <c r="B156" s="336"/>
      <c r="C156" s="408"/>
      <c r="D156" s="408"/>
      <c r="E156" s="1077"/>
      <c r="F156" s="325"/>
      <c r="G156" s="1236"/>
      <c r="J156" s="1100"/>
    </row>
    <row r="157" spans="1:10" s="1074" customFormat="1">
      <c r="A157" s="362"/>
      <c r="B157" s="355"/>
      <c r="C157" s="1234"/>
      <c r="D157" s="362"/>
      <c r="E157" s="1111"/>
      <c r="F157" s="1236"/>
      <c r="G157" s="1236"/>
      <c r="J157" s="1100"/>
    </row>
    <row r="158" spans="1:10" s="1074" customFormat="1">
      <c r="A158" s="362"/>
      <c r="B158" s="355"/>
      <c r="C158" s="1234"/>
      <c r="D158" s="362"/>
      <c r="E158" s="1111"/>
      <c r="F158" s="1236"/>
      <c r="G158" s="1236"/>
      <c r="J158" s="1100"/>
    </row>
    <row r="159" spans="1:10" s="1074" customFormat="1">
      <c r="A159" s="362"/>
      <c r="B159" s="355"/>
      <c r="C159" s="1234"/>
      <c r="D159" s="362"/>
      <c r="E159" s="1111"/>
      <c r="F159" s="1236"/>
      <c r="G159" s="1236"/>
      <c r="J159" s="1100"/>
    </row>
    <row r="160" spans="1:10" s="1074" customFormat="1">
      <c r="A160" s="362"/>
      <c r="B160" s="355"/>
      <c r="C160" s="1234"/>
      <c r="D160" s="362"/>
      <c r="E160" s="1111"/>
      <c r="F160" s="1236"/>
      <c r="G160" s="1236"/>
      <c r="J160" s="1100"/>
    </row>
    <row r="161" spans="1:10" s="1074" customFormat="1">
      <c r="A161" s="362"/>
      <c r="B161" s="355"/>
      <c r="C161" s="1234"/>
      <c r="D161" s="362"/>
      <c r="E161" s="1111"/>
      <c r="F161" s="1236"/>
      <c r="G161" s="1236"/>
      <c r="J161" s="1100"/>
    </row>
    <row r="162" spans="1:10" s="1074" customFormat="1">
      <c r="A162" s="362"/>
      <c r="B162" s="355"/>
      <c r="C162" s="1234"/>
      <c r="D162" s="362"/>
      <c r="E162" s="1111"/>
      <c r="F162" s="1236"/>
      <c r="G162" s="1236"/>
      <c r="J162" s="1100"/>
    </row>
    <row r="163" spans="1:10" s="1074" customFormat="1">
      <c r="A163" s="362"/>
      <c r="B163" s="355"/>
      <c r="C163" s="1234"/>
      <c r="D163" s="362"/>
      <c r="E163" s="1111"/>
      <c r="F163" s="1236"/>
      <c r="G163" s="1236"/>
      <c r="J163" s="1100"/>
    </row>
    <row r="164" spans="1:10" s="1074" customFormat="1">
      <c r="A164" s="362"/>
      <c r="B164" s="355"/>
      <c r="C164" s="1234"/>
      <c r="D164" s="362"/>
      <c r="E164" s="1111"/>
      <c r="F164" s="1236"/>
      <c r="G164" s="1236"/>
      <c r="J164" s="1100"/>
    </row>
    <row r="165" spans="1:10" s="1074" customFormat="1">
      <c r="A165" s="362"/>
      <c r="B165" s="355"/>
      <c r="C165" s="1234"/>
      <c r="D165" s="362"/>
      <c r="E165" s="1111"/>
      <c r="F165" s="1236"/>
      <c r="G165" s="1236"/>
      <c r="J165" s="1100"/>
    </row>
    <row r="166" spans="1:10" s="1074" customFormat="1">
      <c r="A166" s="362"/>
      <c r="B166" s="355"/>
      <c r="C166" s="1234"/>
      <c r="D166" s="362"/>
      <c r="E166" s="1111"/>
      <c r="F166" s="1236"/>
      <c r="G166" s="1236"/>
      <c r="J166" s="1100"/>
    </row>
    <row r="167" spans="1:10" s="1074" customFormat="1">
      <c r="A167" s="362"/>
      <c r="B167" s="355"/>
      <c r="C167" s="1234"/>
      <c r="D167" s="362"/>
      <c r="E167" s="1111"/>
      <c r="F167" s="1236"/>
      <c r="G167" s="1236"/>
      <c r="J167" s="1100"/>
    </row>
    <row r="168" spans="1:10" s="1074" customFormat="1">
      <c r="A168" s="362"/>
      <c r="B168" s="355"/>
      <c r="C168" s="1234"/>
      <c r="D168" s="362"/>
      <c r="E168" s="1111"/>
      <c r="F168" s="1236"/>
      <c r="G168" s="1236"/>
      <c r="J168" s="1100"/>
    </row>
    <row r="169" spans="1:10" s="1074" customFormat="1">
      <c r="A169" s="362"/>
      <c r="B169" s="355"/>
      <c r="C169" s="1234"/>
      <c r="D169" s="362"/>
      <c r="E169" s="1111"/>
      <c r="F169" s="1236"/>
      <c r="G169" s="1236"/>
      <c r="J169" s="1100"/>
    </row>
    <row r="170" spans="1:10" s="1074" customFormat="1">
      <c r="A170" s="362"/>
      <c r="B170" s="355"/>
      <c r="C170" s="1234"/>
      <c r="D170" s="362"/>
      <c r="E170" s="1111"/>
      <c r="F170" s="1236"/>
      <c r="G170" s="1236"/>
      <c r="J170" s="1100"/>
    </row>
    <row r="171" spans="1:10" s="1074" customFormat="1">
      <c r="A171" s="362"/>
      <c r="B171" s="355"/>
      <c r="C171" s="1234"/>
      <c r="D171" s="362"/>
      <c r="E171" s="1111"/>
      <c r="F171" s="1236"/>
      <c r="G171" s="1236"/>
      <c r="J171" s="1100"/>
    </row>
    <row r="172" spans="1:10" s="1074" customFormat="1">
      <c r="A172" s="362"/>
      <c r="B172" s="1237"/>
      <c r="C172" s="1234"/>
      <c r="D172" s="362"/>
      <c r="E172" s="1111"/>
      <c r="F172" s="1236"/>
      <c r="G172" s="1236"/>
      <c r="J172" s="1100"/>
    </row>
    <row r="173" spans="1:10" s="1074" customFormat="1">
      <c r="A173" s="362"/>
      <c r="B173" s="1237"/>
      <c r="C173" s="1234"/>
      <c r="D173" s="362"/>
      <c r="E173" s="1111"/>
      <c r="F173" s="1236"/>
      <c r="G173" s="1236"/>
      <c r="J173" s="1100"/>
    </row>
    <row r="174" spans="1:10" s="1074" customFormat="1">
      <c r="A174" s="1257"/>
      <c r="B174" s="355"/>
      <c r="C174" s="1234"/>
      <c r="D174" s="362"/>
      <c r="E174" s="1111"/>
      <c r="F174" s="1236"/>
      <c r="G174" s="1236"/>
      <c r="J174" s="1100"/>
    </row>
    <row r="175" spans="1:10" s="1074" customFormat="1">
      <c r="A175" s="362"/>
      <c r="B175" s="355"/>
      <c r="C175" s="1234"/>
      <c r="D175" s="362"/>
      <c r="E175" s="1111"/>
      <c r="F175" s="1236"/>
      <c r="G175" s="1236"/>
      <c r="J175" s="1100"/>
    </row>
    <row r="176" spans="1:10" s="1074" customFormat="1">
      <c r="A176" s="362"/>
      <c r="B176" s="355"/>
      <c r="C176" s="1234"/>
      <c r="D176" s="362"/>
      <c r="E176" s="1111"/>
      <c r="F176" s="1236"/>
      <c r="G176" s="1236"/>
      <c r="J176" s="1100"/>
    </row>
    <row r="177" spans="1:10" s="1074" customFormat="1">
      <c r="A177" s="362"/>
      <c r="B177" s="355"/>
      <c r="C177" s="1234"/>
      <c r="D177" s="362"/>
      <c r="E177" s="1111"/>
      <c r="F177" s="1236"/>
      <c r="G177" s="1236"/>
      <c r="J177" s="1100"/>
    </row>
    <row r="178" spans="1:10" s="1074" customFormat="1">
      <c r="A178" s="362"/>
      <c r="B178" s="355"/>
      <c r="C178" s="1234"/>
      <c r="D178" s="362"/>
      <c r="E178" s="1111"/>
      <c r="F178" s="1236"/>
      <c r="G178" s="1236"/>
      <c r="J178" s="1100"/>
    </row>
    <row r="179" spans="1:10" s="1074" customFormat="1">
      <c r="A179" s="362"/>
      <c r="B179" s="355"/>
      <c r="C179" s="1234"/>
      <c r="D179" s="362"/>
      <c r="E179" s="1111"/>
      <c r="F179" s="1236"/>
      <c r="G179" s="1236"/>
      <c r="J179" s="1100"/>
    </row>
    <row r="180" spans="1:10" s="1074" customFormat="1">
      <c r="A180" s="362"/>
      <c r="B180" s="355"/>
      <c r="C180" s="1234"/>
      <c r="D180" s="362"/>
      <c r="E180" s="1111"/>
      <c r="F180" s="1236"/>
      <c r="G180" s="1236"/>
      <c r="J180" s="1100"/>
    </row>
    <row r="181" spans="1:10" s="1074" customFormat="1">
      <c r="A181" s="362"/>
      <c r="B181" s="355"/>
      <c r="C181" s="1234"/>
      <c r="D181" s="362"/>
      <c r="E181" s="1111"/>
      <c r="F181" s="1236"/>
      <c r="G181" s="1236"/>
      <c r="J181" s="1100"/>
    </row>
    <row r="182" spans="1:10" s="1074" customFormat="1">
      <c r="A182" s="362"/>
      <c r="B182" s="355"/>
      <c r="C182" s="1234"/>
      <c r="D182" s="362"/>
      <c r="E182" s="1111"/>
      <c r="F182" s="1236"/>
      <c r="G182" s="1236"/>
      <c r="J182" s="1100"/>
    </row>
    <row r="183" spans="1:10" s="1074" customFormat="1">
      <c r="A183" s="362"/>
      <c r="B183" s="355"/>
      <c r="C183" s="1234"/>
      <c r="D183" s="362"/>
      <c r="E183" s="1111"/>
      <c r="F183" s="1236"/>
      <c r="G183" s="1236"/>
      <c r="J183" s="1100"/>
    </row>
    <row r="184" spans="1:10" s="1074" customFormat="1">
      <c r="A184" s="362"/>
      <c r="B184" s="355"/>
      <c r="C184" s="1234"/>
      <c r="D184" s="362"/>
      <c r="E184" s="1111"/>
      <c r="F184" s="1236"/>
      <c r="G184" s="1236"/>
      <c r="J184" s="1100"/>
    </row>
    <row r="185" spans="1:10" s="1074" customFormat="1">
      <c r="A185" s="362"/>
      <c r="B185" s="355"/>
      <c r="C185" s="1234"/>
      <c r="D185" s="362"/>
      <c r="E185" s="1111"/>
      <c r="F185" s="1236"/>
      <c r="G185" s="1236"/>
      <c r="J185" s="1100"/>
    </row>
    <row r="186" spans="1:10" s="1074" customFormat="1">
      <c r="A186" s="362"/>
      <c r="B186" s="355"/>
      <c r="C186" s="1234"/>
      <c r="D186" s="362"/>
      <c r="E186" s="1111"/>
      <c r="F186" s="1236"/>
      <c r="G186" s="1236"/>
      <c r="J186" s="1100"/>
    </row>
    <row r="187" spans="1:10" s="1074" customFormat="1">
      <c r="A187" s="362"/>
      <c r="B187" s="1237"/>
      <c r="C187" s="1234"/>
      <c r="D187" s="362"/>
      <c r="E187" s="1111"/>
      <c r="F187" s="1236"/>
      <c r="G187" s="1236"/>
      <c r="J187" s="1100"/>
    </row>
    <row r="188" spans="1:10" s="1074" customFormat="1">
      <c r="A188" s="362"/>
      <c r="B188" s="1237"/>
      <c r="C188" s="1234"/>
      <c r="D188" s="362"/>
      <c r="E188" s="1111"/>
      <c r="F188" s="1236"/>
      <c r="G188" s="1236"/>
      <c r="J188" s="1100"/>
    </row>
    <row r="189" spans="1:10" s="1074" customFormat="1">
      <c r="A189" s="1257"/>
      <c r="B189" s="355"/>
      <c r="C189" s="1234"/>
      <c r="D189" s="362"/>
      <c r="E189" s="1111"/>
      <c r="F189" s="1236"/>
      <c r="G189" s="1236"/>
      <c r="J189" s="1100"/>
    </row>
    <row r="190" spans="1:10" s="1074" customFormat="1">
      <c r="A190" s="362"/>
      <c r="B190" s="355"/>
      <c r="C190" s="1234"/>
      <c r="D190" s="362"/>
      <c r="E190" s="1111"/>
      <c r="F190" s="1236"/>
      <c r="G190" s="1236"/>
      <c r="J190" s="1100"/>
    </row>
    <row r="191" spans="1:10" s="1074" customFormat="1">
      <c r="A191" s="362"/>
      <c r="B191" s="355"/>
      <c r="C191" s="1234"/>
      <c r="D191" s="362"/>
      <c r="E191" s="1111"/>
      <c r="F191" s="1236"/>
      <c r="G191" s="1236"/>
      <c r="J191" s="1100"/>
    </row>
    <row r="192" spans="1:10" s="1074" customFormat="1">
      <c r="A192" s="362"/>
      <c r="B192" s="355"/>
      <c r="C192" s="1234"/>
      <c r="D192" s="362"/>
      <c r="E192" s="1111"/>
      <c r="F192" s="1236"/>
      <c r="G192" s="1236"/>
      <c r="J192" s="1100"/>
    </row>
    <row r="193" spans="1:10" s="1074" customFormat="1">
      <c r="A193" s="362"/>
      <c r="B193" s="355"/>
      <c r="C193" s="1234"/>
      <c r="D193" s="362"/>
      <c r="E193" s="1111"/>
      <c r="F193" s="1236"/>
      <c r="G193" s="1236"/>
      <c r="J193" s="1100"/>
    </row>
    <row r="194" spans="1:10" s="1074" customFormat="1">
      <c r="A194" s="362"/>
      <c r="B194" s="355"/>
      <c r="C194" s="1234"/>
      <c r="D194" s="362"/>
      <c r="E194" s="1111"/>
      <c r="F194" s="1236"/>
      <c r="G194" s="1236"/>
      <c r="J194" s="1100"/>
    </row>
    <row r="195" spans="1:10" s="1074" customFormat="1">
      <c r="A195" s="362"/>
      <c r="B195" s="355"/>
      <c r="C195" s="1234"/>
      <c r="D195" s="362"/>
      <c r="E195" s="1111"/>
      <c r="F195" s="1236"/>
      <c r="G195" s="1236"/>
      <c r="J195" s="1100"/>
    </row>
    <row r="196" spans="1:10" s="1074" customFormat="1">
      <c r="A196" s="362"/>
      <c r="B196" s="355"/>
      <c r="C196" s="1234"/>
      <c r="D196" s="362"/>
      <c r="E196" s="1111"/>
      <c r="F196" s="1236"/>
      <c r="G196" s="1236"/>
      <c r="J196" s="1100"/>
    </row>
    <row r="197" spans="1:10" s="1074" customFormat="1">
      <c r="A197" s="362"/>
      <c r="B197" s="355"/>
      <c r="C197" s="1234"/>
      <c r="D197" s="362"/>
      <c r="E197" s="1111"/>
      <c r="F197" s="1236"/>
      <c r="G197" s="1236"/>
      <c r="J197" s="1100"/>
    </row>
    <row r="198" spans="1:10" s="1074" customFormat="1">
      <c r="A198" s="362"/>
      <c r="B198" s="355"/>
      <c r="C198" s="1234"/>
      <c r="D198" s="362"/>
      <c r="E198" s="1111"/>
      <c r="F198" s="1236"/>
      <c r="G198" s="1236"/>
      <c r="J198" s="1100"/>
    </row>
    <row r="199" spans="1:10" s="1074" customFormat="1">
      <c r="A199" s="362"/>
      <c r="B199" s="355"/>
      <c r="C199" s="1234"/>
      <c r="D199" s="362"/>
      <c r="E199" s="1111"/>
      <c r="F199" s="1236"/>
      <c r="G199" s="1236"/>
      <c r="J199" s="1100"/>
    </row>
    <row r="200" spans="1:10" s="1074" customFormat="1">
      <c r="A200" s="362"/>
      <c r="B200" s="355"/>
      <c r="C200" s="1234"/>
      <c r="D200" s="362"/>
      <c r="E200" s="1111"/>
      <c r="F200" s="1236"/>
      <c r="G200" s="1236"/>
      <c r="J200" s="1100"/>
    </row>
    <row r="201" spans="1:10" s="1074" customFormat="1">
      <c r="A201" s="362"/>
      <c r="B201" s="355"/>
      <c r="C201" s="1234"/>
      <c r="D201" s="362"/>
      <c r="E201" s="1111"/>
      <c r="F201" s="1236"/>
      <c r="G201" s="1236"/>
      <c r="J201" s="1100"/>
    </row>
    <row r="202" spans="1:10" s="1074" customFormat="1">
      <c r="A202" s="362"/>
      <c r="B202" s="1237"/>
      <c r="C202" s="1234"/>
      <c r="D202" s="362"/>
      <c r="E202" s="1111"/>
      <c r="F202" s="1236"/>
      <c r="G202" s="1236"/>
      <c r="J202" s="1100"/>
    </row>
    <row r="203" spans="1:10" s="1074" customFormat="1">
      <c r="A203" s="362"/>
      <c r="B203" s="1237"/>
      <c r="C203" s="1234"/>
      <c r="D203" s="362"/>
      <c r="E203" s="1111"/>
      <c r="F203" s="1236"/>
      <c r="G203" s="1236"/>
      <c r="J203" s="1100"/>
    </row>
    <row r="204" spans="1:10" s="1074" customFormat="1">
      <c r="A204" s="1257"/>
      <c r="B204" s="355"/>
      <c r="C204" s="1234"/>
      <c r="D204" s="362"/>
      <c r="E204" s="1111"/>
      <c r="F204" s="1236"/>
      <c r="G204" s="1236"/>
      <c r="J204" s="1100"/>
    </row>
    <row r="205" spans="1:10" s="1074" customFormat="1">
      <c r="A205" s="362"/>
      <c r="B205" s="355"/>
      <c r="C205" s="1234"/>
      <c r="D205" s="362"/>
      <c r="E205" s="1111"/>
      <c r="F205" s="1236"/>
      <c r="G205" s="1236"/>
      <c r="J205" s="1100"/>
    </row>
    <row r="206" spans="1:10" s="1074" customFormat="1">
      <c r="A206" s="362"/>
      <c r="B206" s="355"/>
      <c r="C206" s="1234"/>
      <c r="D206" s="362"/>
      <c r="E206" s="1111"/>
      <c r="F206" s="1236"/>
      <c r="G206" s="1236"/>
      <c r="J206" s="1100"/>
    </row>
    <row r="207" spans="1:10" s="1074" customFormat="1">
      <c r="A207" s="362"/>
      <c r="B207" s="355"/>
      <c r="C207" s="1234"/>
      <c r="D207" s="362"/>
      <c r="E207" s="1111"/>
      <c r="F207" s="1236"/>
      <c r="G207" s="1236"/>
      <c r="J207" s="1100"/>
    </row>
    <row r="208" spans="1:10" s="1074" customFormat="1">
      <c r="A208" s="362"/>
      <c r="B208" s="355"/>
      <c r="C208" s="1234"/>
      <c r="D208" s="362"/>
      <c r="E208" s="1111"/>
      <c r="F208" s="1236"/>
      <c r="G208" s="1236"/>
      <c r="J208" s="1100"/>
    </row>
    <row r="209" spans="1:10" s="1074" customFormat="1">
      <c r="A209" s="362"/>
      <c r="B209" s="355"/>
      <c r="C209" s="1234"/>
      <c r="D209" s="362"/>
      <c r="E209" s="1111"/>
      <c r="F209" s="1236"/>
      <c r="G209" s="1236"/>
      <c r="J209" s="1100"/>
    </row>
    <row r="210" spans="1:10" s="1074" customFormat="1">
      <c r="A210" s="362"/>
      <c r="B210" s="355"/>
      <c r="C210" s="1234"/>
      <c r="D210" s="362"/>
      <c r="E210" s="1111"/>
      <c r="F210" s="1236"/>
      <c r="G210" s="1236"/>
      <c r="J210" s="1100"/>
    </row>
    <row r="211" spans="1:10" s="1074" customFormat="1">
      <c r="A211" s="362"/>
      <c r="B211" s="355"/>
      <c r="C211" s="1234"/>
      <c r="D211" s="362"/>
      <c r="E211" s="1111"/>
      <c r="F211" s="1236"/>
      <c r="G211" s="1236"/>
      <c r="J211" s="1100"/>
    </row>
    <row r="212" spans="1:10" s="1074" customFormat="1">
      <c r="A212" s="362"/>
      <c r="B212" s="355"/>
      <c r="C212" s="1234"/>
      <c r="D212" s="362"/>
      <c r="E212" s="1111"/>
      <c r="F212" s="1236"/>
      <c r="G212" s="1236"/>
      <c r="J212" s="1100"/>
    </row>
    <row r="213" spans="1:10" s="1074" customFormat="1">
      <c r="A213" s="362"/>
      <c r="B213" s="355"/>
      <c r="C213" s="1234"/>
      <c r="D213" s="362"/>
      <c r="E213" s="1111"/>
      <c r="F213" s="1236"/>
      <c r="G213" s="1236"/>
      <c r="J213" s="1100"/>
    </row>
    <row r="214" spans="1:10" s="1074" customFormat="1">
      <c r="A214" s="362"/>
      <c r="B214" s="355"/>
      <c r="C214" s="1234"/>
      <c r="D214" s="362"/>
      <c r="E214" s="1111"/>
      <c r="F214" s="1236"/>
      <c r="G214" s="1236"/>
      <c r="J214" s="1100"/>
    </row>
    <row r="215" spans="1:10" s="1074" customFormat="1">
      <c r="A215" s="362"/>
      <c r="B215" s="355"/>
      <c r="C215" s="1234"/>
      <c r="D215" s="362"/>
      <c r="E215" s="1111"/>
      <c r="F215" s="1236"/>
      <c r="G215" s="1236"/>
      <c r="J215" s="1100"/>
    </row>
    <row r="216" spans="1:10" s="1074" customFormat="1">
      <c r="A216" s="362"/>
      <c r="B216" s="355"/>
      <c r="C216" s="1234"/>
      <c r="D216" s="362"/>
      <c r="E216" s="1111"/>
      <c r="F216" s="1236"/>
      <c r="G216" s="1236"/>
      <c r="J216" s="1100"/>
    </row>
    <row r="217" spans="1:10" s="1074" customFormat="1">
      <c r="A217" s="362"/>
      <c r="B217" s="1237"/>
      <c r="C217" s="1234"/>
      <c r="D217" s="362"/>
      <c r="E217" s="1111"/>
      <c r="F217" s="1236"/>
      <c r="G217" s="1236"/>
      <c r="J217" s="1100"/>
    </row>
    <row r="218" spans="1:10" s="1074" customFormat="1">
      <c r="A218" s="362"/>
      <c r="B218" s="1237"/>
      <c r="C218" s="1234"/>
      <c r="D218" s="362"/>
      <c r="E218" s="1111"/>
      <c r="F218" s="1236"/>
      <c r="G218" s="1236"/>
      <c r="J218" s="1100"/>
    </row>
    <row r="219" spans="1:10" s="1074" customFormat="1">
      <c r="A219" s="1257"/>
      <c r="B219" s="355"/>
      <c r="C219" s="1234"/>
      <c r="D219" s="362"/>
      <c r="E219" s="1111"/>
      <c r="F219" s="1236"/>
      <c r="G219" s="1236"/>
      <c r="J219" s="1100"/>
    </row>
    <row r="220" spans="1:10" s="1074" customFormat="1">
      <c r="A220" s="362"/>
      <c r="B220" s="355"/>
      <c r="C220" s="1234"/>
      <c r="D220" s="362"/>
      <c r="E220" s="1111"/>
      <c r="F220" s="1236"/>
      <c r="G220" s="1236"/>
      <c r="J220" s="1100"/>
    </row>
    <row r="221" spans="1:10" s="1074" customFormat="1">
      <c r="A221" s="362"/>
      <c r="B221" s="355"/>
      <c r="C221" s="1234"/>
      <c r="D221" s="362"/>
      <c r="E221" s="1111"/>
      <c r="F221" s="1236"/>
      <c r="G221" s="1236"/>
      <c r="J221" s="1100"/>
    </row>
    <row r="222" spans="1:10" s="1074" customFormat="1">
      <c r="A222" s="362"/>
      <c r="B222" s="355"/>
      <c r="C222" s="1234"/>
      <c r="D222" s="362"/>
      <c r="E222" s="1111"/>
      <c r="F222" s="1236"/>
      <c r="G222" s="1236"/>
      <c r="J222" s="1100"/>
    </row>
    <row r="223" spans="1:10" s="1114" customFormat="1" ht="12.75">
      <c r="A223" s="362"/>
      <c r="B223" s="355"/>
      <c r="C223" s="1234"/>
      <c r="D223" s="362"/>
      <c r="E223" s="1111"/>
      <c r="F223" s="1236"/>
      <c r="G223" s="1236"/>
      <c r="J223" s="1115"/>
    </row>
    <row r="224" spans="1:10" s="1114" customFormat="1" ht="12.75">
      <c r="A224" s="362"/>
      <c r="B224" s="355"/>
      <c r="C224" s="1234"/>
      <c r="D224" s="362"/>
      <c r="E224" s="1111"/>
      <c r="F224" s="1236"/>
      <c r="G224" s="1236"/>
      <c r="J224" s="1115"/>
    </row>
    <row r="225" spans="1:113" s="1116" customFormat="1" ht="12.75">
      <c r="A225" s="362"/>
      <c r="B225" s="355"/>
      <c r="C225" s="1234"/>
      <c r="D225" s="362"/>
      <c r="E225" s="1111"/>
      <c r="F225" s="1236"/>
      <c r="G225" s="1236"/>
      <c r="J225" s="1117"/>
    </row>
    <row r="226" spans="1:113" s="1116" customFormat="1" ht="12.75">
      <c r="A226" s="362"/>
      <c r="B226" s="355"/>
      <c r="C226" s="1234"/>
      <c r="D226" s="362"/>
      <c r="E226" s="1111"/>
      <c r="F226" s="1236"/>
      <c r="G226" s="1236"/>
      <c r="J226" s="1117"/>
    </row>
    <row r="227" spans="1:113" s="1074" customFormat="1">
      <c r="A227" s="362"/>
      <c r="B227" s="355"/>
      <c r="C227" s="1234"/>
      <c r="D227" s="362"/>
      <c r="E227" s="1111"/>
      <c r="F227" s="1236"/>
      <c r="G227" s="1236"/>
      <c r="J227" s="1100"/>
    </row>
    <row r="228" spans="1:113" s="1074" customFormat="1">
      <c r="A228" s="362"/>
      <c r="B228" s="355"/>
      <c r="C228" s="1234"/>
      <c r="D228" s="362"/>
      <c r="E228" s="1111"/>
      <c r="F228" s="1236"/>
      <c r="G228" s="1236"/>
      <c r="J228" s="1100"/>
    </row>
    <row r="229" spans="1:113">
      <c r="A229" s="362"/>
      <c r="B229" s="355"/>
      <c r="C229" s="1234"/>
      <c r="D229" s="362"/>
      <c r="E229" s="1111"/>
      <c r="F229" s="1236"/>
      <c r="G229" s="1236"/>
      <c r="H229" s="1072"/>
      <c r="I229" s="1072"/>
      <c r="J229" s="1072"/>
      <c r="K229" s="1072"/>
      <c r="L229" s="1072"/>
      <c r="M229" s="1072"/>
      <c r="N229" s="1072"/>
      <c r="O229" s="1072"/>
      <c r="P229" s="1072"/>
      <c r="Q229" s="1072"/>
      <c r="R229" s="1072"/>
      <c r="S229" s="1072"/>
      <c r="T229" s="1072"/>
      <c r="U229" s="1072"/>
      <c r="V229" s="1072"/>
      <c r="W229" s="1072"/>
      <c r="X229" s="1072"/>
      <c r="Y229" s="1072"/>
      <c r="Z229" s="1072"/>
      <c r="AA229" s="1072"/>
      <c r="AB229" s="1072"/>
      <c r="AC229" s="1072"/>
      <c r="AD229" s="1072"/>
      <c r="AE229" s="1072"/>
      <c r="AF229" s="1072"/>
      <c r="AG229" s="1072"/>
      <c r="AH229" s="1072"/>
      <c r="AI229" s="1072"/>
      <c r="AJ229" s="1072"/>
      <c r="AK229" s="1072"/>
      <c r="AL229" s="1072"/>
      <c r="AM229" s="1072"/>
      <c r="AN229" s="1072"/>
      <c r="AO229" s="1072"/>
      <c r="AP229" s="1072"/>
      <c r="AQ229" s="1072"/>
      <c r="AR229" s="1072"/>
      <c r="AS229" s="1072"/>
      <c r="AT229" s="1072"/>
      <c r="AU229" s="1072"/>
      <c r="AV229" s="1072"/>
      <c r="AW229" s="1072"/>
      <c r="AX229" s="1072"/>
      <c r="AY229" s="1072"/>
      <c r="AZ229" s="1072"/>
      <c r="BA229" s="1072"/>
      <c r="BB229" s="1072"/>
      <c r="BC229" s="1072"/>
      <c r="BD229" s="1072"/>
      <c r="BE229" s="1072"/>
      <c r="BF229" s="1072"/>
      <c r="BG229" s="1072"/>
      <c r="BH229" s="1072"/>
      <c r="BI229" s="1072"/>
      <c r="BJ229" s="1072"/>
      <c r="BK229" s="1072"/>
      <c r="BL229" s="1072"/>
      <c r="BM229" s="1072"/>
      <c r="BN229" s="1072"/>
      <c r="BO229" s="1072"/>
      <c r="BP229" s="1072"/>
      <c r="BQ229" s="1072"/>
      <c r="BR229" s="1072"/>
      <c r="BS229" s="1072"/>
      <c r="BT229" s="1072"/>
      <c r="BU229" s="1072"/>
      <c r="BV229" s="1072"/>
      <c r="BW229" s="1072"/>
      <c r="BX229" s="1072"/>
      <c r="BY229" s="1072"/>
      <c r="BZ229" s="1072"/>
      <c r="CA229" s="1072"/>
      <c r="CB229" s="1072"/>
      <c r="CC229" s="1072"/>
      <c r="CD229" s="1072"/>
      <c r="CE229" s="1072"/>
      <c r="CF229" s="1072"/>
      <c r="CG229" s="1072"/>
      <c r="CH229" s="1072"/>
      <c r="CI229" s="1072"/>
      <c r="CJ229" s="1072"/>
      <c r="CK229" s="1072"/>
      <c r="CL229" s="1072"/>
      <c r="CM229" s="1072"/>
      <c r="CN229" s="1072"/>
      <c r="CO229" s="1072"/>
      <c r="CP229" s="1072"/>
      <c r="CQ229" s="1072"/>
      <c r="CR229" s="1072"/>
      <c r="CS229" s="1072"/>
      <c r="CT229" s="1072"/>
      <c r="CU229" s="1072"/>
      <c r="CV229" s="1072"/>
      <c r="CW229" s="1072"/>
      <c r="CX229" s="1072"/>
      <c r="CY229" s="1072"/>
      <c r="CZ229" s="1072"/>
      <c r="DA229" s="1072"/>
      <c r="DB229" s="1072"/>
      <c r="DC229" s="1072"/>
      <c r="DD229" s="1072"/>
      <c r="DE229" s="1072"/>
      <c r="DF229" s="1072"/>
      <c r="DG229" s="1072"/>
      <c r="DH229" s="1072"/>
      <c r="DI229" s="1072"/>
    </row>
    <row r="230" spans="1:113">
      <c r="A230" s="362"/>
      <c r="B230" s="355"/>
      <c r="C230" s="1234"/>
      <c r="D230" s="362"/>
      <c r="E230" s="1111"/>
      <c r="F230" s="1236"/>
      <c r="G230" s="1236"/>
      <c r="H230" s="1072"/>
      <c r="I230" s="1072"/>
      <c r="J230" s="1072"/>
      <c r="K230" s="1072"/>
      <c r="L230" s="1072"/>
      <c r="M230" s="1072"/>
      <c r="N230" s="1072"/>
      <c r="O230" s="1072"/>
      <c r="P230" s="1072"/>
      <c r="Q230" s="1072"/>
      <c r="R230" s="1072"/>
      <c r="S230" s="1072"/>
      <c r="T230" s="1072"/>
      <c r="U230" s="1072"/>
      <c r="V230" s="1072"/>
      <c r="W230" s="1072"/>
      <c r="X230" s="1072"/>
      <c r="Y230" s="1072"/>
      <c r="Z230" s="1072"/>
      <c r="AA230" s="1072"/>
      <c r="AB230" s="1072"/>
      <c r="AC230" s="1072"/>
      <c r="AD230" s="1072"/>
      <c r="AE230" s="1072"/>
      <c r="AF230" s="1072"/>
      <c r="AG230" s="1072"/>
      <c r="AH230" s="1072"/>
      <c r="AI230" s="1072"/>
      <c r="AJ230" s="1072"/>
      <c r="AK230" s="1072"/>
      <c r="AL230" s="1072"/>
      <c r="AM230" s="1072"/>
      <c r="AN230" s="1072"/>
      <c r="AO230" s="1072"/>
      <c r="AP230" s="1072"/>
      <c r="AQ230" s="1072"/>
      <c r="AR230" s="1072"/>
      <c r="AS230" s="1072"/>
      <c r="AT230" s="1072"/>
      <c r="AU230" s="1072"/>
      <c r="AV230" s="1072"/>
      <c r="AW230" s="1072"/>
      <c r="AX230" s="1072"/>
      <c r="AY230" s="1072"/>
      <c r="AZ230" s="1072"/>
      <c r="BA230" s="1072"/>
      <c r="BB230" s="1072"/>
      <c r="BC230" s="1072"/>
      <c r="BD230" s="1072"/>
      <c r="BE230" s="1072"/>
      <c r="BF230" s="1072"/>
      <c r="BG230" s="1072"/>
      <c r="BH230" s="1072"/>
      <c r="BI230" s="1072"/>
      <c r="BJ230" s="1072"/>
      <c r="BK230" s="1072"/>
      <c r="BL230" s="1072"/>
      <c r="BM230" s="1072"/>
      <c r="BN230" s="1072"/>
      <c r="BO230" s="1072"/>
      <c r="BP230" s="1072"/>
      <c r="BQ230" s="1072"/>
      <c r="BR230" s="1072"/>
      <c r="BS230" s="1072"/>
      <c r="BT230" s="1072"/>
      <c r="BU230" s="1072"/>
      <c r="BV230" s="1072"/>
      <c r="BW230" s="1072"/>
      <c r="BX230" s="1072"/>
      <c r="BY230" s="1072"/>
      <c r="BZ230" s="1072"/>
      <c r="CA230" s="1072"/>
      <c r="CB230" s="1072"/>
      <c r="CC230" s="1072"/>
      <c r="CD230" s="1072"/>
      <c r="CE230" s="1072"/>
      <c r="CF230" s="1072"/>
      <c r="CG230" s="1072"/>
      <c r="CH230" s="1072"/>
      <c r="CI230" s="1072"/>
      <c r="CJ230" s="1072"/>
      <c r="CK230" s="1072"/>
      <c r="CL230" s="1072"/>
      <c r="CM230" s="1072"/>
      <c r="CN230" s="1072"/>
      <c r="CO230" s="1072"/>
      <c r="CP230" s="1072"/>
      <c r="CQ230" s="1072"/>
      <c r="CR230" s="1072"/>
      <c r="CS230" s="1072"/>
      <c r="CT230" s="1072"/>
      <c r="CU230" s="1072"/>
      <c r="CV230" s="1072"/>
      <c r="CW230" s="1072"/>
      <c r="CX230" s="1072"/>
      <c r="CY230" s="1072"/>
      <c r="CZ230" s="1072"/>
      <c r="DA230" s="1072"/>
      <c r="DB230" s="1072"/>
      <c r="DC230" s="1072"/>
      <c r="DD230" s="1072"/>
      <c r="DE230" s="1072"/>
      <c r="DF230" s="1072"/>
      <c r="DG230" s="1072"/>
      <c r="DH230" s="1072"/>
      <c r="DI230" s="1072"/>
    </row>
    <row r="231" spans="1:113" s="1074" customFormat="1">
      <c r="A231" s="362"/>
      <c r="B231" s="355"/>
      <c r="C231" s="1234"/>
      <c r="D231" s="362"/>
      <c r="E231" s="1111"/>
      <c r="F231" s="1236"/>
      <c r="G231" s="1236"/>
      <c r="J231" s="1100"/>
    </row>
    <row r="232" spans="1:113">
      <c r="A232" s="362"/>
      <c r="B232" s="1237"/>
      <c r="C232" s="1234"/>
      <c r="D232" s="362"/>
      <c r="E232" s="1111"/>
      <c r="F232" s="1236"/>
      <c r="G232" s="1236"/>
      <c r="H232" s="1072"/>
      <c r="I232" s="1072"/>
      <c r="J232" s="1072"/>
      <c r="K232" s="1072"/>
      <c r="L232" s="1072"/>
      <c r="M232" s="1072"/>
      <c r="N232" s="1072"/>
      <c r="O232" s="1072"/>
      <c r="P232" s="1072"/>
      <c r="Q232" s="1072"/>
      <c r="R232" s="1072"/>
      <c r="S232" s="1072"/>
      <c r="T232" s="1072"/>
      <c r="U232" s="1072"/>
      <c r="V232" s="1072"/>
      <c r="W232" s="1072"/>
      <c r="X232" s="1072"/>
      <c r="Y232" s="1072"/>
      <c r="Z232" s="1072"/>
      <c r="AA232" s="1072"/>
      <c r="AB232" s="1072"/>
      <c r="AC232" s="1072"/>
      <c r="AD232" s="1072"/>
      <c r="AE232" s="1072"/>
      <c r="AF232" s="1072"/>
      <c r="AG232" s="1072"/>
      <c r="AH232" s="1072"/>
      <c r="AI232" s="1072"/>
      <c r="AJ232" s="1072"/>
      <c r="AK232" s="1072"/>
      <c r="AL232" s="1072"/>
      <c r="AM232" s="1072"/>
      <c r="AN232" s="1072"/>
      <c r="AO232" s="1072"/>
      <c r="AP232" s="1072"/>
      <c r="AQ232" s="1072"/>
      <c r="AR232" s="1072"/>
      <c r="AS232" s="1072"/>
      <c r="AT232" s="1072"/>
      <c r="AU232" s="1072"/>
      <c r="AV232" s="1072"/>
      <c r="AW232" s="1072"/>
      <c r="AX232" s="1072"/>
      <c r="AY232" s="1072"/>
      <c r="AZ232" s="1072"/>
      <c r="BA232" s="1072"/>
      <c r="BB232" s="1072"/>
      <c r="BC232" s="1072"/>
      <c r="BD232" s="1072"/>
      <c r="BE232" s="1072"/>
      <c r="BF232" s="1072"/>
      <c r="BG232" s="1072"/>
      <c r="BH232" s="1072"/>
      <c r="BI232" s="1072"/>
      <c r="BJ232" s="1072"/>
      <c r="BK232" s="1072"/>
      <c r="BL232" s="1072"/>
      <c r="BM232" s="1072"/>
      <c r="BN232" s="1072"/>
      <c r="BO232" s="1072"/>
      <c r="BP232" s="1072"/>
      <c r="BQ232" s="1072"/>
      <c r="BR232" s="1072"/>
      <c r="BS232" s="1072"/>
      <c r="BT232" s="1072"/>
      <c r="BU232" s="1072"/>
      <c r="BV232" s="1072"/>
      <c r="BW232" s="1072"/>
      <c r="BX232" s="1072"/>
      <c r="BY232" s="1072"/>
      <c r="BZ232" s="1072"/>
      <c r="CA232" s="1072"/>
      <c r="CB232" s="1072"/>
      <c r="CC232" s="1072"/>
      <c r="CD232" s="1072"/>
      <c r="CE232" s="1072"/>
      <c r="CF232" s="1072"/>
      <c r="CG232" s="1072"/>
      <c r="CH232" s="1072"/>
      <c r="CI232" s="1072"/>
      <c r="CJ232" s="1072"/>
      <c r="CK232" s="1072"/>
      <c r="CL232" s="1072"/>
      <c r="CM232" s="1072"/>
      <c r="CN232" s="1072"/>
      <c r="CO232" s="1072"/>
      <c r="CP232" s="1072"/>
      <c r="CQ232" s="1072"/>
      <c r="CR232" s="1072"/>
      <c r="CS232" s="1072"/>
      <c r="CT232" s="1072"/>
      <c r="CU232" s="1072"/>
      <c r="CV232" s="1072"/>
      <c r="CW232" s="1072"/>
      <c r="CX232" s="1072"/>
      <c r="CY232" s="1072"/>
      <c r="CZ232" s="1072"/>
      <c r="DA232" s="1072"/>
      <c r="DB232" s="1072"/>
      <c r="DC232" s="1072"/>
      <c r="DD232" s="1072"/>
      <c r="DE232" s="1072"/>
      <c r="DF232" s="1072"/>
      <c r="DG232" s="1072"/>
      <c r="DH232" s="1072"/>
      <c r="DI232" s="1072"/>
    </row>
    <row r="233" spans="1:113">
      <c r="A233" s="362"/>
      <c r="B233" s="1237"/>
      <c r="C233" s="1234"/>
      <c r="D233" s="362"/>
      <c r="E233" s="1111"/>
      <c r="F233" s="1236"/>
      <c r="G233" s="1236"/>
      <c r="H233" s="1072"/>
      <c r="I233" s="1072"/>
      <c r="J233" s="1072"/>
      <c r="K233" s="1072"/>
      <c r="L233" s="1072"/>
      <c r="M233" s="1072"/>
      <c r="N233" s="1072"/>
      <c r="O233" s="1072"/>
      <c r="P233" s="1072"/>
      <c r="Q233" s="1072"/>
      <c r="R233" s="1072"/>
      <c r="S233" s="1072"/>
      <c r="T233" s="1072"/>
      <c r="U233" s="1072"/>
      <c r="V233" s="1072"/>
      <c r="W233" s="1072"/>
      <c r="X233" s="1072"/>
      <c r="Y233" s="1072"/>
      <c r="Z233" s="1072"/>
      <c r="AA233" s="1072"/>
      <c r="AB233" s="1072"/>
      <c r="AC233" s="1072"/>
      <c r="AD233" s="1072"/>
      <c r="AE233" s="1072"/>
      <c r="AF233" s="1072"/>
      <c r="AG233" s="1072"/>
      <c r="AH233" s="1072"/>
      <c r="AI233" s="1072"/>
      <c r="AJ233" s="1072"/>
      <c r="AK233" s="1072"/>
      <c r="AL233" s="1072"/>
      <c r="AM233" s="1072"/>
      <c r="AN233" s="1072"/>
      <c r="AO233" s="1072"/>
      <c r="AP233" s="1072"/>
      <c r="AQ233" s="1072"/>
      <c r="AR233" s="1072"/>
      <c r="AS233" s="1072"/>
      <c r="AT233" s="1072"/>
      <c r="AU233" s="1072"/>
      <c r="AV233" s="1072"/>
      <c r="AW233" s="1072"/>
      <c r="AX233" s="1072"/>
      <c r="AY233" s="1072"/>
      <c r="AZ233" s="1072"/>
      <c r="BA233" s="1072"/>
      <c r="BB233" s="1072"/>
      <c r="BC233" s="1072"/>
      <c r="BD233" s="1072"/>
      <c r="BE233" s="1072"/>
      <c r="BF233" s="1072"/>
      <c r="BG233" s="1072"/>
      <c r="BH233" s="1072"/>
      <c r="BI233" s="1072"/>
      <c r="BJ233" s="1072"/>
      <c r="BK233" s="1072"/>
      <c r="BL233" s="1072"/>
      <c r="BM233" s="1072"/>
      <c r="BN233" s="1072"/>
      <c r="BO233" s="1072"/>
      <c r="BP233" s="1072"/>
      <c r="BQ233" s="1072"/>
      <c r="BR233" s="1072"/>
      <c r="BS233" s="1072"/>
      <c r="BT233" s="1072"/>
      <c r="BU233" s="1072"/>
      <c r="BV233" s="1072"/>
      <c r="BW233" s="1072"/>
      <c r="BX233" s="1072"/>
      <c r="BY233" s="1072"/>
      <c r="BZ233" s="1072"/>
      <c r="CA233" s="1072"/>
      <c r="CB233" s="1072"/>
      <c r="CC233" s="1072"/>
      <c r="CD233" s="1072"/>
      <c r="CE233" s="1072"/>
      <c r="CF233" s="1072"/>
      <c r="CG233" s="1072"/>
      <c r="CH233" s="1072"/>
      <c r="CI233" s="1072"/>
      <c r="CJ233" s="1072"/>
      <c r="CK233" s="1072"/>
      <c r="CL233" s="1072"/>
      <c r="CM233" s="1072"/>
      <c r="CN233" s="1072"/>
      <c r="CO233" s="1072"/>
      <c r="CP233" s="1072"/>
      <c r="CQ233" s="1072"/>
      <c r="CR233" s="1072"/>
      <c r="CS233" s="1072"/>
      <c r="CT233" s="1072"/>
      <c r="CU233" s="1072"/>
      <c r="CV233" s="1072"/>
      <c r="CW233" s="1072"/>
      <c r="CX233" s="1072"/>
      <c r="CY233" s="1072"/>
      <c r="CZ233" s="1072"/>
      <c r="DA233" s="1072"/>
      <c r="DB233" s="1072"/>
      <c r="DC233" s="1072"/>
      <c r="DD233" s="1072"/>
      <c r="DE233" s="1072"/>
      <c r="DF233" s="1072"/>
      <c r="DG233" s="1072"/>
      <c r="DH233" s="1072"/>
      <c r="DI233" s="1072"/>
    </row>
    <row r="234" spans="1:113" ht="12.75">
      <c r="A234" s="1913"/>
      <c r="B234" s="1240"/>
      <c r="C234" s="1241"/>
      <c r="D234" s="362"/>
      <c r="E234" s="1122"/>
      <c r="F234" s="1243"/>
      <c r="G234" s="1243"/>
      <c r="H234" s="1072"/>
      <c r="I234" s="1072"/>
      <c r="J234" s="1072"/>
      <c r="K234" s="1072"/>
      <c r="L234" s="1072"/>
      <c r="M234" s="1072"/>
      <c r="N234" s="1072"/>
      <c r="O234" s="1072"/>
      <c r="P234" s="1072"/>
      <c r="Q234" s="1072"/>
      <c r="R234" s="1072"/>
      <c r="S234" s="1072"/>
      <c r="T234" s="1072"/>
      <c r="U234" s="1072"/>
      <c r="V234" s="1072"/>
      <c r="W234" s="1072"/>
      <c r="X234" s="1072"/>
      <c r="Y234" s="1072"/>
      <c r="Z234" s="1072"/>
      <c r="AA234" s="1072"/>
      <c r="AB234" s="1072"/>
      <c r="AC234" s="1072"/>
      <c r="AD234" s="1072"/>
      <c r="AE234" s="1072"/>
      <c r="AF234" s="1072"/>
      <c r="AG234" s="1072"/>
      <c r="AH234" s="1072"/>
      <c r="AI234" s="1072"/>
      <c r="AJ234" s="1072"/>
      <c r="AK234" s="1072"/>
      <c r="AL234" s="1072"/>
      <c r="AM234" s="1072"/>
      <c r="AN234" s="1072"/>
      <c r="AO234" s="1072"/>
      <c r="AP234" s="1072"/>
      <c r="AQ234" s="1072"/>
      <c r="AR234" s="1072"/>
      <c r="AS234" s="1072"/>
      <c r="AT234" s="1072"/>
      <c r="AU234" s="1072"/>
      <c r="AV234" s="1072"/>
      <c r="AW234" s="1072"/>
      <c r="AX234" s="1072"/>
      <c r="AY234" s="1072"/>
      <c r="AZ234" s="1072"/>
      <c r="BA234" s="1072"/>
      <c r="BB234" s="1072"/>
      <c r="BC234" s="1072"/>
      <c r="BD234" s="1072"/>
      <c r="BE234" s="1072"/>
      <c r="BF234" s="1072"/>
      <c r="BG234" s="1072"/>
      <c r="BH234" s="1072"/>
      <c r="BI234" s="1072"/>
      <c r="BJ234" s="1072"/>
      <c r="BK234" s="1072"/>
      <c r="BL234" s="1072"/>
      <c r="BM234" s="1072"/>
      <c r="BN234" s="1072"/>
      <c r="BO234" s="1072"/>
      <c r="BP234" s="1072"/>
      <c r="BQ234" s="1072"/>
      <c r="BR234" s="1072"/>
      <c r="BS234" s="1072"/>
      <c r="BT234" s="1072"/>
      <c r="BU234" s="1072"/>
      <c r="BV234" s="1072"/>
      <c r="BW234" s="1072"/>
      <c r="BX234" s="1072"/>
      <c r="BY234" s="1072"/>
      <c r="BZ234" s="1072"/>
      <c r="CA234" s="1072"/>
      <c r="CB234" s="1072"/>
      <c r="CC234" s="1072"/>
      <c r="CD234" s="1072"/>
      <c r="CE234" s="1072"/>
      <c r="CF234" s="1072"/>
      <c r="CG234" s="1072"/>
      <c r="CH234" s="1072"/>
      <c r="CI234" s="1072"/>
      <c r="CJ234" s="1072"/>
      <c r="CK234" s="1072"/>
      <c r="CL234" s="1072"/>
      <c r="CM234" s="1072"/>
      <c r="CN234" s="1072"/>
      <c r="CO234" s="1072"/>
      <c r="CP234" s="1072"/>
      <c r="CQ234" s="1072"/>
      <c r="CR234" s="1072"/>
      <c r="CS234" s="1072"/>
      <c r="CT234" s="1072"/>
      <c r="CU234" s="1072"/>
      <c r="CV234" s="1072"/>
      <c r="CW234" s="1072"/>
      <c r="CX234" s="1072"/>
      <c r="CY234" s="1072"/>
      <c r="CZ234" s="1072"/>
      <c r="DA234" s="1072"/>
      <c r="DB234" s="1072"/>
      <c r="DC234" s="1072"/>
      <c r="DD234" s="1072"/>
      <c r="DE234" s="1072"/>
      <c r="DF234" s="1072"/>
      <c r="DG234" s="1072"/>
      <c r="DH234" s="1072"/>
      <c r="DI234" s="1072"/>
    </row>
    <row r="235" spans="1:113" ht="12.75">
      <c r="A235" s="1913"/>
      <c r="B235" s="355"/>
      <c r="C235" s="1241"/>
      <c r="D235" s="362"/>
      <c r="E235" s="1122"/>
      <c r="F235" s="1243"/>
      <c r="G235" s="1243"/>
      <c r="H235" s="1072"/>
      <c r="I235" s="1072"/>
      <c r="J235" s="1072"/>
      <c r="K235" s="1072"/>
      <c r="L235" s="1072"/>
      <c r="M235" s="1072"/>
      <c r="N235" s="1072"/>
      <c r="O235" s="1072"/>
      <c r="P235" s="1072"/>
      <c r="Q235" s="1072"/>
      <c r="R235" s="1072"/>
      <c r="S235" s="1072"/>
      <c r="T235" s="1072"/>
      <c r="U235" s="1072"/>
      <c r="V235" s="1072"/>
      <c r="W235" s="1072"/>
      <c r="X235" s="1072"/>
      <c r="Y235" s="1072"/>
      <c r="Z235" s="1072"/>
      <c r="AA235" s="1072"/>
      <c r="AB235" s="1072"/>
      <c r="AC235" s="1072"/>
      <c r="AD235" s="1072"/>
      <c r="AE235" s="1072"/>
      <c r="AF235" s="1072"/>
      <c r="AG235" s="1072"/>
      <c r="AH235" s="1072"/>
      <c r="AI235" s="1072"/>
      <c r="AJ235" s="1072"/>
      <c r="AK235" s="1072"/>
      <c r="AL235" s="1072"/>
      <c r="AM235" s="1072"/>
      <c r="AN235" s="1072"/>
      <c r="AO235" s="1072"/>
      <c r="AP235" s="1072"/>
      <c r="AQ235" s="1072"/>
      <c r="AR235" s="1072"/>
      <c r="AS235" s="1072"/>
      <c r="AT235" s="1072"/>
      <c r="AU235" s="1072"/>
      <c r="AV235" s="1072"/>
      <c r="AW235" s="1072"/>
      <c r="AX235" s="1072"/>
      <c r="AY235" s="1072"/>
      <c r="AZ235" s="1072"/>
      <c r="BA235" s="1072"/>
      <c r="BB235" s="1072"/>
      <c r="BC235" s="1072"/>
      <c r="BD235" s="1072"/>
      <c r="BE235" s="1072"/>
      <c r="BF235" s="1072"/>
      <c r="BG235" s="1072"/>
      <c r="BH235" s="1072"/>
      <c r="BI235" s="1072"/>
      <c r="BJ235" s="1072"/>
      <c r="BK235" s="1072"/>
      <c r="BL235" s="1072"/>
      <c r="BM235" s="1072"/>
      <c r="BN235" s="1072"/>
      <c r="BO235" s="1072"/>
      <c r="BP235" s="1072"/>
      <c r="BQ235" s="1072"/>
      <c r="BR235" s="1072"/>
      <c r="BS235" s="1072"/>
      <c r="BT235" s="1072"/>
      <c r="BU235" s="1072"/>
      <c r="BV235" s="1072"/>
      <c r="BW235" s="1072"/>
      <c r="BX235" s="1072"/>
      <c r="BY235" s="1072"/>
      <c r="BZ235" s="1072"/>
      <c r="CA235" s="1072"/>
      <c r="CB235" s="1072"/>
      <c r="CC235" s="1072"/>
      <c r="CD235" s="1072"/>
      <c r="CE235" s="1072"/>
      <c r="CF235" s="1072"/>
      <c r="CG235" s="1072"/>
      <c r="CH235" s="1072"/>
      <c r="CI235" s="1072"/>
      <c r="CJ235" s="1072"/>
      <c r="CK235" s="1072"/>
      <c r="CL235" s="1072"/>
      <c r="CM235" s="1072"/>
      <c r="CN235" s="1072"/>
      <c r="CO235" s="1072"/>
      <c r="CP235" s="1072"/>
      <c r="CQ235" s="1072"/>
      <c r="CR235" s="1072"/>
      <c r="CS235" s="1072"/>
      <c r="CT235" s="1072"/>
      <c r="CU235" s="1072"/>
      <c r="CV235" s="1072"/>
      <c r="CW235" s="1072"/>
      <c r="CX235" s="1072"/>
      <c r="CY235" s="1072"/>
      <c r="CZ235" s="1072"/>
      <c r="DA235" s="1072"/>
      <c r="DB235" s="1072"/>
      <c r="DC235" s="1072"/>
      <c r="DD235" s="1072"/>
      <c r="DE235" s="1072"/>
      <c r="DF235" s="1072"/>
      <c r="DG235" s="1072"/>
      <c r="DH235" s="1072"/>
      <c r="DI235" s="1072"/>
    </row>
    <row r="236" spans="1:113" ht="12.75">
      <c r="A236" s="1913"/>
      <c r="B236" s="355"/>
      <c r="C236" s="1241"/>
      <c r="D236" s="364"/>
      <c r="E236" s="1126"/>
      <c r="F236" s="1245"/>
      <c r="G236" s="1243"/>
      <c r="H236" s="1072"/>
      <c r="I236" s="1072"/>
      <c r="J236" s="1072"/>
      <c r="K236" s="1072"/>
      <c r="L236" s="1072"/>
      <c r="M236" s="1072"/>
      <c r="N236" s="1072"/>
      <c r="O236" s="1072"/>
      <c r="P236" s="1072"/>
      <c r="Q236" s="1072"/>
      <c r="R236" s="1072"/>
      <c r="S236" s="1072"/>
      <c r="T236" s="1072"/>
      <c r="U236" s="1072"/>
      <c r="V236" s="1072"/>
      <c r="W236" s="1072"/>
      <c r="X236" s="1072"/>
      <c r="Y236" s="1072"/>
      <c r="Z236" s="1072"/>
      <c r="AA236" s="1072"/>
      <c r="AB236" s="1072"/>
      <c r="AC236" s="1072"/>
      <c r="AD236" s="1072"/>
      <c r="AE236" s="1072"/>
      <c r="AF236" s="1072"/>
      <c r="AG236" s="1072"/>
      <c r="AH236" s="1072"/>
      <c r="AI236" s="1072"/>
      <c r="AJ236" s="1072"/>
      <c r="AK236" s="1072"/>
      <c r="AL236" s="1072"/>
      <c r="AM236" s="1072"/>
      <c r="AN236" s="1072"/>
      <c r="AO236" s="1072"/>
      <c r="AP236" s="1072"/>
      <c r="AQ236" s="1072"/>
      <c r="AR236" s="1072"/>
      <c r="AS236" s="1072"/>
      <c r="AT236" s="1072"/>
      <c r="AU236" s="1072"/>
      <c r="AV236" s="1072"/>
      <c r="AW236" s="1072"/>
      <c r="AX236" s="1072"/>
      <c r="AY236" s="1072"/>
      <c r="AZ236" s="1072"/>
      <c r="BA236" s="1072"/>
      <c r="BB236" s="1072"/>
      <c r="BC236" s="1072"/>
      <c r="BD236" s="1072"/>
      <c r="BE236" s="1072"/>
      <c r="BF236" s="1072"/>
      <c r="BG236" s="1072"/>
      <c r="BH236" s="1072"/>
      <c r="BI236" s="1072"/>
      <c r="BJ236" s="1072"/>
      <c r="BK236" s="1072"/>
      <c r="BL236" s="1072"/>
      <c r="BM236" s="1072"/>
      <c r="BN236" s="1072"/>
      <c r="BO236" s="1072"/>
      <c r="BP236" s="1072"/>
      <c r="BQ236" s="1072"/>
      <c r="BR236" s="1072"/>
      <c r="BS236" s="1072"/>
      <c r="BT236" s="1072"/>
      <c r="BU236" s="1072"/>
      <c r="BV236" s="1072"/>
      <c r="BW236" s="1072"/>
      <c r="BX236" s="1072"/>
      <c r="BY236" s="1072"/>
      <c r="BZ236" s="1072"/>
      <c r="CA236" s="1072"/>
      <c r="CB236" s="1072"/>
      <c r="CC236" s="1072"/>
      <c r="CD236" s="1072"/>
      <c r="CE236" s="1072"/>
      <c r="CF236" s="1072"/>
      <c r="CG236" s="1072"/>
      <c r="CH236" s="1072"/>
      <c r="CI236" s="1072"/>
      <c r="CJ236" s="1072"/>
      <c r="CK236" s="1072"/>
      <c r="CL236" s="1072"/>
      <c r="CM236" s="1072"/>
      <c r="CN236" s="1072"/>
      <c r="CO236" s="1072"/>
      <c r="CP236" s="1072"/>
      <c r="CQ236" s="1072"/>
      <c r="CR236" s="1072"/>
      <c r="CS236" s="1072"/>
      <c r="CT236" s="1072"/>
      <c r="CU236" s="1072"/>
      <c r="CV236" s="1072"/>
      <c r="CW236" s="1072"/>
      <c r="CX236" s="1072"/>
      <c r="CY236" s="1072"/>
      <c r="CZ236" s="1072"/>
      <c r="DA236" s="1072"/>
      <c r="DB236" s="1072"/>
      <c r="DC236" s="1072"/>
      <c r="DD236" s="1072"/>
      <c r="DE236" s="1072"/>
      <c r="DF236" s="1072"/>
      <c r="DG236" s="1072"/>
      <c r="DH236" s="1072"/>
      <c r="DI236" s="1072"/>
    </row>
    <row r="237" spans="1:113" ht="12.75">
      <c r="A237" s="1913"/>
      <c r="B237" s="355"/>
      <c r="C237" s="1241"/>
      <c r="D237" s="364"/>
      <c r="E237" s="1126"/>
      <c r="F237" s="1245"/>
      <c r="G237" s="1243"/>
      <c r="H237" s="1072"/>
      <c r="I237" s="1072"/>
      <c r="J237" s="1072"/>
      <c r="K237" s="1072"/>
      <c r="L237" s="1072"/>
      <c r="M237" s="1072"/>
      <c r="N237" s="1072"/>
      <c r="O237" s="1072"/>
      <c r="P237" s="1072"/>
      <c r="Q237" s="1072"/>
      <c r="R237" s="1072"/>
      <c r="S237" s="1072"/>
      <c r="T237" s="1072"/>
      <c r="U237" s="1072"/>
      <c r="V237" s="1072"/>
      <c r="W237" s="1072"/>
      <c r="X237" s="1072"/>
      <c r="Y237" s="1072"/>
      <c r="Z237" s="1072"/>
      <c r="AA237" s="1072"/>
      <c r="AB237" s="1072"/>
      <c r="AC237" s="1072"/>
      <c r="AD237" s="1072"/>
      <c r="AE237" s="1072"/>
      <c r="AF237" s="1072"/>
      <c r="AG237" s="1072"/>
      <c r="AH237" s="1072"/>
      <c r="AI237" s="1072"/>
      <c r="AJ237" s="1072"/>
      <c r="AK237" s="1072"/>
      <c r="AL237" s="1072"/>
      <c r="AM237" s="1072"/>
      <c r="AN237" s="1072"/>
      <c r="AO237" s="1072"/>
      <c r="AP237" s="1072"/>
      <c r="AQ237" s="1072"/>
      <c r="AR237" s="1072"/>
      <c r="AS237" s="1072"/>
      <c r="AT237" s="1072"/>
      <c r="AU237" s="1072"/>
      <c r="AV237" s="1072"/>
      <c r="AW237" s="1072"/>
      <c r="AX237" s="1072"/>
      <c r="AY237" s="1072"/>
      <c r="AZ237" s="1072"/>
      <c r="BA237" s="1072"/>
      <c r="BB237" s="1072"/>
      <c r="BC237" s="1072"/>
      <c r="BD237" s="1072"/>
      <c r="BE237" s="1072"/>
      <c r="BF237" s="1072"/>
      <c r="BG237" s="1072"/>
      <c r="BH237" s="1072"/>
      <c r="BI237" s="1072"/>
      <c r="BJ237" s="1072"/>
      <c r="BK237" s="1072"/>
      <c r="BL237" s="1072"/>
      <c r="BM237" s="1072"/>
      <c r="BN237" s="1072"/>
      <c r="BO237" s="1072"/>
      <c r="BP237" s="1072"/>
      <c r="BQ237" s="1072"/>
      <c r="BR237" s="1072"/>
      <c r="BS237" s="1072"/>
      <c r="BT237" s="1072"/>
      <c r="BU237" s="1072"/>
      <c r="BV237" s="1072"/>
      <c r="BW237" s="1072"/>
      <c r="BX237" s="1072"/>
      <c r="BY237" s="1072"/>
      <c r="BZ237" s="1072"/>
      <c r="CA237" s="1072"/>
      <c r="CB237" s="1072"/>
      <c r="CC237" s="1072"/>
      <c r="CD237" s="1072"/>
      <c r="CE237" s="1072"/>
      <c r="CF237" s="1072"/>
      <c r="CG237" s="1072"/>
      <c r="CH237" s="1072"/>
      <c r="CI237" s="1072"/>
      <c r="CJ237" s="1072"/>
      <c r="CK237" s="1072"/>
      <c r="CL237" s="1072"/>
      <c r="CM237" s="1072"/>
      <c r="CN237" s="1072"/>
      <c r="CO237" s="1072"/>
      <c r="CP237" s="1072"/>
      <c r="CQ237" s="1072"/>
      <c r="CR237" s="1072"/>
      <c r="CS237" s="1072"/>
      <c r="CT237" s="1072"/>
      <c r="CU237" s="1072"/>
      <c r="CV237" s="1072"/>
      <c r="CW237" s="1072"/>
      <c r="CX237" s="1072"/>
      <c r="CY237" s="1072"/>
      <c r="CZ237" s="1072"/>
      <c r="DA237" s="1072"/>
      <c r="DB237" s="1072"/>
      <c r="DC237" s="1072"/>
      <c r="DD237" s="1072"/>
      <c r="DE237" s="1072"/>
      <c r="DF237" s="1072"/>
      <c r="DG237" s="1072"/>
      <c r="DH237" s="1072"/>
      <c r="DI237" s="1072"/>
    </row>
    <row r="238" spans="1:113">
      <c r="A238" s="362"/>
      <c r="B238" s="1237"/>
      <c r="C238" s="1234"/>
      <c r="D238" s="362"/>
      <c r="E238" s="1111"/>
      <c r="F238" s="1236"/>
      <c r="G238" s="1236"/>
      <c r="H238" s="1072"/>
      <c r="I238" s="1072"/>
      <c r="J238" s="1072"/>
      <c r="K238" s="1072"/>
      <c r="L238" s="1072"/>
      <c r="M238" s="1072"/>
      <c r="N238" s="1072"/>
      <c r="O238" s="1072"/>
      <c r="P238" s="1072"/>
      <c r="Q238" s="1072"/>
      <c r="R238" s="1072"/>
      <c r="S238" s="1072"/>
      <c r="T238" s="1072"/>
      <c r="U238" s="1072"/>
      <c r="V238" s="1072"/>
      <c r="W238" s="1072"/>
      <c r="X238" s="1072"/>
      <c r="Y238" s="1072"/>
      <c r="Z238" s="1072"/>
      <c r="AA238" s="1072"/>
      <c r="AB238" s="1072"/>
      <c r="AC238" s="1072"/>
      <c r="AD238" s="1072"/>
      <c r="AE238" s="1072"/>
      <c r="AF238" s="1072"/>
      <c r="AG238" s="1072"/>
      <c r="AH238" s="1072"/>
      <c r="AI238" s="1072"/>
      <c r="AJ238" s="1072"/>
      <c r="AK238" s="1072"/>
      <c r="AL238" s="1072"/>
      <c r="AM238" s="1072"/>
      <c r="AN238" s="1072"/>
      <c r="AO238" s="1072"/>
      <c r="AP238" s="1072"/>
      <c r="AQ238" s="1072"/>
      <c r="AR238" s="1072"/>
      <c r="AS238" s="1072"/>
      <c r="AT238" s="1072"/>
      <c r="AU238" s="1072"/>
      <c r="AV238" s="1072"/>
      <c r="AW238" s="1072"/>
      <c r="AX238" s="1072"/>
      <c r="AY238" s="1072"/>
      <c r="AZ238" s="1072"/>
      <c r="BA238" s="1072"/>
      <c r="BB238" s="1072"/>
      <c r="BC238" s="1072"/>
      <c r="BD238" s="1072"/>
      <c r="BE238" s="1072"/>
      <c r="BF238" s="1072"/>
      <c r="BG238" s="1072"/>
      <c r="BH238" s="1072"/>
      <c r="BI238" s="1072"/>
      <c r="BJ238" s="1072"/>
      <c r="BK238" s="1072"/>
      <c r="BL238" s="1072"/>
      <c r="BM238" s="1072"/>
      <c r="BN238" s="1072"/>
      <c r="BO238" s="1072"/>
      <c r="BP238" s="1072"/>
      <c r="BQ238" s="1072"/>
      <c r="BR238" s="1072"/>
      <c r="BS238" s="1072"/>
      <c r="BT238" s="1072"/>
      <c r="BU238" s="1072"/>
      <c r="BV238" s="1072"/>
      <c r="BW238" s="1072"/>
      <c r="BX238" s="1072"/>
      <c r="BY238" s="1072"/>
      <c r="BZ238" s="1072"/>
      <c r="CA238" s="1072"/>
      <c r="CB238" s="1072"/>
      <c r="CC238" s="1072"/>
      <c r="CD238" s="1072"/>
      <c r="CE238" s="1072"/>
      <c r="CF238" s="1072"/>
      <c r="CG238" s="1072"/>
      <c r="CH238" s="1072"/>
      <c r="CI238" s="1072"/>
      <c r="CJ238" s="1072"/>
      <c r="CK238" s="1072"/>
      <c r="CL238" s="1072"/>
      <c r="CM238" s="1072"/>
      <c r="CN238" s="1072"/>
      <c r="CO238" s="1072"/>
      <c r="CP238" s="1072"/>
      <c r="CQ238" s="1072"/>
      <c r="CR238" s="1072"/>
      <c r="CS238" s="1072"/>
      <c r="CT238" s="1072"/>
      <c r="CU238" s="1072"/>
      <c r="CV238" s="1072"/>
      <c r="CW238" s="1072"/>
      <c r="CX238" s="1072"/>
      <c r="CY238" s="1072"/>
      <c r="CZ238" s="1072"/>
      <c r="DA238" s="1072"/>
      <c r="DB238" s="1072"/>
      <c r="DC238" s="1072"/>
      <c r="DD238" s="1072"/>
      <c r="DE238" s="1072"/>
      <c r="DF238" s="1072"/>
      <c r="DG238" s="1072"/>
      <c r="DH238" s="1072"/>
      <c r="DI238" s="1072"/>
    </row>
    <row r="239" spans="1:113">
      <c r="A239" s="362"/>
      <c r="B239" s="1237"/>
      <c r="C239" s="1234"/>
      <c r="D239" s="362"/>
      <c r="E239" s="1111"/>
      <c r="F239" s="1236"/>
      <c r="G239" s="1236"/>
      <c r="H239" s="1072"/>
      <c r="I239" s="1072"/>
      <c r="J239" s="1072"/>
      <c r="K239" s="1072"/>
      <c r="L239" s="1072"/>
      <c r="M239" s="1072"/>
      <c r="N239" s="1072"/>
      <c r="O239" s="1072"/>
      <c r="P239" s="1072"/>
      <c r="Q239" s="1072"/>
      <c r="R239" s="1072"/>
      <c r="S239" s="1072"/>
      <c r="T239" s="1072"/>
      <c r="U239" s="1072"/>
      <c r="V239" s="1072"/>
      <c r="W239" s="1072"/>
      <c r="X239" s="1072"/>
      <c r="Y239" s="1072"/>
      <c r="Z239" s="1072"/>
      <c r="AA239" s="1072"/>
      <c r="AB239" s="1072"/>
      <c r="AC239" s="1072"/>
      <c r="AD239" s="1072"/>
      <c r="AE239" s="1072"/>
      <c r="AF239" s="1072"/>
      <c r="AG239" s="1072"/>
      <c r="AH239" s="1072"/>
      <c r="AI239" s="1072"/>
      <c r="AJ239" s="1072"/>
      <c r="AK239" s="1072"/>
      <c r="AL239" s="1072"/>
      <c r="AM239" s="1072"/>
      <c r="AN239" s="1072"/>
      <c r="AO239" s="1072"/>
      <c r="AP239" s="1072"/>
      <c r="AQ239" s="1072"/>
      <c r="AR239" s="1072"/>
      <c r="AS239" s="1072"/>
      <c r="AT239" s="1072"/>
      <c r="AU239" s="1072"/>
      <c r="AV239" s="1072"/>
      <c r="AW239" s="1072"/>
      <c r="AX239" s="1072"/>
      <c r="AY239" s="1072"/>
      <c r="AZ239" s="1072"/>
      <c r="BA239" s="1072"/>
      <c r="BB239" s="1072"/>
      <c r="BC239" s="1072"/>
      <c r="BD239" s="1072"/>
      <c r="BE239" s="1072"/>
      <c r="BF239" s="1072"/>
      <c r="BG239" s="1072"/>
      <c r="BH239" s="1072"/>
      <c r="BI239" s="1072"/>
      <c r="BJ239" s="1072"/>
      <c r="BK239" s="1072"/>
      <c r="BL239" s="1072"/>
      <c r="BM239" s="1072"/>
      <c r="BN239" s="1072"/>
      <c r="BO239" s="1072"/>
      <c r="BP239" s="1072"/>
      <c r="BQ239" s="1072"/>
      <c r="BR239" s="1072"/>
      <c r="BS239" s="1072"/>
      <c r="BT239" s="1072"/>
      <c r="BU239" s="1072"/>
      <c r="BV239" s="1072"/>
      <c r="BW239" s="1072"/>
      <c r="BX239" s="1072"/>
      <c r="BY239" s="1072"/>
      <c r="BZ239" s="1072"/>
      <c r="CA239" s="1072"/>
      <c r="CB239" s="1072"/>
      <c r="CC239" s="1072"/>
      <c r="CD239" s="1072"/>
      <c r="CE239" s="1072"/>
      <c r="CF239" s="1072"/>
      <c r="CG239" s="1072"/>
      <c r="CH239" s="1072"/>
      <c r="CI239" s="1072"/>
      <c r="CJ239" s="1072"/>
      <c r="CK239" s="1072"/>
      <c r="CL239" s="1072"/>
      <c r="CM239" s="1072"/>
      <c r="CN239" s="1072"/>
      <c r="CO239" s="1072"/>
      <c r="CP239" s="1072"/>
      <c r="CQ239" s="1072"/>
      <c r="CR239" s="1072"/>
      <c r="CS239" s="1072"/>
      <c r="CT239" s="1072"/>
      <c r="CU239" s="1072"/>
      <c r="CV239" s="1072"/>
      <c r="CW239" s="1072"/>
      <c r="CX239" s="1072"/>
      <c r="CY239" s="1072"/>
      <c r="CZ239" s="1072"/>
      <c r="DA239" s="1072"/>
      <c r="DB239" s="1072"/>
      <c r="DC239" s="1072"/>
      <c r="DD239" s="1072"/>
      <c r="DE239" s="1072"/>
      <c r="DF239" s="1072"/>
      <c r="DG239" s="1072"/>
      <c r="DH239" s="1072"/>
      <c r="DI239" s="1072"/>
    </row>
    <row r="240" spans="1:113">
      <c r="A240" s="1246"/>
      <c r="B240" s="355"/>
      <c r="C240" s="1246"/>
      <c r="D240" s="1247"/>
      <c r="E240" s="1072"/>
      <c r="F240" s="1207"/>
      <c r="G240" s="1923"/>
      <c r="H240" s="1072"/>
      <c r="I240" s="1072"/>
      <c r="J240" s="1072"/>
      <c r="K240" s="1072"/>
      <c r="L240" s="1072"/>
      <c r="M240" s="1072"/>
      <c r="N240" s="1072"/>
      <c r="O240" s="1072"/>
      <c r="P240" s="1072"/>
      <c r="Q240" s="1072"/>
      <c r="R240" s="1072"/>
      <c r="S240" s="1072"/>
      <c r="T240" s="1072"/>
      <c r="U240" s="1072"/>
      <c r="V240" s="1072"/>
      <c r="W240" s="1072"/>
      <c r="X240" s="1072"/>
      <c r="Y240" s="1072"/>
      <c r="Z240" s="1072"/>
      <c r="AA240" s="1072"/>
      <c r="AB240" s="1072"/>
      <c r="AC240" s="1072"/>
      <c r="AD240" s="1072"/>
      <c r="AE240" s="1072"/>
      <c r="AF240" s="1072"/>
      <c r="AG240" s="1072"/>
      <c r="AH240" s="1072"/>
      <c r="AI240" s="1072"/>
      <c r="AJ240" s="1072"/>
      <c r="AK240" s="1072"/>
      <c r="AL240" s="1072"/>
      <c r="AM240" s="1072"/>
      <c r="AN240" s="1072"/>
      <c r="AO240" s="1072"/>
      <c r="AP240" s="1072"/>
      <c r="AQ240" s="1072"/>
      <c r="AR240" s="1072"/>
      <c r="AS240" s="1072"/>
      <c r="AT240" s="1072"/>
      <c r="AU240" s="1072"/>
      <c r="AV240" s="1072"/>
      <c r="AW240" s="1072"/>
      <c r="AX240" s="1072"/>
      <c r="AY240" s="1072"/>
      <c r="AZ240" s="1072"/>
      <c r="BA240" s="1072"/>
      <c r="BB240" s="1072"/>
      <c r="BC240" s="1072"/>
      <c r="BD240" s="1072"/>
      <c r="BE240" s="1072"/>
      <c r="BF240" s="1072"/>
      <c r="BG240" s="1072"/>
      <c r="BH240" s="1072"/>
      <c r="BI240" s="1072"/>
      <c r="BJ240" s="1072"/>
      <c r="BK240" s="1072"/>
      <c r="BL240" s="1072"/>
      <c r="BM240" s="1072"/>
      <c r="BN240" s="1072"/>
      <c r="BO240" s="1072"/>
      <c r="BP240" s="1072"/>
      <c r="BQ240" s="1072"/>
      <c r="BR240" s="1072"/>
      <c r="BS240" s="1072"/>
      <c r="BT240" s="1072"/>
      <c r="BU240" s="1072"/>
      <c r="BV240" s="1072"/>
      <c r="BW240" s="1072"/>
      <c r="BX240" s="1072"/>
      <c r="BY240" s="1072"/>
      <c r="BZ240" s="1072"/>
      <c r="CA240" s="1072"/>
      <c r="CB240" s="1072"/>
      <c r="CC240" s="1072"/>
      <c r="CD240" s="1072"/>
      <c r="CE240" s="1072"/>
      <c r="CF240" s="1072"/>
      <c r="CG240" s="1072"/>
      <c r="CH240" s="1072"/>
      <c r="CI240" s="1072"/>
      <c r="CJ240" s="1072"/>
      <c r="CK240" s="1072"/>
      <c r="CL240" s="1072"/>
      <c r="CM240" s="1072"/>
      <c r="CN240" s="1072"/>
      <c r="CO240" s="1072"/>
      <c r="CP240" s="1072"/>
      <c r="CQ240" s="1072"/>
      <c r="CR240" s="1072"/>
      <c r="CS240" s="1072"/>
      <c r="CT240" s="1072"/>
      <c r="CU240" s="1072"/>
      <c r="CV240" s="1072"/>
      <c r="CW240" s="1072"/>
      <c r="CX240" s="1072"/>
      <c r="CY240" s="1072"/>
      <c r="CZ240" s="1072"/>
      <c r="DA240" s="1072"/>
      <c r="DB240" s="1072"/>
      <c r="DC240" s="1072"/>
      <c r="DD240" s="1072"/>
      <c r="DE240" s="1072"/>
      <c r="DF240" s="1072"/>
      <c r="DG240" s="1072"/>
      <c r="DH240" s="1072"/>
      <c r="DI240" s="1072"/>
    </row>
    <row r="241" spans="1:113">
      <c r="A241" s="1246"/>
      <c r="B241" s="355"/>
      <c r="C241" s="1246"/>
      <c r="D241" s="1247"/>
      <c r="E241" s="1072"/>
      <c r="F241" s="1207"/>
      <c r="G241" s="1923"/>
      <c r="H241" s="1072"/>
      <c r="I241" s="1072"/>
      <c r="J241" s="1072"/>
      <c r="K241" s="1072"/>
      <c r="L241" s="1072"/>
      <c r="M241" s="1072"/>
      <c r="N241" s="1072"/>
      <c r="O241" s="1072"/>
      <c r="P241" s="1072"/>
      <c r="Q241" s="1072"/>
      <c r="R241" s="1072"/>
      <c r="S241" s="1072"/>
      <c r="T241" s="1072"/>
      <c r="U241" s="1072"/>
      <c r="V241" s="1072"/>
      <c r="W241" s="1072"/>
      <c r="X241" s="1072"/>
      <c r="Y241" s="1072"/>
      <c r="Z241" s="1072"/>
      <c r="AA241" s="1072"/>
      <c r="AB241" s="1072"/>
      <c r="AC241" s="1072"/>
      <c r="AD241" s="1072"/>
      <c r="AE241" s="1072"/>
      <c r="AF241" s="1072"/>
      <c r="AG241" s="1072"/>
      <c r="AH241" s="1072"/>
      <c r="AI241" s="1072"/>
      <c r="AJ241" s="1072"/>
      <c r="AK241" s="1072"/>
      <c r="AL241" s="1072"/>
      <c r="AM241" s="1072"/>
      <c r="AN241" s="1072"/>
      <c r="AO241" s="1072"/>
      <c r="AP241" s="1072"/>
      <c r="AQ241" s="1072"/>
      <c r="AR241" s="1072"/>
      <c r="AS241" s="1072"/>
      <c r="AT241" s="1072"/>
      <c r="AU241" s="1072"/>
      <c r="AV241" s="1072"/>
      <c r="AW241" s="1072"/>
      <c r="AX241" s="1072"/>
      <c r="AY241" s="1072"/>
      <c r="AZ241" s="1072"/>
      <c r="BA241" s="1072"/>
      <c r="BB241" s="1072"/>
      <c r="BC241" s="1072"/>
      <c r="BD241" s="1072"/>
      <c r="BE241" s="1072"/>
      <c r="BF241" s="1072"/>
      <c r="BG241" s="1072"/>
      <c r="BH241" s="1072"/>
      <c r="BI241" s="1072"/>
      <c r="BJ241" s="1072"/>
      <c r="BK241" s="1072"/>
      <c r="BL241" s="1072"/>
      <c r="BM241" s="1072"/>
      <c r="BN241" s="1072"/>
      <c r="BO241" s="1072"/>
      <c r="BP241" s="1072"/>
      <c r="BQ241" s="1072"/>
      <c r="BR241" s="1072"/>
      <c r="BS241" s="1072"/>
      <c r="BT241" s="1072"/>
      <c r="BU241" s="1072"/>
      <c r="BV241" s="1072"/>
      <c r="BW241" s="1072"/>
      <c r="BX241" s="1072"/>
      <c r="BY241" s="1072"/>
      <c r="BZ241" s="1072"/>
      <c r="CA241" s="1072"/>
      <c r="CB241" s="1072"/>
      <c r="CC241" s="1072"/>
      <c r="CD241" s="1072"/>
      <c r="CE241" s="1072"/>
      <c r="CF241" s="1072"/>
      <c r="CG241" s="1072"/>
      <c r="CH241" s="1072"/>
      <c r="CI241" s="1072"/>
      <c r="CJ241" s="1072"/>
      <c r="CK241" s="1072"/>
      <c r="CL241" s="1072"/>
      <c r="CM241" s="1072"/>
      <c r="CN241" s="1072"/>
      <c r="CO241" s="1072"/>
      <c r="CP241" s="1072"/>
      <c r="CQ241" s="1072"/>
      <c r="CR241" s="1072"/>
      <c r="CS241" s="1072"/>
      <c r="CT241" s="1072"/>
      <c r="CU241" s="1072"/>
      <c r="CV241" s="1072"/>
      <c r="CW241" s="1072"/>
      <c r="CX241" s="1072"/>
      <c r="CY241" s="1072"/>
      <c r="CZ241" s="1072"/>
      <c r="DA241" s="1072"/>
      <c r="DB241" s="1072"/>
      <c r="DC241" s="1072"/>
      <c r="DD241" s="1072"/>
      <c r="DE241" s="1072"/>
      <c r="DF241" s="1072"/>
      <c r="DG241" s="1072"/>
      <c r="DH241" s="1072"/>
      <c r="DI241" s="1072"/>
    </row>
    <row r="242" spans="1:113">
      <c r="A242" s="362"/>
      <c r="B242" s="1237"/>
      <c r="C242" s="1234"/>
      <c r="D242" s="362"/>
      <c r="E242" s="1111"/>
      <c r="F242" s="1236"/>
      <c r="G242" s="1236"/>
      <c r="H242" s="1072"/>
      <c r="I242" s="1072"/>
      <c r="J242" s="1072"/>
      <c r="K242" s="1072"/>
      <c r="L242" s="1072"/>
      <c r="M242" s="1072"/>
      <c r="N242" s="1072"/>
      <c r="O242" s="1072"/>
      <c r="P242" s="1072"/>
      <c r="Q242" s="1072"/>
      <c r="R242" s="1072"/>
      <c r="S242" s="1072"/>
      <c r="T242" s="1072"/>
      <c r="U242" s="1072"/>
      <c r="V242" s="1072"/>
      <c r="W242" s="1072"/>
      <c r="X242" s="1072"/>
      <c r="Y242" s="1072"/>
      <c r="Z242" s="1072"/>
      <c r="AA242" s="1072"/>
      <c r="AB242" s="1072"/>
      <c r="AC242" s="1072"/>
      <c r="AD242" s="1072"/>
      <c r="AE242" s="1072"/>
      <c r="AF242" s="1072"/>
      <c r="AG242" s="1072"/>
      <c r="AH242" s="1072"/>
      <c r="AI242" s="1072"/>
      <c r="AJ242" s="1072"/>
      <c r="AK242" s="1072"/>
      <c r="AL242" s="1072"/>
      <c r="AM242" s="1072"/>
      <c r="AN242" s="1072"/>
      <c r="AO242" s="1072"/>
      <c r="AP242" s="1072"/>
      <c r="AQ242" s="1072"/>
      <c r="AR242" s="1072"/>
      <c r="AS242" s="1072"/>
      <c r="AT242" s="1072"/>
      <c r="AU242" s="1072"/>
      <c r="AV242" s="1072"/>
      <c r="AW242" s="1072"/>
      <c r="AX242" s="1072"/>
      <c r="AY242" s="1072"/>
      <c r="AZ242" s="1072"/>
      <c r="BA242" s="1072"/>
      <c r="BB242" s="1072"/>
      <c r="BC242" s="1072"/>
      <c r="BD242" s="1072"/>
      <c r="BE242" s="1072"/>
      <c r="BF242" s="1072"/>
      <c r="BG242" s="1072"/>
      <c r="BH242" s="1072"/>
      <c r="BI242" s="1072"/>
      <c r="BJ242" s="1072"/>
      <c r="BK242" s="1072"/>
      <c r="BL242" s="1072"/>
      <c r="BM242" s="1072"/>
      <c r="BN242" s="1072"/>
      <c r="BO242" s="1072"/>
      <c r="BP242" s="1072"/>
      <c r="BQ242" s="1072"/>
      <c r="BR242" s="1072"/>
      <c r="BS242" s="1072"/>
      <c r="BT242" s="1072"/>
      <c r="BU242" s="1072"/>
      <c r="BV242" s="1072"/>
      <c r="BW242" s="1072"/>
      <c r="BX242" s="1072"/>
      <c r="BY242" s="1072"/>
      <c r="BZ242" s="1072"/>
      <c r="CA242" s="1072"/>
      <c r="CB242" s="1072"/>
      <c r="CC242" s="1072"/>
      <c r="CD242" s="1072"/>
      <c r="CE242" s="1072"/>
      <c r="CF242" s="1072"/>
      <c r="CG242" s="1072"/>
      <c r="CH242" s="1072"/>
      <c r="CI242" s="1072"/>
      <c r="CJ242" s="1072"/>
      <c r="CK242" s="1072"/>
      <c r="CL242" s="1072"/>
      <c r="CM242" s="1072"/>
      <c r="CN242" s="1072"/>
      <c r="CO242" s="1072"/>
      <c r="CP242" s="1072"/>
      <c r="CQ242" s="1072"/>
      <c r="CR242" s="1072"/>
      <c r="CS242" s="1072"/>
      <c r="CT242" s="1072"/>
      <c r="CU242" s="1072"/>
      <c r="CV242" s="1072"/>
      <c r="CW242" s="1072"/>
      <c r="CX242" s="1072"/>
      <c r="CY242" s="1072"/>
      <c r="CZ242" s="1072"/>
      <c r="DA242" s="1072"/>
      <c r="DB242" s="1072"/>
      <c r="DC242" s="1072"/>
      <c r="DD242" s="1072"/>
      <c r="DE242" s="1072"/>
      <c r="DF242" s="1072"/>
      <c r="DG242" s="1072"/>
      <c r="DH242" s="1072"/>
      <c r="DI242" s="1072"/>
    </row>
    <row r="243" spans="1:113">
      <c r="A243" s="362"/>
      <c r="B243" s="1248"/>
      <c r="C243" s="1246"/>
      <c r="D243" s="346"/>
      <c r="G243" s="1236"/>
      <c r="H243" s="1072"/>
      <c r="I243" s="1072"/>
      <c r="J243" s="1072"/>
      <c r="K243" s="1072"/>
      <c r="L243" s="1072"/>
      <c r="M243" s="1072"/>
      <c r="N243" s="1072"/>
      <c r="O243" s="1072"/>
      <c r="P243" s="1072"/>
      <c r="Q243" s="1072"/>
      <c r="R243" s="1072"/>
      <c r="S243" s="1072"/>
      <c r="T243" s="1072"/>
      <c r="U243" s="1072"/>
      <c r="V243" s="1072"/>
      <c r="W243" s="1072"/>
      <c r="X243" s="1072"/>
      <c r="Y243" s="1072"/>
      <c r="Z243" s="1072"/>
      <c r="AA243" s="1072"/>
      <c r="AB243" s="1072"/>
      <c r="AC243" s="1072"/>
      <c r="AD243" s="1072"/>
      <c r="AE243" s="1072"/>
      <c r="AF243" s="1072"/>
      <c r="AG243" s="1072"/>
      <c r="AH243" s="1072"/>
      <c r="AI243" s="1072"/>
      <c r="AJ243" s="1072"/>
      <c r="AK243" s="1072"/>
      <c r="AL243" s="1072"/>
      <c r="AM243" s="1072"/>
      <c r="AN243" s="1072"/>
      <c r="AO243" s="1072"/>
      <c r="AP243" s="1072"/>
      <c r="AQ243" s="1072"/>
      <c r="AR243" s="1072"/>
      <c r="AS243" s="1072"/>
      <c r="AT243" s="1072"/>
      <c r="AU243" s="1072"/>
      <c r="AV243" s="1072"/>
      <c r="AW243" s="1072"/>
      <c r="AX243" s="1072"/>
      <c r="AY243" s="1072"/>
      <c r="AZ243" s="1072"/>
      <c r="BA243" s="1072"/>
      <c r="BB243" s="1072"/>
      <c r="BC243" s="1072"/>
      <c r="BD243" s="1072"/>
      <c r="BE243" s="1072"/>
      <c r="BF243" s="1072"/>
      <c r="BG243" s="1072"/>
      <c r="BH243" s="1072"/>
      <c r="BI243" s="1072"/>
      <c r="BJ243" s="1072"/>
      <c r="BK243" s="1072"/>
      <c r="BL243" s="1072"/>
      <c r="BM243" s="1072"/>
      <c r="BN243" s="1072"/>
      <c r="BO243" s="1072"/>
      <c r="BP243" s="1072"/>
      <c r="BQ243" s="1072"/>
      <c r="BR243" s="1072"/>
      <c r="BS243" s="1072"/>
      <c r="BT243" s="1072"/>
      <c r="BU243" s="1072"/>
      <c r="BV243" s="1072"/>
      <c r="BW243" s="1072"/>
      <c r="BX243" s="1072"/>
      <c r="BY243" s="1072"/>
      <c r="BZ243" s="1072"/>
      <c r="CA243" s="1072"/>
      <c r="CB243" s="1072"/>
      <c r="CC243" s="1072"/>
      <c r="CD243" s="1072"/>
      <c r="CE243" s="1072"/>
      <c r="CF243" s="1072"/>
      <c r="CG243" s="1072"/>
      <c r="CH243" s="1072"/>
      <c r="CI243" s="1072"/>
      <c r="CJ243" s="1072"/>
      <c r="CK243" s="1072"/>
      <c r="CL243" s="1072"/>
      <c r="CM243" s="1072"/>
      <c r="CN243" s="1072"/>
      <c r="CO243" s="1072"/>
      <c r="CP243" s="1072"/>
      <c r="CQ243" s="1072"/>
      <c r="CR243" s="1072"/>
      <c r="CS243" s="1072"/>
      <c r="CT243" s="1072"/>
      <c r="CU243" s="1072"/>
      <c r="CV243" s="1072"/>
      <c r="CW243" s="1072"/>
      <c r="CX243" s="1072"/>
      <c r="CY243" s="1072"/>
      <c r="CZ243" s="1072"/>
      <c r="DA243" s="1072"/>
      <c r="DB243" s="1072"/>
      <c r="DC243" s="1072"/>
      <c r="DD243" s="1072"/>
      <c r="DE243" s="1072"/>
      <c r="DF243" s="1072"/>
      <c r="DG243" s="1072"/>
      <c r="DH243" s="1072"/>
      <c r="DI243" s="1072"/>
    </row>
    <row r="244" spans="1:113">
      <c r="A244" s="1249"/>
      <c r="B244" s="1248"/>
      <c r="C244" s="1249"/>
      <c r="D244" s="348"/>
      <c r="E244" s="1134"/>
      <c r="F244" s="349"/>
      <c r="G244" s="389"/>
      <c r="H244" s="1072"/>
      <c r="I244" s="1072"/>
      <c r="J244" s="1072"/>
      <c r="K244" s="1072"/>
      <c r="L244" s="1072"/>
      <c r="M244" s="1072"/>
      <c r="N244" s="1072"/>
      <c r="O244" s="1072"/>
      <c r="P244" s="1072"/>
      <c r="Q244" s="1072"/>
      <c r="R244" s="1072"/>
      <c r="S244" s="1072"/>
      <c r="T244" s="1072"/>
      <c r="U244" s="1072"/>
      <c r="V244" s="1072"/>
      <c r="W244" s="1072"/>
      <c r="X244" s="1072"/>
      <c r="Y244" s="1072"/>
      <c r="Z244" s="1072"/>
      <c r="AA244" s="1072"/>
      <c r="AB244" s="1072"/>
      <c r="AC244" s="1072"/>
      <c r="AD244" s="1072"/>
      <c r="AE244" s="1072"/>
      <c r="AF244" s="1072"/>
      <c r="AG244" s="1072"/>
      <c r="AH244" s="1072"/>
      <c r="AI244" s="1072"/>
      <c r="AJ244" s="1072"/>
      <c r="AK244" s="1072"/>
      <c r="AL244" s="1072"/>
      <c r="AM244" s="1072"/>
      <c r="AN244" s="1072"/>
      <c r="AO244" s="1072"/>
      <c r="AP244" s="1072"/>
      <c r="AQ244" s="1072"/>
      <c r="AR244" s="1072"/>
      <c r="AS244" s="1072"/>
      <c r="AT244" s="1072"/>
      <c r="AU244" s="1072"/>
      <c r="AV244" s="1072"/>
      <c r="AW244" s="1072"/>
      <c r="AX244" s="1072"/>
      <c r="AY244" s="1072"/>
      <c r="AZ244" s="1072"/>
      <c r="BA244" s="1072"/>
      <c r="BB244" s="1072"/>
      <c r="BC244" s="1072"/>
      <c r="BD244" s="1072"/>
      <c r="BE244" s="1072"/>
      <c r="BF244" s="1072"/>
      <c r="BG244" s="1072"/>
      <c r="BH244" s="1072"/>
      <c r="BI244" s="1072"/>
      <c r="BJ244" s="1072"/>
      <c r="BK244" s="1072"/>
      <c r="BL244" s="1072"/>
      <c r="BM244" s="1072"/>
      <c r="BN244" s="1072"/>
      <c r="BO244" s="1072"/>
      <c r="BP244" s="1072"/>
      <c r="BQ244" s="1072"/>
      <c r="BR244" s="1072"/>
      <c r="BS244" s="1072"/>
      <c r="BT244" s="1072"/>
      <c r="BU244" s="1072"/>
      <c r="BV244" s="1072"/>
      <c r="BW244" s="1072"/>
      <c r="BX244" s="1072"/>
      <c r="BY244" s="1072"/>
      <c r="BZ244" s="1072"/>
      <c r="CA244" s="1072"/>
      <c r="CB244" s="1072"/>
      <c r="CC244" s="1072"/>
      <c r="CD244" s="1072"/>
      <c r="CE244" s="1072"/>
      <c r="CF244" s="1072"/>
      <c r="CG244" s="1072"/>
      <c r="CH244" s="1072"/>
      <c r="CI244" s="1072"/>
      <c r="CJ244" s="1072"/>
      <c r="CK244" s="1072"/>
      <c r="CL244" s="1072"/>
      <c r="CM244" s="1072"/>
      <c r="CN244" s="1072"/>
      <c r="CO244" s="1072"/>
      <c r="CP244" s="1072"/>
      <c r="CQ244" s="1072"/>
      <c r="CR244" s="1072"/>
      <c r="CS244" s="1072"/>
      <c r="CT244" s="1072"/>
      <c r="CU244" s="1072"/>
      <c r="CV244" s="1072"/>
      <c r="CW244" s="1072"/>
      <c r="CX244" s="1072"/>
      <c r="CY244" s="1072"/>
      <c r="CZ244" s="1072"/>
      <c r="DA244" s="1072"/>
      <c r="DB244" s="1072"/>
      <c r="DC244" s="1072"/>
      <c r="DD244" s="1072"/>
      <c r="DE244" s="1072"/>
      <c r="DF244" s="1072"/>
      <c r="DG244" s="1072"/>
      <c r="DH244" s="1072"/>
      <c r="DI244" s="1072"/>
    </row>
    <row r="245" spans="1:113">
      <c r="A245" s="1249"/>
      <c r="B245" s="1248"/>
      <c r="C245" s="1249"/>
      <c r="D245" s="1247"/>
      <c r="E245" s="1134"/>
      <c r="F245" s="349"/>
      <c r="G245" s="389"/>
      <c r="H245" s="1072"/>
      <c r="I245" s="1072"/>
      <c r="J245" s="1072"/>
      <c r="K245" s="1072"/>
      <c r="L245" s="1072"/>
      <c r="M245" s="1072"/>
      <c r="N245" s="1072"/>
      <c r="O245" s="1072"/>
      <c r="P245" s="1072"/>
      <c r="Q245" s="1072"/>
      <c r="R245" s="1072"/>
      <c r="S245" s="1072"/>
      <c r="T245" s="1072"/>
      <c r="U245" s="1072"/>
      <c r="V245" s="1072"/>
      <c r="W245" s="1072"/>
      <c r="X245" s="1072"/>
      <c r="Y245" s="1072"/>
      <c r="Z245" s="1072"/>
      <c r="AA245" s="1072"/>
      <c r="AB245" s="1072"/>
      <c r="AC245" s="1072"/>
      <c r="AD245" s="1072"/>
      <c r="AE245" s="1072"/>
      <c r="AF245" s="1072"/>
      <c r="AG245" s="1072"/>
      <c r="AH245" s="1072"/>
      <c r="AI245" s="1072"/>
      <c r="AJ245" s="1072"/>
      <c r="AK245" s="1072"/>
      <c r="AL245" s="1072"/>
      <c r="AM245" s="1072"/>
      <c r="AN245" s="1072"/>
      <c r="AO245" s="1072"/>
      <c r="AP245" s="1072"/>
      <c r="AQ245" s="1072"/>
      <c r="AR245" s="1072"/>
      <c r="AS245" s="1072"/>
      <c r="AT245" s="1072"/>
      <c r="AU245" s="1072"/>
      <c r="AV245" s="1072"/>
      <c r="AW245" s="1072"/>
      <c r="AX245" s="1072"/>
      <c r="AY245" s="1072"/>
      <c r="AZ245" s="1072"/>
      <c r="BA245" s="1072"/>
      <c r="BB245" s="1072"/>
      <c r="BC245" s="1072"/>
      <c r="BD245" s="1072"/>
      <c r="BE245" s="1072"/>
      <c r="BF245" s="1072"/>
      <c r="BG245" s="1072"/>
      <c r="BH245" s="1072"/>
      <c r="BI245" s="1072"/>
      <c r="BJ245" s="1072"/>
      <c r="BK245" s="1072"/>
      <c r="BL245" s="1072"/>
      <c r="BM245" s="1072"/>
      <c r="BN245" s="1072"/>
      <c r="BO245" s="1072"/>
      <c r="BP245" s="1072"/>
      <c r="BQ245" s="1072"/>
      <c r="BR245" s="1072"/>
      <c r="BS245" s="1072"/>
      <c r="BT245" s="1072"/>
      <c r="BU245" s="1072"/>
      <c r="BV245" s="1072"/>
      <c r="BW245" s="1072"/>
      <c r="BX245" s="1072"/>
      <c r="BY245" s="1072"/>
      <c r="BZ245" s="1072"/>
      <c r="CA245" s="1072"/>
      <c r="CB245" s="1072"/>
      <c r="CC245" s="1072"/>
      <c r="CD245" s="1072"/>
      <c r="CE245" s="1072"/>
      <c r="CF245" s="1072"/>
      <c r="CG245" s="1072"/>
      <c r="CH245" s="1072"/>
      <c r="CI245" s="1072"/>
      <c r="CJ245" s="1072"/>
      <c r="CK245" s="1072"/>
      <c r="CL245" s="1072"/>
      <c r="CM245" s="1072"/>
      <c r="CN245" s="1072"/>
      <c r="CO245" s="1072"/>
      <c r="CP245" s="1072"/>
      <c r="CQ245" s="1072"/>
      <c r="CR245" s="1072"/>
      <c r="CS245" s="1072"/>
      <c r="CT245" s="1072"/>
      <c r="CU245" s="1072"/>
      <c r="CV245" s="1072"/>
      <c r="CW245" s="1072"/>
      <c r="CX245" s="1072"/>
      <c r="CY245" s="1072"/>
      <c r="CZ245" s="1072"/>
      <c r="DA245" s="1072"/>
      <c r="DB245" s="1072"/>
      <c r="DC245" s="1072"/>
      <c r="DD245" s="1072"/>
      <c r="DE245" s="1072"/>
      <c r="DF245" s="1072"/>
      <c r="DG245" s="1072"/>
      <c r="DH245" s="1072"/>
      <c r="DI245" s="1072"/>
    </row>
    <row r="246" spans="1:113">
      <c r="A246" s="1257"/>
      <c r="B246" s="355"/>
      <c r="C246" s="1246"/>
      <c r="D246" s="1247"/>
      <c r="E246" s="1136"/>
      <c r="F246" s="1250"/>
      <c r="G246" s="1236"/>
      <c r="H246" s="1072"/>
      <c r="I246" s="1072"/>
      <c r="J246" s="1072"/>
      <c r="K246" s="1072"/>
      <c r="L246" s="1072"/>
      <c r="M246" s="1072"/>
      <c r="N246" s="1072"/>
      <c r="O246" s="1072"/>
      <c r="P246" s="1072"/>
      <c r="Q246" s="1072"/>
      <c r="R246" s="1072"/>
      <c r="S246" s="1072"/>
      <c r="T246" s="1072"/>
      <c r="U246" s="1072"/>
      <c r="V246" s="1072"/>
      <c r="W246" s="1072"/>
      <c r="X246" s="1072"/>
      <c r="Y246" s="1072"/>
      <c r="Z246" s="1072"/>
      <c r="AA246" s="1072"/>
      <c r="AB246" s="1072"/>
      <c r="AC246" s="1072"/>
      <c r="AD246" s="1072"/>
      <c r="AE246" s="1072"/>
      <c r="AF246" s="1072"/>
      <c r="AG246" s="1072"/>
      <c r="AH246" s="1072"/>
      <c r="AI246" s="1072"/>
      <c r="AJ246" s="1072"/>
      <c r="AK246" s="1072"/>
      <c r="AL246" s="1072"/>
      <c r="AM246" s="1072"/>
      <c r="AN246" s="1072"/>
      <c r="AO246" s="1072"/>
      <c r="AP246" s="1072"/>
      <c r="AQ246" s="1072"/>
      <c r="AR246" s="1072"/>
      <c r="AS246" s="1072"/>
      <c r="AT246" s="1072"/>
      <c r="AU246" s="1072"/>
      <c r="AV246" s="1072"/>
      <c r="AW246" s="1072"/>
      <c r="AX246" s="1072"/>
      <c r="AY246" s="1072"/>
      <c r="AZ246" s="1072"/>
      <c r="BA246" s="1072"/>
      <c r="BB246" s="1072"/>
      <c r="BC246" s="1072"/>
      <c r="BD246" s="1072"/>
      <c r="BE246" s="1072"/>
      <c r="BF246" s="1072"/>
      <c r="BG246" s="1072"/>
      <c r="BH246" s="1072"/>
      <c r="BI246" s="1072"/>
      <c r="BJ246" s="1072"/>
      <c r="BK246" s="1072"/>
      <c r="BL246" s="1072"/>
      <c r="BM246" s="1072"/>
      <c r="BN246" s="1072"/>
      <c r="BO246" s="1072"/>
      <c r="BP246" s="1072"/>
      <c r="BQ246" s="1072"/>
      <c r="BR246" s="1072"/>
      <c r="BS246" s="1072"/>
      <c r="BT246" s="1072"/>
      <c r="BU246" s="1072"/>
      <c r="BV246" s="1072"/>
      <c r="BW246" s="1072"/>
      <c r="BX246" s="1072"/>
      <c r="BY246" s="1072"/>
      <c r="BZ246" s="1072"/>
      <c r="CA246" s="1072"/>
      <c r="CB246" s="1072"/>
      <c r="CC246" s="1072"/>
      <c r="CD246" s="1072"/>
      <c r="CE246" s="1072"/>
      <c r="CF246" s="1072"/>
      <c r="CG246" s="1072"/>
      <c r="CH246" s="1072"/>
      <c r="CI246" s="1072"/>
      <c r="CJ246" s="1072"/>
      <c r="CK246" s="1072"/>
      <c r="CL246" s="1072"/>
      <c r="CM246" s="1072"/>
      <c r="CN246" s="1072"/>
      <c r="CO246" s="1072"/>
      <c r="CP246" s="1072"/>
      <c r="CQ246" s="1072"/>
      <c r="CR246" s="1072"/>
      <c r="CS246" s="1072"/>
      <c r="CT246" s="1072"/>
      <c r="CU246" s="1072"/>
      <c r="CV246" s="1072"/>
      <c r="CW246" s="1072"/>
      <c r="CX246" s="1072"/>
      <c r="CY246" s="1072"/>
      <c r="CZ246" s="1072"/>
      <c r="DA246" s="1072"/>
      <c r="DB246" s="1072"/>
      <c r="DC246" s="1072"/>
      <c r="DD246" s="1072"/>
      <c r="DE246" s="1072"/>
      <c r="DF246" s="1072"/>
      <c r="DG246" s="1072"/>
      <c r="DH246" s="1072"/>
      <c r="DI246" s="1072"/>
    </row>
    <row r="247" spans="1:113">
      <c r="A247" s="1246"/>
      <c r="B247" s="355"/>
      <c r="C247" s="1246"/>
      <c r="D247" s="1247"/>
      <c r="E247" s="1072"/>
      <c r="F247" s="1207"/>
      <c r="G247" s="1236"/>
      <c r="H247" s="1072"/>
      <c r="I247" s="1072"/>
      <c r="J247" s="1072"/>
      <c r="K247" s="1072"/>
      <c r="L247" s="1072"/>
      <c r="M247" s="1072"/>
      <c r="N247" s="1072"/>
      <c r="O247" s="1072"/>
      <c r="P247" s="1072"/>
      <c r="Q247" s="1072"/>
      <c r="R247" s="1072"/>
      <c r="S247" s="1072"/>
      <c r="T247" s="1072"/>
      <c r="U247" s="1072"/>
      <c r="V247" s="1072"/>
      <c r="W247" s="1072"/>
      <c r="X247" s="1072"/>
      <c r="Y247" s="1072"/>
      <c r="Z247" s="1072"/>
      <c r="AA247" s="1072"/>
      <c r="AB247" s="1072"/>
      <c r="AC247" s="1072"/>
      <c r="AD247" s="1072"/>
      <c r="AE247" s="1072"/>
      <c r="AF247" s="1072"/>
      <c r="AG247" s="1072"/>
      <c r="AH247" s="1072"/>
      <c r="AI247" s="1072"/>
      <c r="AJ247" s="1072"/>
      <c r="AK247" s="1072"/>
      <c r="AL247" s="1072"/>
      <c r="AM247" s="1072"/>
      <c r="AN247" s="1072"/>
      <c r="AO247" s="1072"/>
      <c r="AP247" s="1072"/>
      <c r="AQ247" s="1072"/>
      <c r="AR247" s="1072"/>
      <c r="AS247" s="1072"/>
      <c r="AT247" s="1072"/>
      <c r="AU247" s="1072"/>
      <c r="AV247" s="1072"/>
      <c r="AW247" s="1072"/>
      <c r="AX247" s="1072"/>
      <c r="AY247" s="1072"/>
      <c r="AZ247" s="1072"/>
      <c r="BA247" s="1072"/>
      <c r="BB247" s="1072"/>
      <c r="BC247" s="1072"/>
      <c r="BD247" s="1072"/>
      <c r="BE247" s="1072"/>
      <c r="BF247" s="1072"/>
      <c r="BG247" s="1072"/>
      <c r="BH247" s="1072"/>
      <c r="BI247" s="1072"/>
      <c r="BJ247" s="1072"/>
      <c r="BK247" s="1072"/>
      <c r="BL247" s="1072"/>
      <c r="BM247" s="1072"/>
      <c r="BN247" s="1072"/>
      <c r="BO247" s="1072"/>
      <c r="BP247" s="1072"/>
      <c r="BQ247" s="1072"/>
      <c r="BR247" s="1072"/>
      <c r="BS247" s="1072"/>
      <c r="BT247" s="1072"/>
      <c r="BU247" s="1072"/>
      <c r="BV247" s="1072"/>
      <c r="BW247" s="1072"/>
      <c r="BX247" s="1072"/>
      <c r="BY247" s="1072"/>
      <c r="BZ247" s="1072"/>
      <c r="CA247" s="1072"/>
      <c r="CB247" s="1072"/>
      <c r="CC247" s="1072"/>
      <c r="CD247" s="1072"/>
      <c r="CE247" s="1072"/>
      <c r="CF247" s="1072"/>
      <c r="CG247" s="1072"/>
      <c r="CH247" s="1072"/>
      <c r="CI247" s="1072"/>
      <c r="CJ247" s="1072"/>
      <c r="CK247" s="1072"/>
      <c r="CL247" s="1072"/>
      <c r="CM247" s="1072"/>
      <c r="CN247" s="1072"/>
      <c r="CO247" s="1072"/>
      <c r="CP247" s="1072"/>
      <c r="CQ247" s="1072"/>
      <c r="CR247" s="1072"/>
      <c r="CS247" s="1072"/>
      <c r="CT247" s="1072"/>
      <c r="CU247" s="1072"/>
      <c r="CV247" s="1072"/>
      <c r="CW247" s="1072"/>
      <c r="CX247" s="1072"/>
      <c r="CY247" s="1072"/>
      <c r="CZ247" s="1072"/>
      <c r="DA247" s="1072"/>
      <c r="DB247" s="1072"/>
      <c r="DC247" s="1072"/>
      <c r="DD247" s="1072"/>
      <c r="DE247" s="1072"/>
      <c r="DF247" s="1072"/>
      <c r="DG247" s="1072"/>
      <c r="DH247" s="1072"/>
      <c r="DI247" s="1072"/>
    </row>
    <row r="248" spans="1:113">
      <c r="A248" s="1246"/>
      <c r="B248" s="355"/>
      <c r="C248" s="1246"/>
      <c r="D248" s="1247"/>
      <c r="E248" s="1072"/>
      <c r="F248" s="1207"/>
      <c r="G248" s="1236"/>
      <c r="H248" s="1072"/>
      <c r="I248" s="1072"/>
      <c r="J248" s="1072"/>
      <c r="K248" s="1072"/>
      <c r="L248" s="1072"/>
      <c r="M248" s="1072"/>
      <c r="N248" s="1072"/>
      <c r="O248" s="1072"/>
      <c r="P248" s="1072"/>
      <c r="Q248" s="1072"/>
      <c r="R248" s="1072"/>
      <c r="S248" s="1072"/>
      <c r="T248" s="1072"/>
      <c r="U248" s="1072"/>
      <c r="V248" s="1072"/>
      <c r="W248" s="1072"/>
      <c r="X248" s="1072"/>
      <c r="Y248" s="1072"/>
      <c r="Z248" s="1072"/>
      <c r="AA248" s="1072"/>
      <c r="AB248" s="1072"/>
      <c r="AC248" s="1072"/>
      <c r="AD248" s="1072"/>
      <c r="AE248" s="1072"/>
      <c r="AF248" s="1072"/>
      <c r="AG248" s="1072"/>
      <c r="AH248" s="1072"/>
      <c r="AI248" s="1072"/>
      <c r="AJ248" s="1072"/>
      <c r="AK248" s="1072"/>
      <c r="AL248" s="1072"/>
      <c r="AM248" s="1072"/>
      <c r="AN248" s="1072"/>
      <c r="AO248" s="1072"/>
      <c r="AP248" s="1072"/>
      <c r="AQ248" s="1072"/>
      <c r="AR248" s="1072"/>
      <c r="AS248" s="1072"/>
      <c r="AT248" s="1072"/>
      <c r="AU248" s="1072"/>
      <c r="AV248" s="1072"/>
      <c r="AW248" s="1072"/>
      <c r="AX248" s="1072"/>
      <c r="AY248" s="1072"/>
      <c r="AZ248" s="1072"/>
      <c r="BA248" s="1072"/>
      <c r="BB248" s="1072"/>
      <c r="BC248" s="1072"/>
      <c r="BD248" s="1072"/>
      <c r="BE248" s="1072"/>
      <c r="BF248" s="1072"/>
      <c r="BG248" s="1072"/>
      <c r="BH248" s="1072"/>
      <c r="BI248" s="1072"/>
      <c r="BJ248" s="1072"/>
      <c r="BK248" s="1072"/>
      <c r="BL248" s="1072"/>
      <c r="BM248" s="1072"/>
      <c r="BN248" s="1072"/>
      <c r="BO248" s="1072"/>
      <c r="BP248" s="1072"/>
      <c r="BQ248" s="1072"/>
      <c r="BR248" s="1072"/>
      <c r="BS248" s="1072"/>
      <c r="BT248" s="1072"/>
      <c r="BU248" s="1072"/>
      <c r="BV248" s="1072"/>
      <c r="BW248" s="1072"/>
      <c r="BX248" s="1072"/>
      <c r="BY248" s="1072"/>
      <c r="BZ248" s="1072"/>
      <c r="CA248" s="1072"/>
      <c r="CB248" s="1072"/>
      <c r="CC248" s="1072"/>
      <c r="CD248" s="1072"/>
      <c r="CE248" s="1072"/>
      <c r="CF248" s="1072"/>
      <c r="CG248" s="1072"/>
      <c r="CH248" s="1072"/>
      <c r="CI248" s="1072"/>
      <c r="CJ248" s="1072"/>
      <c r="CK248" s="1072"/>
      <c r="CL248" s="1072"/>
      <c r="CM248" s="1072"/>
      <c r="CN248" s="1072"/>
      <c r="CO248" s="1072"/>
      <c r="CP248" s="1072"/>
      <c r="CQ248" s="1072"/>
      <c r="CR248" s="1072"/>
      <c r="CS248" s="1072"/>
      <c r="CT248" s="1072"/>
      <c r="CU248" s="1072"/>
      <c r="CV248" s="1072"/>
      <c r="CW248" s="1072"/>
      <c r="CX248" s="1072"/>
      <c r="CY248" s="1072"/>
      <c r="CZ248" s="1072"/>
      <c r="DA248" s="1072"/>
      <c r="DB248" s="1072"/>
      <c r="DC248" s="1072"/>
      <c r="DD248" s="1072"/>
      <c r="DE248" s="1072"/>
      <c r="DF248" s="1072"/>
      <c r="DG248" s="1072"/>
      <c r="DH248" s="1072"/>
      <c r="DI248" s="1072"/>
    </row>
    <row r="249" spans="1:113">
      <c r="A249" s="1246"/>
      <c r="B249" s="355"/>
      <c r="C249" s="1246"/>
      <c r="D249" s="1247"/>
      <c r="E249" s="1136"/>
      <c r="F249" s="1250"/>
      <c r="G249" s="1236"/>
      <c r="H249" s="1072"/>
      <c r="I249" s="1072"/>
      <c r="J249" s="1072"/>
      <c r="K249" s="1072"/>
      <c r="L249" s="1072"/>
      <c r="M249" s="1072"/>
      <c r="N249" s="1072"/>
      <c r="O249" s="1072"/>
      <c r="P249" s="1072"/>
      <c r="Q249" s="1072"/>
      <c r="R249" s="1072"/>
      <c r="S249" s="1072"/>
      <c r="T249" s="1072"/>
      <c r="U249" s="1072"/>
      <c r="V249" s="1072"/>
      <c r="W249" s="1072"/>
      <c r="X249" s="1072"/>
      <c r="Y249" s="1072"/>
      <c r="Z249" s="1072"/>
      <c r="AA249" s="1072"/>
      <c r="AB249" s="1072"/>
      <c r="AC249" s="1072"/>
      <c r="AD249" s="1072"/>
      <c r="AE249" s="1072"/>
      <c r="AF249" s="1072"/>
      <c r="AG249" s="1072"/>
      <c r="AH249" s="1072"/>
      <c r="AI249" s="1072"/>
      <c r="AJ249" s="1072"/>
      <c r="AK249" s="1072"/>
      <c r="AL249" s="1072"/>
      <c r="AM249" s="1072"/>
      <c r="AN249" s="1072"/>
      <c r="AO249" s="1072"/>
      <c r="AP249" s="1072"/>
      <c r="AQ249" s="1072"/>
      <c r="AR249" s="1072"/>
      <c r="AS249" s="1072"/>
      <c r="AT249" s="1072"/>
      <c r="AU249" s="1072"/>
      <c r="AV249" s="1072"/>
      <c r="AW249" s="1072"/>
      <c r="AX249" s="1072"/>
      <c r="AY249" s="1072"/>
      <c r="AZ249" s="1072"/>
      <c r="BA249" s="1072"/>
      <c r="BB249" s="1072"/>
      <c r="BC249" s="1072"/>
      <c r="BD249" s="1072"/>
      <c r="BE249" s="1072"/>
      <c r="BF249" s="1072"/>
      <c r="BG249" s="1072"/>
      <c r="BH249" s="1072"/>
      <c r="BI249" s="1072"/>
      <c r="BJ249" s="1072"/>
      <c r="BK249" s="1072"/>
      <c r="BL249" s="1072"/>
      <c r="BM249" s="1072"/>
      <c r="BN249" s="1072"/>
      <c r="BO249" s="1072"/>
      <c r="BP249" s="1072"/>
      <c r="BQ249" s="1072"/>
      <c r="BR249" s="1072"/>
      <c r="BS249" s="1072"/>
      <c r="BT249" s="1072"/>
      <c r="BU249" s="1072"/>
      <c r="BV249" s="1072"/>
      <c r="BW249" s="1072"/>
      <c r="BX249" s="1072"/>
      <c r="BY249" s="1072"/>
      <c r="BZ249" s="1072"/>
      <c r="CA249" s="1072"/>
      <c r="CB249" s="1072"/>
      <c r="CC249" s="1072"/>
      <c r="CD249" s="1072"/>
      <c r="CE249" s="1072"/>
      <c r="CF249" s="1072"/>
      <c r="CG249" s="1072"/>
      <c r="CH249" s="1072"/>
      <c r="CI249" s="1072"/>
      <c r="CJ249" s="1072"/>
      <c r="CK249" s="1072"/>
      <c r="CL249" s="1072"/>
      <c r="CM249" s="1072"/>
      <c r="CN249" s="1072"/>
      <c r="CO249" s="1072"/>
      <c r="CP249" s="1072"/>
      <c r="CQ249" s="1072"/>
      <c r="CR249" s="1072"/>
      <c r="CS249" s="1072"/>
      <c r="CT249" s="1072"/>
      <c r="CU249" s="1072"/>
      <c r="CV249" s="1072"/>
      <c r="CW249" s="1072"/>
      <c r="CX249" s="1072"/>
      <c r="CY249" s="1072"/>
      <c r="CZ249" s="1072"/>
      <c r="DA249" s="1072"/>
      <c r="DB249" s="1072"/>
      <c r="DC249" s="1072"/>
      <c r="DD249" s="1072"/>
      <c r="DE249" s="1072"/>
      <c r="DF249" s="1072"/>
      <c r="DG249" s="1072"/>
      <c r="DH249" s="1072"/>
      <c r="DI249" s="1072"/>
    </row>
    <row r="250" spans="1:113">
      <c r="A250" s="1246"/>
      <c r="B250" s="355"/>
      <c r="C250" s="1246"/>
      <c r="D250" s="1247"/>
      <c r="E250" s="1072"/>
      <c r="F250" s="1207"/>
      <c r="G250" s="1236"/>
      <c r="H250" s="1072"/>
      <c r="I250" s="1072"/>
      <c r="J250" s="1072"/>
      <c r="K250" s="1072"/>
      <c r="L250" s="1072"/>
      <c r="M250" s="1072"/>
      <c r="N250" s="1072"/>
      <c r="O250" s="1072"/>
      <c r="P250" s="1072"/>
      <c r="Q250" s="1072"/>
      <c r="R250" s="1072"/>
      <c r="S250" s="1072"/>
      <c r="T250" s="1072"/>
      <c r="U250" s="1072"/>
      <c r="V250" s="1072"/>
      <c r="W250" s="1072"/>
      <c r="X250" s="1072"/>
      <c r="Y250" s="1072"/>
      <c r="Z250" s="1072"/>
      <c r="AA250" s="1072"/>
      <c r="AB250" s="1072"/>
      <c r="AC250" s="1072"/>
      <c r="AD250" s="1072"/>
      <c r="AE250" s="1072"/>
      <c r="AF250" s="1072"/>
      <c r="AG250" s="1072"/>
      <c r="AH250" s="1072"/>
      <c r="AI250" s="1072"/>
      <c r="AJ250" s="1072"/>
      <c r="AK250" s="1072"/>
      <c r="AL250" s="1072"/>
      <c r="AM250" s="1072"/>
      <c r="AN250" s="1072"/>
      <c r="AO250" s="1072"/>
      <c r="AP250" s="1072"/>
      <c r="AQ250" s="1072"/>
      <c r="AR250" s="1072"/>
      <c r="AS250" s="1072"/>
      <c r="AT250" s="1072"/>
      <c r="AU250" s="1072"/>
      <c r="AV250" s="1072"/>
      <c r="AW250" s="1072"/>
      <c r="AX250" s="1072"/>
      <c r="AY250" s="1072"/>
      <c r="AZ250" s="1072"/>
      <c r="BA250" s="1072"/>
      <c r="BB250" s="1072"/>
      <c r="BC250" s="1072"/>
      <c r="BD250" s="1072"/>
      <c r="BE250" s="1072"/>
      <c r="BF250" s="1072"/>
      <c r="BG250" s="1072"/>
      <c r="BH250" s="1072"/>
      <c r="BI250" s="1072"/>
      <c r="BJ250" s="1072"/>
      <c r="BK250" s="1072"/>
      <c r="BL250" s="1072"/>
      <c r="BM250" s="1072"/>
      <c r="BN250" s="1072"/>
      <c r="BO250" s="1072"/>
      <c r="BP250" s="1072"/>
      <c r="BQ250" s="1072"/>
      <c r="BR250" s="1072"/>
      <c r="BS250" s="1072"/>
      <c r="BT250" s="1072"/>
      <c r="BU250" s="1072"/>
      <c r="BV250" s="1072"/>
      <c r="BW250" s="1072"/>
      <c r="BX250" s="1072"/>
      <c r="BY250" s="1072"/>
      <c r="BZ250" s="1072"/>
      <c r="CA250" s="1072"/>
      <c r="CB250" s="1072"/>
      <c r="CC250" s="1072"/>
      <c r="CD250" s="1072"/>
      <c r="CE250" s="1072"/>
      <c r="CF250" s="1072"/>
      <c r="CG250" s="1072"/>
      <c r="CH250" s="1072"/>
      <c r="CI250" s="1072"/>
      <c r="CJ250" s="1072"/>
      <c r="CK250" s="1072"/>
      <c r="CL250" s="1072"/>
      <c r="CM250" s="1072"/>
      <c r="CN250" s="1072"/>
      <c r="CO250" s="1072"/>
      <c r="CP250" s="1072"/>
      <c r="CQ250" s="1072"/>
      <c r="CR250" s="1072"/>
      <c r="CS250" s="1072"/>
      <c r="CT250" s="1072"/>
      <c r="CU250" s="1072"/>
      <c r="CV250" s="1072"/>
      <c r="CW250" s="1072"/>
      <c r="CX250" s="1072"/>
      <c r="CY250" s="1072"/>
      <c r="CZ250" s="1072"/>
      <c r="DA250" s="1072"/>
      <c r="DB250" s="1072"/>
      <c r="DC250" s="1072"/>
      <c r="DD250" s="1072"/>
      <c r="DE250" s="1072"/>
      <c r="DF250" s="1072"/>
      <c r="DG250" s="1072"/>
      <c r="DH250" s="1072"/>
      <c r="DI250" s="1072"/>
    </row>
    <row r="251" spans="1:113">
      <c r="A251" s="1246"/>
      <c r="B251" s="355"/>
      <c r="C251" s="1246"/>
      <c r="D251" s="1247"/>
      <c r="E251" s="1072"/>
      <c r="F251" s="1207"/>
      <c r="G251" s="1236"/>
      <c r="H251" s="1072"/>
      <c r="I251" s="1072"/>
      <c r="J251" s="1072"/>
      <c r="K251" s="1072"/>
      <c r="L251" s="1072"/>
      <c r="M251" s="1072"/>
      <c r="N251" s="1072"/>
      <c r="O251" s="1072"/>
      <c r="P251" s="1072"/>
      <c r="Q251" s="1072"/>
      <c r="R251" s="1072"/>
      <c r="S251" s="1072"/>
      <c r="T251" s="1072"/>
      <c r="U251" s="1072"/>
      <c r="V251" s="1072"/>
      <c r="W251" s="1072"/>
      <c r="X251" s="1072"/>
      <c r="Y251" s="1072"/>
      <c r="Z251" s="1072"/>
      <c r="AA251" s="1072"/>
      <c r="AB251" s="1072"/>
      <c r="AC251" s="1072"/>
      <c r="AD251" s="1072"/>
      <c r="AE251" s="1072"/>
      <c r="AF251" s="1072"/>
      <c r="AG251" s="1072"/>
      <c r="AH251" s="1072"/>
      <c r="AI251" s="1072"/>
      <c r="AJ251" s="1072"/>
      <c r="AK251" s="1072"/>
      <c r="AL251" s="1072"/>
      <c r="AM251" s="1072"/>
      <c r="AN251" s="1072"/>
      <c r="AO251" s="1072"/>
      <c r="AP251" s="1072"/>
      <c r="AQ251" s="1072"/>
      <c r="AR251" s="1072"/>
      <c r="AS251" s="1072"/>
      <c r="AT251" s="1072"/>
      <c r="AU251" s="1072"/>
      <c r="AV251" s="1072"/>
      <c r="AW251" s="1072"/>
      <c r="AX251" s="1072"/>
      <c r="AY251" s="1072"/>
      <c r="AZ251" s="1072"/>
      <c r="BA251" s="1072"/>
      <c r="BB251" s="1072"/>
      <c r="BC251" s="1072"/>
      <c r="BD251" s="1072"/>
      <c r="BE251" s="1072"/>
      <c r="BF251" s="1072"/>
      <c r="BG251" s="1072"/>
      <c r="BH251" s="1072"/>
      <c r="BI251" s="1072"/>
      <c r="BJ251" s="1072"/>
      <c r="BK251" s="1072"/>
      <c r="BL251" s="1072"/>
      <c r="BM251" s="1072"/>
      <c r="BN251" s="1072"/>
      <c r="BO251" s="1072"/>
      <c r="BP251" s="1072"/>
      <c r="BQ251" s="1072"/>
      <c r="BR251" s="1072"/>
      <c r="BS251" s="1072"/>
      <c r="BT251" s="1072"/>
      <c r="BU251" s="1072"/>
      <c r="BV251" s="1072"/>
      <c r="BW251" s="1072"/>
      <c r="BX251" s="1072"/>
      <c r="BY251" s="1072"/>
      <c r="BZ251" s="1072"/>
      <c r="CA251" s="1072"/>
      <c r="CB251" s="1072"/>
      <c r="CC251" s="1072"/>
      <c r="CD251" s="1072"/>
      <c r="CE251" s="1072"/>
      <c r="CF251" s="1072"/>
      <c r="CG251" s="1072"/>
      <c r="CH251" s="1072"/>
      <c r="CI251" s="1072"/>
      <c r="CJ251" s="1072"/>
      <c r="CK251" s="1072"/>
      <c r="CL251" s="1072"/>
      <c r="CM251" s="1072"/>
      <c r="CN251" s="1072"/>
      <c r="CO251" s="1072"/>
      <c r="CP251" s="1072"/>
      <c r="CQ251" s="1072"/>
      <c r="CR251" s="1072"/>
      <c r="CS251" s="1072"/>
      <c r="CT251" s="1072"/>
      <c r="CU251" s="1072"/>
      <c r="CV251" s="1072"/>
      <c r="CW251" s="1072"/>
      <c r="CX251" s="1072"/>
      <c r="CY251" s="1072"/>
      <c r="CZ251" s="1072"/>
      <c r="DA251" s="1072"/>
      <c r="DB251" s="1072"/>
      <c r="DC251" s="1072"/>
      <c r="DD251" s="1072"/>
      <c r="DE251" s="1072"/>
      <c r="DF251" s="1072"/>
      <c r="DG251" s="1072"/>
      <c r="DH251" s="1072"/>
      <c r="DI251" s="1072"/>
    </row>
    <row r="252" spans="1:113">
      <c r="A252" s="1246"/>
      <c r="B252" s="355"/>
      <c r="C252" s="1246"/>
      <c r="D252" s="1247"/>
      <c r="E252" s="1072"/>
      <c r="F252" s="1207"/>
      <c r="G252" s="1236"/>
      <c r="H252" s="1072"/>
      <c r="I252" s="1072"/>
      <c r="J252" s="1072"/>
      <c r="K252" s="1072"/>
      <c r="L252" s="1072"/>
      <c r="M252" s="1072"/>
      <c r="N252" s="1072"/>
      <c r="O252" s="1072"/>
      <c r="P252" s="1072"/>
      <c r="Q252" s="1072"/>
      <c r="R252" s="1072"/>
      <c r="S252" s="1072"/>
      <c r="T252" s="1072"/>
      <c r="U252" s="1072"/>
      <c r="V252" s="1072"/>
      <c r="W252" s="1072"/>
      <c r="X252" s="1072"/>
      <c r="Y252" s="1072"/>
      <c r="Z252" s="1072"/>
      <c r="AA252" s="1072"/>
      <c r="AB252" s="1072"/>
      <c r="AC252" s="1072"/>
      <c r="AD252" s="1072"/>
      <c r="AE252" s="1072"/>
      <c r="AF252" s="1072"/>
      <c r="AG252" s="1072"/>
      <c r="AH252" s="1072"/>
      <c r="AI252" s="1072"/>
      <c r="AJ252" s="1072"/>
      <c r="AK252" s="1072"/>
      <c r="AL252" s="1072"/>
      <c r="AM252" s="1072"/>
      <c r="AN252" s="1072"/>
      <c r="AO252" s="1072"/>
      <c r="AP252" s="1072"/>
      <c r="AQ252" s="1072"/>
      <c r="AR252" s="1072"/>
      <c r="AS252" s="1072"/>
      <c r="AT252" s="1072"/>
      <c r="AU252" s="1072"/>
      <c r="AV252" s="1072"/>
      <c r="AW252" s="1072"/>
      <c r="AX252" s="1072"/>
      <c r="AY252" s="1072"/>
      <c r="AZ252" s="1072"/>
      <c r="BA252" s="1072"/>
      <c r="BB252" s="1072"/>
      <c r="BC252" s="1072"/>
      <c r="BD252" s="1072"/>
      <c r="BE252" s="1072"/>
      <c r="BF252" s="1072"/>
      <c r="BG252" s="1072"/>
      <c r="BH252" s="1072"/>
      <c r="BI252" s="1072"/>
      <c r="BJ252" s="1072"/>
      <c r="BK252" s="1072"/>
      <c r="BL252" s="1072"/>
      <c r="BM252" s="1072"/>
      <c r="BN252" s="1072"/>
      <c r="BO252" s="1072"/>
      <c r="BP252" s="1072"/>
      <c r="BQ252" s="1072"/>
      <c r="BR252" s="1072"/>
      <c r="BS252" s="1072"/>
      <c r="BT252" s="1072"/>
      <c r="BU252" s="1072"/>
      <c r="BV252" s="1072"/>
      <c r="BW252" s="1072"/>
      <c r="BX252" s="1072"/>
      <c r="BY252" s="1072"/>
      <c r="BZ252" s="1072"/>
      <c r="CA252" s="1072"/>
      <c r="CB252" s="1072"/>
      <c r="CC252" s="1072"/>
      <c r="CD252" s="1072"/>
      <c r="CE252" s="1072"/>
      <c r="CF252" s="1072"/>
      <c r="CG252" s="1072"/>
      <c r="CH252" s="1072"/>
      <c r="CI252" s="1072"/>
      <c r="CJ252" s="1072"/>
      <c r="CK252" s="1072"/>
      <c r="CL252" s="1072"/>
      <c r="CM252" s="1072"/>
      <c r="CN252" s="1072"/>
      <c r="CO252" s="1072"/>
      <c r="CP252" s="1072"/>
      <c r="CQ252" s="1072"/>
      <c r="CR252" s="1072"/>
      <c r="CS252" s="1072"/>
      <c r="CT252" s="1072"/>
      <c r="CU252" s="1072"/>
      <c r="CV252" s="1072"/>
      <c r="CW252" s="1072"/>
      <c r="CX252" s="1072"/>
      <c r="CY252" s="1072"/>
      <c r="CZ252" s="1072"/>
      <c r="DA252" s="1072"/>
      <c r="DB252" s="1072"/>
      <c r="DC252" s="1072"/>
      <c r="DD252" s="1072"/>
      <c r="DE252" s="1072"/>
      <c r="DF252" s="1072"/>
      <c r="DG252" s="1072"/>
      <c r="DH252" s="1072"/>
      <c r="DI252" s="1072"/>
    </row>
    <row r="253" spans="1:113">
      <c r="A253" s="1246"/>
      <c r="B253" s="355"/>
      <c r="C253" s="1246"/>
      <c r="D253" s="1247"/>
      <c r="E253" s="1072"/>
      <c r="F253" s="1207"/>
      <c r="G253" s="1236"/>
      <c r="H253" s="1072"/>
      <c r="I253" s="1072"/>
      <c r="J253" s="1072"/>
      <c r="K253" s="1072"/>
      <c r="L253" s="1072"/>
      <c r="M253" s="1072"/>
      <c r="N253" s="1072"/>
      <c r="O253" s="1072"/>
      <c r="P253" s="1072"/>
      <c r="Q253" s="1072"/>
      <c r="R253" s="1072"/>
      <c r="S253" s="1072"/>
      <c r="T253" s="1072"/>
      <c r="U253" s="1072"/>
      <c r="V253" s="1072"/>
      <c r="W253" s="1072"/>
      <c r="X253" s="1072"/>
      <c r="Y253" s="1072"/>
      <c r="Z253" s="1072"/>
      <c r="AA253" s="1072"/>
      <c r="AB253" s="1072"/>
      <c r="AC253" s="1072"/>
      <c r="AD253" s="1072"/>
      <c r="AE253" s="1072"/>
      <c r="AF253" s="1072"/>
      <c r="AG253" s="1072"/>
      <c r="AH253" s="1072"/>
      <c r="AI253" s="1072"/>
      <c r="AJ253" s="1072"/>
      <c r="AK253" s="1072"/>
      <c r="AL253" s="1072"/>
      <c r="AM253" s="1072"/>
      <c r="AN253" s="1072"/>
      <c r="AO253" s="1072"/>
      <c r="AP253" s="1072"/>
      <c r="AQ253" s="1072"/>
      <c r="AR253" s="1072"/>
      <c r="AS253" s="1072"/>
      <c r="AT253" s="1072"/>
      <c r="AU253" s="1072"/>
      <c r="AV253" s="1072"/>
      <c r="AW253" s="1072"/>
      <c r="AX253" s="1072"/>
      <c r="AY253" s="1072"/>
      <c r="AZ253" s="1072"/>
      <c r="BA253" s="1072"/>
      <c r="BB253" s="1072"/>
      <c r="BC253" s="1072"/>
      <c r="BD253" s="1072"/>
      <c r="BE253" s="1072"/>
      <c r="BF253" s="1072"/>
      <c r="BG253" s="1072"/>
      <c r="BH253" s="1072"/>
      <c r="BI253" s="1072"/>
      <c r="BJ253" s="1072"/>
      <c r="BK253" s="1072"/>
      <c r="BL253" s="1072"/>
      <c r="BM253" s="1072"/>
      <c r="BN253" s="1072"/>
      <c r="BO253" s="1072"/>
      <c r="BP253" s="1072"/>
      <c r="BQ253" s="1072"/>
      <c r="BR253" s="1072"/>
      <c r="BS253" s="1072"/>
      <c r="BT253" s="1072"/>
      <c r="BU253" s="1072"/>
      <c r="BV253" s="1072"/>
      <c r="BW253" s="1072"/>
      <c r="BX253" s="1072"/>
      <c r="BY253" s="1072"/>
      <c r="BZ253" s="1072"/>
      <c r="CA253" s="1072"/>
      <c r="CB253" s="1072"/>
      <c r="CC253" s="1072"/>
      <c r="CD253" s="1072"/>
      <c r="CE253" s="1072"/>
      <c r="CF253" s="1072"/>
      <c r="CG253" s="1072"/>
      <c r="CH253" s="1072"/>
      <c r="CI253" s="1072"/>
      <c r="CJ253" s="1072"/>
      <c r="CK253" s="1072"/>
      <c r="CL253" s="1072"/>
      <c r="CM253" s="1072"/>
      <c r="CN253" s="1072"/>
      <c r="CO253" s="1072"/>
      <c r="CP253" s="1072"/>
      <c r="CQ253" s="1072"/>
      <c r="CR253" s="1072"/>
      <c r="CS253" s="1072"/>
      <c r="CT253" s="1072"/>
      <c r="CU253" s="1072"/>
      <c r="CV253" s="1072"/>
      <c r="CW253" s="1072"/>
      <c r="CX253" s="1072"/>
      <c r="CY253" s="1072"/>
      <c r="CZ253" s="1072"/>
      <c r="DA253" s="1072"/>
      <c r="DB253" s="1072"/>
      <c r="DC253" s="1072"/>
      <c r="DD253" s="1072"/>
      <c r="DE253" s="1072"/>
      <c r="DF253" s="1072"/>
      <c r="DG253" s="1072"/>
      <c r="DH253" s="1072"/>
      <c r="DI253" s="1072"/>
    </row>
    <row r="254" spans="1:113">
      <c r="A254" s="1246"/>
      <c r="B254" s="355"/>
      <c r="C254" s="1246"/>
      <c r="D254" s="1247"/>
      <c r="E254" s="1072"/>
      <c r="F254" s="1207"/>
      <c r="G254" s="1236"/>
      <c r="H254" s="1072"/>
      <c r="I254" s="1072"/>
      <c r="J254" s="1072"/>
      <c r="K254" s="1072"/>
      <c r="L254" s="1072"/>
      <c r="M254" s="1072"/>
      <c r="N254" s="1072"/>
      <c r="O254" s="1072"/>
      <c r="P254" s="1072"/>
      <c r="Q254" s="1072"/>
      <c r="R254" s="1072"/>
      <c r="S254" s="1072"/>
      <c r="T254" s="1072"/>
      <c r="U254" s="1072"/>
      <c r="V254" s="1072"/>
      <c r="W254" s="1072"/>
      <c r="X254" s="1072"/>
      <c r="Y254" s="1072"/>
      <c r="Z254" s="1072"/>
      <c r="AA254" s="1072"/>
      <c r="AB254" s="1072"/>
      <c r="AC254" s="1072"/>
      <c r="AD254" s="1072"/>
      <c r="AE254" s="1072"/>
      <c r="AF254" s="1072"/>
      <c r="AG254" s="1072"/>
      <c r="AH254" s="1072"/>
      <c r="AI254" s="1072"/>
      <c r="AJ254" s="1072"/>
      <c r="AK254" s="1072"/>
      <c r="AL254" s="1072"/>
      <c r="AM254" s="1072"/>
      <c r="AN254" s="1072"/>
      <c r="AO254" s="1072"/>
      <c r="AP254" s="1072"/>
      <c r="AQ254" s="1072"/>
      <c r="AR254" s="1072"/>
      <c r="AS254" s="1072"/>
      <c r="AT254" s="1072"/>
      <c r="AU254" s="1072"/>
      <c r="AV254" s="1072"/>
      <c r="AW254" s="1072"/>
      <c r="AX254" s="1072"/>
      <c r="AY254" s="1072"/>
      <c r="AZ254" s="1072"/>
      <c r="BA254" s="1072"/>
      <c r="BB254" s="1072"/>
      <c r="BC254" s="1072"/>
      <c r="BD254" s="1072"/>
      <c r="BE254" s="1072"/>
      <c r="BF254" s="1072"/>
      <c r="BG254" s="1072"/>
      <c r="BH254" s="1072"/>
      <c r="BI254" s="1072"/>
      <c r="BJ254" s="1072"/>
      <c r="BK254" s="1072"/>
      <c r="BL254" s="1072"/>
      <c r="BM254" s="1072"/>
      <c r="BN254" s="1072"/>
      <c r="BO254" s="1072"/>
      <c r="BP254" s="1072"/>
      <c r="BQ254" s="1072"/>
      <c r="BR254" s="1072"/>
      <c r="BS254" s="1072"/>
      <c r="BT254" s="1072"/>
      <c r="BU254" s="1072"/>
      <c r="BV254" s="1072"/>
      <c r="BW254" s="1072"/>
      <c r="BX254" s="1072"/>
      <c r="BY254" s="1072"/>
      <c r="BZ254" s="1072"/>
      <c r="CA254" s="1072"/>
      <c r="CB254" s="1072"/>
      <c r="CC254" s="1072"/>
      <c r="CD254" s="1072"/>
      <c r="CE254" s="1072"/>
      <c r="CF254" s="1072"/>
      <c r="CG254" s="1072"/>
      <c r="CH254" s="1072"/>
      <c r="CI254" s="1072"/>
      <c r="CJ254" s="1072"/>
      <c r="CK254" s="1072"/>
      <c r="CL254" s="1072"/>
      <c r="CM254" s="1072"/>
      <c r="CN254" s="1072"/>
      <c r="CO254" s="1072"/>
      <c r="CP254" s="1072"/>
      <c r="CQ254" s="1072"/>
      <c r="CR254" s="1072"/>
      <c r="CS254" s="1072"/>
      <c r="CT254" s="1072"/>
      <c r="CU254" s="1072"/>
      <c r="CV254" s="1072"/>
      <c r="CW254" s="1072"/>
      <c r="CX254" s="1072"/>
      <c r="CY254" s="1072"/>
      <c r="CZ254" s="1072"/>
      <c r="DA254" s="1072"/>
      <c r="DB254" s="1072"/>
      <c r="DC254" s="1072"/>
      <c r="DD254" s="1072"/>
      <c r="DE254" s="1072"/>
      <c r="DF254" s="1072"/>
      <c r="DG254" s="1072"/>
      <c r="DH254" s="1072"/>
      <c r="DI254" s="1072"/>
    </row>
    <row r="255" spans="1:113">
      <c r="A255" s="1246"/>
      <c r="B255" s="355"/>
      <c r="C255" s="1246"/>
      <c r="D255" s="1247"/>
      <c r="E255" s="1072"/>
      <c r="F255" s="1207"/>
      <c r="G255" s="1236"/>
      <c r="H255" s="1072"/>
      <c r="I255" s="1072"/>
      <c r="J255" s="1072"/>
      <c r="K255" s="1072"/>
      <c r="L255" s="1072"/>
      <c r="M255" s="1072"/>
      <c r="N255" s="1072"/>
      <c r="O255" s="1072"/>
      <c r="P255" s="1072"/>
      <c r="Q255" s="1072"/>
      <c r="R255" s="1072"/>
      <c r="S255" s="1072"/>
      <c r="T255" s="1072"/>
      <c r="U255" s="1072"/>
      <c r="V255" s="1072"/>
      <c r="W255" s="1072"/>
      <c r="X255" s="1072"/>
      <c r="Y255" s="1072"/>
      <c r="Z255" s="1072"/>
      <c r="AA255" s="1072"/>
      <c r="AB255" s="1072"/>
      <c r="AC255" s="1072"/>
      <c r="AD255" s="1072"/>
      <c r="AE255" s="1072"/>
      <c r="AF255" s="1072"/>
      <c r="AG255" s="1072"/>
      <c r="AH255" s="1072"/>
      <c r="AI255" s="1072"/>
      <c r="AJ255" s="1072"/>
      <c r="AK255" s="1072"/>
      <c r="AL255" s="1072"/>
      <c r="AM255" s="1072"/>
      <c r="AN255" s="1072"/>
      <c r="AO255" s="1072"/>
      <c r="AP255" s="1072"/>
      <c r="AQ255" s="1072"/>
      <c r="AR255" s="1072"/>
      <c r="AS255" s="1072"/>
      <c r="AT255" s="1072"/>
      <c r="AU255" s="1072"/>
      <c r="AV255" s="1072"/>
      <c r="AW255" s="1072"/>
      <c r="AX255" s="1072"/>
      <c r="AY255" s="1072"/>
      <c r="AZ255" s="1072"/>
      <c r="BA255" s="1072"/>
      <c r="BB255" s="1072"/>
      <c r="BC255" s="1072"/>
      <c r="BD255" s="1072"/>
      <c r="BE255" s="1072"/>
      <c r="BF255" s="1072"/>
      <c r="BG255" s="1072"/>
      <c r="BH255" s="1072"/>
      <c r="BI255" s="1072"/>
      <c r="BJ255" s="1072"/>
      <c r="BK255" s="1072"/>
      <c r="BL255" s="1072"/>
      <c r="BM255" s="1072"/>
      <c r="BN255" s="1072"/>
      <c r="BO255" s="1072"/>
      <c r="BP255" s="1072"/>
      <c r="BQ255" s="1072"/>
      <c r="BR255" s="1072"/>
      <c r="BS255" s="1072"/>
      <c r="BT255" s="1072"/>
      <c r="BU255" s="1072"/>
      <c r="BV255" s="1072"/>
      <c r="BW255" s="1072"/>
      <c r="BX255" s="1072"/>
      <c r="BY255" s="1072"/>
      <c r="BZ255" s="1072"/>
      <c r="CA255" s="1072"/>
      <c r="CB255" s="1072"/>
      <c r="CC255" s="1072"/>
      <c r="CD255" s="1072"/>
      <c r="CE255" s="1072"/>
      <c r="CF255" s="1072"/>
      <c r="CG255" s="1072"/>
      <c r="CH255" s="1072"/>
      <c r="CI255" s="1072"/>
      <c r="CJ255" s="1072"/>
      <c r="CK255" s="1072"/>
      <c r="CL255" s="1072"/>
      <c r="CM255" s="1072"/>
      <c r="CN255" s="1072"/>
      <c r="CO255" s="1072"/>
      <c r="CP255" s="1072"/>
      <c r="CQ255" s="1072"/>
      <c r="CR255" s="1072"/>
      <c r="CS255" s="1072"/>
      <c r="CT255" s="1072"/>
      <c r="CU255" s="1072"/>
      <c r="CV255" s="1072"/>
      <c r="CW255" s="1072"/>
      <c r="CX255" s="1072"/>
      <c r="CY255" s="1072"/>
      <c r="CZ255" s="1072"/>
      <c r="DA255" s="1072"/>
      <c r="DB255" s="1072"/>
      <c r="DC255" s="1072"/>
      <c r="DD255" s="1072"/>
      <c r="DE255" s="1072"/>
      <c r="DF255" s="1072"/>
      <c r="DG255" s="1072"/>
      <c r="DH255" s="1072"/>
      <c r="DI255" s="1072"/>
    </row>
    <row r="256" spans="1:113">
      <c r="A256" s="1914"/>
      <c r="B256" s="355"/>
      <c r="C256" s="1246"/>
      <c r="D256" s="1247"/>
      <c r="E256" s="1136"/>
      <c r="F256" s="1250"/>
      <c r="G256" s="1236"/>
      <c r="H256" s="1072"/>
      <c r="I256" s="1072"/>
      <c r="J256" s="1072"/>
      <c r="K256" s="1072"/>
      <c r="L256" s="1072"/>
      <c r="M256" s="1072"/>
      <c r="N256" s="1072"/>
      <c r="O256" s="1072"/>
      <c r="P256" s="1072"/>
      <c r="Q256" s="1072"/>
      <c r="R256" s="1072"/>
      <c r="S256" s="1072"/>
      <c r="T256" s="1072"/>
      <c r="U256" s="1072"/>
      <c r="V256" s="1072"/>
      <c r="W256" s="1072"/>
      <c r="X256" s="1072"/>
      <c r="Y256" s="1072"/>
      <c r="Z256" s="1072"/>
      <c r="AA256" s="1072"/>
      <c r="AB256" s="1072"/>
      <c r="AC256" s="1072"/>
      <c r="AD256" s="1072"/>
      <c r="AE256" s="1072"/>
      <c r="AF256" s="1072"/>
      <c r="AG256" s="1072"/>
      <c r="AH256" s="1072"/>
      <c r="AI256" s="1072"/>
      <c r="AJ256" s="1072"/>
      <c r="AK256" s="1072"/>
      <c r="AL256" s="1072"/>
      <c r="AM256" s="1072"/>
      <c r="AN256" s="1072"/>
      <c r="AO256" s="1072"/>
      <c r="AP256" s="1072"/>
      <c r="AQ256" s="1072"/>
      <c r="AR256" s="1072"/>
      <c r="AS256" s="1072"/>
      <c r="AT256" s="1072"/>
      <c r="AU256" s="1072"/>
      <c r="AV256" s="1072"/>
      <c r="AW256" s="1072"/>
      <c r="AX256" s="1072"/>
      <c r="AY256" s="1072"/>
      <c r="AZ256" s="1072"/>
      <c r="BA256" s="1072"/>
      <c r="BB256" s="1072"/>
      <c r="BC256" s="1072"/>
      <c r="BD256" s="1072"/>
      <c r="BE256" s="1072"/>
      <c r="BF256" s="1072"/>
      <c r="BG256" s="1072"/>
      <c r="BH256" s="1072"/>
      <c r="BI256" s="1072"/>
      <c r="BJ256" s="1072"/>
      <c r="BK256" s="1072"/>
      <c r="BL256" s="1072"/>
      <c r="BM256" s="1072"/>
      <c r="BN256" s="1072"/>
      <c r="BO256" s="1072"/>
      <c r="BP256" s="1072"/>
      <c r="BQ256" s="1072"/>
      <c r="BR256" s="1072"/>
      <c r="BS256" s="1072"/>
      <c r="BT256" s="1072"/>
      <c r="BU256" s="1072"/>
      <c r="BV256" s="1072"/>
      <c r="BW256" s="1072"/>
      <c r="BX256" s="1072"/>
      <c r="BY256" s="1072"/>
      <c r="BZ256" s="1072"/>
      <c r="CA256" s="1072"/>
      <c r="CB256" s="1072"/>
      <c r="CC256" s="1072"/>
      <c r="CD256" s="1072"/>
      <c r="CE256" s="1072"/>
      <c r="CF256" s="1072"/>
      <c r="CG256" s="1072"/>
      <c r="CH256" s="1072"/>
      <c r="CI256" s="1072"/>
      <c r="CJ256" s="1072"/>
      <c r="CK256" s="1072"/>
      <c r="CL256" s="1072"/>
      <c r="CM256" s="1072"/>
      <c r="CN256" s="1072"/>
      <c r="CO256" s="1072"/>
      <c r="CP256" s="1072"/>
      <c r="CQ256" s="1072"/>
      <c r="CR256" s="1072"/>
      <c r="CS256" s="1072"/>
      <c r="CT256" s="1072"/>
      <c r="CU256" s="1072"/>
      <c r="CV256" s="1072"/>
      <c r="CW256" s="1072"/>
      <c r="CX256" s="1072"/>
      <c r="CY256" s="1072"/>
      <c r="CZ256" s="1072"/>
      <c r="DA256" s="1072"/>
      <c r="DB256" s="1072"/>
      <c r="DC256" s="1072"/>
      <c r="DD256" s="1072"/>
      <c r="DE256" s="1072"/>
      <c r="DF256" s="1072"/>
      <c r="DG256" s="1072"/>
      <c r="DH256" s="1072"/>
      <c r="DI256" s="1072"/>
    </row>
    <row r="257" spans="1:113">
      <c r="A257" s="1914"/>
      <c r="B257" s="355"/>
      <c r="C257" s="1246"/>
      <c r="D257" s="1247"/>
      <c r="E257" s="1136"/>
      <c r="F257" s="1250"/>
      <c r="G257" s="1236"/>
      <c r="H257" s="1072"/>
      <c r="I257" s="1072"/>
      <c r="J257" s="1072"/>
      <c r="K257" s="1072"/>
      <c r="L257" s="1072"/>
      <c r="M257" s="1072"/>
      <c r="N257" s="1072"/>
      <c r="O257" s="1072"/>
      <c r="P257" s="1072"/>
      <c r="Q257" s="1072"/>
      <c r="R257" s="1072"/>
      <c r="S257" s="1072"/>
      <c r="T257" s="1072"/>
      <c r="U257" s="1072"/>
      <c r="V257" s="1072"/>
      <c r="W257" s="1072"/>
      <c r="X257" s="1072"/>
      <c r="Y257" s="1072"/>
      <c r="Z257" s="1072"/>
      <c r="AA257" s="1072"/>
      <c r="AB257" s="1072"/>
      <c r="AC257" s="1072"/>
      <c r="AD257" s="1072"/>
      <c r="AE257" s="1072"/>
      <c r="AF257" s="1072"/>
      <c r="AG257" s="1072"/>
      <c r="AH257" s="1072"/>
      <c r="AI257" s="1072"/>
      <c r="AJ257" s="1072"/>
      <c r="AK257" s="1072"/>
      <c r="AL257" s="1072"/>
      <c r="AM257" s="1072"/>
      <c r="AN257" s="1072"/>
      <c r="AO257" s="1072"/>
      <c r="AP257" s="1072"/>
      <c r="AQ257" s="1072"/>
      <c r="AR257" s="1072"/>
      <c r="AS257" s="1072"/>
      <c r="AT257" s="1072"/>
      <c r="AU257" s="1072"/>
      <c r="AV257" s="1072"/>
      <c r="AW257" s="1072"/>
      <c r="AX257" s="1072"/>
      <c r="AY257" s="1072"/>
      <c r="AZ257" s="1072"/>
      <c r="BA257" s="1072"/>
      <c r="BB257" s="1072"/>
      <c r="BC257" s="1072"/>
      <c r="BD257" s="1072"/>
      <c r="BE257" s="1072"/>
      <c r="BF257" s="1072"/>
      <c r="BG257" s="1072"/>
      <c r="BH257" s="1072"/>
      <c r="BI257" s="1072"/>
      <c r="BJ257" s="1072"/>
      <c r="BK257" s="1072"/>
      <c r="BL257" s="1072"/>
      <c r="BM257" s="1072"/>
      <c r="BN257" s="1072"/>
      <c r="BO257" s="1072"/>
      <c r="BP257" s="1072"/>
      <c r="BQ257" s="1072"/>
      <c r="BR257" s="1072"/>
      <c r="BS257" s="1072"/>
      <c r="BT257" s="1072"/>
      <c r="BU257" s="1072"/>
      <c r="BV257" s="1072"/>
      <c r="BW257" s="1072"/>
      <c r="BX257" s="1072"/>
      <c r="BY257" s="1072"/>
      <c r="BZ257" s="1072"/>
      <c r="CA257" s="1072"/>
      <c r="CB257" s="1072"/>
      <c r="CC257" s="1072"/>
      <c r="CD257" s="1072"/>
      <c r="CE257" s="1072"/>
      <c r="CF257" s="1072"/>
      <c r="CG257" s="1072"/>
      <c r="CH257" s="1072"/>
      <c r="CI257" s="1072"/>
      <c r="CJ257" s="1072"/>
      <c r="CK257" s="1072"/>
      <c r="CL257" s="1072"/>
      <c r="CM257" s="1072"/>
      <c r="CN257" s="1072"/>
      <c r="CO257" s="1072"/>
      <c r="CP257" s="1072"/>
      <c r="CQ257" s="1072"/>
      <c r="CR257" s="1072"/>
      <c r="CS257" s="1072"/>
      <c r="CT257" s="1072"/>
      <c r="CU257" s="1072"/>
      <c r="CV257" s="1072"/>
      <c r="CW257" s="1072"/>
      <c r="CX257" s="1072"/>
      <c r="CY257" s="1072"/>
      <c r="CZ257" s="1072"/>
      <c r="DA257" s="1072"/>
      <c r="DB257" s="1072"/>
      <c r="DC257" s="1072"/>
      <c r="DD257" s="1072"/>
      <c r="DE257" s="1072"/>
      <c r="DF257" s="1072"/>
      <c r="DG257" s="1072"/>
      <c r="DH257" s="1072"/>
      <c r="DI257" s="1072"/>
    </row>
    <row r="258" spans="1:113" s="1082" customFormat="1">
      <c r="A258" s="1914"/>
      <c r="B258" s="355"/>
      <c r="C258" s="1246"/>
      <c r="D258" s="1247"/>
      <c r="E258" s="1136"/>
      <c r="F258" s="1250"/>
      <c r="G258" s="1236"/>
      <c r="H258" s="1081"/>
      <c r="I258" s="1081"/>
      <c r="J258" s="1081"/>
      <c r="K258" s="1081"/>
      <c r="L258" s="1081"/>
      <c r="M258" s="1081"/>
      <c r="N258" s="1081"/>
      <c r="O258" s="1081"/>
      <c r="P258" s="1081"/>
      <c r="Q258" s="1081"/>
      <c r="R258" s="1081"/>
      <c r="S258" s="1081"/>
      <c r="T258" s="1081"/>
      <c r="U258" s="1081"/>
      <c r="V258" s="1081"/>
      <c r="W258" s="1081"/>
      <c r="X258" s="1081"/>
      <c r="Y258" s="1081"/>
      <c r="Z258" s="1081"/>
      <c r="AA258" s="1081"/>
      <c r="AB258" s="1081"/>
      <c r="AC258" s="1081"/>
      <c r="AD258" s="1081"/>
      <c r="AE258" s="1081"/>
      <c r="AF258" s="1081"/>
      <c r="AG258" s="1081"/>
      <c r="AH258" s="1081"/>
      <c r="AI258" s="1081"/>
      <c r="AJ258" s="1081"/>
      <c r="AK258" s="1081"/>
      <c r="AL258" s="1081"/>
      <c r="AM258" s="1081"/>
      <c r="AN258" s="1081"/>
      <c r="AO258" s="1081"/>
      <c r="AP258" s="1081"/>
      <c r="AQ258" s="1081"/>
      <c r="AR258" s="1081"/>
      <c r="AS258" s="1081"/>
      <c r="AT258" s="1081"/>
      <c r="AU258" s="1081"/>
      <c r="AV258" s="1081"/>
      <c r="AW258" s="1081"/>
      <c r="AX258" s="1081"/>
      <c r="AY258" s="1081"/>
      <c r="AZ258" s="1081"/>
      <c r="BA258" s="1081"/>
      <c r="BB258" s="1081"/>
      <c r="BC258" s="1081"/>
      <c r="BD258" s="1081"/>
      <c r="BE258" s="1081"/>
      <c r="BF258" s="1081"/>
      <c r="BG258" s="1081"/>
      <c r="BH258" s="1081"/>
      <c r="BI258" s="1081"/>
      <c r="BJ258" s="1081"/>
      <c r="BK258" s="1081"/>
      <c r="BL258" s="1081"/>
      <c r="BM258" s="1081"/>
      <c r="BN258" s="1081"/>
      <c r="BO258" s="1081"/>
      <c r="BP258" s="1081"/>
      <c r="BQ258" s="1081"/>
      <c r="BR258" s="1081"/>
      <c r="BS258" s="1081"/>
      <c r="BT258" s="1081"/>
      <c r="BU258" s="1081"/>
      <c r="BV258" s="1081"/>
      <c r="BW258" s="1081"/>
      <c r="BX258" s="1081"/>
      <c r="BY258" s="1081"/>
      <c r="BZ258" s="1081"/>
      <c r="CA258" s="1081"/>
      <c r="CB258" s="1081"/>
      <c r="CC258" s="1081"/>
      <c r="CD258" s="1081"/>
      <c r="CE258" s="1081"/>
      <c r="CF258" s="1081"/>
      <c r="CG258" s="1081"/>
      <c r="CH258" s="1081"/>
      <c r="CI258" s="1081"/>
      <c r="CJ258" s="1081"/>
      <c r="CK258" s="1081"/>
      <c r="CL258" s="1081"/>
      <c r="CM258" s="1081"/>
      <c r="CN258" s="1081"/>
      <c r="CO258" s="1081"/>
      <c r="CP258" s="1081"/>
      <c r="CQ258" s="1081"/>
      <c r="CR258" s="1081"/>
      <c r="CS258" s="1081"/>
      <c r="CT258" s="1081"/>
      <c r="CU258" s="1081"/>
      <c r="CV258" s="1081"/>
      <c r="CW258" s="1081"/>
      <c r="CX258" s="1081"/>
      <c r="CY258" s="1081"/>
      <c r="CZ258" s="1081"/>
      <c r="DA258" s="1081"/>
      <c r="DB258" s="1081"/>
      <c r="DC258" s="1081"/>
      <c r="DD258" s="1081"/>
      <c r="DE258" s="1081"/>
      <c r="DF258" s="1081"/>
      <c r="DG258" s="1081"/>
      <c r="DH258" s="1081"/>
      <c r="DI258" s="1081"/>
    </row>
    <row r="259" spans="1:113">
      <c r="A259" s="1914"/>
      <c r="B259" s="355"/>
      <c r="C259" s="1246"/>
      <c r="D259" s="1247"/>
      <c r="E259" s="1136"/>
      <c r="F259" s="1250"/>
      <c r="G259" s="1236"/>
      <c r="H259" s="1072"/>
      <c r="I259" s="1072"/>
      <c r="J259" s="1072"/>
      <c r="K259" s="1072"/>
      <c r="L259" s="1072"/>
      <c r="M259" s="1072"/>
      <c r="N259" s="1072"/>
      <c r="O259" s="1072"/>
      <c r="P259" s="1072"/>
      <c r="Q259" s="1072"/>
      <c r="R259" s="1072"/>
      <c r="S259" s="1072"/>
      <c r="T259" s="1072"/>
      <c r="U259" s="1072"/>
      <c r="V259" s="1072"/>
      <c r="W259" s="1072"/>
      <c r="X259" s="1072"/>
      <c r="Y259" s="1072"/>
      <c r="Z259" s="1072"/>
      <c r="AA259" s="1072"/>
      <c r="AB259" s="1072"/>
      <c r="AC259" s="1072"/>
      <c r="AD259" s="1072"/>
      <c r="AE259" s="1072"/>
      <c r="AF259" s="1072"/>
      <c r="AG259" s="1072"/>
      <c r="AH259" s="1072"/>
      <c r="AI259" s="1072"/>
      <c r="AJ259" s="1072"/>
      <c r="AK259" s="1072"/>
      <c r="AL259" s="1072"/>
      <c r="AM259" s="1072"/>
      <c r="AN259" s="1072"/>
      <c r="AO259" s="1072"/>
      <c r="AP259" s="1072"/>
      <c r="AQ259" s="1072"/>
      <c r="AR259" s="1072"/>
      <c r="AS259" s="1072"/>
      <c r="AT259" s="1072"/>
      <c r="AU259" s="1072"/>
      <c r="AV259" s="1072"/>
      <c r="AW259" s="1072"/>
      <c r="AX259" s="1072"/>
      <c r="AY259" s="1072"/>
      <c r="AZ259" s="1072"/>
      <c r="BA259" s="1072"/>
      <c r="BB259" s="1072"/>
      <c r="BC259" s="1072"/>
      <c r="BD259" s="1072"/>
      <c r="BE259" s="1072"/>
      <c r="BF259" s="1072"/>
      <c r="BG259" s="1072"/>
      <c r="BH259" s="1072"/>
      <c r="BI259" s="1072"/>
      <c r="BJ259" s="1072"/>
      <c r="BK259" s="1072"/>
      <c r="BL259" s="1072"/>
      <c r="BM259" s="1072"/>
      <c r="BN259" s="1072"/>
      <c r="BO259" s="1072"/>
      <c r="BP259" s="1072"/>
      <c r="BQ259" s="1072"/>
      <c r="BR259" s="1072"/>
      <c r="BS259" s="1072"/>
      <c r="BT259" s="1072"/>
      <c r="BU259" s="1072"/>
      <c r="BV259" s="1072"/>
      <c r="BW259" s="1072"/>
      <c r="BX259" s="1072"/>
      <c r="BY259" s="1072"/>
      <c r="BZ259" s="1072"/>
      <c r="CA259" s="1072"/>
      <c r="CB259" s="1072"/>
      <c r="CC259" s="1072"/>
      <c r="CD259" s="1072"/>
      <c r="CE259" s="1072"/>
      <c r="CF259" s="1072"/>
      <c r="CG259" s="1072"/>
      <c r="CH259" s="1072"/>
      <c r="CI259" s="1072"/>
      <c r="CJ259" s="1072"/>
      <c r="CK259" s="1072"/>
      <c r="CL259" s="1072"/>
      <c r="CM259" s="1072"/>
      <c r="CN259" s="1072"/>
      <c r="CO259" s="1072"/>
      <c r="CP259" s="1072"/>
      <c r="CQ259" s="1072"/>
      <c r="CR259" s="1072"/>
      <c r="CS259" s="1072"/>
      <c r="CT259" s="1072"/>
      <c r="CU259" s="1072"/>
      <c r="CV259" s="1072"/>
      <c r="CW259" s="1072"/>
      <c r="CX259" s="1072"/>
      <c r="CY259" s="1072"/>
      <c r="CZ259" s="1072"/>
      <c r="DA259" s="1072"/>
      <c r="DB259" s="1072"/>
      <c r="DC259" s="1072"/>
      <c r="DD259" s="1072"/>
      <c r="DE259" s="1072"/>
      <c r="DF259" s="1072"/>
      <c r="DG259" s="1072"/>
      <c r="DH259" s="1072"/>
      <c r="DI259" s="1072"/>
    </row>
    <row r="260" spans="1:113">
      <c r="A260" s="1914"/>
      <c r="B260" s="355"/>
      <c r="C260" s="1246"/>
      <c r="D260" s="1247"/>
      <c r="E260" s="1136"/>
      <c r="F260" s="1250"/>
      <c r="G260" s="1236"/>
      <c r="H260" s="1072"/>
      <c r="I260" s="1072"/>
      <c r="J260" s="1072"/>
      <c r="K260" s="1072"/>
      <c r="L260" s="1072"/>
      <c r="M260" s="1072"/>
      <c r="N260" s="1072"/>
      <c r="O260" s="1072"/>
      <c r="P260" s="1072"/>
      <c r="Q260" s="1072"/>
      <c r="R260" s="1072"/>
      <c r="S260" s="1072"/>
      <c r="T260" s="1072"/>
      <c r="U260" s="1072"/>
      <c r="V260" s="1072"/>
      <c r="W260" s="1072"/>
      <c r="X260" s="1072"/>
      <c r="Y260" s="1072"/>
      <c r="Z260" s="1072"/>
      <c r="AA260" s="1072"/>
      <c r="AB260" s="1072"/>
      <c r="AC260" s="1072"/>
      <c r="AD260" s="1072"/>
      <c r="AE260" s="1072"/>
      <c r="AF260" s="1072"/>
      <c r="AG260" s="1072"/>
      <c r="AH260" s="1072"/>
      <c r="AI260" s="1072"/>
      <c r="AJ260" s="1072"/>
      <c r="AK260" s="1072"/>
      <c r="AL260" s="1072"/>
      <c r="AM260" s="1072"/>
      <c r="AN260" s="1072"/>
      <c r="AO260" s="1072"/>
      <c r="AP260" s="1072"/>
      <c r="AQ260" s="1072"/>
      <c r="AR260" s="1072"/>
      <c r="AS260" s="1072"/>
      <c r="AT260" s="1072"/>
      <c r="AU260" s="1072"/>
      <c r="AV260" s="1072"/>
      <c r="AW260" s="1072"/>
      <c r="AX260" s="1072"/>
      <c r="AY260" s="1072"/>
      <c r="AZ260" s="1072"/>
      <c r="BA260" s="1072"/>
      <c r="BB260" s="1072"/>
      <c r="BC260" s="1072"/>
      <c r="BD260" s="1072"/>
      <c r="BE260" s="1072"/>
      <c r="BF260" s="1072"/>
      <c r="BG260" s="1072"/>
      <c r="BH260" s="1072"/>
      <c r="BI260" s="1072"/>
      <c r="BJ260" s="1072"/>
      <c r="BK260" s="1072"/>
      <c r="BL260" s="1072"/>
      <c r="BM260" s="1072"/>
      <c r="BN260" s="1072"/>
      <c r="BO260" s="1072"/>
      <c r="BP260" s="1072"/>
      <c r="BQ260" s="1072"/>
      <c r="BR260" s="1072"/>
      <c r="BS260" s="1072"/>
      <c r="BT260" s="1072"/>
      <c r="BU260" s="1072"/>
      <c r="BV260" s="1072"/>
      <c r="BW260" s="1072"/>
      <c r="BX260" s="1072"/>
      <c r="BY260" s="1072"/>
      <c r="BZ260" s="1072"/>
      <c r="CA260" s="1072"/>
      <c r="CB260" s="1072"/>
      <c r="CC260" s="1072"/>
      <c r="CD260" s="1072"/>
      <c r="CE260" s="1072"/>
      <c r="CF260" s="1072"/>
      <c r="CG260" s="1072"/>
      <c r="CH260" s="1072"/>
      <c r="CI260" s="1072"/>
      <c r="CJ260" s="1072"/>
      <c r="CK260" s="1072"/>
      <c r="CL260" s="1072"/>
      <c r="CM260" s="1072"/>
      <c r="CN260" s="1072"/>
      <c r="CO260" s="1072"/>
      <c r="CP260" s="1072"/>
      <c r="CQ260" s="1072"/>
      <c r="CR260" s="1072"/>
      <c r="CS260" s="1072"/>
      <c r="CT260" s="1072"/>
      <c r="CU260" s="1072"/>
      <c r="CV260" s="1072"/>
      <c r="CW260" s="1072"/>
      <c r="CX260" s="1072"/>
      <c r="CY260" s="1072"/>
      <c r="CZ260" s="1072"/>
      <c r="DA260" s="1072"/>
      <c r="DB260" s="1072"/>
      <c r="DC260" s="1072"/>
      <c r="DD260" s="1072"/>
      <c r="DE260" s="1072"/>
      <c r="DF260" s="1072"/>
      <c r="DG260" s="1072"/>
      <c r="DH260" s="1072"/>
      <c r="DI260" s="1072"/>
    </row>
    <row r="261" spans="1:113">
      <c r="A261" s="1914"/>
      <c r="B261" s="355"/>
      <c r="C261" s="1246"/>
      <c r="D261" s="1247"/>
      <c r="E261" s="1136"/>
      <c r="F261" s="1250"/>
      <c r="G261" s="1236"/>
      <c r="H261" s="1072"/>
      <c r="I261" s="1072"/>
      <c r="J261" s="1072"/>
      <c r="K261" s="1072"/>
      <c r="L261" s="1072"/>
      <c r="M261" s="1072"/>
      <c r="N261" s="1072"/>
      <c r="O261" s="1072"/>
      <c r="P261" s="1072"/>
      <c r="Q261" s="1072"/>
      <c r="R261" s="1072"/>
      <c r="S261" s="1072"/>
      <c r="T261" s="1072"/>
      <c r="U261" s="1072"/>
      <c r="V261" s="1072"/>
      <c r="W261" s="1072"/>
      <c r="X261" s="1072"/>
      <c r="Y261" s="1072"/>
      <c r="Z261" s="1072"/>
      <c r="AA261" s="1072"/>
      <c r="AB261" s="1072"/>
      <c r="AC261" s="1072"/>
      <c r="AD261" s="1072"/>
      <c r="AE261" s="1072"/>
      <c r="AF261" s="1072"/>
      <c r="AG261" s="1072"/>
      <c r="AH261" s="1072"/>
      <c r="AI261" s="1072"/>
      <c r="AJ261" s="1072"/>
      <c r="AK261" s="1072"/>
      <c r="AL261" s="1072"/>
      <c r="AM261" s="1072"/>
      <c r="AN261" s="1072"/>
      <c r="AO261" s="1072"/>
      <c r="AP261" s="1072"/>
      <c r="AQ261" s="1072"/>
      <c r="AR261" s="1072"/>
      <c r="AS261" s="1072"/>
      <c r="AT261" s="1072"/>
      <c r="AU261" s="1072"/>
      <c r="AV261" s="1072"/>
      <c r="AW261" s="1072"/>
      <c r="AX261" s="1072"/>
      <c r="AY261" s="1072"/>
      <c r="AZ261" s="1072"/>
      <c r="BA261" s="1072"/>
      <c r="BB261" s="1072"/>
      <c r="BC261" s="1072"/>
      <c r="BD261" s="1072"/>
      <c r="BE261" s="1072"/>
      <c r="BF261" s="1072"/>
      <c r="BG261" s="1072"/>
      <c r="BH261" s="1072"/>
      <c r="BI261" s="1072"/>
      <c r="BJ261" s="1072"/>
      <c r="BK261" s="1072"/>
      <c r="BL261" s="1072"/>
      <c r="BM261" s="1072"/>
      <c r="BN261" s="1072"/>
      <c r="BO261" s="1072"/>
      <c r="BP261" s="1072"/>
      <c r="BQ261" s="1072"/>
      <c r="BR261" s="1072"/>
      <c r="BS261" s="1072"/>
      <c r="BT261" s="1072"/>
      <c r="BU261" s="1072"/>
      <c r="BV261" s="1072"/>
      <c r="BW261" s="1072"/>
      <c r="BX261" s="1072"/>
      <c r="BY261" s="1072"/>
      <c r="BZ261" s="1072"/>
      <c r="CA261" s="1072"/>
      <c r="CB261" s="1072"/>
      <c r="CC261" s="1072"/>
      <c r="CD261" s="1072"/>
      <c r="CE261" s="1072"/>
      <c r="CF261" s="1072"/>
      <c r="CG261" s="1072"/>
      <c r="CH261" s="1072"/>
      <c r="CI261" s="1072"/>
      <c r="CJ261" s="1072"/>
      <c r="CK261" s="1072"/>
      <c r="CL261" s="1072"/>
      <c r="CM261" s="1072"/>
      <c r="CN261" s="1072"/>
      <c r="CO261" s="1072"/>
      <c r="CP261" s="1072"/>
      <c r="CQ261" s="1072"/>
      <c r="CR261" s="1072"/>
      <c r="CS261" s="1072"/>
      <c r="CT261" s="1072"/>
      <c r="CU261" s="1072"/>
      <c r="CV261" s="1072"/>
      <c r="CW261" s="1072"/>
      <c r="CX261" s="1072"/>
      <c r="CY261" s="1072"/>
      <c r="CZ261" s="1072"/>
      <c r="DA261" s="1072"/>
      <c r="DB261" s="1072"/>
      <c r="DC261" s="1072"/>
      <c r="DD261" s="1072"/>
      <c r="DE261" s="1072"/>
      <c r="DF261" s="1072"/>
      <c r="DG261" s="1072"/>
      <c r="DH261" s="1072"/>
      <c r="DI261" s="1072"/>
    </row>
    <row r="262" spans="1:113">
      <c r="A262" s="1257"/>
      <c r="B262" s="355"/>
      <c r="C262" s="1246"/>
      <c r="D262" s="1247"/>
      <c r="E262" s="1136"/>
      <c r="F262" s="1250"/>
      <c r="G262" s="1236"/>
      <c r="H262" s="1072"/>
      <c r="I262" s="1072"/>
      <c r="J262" s="1072"/>
      <c r="K262" s="1072"/>
      <c r="L262" s="1072"/>
      <c r="M262" s="1072"/>
      <c r="N262" s="1072"/>
      <c r="O262" s="1072"/>
      <c r="P262" s="1072"/>
      <c r="Q262" s="1072"/>
      <c r="R262" s="1072"/>
      <c r="S262" s="1072"/>
      <c r="T262" s="1072"/>
      <c r="U262" s="1072"/>
      <c r="V262" s="1072"/>
      <c r="W262" s="1072"/>
      <c r="X262" s="1072"/>
      <c r="Y262" s="1072"/>
      <c r="Z262" s="1072"/>
      <c r="AA262" s="1072"/>
      <c r="AB262" s="1072"/>
      <c r="AC262" s="1072"/>
      <c r="AD262" s="1072"/>
      <c r="AE262" s="1072"/>
      <c r="AF262" s="1072"/>
      <c r="AG262" s="1072"/>
      <c r="AH262" s="1072"/>
      <c r="AI262" s="1072"/>
      <c r="AJ262" s="1072"/>
      <c r="AK262" s="1072"/>
      <c r="AL262" s="1072"/>
      <c r="AM262" s="1072"/>
      <c r="AN262" s="1072"/>
      <c r="AO262" s="1072"/>
      <c r="AP262" s="1072"/>
      <c r="AQ262" s="1072"/>
      <c r="AR262" s="1072"/>
      <c r="AS262" s="1072"/>
      <c r="AT262" s="1072"/>
      <c r="AU262" s="1072"/>
      <c r="AV262" s="1072"/>
      <c r="AW262" s="1072"/>
      <c r="AX262" s="1072"/>
      <c r="AY262" s="1072"/>
      <c r="AZ262" s="1072"/>
      <c r="BA262" s="1072"/>
      <c r="BB262" s="1072"/>
      <c r="BC262" s="1072"/>
      <c r="BD262" s="1072"/>
      <c r="BE262" s="1072"/>
      <c r="BF262" s="1072"/>
      <c r="BG262" s="1072"/>
      <c r="BH262" s="1072"/>
      <c r="BI262" s="1072"/>
      <c r="BJ262" s="1072"/>
      <c r="BK262" s="1072"/>
      <c r="BL262" s="1072"/>
      <c r="BM262" s="1072"/>
      <c r="BN262" s="1072"/>
      <c r="BO262" s="1072"/>
      <c r="BP262" s="1072"/>
      <c r="BQ262" s="1072"/>
      <c r="BR262" s="1072"/>
      <c r="BS262" s="1072"/>
      <c r="BT262" s="1072"/>
      <c r="BU262" s="1072"/>
      <c r="BV262" s="1072"/>
      <c r="BW262" s="1072"/>
      <c r="BX262" s="1072"/>
      <c r="BY262" s="1072"/>
      <c r="BZ262" s="1072"/>
      <c r="CA262" s="1072"/>
      <c r="CB262" s="1072"/>
      <c r="CC262" s="1072"/>
      <c r="CD262" s="1072"/>
      <c r="CE262" s="1072"/>
      <c r="CF262" s="1072"/>
      <c r="CG262" s="1072"/>
      <c r="CH262" s="1072"/>
      <c r="CI262" s="1072"/>
      <c r="CJ262" s="1072"/>
      <c r="CK262" s="1072"/>
      <c r="CL262" s="1072"/>
      <c r="CM262" s="1072"/>
      <c r="CN262" s="1072"/>
      <c r="CO262" s="1072"/>
      <c r="CP262" s="1072"/>
      <c r="CQ262" s="1072"/>
      <c r="CR262" s="1072"/>
      <c r="CS262" s="1072"/>
      <c r="CT262" s="1072"/>
      <c r="CU262" s="1072"/>
      <c r="CV262" s="1072"/>
      <c r="CW262" s="1072"/>
      <c r="CX262" s="1072"/>
      <c r="CY262" s="1072"/>
      <c r="CZ262" s="1072"/>
      <c r="DA262" s="1072"/>
      <c r="DB262" s="1072"/>
      <c r="DC262" s="1072"/>
      <c r="DD262" s="1072"/>
      <c r="DE262" s="1072"/>
      <c r="DF262" s="1072"/>
      <c r="DG262" s="1072"/>
      <c r="DH262" s="1072"/>
      <c r="DI262" s="1072"/>
    </row>
    <row r="263" spans="1:113">
      <c r="A263" s="1246"/>
      <c r="B263" s="355"/>
      <c r="C263" s="1246"/>
      <c r="D263" s="1247"/>
      <c r="E263" s="1072"/>
      <c r="F263" s="1207"/>
      <c r="G263" s="1236"/>
      <c r="H263" s="1072"/>
      <c r="I263" s="1072"/>
      <c r="J263" s="1072"/>
      <c r="K263" s="1072"/>
      <c r="L263" s="1072"/>
      <c r="M263" s="1072"/>
      <c r="N263" s="1072"/>
      <c r="O263" s="1072"/>
      <c r="P263" s="1072"/>
      <c r="Q263" s="1072"/>
      <c r="R263" s="1072"/>
      <c r="S263" s="1072"/>
      <c r="T263" s="1072"/>
      <c r="U263" s="1072"/>
      <c r="V263" s="1072"/>
      <c r="W263" s="1072"/>
      <c r="X263" s="1072"/>
      <c r="Y263" s="1072"/>
      <c r="Z263" s="1072"/>
      <c r="AA263" s="1072"/>
      <c r="AB263" s="1072"/>
      <c r="AC263" s="1072"/>
      <c r="AD263" s="1072"/>
      <c r="AE263" s="1072"/>
      <c r="AF263" s="1072"/>
      <c r="AG263" s="1072"/>
      <c r="AH263" s="1072"/>
      <c r="AI263" s="1072"/>
      <c r="AJ263" s="1072"/>
      <c r="AK263" s="1072"/>
      <c r="AL263" s="1072"/>
      <c r="AM263" s="1072"/>
      <c r="AN263" s="1072"/>
      <c r="AO263" s="1072"/>
      <c r="AP263" s="1072"/>
      <c r="AQ263" s="1072"/>
      <c r="AR263" s="1072"/>
      <c r="AS263" s="1072"/>
      <c r="AT263" s="1072"/>
      <c r="AU263" s="1072"/>
      <c r="AV263" s="1072"/>
      <c r="AW263" s="1072"/>
      <c r="AX263" s="1072"/>
      <c r="AY263" s="1072"/>
      <c r="AZ263" s="1072"/>
      <c r="BA263" s="1072"/>
      <c r="BB263" s="1072"/>
      <c r="BC263" s="1072"/>
      <c r="BD263" s="1072"/>
      <c r="BE263" s="1072"/>
      <c r="BF263" s="1072"/>
      <c r="BG263" s="1072"/>
      <c r="BH263" s="1072"/>
      <c r="BI263" s="1072"/>
      <c r="BJ263" s="1072"/>
      <c r="BK263" s="1072"/>
      <c r="BL263" s="1072"/>
      <c r="BM263" s="1072"/>
      <c r="BN263" s="1072"/>
      <c r="BO263" s="1072"/>
      <c r="BP263" s="1072"/>
      <c r="BQ263" s="1072"/>
      <c r="BR263" s="1072"/>
      <c r="BS263" s="1072"/>
      <c r="BT263" s="1072"/>
      <c r="BU263" s="1072"/>
      <c r="BV263" s="1072"/>
      <c r="BW263" s="1072"/>
      <c r="BX263" s="1072"/>
      <c r="BY263" s="1072"/>
      <c r="BZ263" s="1072"/>
      <c r="CA263" s="1072"/>
      <c r="CB263" s="1072"/>
      <c r="CC263" s="1072"/>
      <c r="CD263" s="1072"/>
      <c r="CE263" s="1072"/>
      <c r="CF263" s="1072"/>
      <c r="CG263" s="1072"/>
      <c r="CH263" s="1072"/>
      <c r="CI263" s="1072"/>
      <c r="CJ263" s="1072"/>
      <c r="CK263" s="1072"/>
      <c r="CL263" s="1072"/>
      <c r="CM263" s="1072"/>
      <c r="CN263" s="1072"/>
      <c r="CO263" s="1072"/>
      <c r="CP263" s="1072"/>
      <c r="CQ263" s="1072"/>
      <c r="CR263" s="1072"/>
      <c r="CS263" s="1072"/>
      <c r="CT263" s="1072"/>
      <c r="CU263" s="1072"/>
      <c r="CV263" s="1072"/>
      <c r="CW263" s="1072"/>
      <c r="CX263" s="1072"/>
      <c r="CY263" s="1072"/>
      <c r="CZ263" s="1072"/>
      <c r="DA263" s="1072"/>
      <c r="DB263" s="1072"/>
      <c r="DC263" s="1072"/>
      <c r="DD263" s="1072"/>
      <c r="DE263" s="1072"/>
      <c r="DF263" s="1072"/>
      <c r="DG263" s="1072"/>
      <c r="DH263" s="1072"/>
      <c r="DI263" s="1072"/>
    </row>
    <row r="264" spans="1:113">
      <c r="A264" s="1246"/>
      <c r="B264" s="355"/>
      <c r="C264" s="1246"/>
      <c r="D264" s="1247"/>
      <c r="E264" s="1072"/>
      <c r="F264" s="1207"/>
      <c r="G264" s="1236"/>
      <c r="H264" s="1072"/>
      <c r="I264" s="1072"/>
      <c r="J264" s="1072"/>
      <c r="K264" s="1072"/>
      <c r="L264" s="1072"/>
      <c r="M264" s="1072"/>
      <c r="N264" s="1072"/>
      <c r="O264" s="1072"/>
      <c r="P264" s="1072"/>
      <c r="Q264" s="1072"/>
      <c r="R264" s="1072"/>
      <c r="S264" s="1072"/>
      <c r="T264" s="1072"/>
      <c r="U264" s="1072"/>
      <c r="V264" s="1072"/>
      <c r="W264" s="1072"/>
      <c r="X264" s="1072"/>
      <c r="Y264" s="1072"/>
      <c r="Z264" s="1072"/>
      <c r="AA264" s="1072"/>
      <c r="AB264" s="1072"/>
      <c r="AC264" s="1072"/>
      <c r="AD264" s="1072"/>
      <c r="AE264" s="1072"/>
      <c r="AF264" s="1072"/>
      <c r="AG264" s="1072"/>
      <c r="AH264" s="1072"/>
      <c r="AI264" s="1072"/>
      <c r="AJ264" s="1072"/>
      <c r="AK264" s="1072"/>
      <c r="AL264" s="1072"/>
      <c r="AM264" s="1072"/>
      <c r="AN264" s="1072"/>
      <c r="AO264" s="1072"/>
      <c r="AP264" s="1072"/>
      <c r="AQ264" s="1072"/>
      <c r="AR264" s="1072"/>
      <c r="AS264" s="1072"/>
      <c r="AT264" s="1072"/>
      <c r="AU264" s="1072"/>
      <c r="AV264" s="1072"/>
      <c r="AW264" s="1072"/>
      <c r="AX264" s="1072"/>
      <c r="AY264" s="1072"/>
      <c r="AZ264" s="1072"/>
      <c r="BA264" s="1072"/>
      <c r="BB264" s="1072"/>
      <c r="BC264" s="1072"/>
      <c r="BD264" s="1072"/>
      <c r="BE264" s="1072"/>
      <c r="BF264" s="1072"/>
      <c r="BG264" s="1072"/>
      <c r="BH264" s="1072"/>
      <c r="BI264" s="1072"/>
      <c r="BJ264" s="1072"/>
      <c r="BK264" s="1072"/>
      <c r="BL264" s="1072"/>
      <c r="BM264" s="1072"/>
      <c r="BN264" s="1072"/>
      <c r="BO264" s="1072"/>
      <c r="BP264" s="1072"/>
      <c r="BQ264" s="1072"/>
      <c r="BR264" s="1072"/>
      <c r="BS264" s="1072"/>
      <c r="BT264" s="1072"/>
      <c r="BU264" s="1072"/>
      <c r="BV264" s="1072"/>
      <c r="BW264" s="1072"/>
      <c r="BX264" s="1072"/>
      <c r="BY264" s="1072"/>
      <c r="BZ264" s="1072"/>
      <c r="CA264" s="1072"/>
      <c r="CB264" s="1072"/>
      <c r="CC264" s="1072"/>
      <c r="CD264" s="1072"/>
      <c r="CE264" s="1072"/>
      <c r="CF264" s="1072"/>
      <c r="CG264" s="1072"/>
      <c r="CH264" s="1072"/>
      <c r="CI264" s="1072"/>
      <c r="CJ264" s="1072"/>
      <c r="CK264" s="1072"/>
      <c r="CL264" s="1072"/>
      <c r="CM264" s="1072"/>
      <c r="CN264" s="1072"/>
      <c r="CO264" s="1072"/>
      <c r="CP264" s="1072"/>
      <c r="CQ264" s="1072"/>
      <c r="CR264" s="1072"/>
      <c r="CS264" s="1072"/>
      <c r="CT264" s="1072"/>
      <c r="CU264" s="1072"/>
      <c r="CV264" s="1072"/>
      <c r="CW264" s="1072"/>
      <c r="CX264" s="1072"/>
      <c r="CY264" s="1072"/>
      <c r="CZ264" s="1072"/>
      <c r="DA264" s="1072"/>
      <c r="DB264" s="1072"/>
      <c r="DC264" s="1072"/>
      <c r="DD264" s="1072"/>
      <c r="DE264" s="1072"/>
      <c r="DF264" s="1072"/>
      <c r="DG264" s="1072"/>
      <c r="DH264" s="1072"/>
      <c r="DI264" s="1072"/>
    </row>
    <row r="265" spans="1:113">
      <c r="A265" s="1246"/>
      <c r="B265" s="355"/>
      <c r="C265" s="1246"/>
      <c r="D265" s="1247"/>
      <c r="E265" s="1072"/>
      <c r="F265" s="1207"/>
      <c r="G265" s="1236"/>
      <c r="H265" s="1072"/>
      <c r="I265" s="1072"/>
      <c r="J265" s="1072"/>
      <c r="K265" s="1072"/>
      <c r="L265" s="1072"/>
      <c r="M265" s="1072"/>
      <c r="N265" s="1072"/>
      <c r="O265" s="1072"/>
      <c r="P265" s="1072"/>
      <c r="Q265" s="1072"/>
      <c r="R265" s="1072"/>
      <c r="S265" s="1072"/>
      <c r="T265" s="1072"/>
      <c r="U265" s="1072"/>
      <c r="V265" s="1072"/>
      <c r="W265" s="1072"/>
      <c r="X265" s="1072"/>
      <c r="Y265" s="1072"/>
      <c r="Z265" s="1072"/>
      <c r="AA265" s="1072"/>
      <c r="AB265" s="1072"/>
      <c r="AC265" s="1072"/>
      <c r="AD265" s="1072"/>
      <c r="AE265" s="1072"/>
      <c r="AF265" s="1072"/>
      <c r="AG265" s="1072"/>
      <c r="AH265" s="1072"/>
      <c r="AI265" s="1072"/>
      <c r="AJ265" s="1072"/>
      <c r="AK265" s="1072"/>
      <c r="AL265" s="1072"/>
      <c r="AM265" s="1072"/>
      <c r="AN265" s="1072"/>
      <c r="AO265" s="1072"/>
      <c r="AP265" s="1072"/>
      <c r="AQ265" s="1072"/>
      <c r="AR265" s="1072"/>
      <c r="AS265" s="1072"/>
      <c r="AT265" s="1072"/>
      <c r="AU265" s="1072"/>
      <c r="AV265" s="1072"/>
      <c r="AW265" s="1072"/>
      <c r="AX265" s="1072"/>
      <c r="AY265" s="1072"/>
      <c r="AZ265" s="1072"/>
      <c r="BA265" s="1072"/>
      <c r="BB265" s="1072"/>
      <c r="BC265" s="1072"/>
      <c r="BD265" s="1072"/>
      <c r="BE265" s="1072"/>
      <c r="BF265" s="1072"/>
      <c r="BG265" s="1072"/>
      <c r="BH265" s="1072"/>
      <c r="BI265" s="1072"/>
      <c r="BJ265" s="1072"/>
      <c r="BK265" s="1072"/>
      <c r="BL265" s="1072"/>
      <c r="BM265" s="1072"/>
      <c r="BN265" s="1072"/>
      <c r="BO265" s="1072"/>
      <c r="BP265" s="1072"/>
      <c r="BQ265" s="1072"/>
      <c r="BR265" s="1072"/>
      <c r="BS265" s="1072"/>
      <c r="BT265" s="1072"/>
      <c r="BU265" s="1072"/>
      <c r="BV265" s="1072"/>
      <c r="BW265" s="1072"/>
      <c r="BX265" s="1072"/>
      <c r="BY265" s="1072"/>
      <c r="BZ265" s="1072"/>
      <c r="CA265" s="1072"/>
      <c r="CB265" s="1072"/>
      <c r="CC265" s="1072"/>
      <c r="CD265" s="1072"/>
      <c r="CE265" s="1072"/>
      <c r="CF265" s="1072"/>
      <c r="CG265" s="1072"/>
      <c r="CH265" s="1072"/>
      <c r="CI265" s="1072"/>
      <c r="CJ265" s="1072"/>
      <c r="CK265" s="1072"/>
      <c r="CL265" s="1072"/>
      <c r="CM265" s="1072"/>
      <c r="CN265" s="1072"/>
      <c r="CO265" s="1072"/>
      <c r="CP265" s="1072"/>
      <c r="CQ265" s="1072"/>
      <c r="CR265" s="1072"/>
      <c r="CS265" s="1072"/>
      <c r="CT265" s="1072"/>
      <c r="CU265" s="1072"/>
      <c r="CV265" s="1072"/>
      <c r="CW265" s="1072"/>
      <c r="CX265" s="1072"/>
      <c r="CY265" s="1072"/>
      <c r="CZ265" s="1072"/>
      <c r="DA265" s="1072"/>
      <c r="DB265" s="1072"/>
      <c r="DC265" s="1072"/>
      <c r="DD265" s="1072"/>
      <c r="DE265" s="1072"/>
      <c r="DF265" s="1072"/>
      <c r="DG265" s="1072"/>
      <c r="DH265" s="1072"/>
      <c r="DI265" s="1072"/>
    </row>
    <row r="266" spans="1:113">
      <c r="A266" s="1246"/>
      <c r="B266" s="355"/>
      <c r="C266" s="1246"/>
      <c r="D266" s="1247"/>
      <c r="E266" s="1072"/>
      <c r="F266" s="1207"/>
      <c r="G266" s="1236"/>
      <c r="H266" s="1072"/>
      <c r="I266" s="1072"/>
      <c r="J266" s="1072"/>
      <c r="K266" s="1072"/>
      <c r="L266" s="1072"/>
      <c r="M266" s="1072"/>
      <c r="N266" s="1072"/>
      <c r="O266" s="1072"/>
      <c r="P266" s="1072"/>
      <c r="Q266" s="1072"/>
      <c r="R266" s="1072"/>
      <c r="S266" s="1072"/>
      <c r="T266" s="1072"/>
      <c r="U266" s="1072"/>
      <c r="V266" s="1072"/>
      <c r="W266" s="1072"/>
      <c r="X266" s="1072"/>
      <c r="Y266" s="1072"/>
      <c r="Z266" s="1072"/>
      <c r="AA266" s="1072"/>
      <c r="AB266" s="1072"/>
      <c r="AC266" s="1072"/>
      <c r="AD266" s="1072"/>
      <c r="AE266" s="1072"/>
      <c r="AF266" s="1072"/>
      <c r="AG266" s="1072"/>
      <c r="AH266" s="1072"/>
      <c r="AI266" s="1072"/>
      <c r="AJ266" s="1072"/>
      <c r="AK266" s="1072"/>
      <c r="AL266" s="1072"/>
      <c r="AM266" s="1072"/>
      <c r="AN266" s="1072"/>
      <c r="AO266" s="1072"/>
      <c r="AP266" s="1072"/>
      <c r="AQ266" s="1072"/>
      <c r="AR266" s="1072"/>
      <c r="AS266" s="1072"/>
      <c r="AT266" s="1072"/>
      <c r="AU266" s="1072"/>
      <c r="AV266" s="1072"/>
      <c r="AW266" s="1072"/>
      <c r="AX266" s="1072"/>
      <c r="AY266" s="1072"/>
      <c r="AZ266" s="1072"/>
      <c r="BA266" s="1072"/>
      <c r="BB266" s="1072"/>
      <c r="BC266" s="1072"/>
      <c r="BD266" s="1072"/>
      <c r="BE266" s="1072"/>
      <c r="BF266" s="1072"/>
      <c r="BG266" s="1072"/>
      <c r="BH266" s="1072"/>
      <c r="BI266" s="1072"/>
      <c r="BJ266" s="1072"/>
      <c r="BK266" s="1072"/>
      <c r="BL266" s="1072"/>
      <c r="BM266" s="1072"/>
      <c r="BN266" s="1072"/>
      <c r="BO266" s="1072"/>
      <c r="BP266" s="1072"/>
      <c r="BQ266" s="1072"/>
      <c r="BR266" s="1072"/>
      <c r="BS266" s="1072"/>
      <c r="BT266" s="1072"/>
      <c r="BU266" s="1072"/>
      <c r="BV266" s="1072"/>
      <c r="BW266" s="1072"/>
      <c r="BX266" s="1072"/>
      <c r="BY266" s="1072"/>
      <c r="BZ266" s="1072"/>
      <c r="CA266" s="1072"/>
      <c r="CB266" s="1072"/>
      <c r="CC266" s="1072"/>
      <c r="CD266" s="1072"/>
      <c r="CE266" s="1072"/>
      <c r="CF266" s="1072"/>
      <c r="CG266" s="1072"/>
      <c r="CH266" s="1072"/>
      <c r="CI266" s="1072"/>
      <c r="CJ266" s="1072"/>
      <c r="CK266" s="1072"/>
      <c r="CL266" s="1072"/>
      <c r="CM266" s="1072"/>
      <c r="CN266" s="1072"/>
      <c r="CO266" s="1072"/>
      <c r="CP266" s="1072"/>
      <c r="CQ266" s="1072"/>
      <c r="CR266" s="1072"/>
      <c r="CS266" s="1072"/>
      <c r="CT266" s="1072"/>
      <c r="CU266" s="1072"/>
      <c r="CV266" s="1072"/>
      <c r="CW266" s="1072"/>
      <c r="CX266" s="1072"/>
      <c r="CY266" s="1072"/>
      <c r="CZ266" s="1072"/>
      <c r="DA266" s="1072"/>
      <c r="DB266" s="1072"/>
      <c r="DC266" s="1072"/>
      <c r="DD266" s="1072"/>
      <c r="DE266" s="1072"/>
      <c r="DF266" s="1072"/>
      <c r="DG266" s="1072"/>
      <c r="DH266" s="1072"/>
      <c r="DI266" s="1072"/>
    </row>
    <row r="267" spans="1:113">
      <c r="A267" s="1246"/>
      <c r="B267" s="355"/>
      <c r="C267" s="1246"/>
      <c r="D267" s="1247"/>
      <c r="E267" s="1072"/>
      <c r="F267" s="1207"/>
      <c r="G267" s="1236"/>
      <c r="H267" s="1072"/>
      <c r="I267" s="1072"/>
      <c r="J267" s="1072"/>
      <c r="K267" s="1072"/>
      <c r="L267" s="1072"/>
      <c r="M267" s="1072"/>
      <c r="N267" s="1072"/>
      <c r="O267" s="1072"/>
      <c r="P267" s="1072"/>
      <c r="Q267" s="1072"/>
      <c r="R267" s="1072"/>
      <c r="S267" s="1072"/>
      <c r="T267" s="1072"/>
      <c r="U267" s="1072"/>
      <c r="V267" s="1072"/>
      <c r="W267" s="1072"/>
      <c r="X267" s="1072"/>
      <c r="Y267" s="1072"/>
      <c r="Z267" s="1072"/>
      <c r="AA267" s="1072"/>
      <c r="AB267" s="1072"/>
      <c r="AC267" s="1072"/>
      <c r="AD267" s="1072"/>
      <c r="AE267" s="1072"/>
      <c r="AF267" s="1072"/>
      <c r="AG267" s="1072"/>
      <c r="AH267" s="1072"/>
      <c r="AI267" s="1072"/>
      <c r="AJ267" s="1072"/>
      <c r="AK267" s="1072"/>
      <c r="AL267" s="1072"/>
      <c r="AM267" s="1072"/>
      <c r="AN267" s="1072"/>
      <c r="AO267" s="1072"/>
      <c r="AP267" s="1072"/>
      <c r="AQ267" s="1072"/>
      <c r="AR267" s="1072"/>
      <c r="AS267" s="1072"/>
      <c r="AT267" s="1072"/>
      <c r="AU267" s="1072"/>
      <c r="AV267" s="1072"/>
      <c r="AW267" s="1072"/>
      <c r="AX267" s="1072"/>
      <c r="AY267" s="1072"/>
      <c r="AZ267" s="1072"/>
      <c r="BA267" s="1072"/>
      <c r="BB267" s="1072"/>
      <c r="BC267" s="1072"/>
      <c r="BD267" s="1072"/>
      <c r="BE267" s="1072"/>
      <c r="BF267" s="1072"/>
      <c r="BG267" s="1072"/>
      <c r="BH267" s="1072"/>
      <c r="BI267" s="1072"/>
      <c r="BJ267" s="1072"/>
      <c r="BK267" s="1072"/>
      <c r="BL267" s="1072"/>
      <c r="BM267" s="1072"/>
      <c r="BN267" s="1072"/>
      <c r="BO267" s="1072"/>
      <c r="BP267" s="1072"/>
      <c r="BQ267" s="1072"/>
      <c r="BR267" s="1072"/>
      <c r="BS267" s="1072"/>
      <c r="BT267" s="1072"/>
      <c r="BU267" s="1072"/>
      <c r="BV267" s="1072"/>
      <c r="BW267" s="1072"/>
      <c r="BX267" s="1072"/>
      <c r="BY267" s="1072"/>
      <c r="BZ267" s="1072"/>
      <c r="CA267" s="1072"/>
      <c r="CB267" s="1072"/>
      <c r="CC267" s="1072"/>
      <c r="CD267" s="1072"/>
      <c r="CE267" s="1072"/>
      <c r="CF267" s="1072"/>
      <c r="CG267" s="1072"/>
      <c r="CH267" s="1072"/>
      <c r="CI267" s="1072"/>
      <c r="CJ267" s="1072"/>
      <c r="CK267" s="1072"/>
      <c r="CL267" s="1072"/>
      <c r="CM267" s="1072"/>
      <c r="CN267" s="1072"/>
      <c r="CO267" s="1072"/>
      <c r="CP267" s="1072"/>
      <c r="CQ267" s="1072"/>
      <c r="CR267" s="1072"/>
      <c r="CS267" s="1072"/>
      <c r="CT267" s="1072"/>
      <c r="CU267" s="1072"/>
      <c r="CV267" s="1072"/>
      <c r="CW267" s="1072"/>
      <c r="CX267" s="1072"/>
      <c r="CY267" s="1072"/>
      <c r="CZ267" s="1072"/>
      <c r="DA267" s="1072"/>
      <c r="DB267" s="1072"/>
      <c r="DC267" s="1072"/>
      <c r="DD267" s="1072"/>
      <c r="DE267" s="1072"/>
      <c r="DF267" s="1072"/>
      <c r="DG267" s="1072"/>
      <c r="DH267" s="1072"/>
      <c r="DI267" s="1072"/>
    </row>
    <row r="268" spans="1:113" s="1082" customFormat="1">
      <c r="A268" s="1914"/>
      <c r="B268" s="355"/>
      <c r="C268" s="1246"/>
      <c r="D268" s="1247"/>
      <c r="E268" s="1136"/>
      <c r="F268" s="1250"/>
      <c r="G268" s="1236"/>
      <c r="H268" s="1081"/>
      <c r="I268" s="1081"/>
      <c r="J268" s="1081"/>
      <c r="K268" s="1081"/>
      <c r="L268" s="1081"/>
      <c r="M268" s="1081"/>
      <c r="N268" s="1081"/>
      <c r="O268" s="1081"/>
      <c r="P268" s="1081"/>
      <c r="Q268" s="1081"/>
      <c r="R268" s="1081"/>
      <c r="S268" s="1081"/>
      <c r="T268" s="1081"/>
      <c r="U268" s="1081"/>
      <c r="V268" s="1081"/>
      <c r="W268" s="1081"/>
      <c r="X268" s="1081"/>
      <c r="Y268" s="1081"/>
      <c r="Z268" s="1081"/>
      <c r="AA268" s="1081"/>
      <c r="AB268" s="1081"/>
      <c r="AC268" s="1081"/>
      <c r="AD268" s="1081"/>
      <c r="AE268" s="1081"/>
      <c r="AF268" s="1081"/>
      <c r="AG268" s="1081"/>
      <c r="AH268" s="1081"/>
      <c r="AI268" s="1081"/>
      <c r="AJ268" s="1081"/>
      <c r="AK268" s="1081"/>
      <c r="AL268" s="1081"/>
      <c r="AM268" s="1081"/>
      <c r="AN268" s="1081"/>
      <c r="AO268" s="1081"/>
      <c r="AP268" s="1081"/>
      <c r="AQ268" s="1081"/>
      <c r="AR268" s="1081"/>
      <c r="AS268" s="1081"/>
      <c r="AT268" s="1081"/>
      <c r="AU268" s="1081"/>
      <c r="AV268" s="1081"/>
      <c r="AW268" s="1081"/>
      <c r="AX268" s="1081"/>
      <c r="AY268" s="1081"/>
      <c r="AZ268" s="1081"/>
      <c r="BA268" s="1081"/>
      <c r="BB268" s="1081"/>
      <c r="BC268" s="1081"/>
      <c r="BD268" s="1081"/>
      <c r="BE268" s="1081"/>
      <c r="BF268" s="1081"/>
      <c r="BG268" s="1081"/>
      <c r="BH268" s="1081"/>
      <c r="BI268" s="1081"/>
      <c r="BJ268" s="1081"/>
      <c r="BK268" s="1081"/>
      <c r="BL268" s="1081"/>
      <c r="BM268" s="1081"/>
      <c r="BN268" s="1081"/>
      <c r="BO268" s="1081"/>
      <c r="BP268" s="1081"/>
      <c r="BQ268" s="1081"/>
      <c r="BR268" s="1081"/>
      <c r="BS268" s="1081"/>
      <c r="BT268" s="1081"/>
      <c r="BU268" s="1081"/>
      <c r="BV268" s="1081"/>
      <c r="BW268" s="1081"/>
      <c r="BX268" s="1081"/>
      <c r="BY268" s="1081"/>
      <c r="BZ268" s="1081"/>
      <c r="CA268" s="1081"/>
      <c r="CB268" s="1081"/>
      <c r="CC268" s="1081"/>
      <c r="CD268" s="1081"/>
      <c r="CE268" s="1081"/>
      <c r="CF268" s="1081"/>
      <c r="CG268" s="1081"/>
      <c r="CH268" s="1081"/>
      <c r="CI268" s="1081"/>
      <c r="CJ268" s="1081"/>
      <c r="CK268" s="1081"/>
      <c r="CL268" s="1081"/>
      <c r="CM268" s="1081"/>
      <c r="CN268" s="1081"/>
      <c r="CO268" s="1081"/>
      <c r="CP268" s="1081"/>
      <c r="CQ268" s="1081"/>
      <c r="CR268" s="1081"/>
      <c r="CS268" s="1081"/>
      <c r="CT268" s="1081"/>
      <c r="CU268" s="1081"/>
      <c r="CV268" s="1081"/>
      <c r="CW268" s="1081"/>
      <c r="CX268" s="1081"/>
      <c r="CY268" s="1081"/>
      <c r="CZ268" s="1081"/>
      <c r="DA268" s="1081"/>
      <c r="DB268" s="1081"/>
      <c r="DC268" s="1081"/>
      <c r="DD268" s="1081"/>
      <c r="DE268" s="1081"/>
      <c r="DF268" s="1081"/>
      <c r="DG268" s="1081"/>
      <c r="DH268" s="1081"/>
      <c r="DI268" s="1081"/>
    </row>
    <row r="269" spans="1:113">
      <c r="A269" s="1914"/>
      <c r="B269" s="355"/>
      <c r="C269" s="1246"/>
      <c r="D269" s="1252"/>
      <c r="E269" s="1140"/>
      <c r="F269" s="1253"/>
      <c r="G269" s="1236"/>
      <c r="H269" s="1072"/>
      <c r="I269" s="1072"/>
      <c r="J269" s="1072"/>
      <c r="K269" s="1072"/>
      <c r="L269" s="1072"/>
      <c r="M269" s="1072"/>
      <c r="N269" s="1072"/>
      <c r="O269" s="1072"/>
      <c r="P269" s="1072"/>
      <c r="Q269" s="1072"/>
      <c r="R269" s="1072"/>
      <c r="S269" s="1072"/>
      <c r="T269" s="1072"/>
      <c r="U269" s="1072"/>
      <c r="V269" s="1072"/>
      <c r="W269" s="1072"/>
      <c r="X269" s="1072"/>
      <c r="Y269" s="1072"/>
      <c r="Z269" s="1072"/>
      <c r="AA269" s="1072"/>
      <c r="AB269" s="1072"/>
      <c r="AC269" s="1072"/>
      <c r="AD269" s="1072"/>
      <c r="AE269" s="1072"/>
      <c r="AF269" s="1072"/>
      <c r="AG269" s="1072"/>
      <c r="AH269" s="1072"/>
      <c r="AI269" s="1072"/>
      <c r="AJ269" s="1072"/>
      <c r="AK269" s="1072"/>
      <c r="AL269" s="1072"/>
      <c r="AM269" s="1072"/>
      <c r="AN269" s="1072"/>
      <c r="AO269" s="1072"/>
      <c r="AP269" s="1072"/>
      <c r="AQ269" s="1072"/>
      <c r="AR269" s="1072"/>
      <c r="AS269" s="1072"/>
      <c r="AT269" s="1072"/>
      <c r="AU269" s="1072"/>
      <c r="AV269" s="1072"/>
      <c r="AW269" s="1072"/>
      <c r="AX269" s="1072"/>
      <c r="AY269" s="1072"/>
      <c r="AZ269" s="1072"/>
      <c r="BA269" s="1072"/>
      <c r="BB269" s="1072"/>
      <c r="BC269" s="1072"/>
      <c r="BD269" s="1072"/>
      <c r="BE269" s="1072"/>
      <c r="BF269" s="1072"/>
      <c r="BG269" s="1072"/>
      <c r="BH269" s="1072"/>
      <c r="BI269" s="1072"/>
      <c r="BJ269" s="1072"/>
      <c r="BK269" s="1072"/>
      <c r="BL269" s="1072"/>
      <c r="BM269" s="1072"/>
      <c r="BN269" s="1072"/>
      <c r="BO269" s="1072"/>
      <c r="BP269" s="1072"/>
      <c r="BQ269" s="1072"/>
      <c r="BR269" s="1072"/>
      <c r="BS269" s="1072"/>
      <c r="BT269" s="1072"/>
      <c r="BU269" s="1072"/>
      <c r="BV269" s="1072"/>
      <c r="BW269" s="1072"/>
      <c r="BX269" s="1072"/>
      <c r="BY269" s="1072"/>
      <c r="BZ269" s="1072"/>
      <c r="CA269" s="1072"/>
      <c r="CB269" s="1072"/>
      <c r="CC269" s="1072"/>
      <c r="CD269" s="1072"/>
      <c r="CE269" s="1072"/>
      <c r="CF269" s="1072"/>
      <c r="CG269" s="1072"/>
      <c r="CH269" s="1072"/>
      <c r="CI269" s="1072"/>
      <c r="CJ269" s="1072"/>
      <c r="CK269" s="1072"/>
      <c r="CL269" s="1072"/>
      <c r="CM269" s="1072"/>
      <c r="CN269" s="1072"/>
      <c r="CO269" s="1072"/>
      <c r="CP269" s="1072"/>
      <c r="CQ269" s="1072"/>
      <c r="CR269" s="1072"/>
      <c r="CS269" s="1072"/>
      <c r="CT269" s="1072"/>
      <c r="CU269" s="1072"/>
      <c r="CV269" s="1072"/>
      <c r="CW269" s="1072"/>
      <c r="CX269" s="1072"/>
      <c r="CY269" s="1072"/>
      <c r="CZ269" s="1072"/>
      <c r="DA269" s="1072"/>
      <c r="DB269" s="1072"/>
      <c r="DC269" s="1072"/>
      <c r="DD269" s="1072"/>
      <c r="DE269" s="1072"/>
      <c r="DF269" s="1072"/>
      <c r="DG269" s="1072"/>
      <c r="DH269" s="1072"/>
      <c r="DI269" s="1072"/>
    </row>
    <row r="270" spans="1:113">
      <c r="A270" s="1914"/>
      <c r="B270" s="355"/>
      <c r="C270" s="1246"/>
      <c r="D270" s="1247"/>
      <c r="E270" s="1136"/>
      <c r="F270" s="1250"/>
      <c r="G270" s="1236"/>
      <c r="H270" s="1072"/>
      <c r="I270" s="1072"/>
      <c r="J270" s="1072"/>
      <c r="K270" s="1072"/>
      <c r="L270" s="1072"/>
      <c r="M270" s="1072"/>
      <c r="N270" s="1072"/>
      <c r="O270" s="1072"/>
      <c r="P270" s="1072"/>
      <c r="Q270" s="1072"/>
      <c r="R270" s="1072"/>
      <c r="S270" s="1072"/>
      <c r="T270" s="1072"/>
      <c r="U270" s="1072"/>
      <c r="V270" s="1072"/>
      <c r="W270" s="1072"/>
      <c r="X270" s="1072"/>
      <c r="Y270" s="1072"/>
      <c r="Z270" s="1072"/>
      <c r="AA270" s="1072"/>
      <c r="AB270" s="1072"/>
      <c r="AC270" s="1072"/>
      <c r="AD270" s="1072"/>
      <c r="AE270" s="1072"/>
      <c r="AF270" s="1072"/>
      <c r="AG270" s="1072"/>
      <c r="AH270" s="1072"/>
      <c r="AI270" s="1072"/>
      <c r="AJ270" s="1072"/>
      <c r="AK270" s="1072"/>
      <c r="AL270" s="1072"/>
      <c r="AM270" s="1072"/>
      <c r="AN270" s="1072"/>
      <c r="AO270" s="1072"/>
      <c r="AP270" s="1072"/>
      <c r="AQ270" s="1072"/>
      <c r="AR270" s="1072"/>
      <c r="AS270" s="1072"/>
      <c r="AT270" s="1072"/>
      <c r="AU270" s="1072"/>
      <c r="AV270" s="1072"/>
      <c r="AW270" s="1072"/>
      <c r="AX270" s="1072"/>
      <c r="AY270" s="1072"/>
      <c r="AZ270" s="1072"/>
      <c r="BA270" s="1072"/>
      <c r="BB270" s="1072"/>
      <c r="BC270" s="1072"/>
      <c r="BD270" s="1072"/>
      <c r="BE270" s="1072"/>
      <c r="BF270" s="1072"/>
      <c r="BG270" s="1072"/>
      <c r="BH270" s="1072"/>
      <c r="BI270" s="1072"/>
      <c r="BJ270" s="1072"/>
      <c r="BK270" s="1072"/>
      <c r="BL270" s="1072"/>
      <c r="BM270" s="1072"/>
      <c r="BN270" s="1072"/>
      <c r="BO270" s="1072"/>
      <c r="BP270" s="1072"/>
      <c r="BQ270" s="1072"/>
      <c r="BR270" s="1072"/>
      <c r="BS270" s="1072"/>
      <c r="BT270" s="1072"/>
      <c r="BU270" s="1072"/>
      <c r="BV270" s="1072"/>
      <c r="BW270" s="1072"/>
      <c r="BX270" s="1072"/>
      <c r="BY270" s="1072"/>
      <c r="BZ270" s="1072"/>
      <c r="CA270" s="1072"/>
      <c r="CB270" s="1072"/>
      <c r="CC270" s="1072"/>
      <c r="CD270" s="1072"/>
      <c r="CE270" s="1072"/>
      <c r="CF270" s="1072"/>
      <c r="CG270" s="1072"/>
      <c r="CH270" s="1072"/>
      <c r="CI270" s="1072"/>
      <c r="CJ270" s="1072"/>
      <c r="CK270" s="1072"/>
      <c r="CL270" s="1072"/>
      <c r="CM270" s="1072"/>
      <c r="CN270" s="1072"/>
      <c r="CO270" s="1072"/>
      <c r="CP270" s="1072"/>
      <c r="CQ270" s="1072"/>
      <c r="CR270" s="1072"/>
      <c r="CS270" s="1072"/>
      <c r="CT270" s="1072"/>
      <c r="CU270" s="1072"/>
      <c r="CV270" s="1072"/>
      <c r="CW270" s="1072"/>
      <c r="CX270" s="1072"/>
      <c r="CY270" s="1072"/>
      <c r="CZ270" s="1072"/>
      <c r="DA270" s="1072"/>
      <c r="DB270" s="1072"/>
      <c r="DC270" s="1072"/>
      <c r="DD270" s="1072"/>
      <c r="DE270" s="1072"/>
      <c r="DF270" s="1072"/>
      <c r="DG270" s="1072"/>
      <c r="DH270" s="1072"/>
      <c r="DI270" s="1072"/>
    </row>
    <row r="271" spans="1:113">
      <c r="A271" s="1257"/>
      <c r="B271" s="355"/>
      <c r="C271" s="1246"/>
      <c r="D271" s="1247"/>
      <c r="E271" s="1136"/>
      <c r="F271" s="1250"/>
      <c r="G271" s="1236"/>
      <c r="H271" s="1072"/>
      <c r="I271" s="1072"/>
      <c r="J271" s="1072"/>
      <c r="K271" s="1072"/>
      <c r="L271" s="1072"/>
      <c r="M271" s="1072"/>
      <c r="N271" s="1072"/>
      <c r="O271" s="1072"/>
      <c r="P271" s="1072"/>
      <c r="Q271" s="1072"/>
      <c r="R271" s="1072"/>
      <c r="S271" s="1072"/>
      <c r="T271" s="1072"/>
      <c r="U271" s="1072"/>
      <c r="V271" s="1072"/>
      <c r="W271" s="1072"/>
      <c r="X271" s="1072"/>
      <c r="Y271" s="1072"/>
      <c r="Z271" s="1072"/>
      <c r="AA271" s="1072"/>
      <c r="AB271" s="1072"/>
      <c r="AC271" s="1072"/>
      <c r="AD271" s="1072"/>
      <c r="AE271" s="1072"/>
      <c r="AF271" s="1072"/>
      <c r="AG271" s="1072"/>
      <c r="AH271" s="1072"/>
      <c r="AI271" s="1072"/>
      <c r="AJ271" s="1072"/>
      <c r="AK271" s="1072"/>
      <c r="AL271" s="1072"/>
      <c r="AM271" s="1072"/>
      <c r="AN271" s="1072"/>
      <c r="AO271" s="1072"/>
      <c r="AP271" s="1072"/>
      <c r="AQ271" s="1072"/>
      <c r="AR271" s="1072"/>
      <c r="AS271" s="1072"/>
      <c r="AT271" s="1072"/>
      <c r="AU271" s="1072"/>
      <c r="AV271" s="1072"/>
      <c r="AW271" s="1072"/>
      <c r="AX271" s="1072"/>
      <c r="AY271" s="1072"/>
      <c r="AZ271" s="1072"/>
      <c r="BA271" s="1072"/>
      <c r="BB271" s="1072"/>
      <c r="BC271" s="1072"/>
      <c r="BD271" s="1072"/>
      <c r="BE271" s="1072"/>
      <c r="BF271" s="1072"/>
      <c r="BG271" s="1072"/>
      <c r="BH271" s="1072"/>
      <c r="BI271" s="1072"/>
      <c r="BJ271" s="1072"/>
      <c r="BK271" s="1072"/>
      <c r="BL271" s="1072"/>
      <c r="BM271" s="1072"/>
      <c r="BN271" s="1072"/>
      <c r="BO271" s="1072"/>
      <c r="BP271" s="1072"/>
      <c r="BQ271" s="1072"/>
      <c r="BR271" s="1072"/>
      <c r="BS271" s="1072"/>
      <c r="BT271" s="1072"/>
      <c r="BU271" s="1072"/>
      <c r="BV271" s="1072"/>
      <c r="BW271" s="1072"/>
      <c r="BX271" s="1072"/>
      <c r="BY271" s="1072"/>
      <c r="BZ271" s="1072"/>
      <c r="CA271" s="1072"/>
      <c r="CB271" s="1072"/>
      <c r="CC271" s="1072"/>
      <c r="CD271" s="1072"/>
      <c r="CE271" s="1072"/>
      <c r="CF271" s="1072"/>
      <c r="CG271" s="1072"/>
      <c r="CH271" s="1072"/>
      <c r="CI271" s="1072"/>
      <c r="CJ271" s="1072"/>
      <c r="CK271" s="1072"/>
      <c r="CL271" s="1072"/>
      <c r="CM271" s="1072"/>
      <c r="CN271" s="1072"/>
      <c r="CO271" s="1072"/>
      <c r="CP271" s="1072"/>
      <c r="CQ271" s="1072"/>
      <c r="CR271" s="1072"/>
      <c r="CS271" s="1072"/>
      <c r="CT271" s="1072"/>
      <c r="CU271" s="1072"/>
      <c r="CV271" s="1072"/>
      <c r="CW271" s="1072"/>
      <c r="CX271" s="1072"/>
      <c r="CY271" s="1072"/>
      <c r="CZ271" s="1072"/>
      <c r="DA271" s="1072"/>
      <c r="DB271" s="1072"/>
      <c r="DC271" s="1072"/>
      <c r="DD271" s="1072"/>
      <c r="DE271" s="1072"/>
      <c r="DF271" s="1072"/>
      <c r="DG271" s="1072"/>
      <c r="DH271" s="1072"/>
      <c r="DI271" s="1072"/>
    </row>
    <row r="272" spans="1:113">
      <c r="A272" s="1246"/>
      <c r="B272" s="355"/>
      <c r="C272" s="1246"/>
      <c r="D272" s="1247"/>
      <c r="E272" s="1072"/>
      <c r="F272" s="1207"/>
      <c r="G272" s="1236"/>
      <c r="H272" s="1072"/>
      <c r="I272" s="1072"/>
      <c r="J272" s="1072"/>
      <c r="K272" s="1072"/>
      <c r="L272" s="1072"/>
      <c r="M272" s="1072"/>
      <c r="N272" s="1072"/>
      <c r="O272" s="1072"/>
      <c r="P272" s="1072"/>
      <c r="Q272" s="1072"/>
      <c r="R272" s="1072"/>
      <c r="S272" s="1072"/>
      <c r="T272" s="1072"/>
      <c r="U272" s="1072"/>
      <c r="V272" s="1072"/>
      <c r="W272" s="1072"/>
      <c r="X272" s="1072"/>
      <c r="Y272" s="1072"/>
      <c r="Z272" s="1072"/>
      <c r="AA272" s="1072"/>
      <c r="AB272" s="1072"/>
      <c r="AC272" s="1072"/>
      <c r="AD272" s="1072"/>
      <c r="AE272" s="1072"/>
      <c r="AF272" s="1072"/>
      <c r="AG272" s="1072"/>
      <c r="AH272" s="1072"/>
      <c r="AI272" s="1072"/>
      <c r="AJ272" s="1072"/>
      <c r="AK272" s="1072"/>
      <c r="AL272" s="1072"/>
      <c r="AM272" s="1072"/>
      <c r="AN272" s="1072"/>
      <c r="AO272" s="1072"/>
      <c r="AP272" s="1072"/>
      <c r="AQ272" s="1072"/>
      <c r="AR272" s="1072"/>
      <c r="AS272" s="1072"/>
      <c r="AT272" s="1072"/>
      <c r="AU272" s="1072"/>
      <c r="AV272" s="1072"/>
      <c r="AW272" s="1072"/>
      <c r="AX272" s="1072"/>
      <c r="AY272" s="1072"/>
      <c r="AZ272" s="1072"/>
      <c r="BA272" s="1072"/>
      <c r="BB272" s="1072"/>
      <c r="BC272" s="1072"/>
      <c r="BD272" s="1072"/>
      <c r="BE272" s="1072"/>
      <c r="BF272" s="1072"/>
      <c r="BG272" s="1072"/>
      <c r="BH272" s="1072"/>
      <c r="BI272" s="1072"/>
      <c r="BJ272" s="1072"/>
      <c r="BK272" s="1072"/>
      <c r="BL272" s="1072"/>
      <c r="BM272" s="1072"/>
      <c r="BN272" s="1072"/>
      <c r="BO272" s="1072"/>
      <c r="BP272" s="1072"/>
      <c r="BQ272" s="1072"/>
      <c r="BR272" s="1072"/>
      <c r="BS272" s="1072"/>
      <c r="BT272" s="1072"/>
      <c r="BU272" s="1072"/>
      <c r="BV272" s="1072"/>
      <c r="BW272" s="1072"/>
      <c r="BX272" s="1072"/>
      <c r="BY272" s="1072"/>
      <c r="BZ272" s="1072"/>
      <c r="CA272" s="1072"/>
      <c r="CB272" s="1072"/>
      <c r="CC272" s="1072"/>
      <c r="CD272" s="1072"/>
      <c r="CE272" s="1072"/>
      <c r="CF272" s="1072"/>
      <c r="CG272" s="1072"/>
      <c r="CH272" s="1072"/>
      <c r="CI272" s="1072"/>
      <c r="CJ272" s="1072"/>
      <c r="CK272" s="1072"/>
      <c r="CL272" s="1072"/>
      <c r="CM272" s="1072"/>
      <c r="CN272" s="1072"/>
      <c r="CO272" s="1072"/>
      <c r="CP272" s="1072"/>
      <c r="CQ272" s="1072"/>
      <c r="CR272" s="1072"/>
      <c r="CS272" s="1072"/>
      <c r="CT272" s="1072"/>
      <c r="CU272" s="1072"/>
      <c r="CV272" s="1072"/>
      <c r="CW272" s="1072"/>
      <c r="CX272" s="1072"/>
      <c r="CY272" s="1072"/>
      <c r="CZ272" s="1072"/>
      <c r="DA272" s="1072"/>
      <c r="DB272" s="1072"/>
      <c r="DC272" s="1072"/>
      <c r="DD272" s="1072"/>
      <c r="DE272" s="1072"/>
      <c r="DF272" s="1072"/>
      <c r="DG272" s="1072"/>
      <c r="DH272" s="1072"/>
      <c r="DI272" s="1072"/>
    </row>
    <row r="273" spans="1:113">
      <c r="A273" s="1246"/>
      <c r="B273" s="355"/>
      <c r="C273" s="1246"/>
      <c r="D273" s="1247"/>
      <c r="E273" s="1072"/>
      <c r="F273" s="1207"/>
      <c r="G273" s="1236"/>
      <c r="H273" s="1072"/>
      <c r="I273" s="1072"/>
      <c r="J273" s="1072"/>
      <c r="K273" s="1072"/>
      <c r="L273" s="1072"/>
      <c r="M273" s="1072"/>
      <c r="N273" s="1072"/>
      <c r="O273" s="1072"/>
      <c r="P273" s="1072"/>
      <c r="Q273" s="1072"/>
      <c r="R273" s="1072"/>
      <c r="S273" s="1072"/>
      <c r="T273" s="1072"/>
      <c r="U273" s="1072"/>
      <c r="V273" s="1072"/>
      <c r="W273" s="1072"/>
      <c r="X273" s="1072"/>
      <c r="Y273" s="1072"/>
      <c r="Z273" s="1072"/>
      <c r="AA273" s="1072"/>
      <c r="AB273" s="1072"/>
      <c r="AC273" s="1072"/>
      <c r="AD273" s="1072"/>
      <c r="AE273" s="1072"/>
      <c r="AF273" s="1072"/>
      <c r="AG273" s="1072"/>
      <c r="AH273" s="1072"/>
      <c r="AI273" s="1072"/>
      <c r="AJ273" s="1072"/>
      <c r="AK273" s="1072"/>
      <c r="AL273" s="1072"/>
      <c r="AM273" s="1072"/>
      <c r="AN273" s="1072"/>
      <c r="AO273" s="1072"/>
      <c r="AP273" s="1072"/>
      <c r="AQ273" s="1072"/>
      <c r="AR273" s="1072"/>
      <c r="AS273" s="1072"/>
      <c r="AT273" s="1072"/>
      <c r="AU273" s="1072"/>
      <c r="AV273" s="1072"/>
      <c r="AW273" s="1072"/>
      <c r="AX273" s="1072"/>
      <c r="AY273" s="1072"/>
      <c r="AZ273" s="1072"/>
      <c r="BA273" s="1072"/>
      <c r="BB273" s="1072"/>
      <c r="BC273" s="1072"/>
      <c r="BD273" s="1072"/>
      <c r="BE273" s="1072"/>
      <c r="BF273" s="1072"/>
      <c r="BG273" s="1072"/>
      <c r="BH273" s="1072"/>
      <c r="BI273" s="1072"/>
      <c r="BJ273" s="1072"/>
      <c r="BK273" s="1072"/>
      <c r="BL273" s="1072"/>
      <c r="BM273" s="1072"/>
      <c r="BN273" s="1072"/>
      <c r="BO273" s="1072"/>
      <c r="BP273" s="1072"/>
      <c r="BQ273" s="1072"/>
      <c r="BR273" s="1072"/>
      <c r="BS273" s="1072"/>
      <c r="BT273" s="1072"/>
      <c r="BU273" s="1072"/>
      <c r="BV273" s="1072"/>
      <c r="BW273" s="1072"/>
      <c r="BX273" s="1072"/>
      <c r="BY273" s="1072"/>
      <c r="BZ273" s="1072"/>
      <c r="CA273" s="1072"/>
      <c r="CB273" s="1072"/>
      <c r="CC273" s="1072"/>
      <c r="CD273" s="1072"/>
      <c r="CE273" s="1072"/>
      <c r="CF273" s="1072"/>
      <c r="CG273" s="1072"/>
      <c r="CH273" s="1072"/>
      <c r="CI273" s="1072"/>
      <c r="CJ273" s="1072"/>
      <c r="CK273" s="1072"/>
      <c r="CL273" s="1072"/>
      <c r="CM273" s="1072"/>
      <c r="CN273" s="1072"/>
      <c r="CO273" s="1072"/>
      <c r="CP273" s="1072"/>
      <c r="CQ273" s="1072"/>
      <c r="CR273" s="1072"/>
      <c r="CS273" s="1072"/>
      <c r="CT273" s="1072"/>
      <c r="CU273" s="1072"/>
      <c r="CV273" s="1072"/>
      <c r="CW273" s="1072"/>
      <c r="CX273" s="1072"/>
      <c r="CY273" s="1072"/>
      <c r="CZ273" s="1072"/>
      <c r="DA273" s="1072"/>
      <c r="DB273" s="1072"/>
      <c r="DC273" s="1072"/>
      <c r="DD273" s="1072"/>
      <c r="DE273" s="1072"/>
      <c r="DF273" s="1072"/>
      <c r="DG273" s="1072"/>
      <c r="DH273" s="1072"/>
      <c r="DI273" s="1072"/>
    </row>
    <row r="274" spans="1:113">
      <c r="A274" s="1246"/>
      <c r="B274" s="355"/>
      <c r="C274" s="1246"/>
      <c r="D274" s="1247"/>
      <c r="E274" s="1072"/>
      <c r="F274" s="1207"/>
      <c r="G274" s="1236"/>
      <c r="H274" s="1072"/>
      <c r="I274" s="1072"/>
      <c r="J274" s="1072"/>
      <c r="K274" s="1072"/>
      <c r="L274" s="1072"/>
      <c r="M274" s="1072"/>
      <c r="N274" s="1072"/>
      <c r="O274" s="1072"/>
      <c r="P274" s="1072"/>
      <c r="Q274" s="1072"/>
      <c r="R274" s="1072"/>
      <c r="S274" s="1072"/>
      <c r="T274" s="1072"/>
      <c r="U274" s="1072"/>
      <c r="V274" s="1072"/>
      <c r="W274" s="1072"/>
      <c r="X274" s="1072"/>
      <c r="Y274" s="1072"/>
      <c r="Z274" s="1072"/>
      <c r="AA274" s="1072"/>
      <c r="AB274" s="1072"/>
      <c r="AC274" s="1072"/>
      <c r="AD274" s="1072"/>
      <c r="AE274" s="1072"/>
      <c r="AF274" s="1072"/>
      <c r="AG274" s="1072"/>
      <c r="AH274" s="1072"/>
      <c r="AI274" s="1072"/>
      <c r="AJ274" s="1072"/>
      <c r="AK274" s="1072"/>
      <c r="AL274" s="1072"/>
      <c r="AM274" s="1072"/>
      <c r="AN274" s="1072"/>
      <c r="AO274" s="1072"/>
      <c r="AP274" s="1072"/>
      <c r="AQ274" s="1072"/>
      <c r="AR274" s="1072"/>
      <c r="AS274" s="1072"/>
      <c r="AT274" s="1072"/>
      <c r="AU274" s="1072"/>
      <c r="AV274" s="1072"/>
      <c r="AW274" s="1072"/>
      <c r="AX274" s="1072"/>
      <c r="AY274" s="1072"/>
      <c r="AZ274" s="1072"/>
      <c r="BA274" s="1072"/>
      <c r="BB274" s="1072"/>
      <c r="BC274" s="1072"/>
      <c r="BD274" s="1072"/>
      <c r="BE274" s="1072"/>
      <c r="BF274" s="1072"/>
      <c r="BG274" s="1072"/>
      <c r="BH274" s="1072"/>
      <c r="BI274" s="1072"/>
      <c r="BJ274" s="1072"/>
      <c r="BK274" s="1072"/>
      <c r="BL274" s="1072"/>
      <c r="BM274" s="1072"/>
      <c r="BN274" s="1072"/>
      <c r="BO274" s="1072"/>
      <c r="BP274" s="1072"/>
      <c r="BQ274" s="1072"/>
      <c r="BR274" s="1072"/>
      <c r="BS274" s="1072"/>
      <c r="BT274" s="1072"/>
      <c r="BU274" s="1072"/>
      <c r="BV274" s="1072"/>
      <c r="BW274" s="1072"/>
      <c r="BX274" s="1072"/>
      <c r="BY274" s="1072"/>
      <c r="BZ274" s="1072"/>
      <c r="CA274" s="1072"/>
      <c r="CB274" s="1072"/>
      <c r="CC274" s="1072"/>
      <c r="CD274" s="1072"/>
      <c r="CE274" s="1072"/>
      <c r="CF274" s="1072"/>
      <c r="CG274" s="1072"/>
      <c r="CH274" s="1072"/>
      <c r="CI274" s="1072"/>
      <c r="CJ274" s="1072"/>
      <c r="CK274" s="1072"/>
      <c r="CL274" s="1072"/>
      <c r="CM274" s="1072"/>
      <c r="CN274" s="1072"/>
      <c r="CO274" s="1072"/>
      <c r="CP274" s="1072"/>
      <c r="CQ274" s="1072"/>
      <c r="CR274" s="1072"/>
      <c r="CS274" s="1072"/>
      <c r="CT274" s="1072"/>
      <c r="CU274" s="1072"/>
      <c r="CV274" s="1072"/>
      <c r="CW274" s="1072"/>
      <c r="CX274" s="1072"/>
      <c r="CY274" s="1072"/>
      <c r="CZ274" s="1072"/>
      <c r="DA274" s="1072"/>
      <c r="DB274" s="1072"/>
      <c r="DC274" s="1072"/>
      <c r="DD274" s="1072"/>
      <c r="DE274" s="1072"/>
      <c r="DF274" s="1072"/>
      <c r="DG274" s="1072"/>
      <c r="DH274" s="1072"/>
      <c r="DI274" s="1072"/>
    </row>
    <row r="275" spans="1:113">
      <c r="A275" s="1246"/>
      <c r="B275" s="355"/>
      <c r="C275" s="1246"/>
      <c r="D275" s="1247"/>
      <c r="E275" s="1072"/>
      <c r="F275" s="1207"/>
      <c r="G275" s="1236"/>
      <c r="H275" s="1072"/>
      <c r="I275" s="1072"/>
      <c r="J275" s="1072"/>
      <c r="K275" s="1072"/>
      <c r="L275" s="1072"/>
      <c r="M275" s="1072"/>
      <c r="N275" s="1072"/>
      <c r="O275" s="1072"/>
      <c r="P275" s="1072"/>
      <c r="Q275" s="1072"/>
      <c r="R275" s="1072"/>
      <c r="S275" s="1072"/>
      <c r="T275" s="1072"/>
      <c r="U275" s="1072"/>
      <c r="V275" s="1072"/>
      <c r="W275" s="1072"/>
      <c r="X275" s="1072"/>
      <c r="Y275" s="1072"/>
      <c r="Z275" s="1072"/>
      <c r="AA275" s="1072"/>
      <c r="AB275" s="1072"/>
      <c r="AC275" s="1072"/>
      <c r="AD275" s="1072"/>
      <c r="AE275" s="1072"/>
      <c r="AF275" s="1072"/>
      <c r="AG275" s="1072"/>
      <c r="AH275" s="1072"/>
      <c r="AI275" s="1072"/>
      <c r="AJ275" s="1072"/>
      <c r="AK275" s="1072"/>
      <c r="AL275" s="1072"/>
      <c r="AM275" s="1072"/>
      <c r="AN275" s="1072"/>
      <c r="AO275" s="1072"/>
      <c r="AP275" s="1072"/>
      <c r="AQ275" s="1072"/>
      <c r="AR275" s="1072"/>
      <c r="AS275" s="1072"/>
      <c r="AT275" s="1072"/>
      <c r="AU275" s="1072"/>
      <c r="AV275" s="1072"/>
      <c r="AW275" s="1072"/>
      <c r="AX275" s="1072"/>
      <c r="AY275" s="1072"/>
      <c r="AZ275" s="1072"/>
      <c r="BA275" s="1072"/>
      <c r="BB275" s="1072"/>
      <c r="BC275" s="1072"/>
      <c r="BD275" s="1072"/>
      <c r="BE275" s="1072"/>
      <c r="BF275" s="1072"/>
      <c r="BG275" s="1072"/>
      <c r="BH275" s="1072"/>
      <c r="BI275" s="1072"/>
      <c r="BJ275" s="1072"/>
      <c r="BK275" s="1072"/>
      <c r="BL275" s="1072"/>
      <c r="BM275" s="1072"/>
      <c r="BN275" s="1072"/>
      <c r="BO275" s="1072"/>
      <c r="BP275" s="1072"/>
      <c r="BQ275" s="1072"/>
      <c r="BR275" s="1072"/>
      <c r="BS275" s="1072"/>
      <c r="BT275" s="1072"/>
      <c r="BU275" s="1072"/>
      <c r="BV275" s="1072"/>
      <c r="BW275" s="1072"/>
      <c r="BX275" s="1072"/>
      <c r="BY275" s="1072"/>
      <c r="BZ275" s="1072"/>
      <c r="CA275" s="1072"/>
      <c r="CB275" s="1072"/>
      <c r="CC275" s="1072"/>
      <c r="CD275" s="1072"/>
      <c r="CE275" s="1072"/>
      <c r="CF275" s="1072"/>
      <c r="CG275" s="1072"/>
      <c r="CH275" s="1072"/>
      <c r="CI275" s="1072"/>
      <c r="CJ275" s="1072"/>
      <c r="CK275" s="1072"/>
      <c r="CL275" s="1072"/>
      <c r="CM275" s="1072"/>
      <c r="CN275" s="1072"/>
      <c r="CO275" s="1072"/>
      <c r="CP275" s="1072"/>
      <c r="CQ275" s="1072"/>
      <c r="CR275" s="1072"/>
      <c r="CS275" s="1072"/>
      <c r="CT275" s="1072"/>
      <c r="CU275" s="1072"/>
      <c r="CV275" s="1072"/>
      <c r="CW275" s="1072"/>
      <c r="CX275" s="1072"/>
      <c r="CY275" s="1072"/>
      <c r="CZ275" s="1072"/>
      <c r="DA275" s="1072"/>
      <c r="DB275" s="1072"/>
      <c r="DC275" s="1072"/>
      <c r="DD275" s="1072"/>
      <c r="DE275" s="1072"/>
      <c r="DF275" s="1072"/>
      <c r="DG275" s="1072"/>
      <c r="DH275" s="1072"/>
      <c r="DI275" s="1072"/>
    </row>
    <row r="276" spans="1:113">
      <c r="A276" s="1246"/>
      <c r="B276" s="355"/>
      <c r="C276" s="1246"/>
      <c r="D276" s="1247"/>
      <c r="E276" s="1072"/>
      <c r="F276" s="1207"/>
      <c r="G276" s="1236"/>
      <c r="H276" s="1072"/>
      <c r="I276" s="1072"/>
      <c r="J276" s="1072"/>
      <c r="K276" s="1072"/>
      <c r="L276" s="1072"/>
      <c r="M276" s="1072"/>
      <c r="N276" s="1072"/>
      <c r="O276" s="1072"/>
      <c r="P276" s="1072"/>
      <c r="Q276" s="1072"/>
      <c r="R276" s="1072"/>
      <c r="S276" s="1072"/>
      <c r="T276" s="1072"/>
      <c r="U276" s="1072"/>
      <c r="V276" s="1072"/>
      <c r="W276" s="1072"/>
      <c r="X276" s="1072"/>
      <c r="Y276" s="1072"/>
      <c r="Z276" s="1072"/>
      <c r="AA276" s="1072"/>
      <c r="AB276" s="1072"/>
      <c r="AC276" s="1072"/>
      <c r="AD276" s="1072"/>
      <c r="AE276" s="1072"/>
      <c r="AF276" s="1072"/>
      <c r="AG276" s="1072"/>
      <c r="AH276" s="1072"/>
      <c r="AI276" s="1072"/>
      <c r="AJ276" s="1072"/>
      <c r="AK276" s="1072"/>
      <c r="AL276" s="1072"/>
      <c r="AM276" s="1072"/>
      <c r="AN276" s="1072"/>
      <c r="AO276" s="1072"/>
      <c r="AP276" s="1072"/>
      <c r="AQ276" s="1072"/>
      <c r="AR276" s="1072"/>
      <c r="AS276" s="1072"/>
      <c r="AT276" s="1072"/>
      <c r="AU276" s="1072"/>
      <c r="AV276" s="1072"/>
      <c r="AW276" s="1072"/>
      <c r="AX276" s="1072"/>
      <c r="AY276" s="1072"/>
      <c r="AZ276" s="1072"/>
      <c r="BA276" s="1072"/>
      <c r="BB276" s="1072"/>
      <c r="BC276" s="1072"/>
      <c r="BD276" s="1072"/>
      <c r="BE276" s="1072"/>
      <c r="BF276" s="1072"/>
      <c r="BG276" s="1072"/>
      <c r="BH276" s="1072"/>
      <c r="BI276" s="1072"/>
      <c r="BJ276" s="1072"/>
      <c r="BK276" s="1072"/>
      <c r="BL276" s="1072"/>
      <c r="BM276" s="1072"/>
      <c r="BN276" s="1072"/>
      <c r="BO276" s="1072"/>
      <c r="BP276" s="1072"/>
      <c r="BQ276" s="1072"/>
      <c r="BR276" s="1072"/>
      <c r="BS276" s="1072"/>
      <c r="BT276" s="1072"/>
      <c r="BU276" s="1072"/>
      <c r="BV276" s="1072"/>
      <c r="BW276" s="1072"/>
      <c r="BX276" s="1072"/>
      <c r="BY276" s="1072"/>
      <c r="BZ276" s="1072"/>
      <c r="CA276" s="1072"/>
      <c r="CB276" s="1072"/>
      <c r="CC276" s="1072"/>
      <c r="CD276" s="1072"/>
      <c r="CE276" s="1072"/>
      <c r="CF276" s="1072"/>
      <c r="CG276" s="1072"/>
      <c r="CH276" s="1072"/>
      <c r="CI276" s="1072"/>
      <c r="CJ276" s="1072"/>
      <c r="CK276" s="1072"/>
      <c r="CL276" s="1072"/>
      <c r="CM276" s="1072"/>
      <c r="CN276" s="1072"/>
      <c r="CO276" s="1072"/>
      <c r="CP276" s="1072"/>
      <c r="CQ276" s="1072"/>
      <c r="CR276" s="1072"/>
      <c r="CS276" s="1072"/>
      <c r="CT276" s="1072"/>
      <c r="CU276" s="1072"/>
      <c r="CV276" s="1072"/>
      <c r="CW276" s="1072"/>
      <c r="CX276" s="1072"/>
      <c r="CY276" s="1072"/>
      <c r="CZ276" s="1072"/>
      <c r="DA276" s="1072"/>
      <c r="DB276" s="1072"/>
      <c r="DC276" s="1072"/>
      <c r="DD276" s="1072"/>
      <c r="DE276" s="1072"/>
      <c r="DF276" s="1072"/>
      <c r="DG276" s="1072"/>
      <c r="DH276" s="1072"/>
      <c r="DI276" s="1072"/>
    </row>
    <row r="277" spans="1:113">
      <c r="A277" s="1246"/>
      <c r="B277" s="355"/>
      <c r="C277" s="1246"/>
      <c r="D277" s="1247"/>
      <c r="E277" s="1072"/>
      <c r="F277" s="1207"/>
      <c r="G277" s="1236"/>
      <c r="H277" s="1072"/>
      <c r="I277" s="1072"/>
      <c r="J277" s="1072"/>
      <c r="K277" s="1072"/>
      <c r="L277" s="1072"/>
      <c r="M277" s="1072"/>
      <c r="N277" s="1072"/>
      <c r="O277" s="1072"/>
      <c r="P277" s="1072"/>
      <c r="Q277" s="1072"/>
      <c r="R277" s="1072"/>
      <c r="S277" s="1072"/>
      <c r="T277" s="1072"/>
      <c r="U277" s="1072"/>
      <c r="V277" s="1072"/>
      <c r="W277" s="1072"/>
      <c r="X277" s="1072"/>
      <c r="Y277" s="1072"/>
      <c r="Z277" s="1072"/>
      <c r="AA277" s="1072"/>
      <c r="AB277" s="1072"/>
      <c r="AC277" s="1072"/>
      <c r="AD277" s="1072"/>
      <c r="AE277" s="1072"/>
      <c r="AF277" s="1072"/>
      <c r="AG277" s="1072"/>
      <c r="AH277" s="1072"/>
      <c r="AI277" s="1072"/>
      <c r="AJ277" s="1072"/>
      <c r="AK277" s="1072"/>
      <c r="AL277" s="1072"/>
      <c r="AM277" s="1072"/>
      <c r="AN277" s="1072"/>
      <c r="AO277" s="1072"/>
      <c r="AP277" s="1072"/>
      <c r="AQ277" s="1072"/>
      <c r="AR277" s="1072"/>
      <c r="AS277" s="1072"/>
      <c r="AT277" s="1072"/>
      <c r="AU277" s="1072"/>
      <c r="AV277" s="1072"/>
      <c r="AW277" s="1072"/>
      <c r="AX277" s="1072"/>
      <c r="AY277" s="1072"/>
      <c r="AZ277" s="1072"/>
      <c r="BA277" s="1072"/>
      <c r="BB277" s="1072"/>
      <c r="BC277" s="1072"/>
      <c r="BD277" s="1072"/>
      <c r="BE277" s="1072"/>
      <c r="BF277" s="1072"/>
      <c r="BG277" s="1072"/>
      <c r="BH277" s="1072"/>
      <c r="BI277" s="1072"/>
      <c r="BJ277" s="1072"/>
      <c r="BK277" s="1072"/>
      <c r="BL277" s="1072"/>
      <c r="BM277" s="1072"/>
      <c r="BN277" s="1072"/>
      <c r="BO277" s="1072"/>
      <c r="BP277" s="1072"/>
      <c r="BQ277" s="1072"/>
      <c r="BR277" s="1072"/>
      <c r="BS277" s="1072"/>
      <c r="BT277" s="1072"/>
      <c r="BU277" s="1072"/>
      <c r="BV277" s="1072"/>
      <c r="BW277" s="1072"/>
      <c r="BX277" s="1072"/>
      <c r="BY277" s="1072"/>
      <c r="BZ277" s="1072"/>
      <c r="CA277" s="1072"/>
      <c r="CB277" s="1072"/>
      <c r="CC277" s="1072"/>
      <c r="CD277" s="1072"/>
      <c r="CE277" s="1072"/>
      <c r="CF277" s="1072"/>
      <c r="CG277" s="1072"/>
      <c r="CH277" s="1072"/>
      <c r="CI277" s="1072"/>
      <c r="CJ277" s="1072"/>
      <c r="CK277" s="1072"/>
      <c r="CL277" s="1072"/>
      <c r="CM277" s="1072"/>
      <c r="CN277" s="1072"/>
      <c r="CO277" s="1072"/>
      <c r="CP277" s="1072"/>
      <c r="CQ277" s="1072"/>
      <c r="CR277" s="1072"/>
      <c r="CS277" s="1072"/>
      <c r="CT277" s="1072"/>
      <c r="CU277" s="1072"/>
      <c r="CV277" s="1072"/>
      <c r="CW277" s="1072"/>
      <c r="CX277" s="1072"/>
      <c r="CY277" s="1072"/>
      <c r="CZ277" s="1072"/>
      <c r="DA277" s="1072"/>
      <c r="DB277" s="1072"/>
      <c r="DC277" s="1072"/>
      <c r="DD277" s="1072"/>
      <c r="DE277" s="1072"/>
      <c r="DF277" s="1072"/>
      <c r="DG277" s="1072"/>
      <c r="DH277" s="1072"/>
      <c r="DI277" s="1072"/>
    </row>
    <row r="278" spans="1:113" s="1082" customFormat="1">
      <c r="A278" s="1914"/>
      <c r="B278" s="355"/>
      <c r="C278" s="1246"/>
      <c r="D278" s="1247"/>
      <c r="E278" s="1136"/>
      <c r="F278" s="1250"/>
      <c r="G278" s="1236"/>
      <c r="H278" s="1081"/>
      <c r="I278" s="1081"/>
      <c r="J278" s="1081"/>
      <c r="K278" s="1081"/>
      <c r="L278" s="1081"/>
      <c r="M278" s="1081"/>
      <c r="N278" s="1081"/>
      <c r="O278" s="1081"/>
      <c r="P278" s="1081"/>
      <c r="Q278" s="1081"/>
      <c r="R278" s="1081"/>
      <c r="S278" s="1081"/>
      <c r="T278" s="1081"/>
      <c r="U278" s="1081"/>
      <c r="V278" s="1081"/>
      <c r="W278" s="1081"/>
      <c r="X278" s="1081"/>
      <c r="Y278" s="1081"/>
      <c r="Z278" s="1081"/>
      <c r="AA278" s="1081"/>
      <c r="AB278" s="1081"/>
      <c r="AC278" s="1081"/>
      <c r="AD278" s="1081"/>
      <c r="AE278" s="1081"/>
      <c r="AF278" s="1081"/>
      <c r="AG278" s="1081"/>
      <c r="AH278" s="1081"/>
      <c r="AI278" s="1081"/>
      <c r="AJ278" s="1081"/>
      <c r="AK278" s="1081"/>
      <c r="AL278" s="1081"/>
      <c r="AM278" s="1081"/>
      <c r="AN278" s="1081"/>
      <c r="AO278" s="1081"/>
      <c r="AP278" s="1081"/>
      <c r="AQ278" s="1081"/>
      <c r="AR278" s="1081"/>
      <c r="AS278" s="1081"/>
      <c r="AT278" s="1081"/>
      <c r="AU278" s="1081"/>
      <c r="AV278" s="1081"/>
      <c r="AW278" s="1081"/>
      <c r="AX278" s="1081"/>
      <c r="AY278" s="1081"/>
      <c r="AZ278" s="1081"/>
      <c r="BA278" s="1081"/>
      <c r="BB278" s="1081"/>
      <c r="BC278" s="1081"/>
      <c r="BD278" s="1081"/>
      <c r="BE278" s="1081"/>
      <c r="BF278" s="1081"/>
      <c r="BG278" s="1081"/>
      <c r="BH278" s="1081"/>
      <c r="BI278" s="1081"/>
      <c r="BJ278" s="1081"/>
      <c r="BK278" s="1081"/>
      <c r="BL278" s="1081"/>
      <c r="BM278" s="1081"/>
      <c r="BN278" s="1081"/>
      <c r="BO278" s="1081"/>
      <c r="BP278" s="1081"/>
      <c r="BQ278" s="1081"/>
      <c r="BR278" s="1081"/>
      <c r="BS278" s="1081"/>
      <c r="BT278" s="1081"/>
      <c r="BU278" s="1081"/>
      <c r="BV278" s="1081"/>
      <c r="BW278" s="1081"/>
      <c r="BX278" s="1081"/>
      <c r="BY278" s="1081"/>
      <c r="BZ278" s="1081"/>
      <c r="CA278" s="1081"/>
      <c r="CB278" s="1081"/>
      <c r="CC278" s="1081"/>
      <c r="CD278" s="1081"/>
      <c r="CE278" s="1081"/>
      <c r="CF278" s="1081"/>
      <c r="CG278" s="1081"/>
      <c r="CH278" s="1081"/>
      <c r="CI278" s="1081"/>
      <c r="CJ278" s="1081"/>
      <c r="CK278" s="1081"/>
      <c r="CL278" s="1081"/>
      <c r="CM278" s="1081"/>
      <c r="CN278" s="1081"/>
      <c r="CO278" s="1081"/>
      <c r="CP278" s="1081"/>
      <c r="CQ278" s="1081"/>
      <c r="CR278" s="1081"/>
      <c r="CS278" s="1081"/>
      <c r="CT278" s="1081"/>
      <c r="CU278" s="1081"/>
      <c r="CV278" s="1081"/>
      <c r="CW278" s="1081"/>
      <c r="CX278" s="1081"/>
      <c r="CY278" s="1081"/>
      <c r="CZ278" s="1081"/>
      <c r="DA278" s="1081"/>
      <c r="DB278" s="1081"/>
      <c r="DC278" s="1081"/>
      <c r="DD278" s="1081"/>
      <c r="DE278" s="1081"/>
      <c r="DF278" s="1081"/>
      <c r="DG278" s="1081"/>
      <c r="DH278" s="1081"/>
      <c r="DI278" s="1081"/>
    </row>
    <row r="279" spans="1:113">
      <c r="A279" s="1914"/>
      <c r="B279" s="355"/>
      <c r="C279" s="1246"/>
      <c r="D279" s="1252"/>
      <c r="E279" s="1140"/>
      <c r="F279" s="1253"/>
      <c r="G279" s="1236"/>
      <c r="H279" s="1072"/>
      <c r="I279" s="1072"/>
      <c r="J279" s="1072"/>
      <c r="K279" s="1072"/>
      <c r="L279" s="1072"/>
      <c r="M279" s="1072"/>
      <c r="N279" s="1072"/>
      <c r="O279" s="1072"/>
      <c r="P279" s="1072"/>
      <c r="Q279" s="1072"/>
      <c r="R279" s="1072"/>
      <c r="S279" s="1072"/>
      <c r="T279" s="1072"/>
      <c r="U279" s="1072"/>
      <c r="V279" s="1072"/>
      <c r="W279" s="1072"/>
      <c r="X279" s="1072"/>
      <c r="Y279" s="1072"/>
      <c r="Z279" s="1072"/>
      <c r="AA279" s="1072"/>
      <c r="AB279" s="1072"/>
      <c r="AC279" s="1072"/>
      <c r="AD279" s="1072"/>
      <c r="AE279" s="1072"/>
      <c r="AF279" s="1072"/>
      <c r="AG279" s="1072"/>
      <c r="AH279" s="1072"/>
      <c r="AI279" s="1072"/>
      <c r="AJ279" s="1072"/>
      <c r="AK279" s="1072"/>
      <c r="AL279" s="1072"/>
      <c r="AM279" s="1072"/>
      <c r="AN279" s="1072"/>
      <c r="AO279" s="1072"/>
      <c r="AP279" s="1072"/>
      <c r="AQ279" s="1072"/>
      <c r="AR279" s="1072"/>
      <c r="AS279" s="1072"/>
      <c r="AT279" s="1072"/>
      <c r="AU279" s="1072"/>
      <c r="AV279" s="1072"/>
      <c r="AW279" s="1072"/>
      <c r="AX279" s="1072"/>
      <c r="AY279" s="1072"/>
      <c r="AZ279" s="1072"/>
      <c r="BA279" s="1072"/>
      <c r="BB279" s="1072"/>
      <c r="BC279" s="1072"/>
      <c r="BD279" s="1072"/>
      <c r="BE279" s="1072"/>
      <c r="BF279" s="1072"/>
      <c r="BG279" s="1072"/>
      <c r="BH279" s="1072"/>
      <c r="BI279" s="1072"/>
      <c r="BJ279" s="1072"/>
      <c r="BK279" s="1072"/>
      <c r="BL279" s="1072"/>
      <c r="BM279" s="1072"/>
      <c r="BN279" s="1072"/>
      <c r="BO279" s="1072"/>
      <c r="BP279" s="1072"/>
      <c r="BQ279" s="1072"/>
      <c r="BR279" s="1072"/>
      <c r="BS279" s="1072"/>
      <c r="BT279" s="1072"/>
      <c r="BU279" s="1072"/>
      <c r="BV279" s="1072"/>
      <c r="BW279" s="1072"/>
      <c r="BX279" s="1072"/>
      <c r="BY279" s="1072"/>
      <c r="BZ279" s="1072"/>
      <c r="CA279" s="1072"/>
      <c r="CB279" s="1072"/>
      <c r="CC279" s="1072"/>
      <c r="CD279" s="1072"/>
      <c r="CE279" s="1072"/>
      <c r="CF279" s="1072"/>
      <c r="CG279" s="1072"/>
      <c r="CH279" s="1072"/>
      <c r="CI279" s="1072"/>
      <c r="CJ279" s="1072"/>
      <c r="CK279" s="1072"/>
      <c r="CL279" s="1072"/>
      <c r="CM279" s="1072"/>
      <c r="CN279" s="1072"/>
      <c r="CO279" s="1072"/>
      <c r="CP279" s="1072"/>
      <c r="CQ279" s="1072"/>
      <c r="CR279" s="1072"/>
      <c r="CS279" s="1072"/>
      <c r="CT279" s="1072"/>
      <c r="CU279" s="1072"/>
      <c r="CV279" s="1072"/>
      <c r="CW279" s="1072"/>
      <c r="CX279" s="1072"/>
      <c r="CY279" s="1072"/>
      <c r="CZ279" s="1072"/>
      <c r="DA279" s="1072"/>
      <c r="DB279" s="1072"/>
      <c r="DC279" s="1072"/>
      <c r="DD279" s="1072"/>
      <c r="DE279" s="1072"/>
      <c r="DF279" s="1072"/>
      <c r="DG279" s="1072"/>
      <c r="DH279" s="1072"/>
      <c r="DI279" s="1072"/>
    </row>
    <row r="280" spans="1:113">
      <c r="A280" s="1914"/>
      <c r="B280" s="355"/>
      <c r="C280" s="1246"/>
      <c r="D280" s="1247"/>
      <c r="E280" s="1136"/>
      <c r="F280" s="1250"/>
      <c r="G280" s="1236"/>
      <c r="H280" s="1072"/>
      <c r="I280" s="1072"/>
      <c r="J280" s="1072"/>
      <c r="K280" s="1072"/>
      <c r="L280" s="1072"/>
      <c r="M280" s="1072"/>
      <c r="N280" s="1072"/>
      <c r="O280" s="1072"/>
      <c r="P280" s="1072"/>
      <c r="Q280" s="1072"/>
      <c r="R280" s="1072"/>
      <c r="S280" s="1072"/>
      <c r="T280" s="1072"/>
      <c r="U280" s="1072"/>
      <c r="V280" s="1072"/>
      <c r="W280" s="1072"/>
      <c r="X280" s="1072"/>
      <c r="Y280" s="1072"/>
      <c r="Z280" s="1072"/>
      <c r="AA280" s="1072"/>
      <c r="AB280" s="1072"/>
      <c r="AC280" s="1072"/>
      <c r="AD280" s="1072"/>
      <c r="AE280" s="1072"/>
      <c r="AF280" s="1072"/>
      <c r="AG280" s="1072"/>
      <c r="AH280" s="1072"/>
      <c r="AI280" s="1072"/>
      <c r="AJ280" s="1072"/>
      <c r="AK280" s="1072"/>
      <c r="AL280" s="1072"/>
      <c r="AM280" s="1072"/>
      <c r="AN280" s="1072"/>
      <c r="AO280" s="1072"/>
      <c r="AP280" s="1072"/>
      <c r="AQ280" s="1072"/>
      <c r="AR280" s="1072"/>
      <c r="AS280" s="1072"/>
      <c r="AT280" s="1072"/>
      <c r="AU280" s="1072"/>
      <c r="AV280" s="1072"/>
      <c r="AW280" s="1072"/>
      <c r="AX280" s="1072"/>
      <c r="AY280" s="1072"/>
      <c r="AZ280" s="1072"/>
      <c r="BA280" s="1072"/>
      <c r="BB280" s="1072"/>
      <c r="BC280" s="1072"/>
      <c r="BD280" s="1072"/>
      <c r="BE280" s="1072"/>
      <c r="BF280" s="1072"/>
      <c r="BG280" s="1072"/>
      <c r="BH280" s="1072"/>
      <c r="BI280" s="1072"/>
      <c r="BJ280" s="1072"/>
      <c r="BK280" s="1072"/>
      <c r="BL280" s="1072"/>
      <c r="BM280" s="1072"/>
      <c r="BN280" s="1072"/>
      <c r="BO280" s="1072"/>
      <c r="BP280" s="1072"/>
      <c r="BQ280" s="1072"/>
      <c r="BR280" s="1072"/>
      <c r="BS280" s="1072"/>
      <c r="BT280" s="1072"/>
      <c r="BU280" s="1072"/>
      <c r="BV280" s="1072"/>
      <c r="BW280" s="1072"/>
      <c r="BX280" s="1072"/>
      <c r="BY280" s="1072"/>
      <c r="BZ280" s="1072"/>
      <c r="CA280" s="1072"/>
      <c r="CB280" s="1072"/>
      <c r="CC280" s="1072"/>
      <c r="CD280" s="1072"/>
      <c r="CE280" s="1072"/>
      <c r="CF280" s="1072"/>
      <c r="CG280" s="1072"/>
      <c r="CH280" s="1072"/>
      <c r="CI280" s="1072"/>
      <c r="CJ280" s="1072"/>
      <c r="CK280" s="1072"/>
      <c r="CL280" s="1072"/>
      <c r="CM280" s="1072"/>
      <c r="CN280" s="1072"/>
      <c r="CO280" s="1072"/>
      <c r="CP280" s="1072"/>
      <c r="CQ280" s="1072"/>
      <c r="CR280" s="1072"/>
      <c r="CS280" s="1072"/>
      <c r="CT280" s="1072"/>
      <c r="CU280" s="1072"/>
      <c r="CV280" s="1072"/>
      <c r="CW280" s="1072"/>
      <c r="CX280" s="1072"/>
      <c r="CY280" s="1072"/>
      <c r="CZ280" s="1072"/>
      <c r="DA280" s="1072"/>
      <c r="DB280" s="1072"/>
      <c r="DC280" s="1072"/>
      <c r="DD280" s="1072"/>
      <c r="DE280" s="1072"/>
      <c r="DF280" s="1072"/>
      <c r="DG280" s="1072"/>
      <c r="DH280" s="1072"/>
      <c r="DI280" s="1072"/>
    </row>
    <row r="281" spans="1:113">
      <c r="A281" s="1257"/>
      <c r="B281" s="355"/>
      <c r="C281" s="1246"/>
      <c r="D281" s="1247"/>
      <c r="E281" s="1136"/>
      <c r="F281" s="1250"/>
      <c r="G281" s="1236"/>
      <c r="H281" s="1072"/>
      <c r="I281" s="1072"/>
      <c r="J281" s="1072"/>
      <c r="K281" s="1072"/>
      <c r="L281" s="1072"/>
      <c r="M281" s="1072"/>
      <c r="N281" s="1072"/>
      <c r="O281" s="1072"/>
      <c r="P281" s="1072"/>
      <c r="Q281" s="1072"/>
      <c r="R281" s="1072"/>
      <c r="S281" s="1072"/>
      <c r="T281" s="1072"/>
      <c r="U281" s="1072"/>
      <c r="V281" s="1072"/>
      <c r="W281" s="1072"/>
      <c r="X281" s="1072"/>
      <c r="Y281" s="1072"/>
      <c r="Z281" s="1072"/>
      <c r="AA281" s="1072"/>
      <c r="AB281" s="1072"/>
      <c r="AC281" s="1072"/>
      <c r="AD281" s="1072"/>
      <c r="AE281" s="1072"/>
      <c r="AF281" s="1072"/>
      <c r="AG281" s="1072"/>
      <c r="AH281" s="1072"/>
      <c r="AI281" s="1072"/>
      <c r="AJ281" s="1072"/>
      <c r="AK281" s="1072"/>
      <c r="AL281" s="1072"/>
      <c r="AM281" s="1072"/>
      <c r="AN281" s="1072"/>
      <c r="AO281" s="1072"/>
      <c r="AP281" s="1072"/>
      <c r="AQ281" s="1072"/>
      <c r="AR281" s="1072"/>
      <c r="AS281" s="1072"/>
      <c r="AT281" s="1072"/>
      <c r="AU281" s="1072"/>
      <c r="AV281" s="1072"/>
      <c r="AW281" s="1072"/>
      <c r="AX281" s="1072"/>
      <c r="AY281" s="1072"/>
      <c r="AZ281" s="1072"/>
      <c r="BA281" s="1072"/>
      <c r="BB281" s="1072"/>
      <c r="BC281" s="1072"/>
      <c r="BD281" s="1072"/>
      <c r="BE281" s="1072"/>
      <c r="BF281" s="1072"/>
      <c r="BG281" s="1072"/>
      <c r="BH281" s="1072"/>
      <c r="BI281" s="1072"/>
      <c r="BJ281" s="1072"/>
      <c r="BK281" s="1072"/>
      <c r="BL281" s="1072"/>
      <c r="BM281" s="1072"/>
      <c r="BN281" s="1072"/>
      <c r="BO281" s="1072"/>
      <c r="BP281" s="1072"/>
      <c r="BQ281" s="1072"/>
      <c r="BR281" s="1072"/>
      <c r="BS281" s="1072"/>
      <c r="BT281" s="1072"/>
      <c r="BU281" s="1072"/>
      <c r="BV281" s="1072"/>
      <c r="BW281" s="1072"/>
      <c r="BX281" s="1072"/>
      <c r="BY281" s="1072"/>
      <c r="BZ281" s="1072"/>
      <c r="CA281" s="1072"/>
      <c r="CB281" s="1072"/>
      <c r="CC281" s="1072"/>
      <c r="CD281" s="1072"/>
      <c r="CE281" s="1072"/>
      <c r="CF281" s="1072"/>
      <c r="CG281" s="1072"/>
      <c r="CH281" s="1072"/>
      <c r="CI281" s="1072"/>
      <c r="CJ281" s="1072"/>
      <c r="CK281" s="1072"/>
      <c r="CL281" s="1072"/>
      <c r="CM281" s="1072"/>
      <c r="CN281" s="1072"/>
      <c r="CO281" s="1072"/>
      <c r="CP281" s="1072"/>
      <c r="CQ281" s="1072"/>
      <c r="CR281" s="1072"/>
      <c r="CS281" s="1072"/>
      <c r="CT281" s="1072"/>
      <c r="CU281" s="1072"/>
      <c r="CV281" s="1072"/>
      <c r="CW281" s="1072"/>
      <c r="CX281" s="1072"/>
      <c r="CY281" s="1072"/>
      <c r="CZ281" s="1072"/>
      <c r="DA281" s="1072"/>
      <c r="DB281" s="1072"/>
      <c r="DC281" s="1072"/>
      <c r="DD281" s="1072"/>
      <c r="DE281" s="1072"/>
      <c r="DF281" s="1072"/>
      <c r="DG281" s="1072"/>
      <c r="DH281" s="1072"/>
      <c r="DI281" s="1072"/>
    </row>
    <row r="282" spans="1:113">
      <c r="A282" s="1246"/>
      <c r="B282" s="355"/>
      <c r="C282" s="1246"/>
      <c r="D282" s="1247"/>
      <c r="E282" s="1072"/>
      <c r="F282" s="1207"/>
      <c r="G282" s="1236"/>
      <c r="H282" s="1072"/>
      <c r="I282" s="1072"/>
      <c r="J282" s="1072"/>
      <c r="K282" s="1072"/>
      <c r="L282" s="1072"/>
      <c r="M282" s="1072"/>
      <c r="N282" s="1072"/>
      <c r="O282" s="1072"/>
      <c r="P282" s="1072"/>
      <c r="Q282" s="1072"/>
      <c r="R282" s="1072"/>
      <c r="S282" s="1072"/>
      <c r="T282" s="1072"/>
      <c r="U282" s="1072"/>
      <c r="V282" s="1072"/>
      <c r="W282" s="1072"/>
      <c r="X282" s="1072"/>
      <c r="Y282" s="1072"/>
      <c r="Z282" s="1072"/>
      <c r="AA282" s="1072"/>
      <c r="AB282" s="1072"/>
      <c r="AC282" s="1072"/>
      <c r="AD282" s="1072"/>
      <c r="AE282" s="1072"/>
      <c r="AF282" s="1072"/>
      <c r="AG282" s="1072"/>
      <c r="AH282" s="1072"/>
      <c r="AI282" s="1072"/>
      <c r="AJ282" s="1072"/>
      <c r="AK282" s="1072"/>
      <c r="AL282" s="1072"/>
      <c r="AM282" s="1072"/>
      <c r="AN282" s="1072"/>
      <c r="AO282" s="1072"/>
      <c r="AP282" s="1072"/>
      <c r="AQ282" s="1072"/>
      <c r="AR282" s="1072"/>
      <c r="AS282" s="1072"/>
      <c r="AT282" s="1072"/>
      <c r="AU282" s="1072"/>
      <c r="AV282" s="1072"/>
      <c r="AW282" s="1072"/>
      <c r="AX282" s="1072"/>
      <c r="AY282" s="1072"/>
      <c r="AZ282" s="1072"/>
      <c r="BA282" s="1072"/>
      <c r="BB282" s="1072"/>
      <c r="BC282" s="1072"/>
      <c r="BD282" s="1072"/>
      <c r="BE282" s="1072"/>
      <c r="BF282" s="1072"/>
      <c r="BG282" s="1072"/>
      <c r="BH282" s="1072"/>
      <c r="BI282" s="1072"/>
      <c r="BJ282" s="1072"/>
      <c r="BK282" s="1072"/>
      <c r="BL282" s="1072"/>
      <c r="BM282" s="1072"/>
      <c r="BN282" s="1072"/>
      <c r="BO282" s="1072"/>
      <c r="BP282" s="1072"/>
      <c r="BQ282" s="1072"/>
      <c r="BR282" s="1072"/>
      <c r="BS282" s="1072"/>
      <c r="BT282" s="1072"/>
      <c r="BU282" s="1072"/>
      <c r="BV282" s="1072"/>
      <c r="BW282" s="1072"/>
      <c r="BX282" s="1072"/>
      <c r="BY282" s="1072"/>
      <c r="BZ282" s="1072"/>
      <c r="CA282" s="1072"/>
      <c r="CB282" s="1072"/>
      <c r="CC282" s="1072"/>
      <c r="CD282" s="1072"/>
      <c r="CE282" s="1072"/>
      <c r="CF282" s="1072"/>
      <c r="CG282" s="1072"/>
      <c r="CH282" s="1072"/>
      <c r="CI282" s="1072"/>
      <c r="CJ282" s="1072"/>
      <c r="CK282" s="1072"/>
      <c r="CL282" s="1072"/>
      <c r="CM282" s="1072"/>
      <c r="CN282" s="1072"/>
      <c r="CO282" s="1072"/>
      <c r="CP282" s="1072"/>
      <c r="CQ282" s="1072"/>
      <c r="CR282" s="1072"/>
      <c r="CS282" s="1072"/>
      <c r="CT282" s="1072"/>
      <c r="CU282" s="1072"/>
      <c r="CV282" s="1072"/>
      <c r="CW282" s="1072"/>
      <c r="CX282" s="1072"/>
      <c r="CY282" s="1072"/>
      <c r="CZ282" s="1072"/>
      <c r="DA282" s="1072"/>
      <c r="DB282" s="1072"/>
      <c r="DC282" s="1072"/>
      <c r="DD282" s="1072"/>
      <c r="DE282" s="1072"/>
      <c r="DF282" s="1072"/>
      <c r="DG282" s="1072"/>
      <c r="DH282" s="1072"/>
      <c r="DI282" s="1072"/>
    </row>
    <row r="283" spans="1:113">
      <c r="A283" s="1246"/>
      <c r="B283" s="355"/>
      <c r="C283" s="1246"/>
      <c r="D283" s="1247"/>
      <c r="E283" s="1072"/>
      <c r="F283" s="1207"/>
      <c r="G283" s="1236"/>
      <c r="H283" s="1072"/>
      <c r="I283" s="1072"/>
      <c r="J283" s="1072"/>
      <c r="K283" s="1072"/>
      <c r="L283" s="1072"/>
      <c r="M283" s="1072"/>
      <c r="N283" s="1072"/>
      <c r="O283" s="1072"/>
      <c r="P283" s="1072"/>
      <c r="Q283" s="1072"/>
      <c r="R283" s="1072"/>
      <c r="S283" s="1072"/>
      <c r="T283" s="1072"/>
      <c r="U283" s="1072"/>
      <c r="V283" s="1072"/>
      <c r="W283" s="1072"/>
      <c r="X283" s="1072"/>
      <c r="Y283" s="1072"/>
      <c r="Z283" s="1072"/>
      <c r="AA283" s="1072"/>
      <c r="AB283" s="1072"/>
      <c r="AC283" s="1072"/>
      <c r="AD283" s="1072"/>
      <c r="AE283" s="1072"/>
      <c r="AF283" s="1072"/>
      <c r="AG283" s="1072"/>
      <c r="AH283" s="1072"/>
      <c r="AI283" s="1072"/>
      <c r="AJ283" s="1072"/>
      <c r="AK283" s="1072"/>
      <c r="AL283" s="1072"/>
      <c r="AM283" s="1072"/>
      <c r="AN283" s="1072"/>
      <c r="AO283" s="1072"/>
      <c r="AP283" s="1072"/>
      <c r="AQ283" s="1072"/>
      <c r="AR283" s="1072"/>
      <c r="AS283" s="1072"/>
      <c r="AT283" s="1072"/>
      <c r="AU283" s="1072"/>
      <c r="AV283" s="1072"/>
      <c r="AW283" s="1072"/>
      <c r="AX283" s="1072"/>
      <c r="AY283" s="1072"/>
      <c r="AZ283" s="1072"/>
      <c r="BA283" s="1072"/>
      <c r="BB283" s="1072"/>
      <c r="BC283" s="1072"/>
      <c r="BD283" s="1072"/>
      <c r="BE283" s="1072"/>
      <c r="BF283" s="1072"/>
      <c r="BG283" s="1072"/>
      <c r="BH283" s="1072"/>
      <c r="BI283" s="1072"/>
      <c r="BJ283" s="1072"/>
      <c r="BK283" s="1072"/>
      <c r="BL283" s="1072"/>
      <c r="BM283" s="1072"/>
      <c r="BN283" s="1072"/>
      <c r="BO283" s="1072"/>
      <c r="BP283" s="1072"/>
      <c r="BQ283" s="1072"/>
      <c r="BR283" s="1072"/>
      <c r="BS283" s="1072"/>
      <c r="BT283" s="1072"/>
      <c r="BU283" s="1072"/>
      <c r="BV283" s="1072"/>
      <c r="BW283" s="1072"/>
      <c r="BX283" s="1072"/>
      <c r="BY283" s="1072"/>
      <c r="BZ283" s="1072"/>
      <c r="CA283" s="1072"/>
      <c r="CB283" s="1072"/>
      <c r="CC283" s="1072"/>
      <c r="CD283" s="1072"/>
      <c r="CE283" s="1072"/>
      <c r="CF283" s="1072"/>
      <c r="CG283" s="1072"/>
      <c r="CH283" s="1072"/>
      <c r="CI283" s="1072"/>
      <c r="CJ283" s="1072"/>
      <c r="CK283" s="1072"/>
      <c r="CL283" s="1072"/>
      <c r="CM283" s="1072"/>
      <c r="CN283" s="1072"/>
      <c r="CO283" s="1072"/>
      <c r="CP283" s="1072"/>
      <c r="CQ283" s="1072"/>
      <c r="CR283" s="1072"/>
      <c r="CS283" s="1072"/>
      <c r="CT283" s="1072"/>
      <c r="CU283" s="1072"/>
      <c r="CV283" s="1072"/>
      <c r="CW283" s="1072"/>
      <c r="CX283" s="1072"/>
      <c r="CY283" s="1072"/>
      <c r="CZ283" s="1072"/>
      <c r="DA283" s="1072"/>
      <c r="DB283" s="1072"/>
      <c r="DC283" s="1072"/>
      <c r="DD283" s="1072"/>
      <c r="DE283" s="1072"/>
      <c r="DF283" s="1072"/>
      <c r="DG283" s="1072"/>
      <c r="DH283" s="1072"/>
      <c r="DI283" s="1072"/>
    </row>
    <row r="284" spans="1:113">
      <c r="A284" s="1246"/>
      <c r="B284" s="355"/>
      <c r="C284" s="1246"/>
      <c r="D284" s="1247"/>
      <c r="E284" s="1072"/>
      <c r="F284" s="1207"/>
      <c r="G284" s="1236"/>
      <c r="H284" s="1072"/>
      <c r="I284" s="1072"/>
      <c r="J284" s="1072"/>
      <c r="K284" s="1072"/>
      <c r="L284" s="1072"/>
      <c r="M284" s="1072"/>
      <c r="N284" s="1072"/>
      <c r="O284" s="1072"/>
      <c r="P284" s="1072"/>
      <c r="Q284" s="1072"/>
      <c r="R284" s="1072"/>
      <c r="S284" s="1072"/>
      <c r="T284" s="1072"/>
      <c r="U284" s="1072"/>
      <c r="V284" s="1072"/>
      <c r="W284" s="1072"/>
      <c r="X284" s="1072"/>
      <c r="Y284" s="1072"/>
      <c r="Z284" s="1072"/>
      <c r="AA284" s="1072"/>
      <c r="AB284" s="1072"/>
      <c r="AC284" s="1072"/>
      <c r="AD284" s="1072"/>
      <c r="AE284" s="1072"/>
      <c r="AF284" s="1072"/>
      <c r="AG284" s="1072"/>
      <c r="AH284" s="1072"/>
      <c r="AI284" s="1072"/>
      <c r="AJ284" s="1072"/>
      <c r="AK284" s="1072"/>
      <c r="AL284" s="1072"/>
      <c r="AM284" s="1072"/>
      <c r="AN284" s="1072"/>
      <c r="AO284" s="1072"/>
      <c r="AP284" s="1072"/>
      <c r="AQ284" s="1072"/>
      <c r="AR284" s="1072"/>
      <c r="AS284" s="1072"/>
      <c r="AT284" s="1072"/>
      <c r="AU284" s="1072"/>
      <c r="AV284" s="1072"/>
      <c r="AW284" s="1072"/>
      <c r="AX284" s="1072"/>
      <c r="AY284" s="1072"/>
      <c r="AZ284" s="1072"/>
      <c r="BA284" s="1072"/>
      <c r="BB284" s="1072"/>
      <c r="BC284" s="1072"/>
      <c r="BD284" s="1072"/>
      <c r="BE284" s="1072"/>
      <c r="BF284" s="1072"/>
      <c r="BG284" s="1072"/>
      <c r="BH284" s="1072"/>
      <c r="BI284" s="1072"/>
      <c r="BJ284" s="1072"/>
      <c r="BK284" s="1072"/>
      <c r="BL284" s="1072"/>
      <c r="BM284" s="1072"/>
      <c r="BN284" s="1072"/>
      <c r="BO284" s="1072"/>
      <c r="BP284" s="1072"/>
      <c r="BQ284" s="1072"/>
      <c r="BR284" s="1072"/>
      <c r="BS284" s="1072"/>
      <c r="BT284" s="1072"/>
      <c r="BU284" s="1072"/>
      <c r="BV284" s="1072"/>
      <c r="BW284" s="1072"/>
      <c r="BX284" s="1072"/>
      <c r="BY284" s="1072"/>
      <c r="BZ284" s="1072"/>
      <c r="CA284" s="1072"/>
      <c r="CB284" s="1072"/>
      <c r="CC284" s="1072"/>
      <c r="CD284" s="1072"/>
      <c r="CE284" s="1072"/>
      <c r="CF284" s="1072"/>
      <c r="CG284" s="1072"/>
      <c r="CH284" s="1072"/>
      <c r="CI284" s="1072"/>
      <c r="CJ284" s="1072"/>
      <c r="CK284" s="1072"/>
      <c r="CL284" s="1072"/>
      <c r="CM284" s="1072"/>
      <c r="CN284" s="1072"/>
      <c r="CO284" s="1072"/>
      <c r="CP284" s="1072"/>
      <c r="CQ284" s="1072"/>
      <c r="CR284" s="1072"/>
      <c r="CS284" s="1072"/>
      <c r="CT284" s="1072"/>
      <c r="CU284" s="1072"/>
      <c r="CV284" s="1072"/>
      <c r="CW284" s="1072"/>
      <c r="CX284" s="1072"/>
      <c r="CY284" s="1072"/>
      <c r="CZ284" s="1072"/>
      <c r="DA284" s="1072"/>
      <c r="DB284" s="1072"/>
      <c r="DC284" s="1072"/>
      <c r="DD284" s="1072"/>
      <c r="DE284" s="1072"/>
      <c r="DF284" s="1072"/>
      <c r="DG284" s="1072"/>
      <c r="DH284" s="1072"/>
      <c r="DI284" s="1072"/>
    </row>
    <row r="285" spans="1:113">
      <c r="A285" s="1246"/>
      <c r="B285" s="355"/>
      <c r="C285" s="1246"/>
      <c r="D285" s="1247"/>
      <c r="E285" s="1072"/>
      <c r="F285" s="1207"/>
      <c r="G285" s="1236"/>
      <c r="H285" s="1072"/>
      <c r="I285" s="1072"/>
      <c r="J285" s="1072"/>
      <c r="K285" s="1072"/>
      <c r="L285" s="1072"/>
      <c r="M285" s="1072"/>
      <c r="N285" s="1072"/>
      <c r="O285" s="1072"/>
      <c r="P285" s="1072"/>
      <c r="Q285" s="1072"/>
      <c r="R285" s="1072"/>
      <c r="S285" s="1072"/>
      <c r="T285" s="1072"/>
      <c r="U285" s="1072"/>
      <c r="V285" s="1072"/>
      <c r="W285" s="1072"/>
      <c r="X285" s="1072"/>
      <c r="Y285" s="1072"/>
      <c r="Z285" s="1072"/>
      <c r="AA285" s="1072"/>
      <c r="AB285" s="1072"/>
      <c r="AC285" s="1072"/>
      <c r="AD285" s="1072"/>
      <c r="AE285" s="1072"/>
      <c r="AF285" s="1072"/>
      <c r="AG285" s="1072"/>
      <c r="AH285" s="1072"/>
      <c r="AI285" s="1072"/>
      <c r="AJ285" s="1072"/>
      <c r="AK285" s="1072"/>
      <c r="AL285" s="1072"/>
      <c r="AM285" s="1072"/>
      <c r="AN285" s="1072"/>
      <c r="AO285" s="1072"/>
      <c r="AP285" s="1072"/>
      <c r="AQ285" s="1072"/>
      <c r="AR285" s="1072"/>
      <c r="AS285" s="1072"/>
      <c r="AT285" s="1072"/>
      <c r="AU285" s="1072"/>
      <c r="AV285" s="1072"/>
      <c r="AW285" s="1072"/>
      <c r="AX285" s="1072"/>
      <c r="AY285" s="1072"/>
      <c r="AZ285" s="1072"/>
      <c r="BA285" s="1072"/>
      <c r="BB285" s="1072"/>
      <c r="BC285" s="1072"/>
      <c r="BD285" s="1072"/>
      <c r="BE285" s="1072"/>
      <c r="BF285" s="1072"/>
      <c r="BG285" s="1072"/>
      <c r="BH285" s="1072"/>
      <c r="BI285" s="1072"/>
      <c r="BJ285" s="1072"/>
      <c r="BK285" s="1072"/>
      <c r="BL285" s="1072"/>
      <c r="BM285" s="1072"/>
      <c r="BN285" s="1072"/>
      <c r="BO285" s="1072"/>
      <c r="BP285" s="1072"/>
      <c r="BQ285" s="1072"/>
      <c r="BR285" s="1072"/>
      <c r="BS285" s="1072"/>
      <c r="BT285" s="1072"/>
      <c r="BU285" s="1072"/>
      <c r="BV285" s="1072"/>
      <c r="BW285" s="1072"/>
      <c r="BX285" s="1072"/>
      <c r="BY285" s="1072"/>
      <c r="BZ285" s="1072"/>
      <c r="CA285" s="1072"/>
      <c r="CB285" s="1072"/>
      <c r="CC285" s="1072"/>
      <c r="CD285" s="1072"/>
      <c r="CE285" s="1072"/>
      <c r="CF285" s="1072"/>
      <c r="CG285" s="1072"/>
      <c r="CH285" s="1072"/>
      <c r="CI285" s="1072"/>
      <c r="CJ285" s="1072"/>
      <c r="CK285" s="1072"/>
      <c r="CL285" s="1072"/>
      <c r="CM285" s="1072"/>
      <c r="CN285" s="1072"/>
      <c r="CO285" s="1072"/>
      <c r="CP285" s="1072"/>
      <c r="CQ285" s="1072"/>
      <c r="CR285" s="1072"/>
      <c r="CS285" s="1072"/>
      <c r="CT285" s="1072"/>
      <c r="CU285" s="1072"/>
      <c r="CV285" s="1072"/>
      <c r="CW285" s="1072"/>
      <c r="CX285" s="1072"/>
      <c r="CY285" s="1072"/>
      <c r="CZ285" s="1072"/>
      <c r="DA285" s="1072"/>
      <c r="DB285" s="1072"/>
      <c r="DC285" s="1072"/>
      <c r="DD285" s="1072"/>
      <c r="DE285" s="1072"/>
      <c r="DF285" s="1072"/>
      <c r="DG285" s="1072"/>
      <c r="DH285" s="1072"/>
      <c r="DI285" s="1072"/>
    </row>
    <row r="286" spans="1:113">
      <c r="A286" s="1246"/>
      <c r="B286" s="355"/>
      <c r="C286" s="1246"/>
      <c r="D286" s="1247"/>
      <c r="E286" s="1072"/>
      <c r="F286" s="1207"/>
      <c r="G286" s="1236"/>
      <c r="H286" s="1072"/>
      <c r="I286" s="1072"/>
      <c r="J286" s="1072"/>
      <c r="K286" s="1072"/>
      <c r="L286" s="1072"/>
      <c r="M286" s="1072"/>
      <c r="N286" s="1072"/>
      <c r="O286" s="1072"/>
      <c r="P286" s="1072"/>
      <c r="Q286" s="1072"/>
      <c r="R286" s="1072"/>
      <c r="S286" s="1072"/>
      <c r="T286" s="1072"/>
      <c r="U286" s="1072"/>
      <c r="V286" s="1072"/>
      <c r="W286" s="1072"/>
      <c r="X286" s="1072"/>
      <c r="Y286" s="1072"/>
      <c r="Z286" s="1072"/>
      <c r="AA286" s="1072"/>
      <c r="AB286" s="1072"/>
      <c r="AC286" s="1072"/>
      <c r="AD286" s="1072"/>
      <c r="AE286" s="1072"/>
      <c r="AF286" s="1072"/>
      <c r="AG286" s="1072"/>
      <c r="AH286" s="1072"/>
      <c r="AI286" s="1072"/>
      <c r="AJ286" s="1072"/>
      <c r="AK286" s="1072"/>
      <c r="AL286" s="1072"/>
      <c r="AM286" s="1072"/>
      <c r="AN286" s="1072"/>
      <c r="AO286" s="1072"/>
      <c r="AP286" s="1072"/>
      <c r="AQ286" s="1072"/>
      <c r="AR286" s="1072"/>
      <c r="AS286" s="1072"/>
      <c r="AT286" s="1072"/>
      <c r="AU286" s="1072"/>
      <c r="AV286" s="1072"/>
      <c r="AW286" s="1072"/>
      <c r="AX286" s="1072"/>
      <c r="AY286" s="1072"/>
      <c r="AZ286" s="1072"/>
      <c r="BA286" s="1072"/>
      <c r="BB286" s="1072"/>
      <c r="BC286" s="1072"/>
      <c r="BD286" s="1072"/>
      <c r="BE286" s="1072"/>
      <c r="BF286" s="1072"/>
      <c r="BG286" s="1072"/>
      <c r="BH286" s="1072"/>
      <c r="BI286" s="1072"/>
      <c r="BJ286" s="1072"/>
      <c r="BK286" s="1072"/>
      <c r="BL286" s="1072"/>
      <c r="BM286" s="1072"/>
      <c r="BN286" s="1072"/>
      <c r="BO286" s="1072"/>
      <c r="BP286" s="1072"/>
      <c r="BQ286" s="1072"/>
      <c r="BR286" s="1072"/>
      <c r="BS286" s="1072"/>
      <c r="BT286" s="1072"/>
      <c r="BU286" s="1072"/>
      <c r="BV286" s="1072"/>
      <c r="BW286" s="1072"/>
      <c r="BX286" s="1072"/>
      <c r="BY286" s="1072"/>
      <c r="BZ286" s="1072"/>
      <c r="CA286" s="1072"/>
      <c r="CB286" s="1072"/>
      <c r="CC286" s="1072"/>
      <c r="CD286" s="1072"/>
      <c r="CE286" s="1072"/>
      <c r="CF286" s="1072"/>
      <c r="CG286" s="1072"/>
      <c r="CH286" s="1072"/>
      <c r="CI286" s="1072"/>
      <c r="CJ286" s="1072"/>
      <c r="CK286" s="1072"/>
      <c r="CL286" s="1072"/>
      <c r="CM286" s="1072"/>
      <c r="CN286" s="1072"/>
      <c r="CO286" s="1072"/>
      <c r="CP286" s="1072"/>
      <c r="CQ286" s="1072"/>
      <c r="CR286" s="1072"/>
      <c r="CS286" s="1072"/>
      <c r="CT286" s="1072"/>
      <c r="CU286" s="1072"/>
      <c r="CV286" s="1072"/>
      <c r="CW286" s="1072"/>
      <c r="CX286" s="1072"/>
      <c r="CY286" s="1072"/>
      <c r="CZ286" s="1072"/>
      <c r="DA286" s="1072"/>
      <c r="DB286" s="1072"/>
      <c r="DC286" s="1072"/>
      <c r="DD286" s="1072"/>
      <c r="DE286" s="1072"/>
      <c r="DF286" s="1072"/>
      <c r="DG286" s="1072"/>
      <c r="DH286" s="1072"/>
      <c r="DI286" s="1072"/>
    </row>
    <row r="287" spans="1:113">
      <c r="A287" s="1246"/>
      <c r="B287" s="355"/>
      <c r="C287" s="1246"/>
      <c r="D287" s="1247"/>
      <c r="E287" s="1072"/>
      <c r="F287" s="1207"/>
      <c r="G287" s="1236"/>
      <c r="H287" s="1072"/>
      <c r="I287" s="1072"/>
      <c r="J287" s="1072"/>
      <c r="K287" s="1072"/>
      <c r="L287" s="1072"/>
      <c r="M287" s="1072"/>
      <c r="N287" s="1072"/>
      <c r="O287" s="1072"/>
      <c r="P287" s="1072"/>
      <c r="Q287" s="1072"/>
      <c r="R287" s="1072"/>
      <c r="S287" s="1072"/>
      <c r="T287" s="1072"/>
      <c r="U287" s="1072"/>
      <c r="V287" s="1072"/>
      <c r="W287" s="1072"/>
      <c r="X287" s="1072"/>
      <c r="Y287" s="1072"/>
      <c r="Z287" s="1072"/>
      <c r="AA287" s="1072"/>
      <c r="AB287" s="1072"/>
      <c r="AC287" s="1072"/>
      <c r="AD287" s="1072"/>
      <c r="AE287" s="1072"/>
      <c r="AF287" s="1072"/>
      <c r="AG287" s="1072"/>
      <c r="AH287" s="1072"/>
      <c r="AI287" s="1072"/>
      <c r="AJ287" s="1072"/>
      <c r="AK287" s="1072"/>
      <c r="AL287" s="1072"/>
      <c r="AM287" s="1072"/>
      <c r="AN287" s="1072"/>
      <c r="AO287" s="1072"/>
      <c r="AP287" s="1072"/>
      <c r="AQ287" s="1072"/>
      <c r="AR287" s="1072"/>
      <c r="AS287" s="1072"/>
      <c r="AT287" s="1072"/>
      <c r="AU287" s="1072"/>
      <c r="AV287" s="1072"/>
      <c r="AW287" s="1072"/>
      <c r="AX287" s="1072"/>
      <c r="AY287" s="1072"/>
      <c r="AZ287" s="1072"/>
      <c r="BA287" s="1072"/>
      <c r="BB287" s="1072"/>
      <c r="BC287" s="1072"/>
      <c r="BD287" s="1072"/>
      <c r="BE287" s="1072"/>
      <c r="BF287" s="1072"/>
      <c r="BG287" s="1072"/>
      <c r="BH287" s="1072"/>
      <c r="BI287" s="1072"/>
      <c r="BJ287" s="1072"/>
      <c r="BK287" s="1072"/>
      <c r="BL287" s="1072"/>
      <c r="BM287" s="1072"/>
      <c r="BN287" s="1072"/>
      <c r="BO287" s="1072"/>
      <c r="BP287" s="1072"/>
      <c r="BQ287" s="1072"/>
      <c r="BR287" s="1072"/>
      <c r="BS287" s="1072"/>
      <c r="BT287" s="1072"/>
      <c r="BU287" s="1072"/>
      <c r="BV287" s="1072"/>
      <c r="BW287" s="1072"/>
      <c r="BX287" s="1072"/>
      <c r="BY287" s="1072"/>
      <c r="BZ287" s="1072"/>
      <c r="CA287" s="1072"/>
      <c r="CB287" s="1072"/>
      <c r="CC287" s="1072"/>
      <c r="CD287" s="1072"/>
      <c r="CE287" s="1072"/>
      <c r="CF287" s="1072"/>
      <c r="CG287" s="1072"/>
      <c r="CH287" s="1072"/>
      <c r="CI287" s="1072"/>
      <c r="CJ287" s="1072"/>
      <c r="CK287" s="1072"/>
      <c r="CL287" s="1072"/>
      <c r="CM287" s="1072"/>
      <c r="CN287" s="1072"/>
      <c r="CO287" s="1072"/>
      <c r="CP287" s="1072"/>
      <c r="CQ287" s="1072"/>
      <c r="CR287" s="1072"/>
      <c r="CS287" s="1072"/>
      <c r="CT287" s="1072"/>
      <c r="CU287" s="1072"/>
      <c r="CV287" s="1072"/>
      <c r="CW287" s="1072"/>
      <c r="CX287" s="1072"/>
      <c r="CY287" s="1072"/>
      <c r="CZ287" s="1072"/>
      <c r="DA287" s="1072"/>
      <c r="DB287" s="1072"/>
      <c r="DC287" s="1072"/>
      <c r="DD287" s="1072"/>
      <c r="DE287" s="1072"/>
      <c r="DF287" s="1072"/>
      <c r="DG287" s="1072"/>
      <c r="DH287" s="1072"/>
      <c r="DI287" s="1072"/>
    </row>
    <row r="288" spans="1:113" s="1082" customFormat="1">
      <c r="A288" s="1914"/>
      <c r="B288" s="355"/>
      <c r="C288" s="1246"/>
      <c r="D288" s="1247"/>
      <c r="E288" s="1136"/>
      <c r="F288" s="1250"/>
      <c r="G288" s="1236"/>
      <c r="H288" s="1081"/>
      <c r="I288" s="1081"/>
      <c r="J288" s="1081"/>
      <c r="K288" s="1081"/>
      <c r="L288" s="1081"/>
      <c r="M288" s="1081"/>
      <c r="N288" s="1081"/>
      <c r="O288" s="1081"/>
      <c r="P288" s="1081"/>
      <c r="Q288" s="1081"/>
      <c r="R288" s="1081"/>
      <c r="S288" s="1081"/>
      <c r="T288" s="1081"/>
      <c r="U288" s="1081"/>
      <c r="V288" s="1081"/>
      <c r="W288" s="1081"/>
      <c r="X288" s="1081"/>
      <c r="Y288" s="1081"/>
      <c r="Z288" s="1081"/>
      <c r="AA288" s="1081"/>
      <c r="AB288" s="1081"/>
      <c r="AC288" s="1081"/>
      <c r="AD288" s="1081"/>
      <c r="AE288" s="1081"/>
      <c r="AF288" s="1081"/>
      <c r="AG288" s="1081"/>
      <c r="AH288" s="1081"/>
      <c r="AI288" s="1081"/>
      <c r="AJ288" s="1081"/>
      <c r="AK288" s="1081"/>
      <c r="AL288" s="1081"/>
      <c r="AM288" s="1081"/>
      <c r="AN288" s="1081"/>
      <c r="AO288" s="1081"/>
      <c r="AP288" s="1081"/>
      <c r="AQ288" s="1081"/>
      <c r="AR288" s="1081"/>
      <c r="AS288" s="1081"/>
      <c r="AT288" s="1081"/>
      <c r="AU288" s="1081"/>
      <c r="AV288" s="1081"/>
      <c r="AW288" s="1081"/>
      <c r="AX288" s="1081"/>
      <c r="AY288" s="1081"/>
      <c r="AZ288" s="1081"/>
      <c r="BA288" s="1081"/>
      <c r="BB288" s="1081"/>
      <c r="BC288" s="1081"/>
      <c r="BD288" s="1081"/>
      <c r="BE288" s="1081"/>
      <c r="BF288" s="1081"/>
      <c r="BG288" s="1081"/>
      <c r="BH288" s="1081"/>
      <c r="BI288" s="1081"/>
      <c r="BJ288" s="1081"/>
      <c r="BK288" s="1081"/>
      <c r="BL288" s="1081"/>
      <c r="BM288" s="1081"/>
      <c r="BN288" s="1081"/>
      <c r="BO288" s="1081"/>
      <c r="BP288" s="1081"/>
      <c r="BQ288" s="1081"/>
      <c r="BR288" s="1081"/>
      <c r="BS288" s="1081"/>
      <c r="BT288" s="1081"/>
      <c r="BU288" s="1081"/>
      <c r="BV288" s="1081"/>
      <c r="BW288" s="1081"/>
      <c r="BX288" s="1081"/>
      <c r="BY288" s="1081"/>
      <c r="BZ288" s="1081"/>
      <c r="CA288" s="1081"/>
      <c r="CB288" s="1081"/>
      <c r="CC288" s="1081"/>
      <c r="CD288" s="1081"/>
      <c r="CE288" s="1081"/>
      <c r="CF288" s="1081"/>
      <c r="CG288" s="1081"/>
      <c r="CH288" s="1081"/>
      <c r="CI288" s="1081"/>
      <c r="CJ288" s="1081"/>
      <c r="CK288" s="1081"/>
      <c r="CL288" s="1081"/>
      <c r="CM288" s="1081"/>
      <c r="CN288" s="1081"/>
      <c r="CO288" s="1081"/>
      <c r="CP288" s="1081"/>
      <c r="CQ288" s="1081"/>
      <c r="CR288" s="1081"/>
      <c r="CS288" s="1081"/>
      <c r="CT288" s="1081"/>
      <c r="CU288" s="1081"/>
      <c r="CV288" s="1081"/>
      <c r="CW288" s="1081"/>
      <c r="CX288" s="1081"/>
      <c r="CY288" s="1081"/>
      <c r="CZ288" s="1081"/>
      <c r="DA288" s="1081"/>
      <c r="DB288" s="1081"/>
      <c r="DC288" s="1081"/>
      <c r="DD288" s="1081"/>
      <c r="DE288" s="1081"/>
      <c r="DF288" s="1081"/>
      <c r="DG288" s="1081"/>
      <c r="DH288" s="1081"/>
      <c r="DI288" s="1081"/>
    </row>
    <row r="289" spans="1:113">
      <c r="A289" s="1914"/>
      <c r="B289" s="355"/>
      <c r="C289" s="1246"/>
      <c r="D289" s="1252"/>
      <c r="E289" s="1140"/>
      <c r="F289" s="1253"/>
      <c r="G289" s="1236"/>
      <c r="H289" s="1072"/>
      <c r="I289" s="1072"/>
      <c r="J289" s="1072"/>
      <c r="K289" s="1072"/>
      <c r="L289" s="1072"/>
      <c r="M289" s="1072"/>
      <c r="N289" s="1072"/>
      <c r="O289" s="1072"/>
      <c r="P289" s="1072"/>
      <c r="Q289" s="1072"/>
      <c r="R289" s="1072"/>
      <c r="S289" s="1072"/>
      <c r="T289" s="1072"/>
      <c r="U289" s="1072"/>
      <c r="V289" s="1072"/>
      <c r="W289" s="1072"/>
      <c r="X289" s="1072"/>
      <c r="Y289" s="1072"/>
      <c r="Z289" s="1072"/>
      <c r="AA289" s="1072"/>
      <c r="AB289" s="1072"/>
      <c r="AC289" s="1072"/>
      <c r="AD289" s="1072"/>
      <c r="AE289" s="1072"/>
      <c r="AF289" s="1072"/>
      <c r="AG289" s="1072"/>
      <c r="AH289" s="1072"/>
      <c r="AI289" s="1072"/>
      <c r="AJ289" s="1072"/>
      <c r="AK289" s="1072"/>
      <c r="AL289" s="1072"/>
      <c r="AM289" s="1072"/>
      <c r="AN289" s="1072"/>
      <c r="AO289" s="1072"/>
      <c r="AP289" s="1072"/>
      <c r="AQ289" s="1072"/>
      <c r="AR289" s="1072"/>
      <c r="AS289" s="1072"/>
      <c r="AT289" s="1072"/>
      <c r="AU289" s="1072"/>
      <c r="AV289" s="1072"/>
      <c r="AW289" s="1072"/>
      <c r="AX289" s="1072"/>
      <c r="AY289" s="1072"/>
      <c r="AZ289" s="1072"/>
      <c r="BA289" s="1072"/>
      <c r="BB289" s="1072"/>
      <c r="BC289" s="1072"/>
      <c r="BD289" s="1072"/>
      <c r="BE289" s="1072"/>
      <c r="BF289" s="1072"/>
      <c r="BG289" s="1072"/>
      <c r="BH289" s="1072"/>
      <c r="BI289" s="1072"/>
      <c r="BJ289" s="1072"/>
      <c r="BK289" s="1072"/>
      <c r="BL289" s="1072"/>
      <c r="BM289" s="1072"/>
      <c r="BN289" s="1072"/>
      <c r="BO289" s="1072"/>
      <c r="BP289" s="1072"/>
      <c r="BQ289" s="1072"/>
      <c r="BR289" s="1072"/>
      <c r="BS289" s="1072"/>
      <c r="BT289" s="1072"/>
      <c r="BU289" s="1072"/>
      <c r="BV289" s="1072"/>
      <c r="BW289" s="1072"/>
      <c r="BX289" s="1072"/>
      <c r="BY289" s="1072"/>
      <c r="BZ289" s="1072"/>
      <c r="CA289" s="1072"/>
      <c r="CB289" s="1072"/>
      <c r="CC289" s="1072"/>
      <c r="CD289" s="1072"/>
      <c r="CE289" s="1072"/>
      <c r="CF289" s="1072"/>
      <c r="CG289" s="1072"/>
      <c r="CH289" s="1072"/>
      <c r="CI289" s="1072"/>
      <c r="CJ289" s="1072"/>
      <c r="CK289" s="1072"/>
      <c r="CL289" s="1072"/>
      <c r="CM289" s="1072"/>
      <c r="CN289" s="1072"/>
      <c r="CO289" s="1072"/>
      <c r="CP289" s="1072"/>
      <c r="CQ289" s="1072"/>
      <c r="CR289" s="1072"/>
      <c r="CS289" s="1072"/>
      <c r="CT289" s="1072"/>
      <c r="CU289" s="1072"/>
      <c r="CV289" s="1072"/>
      <c r="CW289" s="1072"/>
      <c r="CX289" s="1072"/>
      <c r="CY289" s="1072"/>
      <c r="CZ289" s="1072"/>
      <c r="DA289" s="1072"/>
      <c r="DB289" s="1072"/>
      <c r="DC289" s="1072"/>
      <c r="DD289" s="1072"/>
      <c r="DE289" s="1072"/>
      <c r="DF289" s="1072"/>
      <c r="DG289" s="1072"/>
      <c r="DH289" s="1072"/>
      <c r="DI289" s="1072"/>
    </row>
    <row r="290" spans="1:113">
      <c r="A290" s="1914"/>
      <c r="B290" s="355"/>
      <c r="C290" s="1246"/>
      <c r="D290" s="1247"/>
      <c r="E290" s="1136"/>
      <c r="F290" s="1250"/>
      <c r="G290" s="1236"/>
      <c r="H290" s="1072"/>
      <c r="I290" s="1072"/>
      <c r="J290" s="1072"/>
      <c r="K290" s="1072"/>
      <c r="L290" s="1072"/>
      <c r="M290" s="1072"/>
      <c r="N290" s="1072"/>
      <c r="O290" s="1072"/>
      <c r="P290" s="1072"/>
      <c r="Q290" s="1072"/>
      <c r="R290" s="1072"/>
      <c r="S290" s="1072"/>
      <c r="T290" s="1072"/>
      <c r="U290" s="1072"/>
      <c r="V290" s="1072"/>
      <c r="W290" s="1072"/>
      <c r="X290" s="1072"/>
      <c r="Y290" s="1072"/>
      <c r="Z290" s="1072"/>
      <c r="AA290" s="1072"/>
      <c r="AB290" s="1072"/>
      <c r="AC290" s="1072"/>
      <c r="AD290" s="1072"/>
      <c r="AE290" s="1072"/>
      <c r="AF290" s="1072"/>
      <c r="AG290" s="1072"/>
      <c r="AH290" s="1072"/>
      <c r="AI290" s="1072"/>
      <c r="AJ290" s="1072"/>
      <c r="AK290" s="1072"/>
      <c r="AL290" s="1072"/>
      <c r="AM290" s="1072"/>
      <c r="AN290" s="1072"/>
      <c r="AO290" s="1072"/>
      <c r="AP290" s="1072"/>
      <c r="AQ290" s="1072"/>
      <c r="AR290" s="1072"/>
      <c r="AS290" s="1072"/>
      <c r="AT290" s="1072"/>
      <c r="AU290" s="1072"/>
      <c r="AV290" s="1072"/>
      <c r="AW290" s="1072"/>
      <c r="AX290" s="1072"/>
      <c r="AY290" s="1072"/>
      <c r="AZ290" s="1072"/>
      <c r="BA290" s="1072"/>
      <c r="BB290" s="1072"/>
      <c r="BC290" s="1072"/>
      <c r="BD290" s="1072"/>
      <c r="BE290" s="1072"/>
      <c r="BF290" s="1072"/>
      <c r="BG290" s="1072"/>
      <c r="BH290" s="1072"/>
      <c r="BI290" s="1072"/>
      <c r="BJ290" s="1072"/>
      <c r="BK290" s="1072"/>
      <c r="BL290" s="1072"/>
      <c r="BM290" s="1072"/>
      <c r="BN290" s="1072"/>
      <c r="BO290" s="1072"/>
      <c r="BP290" s="1072"/>
      <c r="BQ290" s="1072"/>
      <c r="BR290" s="1072"/>
      <c r="BS290" s="1072"/>
      <c r="BT290" s="1072"/>
      <c r="BU290" s="1072"/>
      <c r="BV290" s="1072"/>
      <c r="BW290" s="1072"/>
      <c r="BX290" s="1072"/>
      <c r="BY290" s="1072"/>
      <c r="BZ290" s="1072"/>
      <c r="CA290" s="1072"/>
      <c r="CB290" s="1072"/>
      <c r="CC290" s="1072"/>
      <c r="CD290" s="1072"/>
      <c r="CE290" s="1072"/>
      <c r="CF290" s="1072"/>
      <c r="CG290" s="1072"/>
      <c r="CH290" s="1072"/>
      <c r="CI290" s="1072"/>
      <c r="CJ290" s="1072"/>
      <c r="CK290" s="1072"/>
      <c r="CL290" s="1072"/>
      <c r="CM290" s="1072"/>
      <c r="CN290" s="1072"/>
      <c r="CO290" s="1072"/>
      <c r="CP290" s="1072"/>
      <c r="CQ290" s="1072"/>
      <c r="CR290" s="1072"/>
      <c r="CS290" s="1072"/>
      <c r="CT290" s="1072"/>
      <c r="CU290" s="1072"/>
      <c r="CV290" s="1072"/>
      <c r="CW290" s="1072"/>
      <c r="CX290" s="1072"/>
      <c r="CY290" s="1072"/>
      <c r="CZ290" s="1072"/>
      <c r="DA290" s="1072"/>
      <c r="DB290" s="1072"/>
      <c r="DC290" s="1072"/>
      <c r="DD290" s="1072"/>
      <c r="DE290" s="1072"/>
      <c r="DF290" s="1072"/>
      <c r="DG290" s="1072"/>
      <c r="DH290" s="1072"/>
      <c r="DI290" s="1072"/>
    </row>
    <row r="291" spans="1:113">
      <c r="A291" s="1257"/>
      <c r="B291" s="355"/>
      <c r="C291" s="1246"/>
      <c r="D291" s="1247"/>
      <c r="E291" s="1136"/>
      <c r="F291" s="1250"/>
      <c r="G291" s="1236"/>
      <c r="H291" s="1072"/>
      <c r="I291" s="1072"/>
      <c r="J291" s="1072"/>
      <c r="K291" s="1072"/>
      <c r="L291" s="1072"/>
      <c r="M291" s="1072"/>
      <c r="N291" s="1072"/>
      <c r="O291" s="1072"/>
      <c r="P291" s="1072"/>
      <c r="Q291" s="1072"/>
      <c r="R291" s="1072"/>
      <c r="S291" s="1072"/>
      <c r="T291" s="1072"/>
      <c r="U291" s="1072"/>
      <c r="V291" s="1072"/>
      <c r="W291" s="1072"/>
      <c r="X291" s="1072"/>
      <c r="Y291" s="1072"/>
      <c r="Z291" s="1072"/>
      <c r="AA291" s="1072"/>
      <c r="AB291" s="1072"/>
      <c r="AC291" s="1072"/>
      <c r="AD291" s="1072"/>
      <c r="AE291" s="1072"/>
      <c r="AF291" s="1072"/>
      <c r="AG291" s="1072"/>
      <c r="AH291" s="1072"/>
      <c r="AI291" s="1072"/>
      <c r="AJ291" s="1072"/>
      <c r="AK291" s="1072"/>
      <c r="AL291" s="1072"/>
      <c r="AM291" s="1072"/>
      <c r="AN291" s="1072"/>
      <c r="AO291" s="1072"/>
      <c r="AP291" s="1072"/>
      <c r="AQ291" s="1072"/>
      <c r="AR291" s="1072"/>
      <c r="AS291" s="1072"/>
      <c r="AT291" s="1072"/>
      <c r="AU291" s="1072"/>
      <c r="AV291" s="1072"/>
      <c r="AW291" s="1072"/>
      <c r="AX291" s="1072"/>
      <c r="AY291" s="1072"/>
      <c r="AZ291" s="1072"/>
      <c r="BA291" s="1072"/>
      <c r="BB291" s="1072"/>
      <c r="BC291" s="1072"/>
      <c r="BD291" s="1072"/>
      <c r="BE291" s="1072"/>
      <c r="BF291" s="1072"/>
      <c r="BG291" s="1072"/>
      <c r="BH291" s="1072"/>
      <c r="BI291" s="1072"/>
      <c r="BJ291" s="1072"/>
      <c r="BK291" s="1072"/>
      <c r="BL291" s="1072"/>
      <c r="BM291" s="1072"/>
      <c r="BN291" s="1072"/>
      <c r="BO291" s="1072"/>
      <c r="BP291" s="1072"/>
      <c r="BQ291" s="1072"/>
      <c r="BR291" s="1072"/>
      <c r="BS291" s="1072"/>
      <c r="BT291" s="1072"/>
      <c r="BU291" s="1072"/>
      <c r="BV291" s="1072"/>
      <c r="BW291" s="1072"/>
      <c r="BX291" s="1072"/>
      <c r="BY291" s="1072"/>
      <c r="BZ291" s="1072"/>
      <c r="CA291" s="1072"/>
      <c r="CB291" s="1072"/>
      <c r="CC291" s="1072"/>
      <c r="CD291" s="1072"/>
      <c r="CE291" s="1072"/>
      <c r="CF291" s="1072"/>
      <c r="CG291" s="1072"/>
      <c r="CH291" s="1072"/>
      <c r="CI291" s="1072"/>
      <c r="CJ291" s="1072"/>
      <c r="CK291" s="1072"/>
      <c r="CL291" s="1072"/>
      <c r="CM291" s="1072"/>
      <c r="CN291" s="1072"/>
      <c r="CO291" s="1072"/>
      <c r="CP291" s="1072"/>
      <c r="CQ291" s="1072"/>
      <c r="CR291" s="1072"/>
      <c r="CS291" s="1072"/>
      <c r="CT291" s="1072"/>
      <c r="CU291" s="1072"/>
      <c r="CV291" s="1072"/>
      <c r="CW291" s="1072"/>
      <c r="CX291" s="1072"/>
      <c r="CY291" s="1072"/>
      <c r="CZ291" s="1072"/>
      <c r="DA291" s="1072"/>
      <c r="DB291" s="1072"/>
      <c r="DC291" s="1072"/>
      <c r="DD291" s="1072"/>
      <c r="DE291" s="1072"/>
      <c r="DF291" s="1072"/>
      <c r="DG291" s="1072"/>
      <c r="DH291" s="1072"/>
      <c r="DI291" s="1072"/>
    </row>
    <row r="292" spans="1:113" s="1075" customFormat="1">
      <c r="A292" s="1246"/>
      <c r="B292" s="355"/>
      <c r="C292" s="1246"/>
      <c r="D292" s="1247"/>
      <c r="E292" s="1072"/>
      <c r="F292" s="1207"/>
      <c r="G292" s="1236"/>
      <c r="H292" s="1074"/>
      <c r="I292" s="1074"/>
      <c r="J292" s="1074"/>
      <c r="K292" s="1074"/>
      <c r="L292" s="1074"/>
      <c r="M292" s="1074"/>
      <c r="N292" s="1074"/>
      <c r="O292" s="1074"/>
      <c r="P292" s="1074"/>
      <c r="Q292" s="1074"/>
      <c r="R292" s="1074"/>
      <c r="S292" s="1074"/>
      <c r="T292" s="1074"/>
      <c r="U292" s="1074"/>
      <c r="V292" s="1074"/>
      <c r="W292" s="1074"/>
      <c r="X292" s="1074"/>
      <c r="Y292" s="1074"/>
      <c r="Z292" s="1074"/>
      <c r="AA292" s="1074"/>
      <c r="AB292" s="1074"/>
      <c r="AC292" s="1074"/>
      <c r="AD292" s="1074"/>
      <c r="AE292" s="1074"/>
      <c r="AF292" s="1074"/>
      <c r="AG292" s="1074"/>
      <c r="AH292" s="1074"/>
      <c r="AI292" s="1074"/>
      <c r="AJ292" s="1074"/>
      <c r="AK292" s="1074"/>
      <c r="AL292" s="1074"/>
      <c r="AM292" s="1074"/>
      <c r="AN292" s="1074"/>
      <c r="AO292" s="1074"/>
      <c r="AP292" s="1074"/>
      <c r="AQ292" s="1074"/>
      <c r="AR292" s="1074"/>
      <c r="AS292" s="1074"/>
      <c r="AT292" s="1074"/>
      <c r="AU292" s="1074"/>
      <c r="AV292" s="1074"/>
      <c r="AW292" s="1074"/>
      <c r="AX292" s="1074"/>
      <c r="AY292" s="1074"/>
      <c r="AZ292" s="1074"/>
      <c r="BA292" s="1074"/>
      <c r="BB292" s="1074"/>
      <c r="BC292" s="1074"/>
      <c r="BD292" s="1074"/>
      <c r="BE292" s="1074"/>
      <c r="BF292" s="1074"/>
      <c r="BG292" s="1074"/>
      <c r="BH292" s="1074"/>
      <c r="BI292" s="1074"/>
      <c r="BJ292" s="1074"/>
      <c r="BK292" s="1074"/>
      <c r="BL292" s="1074"/>
      <c r="BM292" s="1074"/>
      <c r="BN292" s="1074"/>
      <c r="BO292" s="1074"/>
      <c r="BP292" s="1074"/>
      <c r="BQ292" s="1074"/>
      <c r="BR292" s="1074"/>
      <c r="BS292" s="1074"/>
      <c r="BT292" s="1074"/>
      <c r="BU292" s="1074"/>
      <c r="BV292" s="1074"/>
      <c r="BW292" s="1074"/>
      <c r="BX292" s="1074"/>
      <c r="BY292" s="1074"/>
      <c r="BZ292" s="1074"/>
      <c r="CA292" s="1074"/>
      <c r="CB292" s="1074"/>
      <c r="CC292" s="1074"/>
      <c r="CD292" s="1074"/>
      <c r="CE292" s="1074"/>
      <c r="CF292" s="1074"/>
      <c r="CG292" s="1074"/>
      <c r="CH292" s="1074"/>
      <c r="CI292" s="1074"/>
      <c r="CJ292" s="1074"/>
      <c r="CK292" s="1074"/>
      <c r="CL292" s="1074"/>
      <c r="CM292" s="1074"/>
      <c r="CN292" s="1074"/>
      <c r="CO292" s="1074"/>
      <c r="CP292" s="1074"/>
      <c r="CQ292" s="1074"/>
      <c r="CR292" s="1074"/>
      <c r="CS292" s="1074"/>
      <c r="CT292" s="1074"/>
      <c r="CU292" s="1074"/>
      <c r="CV292" s="1074"/>
      <c r="CW292" s="1074"/>
      <c r="CX292" s="1074"/>
      <c r="CY292" s="1074"/>
      <c r="CZ292" s="1074"/>
      <c r="DA292" s="1074"/>
      <c r="DB292" s="1074"/>
      <c r="DC292" s="1074"/>
      <c r="DD292" s="1074"/>
      <c r="DE292" s="1074"/>
      <c r="DF292" s="1074"/>
      <c r="DG292" s="1074"/>
      <c r="DH292" s="1074"/>
      <c r="DI292" s="1074"/>
    </row>
    <row r="293" spans="1:113" s="1075" customFormat="1">
      <c r="A293" s="1246"/>
      <c r="B293" s="355"/>
      <c r="C293" s="1246"/>
      <c r="D293" s="1247"/>
      <c r="E293" s="1072"/>
      <c r="F293" s="1207"/>
      <c r="G293" s="1236"/>
      <c r="H293" s="1074"/>
      <c r="I293" s="1074"/>
      <c r="J293" s="1074"/>
      <c r="K293" s="1074"/>
      <c r="L293" s="1074"/>
      <c r="M293" s="1074"/>
      <c r="N293" s="1074"/>
      <c r="O293" s="1074"/>
      <c r="P293" s="1074"/>
      <c r="Q293" s="1074"/>
      <c r="R293" s="1074"/>
      <c r="S293" s="1074"/>
      <c r="T293" s="1074"/>
      <c r="U293" s="1074"/>
      <c r="V293" s="1074"/>
      <c r="W293" s="1074"/>
      <c r="X293" s="1074"/>
      <c r="Y293" s="1074"/>
      <c r="Z293" s="1074"/>
      <c r="AA293" s="1074"/>
      <c r="AB293" s="1074"/>
      <c r="AC293" s="1074"/>
      <c r="AD293" s="1074"/>
      <c r="AE293" s="1074"/>
      <c r="AF293" s="1074"/>
      <c r="AG293" s="1074"/>
      <c r="AH293" s="1074"/>
      <c r="AI293" s="1074"/>
      <c r="AJ293" s="1074"/>
      <c r="AK293" s="1074"/>
      <c r="AL293" s="1074"/>
      <c r="AM293" s="1074"/>
      <c r="AN293" s="1074"/>
      <c r="AO293" s="1074"/>
      <c r="AP293" s="1074"/>
      <c r="AQ293" s="1074"/>
      <c r="AR293" s="1074"/>
      <c r="AS293" s="1074"/>
      <c r="AT293" s="1074"/>
      <c r="AU293" s="1074"/>
      <c r="AV293" s="1074"/>
      <c r="AW293" s="1074"/>
      <c r="AX293" s="1074"/>
      <c r="AY293" s="1074"/>
      <c r="AZ293" s="1074"/>
      <c r="BA293" s="1074"/>
      <c r="BB293" s="1074"/>
      <c r="BC293" s="1074"/>
      <c r="BD293" s="1074"/>
      <c r="BE293" s="1074"/>
      <c r="BF293" s="1074"/>
      <c r="BG293" s="1074"/>
      <c r="BH293" s="1074"/>
      <c r="BI293" s="1074"/>
      <c r="BJ293" s="1074"/>
      <c r="BK293" s="1074"/>
      <c r="BL293" s="1074"/>
      <c r="BM293" s="1074"/>
      <c r="BN293" s="1074"/>
      <c r="BO293" s="1074"/>
      <c r="BP293" s="1074"/>
      <c r="BQ293" s="1074"/>
      <c r="BR293" s="1074"/>
      <c r="BS293" s="1074"/>
      <c r="BT293" s="1074"/>
      <c r="BU293" s="1074"/>
      <c r="BV293" s="1074"/>
      <c r="BW293" s="1074"/>
      <c r="BX293" s="1074"/>
      <c r="BY293" s="1074"/>
      <c r="BZ293" s="1074"/>
      <c r="CA293" s="1074"/>
      <c r="CB293" s="1074"/>
      <c r="CC293" s="1074"/>
      <c r="CD293" s="1074"/>
      <c r="CE293" s="1074"/>
      <c r="CF293" s="1074"/>
      <c r="CG293" s="1074"/>
      <c r="CH293" s="1074"/>
      <c r="CI293" s="1074"/>
      <c r="CJ293" s="1074"/>
      <c r="CK293" s="1074"/>
      <c r="CL293" s="1074"/>
      <c r="CM293" s="1074"/>
      <c r="CN293" s="1074"/>
      <c r="CO293" s="1074"/>
      <c r="CP293" s="1074"/>
      <c r="CQ293" s="1074"/>
      <c r="CR293" s="1074"/>
      <c r="CS293" s="1074"/>
      <c r="CT293" s="1074"/>
      <c r="CU293" s="1074"/>
      <c r="CV293" s="1074"/>
      <c r="CW293" s="1074"/>
      <c r="CX293" s="1074"/>
      <c r="CY293" s="1074"/>
      <c r="CZ293" s="1074"/>
      <c r="DA293" s="1074"/>
      <c r="DB293" s="1074"/>
      <c r="DC293" s="1074"/>
      <c r="DD293" s="1074"/>
      <c r="DE293" s="1074"/>
      <c r="DF293" s="1074"/>
      <c r="DG293" s="1074"/>
      <c r="DH293" s="1074"/>
      <c r="DI293" s="1074"/>
    </row>
    <row r="294" spans="1:113" s="1075" customFormat="1">
      <c r="A294" s="1246"/>
      <c r="B294" s="355"/>
      <c r="C294" s="1246"/>
      <c r="D294" s="1247"/>
      <c r="E294" s="1072"/>
      <c r="F294" s="1207"/>
      <c r="G294" s="1236"/>
      <c r="H294" s="1074"/>
      <c r="I294" s="1074"/>
      <c r="J294" s="1074"/>
      <c r="K294" s="1074"/>
      <c r="L294" s="1074"/>
      <c r="M294" s="1074"/>
      <c r="N294" s="1074"/>
      <c r="O294" s="1074"/>
      <c r="P294" s="1074"/>
      <c r="Q294" s="1074"/>
      <c r="R294" s="1074"/>
      <c r="S294" s="1074"/>
      <c r="T294" s="1074"/>
      <c r="U294" s="1074"/>
      <c r="V294" s="1074"/>
      <c r="W294" s="1074"/>
      <c r="X294" s="1074"/>
      <c r="Y294" s="1074"/>
      <c r="Z294" s="1074"/>
      <c r="AA294" s="1074"/>
      <c r="AB294" s="1074"/>
      <c r="AC294" s="1074"/>
      <c r="AD294" s="1074"/>
      <c r="AE294" s="1074"/>
      <c r="AF294" s="1074"/>
      <c r="AG294" s="1074"/>
      <c r="AH294" s="1074"/>
      <c r="AI294" s="1074"/>
      <c r="AJ294" s="1074"/>
      <c r="AK294" s="1074"/>
      <c r="AL294" s="1074"/>
      <c r="AM294" s="1074"/>
      <c r="AN294" s="1074"/>
      <c r="AO294" s="1074"/>
      <c r="AP294" s="1074"/>
      <c r="AQ294" s="1074"/>
      <c r="AR294" s="1074"/>
      <c r="AS294" s="1074"/>
      <c r="AT294" s="1074"/>
      <c r="AU294" s="1074"/>
      <c r="AV294" s="1074"/>
      <c r="AW294" s="1074"/>
      <c r="AX294" s="1074"/>
      <c r="AY294" s="1074"/>
      <c r="AZ294" s="1074"/>
      <c r="BA294" s="1074"/>
      <c r="BB294" s="1074"/>
      <c r="BC294" s="1074"/>
      <c r="BD294" s="1074"/>
      <c r="BE294" s="1074"/>
      <c r="BF294" s="1074"/>
      <c r="BG294" s="1074"/>
      <c r="BH294" s="1074"/>
      <c r="BI294" s="1074"/>
      <c r="BJ294" s="1074"/>
      <c r="BK294" s="1074"/>
      <c r="BL294" s="1074"/>
      <c r="BM294" s="1074"/>
      <c r="BN294" s="1074"/>
      <c r="BO294" s="1074"/>
      <c r="BP294" s="1074"/>
      <c r="BQ294" s="1074"/>
      <c r="BR294" s="1074"/>
      <c r="BS294" s="1074"/>
      <c r="BT294" s="1074"/>
      <c r="BU294" s="1074"/>
      <c r="BV294" s="1074"/>
      <c r="BW294" s="1074"/>
      <c r="BX294" s="1074"/>
      <c r="BY294" s="1074"/>
      <c r="BZ294" s="1074"/>
      <c r="CA294" s="1074"/>
      <c r="CB294" s="1074"/>
      <c r="CC294" s="1074"/>
      <c r="CD294" s="1074"/>
      <c r="CE294" s="1074"/>
      <c r="CF294" s="1074"/>
      <c r="CG294" s="1074"/>
      <c r="CH294" s="1074"/>
      <c r="CI294" s="1074"/>
      <c r="CJ294" s="1074"/>
      <c r="CK294" s="1074"/>
      <c r="CL294" s="1074"/>
      <c r="CM294" s="1074"/>
      <c r="CN294" s="1074"/>
      <c r="CO294" s="1074"/>
      <c r="CP294" s="1074"/>
      <c r="CQ294" s="1074"/>
      <c r="CR294" s="1074"/>
      <c r="CS294" s="1074"/>
      <c r="CT294" s="1074"/>
      <c r="CU294" s="1074"/>
      <c r="CV294" s="1074"/>
      <c r="CW294" s="1074"/>
      <c r="CX294" s="1074"/>
      <c r="CY294" s="1074"/>
      <c r="CZ294" s="1074"/>
      <c r="DA294" s="1074"/>
      <c r="DB294" s="1074"/>
      <c r="DC294" s="1074"/>
      <c r="DD294" s="1074"/>
      <c r="DE294" s="1074"/>
      <c r="DF294" s="1074"/>
      <c r="DG294" s="1074"/>
      <c r="DH294" s="1074"/>
      <c r="DI294" s="1074"/>
    </row>
    <row r="295" spans="1:113" s="1075" customFormat="1">
      <c r="A295" s="1246"/>
      <c r="B295" s="355"/>
      <c r="C295" s="1246"/>
      <c r="D295" s="1247"/>
      <c r="E295" s="1072"/>
      <c r="F295" s="1207"/>
      <c r="G295" s="1236"/>
      <c r="H295" s="1074"/>
      <c r="I295" s="1074"/>
      <c r="J295" s="1074"/>
      <c r="K295" s="1074"/>
      <c r="L295" s="1074"/>
      <c r="M295" s="1074"/>
      <c r="N295" s="1074"/>
      <c r="O295" s="1074"/>
      <c r="P295" s="1074"/>
      <c r="Q295" s="1074"/>
      <c r="R295" s="1074"/>
      <c r="S295" s="1074"/>
      <c r="T295" s="1074"/>
      <c r="U295" s="1074"/>
      <c r="V295" s="1074"/>
      <c r="W295" s="1074"/>
      <c r="X295" s="1074"/>
      <c r="Y295" s="1074"/>
      <c r="Z295" s="1074"/>
      <c r="AA295" s="1074"/>
      <c r="AB295" s="1074"/>
      <c r="AC295" s="1074"/>
      <c r="AD295" s="1074"/>
      <c r="AE295" s="1074"/>
      <c r="AF295" s="1074"/>
      <c r="AG295" s="1074"/>
      <c r="AH295" s="1074"/>
      <c r="AI295" s="1074"/>
      <c r="AJ295" s="1074"/>
      <c r="AK295" s="1074"/>
      <c r="AL295" s="1074"/>
      <c r="AM295" s="1074"/>
      <c r="AN295" s="1074"/>
      <c r="AO295" s="1074"/>
      <c r="AP295" s="1074"/>
      <c r="AQ295" s="1074"/>
      <c r="AR295" s="1074"/>
      <c r="AS295" s="1074"/>
      <c r="AT295" s="1074"/>
      <c r="AU295" s="1074"/>
      <c r="AV295" s="1074"/>
      <c r="AW295" s="1074"/>
      <c r="AX295" s="1074"/>
      <c r="AY295" s="1074"/>
      <c r="AZ295" s="1074"/>
      <c r="BA295" s="1074"/>
      <c r="BB295" s="1074"/>
      <c r="BC295" s="1074"/>
      <c r="BD295" s="1074"/>
      <c r="BE295" s="1074"/>
      <c r="BF295" s="1074"/>
      <c r="BG295" s="1074"/>
      <c r="BH295" s="1074"/>
      <c r="BI295" s="1074"/>
      <c r="BJ295" s="1074"/>
      <c r="BK295" s="1074"/>
      <c r="BL295" s="1074"/>
      <c r="BM295" s="1074"/>
      <c r="BN295" s="1074"/>
      <c r="BO295" s="1074"/>
      <c r="BP295" s="1074"/>
      <c r="BQ295" s="1074"/>
      <c r="BR295" s="1074"/>
      <c r="BS295" s="1074"/>
      <c r="BT295" s="1074"/>
      <c r="BU295" s="1074"/>
      <c r="BV295" s="1074"/>
      <c r="BW295" s="1074"/>
      <c r="BX295" s="1074"/>
      <c r="BY295" s="1074"/>
      <c r="BZ295" s="1074"/>
      <c r="CA295" s="1074"/>
      <c r="CB295" s="1074"/>
      <c r="CC295" s="1074"/>
      <c r="CD295" s="1074"/>
      <c r="CE295" s="1074"/>
      <c r="CF295" s="1074"/>
      <c r="CG295" s="1074"/>
      <c r="CH295" s="1074"/>
      <c r="CI295" s="1074"/>
      <c r="CJ295" s="1074"/>
      <c r="CK295" s="1074"/>
      <c r="CL295" s="1074"/>
      <c r="CM295" s="1074"/>
      <c r="CN295" s="1074"/>
      <c r="CO295" s="1074"/>
      <c r="CP295" s="1074"/>
      <c r="CQ295" s="1074"/>
      <c r="CR295" s="1074"/>
      <c r="CS295" s="1074"/>
      <c r="CT295" s="1074"/>
      <c r="CU295" s="1074"/>
      <c r="CV295" s="1074"/>
      <c r="CW295" s="1074"/>
      <c r="CX295" s="1074"/>
      <c r="CY295" s="1074"/>
      <c r="CZ295" s="1074"/>
      <c r="DA295" s="1074"/>
      <c r="DB295" s="1074"/>
      <c r="DC295" s="1074"/>
      <c r="DD295" s="1074"/>
      <c r="DE295" s="1074"/>
      <c r="DF295" s="1074"/>
      <c r="DG295" s="1074"/>
      <c r="DH295" s="1074"/>
      <c r="DI295" s="1074"/>
    </row>
    <row r="296" spans="1:113" s="1075" customFormat="1">
      <c r="A296" s="1246"/>
      <c r="B296" s="355"/>
      <c r="C296" s="1246"/>
      <c r="D296" s="1247"/>
      <c r="E296" s="1072"/>
      <c r="F296" s="1207"/>
      <c r="G296" s="1236"/>
      <c r="H296" s="1074"/>
      <c r="I296" s="1074"/>
      <c r="J296" s="1074"/>
      <c r="K296" s="1074"/>
      <c r="L296" s="1074"/>
      <c r="M296" s="1074"/>
      <c r="N296" s="1074"/>
      <c r="O296" s="1074"/>
      <c r="P296" s="1074"/>
      <c r="Q296" s="1074"/>
      <c r="R296" s="1074"/>
      <c r="S296" s="1074"/>
      <c r="T296" s="1074"/>
      <c r="U296" s="1074"/>
      <c r="V296" s="1074"/>
      <c r="W296" s="1074"/>
      <c r="X296" s="1074"/>
      <c r="Y296" s="1074"/>
      <c r="Z296" s="1074"/>
      <c r="AA296" s="1074"/>
      <c r="AB296" s="1074"/>
      <c r="AC296" s="1074"/>
      <c r="AD296" s="1074"/>
      <c r="AE296" s="1074"/>
      <c r="AF296" s="1074"/>
      <c r="AG296" s="1074"/>
      <c r="AH296" s="1074"/>
      <c r="AI296" s="1074"/>
      <c r="AJ296" s="1074"/>
      <c r="AK296" s="1074"/>
      <c r="AL296" s="1074"/>
      <c r="AM296" s="1074"/>
      <c r="AN296" s="1074"/>
      <c r="AO296" s="1074"/>
      <c r="AP296" s="1074"/>
      <c r="AQ296" s="1074"/>
      <c r="AR296" s="1074"/>
      <c r="AS296" s="1074"/>
      <c r="AT296" s="1074"/>
      <c r="AU296" s="1074"/>
      <c r="AV296" s="1074"/>
      <c r="AW296" s="1074"/>
      <c r="AX296" s="1074"/>
      <c r="AY296" s="1074"/>
      <c r="AZ296" s="1074"/>
      <c r="BA296" s="1074"/>
      <c r="BB296" s="1074"/>
      <c r="BC296" s="1074"/>
      <c r="BD296" s="1074"/>
      <c r="BE296" s="1074"/>
      <c r="BF296" s="1074"/>
      <c r="BG296" s="1074"/>
      <c r="BH296" s="1074"/>
      <c r="BI296" s="1074"/>
      <c r="BJ296" s="1074"/>
      <c r="BK296" s="1074"/>
      <c r="BL296" s="1074"/>
      <c r="BM296" s="1074"/>
      <c r="BN296" s="1074"/>
      <c r="BO296" s="1074"/>
      <c r="BP296" s="1074"/>
      <c r="BQ296" s="1074"/>
      <c r="BR296" s="1074"/>
      <c r="BS296" s="1074"/>
      <c r="BT296" s="1074"/>
      <c r="BU296" s="1074"/>
      <c r="BV296" s="1074"/>
      <c r="BW296" s="1074"/>
      <c r="BX296" s="1074"/>
      <c r="BY296" s="1074"/>
      <c r="BZ296" s="1074"/>
      <c r="CA296" s="1074"/>
      <c r="CB296" s="1074"/>
      <c r="CC296" s="1074"/>
      <c r="CD296" s="1074"/>
      <c r="CE296" s="1074"/>
      <c r="CF296" s="1074"/>
      <c r="CG296" s="1074"/>
      <c r="CH296" s="1074"/>
      <c r="CI296" s="1074"/>
      <c r="CJ296" s="1074"/>
      <c r="CK296" s="1074"/>
      <c r="CL296" s="1074"/>
      <c r="CM296" s="1074"/>
      <c r="CN296" s="1074"/>
      <c r="CO296" s="1074"/>
      <c r="CP296" s="1074"/>
      <c r="CQ296" s="1074"/>
      <c r="CR296" s="1074"/>
      <c r="CS296" s="1074"/>
      <c r="CT296" s="1074"/>
      <c r="CU296" s="1074"/>
      <c r="CV296" s="1074"/>
      <c r="CW296" s="1074"/>
      <c r="CX296" s="1074"/>
      <c r="CY296" s="1074"/>
      <c r="CZ296" s="1074"/>
      <c r="DA296" s="1074"/>
      <c r="DB296" s="1074"/>
      <c r="DC296" s="1074"/>
      <c r="DD296" s="1074"/>
      <c r="DE296" s="1074"/>
      <c r="DF296" s="1074"/>
      <c r="DG296" s="1074"/>
      <c r="DH296" s="1074"/>
      <c r="DI296" s="1074"/>
    </row>
    <row r="297" spans="1:113" s="1075" customFormat="1">
      <c r="A297" s="1246"/>
      <c r="B297" s="355"/>
      <c r="C297" s="1246"/>
      <c r="D297" s="1247"/>
      <c r="E297" s="1072"/>
      <c r="F297" s="1207"/>
      <c r="G297" s="1236"/>
      <c r="H297" s="1074"/>
      <c r="I297" s="1074"/>
      <c r="J297" s="1074"/>
      <c r="K297" s="1074"/>
      <c r="L297" s="1074"/>
      <c r="M297" s="1074"/>
      <c r="N297" s="1074"/>
      <c r="O297" s="1074"/>
      <c r="P297" s="1074"/>
      <c r="Q297" s="1074"/>
      <c r="R297" s="1074"/>
      <c r="S297" s="1074"/>
      <c r="T297" s="1074"/>
      <c r="U297" s="1074"/>
      <c r="V297" s="1074"/>
      <c r="W297" s="1074"/>
      <c r="X297" s="1074"/>
      <c r="Y297" s="1074"/>
      <c r="Z297" s="1074"/>
      <c r="AA297" s="1074"/>
      <c r="AB297" s="1074"/>
      <c r="AC297" s="1074"/>
      <c r="AD297" s="1074"/>
      <c r="AE297" s="1074"/>
      <c r="AF297" s="1074"/>
      <c r="AG297" s="1074"/>
      <c r="AH297" s="1074"/>
      <c r="AI297" s="1074"/>
      <c r="AJ297" s="1074"/>
      <c r="AK297" s="1074"/>
      <c r="AL297" s="1074"/>
      <c r="AM297" s="1074"/>
      <c r="AN297" s="1074"/>
      <c r="AO297" s="1074"/>
      <c r="AP297" s="1074"/>
      <c r="AQ297" s="1074"/>
      <c r="AR297" s="1074"/>
      <c r="AS297" s="1074"/>
      <c r="AT297" s="1074"/>
      <c r="AU297" s="1074"/>
      <c r="AV297" s="1074"/>
      <c r="AW297" s="1074"/>
      <c r="AX297" s="1074"/>
      <c r="AY297" s="1074"/>
      <c r="AZ297" s="1074"/>
      <c r="BA297" s="1074"/>
      <c r="BB297" s="1074"/>
      <c r="BC297" s="1074"/>
      <c r="BD297" s="1074"/>
      <c r="BE297" s="1074"/>
      <c r="BF297" s="1074"/>
      <c r="BG297" s="1074"/>
      <c r="BH297" s="1074"/>
      <c r="BI297" s="1074"/>
      <c r="BJ297" s="1074"/>
      <c r="BK297" s="1074"/>
      <c r="BL297" s="1074"/>
      <c r="BM297" s="1074"/>
      <c r="BN297" s="1074"/>
      <c r="BO297" s="1074"/>
      <c r="BP297" s="1074"/>
      <c r="BQ297" s="1074"/>
      <c r="BR297" s="1074"/>
      <c r="BS297" s="1074"/>
      <c r="BT297" s="1074"/>
      <c r="BU297" s="1074"/>
      <c r="BV297" s="1074"/>
      <c r="BW297" s="1074"/>
      <c r="BX297" s="1074"/>
      <c r="BY297" s="1074"/>
      <c r="BZ297" s="1074"/>
      <c r="CA297" s="1074"/>
      <c r="CB297" s="1074"/>
      <c r="CC297" s="1074"/>
      <c r="CD297" s="1074"/>
      <c r="CE297" s="1074"/>
      <c r="CF297" s="1074"/>
      <c r="CG297" s="1074"/>
      <c r="CH297" s="1074"/>
      <c r="CI297" s="1074"/>
      <c r="CJ297" s="1074"/>
      <c r="CK297" s="1074"/>
      <c r="CL297" s="1074"/>
      <c r="CM297" s="1074"/>
      <c r="CN297" s="1074"/>
      <c r="CO297" s="1074"/>
      <c r="CP297" s="1074"/>
      <c r="CQ297" s="1074"/>
      <c r="CR297" s="1074"/>
      <c r="CS297" s="1074"/>
      <c r="CT297" s="1074"/>
      <c r="CU297" s="1074"/>
      <c r="CV297" s="1074"/>
      <c r="CW297" s="1074"/>
      <c r="CX297" s="1074"/>
      <c r="CY297" s="1074"/>
      <c r="CZ297" s="1074"/>
      <c r="DA297" s="1074"/>
      <c r="DB297" s="1074"/>
      <c r="DC297" s="1074"/>
      <c r="DD297" s="1074"/>
      <c r="DE297" s="1074"/>
      <c r="DF297" s="1074"/>
      <c r="DG297" s="1074"/>
      <c r="DH297" s="1074"/>
      <c r="DI297" s="1074"/>
    </row>
    <row r="298" spans="1:113" s="1075" customFormat="1">
      <c r="A298" s="1914"/>
      <c r="B298" s="355"/>
      <c r="C298" s="1246"/>
      <c r="D298" s="1247"/>
      <c r="E298" s="1136"/>
      <c r="F298" s="1250"/>
      <c r="G298" s="1236"/>
      <c r="H298" s="1074"/>
      <c r="I298" s="1074"/>
      <c r="J298" s="1074"/>
      <c r="K298" s="1074"/>
      <c r="L298" s="1074"/>
      <c r="M298" s="1074"/>
      <c r="N298" s="1074"/>
      <c r="O298" s="1074"/>
      <c r="P298" s="1074"/>
      <c r="Q298" s="1074"/>
      <c r="R298" s="1074"/>
      <c r="S298" s="1074"/>
      <c r="T298" s="1074"/>
      <c r="U298" s="1074"/>
      <c r="V298" s="1074"/>
      <c r="W298" s="1074"/>
      <c r="X298" s="1074"/>
      <c r="Y298" s="1074"/>
      <c r="Z298" s="1074"/>
      <c r="AA298" s="1074"/>
      <c r="AB298" s="1074"/>
      <c r="AC298" s="1074"/>
      <c r="AD298" s="1074"/>
      <c r="AE298" s="1074"/>
      <c r="AF298" s="1074"/>
      <c r="AG298" s="1074"/>
      <c r="AH298" s="1074"/>
      <c r="AI298" s="1074"/>
      <c r="AJ298" s="1074"/>
      <c r="AK298" s="1074"/>
      <c r="AL298" s="1074"/>
      <c r="AM298" s="1074"/>
      <c r="AN298" s="1074"/>
      <c r="AO298" s="1074"/>
      <c r="AP298" s="1074"/>
      <c r="AQ298" s="1074"/>
      <c r="AR298" s="1074"/>
      <c r="AS298" s="1074"/>
      <c r="AT298" s="1074"/>
      <c r="AU298" s="1074"/>
      <c r="AV298" s="1074"/>
      <c r="AW298" s="1074"/>
      <c r="AX298" s="1074"/>
      <c r="AY298" s="1074"/>
      <c r="AZ298" s="1074"/>
      <c r="BA298" s="1074"/>
      <c r="BB298" s="1074"/>
      <c r="BC298" s="1074"/>
      <c r="BD298" s="1074"/>
      <c r="BE298" s="1074"/>
      <c r="BF298" s="1074"/>
      <c r="BG298" s="1074"/>
      <c r="BH298" s="1074"/>
      <c r="BI298" s="1074"/>
      <c r="BJ298" s="1074"/>
      <c r="BK298" s="1074"/>
      <c r="BL298" s="1074"/>
      <c r="BM298" s="1074"/>
      <c r="BN298" s="1074"/>
      <c r="BO298" s="1074"/>
      <c r="BP298" s="1074"/>
      <c r="BQ298" s="1074"/>
      <c r="BR298" s="1074"/>
      <c r="BS298" s="1074"/>
      <c r="BT298" s="1074"/>
      <c r="BU298" s="1074"/>
      <c r="BV298" s="1074"/>
      <c r="BW298" s="1074"/>
      <c r="BX298" s="1074"/>
      <c r="BY298" s="1074"/>
      <c r="BZ298" s="1074"/>
      <c r="CA298" s="1074"/>
      <c r="CB298" s="1074"/>
      <c r="CC298" s="1074"/>
      <c r="CD298" s="1074"/>
      <c r="CE298" s="1074"/>
      <c r="CF298" s="1074"/>
      <c r="CG298" s="1074"/>
      <c r="CH298" s="1074"/>
      <c r="CI298" s="1074"/>
      <c r="CJ298" s="1074"/>
      <c r="CK298" s="1074"/>
      <c r="CL298" s="1074"/>
      <c r="CM298" s="1074"/>
      <c r="CN298" s="1074"/>
      <c r="CO298" s="1074"/>
      <c r="CP298" s="1074"/>
      <c r="CQ298" s="1074"/>
      <c r="CR298" s="1074"/>
      <c r="CS298" s="1074"/>
      <c r="CT298" s="1074"/>
      <c r="CU298" s="1074"/>
      <c r="CV298" s="1074"/>
      <c r="CW298" s="1074"/>
      <c r="CX298" s="1074"/>
      <c r="CY298" s="1074"/>
      <c r="CZ298" s="1074"/>
      <c r="DA298" s="1074"/>
      <c r="DB298" s="1074"/>
      <c r="DC298" s="1074"/>
      <c r="DD298" s="1074"/>
      <c r="DE298" s="1074"/>
      <c r="DF298" s="1074"/>
      <c r="DG298" s="1074"/>
      <c r="DH298" s="1074"/>
      <c r="DI298" s="1074"/>
    </row>
    <row r="299" spans="1:113" s="1075" customFormat="1">
      <c r="A299" s="1914"/>
      <c r="B299" s="355"/>
      <c r="C299" s="1246"/>
      <c r="D299" s="1252"/>
      <c r="E299" s="1140"/>
      <c r="F299" s="1253"/>
      <c r="G299" s="1236"/>
      <c r="H299" s="1074"/>
      <c r="I299" s="1074"/>
      <c r="J299" s="1074"/>
      <c r="K299" s="1074"/>
      <c r="L299" s="1074"/>
      <c r="M299" s="1074"/>
      <c r="N299" s="1074"/>
      <c r="O299" s="1074"/>
      <c r="P299" s="1074"/>
      <c r="Q299" s="1074"/>
      <c r="R299" s="1074"/>
      <c r="S299" s="1074"/>
      <c r="T299" s="1074"/>
      <c r="U299" s="1074"/>
      <c r="V299" s="1074"/>
      <c r="W299" s="1074"/>
      <c r="X299" s="1074"/>
      <c r="Y299" s="1074"/>
      <c r="Z299" s="1074"/>
      <c r="AA299" s="1074"/>
      <c r="AB299" s="1074"/>
      <c r="AC299" s="1074"/>
      <c r="AD299" s="1074"/>
      <c r="AE299" s="1074"/>
      <c r="AF299" s="1074"/>
      <c r="AG299" s="1074"/>
      <c r="AH299" s="1074"/>
      <c r="AI299" s="1074"/>
      <c r="AJ299" s="1074"/>
      <c r="AK299" s="1074"/>
      <c r="AL299" s="1074"/>
      <c r="AM299" s="1074"/>
      <c r="AN299" s="1074"/>
      <c r="AO299" s="1074"/>
      <c r="AP299" s="1074"/>
      <c r="AQ299" s="1074"/>
      <c r="AR299" s="1074"/>
      <c r="AS299" s="1074"/>
      <c r="AT299" s="1074"/>
      <c r="AU299" s="1074"/>
      <c r="AV299" s="1074"/>
      <c r="AW299" s="1074"/>
      <c r="AX299" s="1074"/>
      <c r="AY299" s="1074"/>
      <c r="AZ299" s="1074"/>
      <c r="BA299" s="1074"/>
      <c r="BB299" s="1074"/>
      <c r="BC299" s="1074"/>
      <c r="BD299" s="1074"/>
      <c r="BE299" s="1074"/>
      <c r="BF299" s="1074"/>
      <c r="BG299" s="1074"/>
      <c r="BH299" s="1074"/>
      <c r="BI299" s="1074"/>
      <c r="BJ299" s="1074"/>
      <c r="BK299" s="1074"/>
      <c r="BL299" s="1074"/>
      <c r="BM299" s="1074"/>
      <c r="BN299" s="1074"/>
      <c r="BO299" s="1074"/>
      <c r="BP299" s="1074"/>
      <c r="BQ299" s="1074"/>
      <c r="BR299" s="1074"/>
      <c r="BS299" s="1074"/>
      <c r="BT299" s="1074"/>
      <c r="BU299" s="1074"/>
      <c r="BV299" s="1074"/>
      <c r="BW299" s="1074"/>
      <c r="BX299" s="1074"/>
      <c r="BY299" s="1074"/>
      <c r="BZ299" s="1074"/>
      <c r="CA299" s="1074"/>
      <c r="CB299" s="1074"/>
      <c r="CC299" s="1074"/>
      <c r="CD299" s="1074"/>
      <c r="CE299" s="1074"/>
      <c r="CF299" s="1074"/>
      <c r="CG299" s="1074"/>
      <c r="CH299" s="1074"/>
      <c r="CI299" s="1074"/>
      <c r="CJ299" s="1074"/>
      <c r="CK299" s="1074"/>
      <c r="CL299" s="1074"/>
      <c r="CM299" s="1074"/>
      <c r="CN299" s="1074"/>
      <c r="CO299" s="1074"/>
      <c r="CP299" s="1074"/>
      <c r="CQ299" s="1074"/>
      <c r="CR299" s="1074"/>
      <c r="CS299" s="1074"/>
      <c r="CT299" s="1074"/>
      <c r="CU299" s="1074"/>
      <c r="CV299" s="1074"/>
      <c r="CW299" s="1074"/>
      <c r="CX299" s="1074"/>
      <c r="CY299" s="1074"/>
      <c r="CZ299" s="1074"/>
      <c r="DA299" s="1074"/>
      <c r="DB299" s="1074"/>
      <c r="DC299" s="1074"/>
      <c r="DD299" s="1074"/>
      <c r="DE299" s="1074"/>
      <c r="DF299" s="1074"/>
      <c r="DG299" s="1074"/>
      <c r="DH299" s="1074"/>
      <c r="DI299" s="1074"/>
    </row>
    <row r="300" spans="1:113" s="1074" customFormat="1">
      <c r="A300" s="1246"/>
      <c r="B300" s="355"/>
      <c r="C300" s="1246"/>
      <c r="D300" s="1247"/>
      <c r="E300" s="1072"/>
      <c r="F300" s="1207"/>
      <c r="G300" s="1923"/>
    </row>
    <row r="301" spans="1:113" s="1075" customFormat="1">
      <c r="A301" s="1246"/>
      <c r="B301" s="355"/>
      <c r="C301" s="1246"/>
      <c r="D301" s="1247"/>
      <c r="E301" s="1072"/>
      <c r="F301" s="1207"/>
      <c r="G301" s="1923"/>
      <c r="H301" s="1074"/>
      <c r="I301" s="1074"/>
      <c r="J301" s="1074"/>
      <c r="K301" s="1074"/>
      <c r="L301" s="1074"/>
      <c r="M301" s="1074"/>
      <c r="N301" s="1074"/>
      <c r="O301" s="1074"/>
      <c r="P301" s="1074"/>
      <c r="Q301" s="1074"/>
      <c r="R301" s="1074"/>
      <c r="S301" s="1074"/>
      <c r="T301" s="1074"/>
      <c r="U301" s="1074"/>
      <c r="V301" s="1074"/>
      <c r="W301" s="1074"/>
      <c r="X301" s="1074"/>
      <c r="Y301" s="1074"/>
      <c r="Z301" s="1074"/>
      <c r="AA301" s="1074"/>
      <c r="AB301" s="1074"/>
      <c r="AC301" s="1074"/>
      <c r="AD301" s="1074"/>
      <c r="AE301" s="1074"/>
      <c r="AF301" s="1074"/>
      <c r="AG301" s="1074"/>
      <c r="AH301" s="1074"/>
      <c r="AI301" s="1074"/>
      <c r="AJ301" s="1074"/>
      <c r="AK301" s="1074"/>
      <c r="AL301" s="1074"/>
      <c r="AM301" s="1074"/>
      <c r="AN301" s="1074"/>
      <c r="AO301" s="1074"/>
      <c r="AP301" s="1074"/>
      <c r="AQ301" s="1074"/>
      <c r="AR301" s="1074"/>
      <c r="AS301" s="1074"/>
      <c r="AT301" s="1074"/>
      <c r="AU301" s="1074"/>
      <c r="AV301" s="1074"/>
      <c r="AW301" s="1074"/>
      <c r="AX301" s="1074"/>
      <c r="AY301" s="1074"/>
      <c r="AZ301" s="1074"/>
      <c r="BA301" s="1074"/>
      <c r="BB301" s="1074"/>
      <c r="BC301" s="1074"/>
      <c r="BD301" s="1074"/>
      <c r="BE301" s="1074"/>
      <c r="BF301" s="1074"/>
      <c r="BG301" s="1074"/>
      <c r="BH301" s="1074"/>
      <c r="BI301" s="1074"/>
      <c r="BJ301" s="1074"/>
      <c r="BK301" s="1074"/>
      <c r="BL301" s="1074"/>
      <c r="BM301" s="1074"/>
      <c r="BN301" s="1074"/>
      <c r="BO301" s="1074"/>
      <c r="BP301" s="1074"/>
      <c r="BQ301" s="1074"/>
      <c r="BR301" s="1074"/>
      <c r="BS301" s="1074"/>
      <c r="BT301" s="1074"/>
      <c r="BU301" s="1074"/>
      <c r="BV301" s="1074"/>
      <c r="BW301" s="1074"/>
      <c r="BX301" s="1074"/>
      <c r="BY301" s="1074"/>
      <c r="BZ301" s="1074"/>
      <c r="CA301" s="1074"/>
      <c r="CB301" s="1074"/>
      <c r="CC301" s="1074"/>
      <c r="CD301" s="1074"/>
      <c r="CE301" s="1074"/>
      <c r="CF301" s="1074"/>
      <c r="CG301" s="1074"/>
      <c r="CH301" s="1074"/>
      <c r="CI301" s="1074"/>
      <c r="CJ301" s="1074"/>
      <c r="CK301" s="1074"/>
      <c r="CL301" s="1074"/>
      <c r="CM301" s="1074"/>
      <c r="CN301" s="1074"/>
      <c r="CO301" s="1074"/>
      <c r="CP301" s="1074"/>
      <c r="CQ301" s="1074"/>
      <c r="CR301" s="1074"/>
      <c r="CS301" s="1074"/>
      <c r="CT301" s="1074"/>
      <c r="CU301" s="1074"/>
      <c r="CV301" s="1074"/>
      <c r="CW301" s="1074"/>
      <c r="CX301" s="1074"/>
      <c r="CY301" s="1074"/>
      <c r="CZ301" s="1074"/>
      <c r="DA301" s="1074"/>
      <c r="DB301" s="1074"/>
      <c r="DC301" s="1074"/>
      <c r="DD301" s="1074"/>
      <c r="DE301" s="1074"/>
      <c r="DF301" s="1074"/>
      <c r="DG301" s="1074"/>
      <c r="DH301" s="1074"/>
      <c r="DI301" s="1074"/>
    </row>
    <row r="302" spans="1:113" s="1075" customFormat="1">
      <c r="A302" s="1246"/>
      <c r="B302" s="355"/>
      <c r="C302" s="1246"/>
      <c r="D302" s="1247"/>
      <c r="E302" s="1072"/>
      <c r="F302" s="1207"/>
      <c r="G302" s="1923"/>
      <c r="H302" s="1074"/>
      <c r="I302" s="1074"/>
      <c r="J302" s="1074"/>
      <c r="K302" s="1074"/>
      <c r="L302" s="1074"/>
      <c r="M302" s="1074"/>
      <c r="N302" s="1074"/>
      <c r="O302" s="1074"/>
      <c r="P302" s="1074"/>
      <c r="Q302" s="1074"/>
      <c r="R302" s="1074"/>
      <c r="S302" s="1074"/>
      <c r="T302" s="1074"/>
      <c r="U302" s="1074"/>
      <c r="V302" s="1074"/>
      <c r="W302" s="1074"/>
      <c r="X302" s="1074"/>
      <c r="Y302" s="1074"/>
      <c r="Z302" s="1074"/>
      <c r="AA302" s="1074"/>
      <c r="AB302" s="1074"/>
      <c r="AC302" s="1074"/>
      <c r="AD302" s="1074"/>
      <c r="AE302" s="1074"/>
      <c r="AF302" s="1074"/>
      <c r="AG302" s="1074"/>
      <c r="AH302" s="1074"/>
      <c r="AI302" s="1074"/>
      <c r="AJ302" s="1074"/>
      <c r="AK302" s="1074"/>
      <c r="AL302" s="1074"/>
      <c r="AM302" s="1074"/>
      <c r="AN302" s="1074"/>
      <c r="AO302" s="1074"/>
      <c r="AP302" s="1074"/>
      <c r="AQ302" s="1074"/>
      <c r="AR302" s="1074"/>
      <c r="AS302" s="1074"/>
      <c r="AT302" s="1074"/>
      <c r="AU302" s="1074"/>
      <c r="AV302" s="1074"/>
      <c r="AW302" s="1074"/>
      <c r="AX302" s="1074"/>
      <c r="AY302" s="1074"/>
      <c r="AZ302" s="1074"/>
      <c r="BA302" s="1074"/>
      <c r="BB302" s="1074"/>
      <c r="BC302" s="1074"/>
      <c r="BD302" s="1074"/>
      <c r="BE302" s="1074"/>
      <c r="BF302" s="1074"/>
      <c r="BG302" s="1074"/>
      <c r="BH302" s="1074"/>
      <c r="BI302" s="1074"/>
      <c r="BJ302" s="1074"/>
      <c r="BK302" s="1074"/>
      <c r="BL302" s="1074"/>
      <c r="BM302" s="1074"/>
      <c r="BN302" s="1074"/>
      <c r="BO302" s="1074"/>
      <c r="BP302" s="1074"/>
      <c r="BQ302" s="1074"/>
      <c r="BR302" s="1074"/>
      <c r="BS302" s="1074"/>
      <c r="BT302" s="1074"/>
      <c r="BU302" s="1074"/>
      <c r="BV302" s="1074"/>
      <c r="BW302" s="1074"/>
      <c r="BX302" s="1074"/>
      <c r="BY302" s="1074"/>
      <c r="BZ302" s="1074"/>
      <c r="CA302" s="1074"/>
      <c r="CB302" s="1074"/>
      <c r="CC302" s="1074"/>
      <c r="CD302" s="1074"/>
      <c r="CE302" s="1074"/>
      <c r="CF302" s="1074"/>
      <c r="CG302" s="1074"/>
      <c r="CH302" s="1074"/>
      <c r="CI302" s="1074"/>
      <c r="CJ302" s="1074"/>
      <c r="CK302" s="1074"/>
      <c r="CL302" s="1074"/>
      <c r="CM302" s="1074"/>
      <c r="CN302" s="1074"/>
      <c r="CO302" s="1074"/>
      <c r="CP302" s="1074"/>
      <c r="CQ302" s="1074"/>
      <c r="CR302" s="1074"/>
      <c r="CS302" s="1074"/>
      <c r="CT302" s="1074"/>
      <c r="CU302" s="1074"/>
      <c r="CV302" s="1074"/>
      <c r="CW302" s="1074"/>
      <c r="CX302" s="1074"/>
      <c r="CY302" s="1074"/>
      <c r="CZ302" s="1074"/>
      <c r="DA302" s="1074"/>
      <c r="DB302" s="1074"/>
      <c r="DC302" s="1074"/>
      <c r="DD302" s="1074"/>
      <c r="DE302" s="1074"/>
      <c r="DF302" s="1074"/>
      <c r="DG302" s="1074"/>
      <c r="DH302" s="1074"/>
      <c r="DI302" s="1074"/>
    </row>
    <row r="303" spans="1:113" s="1075" customFormat="1">
      <c r="A303" s="1915"/>
      <c r="B303" s="1248"/>
      <c r="C303" s="1246"/>
      <c r="D303" s="1235"/>
      <c r="E303" s="1111"/>
      <c r="F303" s="1236"/>
      <c r="G303" s="1236"/>
      <c r="H303" s="1074"/>
      <c r="I303" s="1074"/>
      <c r="J303" s="1074"/>
      <c r="K303" s="1074"/>
      <c r="L303" s="1074"/>
      <c r="M303" s="1074"/>
      <c r="N303" s="1074"/>
      <c r="O303" s="1074"/>
      <c r="P303" s="1074"/>
      <c r="Q303" s="1074"/>
      <c r="R303" s="1074"/>
      <c r="S303" s="1074"/>
      <c r="T303" s="1074"/>
      <c r="U303" s="1074"/>
      <c r="V303" s="1074"/>
      <c r="W303" s="1074"/>
      <c r="X303" s="1074"/>
      <c r="Y303" s="1074"/>
      <c r="Z303" s="1074"/>
      <c r="AA303" s="1074"/>
      <c r="AB303" s="1074"/>
      <c r="AC303" s="1074"/>
      <c r="AD303" s="1074"/>
      <c r="AE303" s="1074"/>
      <c r="AF303" s="1074"/>
      <c r="AG303" s="1074"/>
      <c r="AH303" s="1074"/>
      <c r="AI303" s="1074"/>
      <c r="AJ303" s="1074"/>
      <c r="AK303" s="1074"/>
      <c r="AL303" s="1074"/>
      <c r="AM303" s="1074"/>
      <c r="AN303" s="1074"/>
      <c r="AO303" s="1074"/>
      <c r="AP303" s="1074"/>
      <c r="AQ303" s="1074"/>
      <c r="AR303" s="1074"/>
      <c r="AS303" s="1074"/>
      <c r="AT303" s="1074"/>
      <c r="AU303" s="1074"/>
      <c r="AV303" s="1074"/>
      <c r="AW303" s="1074"/>
      <c r="AX303" s="1074"/>
      <c r="AY303" s="1074"/>
      <c r="AZ303" s="1074"/>
      <c r="BA303" s="1074"/>
      <c r="BB303" s="1074"/>
      <c r="BC303" s="1074"/>
      <c r="BD303" s="1074"/>
      <c r="BE303" s="1074"/>
      <c r="BF303" s="1074"/>
      <c r="BG303" s="1074"/>
      <c r="BH303" s="1074"/>
      <c r="BI303" s="1074"/>
      <c r="BJ303" s="1074"/>
      <c r="BK303" s="1074"/>
      <c r="BL303" s="1074"/>
      <c r="BM303" s="1074"/>
      <c r="BN303" s="1074"/>
      <c r="BO303" s="1074"/>
      <c r="BP303" s="1074"/>
      <c r="BQ303" s="1074"/>
      <c r="BR303" s="1074"/>
      <c r="BS303" s="1074"/>
      <c r="BT303" s="1074"/>
      <c r="BU303" s="1074"/>
      <c r="BV303" s="1074"/>
      <c r="BW303" s="1074"/>
      <c r="BX303" s="1074"/>
      <c r="BY303" s="1074"/>
      <c r="BZ303" s="1074"/>
      <c r="CA303" s="1074"/>
      <c r="CB303" s="1074"/>
      <c r="CC303" s="1074"/>
      <c r="CD303" s="1074"/>
      <c r="CE303" s="1074"/>
      <c r="CF303" s="1074"/>
      <c r="CG303" s="1074"/>
      <c r="CH303" s="1074"/>
      <c r="CI303" s="1074"/>
      <c r="CJ303" s="1074"/>
      <c r="CK303" s="1074"/>
      <c r="CL303" s="1074"/>
      <c r="CM303" s="1074"/>
      <c r="CN303" s="1074"/>
      <c r="CO303" s="1074"/>
      <c r="CP303" s="1074"/>
      <c r="CQ303" s="1074"/>
      <c r="CR303" s="1074"/>
      <c r="CS303" s="1074"/>
      <c r="CT303" s="1074"/>
      <c r="CU303" s="1074"/>
      <c r="CV303" s="1074"/>
      <c r="CW303" s="1074"/>
      <c r="CX303" s="1074"/>
      <c r="CY303" s="1074"/>
      <c r="CZ303" s="1074"/>
      <c r="DA303" s="1074"/>
      <c r="DB303" s="1074"/>
      <c r="DC303" s="1074"/>
      <c r="DD303" s="1074"/>
      <c r="DE303" s="1074"/>
      <c r="DF303" s="1074"/>
      <c r="DG303" s="1074"/>
      <c r="DH303" s="1074"/>
      <c r="DI303" s="1074"/>
    </row>
    <row r="304" spans="1:113" s="1075" customFormat="1">
      <c r="A304" s="1246"/>
      <c r="B304" s="1248"/>
      <c r="C304" s="1246"/>
      <c r="D304" s="1235"/>
      <c r="E304" s="1111"/>
      <c r="F304" s="1236"/>
      <c r="G304" s="1236"/>
      <c r="H304" s="1074"/>
      <c r="I304" s="1074"/>
      <c r="J304" s="1074"/>
      <c r="K304" s="1074"/>
      <c r="L304" s="1074"/>
      <c r="M304" s="1074"/>
      <c r="N304" s="1074"/>
      <c r="O304" s="1074"/>
      <c r="P304" s="1074"/>
      <c r="Q304" s="1074"/>
      <c r="R304" s="1074"/>
      <c r="S304" s="1074"/>
      <c r="T304" s="1074"/>
      <c r="U304" s="1074"/>
      <c r="V304" s="1074"/>
      <c r="W304" s="1074"/>
      <c r="X304" s="1074"/>
      <c r="Y304" s="1074"/>
      <c r="Z304" s="1074"/>
      <c r="AA304" s="1074"/>
      <c r="AB304" s="1074"/>
      <c r="AC304" s="1074"/>
      <c r="AD304" s="1074"/>
      <c r="AE304" s="1074"/>
      <c r="AF304" s="1074"/>
      <c r="AG304" s="1074"/>
      <c r="AH304" s="1074"/>
      <c r="AI304" s="1074"/>
      <c r="AJ304" s="1074"/>
      <c r="AK304" s="1074"/>
      <c r="AL304" s="1074"/>
      <c r="AM304" s="1074"/>
      <c r="AN304" s="1074"/>
      <c r="AO304" s="1074"/>
      <c r="AP304" s="1074"/>
      <c r="AQ304" s="1074"/>
      <c r="AR304" s="1074"/>
      <c r="AS304" s="1074"/>
      <c r="AT304" s="1074"/>
      <c r="AU304" s="1074"/>
      <c r="AV304" s="1074"/>
      <c r="AW304" s="1074"/>
      <c r="AX304" s="1074"/>
      <c r="AY304" s="1074"/>
      <c r="AZ304" s="1074"/>
      <c r="BA304" s="1074"/>
      <c r="BB304" s="1074"/>
      <c r="BC304" s="1074"/>
      <c r="BD304" s="1074"/>
      <c r="BE304" s="1074"/>
      <c r="BF304" s="1074"/>
      <c r="BG304" s="1074"/>
      <c r="BH304" s="1074"/>
      <c r="BI304" s="1074"/>
      <c r="BJ304" s="1074"/>
      <c r="BK304" s="1074"/>
      <c r="BL304" s="1074"/>
      <c r="BM304" s="1074"/>
      <c r="BN304" s="1074"/>
      <c r="BO304" s="1074"/>
      <c r="BP304" s="1074"/>
      <c r="BQ304" s="1074"/>
      <c r="BR304" s="1074"/>
      <c r="BS304" s="1074"/>
      <c r="BT304" s="1074"/>
      <c r="BU304" s="1074"/>
      <c r="BV304" s="1074"/>
      <c r="BW304" s="1074"/>
      <c r="BX304" s="1074"/>
      <c r="BY304" s="1074"/>
      <c r="BZ304" s="1074"/>
      <c r="CA304" s="1074"/>
      <c r="CB304" s="1074"/>
      <c r="CC304" s="1074"/>
      <c r="CD304" s="1074"/>
      <c r="CE304" s="1074"/>
      <c r="CF304" s="1074"/>
      <c r="CG304" s="1074"/>
      <c r="CH304" s="1074"/>
      <c r="CI304" s="1074"/>
      <c r="CJ304" s="1074"/>
      <c r="CK304" s="1074"/>
      <c r="CL304" s="1074"/>
      <c r="CM304" s="1074"/>
      <c r="CN304" s="1074"/>
      <c r="CO304" s="1074"/>
      <c r="CP304" s="1074"/>
      <c r="CQ304" s="1074"/>
      <c r="CR304" s="1074"/>
      <c r="CS304" s="1074"/>
      <c r="CT304" s="1074"/>
      <c r="CU304" s="1074"/>
      <c r="CV304" s="1074"/>
      <c r="CW304" s="1074"/>
      <c r="CX304" s="1074"/>
      <c r="CY304" s="1074"/>
      <c r="CZ304" s="1074"/>
      <c r="DA304" s="1074"/>
      <c r="DB304" s="1074"/>
      <c r="DC304" s="1074"/>
      <c r="DD304" s="1074"/>
      <c r="DE304" s="1074"/>
      <c r="DF304" s="1074"/>
      <c r="DG304" s="1074"/>
      <c r="DH304" s="1074"/>
      <c r="DI304" s="1074"/>
    </row>
    <row r="305" spans="1:113" s="1075" customFormat="1">
      <c r="A305" s="1246"/>
      <c r="B305" s="355"/>
      <c r="C305" s="1235"/>
      <c r="D305" s="1235"/>
      <c r="E305" s="1111"/>
      <c r="F305" s="1236"/>
      <c r="G305" s="1236"/>
      <c r="H305" s="1074"/>
      <c r="I305" s="1074"/>
      <c r="J305" s="1074"/>
      <c r="K305" s="1074"/>
      <c r="L305" s="1074"/>
      <c r="M305" s="1074"/>
      <c r="N305" s="1074"/>
      <c r="O305" s="1074"/>
      <c r="P305" s="1074"/>
      <c r="Q305" s="1074"/>
      <c r="R305" s="1074"/>
      <c r="S305" s="1074"/>
      <c r="T305" s="1074"/>
      <c r="U305" s="1074"/>
      <c r="V305" s="1074"/>
      <c r="W305" s="1074"/>
      <c r="X305" s="1074"/>
      <c r="Y305" s="1074"/>
      <c r="Z305" s="1074"/>
      <c r="AA305" s="1074"/>
      <c r="AB305" s="1074"/>
      <c r="AC305" s="1074"/>
      <c r="AD305" s="1074"/>
      <c r="AE305" s="1074"/>
      <c r="AF305" s="1074"/>
      <c r="AG305" s="1074"/>
      <c r="AH305" s="1074"/>
      <c r="AI305" s="1074"/>
      <c r="AJ305" s="1074"/>
      <c r="AK305" s="1074"/>
      <c r="AL305" s="1074"/>
      <c r="AM305" s="1074"/>
      <c r="AN305" s="1074"/>
      <c r="AO305" s="1074"/>
      <c r="AP305" s="1074"/>
      <c r="AQ305" s="1074"/>
      <c r="AR305" s="1074"/>
      <c r="AS305" s="1074"/>
      <c r="AT305" s="1074"/>
      <c r="AU305" s="1074"/>
      <c r="AV305" s="1074"/>
      <c r="AW305" s="1074"/>
      <c r="AX305" s="1074"/>
      <c r="AY305" s="1074"/>
      <c r="AZ305" s="1074"/>
      <c r="BA305" s="1074"/>
      <c r="BB305" s="1074"/>
      <c r="BC305" s="1074"/>
      <c r="BD305" s="1074"/>
      <c r="BE305" s="1074"/>
      <c r="BF305" s="1074"/>
      <c r="BG305" s="1074"/>
      <c r="BH305" s="1074"/>
      <c r="BI305" s="1074"/>
      <c r="BJ305" s="1074"/>
      <c r="BK305" s="1074"/>
      <c r="BL305" s="1074"/>
      <c r="BM305" s="1074"/>
      <c r="BN305" s="1074"/>
      <c r="BO305" s="1074"/>
      <c r="BP305" s="1074"/>
      <c r="BQ305" s="1074"/>
      <c r="BR305" s="1074"/>
      <c r="BS305" s="1074"/>
      <c r="BT305" s="1074"/>
      <c r="BU305" s="1074"/>
      <c r="BV305" s="1074"/>
      <c r="BW305" s="1074"/>
      <c r="BX305" s="1074"/>
      <c r="BY305" s="1074"/>
      <c r="BZ305" s="1074"/>
      <c r="CA305" s="1074"/>
      <c r="CB305" s="1074"/>
      <c r="CC305" s="1074"/>
      <c r="CD305" s="1074"/>
      <c r="CE305" s="1074"/>
      <c r="CF305" s="1074"/>
      <c r="CG305" s="1074"/>
      <c r="CH305" s="1074"/>
      <c r="CI305" s="1074"/>
      <c r="CJ305" s="1074"/>
      <c r="CK305" s="1074"/>
      <c r="CL305" s="1074"/>
      <c r="CM305" s="1074"/>
      <c r="CN305" s="1074"/>
      <c r="CO305" s="1074"/>
      <c r="CP305" s="1074"/>
      <c r="CQ305" s="1074"/>
      <c r="CR305" s="1074"/>
      <c r="CS305" s="1074"/>
      <c r="CT305" s="1074"/>
      <c r="CU305" s="1074"/>
      <c r="CV305" s="1074"/>
      <c r="CW305" s="1074"/>
      <c r="CX305" s="1074"/>
      <c r="CY305" s="1074"/>
      <c r="CZ305" s="1074"/>
      <c r="DA305" s="1074"/>
      <c r="DB305" s="1074"/>
      <c r="DC305" s="1074"/>
      <c r="DD305" s="1074"/>
      <c r="DE305" s="1074"/>
      <c r="DF305" s="1074"/>
      <c r="DG305" s="1074"/>
      <c r="DH305" s="1074"/>
      <c r="DI305" s="1074"/>
    </row>
    <row r="306" spans="1:113" s="1075" customFormat="1">
      <c r="A306" s="1246"/>
      <c r="B306" s="355"/>
      <c r="C306" s="1246"/>
      <c r="D306" s="1246"/>
      <c r="E306" s="1111"/>
      <c r="F306" s="1236"/>
      <c r="G306" s="1236"/>
      <c r="H306" s="1074"/>
      <c r="I306" s="1074"/>
      <c r="J306" s="1074"/>
      <c r="K306" s="1074"/>
      <c r="L306" s="1074"/>
      <c r="M306" s="1074"/>
      <c r="N306" s="1074"/>
      <c r="O306" s="1074"/>
      <c r="P306" s="1074"/>
      <c r="Q306" s="1074"/>
      <c r="R306" s="1074"/>
      <c r="S306" s="1074"/>
      <c r="T306" s="1074"/>
      <c r="U306" s="1074"/>
      <c r="V306" s="1074"/>
      <c r="W306" s="1074"/>
      <c r="X306" s="1074"/>
      <c r="Y306" s="1074"/>
      <c r="Z306" s="1074"/>
      <c r="AA306" s="1074"/>
      <c r="AB306" s="1074"/>
      <c r="AC306" s="1074"/>
      <c r="AD306" s="1074"/>
      <c r="AE306" s="1074"/>
      <c r="AF306" s="1074"/>
      <c r="AG306" s="1074"/>
      <c r="AH306" s="1074"/>
      <c r="AI306" s="1074"/>
      <c r="AJ306" s="1074"/>
      <c r="AK306" s="1074"/>
      <c r="AL306" s="1074"/>
      <c r="AM306" s="1074"/>
      <c r="AN306" s="1074"/>
      <c r="AO306" s="1074"/>
      <c r="AP306" s="1074"/>
      <c r="AQ306" s="1074"/>
      <c r="AR306" s="1074"/>
      <c r="AS306" s="1074"/>
      <c r="AT306" s="1074"/>
      <c r="AU306" s="1074"/>
      <c r="AV306" s="1074"/>
      <c r="AW306" s="1074"/>
      <c r="AX306" s="1074"/>
      <c r="AY306" s="1074"/>
      <c r="AZ306" s="1074"/>
      <c r="BA306" s="1074"/>
      <c r="BB306" s="1074"/>
      <c r="BC306" s="1074"/>
      <c r="BD306" s="1074"/>
      <c r="BE306" s="1074"/>
      <c r="BF306" s="1074"/>
      <c r="BG306" s="1074"/>
      <c r="BH306" s="1074"/>
      <c r="BI306" s="1074"/>
      <c r="BJ306" s="1074"/>
      <c r="BK306" s="1074"/>
      <c r="BL306" s="1074"/>
      <c r="BM306" s="1074"/>
      <c r="BN306" s="1074"/>
      <c r="BO306" s="1074"/>
      <c r="BP306" s="1074"/>
      <c r="BQ306" s="1074"/>
      <c r="BR306" s="1074"/>
      <c r="BS306" s="1074"/>
      <c r="BT306" s="1074"/>
      <c r="BU306" s="1074"/>
      <c r="BV306" s="1074"/>
      <c r="BW306" s="1074"/>
      <c r="BX306" s="1074"/>
      <c r="BY306" s="1074"/>
      <c r="BZ306" s="1074"/>
      <c r="CA306" s="1074"/>
      <c r="CB306" s="1074"/>
      <c r="CC306" s="1074"/>
      <c r="CD306" s="1074"/>
      <c r="CE306" s="1074"/>
      <c r="CF306" s="1074"/>
      <c r="CG306" s="1074"/>
      <c r="CH306" s="1074"/>
      <c r="CI306" s="1074"/>
      <c r="CJ306" s="1074"/>
      <c r="CK306" s="1074"/>
      <c r="CL306" s="1074"/>
      <c r="CM306" s="1074"/>
      <c r="CN306" s="1074"/>
      <c r="CO306" s="1074"/>
      <c r="CP306" s="1074"/>
      <c r="CQ306" s="1074"/>
      <c r="CR306" s="1074"/>
      <c r="CS306" s="1074"/>
      <c r="CT306" s="1074"/>
      <c r="CU306" s="1074"/>
      <c r="CV306" s="1074"/>
      <c r="CW306" s="1074"/>
      <c r="CX306" s="1074"/>
      <c r="CY306" s="1074"/>
      <c r="CZ306" s="1074"/>
      <c r="DA306" s="1074"/>
      <c r="DB306" s="1074"/>
      <c r="DC306" s="1074"/>
      <c r="DD306" s="1074"/>
      <c r="DE306" s="1074"/>
      <c r="DF306" s="1074"/>
      <c r="DG306" s="1074"/>
      <c r="DH306" s="1074"/>
      <c r="DI306" s="1074"/>
    </row>
    <row r="307" spans="1:113" s="1075" customFormat="1">
      <c r="A307" s="1246"/>
      <c r="B307" s="355"/>
      <c r="C307" s="1246"/>
      <c r="D307" s="1246"/>
      <c r="E307" s="1111"/>
      <c r="F307" s="1236"/>
      <c r="G307" s="1236"/>
      <c r="H307" s="1074"/>
      <c r="I307" s="1074"/>
      <c r="J307" s="1074"/>
      <c r="K307" s="1074"/>
      <c r="L307" s="1074"/>
      <c r="M307" s="1074"/>
      <c r="N307" s="1074"/>
      <c r="O307" s="1074"/>
      <c r="P307" s="1074"/>
      <c r="Q307" s="1074"/>
      <c r="R307" s="1074"/>
      <c r="S307" s="1074"/>
      <c r="T307" s="1074"/>
      <c r="U307" s="1074"/>
      <c r="V307" s="1074"/>
      <c r="W307" s="1074"/>
      <c r="X307" s="1074"/>
      <c r="Y307" s="1074"/>
      <c r="Z307" s="1074"/>
      <c r="AA307" s="1074"/>
      <c r="AB307" s="1074"/>
      <c r="AC307" s="1074"/>
      <c r="AD307" s="1074"/>
      <c r="AE307" s="1074"/>
      <c r="AF307" s="1074"/>
      <c r="AG307" s="1074"/>
      <c r="AH307" s="1074"/>
      <c r="AI307" s="1074"/>
      <c r="AJ307" s="1074"/>
      <c r="AK307" s="1074"/>
      <c r="AL307" s="1074"/>
      <c r="AM307" s="1074"/>
      <c r="AN307" s="1074"/>
      <c r="AO307" s="1074"/>
      <c r="AP307" s="1074"/>
      <c r="AQ307" s="1074"/>
      <c r="AR307" s="1074"/>
      <c r="AS307" s="1074"/>
      <c r="AT307" s="1074"/>
      <c r="AU307" s="1074"/>
      <c r="AV307" s="1074"/>
      <c r="AW307" s="1074"/>
      <c r="AX307" s="1074"/>
      <c r="AY307" s="1074"/>
      <c r="AZ307" s="1074"/>
      <c r="BA307" s="1074"/>
      <c r="BB307" s="1074"/>
      <c r="BC307" s="1074"/>
      <c r="BD307" s="1074"/>
      <c r="BE307" s="1074"/>
      <c r="BF307" s="1074"/>
      <c r="BG307" s="1074"/>
      <c r="BH307" s="1074"/>
      <c r="BI307" s="1074"/>
      <c r="BJ307" s="1074"/>
      <c r="BK307" s="1074"/>
      <c r="BL307" s="1074"/>
      <c r="BM307" s="1074"/>
      <c r="BN307" s="1074"/>
      <c r="BO307" s="1074"/>
      <c r="BP307" s="1074"/>
      <c r="BQ307" s="1074"/>
      <c r="BR307" s="1074"/>
      <c r="BS307" s="1074"/>
      <c r="BT307" s="1074"/>
      <c r="BU307" s="1074"/>
      <c r="BV307" s="1074"/>
      <c r="BW307" s="1074"/>
      <c r="BX307" s="1074"/>
      <c r="BY307" s="1074"/>
      <c r="BZ307" s="1074"/>
      <c r="CA307" s="1074"/>
      <c r="CB307" s="1074"/>
      <c r="CC307" s="1074"/>
      <c r="CD307" s="1074"/>
      <c r="CE307" s="1074"/>
      <c r="CF307" s="1074"/>
      <c r="CG307" s="1074"/>
      <c r="CH307" s="1074"/>
      <c r="CI307" s="1074"/>
      <c r="CJ307" s="1074"/>
      <c r="CK307" s="1074"/>
      <c r="CL307" s="1074"/>
      <c r="CM307" s="1074"/>
      <c r="CN307" s="1074"/>
      <c r="CO307" s="1074"/>
      <c r="CP307" s="1074"/>
      <c r="CQ307" s="1074"/>
      <c r="CR307" s="1074"/>
      <c r="CS307" s="1074"/>
      <c r="CT307" s="1074"/>
      <c r="CU307" s="1074"/>
      <c r="CV307" s="1074"/>
      <c r="CW307" s="1074"/>
      <c r="CX307" s="1074"/>
      <c r="CY307" s="1074"/>
      <c r="CZ307" s="1074"/>
      <c r="DA307" s="1074"/>
      <c r="DB307" s="1074"/>
      <c r="DC307" s="1074"/>
      <c r="DD307" s="1074"/>
      <c r="DE307" s="1074"/>
      <c r="DF307" s="1074"/>
      <c r="DG307" s="1074"/>
      <c r="DH307" s="1074"/>
      <c r="DI307" s="1074"/>
    </row>
    <row r="308" spans="1:113" s="1074" customFormat="1">
      <c r="A308" s="1246"/>
      <c r="B308" s="355"/>
      <c r="C308" s="1246"/>
      <c r="D308" s="1246"/>
      <c r="E308" s="1111"/>
      <c r="F308" s="1236"/>
      <c r="G308" s="1236"/>
    </row>
    <row r="309" spans="1:113" s="1075" customFormat="1">
      <c r="A309" s="1246"/>
      <c r="B309" s="355"/>
      <c r="C309" s="1246"/>
      <c r="D309" s="1246"/>
      <c r="E309" s="1111"/>
      <c r="F309" s="1236"/>
      <c r="G309" s="1236"/>
      <c r="H309" s="1074"/>
      <c r="I309" s="1074"/>
      <c r="J309" s="1074"/>
      <c r="K309" s="1074"/>
      <c r="L309" s="1074"/>
      <c r="M309" s="1074"/>
      <c r="N309" s="1074"/>
      <c r="O309" s="1074"/>
      <c r="P309" s="1074"/>
      <c r="Q309" s="1074"/>
      <c r="R309" s="1074"/>
      <c r="S309" s="1074"/>
      <c r="T309" s="1074"/>
      <c r="U309" s="1074"/>
      <c r="V309" s="1074"/>
      <c r="W309" s="1074"/>
      <c r="X309" s="1074"/>
      <c r="Y309" s="1074"/>
      <c r="Z309" s="1074"/>
      <c r="AA309" s="1074"/>
      <c r="AB309" s="1074"/>
      <c r="AC309" s="1074"/>
      <c r="AD309" s="1074"/>
      <c r="AE309" s="1074"/>
      <c r="AF309" s="1074"/>
      <c r="AG309" s="1074"/>
      <c r="AH309" s="1074"/>
      <c r="AI309" s="1074"/>
      <c r="AJ309" s="1074"/>
      <c r="AK309" s="1074"/>
      <c r="AL309" s="1074"/>
      <c r="AM309" s="1074"/>
      <c r="AN309" s="1074"/>
      <c r="AO309" s="1074"/>
      <c r="AP309" s="1074"/>
      <c r="AQ309" s="1074"/>
      <c r="AR309" s="1074"/>
      <c r="AS309" s="1074"/>
      <c r="AT309" s="1074"/>
      <c r="AU309" s="1074"/>
      <c r="AV309" s="1074"/>
      <c r="AW309" s="1074"/>
      <c r="AX309" s="1074"/>
      <c r="AY309" s="1074"/>
      <c r="AZ309" s="1074"/>
      <c r="BA309" s="1074"/>
      <c r="BB309" s="1074"/>
      <c r="BC309" s="1074"/>
      <c r="BD309" s="1074"/>
      <c r="BE309" s="1074"/>
      <c r="BF309" s="1074"/>
      <c r="BG309" s="1074"/>
      <c r="BH309" s="1074"/>
      <c r="BI309" s="1074"/>
      <c r="BJ309" s="1074"/>
      <c r="BK309" s="1074"/>
      <c r="BL309" s="1074"/>
      <c r="BM309" s="1074"/>
      <c r="BN309" s="1074"/>
      <c r="BO309" s="1074"/>
      <c r="BP309" s="1074"/>
      <c r="BQ309" s="1074"/>
      <c r="BR309" s="1074"/>
      <c r="BS309" s="1074"/>
      <c r="BT309" s="1074"/>
      <c r="BU309" s="1074"/>
      <c r="BV309" s="1074"/>
      <c r="BW309" s="1074"/>
      <c r="BX309" s="1074"/>
      <c r="BY309" s="1074"/>
      <c r="BZ309" s="1074"/>
      <c r="CA309" s="1074"/>
      <c r="CB309" s="1074"/>
      <c r="CC309" s="1074"/>
      <c r="CD309" s="1074"/>
      <c r="CE309" s="1074"/>
      <c r="CF309" s="1074"/>
      <c r="CG309" s="1074"/>
      <c r="CH309" s="1074"/>
      <c r="CI309" s="1074"/>
      <c r="CJ309" s="1074"/>
      <c r="CK309" s="1074"/>
      <c r="CL309" s="1074"/>
      <c r="CM309" s="1074"/>
      <c r="CN309" s="1074"/>
      <c r="CO309" s="1074"/>
      <c r="CP309" s="1074"/>
      <c r="CQ309" s="1074"/>
      <c r="CR309" s="1074"/>
      <c r="CS309" s="1074"/>
      <c r="CT309" s="1074"/>
      <c r="CU309" s="1074"/>
      <c r="CV309" s="1074"/>
      <c r="CW309" s="1074"/>
      <c r="CX309" s="1074"/>
      <c r="CY309" s="1074"/>
      <c r="CZ309" s="1074"/>
      <c r="DA309" s="1074"/>
      <c r="DB309" s="1074"/>
      <c r="DC309" s="1074"/>
      <c r="DD309" s="1074"/>
      <c r="DE309" s="1074"/>
      <c r="DF309" s="1074"/>
      <c r="DG309" s="1074"/>
      <c r="DH309" s="1074"/>
      <c r="DI309" s="1074"/>
    </row>
    <row r="310" spans="1:113" s="1075" customFormat="1">
      <c r="A310" s="1246"/>
      <c r="B310" s="355"/>
      <c r="C310" s="1246"/>
      <c r="D310" s="1246"/>
      <c r="E310" s="1111"/>
      <c r="F310" s="1236"/>
      <c r="G310" s="1236"/>
      <c r="H310" s="1074"/>
      <c r="I310" s="1074"/>
      <c r="J310" s="1074"/>
      <c r="K310" s="1074"/>
      <c r="L310" s="1074"/>
      <c r="M310" s="1074"/>
      <c r="N310" s="1074"/>
      <c r="O310" s="1074"/>
      <c r="P310" s="1074"/>
      <c r="Q310" s="1074"/>
      <c r="R310" s="1074"/>
      <c r="S310" s="1074"/>
      <c r="T310" s="1074"/>
      <c r="U310" s="1074"/>
      <c r="V310" s="1074"/>
      <c r="W310" s="1074"/>
      <c r="X310" s="1074"/>
      <c r="Y310" s="1074"/>
      <c r="Z310" s="1074"/>
      <c r="AA310" s="1074"/>
      <c r="AB310" s="1074"/>
      <c r="AC310" s="1074"/>
      <c r="AD310" s="1074"/>
      <c r="AE310" s="1074"/>
      <c r="AF310" s="1074"/>
      <c r="AG310" s="1074"/>
      <c r="AH310" s="1074"/>
      <c r="AI310" s="1074"/>
      <c r="AJ310" s="1074"/>
      <c r="AK310" s="1074"/>
      <c r="AL310" s="1074"/>
      <c r="AM310" s="1074"/>
      <c r="AN310" s="1074"/>
      <c r="AO310" s="1074"/>
      <c r="AP310" s="1074"/>
      <c r="AQ310" s="1074"/>
      <c r="AR310" s="1074"/>
      <c r="AS310" s="1074"/>
      <c r="AT310" s="1074"/>
      <c r="AU310" s="1074"/>
      <c r="AV310" s="1074"/>
      <c r="AW310" s="1074"/>
      <c r="AX310" s="1074"/>
      <c r="AY310" s="1074"/>
      <c r="AZ310" s="1074"/>
      <c r="BA310" s="1074"/>
      <c r="BB310" s="1074"/>
      <c r="BC310" s="1074"/>
      <c r="BD310" s="1074"/>
      <c r="BE310" s="1074"/>
      <c r="BF310" s="1074"/>
      <c r="BG310" s="1074"/>
      <c r="BH310" s="1074"/>
      <c r="BI310" s="1074"/>
      <c r="BJ310" s="1074"/>
      <c r="BK310" s="1074"/>
      <c r="BL310" s="1074"/>
      <c r="BM310" s="1074"/>
      <c r="BN310" s="1074"/>
      <c r="BO310" s="1074"/>
      <c r="BP310" s="1074"/>
      <c r="BQ310" s="1074"/>
      <c r="BR310" s="1074"/>
      <c r="BS310" s="1074"/>
      <c r="BT310" s="1074"/>
      <c r="BU310" s="1074"/>
      <c r="BV310" s="1074"/>
      <c r="BW310" s="1074"/>
      <c r="BX310" s="1074"/>
      <c r="BY310" s="1074"/>
      <c r="BZ310" s="1074"/>
      <c r="CA310" s="1074"/>
      <c r="CB310" s="1074"/>
      <c r="CC310" s="1074"/>
      <c r="CD310" s="1074"/>
      <c r="CE310" s="1074"/>
      <c r="CF310" s="1074"/>
      <c r="CG310" s="1074"/>
      <c r="CH310" s="1074"/>
      <c r="CI310" s="1074"/>
      <c r="CJ310" s="1074"/>
      <c r="CK310" s="1074"/>
      <c r="CL310" s="1074"/>
      <c r="CM310" s="1074"/>
      <c r="CN310" s="1074"/>
      <c r="CO310" s="1074"/>
      <c r="CP310" s="1074"/>
      <c r="CQ310" s="1074"/>
      <c r="CR310" s="1074"/>
      <c r="CS310" s="1074"/>
      <c r="CT310" s="1074"/>
      <c r="CU310" s="1074"/>
      <c r="CV310" s="1074"/>
      <c r="CW310" s="1074"/>
      <c r="CX310" s="1074"/>
      <c r="CY310" s="1074"/>
      <c r="CZ310" s="1074"/>
      <c r="DA310" s="1074"/>
      <c r="DB310" s="1074"/>
      <c r="DC310" s="1074"/>
      <c r="DD310" s="1074"/>
      <c r="DE310" s="1074"/>
      <c r="DF310" s="1074"/>
      <c r="DG310" s="1074"/>
      <c r="DH310" s="1074"/>
      <c r="DI310" s="1074"/>
    </row>
    <row r="311" spans="1:113" s="1075" customFormat="1">
      <c r="A311" s="1246"/>
      <c r="B311" s="355"/>
      <c r="C311" s="1246"/>
      <c r="D311" s="1246"/>
      <c r="E311" s="1111"/>
      <c r="F311" s="1236"/>
      <c r="G311" s="1236"/>
      <c r="H311" s="1074"/>
      <c r="I311" s="1074"/>
      <c r="J311" s="1074"/>
      <c r="K311" s="1074"/>
      <c r="L311" s="1074"/>
      <c r="M311" s="1074"/>
      <c r="N311" s="1074"/>
      <c r="O311" s="1074"/>
      <c r="P311" s="1074"/>
      <c r="Q311" s="1074"/>
      <c r="R311" s="1074"/>
      <c r="S311" s="1074"/>
      <c r="T311" s="1074"/>
      <c r="U311" s="1074"/>
      <c r="V311" s="1074"/>
      <c r="W311" s="1074"/>
      <c r="X311" s="1074"/>
      <c r="Y311" s="1074"/>
      <c r="Z311" s="1074"/>
      <c r="AA311" s="1074"/>
      <c r="AB311" s="1074"/>
      <c r="AC311" s="1074"/>
      <c r="AD311" s="1074"/>
      <c r="AE311" s="1074"/>
      <c r="AF311" s="1074"/>
      <c r="AG311" s="1074"/>
      <c r="AH311" s="1074"/>
      <c r="AI311" s="1074"/>
      <c r="AJ311" s="1074"/>
      <c r="AK311" s="1074"/>
      <c r="AL311" s="1074"/>
      <c r="AM311" s="1074"/>
      <c r="AN311" s="1074"/>
      <c r="AO311" s="1074"/>
      <c r="AP311" s="1074"/>
      <c r="AQ311" s="1074"/>
      <c r="AR311" s="1074"/>
      <c r="AS311" s="1074"/>
      <c r="AT311" s="1074"/>
      <c r="AU311" s="1074"/>
      <c r="AV311" s="1074"/>
      <c r="AW311" s="1074"/>
      <c r="AX311" s="1074"/>
      <c r="AY311" s="1074"/>
      <c r="AZ311" s="1074"/>
      <c r="BA311" s="1074"/>
      <c r="BB311" s="1074"/>
      <c r="BC311" s="1074"/>
      <c r="BD311" s="1074"/>
      <c r="BE311" s="1074"/>
      <c r="BF311" s="1074"/>
      <c r="BG311" s="1074"/>
      <c r="BH311" s="1074"/>
      <c r="BI311" s="1074"/>
      <c r="BJ311" s="1074"/>
      <c r="BK311" s="1074"/>
      <c r="BL311" s="1074"/>
      <c r="BM311" s="1074"/>
      <c r="BN311" s="1074"/>
      <c r="BO311" s="1074"/>
      <c r="BP311" s="1074"/>
      <c r="BQ311" s="1074"/>
      <c r="BR311" s="1074"/>
      <c r="BS311" s="1074"/>
      <c r="BT311" s="1074"/>
      <c r="BU311" s="1074"/>
      <c r="BV311" s="1074"/>
      <c r="BW311" s="1074"/>
      <c r="BX311" s="1074"/>
      <c r="BY311" s="1074"/>
      <c r="BZ311" s="1074"/>
      <c r="CA311" s="1074"/>
      <c r="CB311" s="1074"/>
      <c r="CC311" s="1074"/>
      <c r="CD311" s="1074"/>
      <c r="CE311" s="1074"/>
      <c r="CF311" s="1074"/>
      <c r="CG311" s="1074"/>
      <c r="CH311" s="1074"/>
      <c r="CI311" s="1074"/>
      <c r="CJ311" s="1074"/>
      <c r="CK311" s="1074"/>
      <c r="CL311" s="1074"/>
      <c r="CM311" s="1074"/>
      <c r="CN311" s="1074"/>
      <c r="CO311" s="1074"/>
      <c r="CP311" s="1074"/>
      <c r="CQ311" s="1074"/>
      <c r="CR311" s="1074"/>
      <c r="CS311" s="1074"/>
      <c r="CT311" s="1074"/>
      <c r="CU311" s="1074"/>
      <c r="CV311" s="1074"/>
      <c r="CW311" s="1074"/>
      <c r="CX311" s="1074"/>
      <c r="CY311" s="1074"/>
      <c r="CZ311" s="1074"/>
      <c r="DA311" s="1074"/>
      <c r="DB311" s="1074"/>
      <c r="DC311" s="1074"/>
      <c r="DD311" s="1074"/>
      <c r="DE311" s="1074"/>
      <c r="DF311" s="1074"/>
      <c r="DG311" s="1074"/>
      <c r="DH311" s="1074"/>
      <c r="DI311" s="1074"/>
    </row>
    <row r="312" spans="1:113" s="1075" customFormat="1">
      <c r="A312" s="1246"/>
      <c r="B312" s="355"/>
      <c r="C312" s="1246"/>
      <c r="D312" s="1246"/>
      <c r="E312" s="1111"/>
      <c r="F312" s="1236"/>
      <c r="G312" s="1236"/>
      <c r="H312" s="1074"/>
      <c r="I312" s="1074"/>
      <c r="J312" s="1074"/>
      <c r="K312" s="1074"/>
      <c r="L312" s="1074"/>
      <c r="M312" s="1074"/>
      <c r="N312" s="1074"/>
      <c r="O312" s="1074"/>
      <c r="P312" s="1074"/>
      <c r="Q312" s="1074"/>
      <c r="R312" s="1074"/>
      <c r="S312" s="1074"/>
      <c r="T312" s="1074"/>
      <c r="U312" s="1074"/>
      <c r="V312" s="1074"/>
      <c r="W312" s="1074"/>
      <c r="X312" s="1074"/>
      <c r="Y312" s="1074"/>
      <c r="Z312" s="1074"/>
      <c r="AA312" s="1074"/>
      <c r="AB312" s="1074"/>
      <c r="AC312" s="1074"/>
      <c r="AD312" s="1074"/>
      <c r="AE312" s="1074"/>
      <c r="AF312" s="1074"/>
      <c r="AG312" s="1074"/>
      <c r="AH312" s="1074"/>
      <c r="AI312" s="1074"/>
      <c r="AJ312" s="1074"/>
      <c r="AK312" s="1074"/>
      <c r="AL312" s="1074"/>
      <c r="AM312" s="1074"/>
      <c r="AN312" s="1074"/>
      <c r="AO312" s="1074"/>
      <c r="AP312" s="1074"/>
      <c r="AQ312" s="1074"/>
      <c r="AR312" s="1074"/>
      <c r="AS312" s="1074"/>
      <c r="AT312" s="1074"/>
      <c r="AU312" s="1074"/>
      <c r="AV312" s="1074"/>
      <c r="AW312" s="1074"/>
      <c r="AX312" s="1074"/>
      <c r="AY312" s="1074"/>
      <c r="AZ312" s="1074"/>
      <c r="BA312" s="1074"/>
      <c r="BB312" s="1074"/>
      <c r="BC312" s="1074"/>
      <c r="BD312" s="1074"/>
      <c r="BE312" s="1074"/>
      <c r="BF312" s="1074"/>
      <c r="BG312" s="1074"/>
      <c r="BH312" s="1074"/>
      <c r="BI312" s="1074"/>
      <c r="BJ312" s="1074"/>
      <c r="BK312" s="1074"/>
      <c r="BL312" s="1074"/>
      <c r="BM312" s="1074"/>
      <c r="BN312" s="1074"/>
      <c r="BO312" s="1074"/>
      <c r="BP312" s="1074"/>
      <c r="BQ312" s="1074"/>
      <c r="BR312" s="1074"/>
      <c r="BS312" s="1074"/>
      <c r="BT312" s="1074"/>
      <c r="BU312" s="1074"/>
      <c r="BV312" s="1074"/>
      <c r="BW312" s="1074"/>
      <c r="BX312" s="1074"/>
      <c r="BY312" s="1074"/>
      <c r="BZ312" s="1074"/>
      <c r="CA312" s="1074"/>
      <c r="CB312" s="1074"/>
      <c r="CC312" s="1074"/>
      <c r="CD312" s="1074"/>
      <c r="CE312" s="1074"/>
      <c r="CF312" s="1074"/>
      <c r="CG312" s="1074"/>
      <c r="CH312" s="1074"/>
      <c r="CI312" s="1074"/>
      <c r="CJ312" s="1074"/>
      <c r="CK312" s="1074"/>
      <c r="CL312" s="1074"/>
      <c r="CM312" s="1074"/>
      <c r="CN312" s="1074"/>
      <c r="CO312" s="1074"/>
      <c r="CP312" s="1074"/>
      <c r="CQ312" s="1074"/>
      <c r="CR312" s="1074"/>
      <c r="CS312" s="1074"/>
      <c r="CT312" s="1074"/>
      <c r="CU312" s="1074"/>
      <c r="CV312" s="1074"/>
      <c r="CW312" s="1074"/>
      <c r="CX312" s="1074"/>
      <c r="CY312" s="1074"/>
      <c r="CZ312" s="1074"/>
      <c r="DA312" s="1074"/>
      <c r="DB312" s="1074"/>
      <c r="DC312" s="1074"/>
      <c r="DD312" s="1074"/>
      <c r="DE312" s="1074"/>
      <c r="DF312" s="1074"/>
      <c r="DG312" s="1074"/>
      <c r="DH312" s="1074"/>
      <c r="DI312" s="1074"/>
    </row>
    <row r="313" spans="1:113" s="1075" customFormat="1">
      <c r="A313" s="1246"/>
      <c r="B313" s="355"/>
      <c r="C313" s="1246"/>
      <c r="D313" s="1246"/>
      <c r="E313" s="1111"/>
      <c r="F313" s="1236"/>
      <c r="G313" s="1236"/>
      <c r="H313" s="1074"/>
      <c r="I313" s="1074"/>
      <c r="J313" s="1074"/>
      <c r="K313" s="1074"/>
      <c r="L313" s="1074"/>
      <c r="M313" s="1074"/>
      <c r="N313" s="1074"/>
      <c r="O313" s="1074"/>
      <c r="P313" s="1074"/>
      <c r="Q313" s="1074"/>
      <c r="R313" s="1074"/>
      <c r="S313" s="1074"/>
      <c r="T313" s="1074"/>
      <c r="U313" s="1074"/>
      <c r="V313" s="1074"/>
      <c r="W313" s="1074"/>
      <c r="X313" s="1074"/>
      <c r="Y313" s="1074"/>
      <c r="Z313" s="1074"/>
      <c r="AA313" s="1074"/>
      <c r="AB313" s="1074"/>
      <c r="AC313" s="1074"/>
      <c r="AD313" s="1074"/>
      <c r="AE313" s="1074"/>
      <c r="AF313" s="1074"/>
      <c r="AG313" s="1074"/>
      <c r="AH313" s="1074"/>
      <c r="AI313" s="1074"/>
      <c r="AJ313" s="1074"/>
      <c r="AK313" s="1074"/>
      <c r="AL313" s="1074"/>
      <c r="AM313" s="1074"/>
      <c r="AN313" s="1074"/>
      <c r="AO313" s="1074"/>
      <c r="AP313" s="1074"/>
      <c r="AQ313" s="1074"/>
      <c r="AR313" s="1074"/>
      <c r="AS313" s="1074"/>
      <c r="AT313" s="1074"/>
      <c r="AU313" s="1074"/>
      <c r="AV313" s="1074"/>
      <c r="AW313" s="1074"/>
      <c r="AX313" s="1074"/>
      <c r="AY313" s="1074"/>
      <c r="AZ313" s="1074"/>
      <c r="BA313" s="1074"/>
      <c r="BB313" s="1074"/>
      <c r="BC313" s="1074"/>
      <c r="BD313" s="1074"/>
      <c r="BE313" s="1074"/>
      <c r="BF313" s="1074"/>
      <c r="BG313" s="1074"/>
      <c r="BH313" s="1074"/>
      <c r="BI313" s="1074"/>
      <c r="BJ313" s="1074"/>
      <c r="BK313" s="1074"/>
      <c r="BL313" s="1074"/>
      <c r="BM313" s="1074"/>
      <c r="BN313" s="1074"/>
      <c r="BO313" s="1074"/>
      <c r="BP313" s="1074"/>
      <c r="BQ313" s="1074"/>
      <c r="BR313" s="1074"/>
      <c r="BS313" s="1074"/>
      <c r="BT313" s="1074"/>
      <c r="BU313" s="1074"/>
      <c r="BV313" s="1074"/>
      <c r="BW313" s="1074"/>
      <c r="BX313" s="1074"/>
      <c r="BY313" s="1074"/>
      <c r="BZ313" s="1074"/>
      <c r="CA313" s="1074"/>
      <c r="CB313" s="1074"/>
      <c r="CC313" s="1074"/>
      <c r="CD313" s="1074"/>
      <c r="CE313" s="1074"/>
      <c r="CF313" s="1074"/>
      <c r="CG313" s="1074"/>
      <c r="CH313" s="1074"/>
      <c r="CI313" s="1074"/>
      <c r="CJ313" s="1074"/>
      <c r="CK313" s="1074"/>
      <c r="CL313" s="1074"/>
      <c r="CM313" s="1074"/>
      <c r="CN313" s="1074"/>
      <c r="CO313" s="1074"/>
      <c r="CP313" s="1074"/>
      <c r="CQ313" s="1074"/>
      <c r="CR313" s="1074"/>
      <c r="CS313" s="1074"/>
      <c r="CT313" s="1074"/>
      <c r="CU313" s="1074"/>
      <c r="CV313" s="1074"/>
      <c r="CW313" s="1074"/>
      <c r="CX313" s="1074"/>
      <c r="CY313" s="1074"/>
      <c r="CZ313" s="1074"/>
      <c r="DA313" s="1074"/>
      <c r="DB313" s="1074"/>
      <c r="DC313" s="1074"/>
      <c r="DD313" s="1074"/>
      <c r="DE313" s="1074"/>
      <c r="DF313" s="1074"/>
      <c r="DG313" s="1074"/>
      <c r="DH313" s="1074"/>
      <c r="DI313" s="1074"/>
    </row>
    <row r="314" spans="1:113" s="1075" customFormat="1">
      <c r="A314" s="1246"/>
      <c r="B314" s="355"/>
      <c r="C314" s="1246"/>
      <c r="D314" s="1246"/>
      <c r="E314" s="1111"/>
      <c r="F314" s="1236"/>
      <c r="G314" s="1236"/>
      <c r="H314" s="1074"/>
      <c r="I314" s="1074"/>
      <c r="J314" s="1074"/>
      <c r="K314" s="1074"/>
      <c r="L314" s="1074"/>
      <c r="M314" s="1074"/>
      <c r="N314" s="1074"/>
      <c r="O314" s="1074"/>
      <c r="P314" s="1074"/>
      <c r="Q314" s="1074"/>
      <c r="R314" s="1074"/>
      <c r="S314" s="1074"/>
      <c r="T314" s="1074"/>
      <c r="U314" s="1074"/>
      <c r="V314" s="1074"/>
      <c r="W314" s="1074"/>
      <c r="X314" s="1074"/>
      <c r="Y314" s="1074"/>
      <c r="Z314" s="1074"/>
      <c r="AA314" s="1074"/>
      <c r="AB314" s="1074"/>
      <c r="AC314" s="1074"/>
      <c r="AD314" s="1074"/>
      <c r="AE314" s="1074"/>
      <c r="AF314" s="1074"/>
      <c r="AG314" s="1074"/>
      <c r="AH314" s="1074"/>
      <c r="AI314" s="1074"/>
      <c r="AJ314" s="1074"/>
      <c r="AK314" s="1074"/>
      <c r="AL314" s="1074"/>
      <c r="AM314" s="1074"/>
      <c r="AN314" s="1074"/>
      <c r="AO314" s="1074"/>
      <c r="AP314" s="1074"/>
      <c r="AQ314" s="1074"/>
      <c r="AR314" s="1074"/>
      <c r="AS314" s="1074"/>
      <c r="AT314" s="1074"/>
      <c r="AU314" s="1074"/>
      <c r="AV314" s="1074"/>
      <c r="AW314" s="1074"/>
      <c r="AX314" s="1074"/>
      <c r="AY314" s="1074"/>
      <c r="AZ314" s="1074"/>
      <c r="BA314" s="1074"/>
      <c r="BB314" s="1074"/>
      <c r="BC314" s="1074"/>
      <c r="BD314" s="1074"/>
      <c r="BE314" s="1074"/>
      <c r="BF314" s="1074"/>
      <c r="BG314" s="1074"/>
      <c r="BH314" s="1074"/>
      <c r="BI314" s="1074"/>
      <c r="BJ314" s="1074"/>
      <c r="BK314" s="1074"/>
      <c r="BL314" s="1074"/>
      <c r="BM314" s="1074"/>
      <c r="BN314" s="1074"/>
      <c r="BO314" s="1074"/>
      <c r="BP314" s="1074"/>
      <c r="BQ314" s="1074"/>
      <c r="BR314" s="1074"/>
      <c r="BS314" s="1074"/>
      <c r="BT314" s="1074"/>
      <c r="BU314" s="1074"/>
      <c r="BV314" s="1074"/>
      <c r="BW314" s="1074"/>
      <c r="BX314" s="1074"/>
      <c r="BY314" s="1074"/>
      <c r="BZ314" s="1074"/>
      <c r="CA314" s="1074"/>
      <c r="CB314" s="1074"/>
      <c r="CC314" s="1074"/>
      <c r="CD314" s="1074"/>
      <c r="CE314" s="1074"/>
      <c r="CF314" s="1074"/>
      <c r="CG314" s="1074"/>
      <c r="CH314" s="1074"/>
      <c r="CI314" s="1074"/>
      <c r="CJ314" s="1074"/>
      <c r="CK314" s="1074"/>
      <c r="CL314" s="1074"/>
      <c r="CM314" s="1074"/>
      <c r="CN314" s="1074"/>
      <c r="CO314" s="1074"/>
      <c r="CP314" s="1074"/>
      <c r="CQ314" s="1074"/>
      <c r="CR314" s="1074"/>
      <c r="CS314" s="1074"/>
      <c r="CT314" s="1074"/>
      <c r="CU314" s="1074"/>
      <c r="CV314" s="1074"/>
      <c r="CW314" s="1074"/>
      <c r="CX314" s="1074"/>
      <c r="CY314" s="1074"/>
      <c r="CZ314" s="1074"/>
      <c r="DA314" s="1074"/>
      <c r="DB314" s="1074"/>
      <c r="DC314" s="1074"/>
      <c r="DD314" s="1074"/>
      <c r="DE314" s="1074"/>
      <c r="DF314" s="1074"/>
      <c r="DG314" s="1074"/>
      <c r="DH314" s="1074"/>
      <c r="DI314" s="1074"/>
    </row>
    <row r="315" spans="1:113" s="1075" customFormat="1">
      <c r="A315" s="1246"/>
      <c r="B315" s="355"/>
      <c r="C315" s="1246"/>
      <c r="D315" s="1246"/>
      <c r="E315" s="1111"/>
      <c r="F315" s="1236"/>
      <c r="G315" s="1236"/>
      <c r="H315" s="1074"/>
      <c r="I315" s="1074"/>
      <c r="J315" s="1074"/>
      <c r="K315" s="1074"/>
      <c r="L315" s="1074"/>
      <c r="M315" s="1074"/>
      <c r="N315" s="1074"/>
      <c r="O315" s="1074"/>
      <c r="P315" s="1074"/>
      <c r="Q315" s="1074"/>
      <c r="R315" s="1074"/>
      <c r="S315" s="1074"/>
      <c r="T315" s="1074"/>
      <c r="U315" s="1074"/>
      <c r="V315" s="1074"/>
      <c r="W315" s="1074"/>
      <c r="X315" s="1074"/>
      <c r="Y315" s="1074"/>
      <c r="Z315" s="1074"/>
      <c r="AA315" s="1074"/>
      <c r="AB315" s="1074"/>
      <c r="AC315" s="1074"/>
      <c r="AD315" s="1074"/>
      <c r="AE315" s="1074"/>
      <c r="AF315" s="1074"/>
      <c r="AG315" s="1074"/>
      <c r="AH315" s="1074"/>
      <c r="AI315" s="1074"/>
      <c r="AJ315" s="1074"/>
      <c r="AK315" s="1074"/>
      <c r="AL315" s="1074"/>
      <c r="AM315" s="1074"/>
      <c r="AN315" s="1074"/>
      <c r="AO315" s="1074"/>
      <c r="AP315" s="1074"/>
      <c r="AQ315" s="1074"/>
      <c r="AR315" s="1074"/>
      <c r="AS315" s="1074"/>
      <c r="AT315" s="1074"/>
      <c r="AU315" s="1074"/>
      <c r="AV315" s="1074"/>
      <c r="AW315" s="1074"/>
      <c r="AX315" s="1074"/>
      <c r="AY315" s="1074"/>
      <c r="AZ315" s="1074"/>
      <c r="BA315" s="1074"/>
      <c r="BB315" s="1074"/>
      <c r="BC315" s="1074"/>
      <c r="BD315" s="1074"/>
      <c r="BE315" s="1074"/>
      <c r="BF315" s="1074"/>
      <c r="BG315" s="1074"/>
      <c r="BH315" s="1074"/>
      <c r="BI315" s="1074"/>
      <c r="BJ315" s="1074"/>
      <c r="BK315" s="1074"/>
      <c r="BL315" s="1074"/>
      <c r="BM315" s="1074"/>
      <c r="BN315" s="1074"/>
      <c r="BO315" s="1074"/>
      <c r="BP315" s="1074"/>
      <c r="BQ315" s="1074"/>
      <c r="BR315" s="1074"/>
      <c r="BS315" s="1074"/>
      <c r="BT315" s="1074"/>
      <c r="BU315" s="1074"/>
      <c r="BV315" s="1074"/>
      <c r="BW315" s="1074"/>
      <c r="BX315" s="1074"/>
      <c r="BY315" s="1074"/>
      <c r="BZ315" s="1074"/>
      <c r="CA315" s="1074"/>
      <c r="CB315" s="1074"/>
      <c r="CC315" s="1074"/>
      <c r="CD315" s="1074"/>
      <c r="CE315" s="1074"/>
      <c r="CF315" s="1074"/>
      <c r="CG315" s="1074"/>
      <c r="CH315" s="1074"/>
      <c r="CI315" s="1074"/>
      <c r="CJ315" s="1074"/>
      <c r="CK315" s="1074"/>
      <c r="CL315" s="1074"/>
      <c r="CM315" s="1074"/>
      <c r="CN315" s="1074"/>
      <c r="CO315" s="1074"/>
      <c r="CP315" s="1074"/>
      <c r="CQ315" s="1074"/>
      <c r="CR315" s="1074"/>
      <c r="CS315" s="1074"/>
      <c r="CT315" s="1074"/>
      <c r="CU315" s="1074"/>
      <c r="CV315" s="1074"/>
      <c r="CW315" s="1074"/>
      <c r="CX315" s="1074"/>
      <c r="CY315" s="1074"/>
      <c r="CZ315" s="1074"/>
      <c r="DA315" s="1074"/>
      <c r="DB315" s="1074"/>
      <c r="DC315" s="1074"/>
      <c r="DD315" s="1074"/>
      <c r="DE315" s="1074"/>
      <c r="DF315" s="1074"/>
      <c r="DG315" s="1074"/>
      <c r="DH315" s="1074"/>
      <c r="DI315" s="1074"/>
    </row>
    <row r="316" spans="1:113" s="1075" customFormat="1">
      <c r="A316" s="1246"/>
      <c r="B316" s="355"/>
      <c r="C316" s="1246"/>
      <c r="D316" s="1246"/>
      <c r="E316" s="1111"/>
      <c r="F316" s="1236"/>
      <c r="G316" s="1236"/>
      <c r="H316" s="1074"/>
      <c r="I316" s="1074"/>
      <c r="J316" s="1074"/>
      <c r="K316" s="1074"/>
      <c r="L316" s="1074"/>
      <c r="M316" s="1074"/>
      <c r="N316" s="1074"/>
      <c r="O316" s="1074"/>
      <c r="P316" s="1074"/>
      <c r="Q316" s="1074"/>
      <c r="R316" s="1074"/>
      <c r="S316" s="1074"/>
      <c r="T316" s="1074"/>
      <c r="U316" s="1074"/>
      <c r="V316" s="1074"/>
      <c r="W316" s="1074"/>
      <c r="X316" s="1074"/>
      <c r="Y316" s="1074"/>
      <c r="Z316" s="1074"/>
      <c r="AA316" s="1074"/>
      <c r="AB316" s="1074"/>
      <c r="AC316" s="1074"/>
      <c r="AD316" s="1074"/>
      <c r="AE316" s="1074"/>
      <c r="AF316" s="1074"/>
      <c r="AG316" s="1074"/>
      <c r="AH316" s="1074"/>
      <c r="AI316" s="1074"/>
      <c r="AJ316" s="1074"/>
      <c r="AK316" s="1074"/>
      <c r="AL316" s="1074"/>
      <c r="AM316" s="1074"/>
      <c r="AN316" s="1074"/>
      <c r="AO316" s="1074"/>
      <c r="AP316" s="1074"/>
      <c r="AQ316" s="1074"/>
      <c r="AR316" s="1074"/>
      <c r="AS316" s="1074"/>
      <c r="AT316" s="1074"/>
      <c r="AU316" s="1074"/>
      <c r="AV316" s="1074"/>
      <c r="AW316" s="1074"/>
      <c r="AX316" s="1074"/>
      <c r="AY316" s="1074"/>
      <c r="AZ316" s="1074"/>
      <c r="BA316" s="1074"/>
      <c r="BB316" s="1074"/>
      <c r="BC316" s="1074"/>
      <c r="BD316" s="1074"/>
      <c r="BE316" s="1074"/>
      <c r="BF316" s="1074"/>
      <c r="BG316" s="1074"/>
      <c r="BH316" s="1074"/>
      <c r="BI316" s="1074"/>
      <c r="BJ316" s="1074"/>
      <c r="BK316" s="1074"/>
      <c r="BL316" s="1074"/>
      <c r="BM316" s="1074"/>
      <c r="BN316" s="1074"/>
      <c r="BO316" s="1074"/>
      <c r="BP316" s="1074"/>
      <c r="BQ316" s="1074"/>
      <c r="BR316" s="1074"/>
      <c r="BS316" s="1074"/>
      <c r="BT316" s="1074"/>
      <c r="BU316" s="1074"/>
      <c r="BV316" s="1074"/>
      <c r="BW316" s="1074"/>
      <c r="BX316" s="1074"/>
      <c r="BY316" s="1074"/>
      <c r="BZ316" s="1074"/>
      <c r="CA316" s="1074"/>
      <c r="CB316" s="1074"/>
      <c r="CC316" s="1074"/>
      <c r="CD316" s="1074"/>
      <c r="CE316" s="1074"/>
      <c r="CF316" s="1074"/>
      <c r="CG316" s="1074"/>
      <c r="CH316" s="1074"/>
      <c r="CI316" s="1074"/>
      <c r="CJ316" s="1074"/>
      <c r="CK316" s="1074"/>
      <c r="CL316" s="1074"/>
      <c r="CM316" s="1074"/>
      <c r="CN316" s="1074"/>
      <c r="CO316" s="1074"/>
      <c r="CP316" s="1074"/>
      <c r="CQ316" s="1074"/>
      <c r="CR316" s="1074"/>
      <c r="CS316" s="1074"/>
      <c r="CT316" s="1074"/>
      <c r="CU316" s="1074"/>
      <c r="CV316" s="1074"/>
      <c r="CW316" s="1074"/>
      <c r="CX316" s="1074"/>
      <c r="CY316" s="1074"/>
      <c r="CZ316" s="1074"/>
      <c r="DA316" s="1074"/>
      <c r="DB316" s="1074"/>
      <c r="DC316" s="1074"/>
      <c r="DD316" s="1074"/>
      <c r="DE316" s="1074"/>
      <c r="DF316" s="1074"/>
      <c r="DG316" s="1074"/>
      <c r="DH316" s="1074"/>
      <c r="DI316" s="1074"/>
    </row>
    <row r="317" spans="1:113" s="1075" customFormat="1">
      <c r="A317" s="1246"/>
      <c r="B317" s="355"/>
      <c r="C317" s="1246"/>
      <c r="D317" s="1246"/>
      <c r="E317" s="1111"/>
      <c r="F317" s="1236"/>
      <c r="G317" s="1236"/>
      <c r="H317" s="1074"/>
      <c r="I317" s="1074"/>
      <c r="J317" s="1074"/>
      <c r="K317" s="1074"/>
      <c r="L317" s="1074"/>
      <c r="M317" s="1074"/>
      <c r="N317" s="1074"/>
      <c r="O317" s="1074"/>
      <c r="P317" s="1074"/>
      <c r="Q317" s="1074"/>
      <c r="R317" s="1074"/>
      <c r="S317" s="1074"/>
      <c r="T317" s="1074"/>
      <c r="U317" s="1074"/>
      <c r="V317" s="1074"/>
      <c r="W317" s="1074"/>
      <c r="X317" s="1074"/>
      <c r="Y317" s="1074"/>
      <c r="Z317" s="1074"/>
      <c r="AA317" s="1074"/>
      <c r="AB317" s="1074"/>
      <c r="AC317" s="1074"/>
      <c r="AD317" s="1074"/>
      <c r="AE317" s="1074"/>
      <c r="AF317" s="1074"/>
      <c r="AG317" s="1074"/>
      <c r="AH317" s="1074"/>
      <c r="AI317" s="1074"/>
      <c r="AJ317" s="1074"/>
      <c r="AK317" s="1074"/>
      <c r="AL317" s="1074"/>
      <c r="AM317" s="1074"/>
      <c r="AN317" s="1074"/>
      <c r="AO317" s="1074"/>
      <c r="AP317" s="1074"/>
      <c r="AQ317" s="1074"/>
      <c r="AR317" s="1074"/>
      <c r="AS317" s="1074"/>
      <c r="AT317" s="1074"/>
      <c r="AU317" s="1074"/>
      <c r="AV317" s="1074"/>
      <c r="AW317" s="1074"/>
      <c r="AX317" s="1074"/>
      <c r="AY317" s="1074"/>
      <c r="AZ317" s="1074"/>
      <c r="BA317" s="1074"/>
      <c r="BB317" s="1074"/>
      <c r="BC317" s="1074"/>
      <c r="BD317" s="1074"/>
      <c r="BE317" s="1074"/>
      <c r="BF317" s="1074"/>
      <c r="BG317" s="1074"/>
      <c r="BH317" s="1074"/>
      <c r="BI317" s="1074"/>
      <c r="BJ317" s="1074"/>
      <c r="BK317" s="1074"/>
      <c r="BL317" s="1074"/>
      <c r="BM317" s="1074"/>
      <c r="BN317" s="1074"/>
      <c r="BO317" s="1074"/>
      <c r="BP317" s="1074"/>
      <c r="BQ317" s="1074"/>
      <c r="BR317" s="1074"/>
      <c r="BS317" s="1074"/>
      <c r="BT317" s="1074"/>
      <c r="BU317" s="1074"/>
      <c r="BV317" s="1074"/>
      <c r="BW317" s="1074"/>
      <c r="BX317" s="1074"/>
      <c r="BY317" s="1074"/>
      <c r="BZ317" s="1074"/>
      <c r="CA317" s="1074"/>
      <c r="CB317" s="1074"/>
      <c r="CC317" s="1074"/>
      <c r="CD317" s="1074"/>
      <c r="CE317" s="1074"/>
      <c r="CF317" s="1074"/>
      <c r="CG317" s="1074"/>
      <c r="CH317" s="1074"/>
      <c r="CI317" s="1074"/>
      <c r="CJ317" s="1074"/>
      <c r="CK317" s="1074"/>
      <c r="CL317" s="1074"/>
      <c r="CM317" s="1074"/>
      <c r="CN317" s="1074"/>
      <c r="CO317" s="1074"/>
      <c r="CP317" s="1074"/>
      <c r="CQ317" s="1074"/>
      <c r="CR317" s="1074"/>
      <c r="CS317" s="1074"/>
      <c r="CT317" s="1074"/>
      <c r="CU317" s="1074"/>
      <c r="CV317" s="1074"/>
      <c r="CW317" s="1074"/>
      <c r="CX317" s="1074"/>
      <c r="CY317" s="1074"/>
      <c r="CZ317" s="1074"/>
      <c r="DA317" s="1074"/>
      <c r="DB317" s="1074"/>
      <c r="DC317" s="1074"/>
      <c r="DD317" s="1074"/>
      <c r="DE317" s="1074"/>
      <c r="DF317" s="1074"/>
      <c r="DG317" s="1074"/>
      <c r="DH317" s="1074"/>
      <c r="DI317" s="1074"/>
    </row>
    <row r="318" spans="1:113" s="1075" customFormat="1">
      <c r="A318" s="1246"/>
      <c r="B318" s="355"/>
      <c r="C318" s="1246"/>
      <c r="D318" s="1246"/>
      <c r="E318" s="1111"/>
      <c r="F318" s="1236"/>
      <c r="G318" s="1236"/>
      <c r="H318" s="1074"/>
      <c r="I318" s="1074"/>
      <c r="J318" s="1074"/>
      <c r="K318" s="1074"/>
      <c r="L318" s="1074"/>
      <c r="M318" s="1074"/>
      <c r="N318" s="1074"/>
      <c r="O318" s="1074"/>
      <c r="P318" s="1074"/>
      <c r="Q318" s="1074"/>
      <c r="R318" s="1074"/>
      <c r="S318" s="1074"/>
      <c r="T318" s="1074"/>
      <c r="U318" s="1074"/>
      <c r="V318" s="1074"/>
      <c r="W318" s="1074"/>
      <c r="X318" s="1074"/>
      <c r="Y318" s="1074"/>
      <c r="Z318" s="1074"/>
      <c r="AA318" s="1074"/>
      <c r="AB318" s="1074"/>
      <c r="AC318" s="1074"/>
      <c r="AD318" s="1074"/>
      <c r="AE318" s="1074"/>
      <c r="AF318" s="1074"/>
      <c r="AG318" s="1074"/>
      <c r="AH318" s="1074"/>
      <c r="AI318" s="1074"/>
      <c r="AJ318" s="1074"/>
      <c r="AK318" s="1074"/>
      <c r="AL318" s="1074"/>
      <c r="AM318" s="1074"/>
      <c r="AN318" s="1074"/>
      <c r="AO318" s="1074"/>
      <c r="AP318" s="1074"/>
      <c r="AQ318" s="1074"/>
      <c r="AR318" s="1074"/>
      <c r="AS318" s="1074"/>
      <c r="AT318" s="1074"/>
      <c r="AU318" s="1074"/>
      <c r="AV318" s="1074"/>
      <c r="AW318" s="1074"/>
      <c r="AX318" s="1074"/>
      <c r="AY318" s="1074"/>
      <c r="AZ318" s="1074"/>
      <c r="BA318" s="1074"/>
      <c r="BB318" s="1074"/>
      <c r="BC318" s="1074"/>
      <c r="BD318" s="1074"/>
      <c r="BE318" s="1074"/>
      <c r="BF318" s="1074"/>
      <c r="BG318" s="1074"/>
      <c r="BH318" s="1074"/>
      <c r="BI318" s="1074"/>
      <c r="BJ318" s="1074"/>
      <c r="BK318" s="1074"/>
      <c r="BL318" s="1074"/>
      <c r="BM318" s="1074"/>
      <c r="BN318" s="1074"/>
      <c r="BO318" s="1074"/>
      <c r="BP318" s="1074"/>
      <c r="BQ318" s="1074"/>
      <c r="BR318" s="1074"/>
      <c r="BS318" s="1074"/>
      <c r="BT318" s="1074"/>
      <c r="BU318" s="1074"/>
      <c r="BV318" s="1074"/>
      <c r="BW318" s="1074"/>
      <c r="BX318" s="1074"/>
      <c r="BY318" s="1074"/>
      <c r="BZ318" s="1074"/>
      <c r="CA318" s="1074"/>
      <c r="CB318" s="1074"/>
      <c r="CC318" s="1074"/>
      <c r="CD318" s="1074"/>
      <c r="CE318" s="1074"/>
      <c r="CF318" s="1074"/>
      <c r="CG318" s="1074"/>
      <c r="CH318" s="1074"/>
      <c r="CI318" s="1074"/>
      <c r="CJ318" s="1074"/>
      <c r="CK318" s="1074"/>
      <c r="CL318" s="1074"/>
      <c r="CM318" s="1074"/>
      <c r="CN318" s="1074"/>
      <c r="CO318" s="1074"/>
      <c r="CP318" s="1074"/>
      <c r="CQ318" s="1074"/>
      <c r="CR318" s="1074"/>
      <c r="CS318" s="1074"/>
      <c r="CT318" s="1074"/>
      <c r="CU318" s="1074"/>
      <c r="CV318" s="1074"/>
      <c r="CW318" s="1074"/>
      <c r="CX318" s="1074"/>
      <c r="CY318" s="1074"/>
      <c r="CZ318" s="1074"/>
      <c r="DA318" s="1074"/>
      <c r="DB318" s="1074"/>
      <c r="DC318" s="1074"/>
      <c r="DD318" s="1074"/>
      <c r="DE318" s="1074"/>
      <c r="DF318" s="1074"/>
      <c r="DG318" s="1074"/>
      <c r="DH318" s="1074"/>
      <c r="DI318" s="1074"/>
    </row>
    <row r="319" spans="1:113" s="1075" customFormat="1">
      <c r="A319" s="1246"/>
      <c r="B319" s="355"/>
      <c r="C319" s="1246"/>
      <c r="D319" s="1246"/>
      <c r="E319" s="1111"/>
      <c r="F319" s="1236"/>
      <c r="G319" s="1236"/>
      <c r="H319" s="1074"/>
      <c r="I319" s="1074"/>
      <c r="J319" s="1074"/>
      <c r="K319" s="1074"/>
      <c r="L319" s="1074"/>
      <c r="M319" s="1074"/>
      <c r="N319" s="1074"/>
      <c r="O319" s="1074"/>
      <c r="P319" s="1074"/>
      <c r="Q319" s="1074"/>
      <c r="R319" s="1074"/>
      <c r="S319" s="1074"/>
      <c r="T319" s="1074"/>
      <c r="U319" s="1074"/>
      <c r="V319" s="1074"/>
      <c r="W319" s="1074"/>
      <c r="X319" s="1074"/>
      <c r="Y319" s="1074"/>
      <c r="Z319" s="1074"/>
      <c r="AA319" s="1074"/>
      <c r="AB319" s="1074"/>
      <c r="AC319" s="1074"/>
      <c r="AD319" s="1074"/>
      <c r="AE319" s="1074"/>
      <c r="AF319" s="1074"/>
      <c r="AG319" s="1074"/>
      <c r="AH319" s="1074"/>
      <c r="AI319" s="1074"/>
      <c r="AJ319" s="1074"/>
      <c r="AK319" s="1074"/>
      <c r="AL319" s="1074"/>
      <c r="AM319" s="1074"/>
      <c r="AN319" s="1074"/>
      <c r="AO319" s="1074"/>
      <c r="AP319" s="1074"/>
      <c r="AQ319" s="1074"/>
      <c r="AR319" s="1074"/>
      <c r="AS319" s="1074"/>
      <c r="AT319" s="1074"/>
      <c r="AU319" s="1074"/>
      <c r="AV319" s="1074"/>
      <c r="AW319" s="1074"/>
      <c r="AX319" s="1074"/>
      <c r="AY319" s="1074"/>
      <c r="AZ319" s="1074"/>
      <c r="BA319" s="1074"/>
      <c r="BB319" s="1074"/>
      <c r="BC319" s="1074"/>
      <c r="BD319" s="1074"/>
      <c r="BE319" s="1074"/>
      <c r="BF319" s="1074"/>
      <c r="BG319" s="1074"/>
      <c r="BH319" s="1074"/>
      <c r="BI319" s="1074"/>
      <c r="BJ319" s="1074"/>
      <c r="BK319" s="1074"/>
      <c r="BL319" s="1074"/>
      <c r="BM319" s="1074"/>
      <c r="BN319" s="1074"/>
      <c r="BO319" s="1074"/>
      <c r="BP319" s="1074"/>
      <c r="BQ319" s="1074"/>
      <c r="BR319" s="1074"/>
      <c r="BS319" s="1074"/>
      <c r="BT319" s="1074"/>
      <c r="BU319" s="1074"/>
      <c r="BV319" s="1074"/>
      <c r="BW319" s="1074"/>
      <c r="BX319" s="1074"/>
      <c r="BY319" s="1074"/>
      <c r="BZ319" s="1074"/>
      <c r="CA319" s="1074"/>
      <c r="CB319" s="1074"/>
      <c r="CC319" s="1074"/>
      <c r="CD319" s="1074"/>
      <c r="CE319" s="1074"/>
      <c r="CF319" s="1074"/>
      <c r="CG319" s="1074"/>
      <c r="CH319" s="1074"/>
      <c r="CI319" s="1074"/>
      <c r="CJ319" s="1074"/>
      <c r="CK319" s="1074"/>
      <c r="CL319" s="1074"/>
      <c r="CM319" s="1074"/>
      <c r="CN319" s="1074"/>
      <c r="CO319" s="1074"/>
      <c r="CP319" s="1074"/>
      <c r="CQ319" s="1074"/>
      <c r="CR319" s="1074"/>
      <c r="CS319" s="1074"/>
      <c r="CT319" s="1074"/>
      <c r="CU319" s="1074"/>
      <c r="CV319" s="1074"/>
      <c r="CW319" s="1074"/>
      <c r="CX319" s="1074"/>
      <c r="CY319" s="1074"/>
      <c r="CZ319" s="1074"/>
      <c r="DA319" s="1074"/>
      <c r="DB319" s="1074"/>
      <c r="DC319" s="1074"/>
      <c r="DD319" s="1074"/>
      <c r="DE319" s="1074"/>
      <c r="DF319" s="1074"/>
      <c r="DG319" s="1074"/>
      <c r="DH319" s="1074"/>
      <c r="DI319" s="1074"/>
    </row>
    <row r="320" spans="1:113" s="1075" customFormat="1">
      <c r="A320" s="1246"/>
      <c r="B320" s="355"/>
      <c r="C320" s="1246"/>
      <c r="D320" s="1246"/>
      <c r="E320" s="1111"/>
      <c r="F320" s="1236"/>
      <c r="G320" s="1236"/>
      <c r="H320" s="1074"/>
      <c r="I320" s="1074"/>
      <c r="J320" s="1074"/>
      <c r="K320" s="1074"/>
      <c r="L320" s="1074"/>
      <c r="M320" s="1074"/>
      <c r="N320" s="1074"/>
      <c r="O320" s="1074"/>
      <c r="P320" s="1074"/>
      <c r="Q320" s="1074"/>
      <c r="R320" s="1074"/>
      <c r="S320" s="1074"/>
      <c r="T320" s="1074"/>
      <c r="U320" s="1074"/>
      <c r="V320" s="1074"/>
      <c r="W320" s="1074"/>
      <c r="X320" s="1074"/>
      <c r="Y320" s="1074"/>
      <c r="Z320" s="1074"/>
      <c r="AA320" s="1074"/>
      <c r="AB320" s="1074"/>
      <c r="AC320" s="1074"/>
      <c r="AD320" s="1074"/>
      <c r="AE320" s="1074"/>
      <c r="AF320" s="1074"/>
      <c r="AG320" s="1074"/>
      <c r="AH320" s="1074"/>
      <c r="AI320" s="1074"/>
      <c r="AJ320" s="1074"/>
      <c r="AK320" s="1074"/>
      <c r="AL320" s="1074"/>
      <c r="AM320" s="1074"/>
      <c r="AN320" s="1074"/>
      <c r="AO320" s="1074"/>
      <c r="AP320" s="1074"/>
      <c r="AQ320" s="1074"/>
      <c r="AR320" s="1074"/>
      <c r="AS320" s="1074"/>
      <c r="AT320" s="1074"/>
      <c r="AU320" s="1074"/>
      <c r="AV320" s="1074"/>
      <c r="AW320" s="1074"/>
      <c r="AX320" s="1074"/>
      <c r="AY320" s="1074"/>
      <c r="AZ320" s="1074"/>
      <c r="BA320" s="1074"/>
      <c r="BB320" s="1074"/>
      <c r="BC320" s="1074"/>
      <c r="BD320" s="1074"/>
      <c r="BE320" s="1074"/>
      <c r="BF320" s="1074"/>
      <c r="BG320" s="1074"/>
      <c r="BH320" s="1074"/>
      <c r="BI320" s="1074"/>
      <c r="BJ320" s="1074"/>
      <c r="BK320" s="1074"/>
      <c r="BL320" s="1074"/>
      <c r="BM320" s="1074"/>
      <c r="BN320" s="1074"/>
      <c r="BO320" s="1074"/>
      <c r="BP320" s="1074"/>
      <c r="BQ320" s="1074"/>
      <c r="BR320" s="1074"/>
      <c r="BS320" s="1074"/>
      <c r="BT320" s="1074"/>
      <c r="BU320" s="1074"/>
      <c r="BV320" s="1074"/>
      <c r="BW320" s="1074"/>
      <c r="BX320" s="1074"/>
      <c r="BY320" s="1074"/>
      <c r="BZ320" s="1074"/>
      <c r="CA320" s="1074"/>
      <c r="CB320" s="1074"/>
      <c r="CC320" s="1074"/>
      <c r="CD320" s="1074"/>
      <c r="CE320" s="1074"/>
      <c r="CF320" s="1074"/>
      <c r="CG320" s="1074"/>
      <c r="CH320" s="1074"/>
      <c r="CI320" s="1074"/>
      <c r="CJ320" s="1074"/>
      <c r="CK320" s="1074"/>
      <c r="CL320" s="1074"/>
      <c r="CM320" s="1074"/>
      <c r="CN320" s="1074"/>
      <c r="CO320" s="1074"/>
      <c r="CP320" s="1074"/>
      <c r="CQ320" s="1074"/>
      <c r="CR320" s="1074"/>
      <c r="CS320" s="1074"/>
      <c r="CT320" s="1074"/>
      <c r="CU320" s="1074"/>
      <c r="CV320" s="1074"/>
      <c r="CW320" s="1074"/>
      <c r="CX320" s="1074"/>
      <c r="CY320" s="1074"/>
      <c r="CZ320" s="1074"/>
      <c r="DA320" s="1074"/>
      <c r="DB320" s="1074"/>
      <c r="DC320" s="1074"/>
      <c r="DD320" s="1074"/>
      <c r="DE320" s="1074"/>
      <c r="DF320" s="1074"/>
      <c r="DG320" s="1074"/>
      <c r="DH320" s="1074"/>
      <c r="DI320" s="1074"/>
    </row>
    <row r="321" spans="1:113" s="1075" customFormat="1">
      <c r="A321" s="1246"/>
      <c r="B321" s="355"/>
      <c r="C321" s="1246"/>
      <c r="D321" s="1246"/>
      <c r="E321" s="1111"/>
      <c r="F321" s="1236"/>
      <c r="G321" s="1236"/>
      <c r="H321" s="1074"/>
      <c r="I321" s="1074"/>
      <c r="J321" s="1074"/>
      <c r="K321" s="1074"/>
      <c r="L321" s="1074"/>
      <c r="M321" s="1074"/>
      <c r="N321" s="1074"/>
      <c r="O321" s="1074"/>
      <c r="P321" s="1074"/>
      <c r="Q321" s="1074"/>
      <c r="R321" s="1074"/>
      <c r="S321" s="1074"/>
      <c r="T321" s="1074"/>
      <c r="U321" s="1074"/>
      <c r="V321" s="1074"/>
      <c r="W321" s="1074"/>
      <c r="X321" s="1074"/>
      <c r="Y321" s="1074"/>
      <c r="Z321" s="1074"/>
      <c r="AA321" s="1074"/>
      <c r="AB321" s="1074"/>
      <c r="AC321" s="1074"/>
      <c r="AD321" s="1074"/>
      <c r="AE321" s="1074"/>
      <c r="AF321" s="1074"/>
      <c r="AG321" s="1074"/>
      <c r="AH321" s="1074"/>
      <c r="AI321" s="1074"/>
      <c r="AJ321" s="1074"/>
      <c r="AK321" s="1074"/>
      <c r="AL321" s="1074"/>
      <c r="AM321" s="1074"/>
      <c r="AN321" s="1074"/>
      <c r="AO321" s="1074"/>
      <c r="AP321" s="1074"/>
      <c r="AQ321" s="1074"/>
      <c r="AR321" s="1074"/>
      <c r="AS321" s="1074"/>
      <c r="AT321" s="1074"/>
      <c r="AU321" s="1074"/>
      <c r="AV321" s="1074"/>
      <c r="AW321" s="1074"/>
      <c r="AX321" s="1074"/>
      <c r="AY321" s="1074"/>
      <c r="AZ321" s="1074"/>
      <c r="BA321" s="1074"/>
      <c r="BB321" s="1074"/>
      <c r="BC321" s="1074"/>
      <c r="BD321" s="1074"/>
      <c r="BE321" s="1074"/>
      <c r="BF321" s="1074"/>
      <c r="BG321" s="1074"/>
      <c r="BH321" s="1074"/>
      <c r="BI321" s="1074"/>
      <c r="BJ321" s="1074"/>
      <c r="BK321" s="1074"/>
      <c r="BL321" s="1074"/>
      <c r="BM321" s="1074"/>
      <c r="BN321" s="1074"/>
      <c r="BO321" s="1074"/>
      <c r="BP321" s="1074"/>
      <c r="BQ321" s="1074"/>
      <c r="BR321" s="1074"/>
      <c r="BS321" s="1074"/>
      <c r="BT321" s="1074"/>
      <c r="BU321" s="1074"/>
      <c r="BV321" s="1074"/>
      <c r="BW321" s="1074"/>
      <c r="BX321" s="1074"/>
      <c r="BY321" s="1074"/>
      <c r="BZ321" s="1074"/>
      <c r="CA321" s="1074"/>
      <c r="CB321" s="1074"/>
      <c r="CC321" s="1074"/>
      <c r="CD321" s="1074"/>
      <c r="CE321" s="1074"/>
      <c r="CF321" s="1074"/>
      <c r="CG321" s="1074"/>
      <c r="CH321" s="1074"/>
      <c r="CI321" s="1074"/>
      <c r="CJ321" s="1074"/>
      <c r="CK321" s="1074"/>
      <c r="CL321" s="1074"/>
      <c r="CM321" s="1074"/>
      <c r="CN321" s="1074"/>
      <c r="CO321" s="1074"/>
      <c r="CP321" s="1074"/>
      <c r="CQ321" s="1074"/>
      <c r="CR321" s="1074"/>
      <c r="CS321" s="1074"/>
      <c r="CT321" s="1074"/>
      <c r="CU321" s="1074"/>
      <c r="CV321" s="1074"/>
      <c r="CW321" s="1074"/>
      <c r="CX321" s="1074"/>
      <c r="CY321" s="1074"/>
      <c r="CZ321" s="1074"/>
      <c r="DA321" s="1074"/>
      <c r="DB321" s="1074"/>
      <c r="DC321" s="1074"/>
      <c r="DD321" s="1074"/>
      <c r="DE321" s="1074"/>
      <c r="DF321" s="1074"/>
      <c r="DG321" s="1074"/>
      <c r="DH321" s="1074"/>
      <c r="DI321" s="1074"/>
    </row>
    <row r="322" spans="1:113" s="1075" customFormat="1">
      <c r="A322" s="1246"/>
      <c r="B322" s="355"/>
      <c r="C322" s="1246"/>
      <c r="D322" s="1246"/>
      <c r="E322" s="1111"/>
      <c r="F322" s="1236"/>
      <c r="G322" s="1236"/>
      <c r="H322" s="1074"/>
      <c r="I322" s="1074"/>
      <c r="J322" s="1074"/>
      <c r="K322" s="1074"/>
      <c r="L322" s="1074"/>
      <c r="M322" s="1074"/>
      <c r="N322" s="1074"/>
      <c r="O322" s="1074"/>
      <c r="P322" s="1074"/>
      <c r="Q322" s="1074"/>
      <c r="R322" s="1074"/>
      <c r="S322" s="1074"/>
      <c r="T322" s="1074"/>
      <c r="U322" s="1074"/>
      <c r="V322" s="1074"/>
      <c r="W322" s="1074"/>
      <c r="X322" s="1074"/>
      <c r="Y322" s="1074"/>
      <c r="Z322" s="1074"/>
      <c r="AA322" s="1074"/>
      <c r="AB322" s="1074"/>
      <c r="AC322" s="1074"/>
      <c r="AD322" s="1074"/>
      <c r="AE322" s="1074"/>
      <c r="AF322" s="1074"/>
      <c r="AG322" s="1074"/>
      <c r="AH322" s="1074"/>
      <c r="AI322" s="1074"/>
      <c r="AJ322" s="1074"/>
      <c r="AK322" s="1074"/>
      <c r="AL322" s="1074"/>
      <c r="AM322" s="1074"/>
      <c r="AN322" s="1074"/>
      <c r="AO322" s="1074"/>
      <c r="AP322" s="1074"/>
      <c r="AQ322" s="1074"/>
      <c r="AR322" s="1074"/>
      <c r="AS322" s="1074"/>
      <c r="AT322" s="1074"/>
      <c r="AU322" s="1074"/>
      <c r="AV322" s="1074"/>
      <c r="AW322" s="1074"/>
      <c r="AX322" s="1074"/>
      <c r="AY322" s="1074"/>
      <c r="AZ322" s="1074"/>
      <c r="BA322" s="1074"/>
      <c r="BB322" s="1074"/>
      <c r="BC322" s="1074"/>
      <c r="BD322" s="1074"/>
      <c r="BE322" s="1074"/>
      <c r="BF322" s="1074"/>
      <c r="BG322" s="1074"/>
      <c r="BH322" s="1074"/>
      <c r="BI322" s="1074"/>
      <c r="BJ322" s="1074"/>
      <c r="BK322" s="1074"/>
      <c r="BL322" s="1074"/>
      <c r="BM322" s="1074"/>
      <c r="BN322" s="1074"/>
      <c r="BO322" s="1074"/>
      <c r="BP322" s="1074"/>
      <c r="BQ322" s="1074"/>
      <c r="BR322" s="1074"/>
      <c r="BS322" s="1074"/>
      <c r="BT322" s="1074"/>
      <c r="BU322" s="1074"/>
      <c r="BV322" s="1074"/>
      <c r="BW322" s="1074"/>
      <c r="BX322" s="1074"/>
      <c r="BY322" s="1074"/>
      <c r="BZ322" s="1074"/>
      <c r="CA322" s="1074"/>
      <c r="CB322" s="1074"/>
      <c r="CC322" s="1074"/>
      <c r="CD322" s="1074"/>
      <c r="CE322" s="1074"/>
      <c r="CF322" s="1074"/>
      <c r="CG322" s="1074"/>
      <c r="CH322" s="1074"/>
      <c r="CI322" s="1074"/>
      <c r="CJ322" s="1074"/>
      <c r="CK322" s="1074"/>
      <c r="CL322" s="1074"/>
      <c r="CM322" s="1074"/>
      <c r="CN322" s="1074"/>
      <c r="CO322" s="1074"/>
      <c r="CP322" s="1074"/>
      <c r="CQ322" s="1074"/>
      <c r="CR322" s="1074"/>
      <c r="CS322" s="1074"/>
      <c r="CT322" s="1074"/>
      <c r="CU322" s="1074"/>
      <c r="CV322" s="1074"/>
      <c r="CW322" s="1074"/>
      <c r="CX322" s="1074"/>
      <c r="CY322" s="1074"/>
      <c r="CZ322" s="1074"/>
      <c r="DA322" s="1074"/>
      <c r="DB322" s="1074"/>
      <c r="DC322" s="1074"/>
      <c r="DD322" s="1074"/>
      <c r="DE322" s="1074"/>
      <c r="DF322" s="1074"/>
      <c r="DG322" s="1074"/>
      <c r="DH322" s="1074"/>
      <c r="DI322" s="1074"/>
    </row>
    <row r="323" spans="1:113" s="1075" customFormat="1">
      <c r="A323" s="1246"/>
      <c r="B323" s="355"/>
      <c r="C323" s="1246"/>
      <c r="D323" s="1246"/>
      <c r="E323" s="1111"/>
      <c r="F323" s="1236"/>
      <c r="G323" s="1236"/>
      <c r="H323" s="1074"/>
      <c r="I323" s="1074"/>
      <c r="J323" s="1074"/>
      <c r="K323" s="1074"/>
      <c r="L323" s="1074"/>
      <c r="M323" s="1074"/>
      <c r="N323" s="1074"/>
      <c r="O323" s="1074"/>
      <c r="P323" s="1074"/>
      <c r="Q323" s="1074"/>
      <c r="R323" s="1074"/>
      <c r="S323" s="1074"/>
      <c r="T323" s="1074"/>
      <c r="U323" s="1074"/>
      <c r="V323" s="1074"/>
      <c r="W323" s="1074"/>
      <c r="X323" s="1074"/>
      <c r="Y323" s="1074"/>
      <c r="Z323" s="1074"/>
      <c r="AA323" s="1074"/>
      <c r="AB323" s="1074"/>
      <c r="AC323" s="1074"/>
      <c r="AD323" s="1074"/>
      <c r="AE323" s="1074"/>
      <c r="AF323" s="1074"/>
      <c r="AG323" s="1074"/>
      <c r="AH323" s="1074"/>
      <c r="AI323" s="1074"/>
      <c r="AJ323" s="1074"/>
      <c r="AK323" s="1074"/>
      <c r="AL323" s="1074"/>
      <c r="AM323" s="1074"/>
      <c r="AN323" s="1074"/>
      <c r="AO323" s="1074"/>
      <c r="AP323" s="1074"/>
      <c r="AQ323" s="1074"/>
      <c r="AR323" s="1074"/>
      <c r="AS323" s="1074"/>
      <c r="AT323" s="1074"/>
      <c r="AU323" s="1074"/>
      <c r="AV323" s="1074"/>
      <c r="AW323" s="1074"/>
      <c r="AX323" s="1074"/>
      <c r="AY323" s="1074"/>
      <c r="AZ323" s="1074"/>
      <c r="BA323" s="1074"/>
      <c r="BB323" s="1074"/>
      <c r="BC323" s="1074"/>
      <c r="BD323" s="1074"/>
      <c r="BE323" s="1074"/>
      <c r="BF323" s="1074"/>
      <c r="BG323" s="1074"/>
      <c r="BH323" s="1074"/>
      <c r="BI323" s="1074"/>
      <c r="BJ323" s="1074"/>
      <c r="BK323" s="1074"/>
      <c r="BL323" s="1074"/>
      <c r="BM323" s="1074"/>
      <c r="BN323" s="1074"/>
      <c r="BO323" s="1074"/>
      <c r="BP323" s="1074"/>
      <c r="BQ323" s="1074"/>
      <c r="BR323" s="1074"/>
      <c r="BS323" s="1074"/>
      <c r="BT323" s="1074"/>
      <c r="BU323" s="1074"/>
      <c r="BV323" s="1074"/>
      <c r="BW323" s="1074"/>
      <c r="BX323" s="1074"/>
      <c r="BY323" s="1074"/>
      <c r="BZ323" s="1074"/>
      <c r="CA323" s="1074"/>
      <c r="CB323" s="1074"/>
      <c r="CC323" s="1074"/>
      <c r="CD323" s="1074"/>
      <c r="CE323" s="1074"/>
      <c r="CF323" s="1074"/>
      <c r="CG323" s="1074"/>
      <c r="CH323" s="1074"/>
      <c r="CI323" s="1074"/>
      <c r="CJ323" s="1074"/>
      <c r="CK323" s="1074"/>
      <c r="CL323" s="1074"/>
      <c r="CM323" s="1074"/>
      <c r="CN323" s="1074"/>
      <c r="CO323" s="1074"/>
      <c r="CP323" s="1074"/>
      <c r="CQ323" s="1074"/>
      <c r="CR323" s="1074"/>
      <c r="CS323" s="1074"/>
      <c r="CT323" s="1074"/>
      <c r="CU323" s="1074"/>
      <c r="CV323" s="1074"/>
      <c r="CW323" s="1074"/>
      <c r="CX323" s="1074"/>
      <c r="CY323" s="1074"/>
      <c r="CZ323" s="1074"/>
      <c r="DA323" s="1074"/>
      <c r="DB323" s="1074"/>
      <c r="DC323" s="1074"/>
      <c r="DD323" s="1074"/>
      <c r="DE323" s="1074"/>
      <c r="DF323" s="1074"/>
      <c r="DG323" s="1074"/>
      <c r="DH323" s="1074"/>
      <c r="DI323" s="1074"/>
    </row>
    <row r="324" spans="1:113" s="1075" customFormat="1">
      <c r="A324" s="1246"/>
      <c r="B324" s="355"/>
      <c r="C324" s="1246"/>
      <c r="D324" s="1246"/>
      <c r="E324" s="1111"/>
      <c r="F324" s="1236"/>
      <c r="G324" s="1236"/>
      <c r="H324" s="1074"/>
      <c r="I324" s="1074"/>
      <c r="J324" s="1074"/>
      <c r="K324" s="1074"/>
      <c r="L324" s="1074"/>
      <c r="M324" s="1074"/>
      <c r="N324" s="1074"/>
      <c r="O324" s="1074"/>
      <c r="P324" s="1074"/>
      <c r="Q324" s="1074"/>
      <c r="R324" s="1074"/>
      <c r="S324" s="1074"/>
      <c r="T324" s="1074"/>
      <c r="U324" s="1074"/>
      <c r="V324" s="1074"/>
      <c r="W324" s="1074"/>
      <c r="X324" s="1074"/>
      <c r="Y324" s="1074"/>
      <c r="Z324" s="1074"/>
      <c r="AA324" s="1074"/>
      <c r="AB324" s="1074"/>
      <c r="AC324" s="1074"/>
      <c r="AD324" s="1074"/>
      <c r="AE324" s="1074"/>
      <c r="AF324" s="1074"/>
      <c r="AG324" s="1074"/>
      <c r="AH324" s="1074"/>
      <c r="AI324" s="1074"/>
      <c r="AJ324" s="1074"/>
      <c r="AK324" s="1074"/>
      <c r="AL324" s="1074"/>
      <c r="AM324" s="1074"/>
      <c r="AN324" s="1074"/>
      <c r="AO324" s="1074"/>
      <c r="AP324" s="1074"/>
      <c r="AQ324" s="1074"/>
      <c r="AR324" s="1074"/>
      <c r="AS324" s="1074"/>
      <c r="AT324" s="1074"/>
      <c r="AU324" s="1074"/>
      <c r="AV324" s="1074"/>
      <c r="AW324" s="1074"/>
      <c r="AX324" s="1074"/>
      <c r="AY324" s="1074"/>
      <c r="AZ324" s="1074"/>
      <c r="BA324" s="1074"/>
      <c r="BB324" s="1074"/>
      <c r="BC324" s="1074"/>
      <c r="BD324" s="1074"/>
      <c r="BE324" s="1074"/>
      <c r="BF324" s="1074"/>
      <c r="BG324" s="1074"/>
      <c r="BH324" s="1074"/>
      <c r="BI324" s="1074"/>
      <c r="BJ324" s="1074"/>
      <c r="BK324" s="1074"/>
      <c r="BL324" s="1074"/>
      <c r="BM324" s="1074"/>
      <c r="BN324" s="1074"/>
      <c r="BO324" s="1074"/>
      <c r="BP324" s="1074"/>
      <c r="BQ324" s="1074"/>
      <c r="BR324" s="1074"/>
      <c r="BS324" s="1074"/>
      <c r="BT324" s="1074"/>
      <c r="BU324" s="1074"/>
      <c r="BV324" s="1074"/>
      <c r="BW324" s="1074"/>
      <c r="BX324" s="1074"/>
      <c r="BY324" s="1074"/>
      <c r="BZ324" s="1074"/>
      <c r="CA324" s="1074"/>
      <c r="CB324" s="1074"/>
      <c r="CC324" s="1074"/>
      <c r="CD324" s="1074"/>
      <c r="CE324" s="1074"/>
      <c r="CF324" s="1074"/>
      <c r="CG324" s="1074"/>
      <c r="CH324" s="1074"/>
      <c r="CI324" s="1074"/>
      <c r="CJ324" s="1074"/>
      <c r="CK324" s="1074"/>
      <c r="CL324" s="1074"/>
      <c r="CM324" s="1074"/>
      <c r="CN324" s="1074"/>
      <c r="CO324" s="1074"/>
      <c r="CP324" s="1074"/>
      <c r="CQ324" s="1074"/>
      <c r="CR324" s="1074"/>
      <c r="CS324" s="1074"/>
      <c r="CT324" s="1074"/>
      <c r="CU324" s="1074"/>
      <c r="CV324" s="1074"/>
      <c r="CW324" s="1074"/>
      <c r="CX324" s="1074"/>
      <c r="CY324" s="1074"/>
      <c r="CZ324" s="1074"/>
      <c r="DA324" s="1074"/>
      <c r="DB324" s="1074"/>
      <c r="DC324" s="1074"/>
      <c r="DD324" s="1074"/>
      <c r="DE324" s="1074"/>
      <c r="DF324" s="1074"/>
      <c r="DG324" s="1074"/>
      <c r="DH324" s="1074"/>
      <c r="DI324" s="1074"/>
    </row>
    <row r="325" spans="1:113" s="1075" customFormat="1">
      <c r="A325" s="1246"/>
      <c r="B325" s="355"/>
      <c r="C325" s="1246"/>
      <c r="D325" s="1246"/>
      <c r="E325" s="1111"/>
      <c r="F325" s="1236"/>
      <c r="G325" s="1236"/>
      <c r="H325" s="1074"/>
      <c r="I325" s="1074"/>
      <c r="J325" s="1074"/>
      <c r="K325" s="1074"/>
      <c r="L325" s="1074"/>
      <c r="M325" s="1074"/>
      <c r="N325" s="1074"/>
      <c r="O325" s="1074"/>
      <c r="P325" s="1074"/>
      <c r="Q325" s="1074"/>
      <c r="R325" s="1074"/>
      <c r="S325" s="1074"/>
      <c r="T325" s="1074"/>
      <c r="U325" s="1074"/>
      <c r="V325" s="1074"/>
      <c r="W325" s="1074"/>
      <c r="X325" s="1074"/>
      <c r="Y325" s="1074"/>
      <c r="Z325" s="1074"/>
      <c r="AA325" s="1074"/>
      <c r="AB325" s="1074"/>
      <c r="AC325" s="1074"/>
      <c r="AD325" s="1074"/>
      <c r="AE325" s="1074"/>
      <c r="AF325" s="1074"/>
      <c r="AG325" s="1074"/>
      <c r="AH325" s="1074"/>
      <c r="AI325" s="1074"/>
      <c r="AJ325" s="1074"/>
      <c r="AK325" s="1074"/>
      <c r="AL325" s="1074"/>
      <c r="AM325" s="1074"/>
      <c r="AN325" s="1074"/>
      <c r="AO325" s="1074"/>
      <c r="AP325" s="1074"/>
      <c r="AQ325" s="1074"/>
      <c r="AR325" s="1074"/>
      <c r="AS325" s="1074"/>
      <c r="AT325" s="1074"/>
      <c r="AU325" s="1074"/>
      <c r="AV325" s="1074"/>
      <c r="AW325" s="1074"/>
      <c r="AX325" s="1074"/>
      <c r="AY325" s="1074"/>
      <c r="AZ325" s="1074"/>
      <c r="BA325" s="1074"/>
      <c r="BB325" s="1074"/>
      <c r="BC325" s="1074"/>
      <c r="BD325" s="1074"/>
      <c r="BE325" s="1074"/>
      <c r="BF325" s="1074"/>
      <c r="BG325" s="1074"/>
      <c r="BH325" s="1074"/>
      <c r="BI325" s="1074"/>
      <c r="BJ325" s="1074"/>
      <c r="BK325" s="1074"/>
      <c r="BL325" s="1074"/>
      <c r="BM325" s="1074"/>
      <c r="BN325" s="1074"/>
      <c r="BO325" s="1074"/>
      <c r="BP325" s="1074"/>
      <c r="BQ325" s="1074"/>
      <c r="BR325" s="1074"/>
      <c r="BS325" s="1074"/>
      <c r="BT325" s="1074"/>
      <c r="BU325" s="1074"/>
      <c r="BV325" s="1074"/>
      <c r="BW325" s="1074"/>
      <c r="BX325" s="1074"/>
      <c r="BY325" s="1074"/>
      <c r="BZ325" s="1074"/>
      <c r="CA325" s="1074"/>
      <c r="CB325" s="1074"/>
      <c r="CC325" s="1074"/>
      <c r="CD325" s="1074"/>
      <c r="CE325" s="1074"/>
      <c r="CF325" s="1074"/>
      <c r="CG325" s="1074"/>
      <c r="CH325" s="1074"/>
      <c r="CI325" s="1074"/>
      <c r="CJ325" s="1074"/>
      <c r="CK325" s="1074"/>
      <c r="CL325" s="1074"/>
      <c r="CM325" s="1074"/>
      <c r="CN325" s="1074"/>
      <c r="CO325" s="1074"/>
      <c r="CP325" s="1074"/>
      <c r="CQ325" s="1074"/>
      <c r="CR325" s="1074"/>
      <c r="CS325" s="1074"/>
      <c r="CT325" s="1074"/>
      <c r="CU325" s="1074"/>
      <c r="CV325" s="1074"/>
      <c r="CW325" s="1074"/>
      <c r="CX325" s="1074"/>
      <c r="CY325" s="1074"/>
      <c r="CZ325" s="1074"/>
      <c r="DA325" s="1074"/>
      <c r="DB325" s="1074"/>
      <c r="DC325" s="1074"/>
      <c r="DD325" s="1074"/>
      <c r="DE325" s="1074"/>
      <c r="DF325" s="1074"/>
      <c r="DG325" s="1074"/>
      <c r="DH325" s="1074"/>
      <c r="DI325" s="1074"/>
    </row>
    <row r="326" spans="1:113" s="1075" customFormat="1">
      <c r="A326" s="1246"/>
      <c r="B326" s="355"/>
      <c r="C326" s="1246"/>
      <c r="D326" s="1246"/>
      <c r="E326" s="1111"/>
      <c r="F326" s="1236"/>
      <c r="G326" s="1236"/>
      <c r="H326" s="1074"/>
      <c r="I326" s="1074"/>
      <c r="J326" s="1074"/>
      <c r="K326" s="1074"/>
      <c r="L326" s="1074"/>
      <c r="M326" s="1074"/>
      <c r="N326" s="1074"/>
      <c r="O326" s="1074"/>
      <c r="P326" s="1074"/>
      <c r="Q326" s="1074"/>
      <c r="R326" s="1074"/>
      <c r="S326" s="1074"/>
      <c r="T326" s="1074"/>
      <c r="U326" s="1074"/>
      <c r="V326" s="1074"/>
      <c r="W326" s="1074"/>
      <c r="X326" s="1074"/>
      <c r="Y326" s="1074"/>
      <c r="Z326" s="1074"/>
      <c r="AA326" s="1074"/>
      <c r="AB326" s="1074"/>
      <c r="AC326" s="1074"/>
      <c r="AD326" s="1074"/>
      <c r="AE326" s="1074"/>
      <c r="AF326" s="1074"/>
      <c r="AG326" s="1074"/>
      <c r="AH326" s="1074"/>
      <c r="AI326" s="1074"/>
      <c r="AJ326" s="1074"/>
      <c r="AK326" s="1074"/>
      <c r="AL326" s="1074"/>
      <c r="AM326" s="1074"/>
      <c r="AN326" s="1074"/>
      <c r="AO326" s="1074"/>
      <c r="AP326" s="1074"/>
      <c r="AQ326" s="1074"/>
      <c r="AR326" s="1074"/>
      <c r="AS326" s="1074"/>
      <c r="AT326" s="1074"/>
      <c r="AU326" s="1074"/>
      <c r="AV326" s="1074"/>
      <c r="AW326" s="1074"/>
      <c r="AX326" s="1074"/>
      <c r="AY326" s="1074"/>
      <c r="AZ326" s="1074"/>
      <c r="BA326" s="1074"/>
      <c r="BB326" s="1074"/>
      <c r="BC326" s="1074"/>
      <c r="BD326" s="1074"/>
      <c r="BE326" s="1074"/>
      <c r="BF326" s="1074"/>
      <c r="BG326" s="1074"/>
      <c r="BH326" s="1074"/>
      <c r="BI326" s="1074"/>
      <c r="BJ326" s="1074"/>
      <c r="BK326" s="1074"/>
      <c r="BL326" s="1074"/>
      <c r="BM326" s="1074"/>
      <c r="BN326" s="1074"/>
      <c r="BO326" s="1074"/>
      <c r="BP326" s="1074"/>
      <c r="BQ326" s="1074"/>
      <c r="BR326" s="1074"/>
      <c r="BS326" s="1074"/>
      <c r="BT326" s="1074"/>
      <c r="BU326" s="1074"/>
      <c r="BV326" s="1074"/>
      <c r="BW326" s="1074"/>
      <c r="BX326" s="1074"/>
      <c r="BY326" s="1074"/>
      <c r="BZ326" s="1074"/>
      <c r="CA326" s="1074"/>
      <c r="CB326" s="1074"/>
      <c r="CC326" s="1074"/>
      <c r="CD326" s="1074"/>
      <c r="CE326" s="1074"/>
      <c r="CF326" s="1074"/>
      <c r="CG326" s="1074"/>
      <c r="CH326" s="1074"/>
      <c r="CI326" s="1074"/>
      <c r="CJ326" s="1074"/>
      <c r="CK326" s="1074"/>
      <c r="CL326" s="1074"/>
      <c r="CM326" s="1074"/>
      <c r="CN326" s="1074"/>
      <c r="CO326" s="1074"/>
      <c r="CP326" s="1074"/>
      <c r="CQ326" s="1074"/>
      <c r="CR326" s="1074"/>
      <c r="CS326" s="1074"/>
      <c r="CT326" s="1074"/>
      <c r="CU326" s="1074"/>
      <c r="CV326" s="1074"/>
      <c r="CW326" s="1074"/>
      <c r="CX326" s="1074"/>
      <c r="CY326" s="1074"/>
      <c r="CZ326" s="1074"/>
      <c r="DA326" s="1074"/>
      <c r="DB326" s="1074"/>
      <c r="DC326" s="1074"/>
      <c r="DD326" s="1074"/>
      <c r="DE326" s="1074"/>
      <c r="DF326" s="1074"/>
      <c r="DG326" s="1074"/>
      <c r="DH326" s="1074"/>
      <c r="DI326" s="1074"/>
    </row>
    <row r="327" spans="1:113" s="1075" customFormat="1">
      <c r="A327" s="1246"/>
      <c r="B327" s="355"/>
      <c r="C327" s="1246"/>
      <c r="D327" s="1246"/>
      <c r="E327" s="1111"/>
      <c r="F327" s="1236"/>
      <c r="G327" s="1236"/>
      <c r="H327" s="1074"/>
      <c r="I327" s="1074"/>
      <c r="J327" s="1074"/>
      <c r="K327" s="1074"/>
      <c r="L327" s="1074"/>
      <c r="M327" s="1074"/>
      <c r="N327" s="1074"/>
      <c r="O327" s="1074"/>
      <c r="P327" s="1074"/>
      <c r="Q327" s="1074"/>
      <c r="R327" s="1074"/>
      <c r="S327" s="1074"/>
      <c r="T327" s="1074"/>
      <c r="U327" s="1074"/>
      <c r="V327" s="1074"/>
      <c r="W327" s="1074"/>
      <c r="X327" s="1074"/>
      <c r="Y327" s="1074"/>
      <c r="Z327" s="1074"/>
      <c r="AA327" s="1074"/>
      <c r="AB327" s="1074"/>
      <c r="AC327" s="1074"/>
      <c r="AD327" s="1074"/>
      <c r="AE327" s="1074"/>
      <c r="AF327" s="1074"/>
      <c r="AG327" s="1074"/>
      <c r="AH327" s="1074"/>
      <c r="AI327" s="1074"/>
      <c r="AJ327" s="1074"/>
      <c r="AK327" s="1074"/>
      <c r="AL327" s="1074"/>
      <c r="AM327" s="1074"/>
      <c r="AN327" s="1074"/>
      <c r="AO327" s="1074"/>
      <c r="AP327" s="1074"/>
      <c r="AQ327" s="1074"/>
      <c r="AR327" s="1074"/>
      <c r="AS327" s="1074"/>
      <c r="AT327" s="1074"/>
      <c r="AU327" s="1074"/>
      <c r="AV327" s="1074"/>
      <c r="AW327" s="1074"/>
      <c r="AX327" s="1074"/>
      <c r="AY327" s="1074"/>
      <c r="AZ327" s="1074"/>
      <c r="BA327" s="1074"/>
      <c r="BB327" s="1074"/>
      <c r="BC327" s="1074"/>
      <c r="BD327" s="1074"/>
      <c r="BE327" s="1074"/>
      <c r="BF327" s="1074"/>
      <c r="BG327" s="1074"/>
      <c r="BH327" s="1074"/>
      <c r="BI327" s="1074"/>
      <c r="BJ327" s="1074"/>
      <c r="BK327" s="1074"/>
      <c r="BL327" s="1074"/>
      <c r="BM327" s="1074"/>
      <c r="BN327" s="1074"/>
      <c r="BO327" s="1074"/>
      <c r="BP327" s="1074"/>
      <c r="BQ327" s="1074"/>
      <c r="BR327" s="1074"/>
      <c r="BS327" s="1074"/>
      <c r="BT327" s="1074"/>
      <c r="BU327" s="1074"/>
      <c r="BV327" s="1074"/>
      <c r="BW327" s="1074"/>
      <c r="BX327" s="1074"/>
      <c r="BY327" s="1074"/>
      <c r="BZ327" s="1074"/>
      <c r="CA327" s="1074"/>
      <c r="CB327" s="1074"/>
      <c r="CC327" s="1074"/>
      <c r="CD327" s="1074"/>
      <c r="CE327" s="1074"/>
      <c r="CF327" s="1074"/>
      <c r="CG327" s="1074"/>
      <c r="CH327" s="1074"/>
      <c r="CI327" s="1074"/>
      <c r="CJ327" s="1074"/>
      <c r="CK327" s="1074"/>
      <c r="CL327" s="1074"/>
      <c r="CM327" s="1074"/>
      <c r="CN327" s="1074"/>
      <c r="CO327" s="1074"/>
      <c r="CP327" s="1074"/>
      <c r="CQ327" s="1074"/>
      <c r="CR327" s="1074"/>
      <c r="CS327" s="1074"/>
      <c r="CT327" s="1074"/>
      <c r="CU327" s="1074"/>
      <c r="CV327" s="1074"/>
      <c r="CW327" s="1074"/>
      <c r="CX327" s="1074"/>
      <c r="CY327" s="1074"/>
      <c r="CZ327" s="1074"/>
      <c r="DA327" s="1074"/>
      <c r="DB327" s="1074"/>
      <c r="DC327" s="1074"/>
      <c r="DD327" s="1074"/>
      <c r="DE327" s="1074"/>
      <c r="DF327" s="1074"/>
      <c r="DG327" s="1074"/>
      <c r="DH327" s="1074"/>
      <c r="DI327" s="1074"/>
    </row>
    <row r="328" spans="1:113" s="1075" customFormat="1">
      <c r="A328" s="1246"/>
      <c r="B328" s="355"/>
      <c r="C328" s="1246"/>
      <c r="D328" s="1246"/>
      <c r="E328" s="1111"/>
      <c r="F328" s="1236"/>
      <c r="G328" s="1236"/>
      <c r="H328" s="1074"/>
      <c r="I328" s="1074"/>
      <c r="J328" s="1074"/>
      <c r="K328" s="1074"/>
      <c r="L328" s="1074"/>
      <c r="M328" s="1074"/>
      <c r="N328" s="1074"/>
      <c r="O328" s="1074"/>
      <c r="P328" s="1074"/>
      <c r="Q328" s="1074"/>
      <c r="R328" s="1074"/>
      <c r="S328" s="1074"/>
      <c r="T328" s="1074"/>
      <c r="U328" s="1074"/>
      <c r="V328" s="1074"/>
      <c r="W328" s="1074"/>
      <c r="X328" s="1074"/>
      <c r="Y328" s="1074"/>
      <c r="Z328" s="1074"/>
      <c r="AA328" s="1074"/>
      <c r="AB328" s="1074"/>
      <c r="AC328" s="1074"/>
      <c r="AD328" s="1074"/>
      <c r="AE328" s="1074"/>
      <c r="AF328" s="1074"/>
      <c r="AG328" s="1074"/>
      <c r="AH328" s="1074"/>
      <c r="AI328" s="1074"/>
      <c r="AJ328" s="1074"/>
      <c r="AK328" s="1074"/>
      <c r="AL328" s="1074"/>
      <c r="AM328" s="1074"/>
      <c r="AN328" s="1074"/>
      <c r="AO328" s="1074"/>
      <c r="AP328" s="1074"/>
      <c r="AQ328" s="1074"/>
      <c r="AR328" s="1074"/>
      <c r="AS328" s="1074"/>
      <c r="AT328" s="1074"/>
      <c r="AU328" s="1074"/>
      <c r="AV328" s="1074"/>
      <c r="AW328" s="1074"/>
      <c r="AX328" s="1074"/>
      <c r="AY328" s="1074"/>
      <c r="AZ328" s="1074"/>
      <c r="BA328" s="1074"/>
      <c r="BB328" s="1074"/>
      <c r="BC328" s="1074"/>
      <c r="BD328" s="1074"/>
      <c r="BE328" s="1074"/>
      <c r="BF328" s="1074"/>
      <c r="BG328" s="1074"/>
      <c r="BH328" s="1074"/>
      <c r="BI328" s="1074"/>
      <c r="BJ328" s="1074"/>
      <c r="BK328" s="1074"/>
      <c r="BL328" s="1074"/>
      <c r="BM328" s="1074"/>
      <c r="BN328" s="1074"/>
      <c r="BO328" s="1074"/>
      <c r="BP328" s="1074"/>
      <c r="BQ328" s="1074"/>
      <c r="BR328" s="1074"/>
      <c r="BS328" s="1074"/>
      <c r="BT328" s="1074"/>
      <c r="BU328" s="1074"/>
      <c r="BV328" s="1074"/>
      <c r="BW328" s="1074"/>
      <c r="BX328" s="1074"/>
      <c r="BY328" s="1074"/>
      <c r="BZ328" s="1074"/>
      <c r="CA328" s="1074"/>
      <c r="CB328" s="1074"/>
      <c r="CC328" s="1074"/>
      <c r="CD328" s="1074"/>
      <c r="CE328" s="1074"/>
      <c r="CF328" s="1074"/>
      <c r="CG328" s="1074"/>
      <c r="CH328" s="1074"/>
      <c r="CI328" s="1074"/>
      <c r="CJ328" s="1074"/>
      <c r="CK328" s="1074"/>
      <c r="CL328" s="1074"/>
      <c r="CM328" s="1074"/>
      <c r="CN328" s="1074"/>
      <c r="CO328" s="1074"/>
      <c r="CP328" s="1074"/>
      <c r="CQ328" s="1074"/>
      <c r="CR328" s="1074"/>
      <c r="CS328" s="1074"/>
      <c r="CT328" s="1074"/>
      <c r="CU328" s="1074"/>
      <c r="CV328" s="1074"/>
      <c r="CW328" s="1074"/>
      <c r="CX328" s="1074"/>
      <c r="CY328" s="1074"/>
      <c r="CZ328" s="1074"/>
      <c r="DA328" s="1074"/>
      <c r="DB328" s="1074"/>
      <c r="DC328" s="1074"/>
      <c r="DD328" s="1074"/>
      <c r="DE328" s="1074"/>
      <c r="DF328" s="1074"/>
      <c r="DG328" s="1074"/>
      <c r="DH328" s="1074"/>
      <c r="DI328" s="1074"/>
    </row>
    <row r="329" spans="1:113" s="1075" customFormat="1">
      <c r="A329" s="1246"/>
      <c r="B329" s="355"/>
      <c r="C329" s="1246"/>
      <c r="D329" s="1246"/>
      <c r="E329" s="1074"/>
      <c r="F329" s="355"/>
      <c r="G329" s="1236"/>
      <c r="H329" s="1074"/>
      <c r="I329" s="1074"/>
      <c r="J329" s="1074"/>
      <c r="K329" s="1074"/>
      <c r="L329" s="1074"/>
      <c r="M329" s="1074"/>
      <c r="N329" s="1074"/>
      <c r="O329" s="1074"/>
      <c r="P329" s="1074"/>
      <c r="Q329" s="1074"/>
      <c r="R329" s="1074"/>
      <c r="S329" s="1074"/>
      <c r="T329" s="1074"/>
      <c r="U329" s="1074"/>
      <c r="V329" s="1074"/>
      <c r="W329" s="1074"/>
      <c r="X329" s="1074"/>
      <c r="Y329" s="1074"/>
      <c r="Z329" s="1074"/>
      <c r="AA329" s="1074"/>
      <c r="AB329" s="1074"/>
      <c r="AC329" s="1074"/>
      <c r="AD329" s="1074"/>
      <c r="AE329" s="1074"/>
      <c r="AF329" s="1074"/>
      <c r="AG329" s="1074"/>
      <c r="AH329" s="1074"/>
      <c r="AI329" s="1074"/>
      <c r="AJ329" s="1074"/>
      <c r="AK329" s="1074"/>
      <c r="AL329" s="1074"/>
      <c r="AM329" s="1074"/>
      <c r="AN329" s="1074"/>
      <c r="AO329" s="1074"/>
      <c r="AP329" s="1074"/>
      <c r="AQ329" s="1074"/>
      <c r="AR329" s="1074"/>
      <c r="AS329" s="1074"/>
      <c r="AT329" s="1074"/>
      <c r="AU329" s="1074"/>
      <c r="AV329" s="1074"/>
      <c r="AW329" s="1074"/>
      <c r="AX329" s="1074"/>
      <c r="AY329" s="1074"/>
      <c r="AZ329" s="1074"/>
      <c r="BA329" s="1074"/>
      <c r="BB329" s="1074"/>
      <c r="BC329" s="1074"/>
      <c r="BD329" s="1074"/>
      <c r="BE329" s="1074"/>
      <c r="BF329" s="1074"/>
      <c r="BG329" s="1074"/>
      <c r="BH329" s="1074"/>
      <c r="BI329" s="1074"/>
      <c r="BJ329" s="1074"/>
      <c r="BK329" s="1074"/>
      <c r="BL329" s="1074"/>
      <c r="BM329" s="1074"/>
      <c r="BN329" s="1074"/>
      <c r="BO329" s="1074"/>
      <c r="BP329" s="1074"/>
      <c r="BQ329" s="1074"/>
      <c r="BR329" s="1074"/>
      <c r="BS329" s="1074"/>
      <c r="BT329" s="1074"/>
      <c r="BU329" s="1074"/>
      <c r="BV329" s="1074"/>
      <c r="BW329" s="1074"/>
      <c r="BX329" s="1074"/>
      <c r="BY329" s="1074"/>
      <c r="BZ329" s="1074"/>
      <c r="CA329" s="1074"/>
      <c r="CB329" s="1074"/>
      <c r="CC329" s="1074"/>
      <c r="CD329" s="1074"/>
      <c r="CE329" s="1074"/>
      <c r="CF329" s="1074"/>
      <c r="CG329" s="1074"/>
      <c r="CH329" s="1074"/>
      <c r="CI329" s="1074"/>
      <c r="CJ329" s="1074"/>
      <c r="CK329" s="1074"/>
      <c r="CL329" s="1074"/>
      <c r="CM329" s="1074"/>
      <c r="CN329" s="1074"/>
      <c r="CO329" s="1074"/>
      <c r="CP329" s="1074"/>
      <c r="CQ329" s="1074"/>
      <c r="CR329" s="1074"/>
      <c r="CS329" s="1074"/>
      <c r="CT329" s="1074"/>
      <c r="CU329" s="1074"/>
      <c r="CV329" s="1074"/>
      <c r="CW329" s="1074"/>
      <c r="CX329" s="1074"/>
      <c r="CY329" s="1074"/>
      <c r="CZ329" s="1074"/>
      <c r="DA329" s="1074"/>
      <c r="DB329" s="1074"/>
      <c r="DC329" s="1074"/>
      <c r="DD329" s="1074"/>
      <c r="DE329" s="1074"/>
      <c r="DF329" s="1074"/>
      <c r="DG329" s="1074"/>
      <c r="DH329" s="1074"/>
      <c r="DI329" s="1074"/>
    </row>
    <row r="330" spans="1:113" s="1075" customFormat="1">
      <c r="A330" s="1246"/>
      <c r="B330" s="355"/>
      <c r="C330" s="1246"/>
      <c r="D330" s="1246"/>
      <c r="E330" s="1074"/>
      <c r="F330" s="355"/>
      <c r="G330" s="1236"/>
      <c r="H330" s="1074"/>
      <c r="I330" s="1074"/>
      <c r="J330" s="1074"/>
      <c r="K330" s="1074"/>
      <c r="L330" s="1074"/>
      <c r="M330" s="1074"/>
      <c r="N330" s="1074"/>
      <c r="O330" s="1074"/>
      <c r="P330" s="1074"/>
      <c r="Q330" s="1074"/>
      <c r="R330" s="1074"/>
      <c r="S330" s="1074"/>
      <c r="T330" s="1074"/>
      <c r="U330" s="1074"/>
      <c r="V330" s="1074"/>
      <c r="W330" s="1074"/>
      <c r="X330" s="1074"/>
      <c r="Y330" s="1074"/>
      <c r="Z330" s="1074"/>
      <c r="AA330" s="1074"/>
      <c r="AB330" s="1074"/>
      <c r="AC330" s="1074"/>
      <c r="AD330" s="1074"/>
      <c r="AE330" s="1074"/>
      <c r="AF330" s="1074"/>
      <c r="AG330" s="1074"/>
      <c r="AH330" s="1074"/>
      <c r="AI330" s="1074"/>
      <c r="AJ330" s="1074"/>
      <c r="AK330" s="1074"/>
      <c r="AL330" s="1074"/>
      <c r="AM330" s="1074"/>
      <c r="AN330" s="1074"/>
      <c r="AO330" s="1074"/>
      <c r="AP330" s="1074"/>
      <c r="AQ330" s="1074"/>
      <c r="AR330" s="1074"/>
      <c r="AS330" s="1074"/>
      <c r="AT330" s="1074"/>
      <c r="AU330" s="1074"/>
      <c r="AV330" s="1074"/>
      <c r="AW330" s="1074"/>
      <c r="AX330" s="1074"/>
      <c r="AY330" s="1074"/>
      <c r="AZ330" s="1074"/>
      <c r="BA330" s="1074"/>
      <c r="BB330" s="1074"/>
      <c r="BC330" s="1074"/>
      <c r="BD330" s="1074"/>
      <c r="BE330" s="1074"/>
      <c r="BF330" s="1074"/>
      <c r="BG330" s="1074"/>
      <c r="BH330" s="1074"/>
      <c r="BI330" s="1074"/>
      <c r="BJ330" s="1074"/>
      <c r="BK330" s="1074"/>
      <c r="BL330" s="1074"/>
      <c r="BM330" s="1074"/>
      <c r="BN330" s="1074"/>
      <c r="BO330" s="1074"/>
      <c r="BP330" s="1074"/>
      <c r="BQ330" s="1074"/>
      <c r="BR330" s="1074"/>
      <c r="BS330" s="1074"/>
      <c r="BT330" s="1074"/>
      <c r="BU330" s="1074"/>
      <c r="BV330" s="1074"/>
      <c r="BW330" s="1074"/>
      <c r="BX330" s="1074"/>
      <c r="BY330" s="1074"/>
      <c r="BZ330" s="1074"/>
      <c r="CA330" s="1074"/>
      <c r="CB330" s="1074"/>
      <c r="CC330" s="1074"/>
      <c r="CD330" s="1074"/>
      <c r="CE330" s="1074"/>
      <c r="CF330" s="1074"/>
      <c r="CG330" s="1074"/>
      <c r="CH330" s="1074"/>
      <c r="CI330" s="1074"/>
      <c r="CJ330" s="1074"/>
      <c r="CK330" s="1074"/>
      <c r="CL330" s="1074"/>
      <c r="CM330" s="1074"/>
      <c r="CN330" s="1074"/>
      <c r="CO330" s="1074"/>
      <c r="CP330" s="1074"/>
      <c r="CQ330" s="1074"/>
      <c r="CR330" s="1074"/>
      <c r="CS330" s="1074"/>
      <c r="CT330" s="1074"/>
      <c r="CU330" s="1074"/>
      <c r="CV330" s="1074"/>
      <c r="CW330" s="1074"/>
      <c r="CX330" s="1074"/>
      <c r="CY330" s="1074"/>
      <c r="CZ330" s="1074"/>
      <c r="DA330" s="1074"/>
      <c r="DB330" s="1074"/>
      <c r="DC330" s="1074"/>
      <c r="DD330" s="1074"/>
      <c r="DE330" s="1074"/>
      <c r="DF330" s="1074"/>
      <c r="DG330" s="1074"/>
      <c r="DH330" s="1074"/>
      <c r="DI330" s="1074"/>
    </row>
    <row r="331" spans="1:113">
      <c r="A331" s="1246"/>
      <c r="B331" s="355"/>
      <c r="C331" s="1246"/>
      <c r="D331" s="1246"/>
      <c r="E331" s="1074"/>
      <c r="F331" s="355"/>
      <c r="G331" s="1236"/>
      <c r="H331" s="1072"/>
      <c r="I331" s="1072"/>
      <c r="J331" s="1072"/>
      <c r="K331" s="1072"/>
      <c r="L331" s="1072"/>
      <c r="M331" s="1072"/>
      <c r="N331" s="1072"/>
      <c r="O331" s="1072"/>
      <c r="P331" s="1072"/>
      <c r="Q331" s="1072"/>
      <c r="R331" s="1072"/>
      <c r="S331" s="1072"/>
      <c r="T331" s="1072"/>
      <c r="U331" s="1072"/>
      <c r="V331" s="1072"/>
      <c r="W331" s="1072"/>
      <c r="X331" s="1072"/>
      <c r="Y331" s="1072"/>
      <c r="Z331" s="1072"/>
      <c r="AA331" s="1072"/>
      <c r="AB331" s="1072"/>
      <c r="AC331" s="1072"/>
      <c r="AD331" s="1072"/>
      <c r="AE331" s="1072"/>
      <c r="AF331" s="1072"/>
      <c r="AG331" s="1072"/>
      <c r="AH331" s="1072"/>
      <c r="AI331" s="1072"/>
      <c r="AJ331" s="1072"/>
      <c r="AK331" s="1072"/>
      <c r="AL331" s="1072"/>
      <c r="AM331" s="1072"/>
      <c r="AN331" s="1072"/>
      <c r="AO331" s="1072"/>
      <c r="AP331" s="1072"/>
      <c r="AQ331" s="1072"/>
      <c r="AR331" s="1072"/>
      <c r="AS331" s="1072"/>
      <c r="AT331" s="1072"/>
      <c r="AU331" s="1072"/>
      <c r="AV331" s="1072"/>
      <c r="AW331" s="1072"/>
      <c r="AX331" s="1072"/>
      <c r="AY331" s="1072"/>
      <c r="AZ331" s="1072"/>
      <c r="BA331" s="1072"/>
      <c r="BB331" s="1072"/>
      <c r="BC331" s="1072"/>
      <c r="BD331" s="1072"/>
      <c r="BE331" s="1072"/>
      <c r="BF331" s="1072"/>
      <c r="BG331" s="1072"/>
      <c r="BH331" s="1072"/>
      <c r="BI331" s="1072"/>
      <c r="BJ331" s="1072"/>
      <c r="BK331" s="1072"/>
      <c r="BL331" s="1072"/>
      <c r="BM331" s="1072"/>
      <c r="BN331" s="1072"/>
      <c r="BO331" s="1072"/>
      <c r="BP331" s="1072"/>
      <c r="BQ331" s="1072"/>
      <c r="BR331" s="1072"/>
      <c r="BS331" s="1072"/>
      <c r="BT331" s="1072"/>
      <c r="BU331" s="1072"/>
      <c r="BV331" s="1072"/>
      <c r="BW331" s="1072"/>
      <c r="BX331" s="1072"/>
      <c r="BY331" s="1072"/>
      <c r="BZ331" s="1072"/>
      <c r="CA331" s="1072"/>
      <c r="CB331" s="1072"/>
      <c r="CC331" s="1072"/>
      <c r="CD331" s="1072"/>
      <c r="CE331" s="1072"/>
      <c r="CF331" s="1072"/>
      <c r="CG331" s="1072"/>
      <c r="CH331" s="1072"/>
      <c r="CI331" s="1072"/>
      <c r="CJ331" s="1072"/>
      <c r="CK331" s="1072"/>
      <c r="CL331" s="1072"/>
      <c r="CM331" s="1072"/>
      <c r="CN331" s="1072"/>
      <c r="CO331" s="1072"/>
      <c r="CP331" s="1072"/>
      <c r="CQ331" s="1072"/>
      <c r="CR331" s="1072"/>
      <c r="CS331" s="1072"/>
      <c r="CT331" s="1072"/>
      <c r="CU331" s="1072"/>
      <c r="CV331" s="1072"/>
      <c r="CW331" s="1072"/>
      <c r="CX331" s="1072"/>
      <c r="CY331" s="1072"/>
      <c r="CZ331" s="1072"/>
      <c r="DA331" s="1072"/>
      <c r="DB331" s="1072"/>
      <c r="DC331" s="1072"/>
      <c r="DD331" s="1072"/>
      <c r="DE331" s="1072"/>
      <c r="DF331" s="1072"/>
      <c r="DG331" s="1072"/>
      <c r="DH331" s="1072"/>
      <c r="DI331" s="1072"/>
    </row>
    <row r="332" spans="1:113" s="1075" customFormat="1">
      <c r="A332" s="1257"/>
      <c r="B332" s="355"/>
      <c r="C332" s="1246"/>
      <c r="D332" s="1246"/>
      <c r="E332" s="1143"/>
      <c r="F332" s="1256"/>
      <c r="G332" s="1236"/>
      <c r="H332" s="1074"/>
      <c r="I332" s="1074"/>
      <c r="J332" s="1074"/>
      <c r="K332" s="1074"/>
      <c r="L332" s="1074"/>
      <c r="M332" s="1074"/>
      <c r="N332" s="1074"/>
      <c r="O332" s="1074"/>
      <c r="P332" s="1074"/>
      <c r="Q332" s="1074"/>
      <c r="R332" s="1074"/>
      <c r="S332" s="1074"/>
      <c r="T332" s="1074"/>
      <c r="U332" s="1074"/>
      <c r="V332" s="1074"/>
      <c r="W332" s="1074"/>
      <c r="X332" s="1074"/>
      <c r="Y332" s="1074"/>
      <c r="Z332" s="1074"/>
      <c r="AA332" s="1074"/>
      <c r="AB332" s="1074"/>
      <c r="AC332" s="1074"/>
      <c r="AD332" s="1074"/>
      <c r="AE332" s="1074"/>
      <c r="AF332" s="1074"/>
      <c r="AG332" s="1074"/>
      <c r="AH332" s="1074"/>
      <c r="AI332" s="1074"/>
      <c r="AJ332" s="1074"/>
      <c r="AK332" s="1074"/>
      <c r="AL332" s="1074"/>
      <c r="AM332" s="1074"/>
      <c r="AN332" s="1074"/>
      <c r="AO332" s="1074"/>
      <c r="AP332" s="1074"/>
      <c r="AQ332" s="1074"/>
      <c r="AR332" s="1074"/>
      <c r="AS332" s="1074"/>
      <c r="AT332" s="1074"/>
      <c r="AU332" s="1074"/>
      <c r="AV332" s="1074"/>
      <c r="AW332" s="1074"/>
      <c r="AX332" s="1074"/>
      <c r="AY332" s="1074"/>
      <c r="AZ332" s="1074"/>
      <c r="BA332" s="1074"/>
      <c r="BB332" s="1074"/>
      <c r="BC332" s="1074"/>
      <c r="BD332" s="1074"/>
      <c r="BE332" s="1074"/>
      <c r="BF332" s="1074"/>
      <c r="BG332" s="1074"/>
      <c r="BH332" s="1074"/>
      <c r="BI332" s="1074"/>
      <c r="BJ332" s="1074"/>
      <c r="BK332" s="1074"/>
      <c r="BL332" s="1074"/>
      <c r="BM332" s="1074"/>
      <c r="BN332" s="1074"/>
      <c r="BO332" s="1074"/>
      <c r="BP332" s="1074"/>
      <c r="BQ332" s="1074"/>
      <c r="BR332" s="1074"/>
      <c r="BS332" s="1074"/>
      <c r="BT332" s="1074"/>
      <c r="BU332" s="1074"/>
      <c r="BV332" s="1074"/>
      <c r="BW332" s="1074"/>
      <c r="BX332" s="1074"/>
      <c r="BY332" s="1074"/>
      <c r="BZ332" s="1074"/>
      <c r="CA332" s="1074"/>
      <c r="CB332" s="1074"/>
      <c r="CC332" s="1074"/>
      <c r="CD332" s="1074"/>
      <c r="CE332" s="1074"/>
      <c r="CF332" s="1074"/>
      <c r="CG332" s="1074"/>
      <c r="CH332" s="1074"/>
      <c r="CI332" s="1074"/>
      <c r="CJ332" s="1074"/>
      <c r="CK332" s="1074"/>
      <c r="CL332" s="1074"/>
      <c r="CM332" s="1074"/>
      <c r="CN332" s="1074"/>
      <c r="CO332" s="1074"/>
      <c r="CP332" s="1074"/>
      <c r="CQ332" s="1074"/>
      <c r="CR332" s="1074"/>
      <c r="CS332" s="1074"/>
      <c r="CT332" s="1074"/>
      <c r="CU332" s="1074"/>
      <c r="CV332" s="1074"/>
      <c r="CW332" s="1074"/>
      <c r="CX332" s="1074"/>
      <c r="CY332" s="1074"/>
      <c r="CZ332" s="1074"/>
      <c r="DA332" s="1074"/>
      <c r="DB332" s="1074"/>
      <c r="DC332" s="1074"/>
      <c r="DD332" s="1074"/>
      <c r="DE332" s="1074"/>
      <c r="DF332" s="1074"/>
      <c r="DG332" s="1074"/>
      <c r="DH332" s="1074"/>
      <c r="DI332" s="1074"/>
    </row>
    <row r="333" spans="1:113" s="1075" customFormat="1">
      <c r="A333" s="1246"/>
      <c r="B333" s="355"/>
      <c r="C333" s="1246"/>
      <c r="D333" s="1246"/>
      <c r="E333" s="1074"/>
      <c r="F333" s="355"/>
      <c r="G333" s="1236"/>
      <c r="H333" s="1074"/>
      <c r="I333" s="1074"/>
      <c r="J333" s="1074"/>
      <c r="K333" s="1074"/>
      <c r="L333" s="1074"/>
      <c r="M333" s="1074"/>
      <c r="N333" s="1074"/>
      <c r="O333" s="1074"/>
      <c r="P333" s="1074"/>
      <c r="Q333" s="1074"/>
      <c r="R333" s="1074"/>
      <c r="S333" s="1074"/>
      <c r="T333" s="1074"/>
      <c r="U333" s="1074"/>
      <c r="V333" s="1074"/>
      <c r="W333" s="1074"/>
      <c r="X333" s="1074"/>
      <c r="Y333" s="1074"/>
      <c r="Z333" s="1074"/>
      <c r="AA333" s="1074"/>
      <c r="AB333" s="1074"/>
      <c r="AC333" s="1074"/>
      <c r="AD333" s="1074"/>
      <c r="AE333" s="1074"/>
      <c r="AF333" s="1074"/>
      <c r="AG333" s="1074"/>
      <c r="AH333" s="1074"/>
      <c r="AI333" s="1074"/>
      <c r="AJ333" s="1074"/>
      <c r="AK333" s="1074"/>
      <c r="AL333" s="1074"/>
      <c r="AM333" s="1074"/>
      <c r="AN333" s="1074"/>
      <c r="AO333" s="1074"/>
      <c r="AP333" s="1074"/>
      <c r="AQ333" s="1074"/>
      <c r="AR333" s="1074"/>
      <c r="AS333" s="1074"/>
      <c r="AT333" s="1074"/>
      <c r="AU333" s="1074"/>
      <c r="AV333" s="1074"/>
      <c r="AW333" s="1074"/>
      <c r="AX333" s="1074"/>
      <c r="AY333" s="1074"/>
      <c r="AZ333" s="1074"/>
      <c r="BA333" s="1074"/>
      <c r="BB333" s="1074"/>
      <c r="BC333" s="1074"/>
      <c r="BD333" s="1074"/>
      <c r="BE333" s="1074"/>
      <c r="BF333" s="1074"/>
      <c r="BG333" s="1074"/>
      <c r="BH333" s="1074"/>
      <c r="BI333" s="1074"/>
      <c r="BJ333" s="1074"/>
      <c r="BK333" s="1074"/>
      <c r="BL333" s="1074"/>
      <c r="BM333" s="1074"/>
      <c r="BN333" s="1074"/>
      <c r="BO333" s="1074"/>
      <c r="BP333" s="1074"/>
      <c r="BQ333" s="1074"/>
      <c r="BR333" s="1074"/>
      <c r="BS333" s="1074"/>
      <c r="BT333" s="1074"/>
      <c r="BU333" s="1074"/>
      <c r="BV333" s="1074"/>
      <c r="BW333" s="1074"/>
      <c r="BX333" s="1074"/>
      <c r="BY333" s="1074"/>
      <c r="BZ333" s="1074"/>
      <c r="CA333" s="1074"/>
      <c r="CB333" s="1074"/>
      <c r="CC333" s="1074"/>
      <c r="CD333" s="1074"/>
      <c r="CE333" s="1074"/>
      <c r="CF333" s="1074"/>
      <c r="CG333" s="1074"/>
      <c r="CH333" s="1074"/>
      <c r="CI333" s="1074"/>
      <c r="CJ333" s="1074"/>
      <c r="CK333" s="1074"/>
      <c r="CL333" s="1074"/>
      <c r="CM333" s="1074"/>
      <c r="CN333" s="1074"/>
      <c r="CO333" s="1074"/>
      <c r="CP333" s="1074"/>
      <c r="CQ333" s="1074"/>
      <c r="CR333" s="1074"/>
      <c r="CS333" s="1074"/>
      <c r="CT333" s="1074"/>
      <c r="CU333" s="1074"/>
      <c r="CV333" s="1074"/>
      <c r="CW333" s="1074"/>
      <c r="CX333" s="1074"/>
      <c r="CY333" s="1074"/>
      <c r="CZ333" s="1074"/>
      <c r="DA333" s="1074"/>
      <c r="DB333" s="1074"/>
      <c r="DC333" s="1074"/>
      <c r="DD333" s="1074"/>
      <c r="DE333" s="1074"/>
      <c r="DF333" s="1074"/>
      <c r="DG333" s="1074"/>
      <c r="DH333" s="1074"/>
      <c r="DI333" s="1074"/>
    </row>
    <row r="334" spans="1:113" s="1075" customFormat="1">
      <c r="A334" s="1246"/>
      <c r="B334" s="355"/>
      <c r="C334" s="1246"/>
      <c r="D334" s="1246"/>
      <c r="E334" s="1074"/>
      <c r="F334" s="355"/>
      <c r="G334" s="1236"/>
      <c r="H334" s="1074"/>
      <c r="I334" s="1074"/>
      <c r="J334" s="1074"/>
      <c r="K334" s="1074"/>
      <c r="L334" s="1074"/>
      <c r="M334" s="1074"/>
      <c r="N334" s="1074"/>
      <c r="O334" s="1074"/>
      <c r="P334" s="1074"/>
      <c r="Q334" s="1074"/>
      <c r="R334" s="1074"/>
      <c r="S334" s="1074"/>
      <c r="T334" s="1074"/>
      <c r="U334" s="1074"/>
      <c r="V334" s="1074"/>
      <c r="W334" s="1074"/>
      <c r="X334" s="1074"/>
      <c r="Y334" s="1074"/>
      <c r="Z334" s="1074"/>
      <c r="AA334" s="1074"/>
      <c r="AB334" s="1074"/>
      <c r="AC334" s="1074"/>
      <c r="AD334" s="1074"/>
      <c r="AE334" s="1074"/>
      <c r="AF334" s="1074"/>
      <c r="AG334" s="1074"/>
      <c r="AH334" s="1074"/>
      <c r="AI334" s="1074"/>
      <c r="AJ334" s="1074"/>
      <c r="AK334" s="1074"/>
      <c r="AL334" s="1074"/>
      <c r="AM334" s="1074"/>
      <c r="AN334" s="1074"/>
      <c r="AO334" s="1074"/>
      <c r="AP334" s="1074"/>
      <c r="AQ334" s="1074"/>
      <c r="AR334" s="1074"/>
      <c r="AS334" s="1074"/>
      <c r="AT334" s="1074"/>
      <c r="AU334" s="1074"/>
      <c r="AV334" s="1074"/>
      <c r="AW334" s="1074"/>
      <c r="AX334" s="1074"/>
      <c r="AY334" s="1074"/>
      <c r="AZ334" s="1074"/>
      <c r="BA334" s="1074"/>
      <c r="BB334" s="1074"/>
      <c r="BC334" s="1074"/>
      <c r="BD334" s="1074"/>
      <c r="BE334" s="1074"/>
      <c r="BF334" s="1074"/>
      <c r="BG334" s="1074"/>
      <c r="BH334" s="1074"/>
      <c r="BI334" s="1074"/>
      <c r="BJ334" s="1074"/>
      <c r="BK334" s="1074"/>
      <c r="BL334" s="1074"/>
      <c r="BM334" s="1074"/>
      <c r="BN334" s="1074"/>
      <c r="BO334" s="1074"/>
      <c r="BP334" s="1074"/>
      <c r="BQ334" s="1074"/>
      <c r="BR334" s="1074"/>
      <c r="BS334" s="1074"/>
      <c r="BT334" s="1074"/>
      <c r="BU334" s="1074"/>
      <c r="BV334" s="1074"/>
      <c r="BW334" s="1074"/>
      <c r="BX334" s="1074"/>
      <c r="BY334" s="1074"/>
      <c r="BZ334" s="1074"/>
      <c r="CA334" s="1074"/>
      <c r="CB334" s="1074"/>
      <c r="CC334" s="1074"/>
      <c r="CD334" s="1074"/>
      <c r="CE334" s="1074"/>
      <c r="CF334" s="1074"/>
      <c r="CG334" s="1074"/>
      <c r="CH334" s="1074"/>
      <c r="CI334" s="1074"/>
      <c r="CJ334" s="1074"/>
      <c r="CK334" s="1074"/>
      <c r="CL334" s="1074"/>
      <c r="CM334" s="1074"/>
      <c r="CN334" s="1074"/>
      <c r="CO334" s="1074"/>
      <c r="CP334" s="1074"/>
      <c r="CQ334" s="1074"/>
      <c r="CR334" s="1074"/>
      <c r="CS334" s="1074"/>
      <c r="CT334" s="1074"/>
      <c r="CU334" s="1074"/>
      <c r="CV334" s="1074"/>
      <c r="CW334" s="1074"/>
      <c r="CX334" s="1074"/>
      <c r="CY334" s="1074"/>
      <c r="CZ334" s="1074"/>
      <c r="DA334" s="1074"/>
      <c r="DB334" s="1074"/>
      <c r="DC334" s="1074"/>
      <c r="DD334" s="1074"/>
      <c r="DE334" s="1074"/>
      <c r="DF334" s="1074"/>
      <c r="DG334" s="1074"/>
      <c r="DH334" s="1074"/>
      <c r="DI334" s="1074"/>
    </row>
    <row r="335" spans="1:113" s="1075" customFormat="1">
      <c r="A335" s="1246"/>
      <c r="B335" s="355"/>
      <c r="C335" s="1246"/>
      <c r="D335" s="1246"/>
      <c r="E335" s="1074"/>
      <c r="F335" s="355"/>
      <c r="G335" s="1236"/>
      <c r="H335" s="1074"/>
      <c r="I335" s="1074"/>
      <c r="J335" s="1074"/>
      <c r="K335" s="1074"/>
      <c r="L335" s="1074"/>
      <c r="M335" s="1074"/>
      <c r="N335" s="1074"/>
      <c r="O335" s="1074"/>
      <c r="P335" s="1074"/>
      <c r="Q335" s="1074"/>
      <c r="R335" s="1074"/>
      <c r="S335" s="1074"/>
      <c r="T335" s="1074"/>
      <c r="U335" s="1074"/>
      <c r="V335" s="1074"/>
      <c r="W335" s="1074"/>
      <c r="X335" s="1074"/>
      <c r="Y335" s="1074"/>
      <c r="Z335" s="1074"/>
      <c r="AA335" s="1074"/>
      <c r="AB335" s="1074"/>
      <c r="AC335" s="1074"/>
      <c r="AD335" s="1074"/>
      <c r="AE335" s="1074"/>
      <c r="AF335" s="1074"/>
      <c r="AG335" s="1074"/>
      <c r="AH335" s="1074"/>
      <c r="AI335" s="1074"/>
      <c r="AJ335" s="1074"/>
      <c r="AK335" s="1074"/>
      <c r="AL335" s="1074"/>
      <c r="AM335" s="1074"/>
      <c r="AN335" s="1074"/>
      <c r="AO335" s="1074"/>
      <c r="AP335" s="1074"/>
      <c r="AQ335" s="1074"/>
      <c r="AR335" s="1074"/>
      <c r="AS335" s="1074"/>
      <c r="AT335" s="1074"/>
      <c r="AU335" s="1074"/>
      <c r="AV335" s="1074"/>
      <c r="AW335" s="1074"/>
      <c r="AX335" s="1074"/>
      <c r="AY335" s="1074"/>
      <c r="AZ335" s="1074"/>
      <c r="BA335" s="1074"/>
      <c r="BB335" s="1074"/>
      <c r="BC335" s="1074"/>
      <c r="BD335" s="1074"/>
      <c r="BE335" s="1074"/>
      <c r="BF335" s="1074"/>
      <c r="BG335" s="1074"/>
      <c r="BH335" s="1074"/>
      <c r="BI335" s="1074"/>
      <c r="BJ335" s="1074"/>
      <c r="BK335" s="1074"/>
      <c r="BL335" s="1074"/>
      <c r="BM335" s="1074"/>
      <c r="BN335" s="1074"/>
      <c r="BO335" s="1074"/>
      <c r="BP335" s="1074"/>
      <c r="BQ335" s="1074"/>
      <c r="BR335" s="1074"/>
      <c r="BS335" s="1074"/>
      <c r="BT335" s="1074"/>
      <c r="BU335" s="1074"/>
      <c r="BV335" s="1074"/>
      <c r="BW335" s="1074"/>
      <c r="BX335" s="1074"/>
      <c r="BY335" s="1074"/>
      <c r="BZ335" s="1074"/>
      <c r="CA335" s="1074"/>
      <c r="CB335" s="1074"/>
      <c r="CC335" s="1074"/>
      <c r="CD335" s="1074"/>
      <c r="CE335" s="1074"/>
      <c r="CF335" s="1074"/>
      <c r="CG335" s="1074"/>
      <c r="CH335" s="1074"/>
      <c r="CI335" s="1074"/>
      <c r="CJ335" s="1074"/>
      <c r="CK335" s="1074"/>
      <c r="CL335" s="1074"/>
      <c r="CM335" s="1074"/>
      <c r="CN335" s="1074"/>
      <c r="CO335" s="1074"/>
      <c r="CP335" s="1074"/>
      <c r="CQ335" s="1074"/>
      <c r="CR335" s="1074"/>
      <c r="CS335" s="1074"/>
      <c r="CT335" s="1074"/>
      <c r="CU335" s="1074"/>
      <c r="CV335" s="1074"/>
      <c r="CW335" s="1074"/>
      <c r="CX335" s="1074"/>
      <c r="CY335" s="1074"/>
      <c r="CZ335" s="1074"/>
      <c r="DA335" s="1074"/>
      <c r="DB335" s="1074"/>
      <c r="DC335" s="1074"/>
      <c r="DD335" s="1074"/>
      <c r="DE335" s="1074"/>
      <c r="DF335" s="1074"/>
      <c r="DG335" s="1074"/>
      <c r="DH335" s="1074"/>
      <c r="DI335" s="1074"/>
    </row>
    <row r="336" spans="1:113" s="1075" customFormat="1">
      <c r="A336" s="1246"/>
      <c r="B336" s="355"/>
      <c r="C336" s="1246"/>
      <c r="D336" s="1246"/>
      <c r="E336" s="1074"/>
      <c r="F336" s="355"/>
      <c r="G336" s="1236"/>
      <c r="H336" s="1074"/>
      <c r="I336" s="1074"/>
      <c r="J336" s="1074"/>
      <c r="K336" s="1074"/>
      <c r="L336" s="1074"/>
      <c r="M336" s="1074"/>
      <c r="N336" s="1074"/>
      <c r="O336" s="1074"/>
      <c r="P336" s="1074"/>
      <c r="Q336" s="1074"/>
      <c r="R336" s="1074"/>
      <c r="S336" s="1074"/>
      <c r="T336" s="1074"/>
      <c r="U336" s="1074"/>
      <c r="V336" s="1074"/>
      <c r="W336" s="1074"/>
      <c r="X336" s="1074"/>
      <c r="Y336" s="1074"/>
      <c r="Z336" s="1074"/>
      <c r="AA336" s="1074"/>
      <c r="AB336" s="1074"/>
      <c r="AC336" s="1074"/>
      <c r="AD336" s="1074"/>
      <c r="AE336" s="1074"/>
      <c r="AF336" s="1074"/>
      <c r="AG336" s="1074"/>
      <c r="AH336" s="1074"/>
      <c r="AI336" s="1074"/>
      <c r="AJ336" s="1074"/>
      <c r="AK336" s="1074"/>
      <c r="AL336" s="1074"/>
      <c r="AM336" s="1074"/>
      <c r="AN336" s="1074"/>
      <c r="AO336" s="1074"/>
      <c r="AP336" s="1074"/>
      <c r="AQ336" s="1074"/>
      <c r="AR336" s="1074"/>
      <c r="AS336" s="1074"/>
      <c r="AT336" s="1074"/>
      <c r="AU336" s="1074"/>
      <c r="AV336" s="1074"/>
      <c r="AW336" s="1074"/>
      <c r="AX336" s="1074"/>
      <c r="AY336" s="1074"/>
      <c r="AZ336" s="1074"/>
      <c r="BA336" s="1074"/>
      <c r="BB336" s="1074"/>
      <c r="BC336" s="1074"/>
      <c r="BD336" s="1074"/>
      <c r="BE336" s="1074"/>
      <c r="BF336" s="1074"/>
      <c r="BG336" s="1074"/>
      <c r="BH336" s="1074"/>
      <c r="BI336" s="1074"/>
      <c r="BJ336" s="1074"/>
      <c r="BK336" s="1074"/>
      <c r="BL336" s="1074"/>
      <c r="BM336" s="1074"/>
      <c r="BN336" s="1074"/>
      <c r="BO336" s="1074"/>
      <c r="BP336" s="1074"/>
      <c r="BQ336" s="1074"/>
      <c r="BR336" s="1074"/>
      <c r="BS336" s="1074"/>
      <c r="BT336" s="1074"/>
      <c r="BU336" s="1074"/>
      <c r="BV336" s="1074"/>
      <c r="BW336" s="1074"/>
      <c r="BX336" s="1074"/>
      <c r="BY336" s="1074"/>
      <c r="BZ336" s="1074"/>
      <c r="CA336" s="1074"/>
      <c r="CB336" s="1074"/>
      <c r="CC336" s="1074"/>
      <c r="CD336" s="1074"/>
      <c r="CE336" s="1074"/>
      <c r="CF336" s="1074"/>
      <c r="CG336" s="1074"/>
      <c r="CH336" s="1074"/>
      <c r="CI336" s="1074"/>
      <c r="CJ336" s="1074"/>
      <c r="CK336" s="1074"/>
      <c r="CL336" s="1074"/>
      <c r="CM336" s="1074"/>
      <c r="CN336" s="1074"/>
      <c r="CO336" s="1074"/>
      <c r="CP336" s="1074"/>
      <c r="CQ336" s="1074"/>
      <c r="CR336" s="1074"/>
      <c r="CS336" s="1074"/>
      <c r="CT336" s="1074"/>
      <c r="CU336" s="1074"/>
      <c r="CV336" s="1074"/>
      <c r="CW336" s="1074"/>
      <c r="CX336" s="1074"/>
      <c r="CY336" s="1074"/>
      <c r="CZ336" s="1074"/>
      <c r="DA336" s="1074"/>
      <c r="DB336" s="1074"/>
      <c r="DC336" s="1074"/>
      <c r="DD336" s="1074"/>
      <c r="DE336" s="1074"/>
      <c r="DF336" s="1074"/>
      <c r="DG336" s="1074"/>
      <c r="DH336" s="1074"/>
      <c r="DI336" s="1074"/>
    </row>
    <row r="337" spans="1:113" s="1075" customFormat="1">
      <c r="A337" s="1246"/>
      <c r="B337" s="355"/>
      <c r="C337" s="1246"/>
      <c r="D337" s="1246"/>
      <c r="E337" s="1074"/>
      <c r="F337" s="355"/>
      <c r="G337" s="1236"/>
      <c r="H337" s="1074"/>
      <c r="I337" s="1074"/>
      <c r="J337" s="1074"/>
      <c r="K337" s="1074"/>
      <c r="L337" s="1074"/>
      <c r="M337" s="1074"/>
      <c r="N337" s="1074"/>
      <c r="O337" s="1074"/>
      <c r="P337" s="1074"/>
      <c r="Q337" s="1074"/>
      <c r="R337" s="1074"/>
      <c r="S337" s="1074"/>
      <c r="T337" s="1074"/>
      <c r="U337" s="1074"/>
      <c r="V337" s="1074"/>
      <c r="W337" s="1074"/>
      <c r="X337" s="1074"/>
      <c r="Y337" s="1074"/>
      <c r="Z337" s="1074"/>
      <c r="AA337" s="1074"/>
      <c r="AB337" s="1074"/>
      <c r="AC337" s="1074"/>
      <c r="AD337" s="1074"/>
      <c r="AE337" s="1074"/>
      <c r="AF337" s="1074"/>
      <c r="AG337" s="1074"/>
      <c r="AH337" s="1074"/>
      <c r="AI337" s="1074"/>
      <c r="AJ337" s="1074"/>
      <c r="AK337" s="1074"/>
      <c r="AL337" s="1074"/>
      <c r="AM337" s="1074"/>
      <c r="AN337" s="1074"/>
      <c r="AO337" s="1074"/>
      <c r="AP337" s="1074"/>
      <c r="AQ337" s="1074"/>
      <c r="AR337" s="1074"/>
      <c r="AS337" s="1074"/>
      <c r="AT337" s="1074"/>
      <c r="AU337" s="1074"/>
      <c r="AV337" s="1074"/>
      <c r="AW337" s="1074"/>
      <c r="AX337" s="1074"/>
      <c r="AY337" s="1074"/>
      <c r="AZ337" s="1074"/>
      <c r="BA337" s="1074"/>
      <c r="BB337" s="1074"/>
      <c r="BC337" s="1074"/>
      <c r="BD337" s="1074"/>
      <c r="BE337" s="1074"/>
      <c r="BF337" s="1074"/>
      <c r="BG337" s="1074"/>
      <c r="BH337" s="1074"/>
      <c r="BI337" s="1074"/>
      <c r="BJ337" s="1074"/>
      <c r="BK337" s="1074"/>
      <c r="BL337" s="1074"/>
      <c r="BM337" s="1074"/>
      <c r="BN337" s="1074"/>
      <c r="BO337" s="1074"/>
      <c r="BP337" s="1074"/>
      <c r="BQ337" s="1074"/>
      <c r="BR337" s="1074"/>
      <c r="BS337" s="1074"/>
      <c r="BT337" s="1074"/>
      <c r="BU337" s="1074"/>
      <c r="BV337" s="1074"/>
      <c r="BW337" s="1074"/>
      <c r="BX337" s="1074"/>
      <c r="BY337" s="1074"/>
      <c r="BZ337" s="1074"/>
      <c r="CA337" s="1074"/>
      <c r="CB337" s="1074"/>
      <c r="CC337" s="1074"/>
      <c r="CD337" s="1074"/>
      <c r="CE337" s="1074"/>
      <c r="CF337" s="1074"/>
      <c r="CG337" s="1074"/>
      <c r="CH337" s="1074"/>
      <c r="CI337" s="1074"/>
      <c r="CJ337" s="1074"/>
      <c r="CK337" s="1074"/>
      <c r="CL337" s="1074"/>
      <c r="CM337" s="1074"/>
      <c r="CN337" s="1074"/>
      <c r="CO337" s="1074"/>
      <c r="CP337" s="1074"/>
      <c r="CQ337" s="1074"/>
      <c r="CR337" s="1074"/>
      <c r="CS337" s="1074"/>
      <c r="CT337" s="1074"/>
      <c r="CU337" s="1074"/>
      <c r="CV337" s="1074"/>
      <c r="CW337" s="1074"/>
      <c r="CX337" s="1074"/>
      <c r="CY337" s="1074"/>
      <c r="CZ337" s="1074"/>
      <c r="DA337" s="1074"/>
      <c r="DB337" s="1074"/>
      <c r="DC337" s="1074"/>
      <c r="DD337" s="1074"/>
      <c r="DE337" s="1074"/>
      <c r="DF337" s="1074"/>
      <c r="DG337" s="1074"/>
      <c r="DH337" s="1074"/>
      <c r="DI337" s="1074"/>
    </row>
    <row r="338" spans="1:113" s="1075" customFormat="1">
      <c r="A338" s="1246"/>
      <c r="B338" s="355"/>
      <c r="C338" s="1246"/>
      <c r="D338" s="361"/>
      <c r="E338" s="1074"/>
      <c r="F338" s="355"/>
      <c r="G338" s="1236"/>
      <c r="H338" s="1074"/>
      <c r="I338" s="1074"/>
      <c r="J338" s="1074"/>
      <c r="K338" s="1074"/>
      <c r="L338" s="1074"/>
      <c r="M338" s="1074"/>
      <c r="N338" s="1074"/>
      <c r="O338" s="1074"/>
      <c r="P338" s="1074"/>
      <c r="Q338" s="1074"/>
      <c r="R338" s="1074"/>
      <c r="S338" s="1074"/>
      <c r="T338" s="1074"/>
      <c r="U338" s="1074"/>
      <c r="V338" s="1074"/>
      <c r="W338" s="1074"/>
      <c r="X338" s="1074"/>
      <c r="Y338" s="1074"/>
      <c r="Z338" s="1074"/>
      <c r="AA338" s="1074"/>
      <c r="AB338" s="1074"/>
      <c r="AC338" s="1074"/>
      <c r="AD338" s="1074"/>
      <c r="AE338" s="1074"/>
      <c r="AF338" s="1074"/>
      <c r="AG338" s="1074"/>
      <c r="AH338" s="1074"/>
      <c r="AI338" s="1074"/>
      <c r="AJ338" s="1074"/>
      <c r="AK338" s="1074"/>
      <c r="AL338" s="1074"/>
      <c r="AM338" s="1074"/>
      <c r="AN338" s="1074"/>
      <c r="AO338" s="1074"/>
      <c r="AP338" s="1074"/>
      <c r="AQ338" s="1074"/>
      <c r="AR338" s="1074"/>
      <c r="AS338" s="1074"/>
      <c r="AT338" s="1074"/>
      <c r="AU338" s="1074"/>
      <c r="AV338" s="1074"/>
      <c r="AW338" s="1074"/>
      <c r="AX338" s="1074"/>
      <c r="AY338" s="1074"/>
      <c r="AZ338" s="1074"/>
      <c r="BA338" s="1074"/>
      <c r="BB338" s="1074"/>
      <c r="BC338" s="1074"/>
      <c r="BD338" s="1074"/>
      <c r="BE338" s="1074"/>
      <c r="BF338" s="1074"/>
      <c r="BG338" s="1074"/>
      <c r="BH338" s="1074"/>
      <c r="BI338" s="1074"/>
      <c r="BJ338" s="1074"/>
      <c r="BK338" s="1074"/>
      <c r="BL338" s="1074"/>
      <c r="BM338" s="1074"/>
      <c r="BN338" s="1074"/>
      <c r="BO338" s="1074"/>
      <c r="BP338" s="1074"/>
      <c r="BQ338" s="1074"/>
      <c r="BR338" s="1074"/>
      <c r="BS338" s="1074"/>
      <c r="BT338" s="1074"/>
      <c r="BU338" s="1074"/>
      <c r="BV338" s="1074"/>
      <c r="BW338" s="1074"/>
      <c r="BX338" s="1074"/>
      <c r="BY338" s="1074"/>
      <c r="BZ338" s="1074"/>
      <c r="CA338" s="1074"/>
      <c r="CB338" s="1074"/>
      <c r="CC338" s="1074"/>
      <c r="CD338" s="1074"/>
      <c r="CE338" s="1074"/>
      <c r="CF338" s="1074"/>
      <c r="CG338" s="1074"/>
      <c r="CH338" s="1074"/>
      <c r="CI338" s="1074"/>
      <c r="CJ338" s="1074"/>
      <c r="CK338" s="1074"/>
      <c r="CL338" s="1074"/>
      <c r="CM338" s="1074"/>
      <c r="CN338" s="1074"/>
      <c r="CO338" s="1074"/>
      <c r="CP338" s="1074"/>
      <c r="CQ338" s="1074"/>
      <c r="CR338" s="1074"/>
      <c r="CS338" s="1074"/>
      <c r="CT338" s="1074"/>
      <c r="CU338" s="1074"/>
      <c r="CV338" s="1074"/>
      <c r="CW338" s="1074"/>
      <c r="CX338" s="1074"/>
      <c r="CY338" s="1074"/>
      <c r="CZ338" s="1074"/>
      <c r="DA338" s="1074"/>
      <c r="DB338" s="1074"/>
      <c r="DC338" s="1074"/>
      <c r="DD338" s="1074"/>
      <c r="DE338" s="1074"/>
      <c r="DF338" s="1074"/>
      <c r="DG338" s="1074"/>
      <c r="DH338" s="1074"/>
      <c r="DI338" s="1074"/>
    </row>
    <row r="339" spans="1:113" s="1075" customFormat="1">
      <c r="A339" s="1246"/>
      <c r="B339" s="355"/>
      <c r="C339" s="1246"/>
      <c r="D339" s="1246"/>
      <c r="E339" s="1111"/>
      <c r="F339" s="1236"/>
      <c r="G339" s="1236"/>
      <c r="H339" s="1074"/>
      <c r="I339" s="1074"/>
      <c r="J339" s="1074"/>
      <c r="K339" s="1074"/>
      <c r="L339" s="1074"/>
      <c r="M339" s="1074"/>
      <c r="N339" s="1074"/>
      <c r="O339" s="1074"/>
      <c r="P339" s="1074"/>
      <c r="Q339" s="1074"/>
      <c r="R339" s="1074"/>
      <c r="S339" s="1074"/>
      <c r="T339" s="1074"/>
      <c r="U339" s="1074"/>
      <c r="V339" s="1074"/>
      <c r="W339" s="1074"/>
      <c r="X339" s="1074"/>
      <c r="Y339" s="1074"/>
      <c r="Z339" s="1074"/>
      <c r="AA339" s="1074"/>
      <c r="AB339" s="1074"/>
      <c r="AC339" s="1074"/>
      <c r="AD339" s="1074"/>
      <c r="AE339" s="1074"/>
      <c r="AF339" s="1074"/>
      <c r="AG339" s="1074"/>
      <c r="AH339" s="1074"/>
      <c r="AI339" s="1074"/>
      <c r="AJ339" s="1074"/>
      <c r="AK339" s="1074"/>
      <c r="AL339" s="1074"/>
      <c r="AM339" s="1074"/>
      <c r="AN339" s="1074"/>
      <c r="AO339" s="1074"/>
      <c r="AP339" s="1074"/>
      <c r="AQ339" s="1074"/>
      <c r="AR339" s="1074"/>
      <c r="AS339" s="1074"/>
      <c r="AT339" s="1074"/>
      <c r="AU339" s="1074"/>
      <c r="AV339" s="1074"/>
      <c r="AW339" s="1074"/>
      <c r="AX339" s="1074"/>
      <c r="AY339" s="1074"/>
      <c r="AZ339" s="1074"/>
      <c r="BA339" s="1074"/>
      <c r="BB339" s="1074"/>
      <c r="BC339" s="1074"/>
      <c r="BD339" s="1074"/>
      <c r="BE339" s="1074"/>
      <c r="BF339" s="1074"/>
      <c r="BG339" s="1074"/>
      <c r="BH339" s="1074"/>
      <c r="BI339" s="1074"/>
      <c r="BJ339" s="1074"/>
      <c r="BK339" s="1074"/>
      <c r="BL339" s="1074"/>
      <c r="BM339" s="1074"/>
      <c r="BN339" s="1074"/>
      <c r="BO339" s="1074"/>
      <c r="BP339" s="1074"/>
      <c r="BQ339" s="1074"/>
      <c r="BR339" s="1074"/>
      <c r="BS339" s="1074"/>
      <c r="BT339" s="1074"/>
      <c r="BU339" s="1074"/>
      <c r="BV339" s="1074"/>
      <c r="BW339" s="1074"/>
      <c r="BX339" s="1074"/>
      <c r="BY339" s="1074"/>
      <c r="BZ339" s="1074"/>
      <c r="CA339" s="1074"/>
      <c r="CB339" s="1074"/>
      <c r="CC339" s="1074"/>
      <c r="CD339" s="1074"/>
      <c r="CE339" s="1074"/>
      <c r="CF339" s="1074"/>
      <c r="CG339" s="1074"/>
      <c r="CH339" s="1074"/>
      <c r="CI339" s="1074"/>
      <c r="CJ339" s="1074"/>
      <c r="CK339" s="1074"/>
      <c r="CL339" s="1074"/>
      <c r="CM339" s="1074"/>
      <c r="CN339" s="1074"/>
      <c r="CO339" s="1074"/>
      <c r="CP339" s="1074"/>
      <c r="CQ339" s="1074"/>
      <c r="CR339" s="1074"/>
      <c r="CS339" s="1074"/>
      <c r="CT339" s="1074"/>
      <c r="CU339" s="1074"/>
      <c r="CV339" s="1074"/>
      <c r="CW339" s="1074"/>
      <c r="CX339" s="1074"/>
      <c r="CY339" s="1074"/>
      <c r="CZ339" s="1074"/>
      <c r="DA339" s="1074"/>
      <c r="DB339" s="1074"/>
      <c r="DC339" s="1074"/>
      <c r="DD339" s="1074"/>
      <c r="DE339" s="1074"/>
      <c r="DF339" s="1074"/>
      <c r="DG339" s="1074"/>
      <c r="DH339" s="1074"/>
      <c r="DI339" s="1074"/>
    </row>
    <row r="340" spans="1:113" s="1075" customFormat="1">
      <c r="A340" s="1246"/>
      <c r="B340" s="355"/>
      <c r="C340" s="1246"/>
      <c r="D340" s="1246"/>
      <c r="E340" s="1111"/>
      <c r="F340" s="1236"/>
      <c r="G340" s="1236"/>
      <c r="H340" s="1074"/>
      <c r="I340" s="1074"/>
      <c r="J340" s="1074"/>
      <c r="K340" s="1074"/>
      <c r="L340" s="1074"/>
      <c r="M340" s="1074"/>
      <c r="N340" s="1074"/>
      <c r="O340" s="1074"/>
      <c r="P340" s="1074"/>
      <c r="Q340" s="1074"/>
      <c r="R340" s="1074"/>
      <c r="S340" s="1074"/>
      <c r="T340" s="1074"/>
      <c r="U340" s="1074"/>
      <c r="V340" s="1074"/>
      <c r="W340" s="1074"/>
      <c r="X340" s="1074"/>
      <c r="Y340" s="1074"/>
      <c r="Z340" s="1074"/>
      <c r="AA340" s="1074"/>
      <c r="AB340" s="1074"/>
      <c r="AC340" s="1074"/>
      <c r="AD340" s="1074"/>
      <c r="AE340" s="1074"/>
      <c r="AF340" s="1074"/>
      <c r="AG340" s="1074"/>
      <c r="AH340" s="1074"/>
      <c r="AI340" s="1074"/>
      <c r="AJ340" s="1074"/>
      <c r="AK340" s="1074"/>
      <c r="AL340" s="1074"/>
      <c r="AM340" s="1074"/>
      <c r="AN340" s="1074"/>
      <c r="AO340" s="1074"/>
      <c r="AP340" s="1074"/>
      <c r="AQ340" s="1074"/>
      <c r="AR340" s="1074"/>
      <c r="AS340" s="1074"/>
      <c r="AT340" s="1074"/>
      <c r="AU340" s="1074"/>
      <c r="AV340" s="1074"/>
      <c r="AW340" s="1074"/>
      <c r="AX340" s="1074"/>
      <c r="AY340" s="1074"/>
      <c r="AZ340" s="1074"/>
      <c r="BA340" s="1074"/>
      <c r="BB340" s="1074"/>
      <c r="BC340" s="1074"/>
      <c r="BD340" s="1074"/>
      <c r="BE340" s="1074"/>
      <c r="BF340" s="1074"/>
      <c r="BG340" s="1074"/>
      <c r="BH340" s="1074"/>
      <c r="BI340" s="1074"/>
      <c r="BJ340" s="1074"/>
      <c r="BK340" s="1074"/>
      <c r="BL340" s="1074"/>
      <c r="BM340" s="1074"/>
      <c r="BN340" s="1074"/>
      <c r="BO340" s="1074"/>
      <c r="BP340" s="1074"/>
      <c r="BQ340" s="1074"/>
      <c r="BR340" s="1074"/>
      <c r="BS340" s="1074"/>
      <c r="BT340" s="1074"/>
      <c r="BU340" s="1074"/>
      <c r="BV340" s="1074"/>
      <c r="BW340" s="1074"/>
      <c r="BX340" s="1074"/>
      <c r="BY340" s="1074"/>
      <c r="BZ340" s="1074"/>
      <c r="CA340" s="1074"/>
      <c r="CB340" s="1074"/>
      <c r="CC340" s="1074"/>
      <c r="CD340" s="1074"/>
      <c r="CE340" s="1074"/>
      <c r="CF340" s="1074"/>
      <c r="CG340" s="1074"/>
      <c r="CH340" s="1074"/>
      <c r="CI340" s="1074"/>
      <c r="CJ340" s="1074"/>
      <c r="CK340" s="1074"/>
      <c r="CL340" s="1074"/>
      <c r="CM340" s="1074"/>
      <c r="CN340" s="1074"/>
      <c r="CO340" s="1074"/>
      <c r="CP340" s="1074"/>
      <c r="CQ340" s="1074"/>
      <c r="CR340" s="1074"/>
      <c r="CS340" s="1074"/>
      <c r="CT340" s="1074"/>
      <c r="CU340" s="1074"/>
      <c r="CV340" s="1074"/>
      <c r="CW340" s="1074"/>
      <c r="CX340" s="1074"/>
      <c r="CY340" s="1074"/>
      <c r="CZ340" s="1074"/>
      <c r="DA340" s="1074"/>
      <c r="DB340" s="1074"/>
      <c r="DC340" s="1074"/>
      <c r="DD340" s="1074"/>
      <c r="DE340" s="1074"/>
      <c r="DF340" s="1074"/>
      <c r="DG340" s="1074"/>
      <c r="DH340" s="1074"/>
      <c r="DI340" s="1074"/>
    </row>
    <row r="341" spans="1:113" s="1075" customFormat="1">
      <c r="A341" s="1246"/>
      <c r="B341" s="355"/>
      <c r="C341" s="1246"/>
      <c r="D341" s="1255"/>
      <c r="E341" s="1111"/>
      <c r="F341" s="1236"/>
      <c r="G341" s="1236"/>
      <c r="H341" s="1074"/>
      <c r="I341" s="1074"/>
      <c r="J341" s="1074"/>
      <c r="K341" s="1074"/>
      <c r="L341" s="1074"/>
      <c r="M341" s="1074"/>
      <c r="N341" s="1074"/>
      <c r="O341" s="1074"/>
      <c r="P341" s="1074"/>
      <c r="Q341" s="1074"/>
      <c r="R341" s="1074"/>
      <c r="S341" s="1074"/>
      <c r="T341" s="1074"/>
      <c r="U341" s="1074"/>
      <c r="V341" s="1074"/>
      <c r="W341" s="1074"/>
      <c r="X341" s="1074"/>
      <c r="Y341" s="1074"/>
      <c r="Z341" s="1074"/>
      <c r="AA341" s="1074"/>
      <c r="AB341" s="1074"/>
      <c r="AC341" s="1074"/>
      <c r="AD341" s="1074"/>
      <c r="AE341" s="1074"/>
      <c r="AF341" s="1074"/>
      <c r="AG341" s="1074"/>
      <c r="AH341" s="1074"/>
      <c r="AI341" s="1074"/>
      <c r="AJ341" s="1074"/>
      <c r="AK341" s="1074"/>
      <c r="AL341" s="1074"/>
      <c r="AM341" s="1074"/>
      <c r="AN341" s="1074"/>
      <c r="AO341" s="1074"/>
      <c r="AP341" s="1074"/>
      <c r="AQ341" s="1074"/>
      <c r="AR341" s="1074"/>
      <c r="AS341" s="1074"/>
      <c r="AT341" s="1074"/>
      <c r="AU341" s="1074"/>
      <c r="AV341" s="1074"/>
      <c r="AW341" s="1074"/>
      <c r="AX341" s="1074"/>
      <c r="AY341" s="1074"/>
      <c r="AZ341" s="1074"/>
      <c r="BA341" s="1074"/>
      <c r="BB341" s="1074"/>
      <c r="BC341" s="1074"/>
      <c r="BD341" s="1074"/>
      <c r="BE341" s="1074"/>
      <c r="BF341" s="1074"/>
      <c r="BG341" s="1074"/>
      <c r="BH341" s="1074"/>
      <c r="BI341" s="1074"/>
      <c r="BJ341" s="1074"/>
      <c r="BK341" s="1074"/>
      <c r="BL341" s="1074"/>
      <c r="BM341" s="1074"/>
      <c r="BN341" s="1074"/>
      <c r="BO341" s="1074"/>
      <c r="BP341" s="1074"/>
      <c r="BQ341" s="1074"/>
      <c r="BR341" s="1074"/>
      <c r="BS341" s="1074"/>
      <c r="BT341" s="1074"/>
      <c r="BU341" s="1074"/>
      <c r="BV341" s="1074"/>
      <c r="BW341" s="1074"/>
      <c r="BX341" s="1074"/>
      <c r="BY341" s="1074"/>
      <c r="BZ341" s="1074"/>
      <c r="CA341" s="1074"/>
      <c r="CB341" s="1074"/>
      <c r="CC341" s="1074"/>
      <c r="CD341" s="1074"/>
      <c r="CE341" s="1074"/>
      <c r="CF341" s="1074"/>
      <c r="CG341" s="1074"/>
      <c r="CH341" s="1074"/>
      <c r="CI341" s="1074"/>
      <c r="CJ341" s="1074"/>
      <c r="CK341" s="1074"/>
      <c r="CL341" s="1074"/>
      <c r="CM341" s="1074"/>
      <c r="CN341" s="1074"/>
      <c r="CO341" s="1074"/>
      <c r="CP341" s="1074"/>
      <c r="CQ341" s="1074"/>
      <c r="CR341" s="1074"/>
      <c r="CS341" s="1074"/>
      <c r="CT341" s="1074"/>
      <c r="CU341" s="1074"/>
      <c r="CV341" s="1074"/>
      <c r="CW341" s="1074"/>
      <c r="CX341" s="1074"/>
      <c r="CY341" s="1074"/>
      <c r="CZ341" s="1074"/>
      <c r="DA341" s="1074"/>
      <c r="DB341" s="1074"/>
      <c r="DC341" s="1074"/>
      <c r="DD341" s="1074"/>
      <c r="DE341" s="1074"/>
      <c r="DF341" s="1074"/>
      <c r="DG341" s="1074"/>
      <c r="DH341" s="1074"/>
      <c r="DI341" s="1074"/>
    </row>
    <row r="342" spans="1:113" s="1075" customFormat="1">
      <c r="A342" s="1246"/>
      <c r="B342" s="355"/>
      <c r="C342" s="1246"/>
      <c r="D342" s="1247"/>
      <c r="E342" s="1131"/>
      <c r="F342" s="347"/>
      <c r="G342" s="1236"/>
      <c r="H342" s="1074"/>
      <c r="I342" s="1074"/>
      <c r="J342" s="1074"/>
      <c r="K342" s="1074"/>
      <c r="L342" s="1074"/>
      <c r="M342" s="1074"/>
      <c r="N342" s="1074"/>
      <c r="O342" s="1074"/>
      <c r="P342" s="1074"/>
      <c r="Q342" s="1074"/>
      <c r="R342" s="1074"/>
      <c r="S342" s="1074"/>
      <c r="T342" s="1074"/>
      <c r="U342" s="1074"/>
      <c r="V342" s="1074"/>
      <c r="W342" s="1074"/>
      <c r="X342" s="1074"/>
      <c r="Y342" s="1074"/>
      <c r="Z342" s="1074"/>
      <c r="AA342" s="1074"/>
      <c r="AB342" s="1074"/>
      <c r="AC342" s="1074"/>
      <c r="AD342" s="1074"/>
      <c r="AE342" s="1074"/>
      <c r="AF342" s="1074"/>
      <c r="AG342" s="1074"/>
      <c r="AH342" s="1074"/>
      <c r="AI342" s="1074"/>
      <c r="AJ342" s="1074"/>
      <c r="AK342" s="1074"/>
      <c r="AL342" s="1074"/>
      <c r="AM342" s="1074"/>
      <c r="AN342" s="1074"/>
      <c r="AO342" s="1074"/>
      <c r="AP342" s="1074"/>
      <c r="AQ342" s="1074"/>
      <c r="AR342" s="1074"/>
      <c r="AS342" s="1074"/>
      <c r="AT342" s="1074"/>
      <c r="AU342" s="1074"/>
      <c r="AV342" s="1074"/>
      <c r="AW342" s="1074"/>
      <c r="AX342" s="1074"/>
      <c r="AY342" s="1074"/>
      <c r="AZ342" s="1074"/>
      <c r="BA342" s="1074"/>
      <c r="BB342" s="1074"/>
      <c r="BC342" s="1074"/>
      <c r="BD342" s="1074"/>
      <c r="BE342" s="1074"/>
      <c r="BF342" s="1074"/>
      <c r="BG342" s="1074"/>
      <c r="BH342" s="1074"/>
      <c r="BI342" s="1074"/>
      <c r="BJ342" s="1074"/>
      <c r="BK342" s="1074"/>
      <c r="BL342" s="1074"/>
      <c r="BM342" s="1074"/>
      <c r="BN342" s="1074"/>
      <c r="BO342" s="1074"/>
      <c r="BP342" s="1074"/>
      <c r="BQ342" s="1074"/>
      <c r="BR342" s="1074"/>
      <c r="BS342" s="1074"/>
      <c r="BT342" s="1074"/>
      <c r="BU342" s="1074"/>
      <c r="BV342" s="1074"/>
      <c r="BW342" s="1074"/>
      <c r="BX342" s="1074"/>
      <c r="BY342" s="1074"/>
      <c r="BZ342" s="1074"/>
      <c r="CA342" s="1074"/>
      <c r="CB342" s="1074"/>
      <c r="CC342" s="1074"/>
      <c r="CD342" s="1074"/>
      <c r="CE342" s="1074"/>
      <c r="CF342" s="1074"/>
      <c r="CG342" s="1074"/>
      <c r="CH342" s="1074"/>
      <c r="CI342" s="1074"/>
      <c r="CJ342" s="1074"/>
      <c r="CK342" s="1074"/>
      <c r="CL342" s="1074"/>
      <c r="CM342" s="1074"/>
      <c r="CN342" s="1074"/>
      <c r="CO342" s="1074"/>
      <c r="CP342" s="1074"/>
      <c r="CQ342" s="1074"/>
      <c r="CR342" s="1074"/>
      <c r="CS342" s="1074"/>
      <c r="CT342" s="1074"/>
      <c r="CU342" s="1074"/>
      <c r="CV342" s="1074"/>
      <c r="CW342" s="1074"/>
      <c r="CX342" s="1074"/>
      <c r="CY342" s="1074"/>
      <c r="CZ342" s="1074"/>
      <c r="DA342" s="1074"/>
      <c r="DB342" s="1074"/>
      <c r="DC342" s="1074"/>
      <c r="DD342" s="1074"/>
      <c r="DE342" s="1074"/>
      <c r="DF342" s="1074"/>
      <c r="DG342" s="1074"/>
      <c r="DH342" s="1074"/>
      <c r="DI342" s="1074"/>
    </row>
    <row r="343" spans="1:113" s="1075" customFormat="1">
      <c r="A343" s="1915"/>
      <c r="B343" s="1248"/>
      <c r="C343" s="1246"/>
      <c r="D343" s="1257"/>
      <c r="E343" s="1074"/>
      <c r="F343" s="355"/>
      <c r="G343" s="1236"/>
      <c r="H343" s="1074"/>
      <c r="I343" s="1074"/>
      <c r="J343" s="1074"/>
      <c r="K343" s="1074"/>
      <c r="L343" s="1074"/>
      <c r="M343" s="1074"/>
      <c r="N343" s="1074"/>
      <c r="O343" s="1074"/>
      <c r="P343" s="1074"/>
      <c r="Q343" s="1074"/>
      <c r="R343" s="1074"/>
      <c r="S343" s="1074"/>
      <c r="T343" s="1074"/>
      <c r="U343" s="1074"/>
      <c r="V343" s="1074"/>
      <c r="W343" s="1074"/>
      <c r="X343" s="1074"/>
      <c r="Y343" s="1074"/>
      <c r="Z343" s="1074"/>
      <c r="AA343" s="1074"/>
      <c r="AB343" s="1074"/>
      <c r="AC343" s="1074"/>
      <c r="AD343" s="1074"/>
      <c r="AE343" s="1074"/>
      <c r="AF343" s="1074"/>
      <c r="AG343" s="1074"/>
      <c r="AH343" s="1074"/>
      <c r="AI343" s="1074"/>
      <c r="AJ343" s="1074"/>
      <c r="AK343" s="1074"/>
      <c r="AL343" s="1074"/>
      <c r="AM343" s="1074"/>
      <c r="AN343" s="1074"/>
      <c r="AO343" s="1074"/>
      <c r="AP343" s="1074"/>
      <c r="AQ343" s="1074"/>
      <c r="AR343" s="1074"/>
      <c r="AS343" s="1074"/>
      <c r="AT343" s="1074"/>
      <c r="AU343" s="1074"/>
      <c r="AV343" s="1074"/>
      <c r="AW343" s="1074"/>
      <c r="AX343" s="1074"/>
      <c r="AY343" s="1074"/>
      <c r="AZ343" s="1074"/>
      <c r="BA343" s="1074"/>
      <c r="BB343" s="1074"/>
      <c r="BC343" s="1074"/>
      <c r="BD343" s="1074"/>
      <c r="BE343" s="1074"/>
      <c r="BF343" s="1074"/>
      <c r="BG343" s="1074"/>
      <c r="BH343" s="1074"/>
      <c r="BI343" s="1074"/>
      <c r="BJ343" s="1074"/>
      <c r="BK343" s="1074"/>
      <c r="BL343" s="1074"/>
      <c r="BM343" s="1074"/>
      <c r="BN343" s="1074"/>
      <c r="BO343" s="1074"/>
      <c r="BP343" s="1074"/>
      <c r="BQ343" s="1074"/>
      <c r="BR343" s="1074"/>
      <c r="BS343" s="1074"/>
      <c r="BT343" s="1074"/>
      <c r="BU343" s="1074"/>
      <c r="BV343" s="1074"/>
      <c r="BW343" s="1074"/>
      <c r="BX343" s="1074"/>
      <c r="BY343" s="1074"/>
      <c r="BZ343" s="1074"/>
      <c r="CA343" s="1074"/>
      <c r="CB343" s="1074"/>
      <c r="CC343" s="1074"/>
      <c r="CD343" s="1074"/>
      <c r="CE343" s="1074"/>
      <c r="CF343" s="1074"/>
      <c r="CG343" s="1074"/>
      <c r="CH343" s="1074"/>
      <c r="CI343" s="1074"/>
      <c r="CJ343" s="1074"/>
      <c r="CK343" s="1074"/>
      <c r="CL343" s="1074"/>
      <c r="CM343" s="1074"/>
      <c r="CN343" s="1074"/>
      <c r="CO343" s="1074"/>
      <c r="CP343" s="1074"/>
      <c r="CQ343" s="1074"/>
      <c r="CR343" s="1074"/>
      <c r="CS343" s="1074"/>
      <c r="CT343" s="1074"/>
      <c r="CU343" s="1074"/>
      <c r="CV343" s="1074"/>
      <c r="CW343" s="1074"/>
      <c r="CX343" s="1074"/>
      <c r="CY343" s="1074"/>
      <c r="CZ343" s="1074"/>
      <c r="DA343" s="1074"/>
      <c r="DB343" s="1074"/>
      <c r="DC343" s="1074"/>
      <c r="DD343" s="1074"/>
      <c r="DE343" s="1074"/>
      <c r="DF343" s="1074"/>
      <c r="DG343" s="1074"/>
      <c r="DH343" s="1074"/>
      <c r="DI343" s="1074"/>
    </row>
    <row r="344" spans="1:113" s="1075" customFormat="1">
      <c r="A344" s="1246"/>
      <c r="B344" s="355"/>
      <c r="C344" s="1235"/>
      <c r="D344" s="1257"/>
      <c r="E344" s="1074"/>
      <c r="F344" s="355"/>
      <c r="G344" s="1236"/>
      <c r="H344" s="1074"/>
      <c r="I344" s="1074"/>
      <c r="J344" s="1074"/>
      <c r="K344" s="1074"/>
      <c r="L344" s="1074"/>
      <c r="M344" s="1074"/>
      <c r="N344" s="1074"/>
      <c r="O344" s="1074"/>
      <c r="P344" s="1074"/>
      <c r="Q344" s="1074"/>
      <c r="R344" s="1074"/>
      <c r="S344" s="1074"/>
      <c r="T344" s="1074"/>
      <c r="U344" s="1074"/>
      <c r="V344" s="1074"/>
      <c r="W344" s="1074"/>
      <c r="X344" s="1074"/>
      <c r="Y344" s="1074"/>
      <c r="Z344" s="1074"/>
      <c r="AA344" s="1074"/>
      <c r="AB344" s="1074"/>
      <c r="AC344" s="1074"/>
      <c r="AD344" s="1074"/>
      <c r="AE344" s="1074"/>
      <c r="AF344" s="1074"/>
      <c r="AG344" s="1074"/>
      <c r="AH344" s="1074"/>
      <c r="AI344" s="1074"/>
      <c r="AJ344" s="1074"/>
      <c r="AK344" s="1074"/>
      <c r="AL344" s="1074"/>
      <c r="AM344" s="1074"/>
      <c r="AN344" s="1074"/>
      <c r="AO344" s="1074"/>
      <c r="AP344" s="1074"/>
      <c r="AQ344" s="1074"/>
      <c r="AR344" s="1074"/>
      <c r="AS344" s="1074"/>
      <c r="AT344" s="1074"/>
      <c r="AU344" s="1074"/>
      <c r="AV344" s="1074"/>
      <c r="AW344" s="1074"/>
      <c r="AX344" s="1074"/>
      <c r="AY344" s="1074"/>
      <c r="AZ344" s="1074"/>
      <c r="BA344" s="1074"/>
      <c r="BB344" s="1074"/>
      <c r="BC344" s="1074"/>
      <c r="BD344" s="1074"/>
      <c r="BE344" s="1074"/>
      <c r="BF344" s="1074"/>
      <c r="BG344" s="1074"/>
      <c r="BH344" s="1074"/>
      <c r="BI344" s="1074"/>
      <c r="BJ344" s="1074"/>
      <c r="BK344" s="1074"/>
      <c r="BL344" s="1074"/>
      <c r="BM344" s="1074"/>
      <c r="BN344" s="1074"/>
      <c r="BO344" s="1074"/>
      <c r="BP344" s="1074"/>
      <c r="BQ344" s="1074"/>
      <c r="BR344" s="1074"/>
      <c r="BS344" s="1074"/>
      <c r="BT344" s="1074"/>
      <c r="BU344" s="1074"/>
      <c r="BV344" s="1074"/>
      <c r="BW344" s="1074"/>
      <c r="BX344" s="1074"/>
      <c r="BY344" s="1074"/>
      <c r="BZ344" s="1074"/>
      <c r="CA344" s="1074"/>
      <c r="CB344" s="1074"/>
      <c r="CC344" s="1074"/>
      <c r="CD344" s="1074"/>
      <c r="CE344" s="1074"/>
      <c r="CF344" s="1074"/>
      <c r="CG344" s="1074"/>
      <c r="CH344" s="1074"/>
      <c r="CI344" s="1074"/>
      <c r="CJ344" s="1074"/>
      <c r="CK344" s="1074"/>
      <c r="CL344" s="1074"/>
      <c r="CM344" s="1074"/>
      <c r="CN344" s="1074"/>
      <c r="CO344" s="1074"/>
      <c r="CP344" s="1074"/>
      <c r="CQ344" s="1074"/>
      <c r="CR344" s="1074"/>
      <c r="CS344" s="1074"/>
      <c r="CT344" s="1074"/>
      <c r="CU344" s="1074"/>
      <c r="CV344" s="1074"/>
      <c r="CW344" s="1074"/>
      <c r="CX344" s="1074"/>
      <c r="CY344" s="1074"/>
      <c r="CZ344" s="1074"/>
      <c r="DA344" s="1074"/>
      <c r="DB344" s="1074"/>
      <c r="DC344" s="1074"/>
      <c r="DD344" s="1074"/>
      <c r="DE344" s="1074"/>
      <c r="DF344" s="1074"/>
      <c r="DG344" s="1074"/>
      <c r="DH344" s="1074"/>
      <c r="DI344" s="1074"/>
    </row>
    <row r="345" spans="1:113" s="1075" customFormat="1">
      <c r="A345" s="1246"/>
      <c r="B345" s="355"/>
      <c r="C345" s="1235"/>
      <c r="D345" s="1257"/>
      <c r="E345" s="1111"/>
      <c r="F345" s="1236"/>
      <c r="G345" s="1236"/>
      <c r="H345" s="1074"/>
      <c r="I345" s="1074"/>
      <c r="J345" s="1074"/>
      <c r="K345" s="1074"/>
      <c r="L345" s="1074"/>
      <c r="M345" s="1074"/>
      <c r="N345" s="1074"/>
      <c r="O345" s="1074"/>
      <c r="P345" s="1074"/>
      <c r="Q345" s="1074"/>
      <c r="R345" s="1074"/>
      <c r="S345" s="1074"/>
      <c r="T345" s="1074"/>
      <c r="U345" s="1074"/>
      <c r="V345" s="1074"/>
      <c r="W345" s="1074"/>
      <c r="X345" s="1074"/>
      <c r="Y345" s="1074"/>
      <c r="Z345" s="1074"/>
      <c r="AA345" s="1074"/>
      <c r="AB345" s="1074"/>
      <c r="AC345" s="1074"/>
      <c r="AD345" s="1074"/>
      <c r="AE345" s="1074"/>
      <c r="AF345" s="1074"/>
      <c r="AG345" s="1074"/>
      <c r="AH345" s="1074"/>
      <c r="AI345" s="1074"/>
      <c r="AJ345" s="1074"/>
      <c r="AK345" s="1074"/>
      <c r="AL345" s="1074"/>
      <c r="AM345" s="1074"/>
      <c r="AN345" s="1074"/>
      <c r="AO345" s="1074"/>
      <c r="AP345" s="1074"/>
      <c r="AQ345" s="1074"/>
      <c r="AR345" s="1074"/>
      <c r="AS345" s="1074"/>
      <c r="AT345" s="1074"/>
      <c r="AU345" s="1074"/>
      <c r="AV345" s="1074"/>
      <c r="AW345" s="1074"/>
      <c r="AX345" s="1074"/>
      <c r="AY345" s="1074"/>
      <c r="AZ345" s="1074"/>
      <c r="BA345" s="1074"/>
      <c r="BB345" s="1074"/>
      <c r="BC345" s="1074"/>
      <c r="BD345" s="1074"/>
      <c r="BE345" s="1074"/>
      <c r="BF345" s="1074"/>
      <c r="BG345" s="1074"/>
      <c r="BH345" s="1074"/>
      <c r="BI345" s="1074"/>
      <c r="BJ345" s="1074"/>
      <c r="BK345" s="1074"/>
      <c r="BL345" s="1074"/>
      <c r="BM345" s="1074"/>
      <c r="BN345" s="1074"/>
      <c r="BO345" s="1074"/>
      <c r="BP345" s="1074"/>
      <c r="BQ345" s="1074"/>
      <c r="BR345" s="1074"/>
      <c r="BS345" s="1074"/>
      <c r="BT345" s="1074"/>
      <c r="BU345" s="1074"/>
      <c r="BV345" s="1074"/>
      <c r="BW345" s="1074"/>
      <c r="BX345" s="1074"/>
      <c r="BY345" s="1074"/>
      <c r="BZ345" s="1074"/>
      <c r="CA345" s="1074"/>
      <c r="CB345" s="1074"/>
      <c r="CC345" s="1074"/>
      <c r="CD345" s="1074"/>
      <c r="CE345" s="1074"/>
      <c r="CF345" s="1074"/>
      <c r="CG345" s="1074"/>
      <c r="CH345" s="1074"/>
      <c r="CI345" s="1074"/>
      <c r="CJ345" s="1074"/>
      <c r="CK345" s="1074"/>
      <c r="CL345" s="1074"/>
      <c r="CM345" s="1074"/>
      <c r="CN345" s="1074"/>
      <c r="CO345" s="1074"/>
      <c r="CP345" s="1074"/>
      <c r="CQ345" s="1074"/>
      <c r="CR345" s="1074"/>
      <c r="CS345" s="1074"/>
      <c r="CT345" s="1074"/>
      <c r="CU345" s="1074"/>
      <c r="CV345" s="1074"/>
      <c r="CW345" s="1074"/>
      <c r="CX345" s="1074"/>
      <c r="CY345" s="1074"/>
      <c r="CZ345" s="1074"/>
      <c r="DA345" s="1074"/>
      <c r="DB345" s="1074"/>
      <c r="DC345" s="1074"/>
      <c r="DD345" s="1074"/>
      <c r="DE345" s="1074"/>
      <c r="DF345" s="1074"/>
      <c r="DG345" s="1074"/>
      <c r="DH345" s="1074"/>
      <c r="DI345" s="1074"/>
    </row>
    <row r="346" spans="1:113" s="1075" customFormat="1">
      <c r="A346" s="1246"/>
      <c r="B346" s="355"/>
      <c r="C346" s="1235"/>
      <c r="D346" s="1257"/>
      <c r="E346" s="1111"/>
      <c r="F346" s="1236"/>
      <c r="G346" s="1236"/>
      <c r="H346" s="1074"/>
      <c r="I346" s="1074"/>
      <c r="J346" s="1074"/>
      <c r="K346" s="1074"/>
      <c r="L346" s="1074"/>
      <c r="M346" s="1074"/>
      <c r="N346" s="1074"/>
      <c r="O346" s="1074"/>
      <c r="P346" s="1074"/>
      <c r="Q346" s="1074"/>
      <c r="R346" s="1074"/>
      <c r="S346" s="1074"/>
      <c r="T346" s="1074"/>
      <c r="U346" s="1074"/>
      <c r="V346" s="1074"/>
      <c r="W346" s="1074"/>
      <c r="X346" s="1074"/>
      <c r="Y346" s="1074"/>
      <c r="Z346" s="1074"/>
      <c r="AA346" s="1074"/>
      <c r="AB346" s="1074"/>
      <c r="AC346" s="1074"/>
      <c r="AD346" s="1074"/>
      <c r="AE346" s="1074"/>
      <c r="AF346" s="1074"/>
      <c r="AG346" s="1074"/>
      <c r="AH346" s="1074"/>
      <c r="AI346" s="1074"/>
      <c r="AJ346" s="1074"/>
      <c r="AK346" s="1074"/>
      <c r="AL346" s="1074"/>
      <c r="AM346" s="1074"/>
      <c r="AN346" s="1074"/>
      <c r="AO346" s="1074"/>
      <c r="AP346" s="1074"/>
      <c r="AQ346" s="1074"/>
      <c r="AR346" s="1074"/>
      <c r="AS346" s="1074"/>
      <c r="AT346" s="1074"/>
      <c r="AU346" s="1074"/>
      <c r="AV346" s="1074"/>
      <c r="AW346" s="1074"/>
      <c r="AX346" s="1074"/>
      <c r="AY346" s="1074"/>
      <c r="AZ346" s="1074"/>
      <c r="BA346" s="1074"/>
      <c r="BB346" s="1074"/>
      <c r="BC346" s="1074"/>
      <c r="BD346" s="1074"/>
      <c r="BE346" s="1074"/>
      <c r="BF346" s="1074"/>
      <c r="BG346" s="1074"/>
      <c r="BH346" s="1074"/>
      <c r="BI346" s="1074"/>
      <c r="BJ346" s="1074"/>
      <c r="BK346" s="1074"/>
      <c r="BL346" s="1074"/>
      <c r="BM346" s="1074"/>
      <c r="BN346" s="1074"/>
      <c r="BO346" s="1074"/>
      <c r="BP346" s="1074"/>
      <c r="BQ346" s="1074"/>
      <c r="BR346" s="1074"/>
      <c r="BS346" s="1074"/>
      <c r="BT346" s="1074"/>
      <c r="BU346" s="1074"/>
      <c r="BV346" s="1074"/>
      <c r="BW346" s="1074"/>
      <c r="BX346" s="1074"/>
      <c r="BY346" s="1074"/>
      <c r="BZ346" s="1074"/>
      <c r="CA346" s="1074"/>
      <c r="CB346" s="1074"/>
      <c r="CC346" s="1074"/>
      <c r="CD346" s="1074"/>
      <c r="CE346" s="1074"/>
      <c r="CF346" s="1074"/>
      <c r="CG346" s="1074"/>
      <c r="CH346" s="1074"/>
      <c r="CI346" s="1074"/>
      <c r="CJ346" s="1074"/>
      <c r="CK346" s="1074"/>
      <c r="CL346" s="1074"/>
      <c r="CM346" s="1074"/>
      <c r="CN346" s="1074"/>
      <c r="CO346" s="1074"/>
      <c r="CP346" s="1074"/>
      <c r="CQ346" s="1074"/>
      <c r="CR346" s="1074"/>
      <c r="CS346" s="1074"/>
      <c r="CT346" s="1074"/>
      <c r="CU346" s="1074"/>
      <c r="CV346" s="1074"/>
      <c r="CW346" s="1074"/>
      <c r="CX346" s="1074"/>
      <c r="CY346" s="1074"/>
      <c r="CZ346" s="1074"/>
      <c r="DA346" s="1074"/>
      <c r="DB346" s="1074"/>
      <c r="DC346" s="1074"/>
      <c r="DD346" s="1074"/>
      <c r="DE346" s="1074"/>
      <c r="DF346" s="1074"/>
      <c r="DG346" s="1074"/>
      <c r="DH346" s="1074"/>
      <c r="DI346" s="1074"/>
    </row>
    <row r="347" spans="1:113" s="1075" customFormat="1">
      <c r="A347" s="1246"/>
      <c r="B347" s="355"/>
      <c r="C347" s="1246"/>
      <c r="D347" s="1257"/>
      <c r="E347" s="1111"/>
      <c r="F347" s="1236"/>
      <c r="G347" s="1236"/>
      <c r="H347" s="1074"/>
      <c r="I347" s="1074"/>
      <c r="J347" s="1074"/>
      <c r="K347" s="1074"/>
      <c r="L347" s="1074"/>
      <c r="M347" s="1074"/>
      <c r="N347" s="1074"/>
      <c r="O347" s="1074"/>
      <c r="P347" s="1074"/>
      <c r="Q347" s="1074"/>
      <c r="R347" s="1074"/>
      <c r="S347" s="1074"/>
      <c r="T347" s="1074"/>
      <c r="U347" s="1074"/>
      <c r="V347" s="1074"/>
      <c r="W347" s="1074"/>
      <c r="X347" s="1074"/>
      <c r="Y347" s="1074"/>
      <c r="Z347" s="1074"/>
      <c r="AA347" s="1074"/>
      <c r="AB347" s="1074"/>
      <c r="AC347" s="1074"/>
      <c r="AD347" s="1074"/>
      <c r="AE347" s="1074"/>
      <c r="AF347" s="1074"/>
      <c r="AG347" s="1074"/>
      <c r="AH347" s="1074"/>
      <c r="AI347" s="1074"/>
      <c r="AJ347" s="1074"/>
      <c r="AK347" s="1074"/>
      <c r="AL347" s="1074"/>
      <c r="AM347" s="1074"/>
      <c r="AN347" s="1074"/>
      <c r="AO347" s="1074"/>
      <c r="AP347" s="1074"/>
      <c r="AQ347" s="1074"/>
      <c r="AR347" s="1074"/>
      <c r="AS347" s="1074"/>
      <c r="AT347" s="1074"/>
      <c r="AU347" s="1074"/>
      <c r="AV347" s="1074"/>
      <c r="AW347" s="1074"/>
      <c r="AX347" s="1074"/>
      <c r="AY347" s="1074"/>
      <c r="AZ347" s="1074"/>
      <c r="BA347" s="1074"/>
      <c r="BB347" s="1074"/>
      <c r="BC347" s="1074"/>
      <c r="BD347" s="1074"/>
      <c r="BE347" s="1074"/>
      <c r="BF347" s="1074"/>
      <c r="BG347" s="1074"/>
      <c r="BH347" s="1074"/>
      <c r="BI347" s="1074"/>
      <c r="BJ347" s="1074"/>
      <c r="BK347" s="1074"/>
      <c r="BL347" s="1074"/>
      <c r="BM347" s="1074"/>
      <c r="BN347" s="1074"/>
      <c r="BO347" s="1074"/>
      <c r="BP347" s="1074"/>
      <c r="BQ347" s="1074"/>
      <c r="BR347" s="1074"/>
      <c r="BS347" s="1074"/>
      <c r="BT347" s="1074"/>
      <c r="BU347" s="1074"/>
      <c r="BV347" s="1074"/>
      <c r="BW347" s="1074"/>
      <c r="BX347" s="1074"/>
      <c r="BY347" s="1074"/>
      <c r="BZ347" s="1074"/>
      <c r="CA347" s="1074"/>
      <c r="CB347" s="1074"/>
      <c r="CC347" s="1074"/>
      <c r="CD347" s="1074"/>
      <c r="CE347" s="1074"/>
      <c r="CF347" s="1074"/>
      <c r="CG347" s="1074"/>
      <c r="CH347" s="1074"/>
      <c r="CI347" s="1074"/>
      <c r="CJ347" s="1074"/>
      <c r="CK347" s="1074"/>
      <c r="CL347" s="1074"/>
      <c r="CM347" s="1074"/>
      <c r="CN347" s="1074"/>
      <c r="CO347" s="1074"/>
      <c r="CP347" s="1074"/>
      <c r="CQ347" s="1074"/>
      <c r="CR347" s="1074"/>
      <c r="CS347" s="1074"/>
      <c r="CT347" s="1074"/>
      <c r="CU347" s="1074"/>
      <c r="CV347" s="1074"/>
      <c r="CW347" s="1074"/>
      <c r="CX347" s="1074"/>
      <c r="CY347" s="1074"/>
      <c r="CZ347" s="1074"/>
      <c r="DA347" s="1074"/>
      <c r="DB347" s="1074"/>
      <c r="DC347" s="1074"/>
      <c r="DD347" s="1074"/>
      <c r="DE347" s="1074"/>
      <c r="DF347" s="1074"/>
      <c r="DG347" s="1074"/>
      <c r="DH347" s="1074"/>
      <c r="DI347" s="1074"/>
    </row>
    <row r="348" spans="1:113" s="1075" customFormat="1">
      <c r="A348" s="1246"/>
      <c r="B348" s="355"/>
      <c r="C348" s="1246"/>
      <c r="D348" s="1257"/>
      <c r="E348" s="1111"/>
      <c r="F348" s="1236"/>
      <c r="G348" s="1236"/>
      <c r="H348" s="1074"/>
      <c r="I348" s="1074"/>
      <c r="J348" s="1074"/>
      <c r="K348" s="1074"/>
      <c r="L348" s="1074"/>
      <c r="M348" s="1074"/>
      <c r="N348" s="1074"/>
      <c r="O348" s="1074"/>
      <c r="P348" s="1074"/>
      <c r="Q348" s="1074"/>
      <c r="R348" s="1074"/>
      <c r="S348" s="1074"/>
      <c r="T348" s="1074"/>
      <c r="U348" s="1074"/>
      <c r="V348" s="1074"/>
      <c r="W348" s="1074"/>
      <c r="X348" s="1074"/>
      <c r="Y348" s="1074"/>
      <c r="Z348" s="1074"/>
      <c r="AA348" s="1074"/>
      <c r="AB348" s="1074"/>
      <c r="AC348" s="1074"/>
      <c r="AD348" s="1074"/>
      <c r="AE348" s="1074"/>
      <c r="AF348" s="1074"/>
      <c r="AG348" s="1074"/>
      <c r="AH348" s="1074"/>
      <c r="AI348" s="1074"/>
      <c r="AJ348" s="1074"/>
      <c r="AK348" s="1074"/>
      <c r="AL348" s="1074"/>
      <c r="AM348" s="1074"/>
      <c r="AN348" s="1074"/>
      <c r="AO348" s="1074"/>
      <c r="AP348" s="1074"/>
      <c r="AQ348" s="1074"/>
      <c r="AR348" s="1074"/>
      <c r="AS348" s="1074"/>
      <c r="AT348" s="1074"/>
      <c r="AU348" s="1074"/>
      <c r="AV348" s="1074"/>
      <c r="AW348" s="1074"/>
      <c r="AX348" s="1074"/>
      <c r="AY348" s="1074"/>
      <c r="AZ348" s="1074"/>
      <c r="BA348" s="1074"/>
      <c r="BB348" s="1074"/>
      <c r="BC348" s="1074"/>
      <c r="BD348" s="1074"/>
      <c r="BE348" s="1074"/>
      <c r="BF348" s="1074"/>
      <c r="BG348" s="1074"/>
      <c r="BH348" s="1074"/>
      <c r="BI348" s="1074"/>
      <c r="BJ348" s="1074"/>
      <c r="BK348" s="1074"/>
      <c r="BL348" s="1074"/>
      <c r="BM348" s="1074"/>
      <c r="BN348" s="1074"/>
      <c r="BO348" s="1074"/>
      <c r="BP348" s="1074"/>
      <c r="BQ348" s="1074"/>
      <c r="BR348" s="1074"/>
      <c r="BS348" s="1074"/>
      <c r="BT348" s="1074"/>
      <c r="BU348" s="1074"/>
      <c r="BV348" s="1074"/>
      <c r="BW348" s="1074"/>
      <c r="BX348" s="1074"/>
      <c r="BY348" s="1074"/>
      <c r="BZ348" s="1074"/>
      <c r="CA348" s="1074"/>
      <c r="CB348" s="1074"/>
      <c r="CC348" s="1074"/>
      <c r="CD348" s="1074"/>
      <c r="CE348" s="1074"/>
      <c r="CF348" s="1074"/>
      <c r="CG348" s="1074"/>
      <c r="CH348" s="1074"/>
      <c r="CI348" s="1074"/>
      <c r="CJ348" s="1074"/>
      <c r="CK348" s="1074"/>
      <c r="CL348" s="1074"/>
      <c r="CM348" s="1074"/>
      <c r="CN348" s="1074"/>
      <c r="CO348" s="1074"/>
      <c r="CP348" s="1074"/>
      <c r="CQ348" s="1074"/>
      <c r="CR348" s="1074"/>
      <c r="CS348" s="1074"/>
      <c r="CT348" s="1074"/>
      <c r="CU348" s="1074"/>
      <c r="CV348" s="1074"/>
      <c r="CW348" s="1074"/>
      <c r="CX348" s="1074"/>
      <c r="CY348" s="1074"/>
      <c r="CZ348" s="1074"/>
      <c r="DA348" s="1074"/>
      <c r="DB348" s="1074"/>
      <c r="DC348" s="1074"/>
      <c r="DD348" s="1074"/>
      <c r="DE348" s="1074"/>
      <c r="DF348" s="1074"/>
      <c r="DG348" s="1074"/>
      <c r="DH348" s="1074"/>
      <c r="DI348" s="1074"/>
    </row>
    <row r="349" spans="1:113" s="1075" customFormat="1">
      <c r="A349" s="1246"/>
      <c r="B349" s="355"/>
      <c r="C349" s="1246"/>
      <c r="D349" s="1257"/>
      <c r="E349" s="1111"/>
      <c r="F349" s="1236"/>
      <c r="G349" s="1236"/>
      <c r="H349" s="1074"/>
      <c r="I349" s="1074"/>
      <c r="J349" s="1074"/>
      <c r="K349" s="1074"/>
      <c r="L349" s="1074"/>
      <c r="M349" s="1074"/>
      <c r="N349" s="1074"/>
      <c r="O349" s="1074"/>
      <c r="P349" s="1074"/>
      <c r="Q349" s="1074"/>
      <c r="R349" s="1074"/>
      <c r="S349" s="1074"/>
      <c r="T349" s="1074"/>
      <c r="U349" s="1074"/>
      <c r="V349" s="1074"/>
      <c r="W349" s="1074"/>
      <c r="X349" s="1074"/>
      <c r="Y349" s="1074"/>
      <c r="Z349" s="1074"/>
      <c r="AA349" s="1074"/>
      <c r="AB349" s="1074"/>
      <c r="AC349" s="1074"/>
      <c r="AD349" s="1074"/>
      <c r="AE349" s="1074"/>
      <c r="AF349" s="1074"/>
      <c r="AG349" s="1074"/>
      <c r="AH349" s="1074"/>
      <c r="AI349" s="1074"/>
      <c r="AJ349" s="1074"/>
      <c r="AK349" s="1074"/>
      <c r="AL349" s="1074"/>
      <c r="AM349" s="1074"/>
      <c r="AN349" s="1074"/>
      <c r="AO349" s="1074"/>
      <c r="AP349" s="1074"/>
      <c r="AQ349" s="1074"/>
      <c r="AR349" s="1074"/>
      <c r="AS349" s="1074"/>
      <c r="AT349" s="1074"/>
      <c r="AU349" s="1074"/>
      <c r="AV349" s="1074"/>
      <c r="AW349" s="1074"/>
      <c r="AX349" s="1074"/>
      <c r="AY349" s="1074"/>
      <c r="AZ349" s="1074"/>
      <c r="BA349" s="1074"/>
      <c r="BB349" s="1074"/>
      <c r="BC349" s="1074"/>
      <c r="BD349" s="1074"/>
      <c r="BE349" s="1074"/>
      <c r="BF349" s="1074"/>
      <c r="BG349" s="1074"/>
      <c r="BH349" s="1074"/>
      <c r="BI349" s="1074"/>
      <c r="BJ349" s="1074"/>
      <c r="BK349" s="1074"/>
      <c r="BL349" s="1074"/>
      <c r="BM349" s="1074"/>
      <c r="BN349" s="1074"/>
      <c r="BO349" s="1074"/>
      <c r="BP349" s="1074"/>
      <c r="BQ349" s="1074"/>
      <c r="BR349" s="1074"/>
      <c r="BS349" s="1074"/>
      <c r="BT349" s="1074"/>
      <c r="BU349" s="1074"/>
      <c r="BV349" s="1074"/>
      <c r="BW349" s="1074"/>
      <c r="BX349" s="1074"/>
      <c r="BY349" s="1074"/>
      <c r="BZ349" s="1074"/>
      <c r="CA349" s="1074"/>
      <c r="CB349" s="1074"/>
      <c r="CC349" s="1074"/>
      <c r="CD349" s="1074"/>
      <c r="CE349" s="1074"/>
      <c r="CF349" s="1074"/>
      <c r="CG349" s="1074"/>
      <c r="CH349" s="1074"/>
      <c r="CI349" s="1074"/>
      <c r="CJ349" s="1074"/>
      <c r="CK349" s="1074"/>
      <c r="CL349" s="1074"/>
      <c r="CM349" s="1074"/>
      <c r="CN349" s="1074"/>
      <c r="CO349" s="1074"/>
      <c r="CP349" s="1074"/>
      <c r="CQ349" s="1074"/>
      <c r="CR349" s="1074"/>
      <c r="CS349" s="1074"/>
      <c r="CT349" s="1074"/>
      <c r="CU349" s="1074"/>
      <c r="CV349" s="1074"/>
      <c r="CW349" s="1074"/>
      <c r="CX349" s="1074"/>
      <c r="CY349" s="1074"/>
      <c r="CZ349" s="1074"/>
      <c r="DA349" s="1074"/>
      <c r="DB349" s="1074"/>
      <c r="DC349" s="1074"/>
      <c r="DD349" s="1074"/>
      <c r="DE349" s="1074"/>
      <c r="DF349" s="1074"/>
      <c r="DG349" s="1074"/>
      <c r="DH349" s="1074"/>
      <c r="DI349" s="1074"/>
    </row>
    <row r="350" spans="1:113" s="1075" customFormat="1">
      <c r="A350" s="1246"/>
      <c r="B350" s="355"/>
      <c r="C350" s="1246"/>
      <c r="D350" s="1257"/>
      <c r="E350" s="1111"/>
      <c r="F350" s="1236"/>
      <c r="G350" s="1236"/>
      <c r="H350" s="1111"/>
      <c r="I350" s="1111"/>
      <c r="J350" s="1074"/>
      <c r="K350" s="1074"/>
      <c r="L350" s="1074"/>
      <c r="M350" s="1074"/>
      <c r="N350" s="1074"/>
      <c r="O350" s="1074"/>
      <c r="P350" s="1074"/>
      <c r="Q350" s="1074"/>
      <c r="R350" s="1074"/>
      <c r="S350" s="1074"/>
      <c r="T350" s="1074"/>
      <c r="U350" s="1074"/>
      <c r="V350" s="1074"/>
      <c r="W350" s="1074"/>
      <c r="X350" s="1074"/>
      <c r="Y350" s="1074"/>
      <c r="Z350" s="1074"/>
      <c r="AA350" s="1074"/>
      <c r="AB350" s="1074"/>
      <c r="AC350" s="1074"/>
      <c r="AD350" s="1074"/>
      <c r="AE350" s="1074"/>
      <c r="AF350" s="1074"/>
      <c r="AG350" s="1074"/>
      <c r="AH350" s="1074"/>
      <c r="AI350" s="1074"/>
      <c r="AJ350" s="1074"/>
      <c r="AK350" s="1074"/>
      <c r="AL350" s="1074"/>
      <c r="AM350" s="1074"/>
      <c r="AN350" s="1074"/>
      <c r="AO350" s="1074"/>
      <c r="AP350" s="1074"/>
      <c r="AQ350" s="1074"/>
      <c r="AR350" s="1074"/>
      <c r="AS350" s="1074"/>
      <c r="AT350" s="1074"/>
      <c r="AU350" s="1074"/>
      <c r="AV350" s="1074"/>
      <c r="AW350" s="1074"/>
      <c r="AX350" s="1074"/>
      <c r="AY350" s="1074"/>
      <c r="AZ350" s="1074"/>
      <c r="BA350" s="1074"/>
      <c r="BB350" s="1074"/>
      <c r="BC350" s="1074"/>
      <c r="BD350" s="1074"/>
      <c r="BE350" s="1074"/>
      <c r="BF350" s="1074"/>
      <c r="BG350" s="1074"/>
      <c r="BH350" s="1074"/>
      <c r="BI350" s="1074"/>
      <c r="BJ350" s="1074"/>
      <c r="BK350" s="1074"/>
      <c r="BL350" s="1074"/>
      <c r="BM350" s="1074"/>
      <c r="BN350" s="1074"/>
      <c r="BO350" s="1074"/>
      <c r="BP350" s="1074"/>
      <c r="BQ350" s="1074"/>
      <c r="BR350" s="1074"/>
      <c r="BS350" s="1074"/>
      <c r="BT350" s="1074"/>
      <c r="BU350" s="1074"/>
      <c r="BV350" s="1074"/>
      <c r="BW350" s="1074"/>
      <c r="BX350" s="1074"/>
      <c r="BY350" s="1074"/>
      <c r="BZ350" s="1074"/>
      <c r="CA350" s="1074"/>
      <c r="CB350" s="1074"/>
      <c r="CC350" s="1074"/>
      <c r="CD350" s="1074"/>
      <c r="CE350" s="1074"/>
      <c r="CF350" s="1074"/>
      <c r="CG350" s="1074"/>
      <c r="CH350" s="1074"/>
      <c r="CI350" s="1074"/>
      <c r="CJ350" s="1074"/>
      <c r="CK350" s="1074"/>
      <c r="CL350" s="1074"/>
      <c r="CM350" s="1074"/>
      <c r="CN350" s="1074"/>
      <c r="CO350" s="1074"/>
      <c r="CP350" s="1074"/>
      <c r="CQ350" s="1074"/>
      <c r="CR350" s="1074"/>
      <c r="CS350" s="1074"/>
      <c r="CT350" s="1074"/>
      <c r="CU350" s="1074"/>
      <c r="CV350" s="1074"/>
      <c r="CW350" s="1074"/>
      <c r="CX350" s="1074"/>
      <c r="CY350" s="1074"/>
      <c r="CZ350" s="1074"/>
      <c r="DA350" s="1074"/>
      <c r="DB350" s="1074"/>
      <c r="DC350" s="1074"/>
      <c r="DD350" s="1074"/>
      <c r="DE350" s="1074"/>
      <c r="DF350" s="1074"/>
      <c r="DG350" s="1074"/>
      <c r="DH350" s="1074"/>
      <c r="DI350" s="1074"/>
    </row>
    <row r="351" spans="1:113" s="1075" customFormat="1">
      <c r="A351" s="1246"/>
      <c r="B351" s="355"/>
      <c r="C351" s="1246"/>
      <c r="D351" s="1257"/>
      <c r="E351" s="1111"/>
      <c r="F351" s="1236"/>
      <c r="G351" s="1236"/>
      <c r="H351" s="1074"/>
      <c r="I351" s="1074"/>
      <c r="J351" s="1074"/>
      <c r="K351" s="1074"/>
      <c r="L351" s="1074"/>
      <c r="M351" s="1074"/>
      <c r="N351" s="1074"/>
      <c r="O351" s="1074"/>
      <c r="P351" s="1074"/>
      <c r="Q351" s="1074"/>
      <c r="R351" s="1074"/>
      <c r="S351" s="1074"/>
      <c r="T351" s="1074"/>
      <c r="U351" s="1074"/>
      <c r="V351" s="1074"/>
      <c r="W351" s="1074"/>
      <c r="X351" s="1074"/>
      <c r="Y351" s="1074"/>
      <c r="Z351" s="1074"/>
      <c r="AA351" s="1074"/>
      <c r="AB351" s="1074"/>
      <c r="AC351" s="1074"/>
      <c r="AD351" s="1074"/>
      <c r="AE351" s="1074"/>
      <c r="AF351" s="1074"/>
      <c r="AG351" s="1074"/>
      <c r="AH351" s="1074"/>
      <c r="AI351" s="1074"/>
      <c r="AJ351" s="1074"/>
      <c r="AK351" s="1074"/>
      <c r="AL351" s="1074"/>
      <c r="AM351" s="1074"/>
      <c r="AN351" s="1074"/>
      <c r="AO351" s="1074"/>
      <c r="AP351" s="1074"/>
      <c r="AQ351" s="1074"/>
      <c r="AR351" s="1074"/>
      <c r="AS351" s="1074"/>
      <c r="AT351" s="1074"/>
      <c r="AU351" s="1074"/>
      <c r="AV351" s="1074"/>
      <c r="AW351" s="1074"/>
      <c r="AX351" s="1074"/>
      <c r="AY351" s="1074"/>
      <c r="AZ351" s="1074"/>
      <c r="BA351" s="1074"/>
      <c r="BB351" s="1074"/>
      <c r="BC351" s="1074"/>
      <c r="BD351" s="1074"/>
      <c r="BE351" s="1074"/>
      <c r="BF351" s="1074"/>
      <c r="BG351" s="1074"/>
      <c r="BH351" s="1074"/>
      <c r="BI351" s="1074"/>
      <c r="BJ351" s="1074"/>
      <c r="BK351" s="1074"/>
      <c r="BL351" s="1074"/>
      <c r="BM351" s="1074"/>
      <c r="BN351" s="1074"/>
      <c r="BO351" s="1074"/>
      <c r="BP351" s="1074"/>
      <c r="BQ351" s="1074"/>
      <c r="BR351" s="1074"/>
      <c r="BS351" s="1074"/>
      <c r="BT351" s="1074"/>
      <c r="BU351" s="1074"/>
      <c r="BV351" s="1074"/>
      <c r="BW351" s="1074"/>
      <c r="BX351" s="1074"/>
      <c r="BY351" s="1074"/>
      <c r="BZ351" s="1074"/>
      <c r="CA351" s="1074"/>
      <c r="CB351" s="1074"/>
      <c r="CC351" s="1074"/>
      <c r="CD351" s="1074"/>
      <c r="CE351" s="1074"/>
      <c r="CF351" s="1074"/>
      <c r="CG351" s="1074"/>
      <c r="CH351" s="1074"/>
      <c r="CI351" s="1074"/>
      <c r="CJ351" s="1074"/>
      <c r="CK351" s="1074"/>
      <c r="CL351" s="1074"/>
      <c r="CM351" s="1074"/>
      <c r="CN351" s="1074"/>
      <c r="CO351" s="1074"/>
      <c r="CP351" s="1074"/>
      <c r="CQ351" s="1074"/>
      <c r="CR351" s="1074"/>
      <c r="CS351" s="1074"/>
      <c r="CT351" s="1074"/>
      <c r="CU351" s="1074"/>
      <c r="CV351" s="1074"/>
      <c r="CW351" s="1074"/>
      <c r="CX351" s="1074"/>
      <c r="CY351" s="1074"/>
      <c r="CZ351" s="1074"/>
      <c r="DA351" s="1074"/>
      <c r="DB351" s="1074"/>
      <c r="DC351" s="1074"/>
      <c r="DD351" s="1074"/>
      <c r="DE351" s="1074"/>
      <c r="DF351" s="1074"/>
      <c r="DG351" s="1074"/>
      <c r="DH351" s="1074"/>
      <c r="DI351" s="1074"/>
    </row>
    <row r="352" spans="1:113" s="1075" customFormat="1">
      <c r="A352" s="1246"/>
      <c r="B352" s="355"/>
      <c r="C352" s="1246"/>
      <c r="D352" s="1257"/>
      <c r="E352" s="1111"/>
      <c r="F352" s="1236"/>
      <c r="G352" s="1236"/>
      <c r="H352" s="1074"/>
      <c r="I352" s="1074"/>
      <c r="J352" s="1074"/>
      <c r="K352" s="1074"/>
      <c r="L352" s="1074"/>
      <c r="M352" s="1074"/>
      <c r="N352" s="1074"/>
      <c r="O352" s="1074"/>
      <c r="P352" s="1074"/>
      <c r="Q352" s="1074"/>
      <c r="R352" s="1074"/>
      <c r="S352" s="1074"/>
      <c r="T352" s="1074"/>
      <c r="U352" s="1074"/>
      <c r="V352" s="1074"/>
      <c r="W352" s="1074"/>
      <c r="X352" s="1074"/>
      <c r="Y352" s="1074"/>
      <c r="Z352" s="1074"/>
      <c r="AA352" s="1074"/>
      <c r="AB352" s="1074"/>
      <c r="AC352" s="1074"/>
      <c r="AD352" s="1074"/>
      <c r="AE352" s="1074"/>
      <c r="AF352" s="1074"/>
      <c r="AG352" s="1074"/>
      <c r="AH352" s="1074"/>
      <c r="AI352" s="1074"/>
      <c r="AJ352" s="1074"/>
      <c r="AK352" s="1074"/>
      <c r="AL352" s="1074"/>
      <c r="AM352" s="1074"/>
      <c r="AN352" s="1074"/>
      <c r="AO352" s="1074"/>
      <c r="AP352" s="1074"/>
      <c r="AQ352" s="1074"/>
      <c r="AR352" s="1074"/>
      <c r="AS352" s="1074"/>
      <c r="AT352" s="1074"/>
      <c r="AU352" s="1074"/>
      <c r="AV352" s="1074"/>
      <c r="AW352" s="1074"/>
      <c r="AX352" s="1074"/>
      <c r="AY352" s="1074"/>
      <c r="AZ352" s="1074"/>
      <c r="BA352" s="1074"/>
      <c r="BB352" s="1074"/>
      <c r="BC352" s="1074"/>
      <c r="BD352" s="1074"/>
      <c r="BE352" s="1074"/>
      <c r="BF352" s="1074"/>
      <c r="BG352" s="1074"/>
      <c r="BH352" s="1074"/>
      <c r="BI352" s="1074"/>
      <c r="BJ352" s="1074"/>
      <c r="BK352" s="1074"/>
      <c r="BL352" s="1074"/>
      <c r="BM352" s="1074"/>
      <c r="BN352" s="1074"/>
      <c r="BO352" s="1074"/>
      <c r="BP352" s="1074"/>
      <c r="BQ352" s="1074"/>
      <c r="BR352" s="1074"/>
      <c r="BS352" s="1074"/>
      <c r="BT352" s="1074"/>
      <c r="BU352" s="1074"/>
      <c r="BV352" s="1074"/>
      <c r="BW352" s="1074"/>
      <c r="BX352" s="1074"/>
      <c r="BY352" s="1074"/>
      <c r="BZ352" s="1074"/>
      <c r="CA352" s="1074"/>
      <c r="CB352" s="1074"/>
      <c r="CC352" s="1074"/>
      <c r="CD352" s="1074"/>
      <c r="CE352" s="1074"/>
      <c r="CF352" s="1074"/>
      <c r="CG352" s="1074"/>
      <c r="CH352" s="1074"/>
      <c r="CI352" s="1074"/>
      <c r="CJ352" s="1074"/>
      <c r="CK352" s="1074"/>
      <c r="CL352" s="1074"/>
      <c r="CM352" s="1074"/>
      <c r="CN352" s="1074"/>
      <c r="CO352" s="1074"/>
      <c r="CP352" s="1074"/>
      <c r="CQ352" s="1074"/>
      <c r="CR352" s="1074"/>
      <c r="CS352" s="1074"/>
      <c r="CT352" s="1074"/>
      <c r="CU352" s="1074"/>
      <c r="CV352" s="1074"/>
      <c r="CW352" s="1074"/>
      <c r="CX352" s="1074"/>
      <c r="CY352" s="1074"/>
      <c r="CZ352" s="1074"/>
      <c r="DA352" s="1074"/>
      <c r="DB352" s="1074"/>
      <c r="DC352" s="1074"/>
      <c r="DD352" s="1074"/>
      <c r="DE352" s="1074"/>
      <c r="DF352" s="1074"/>
      <c r="DG352" s="1074"/>
      <c r="DH352" s="1074"/>
      <c r="DI352" s="1074"/>
    </row>
    <row r="353" spans="1:113" s="1075" customFormat="1">
      <c r="A353" s="1246"/>
      <c r="B353" s="355"/>
      <c r="C353" s="1246"/>
      <c r="D353" s="1257"/>
      <c r="E353" s="1111"/>
      <c r="F353" s="1236"/>
      <c r="G353" s="1236"/>
      <c r="H353" s="1074"/>
      <c r="I353" s="1074"/>
      <c r="J353" s="1074"/>
      <c r="K353" s="1074"/>
      <c r="L353" s="1074"/>
      <c r="M353" s="1074"/>
      <c r="N353" s="1074"/>
      <c r="O353" s="1074"/>
      <c r="P353" s="1074"/>
      <c r="Q353" s="1074"/>
      <c r="R353" s="1074"/>
      <c r="S353" s="1074"/>
      <c r="T353" s="1074"/>
      <c r="U353" s="1074"/>
      <c r="V353" s="1074"/>
      <c r="W353" s="1074"/>
      <c r="X353" s="1074"/>
      <c r="Y353" s="1074"/>
      <c r="Z353" s="1074"/>
      <c r="AA353" s="1074"/>
      <c r="AB353" s="1074"/>
      <c r="AC353" s="1074"/>
      <c r="AD353" s="1074"/>
      <c r="AE353" s="1074"/>
      <c r="AF353" s="1074"/>
      <c r="AG353" s="1074"/>
      <c r="AH353" s="1074"/>
      <c r="AI353" s="1074"/>
      <c r="AJ353" s="1074"/>
      <c r="AK353" s="1074"/>
      <c r="AL353" s="1074"/>
      <c r="AM353" s="1074"/>
      <c r="AN353" s="1074"/>
      <c r="AO353" s="1074"/>
      <c r="AP353" s="1074"/>
      <c r="AQ353" s="1074"/>
      <c r="AR353" s="1074"/>
      <c r="AS353" s="1074"/>
      <c r="AT353" s="1074"/>
      <c r="AU353" s="1074"/>
      <c r="AV353" s="1074"/>
      <c r="AW353" s="1074"/>
      <c r="AX353" s="1074"/>
      <c r="AY353" s="1074"/>
      <c r="AZ353" s="1074"/>
      <c r="BA353" s="1074"/>
      <c r="BB353" s="1074"/>
      <c r="BC353" s="1074"/>
      <c r="BD353" s="1074"/>
      <c r="BE353" s="1074"/>
      <c r="BF353" s="1074"/>
      <c r="BG353" s="1074"/>
      <c r="BH353" s="1074"/>
      <c r="BI353" s="1074"/>
      <c r="BJ353" s="1074"/>
      <c r="BK353" s="1074"/>
      <c r="BL353" s="1074"/>
      <c r="BM353" s="1074"/>
      <c r="BN353" s="1074"/>
      <c r="BO353" s="1074"/>
      <c r="BP353" s="1074"/>
      <c r="BQ353" s="1074"/>
      <c r="BR353" s="1074"/>
      <c r="BS353" s="1074"/>
      <c r="BT353" s="1074"/>
      <c r="BU353" s="1074"/>
      <c r="BV353" s="1074"/>
      <c r="BW353" s="1074"/>
      <c r="BX353" s="1074"/>
      <c r="BY353" s="1074"/>
      <c r="BZ353" s="1074"/>
      <c r="CA353" s="1074"/>
      <c r="CB353" s="1074"/>
      <c r="CC353" s="1074"/>
      <c r="CD353" s="1074"/>
      <c r="CE353" s="1074"/>
      <c r="CF353" s="1074"/>
      <c r="CG353" s="1074"/>
      <c r="CH353" s="1074"/>
      <c r="CI353" s="1074"/>
      <c r="CJ353" s="1074"/>
      <c r="CK353" s="1074"/>
      <c r="CL353" s="1074"/>
      <c r="CM353" s="1074"/>
      <c r="CN353" s="1074"/>
      <c r="CO353" s="1074"/>
      <c r="CP353" s="1074"/>
      <c r="CQ353" s="1074"/>
      <c r="CR353" s="1074"/>
      <c r="CS353" s="1074"/>
      <c r="CT353" s="1074"/>
      <c r="CU353" s="1074"/>
      <c r="CV353" s="1074"/>
      <c r="CW353" s="1074"/>
      <c r="CX353" s="1074"/>
      <c r="CY353" s="1074"/>
      <c r="CZ353" s="1074"/>
      <c r="DA353" s="1074"/>
      <c r="DB353" s="1074"/>
      <c r="DC353" s="1074"/>
      <c r="DD353" s="1074"/>
      <c r="DE353" s="1074"/>
      <c r="DF353" s="1074"/>
      <c r="DG353" s="1074"/>
      <c r="DH353" s="1074"/>
      <c r="DI353" s="1074"/>
    </row>
    <row r="354" spans="1:113" s="1075" customFormat="1">
      <c r="A354" s="1246"/>
      <c r="B354" s="355"/>
      <c r="C354" s="1246"/>
      <c r="D354" s="1257"/>
      <c r="E354" s="1111"/>
      <c r="F354" s="1236"/>
      <c r="G354" s="1236"/>
      <c r="H354" s="1074"/>
      <c r="I354" s="1074"/>
      <c r="J354" s="1074"/>
      <c r="K354" s="1074"/>
      <c r="L354" s="1074"/>
      <c r="M354" s="1074"/>
      <c r="N354" s="1074"/>
      <c r="O354" s="1074"/>
      <c r="P354" s="1074"/>
      <c r="Q354" s="1074"/>
      <c r="R354" s="1074"/>
      <c r="S354" s="1074"/>
      <c r="T354" s="1074"/>
      <c r="U354" s="1074"/>
      <c r="V354" s="1074"/>
      <c r="W354" s="1074"/>
      <c r="X354" s="1074"/>
      <c r="Y354" s="1074"/>
      <c r="Z354" s="1074"/>
      <c r="AA354" s="1074"/>
      <c r="AB354" s="1074"/>
      <c r="AC354" s="1074"/>
      <c r="AD354" s="1074"/>
      <c r="AE354" s="1074"/>
      <c r="AF354" s="1074"/>
      <c r="AG354" s="1074"/>
      <c r="AH354" s="1074"/>
      <c r="AI354" s="1074"/>
      <c r="AJ354" s="1074"/>
      <c r="AK354" s="1074"/>
      <c r="AL354" s="1074"/>
      <c r="AM354" s="1074"/>
      <c r="AN354" s="1074"/>
      <c r="AO354" s="1074"/>
      <c r="AP354" s="1074"/>
      <c r="AQ354" s="1074"/>
      <c r="AR354" s="1074"/>
      <c r="AS354" s="1074"/>
      <c r="AT354" s="1074"/>
      <c r="AU354" s="1074"/>
      <c r="AV354" s="1074"/>
      <c r="AW354" s="1074"/>
      <c r="AX354" s="1074"/>
      <c r="AY354" s="1074"/>
      <c r="AZ354" s="1074"/>
      <c r="BA354" s="1074"/>
      <c r="BB354" s="1074"/>
      <c r="BC354" s="1074"/>
      <c r="BD354" s="1074"/>
      <c r="BE354" s="1074"/>
      <c r="BF354" s="1074"/>
      <c r="BG354" s="1074"/>
      <c r="BH354" s="1074"/>
      <c r="BI354" s="1074"/>
      <c r="BJ354" s="1074"/>
      <c r="BK354" s="1074"/>
      <c r="BL354" s="1074"/>
      <c r="BM354" s="1074"/>
      <c r="BN354" s="1074"/>
      <c r="BO354" s="1074"/>
      <c r="BP354" s="1074"/>
      <c r="BQ354" s="1074"/>
      <c r="BR354" s="1074"/>
      <c r="BS354" s="1074"/>
      <c r="BT354" s="1074"/>
      <c r="BU354" s="1074"/>
      <c r="BV354" s="1074"/>
      <c r="BW354" s="1074"/>
      <c r="BX354" s="1074"/>
      <c r="BY354" s="1074"/>
      <c r="BZ354" s="1074"/>
      <c r="CA354" s="1074"/>
      <c r="CB354" s="1074"/>
      <c r="CC354" s="1074"/>
      <c r="CD354" s="1074"/>
      <c r="CE354" s="1074"/>
      <c r="CF354" s="1074"/>
      <c r="CG354" s="1074"/>
      <c r="CH354" s="1074"/>
      <c r="CI354" s="1074"/>
      <c r="CJ354" s="1074"/>
      <c r="CK354" s="1074"/>
      <c r="CL354" s="1074"/>
      <c r="CM354" s="1074"/>
      <c r="CN354" s="1074"/>
      <c r="CO354" s="1074"/>
      <c r="CP354" s="1074"/>
      <c r="CQ354" s="1074"/>
      <c r="CR354" s="1074"/>
      <c r="CS354" s="1074"/>
      <c r="CT354" s="1074"/>
      <c r="CU354" s="1074"/>
      <c r="CV354" s="1074"/>
      <c r="CW354" s="1074"/>
      <c r="CX354" s="1074"/>
      <c r="CY354" s="1074"/>
      <c r="CZ354" s="1074"/>
      <c r="DA354" s="1074"/>
      <c r="DB354" s="1074"/>
      <c r="DC354" s="1074"/>
      <c r="DD354" s="1074"/>
      <c r="DE354" s="1074"/>
      <c r="DF354" s="1074"/>
      <c r="DG354" s="1074"/>
      <c r="DH354" s="1074"/>
      <c r="DI354" s="1074"/>
    </row>
    <row r="355" spans="1:113" s="1075" customFormat="1">
      <c r="A355" s="1246"/>
      <c r="B355" s="355"/>
      <c r="C355" s="1246"/>
      <c r="D355" s="1257"/>
      <c r="E355" s="1111"/>
      <c r="F355" s="1236"/>
      <c r="G355" s="1236"/>
      <c r="H355" s="1074"/>
      <c r="I355" s="1074"/>
      <c r="J355" s="1074"/>
      <c r="K355" s="1074"/>
      <c r="L355" s="1074"/>
      <c r="M355" s="1074"/>
      <c r="N355" s="1074"/>
      <c r="O355" s="1074"/>
      <c r="P355" s="1074"/>
      <c r="Q355" s="1074"/>
      <c r="R355" s="1074"/>
      <c r="S355" s="1074"/>
      <c r="T355" s="1074"/>
      <c r="U355" s="1074"/>
      <c r="V355" s="1074"/>
      <c r="W355" s="1074"/>
      <c r="X355" s="1074"/>
      <c r="Y355" s="1074"/>
      <c r="Z355" s="1074"/>
      <c r="AA355" s="1074"/>
      <c r="AB355" s="1074"/>
      <c r="AC355" s="1074"/>
      <c r="AD355" s="1074"/>
      <c r="AE355" s="1074"/>
      <c r="AF355" s="1074"/>
      <c r="AG355" s="1074"/>
      <c r="AH355" s="1074"/>
      <c r="AI355" s="1074"/>
      <c r="AJ355" s="1074"/>
      <c r="AK355" s="1074"/>
      <c r="AL355" s="1074"/>
      <c r="AM355" s="1074"/>
      <c r="AN355" s="1074"/>
      <c r="AO355" s="1074"/>
      <c r="AP355" s="1074"/>
      <c r="AQ355" s="1074"/>
      <c r="AR355" s="1074"/>
      <c r="AS355" s="1074"/>
      <c r="AT355" s="1074"/>
      <c r="AU355" s="1074"/>
      <c r="AV355" s="1074"/>
      <c r="AW355" s="1074"/>
      <c r="AX355" s="1074"/>
      <c r="AY355" s="1074"/>
      <c r="AZ355" s="1074"/>
      <c r="BA355" s="1074"/>
      <c r="BB355" s="1074"/>
      <c r="BC355" s="1074"/>
      <c r="BD355" s="1074"/>
      <c r="BE355" s="1074"/>
      <c r="BF355" s="1074"/>
      <c r="BG355" s="1074"/>
      <c r="BH355" s="1074"/>
      <c r="BI355" s="1074"/>
      <c r="BJ355" s="1074"/>
      <c r="BK355" s="1074"/>
      <c r="BL355" s="1074"/>
      <c r="BM355" s="1074"/>
      <c r="BN355" s="1074"/>
      <c r="BO355" s="1074"/>
      <c r="BP355" s="1074"/>
      <c r="BQ355" s="1074"/>
      <c r="BR355" s="1074"/>
      <c r="BS355" s="1074"/>
      <c r="BT355" s="1074"/>
      <c r="BU355" s="1074"/>
      <c r="BV355" s="1074"/>
      <c r="BW355" s="1074"/>
      <c r="BX355" s="1074"/>
      <c r="BY355" s="1074"/>
      <c r="BZ355" s="1074"/>
      <c r="CA355" s="1074"/>
      <c r="CB355" s="1074"/>
      <c r="CC355" s="1074"/>
      <c r="CD355" s="1074"/>
      <c r="CE355" s="1074"/>
      <c r="CF355" s="1074"/>
      <c r="CG355" s="1074"/>
      <c r="CH355" s="1074"/>
      <c r="CI355" s="1074"/>
      <c r="CJ355" s="1074"/>
      <c r="CK355" s="1074"/>
      <c r="CL355" s="1074"/>
      <c r="CM355" s="1074"/>
      <c r="CN355" s="1074"/>
      <c r="CO355" s="1074"/>
      <c r="CP355" s="1074"/>
      <c r="CQ355" s="1074"/>
      <c r="CR355" s="1074"/>
      <c r="CS355" s="1074"/>
      <c r="CT355" s="1074"/>
      <c r="CU355" s="1074"/>
      <c r="CV355" s="1074"/>
      <c r="CW355" s="1074"/>
      <c r="CX355" s="1074"/>
      <c r="CY355" s="1074"/>
      <c r="CZ355" s="1074"/>
      <c r="DA355" s="1074"/>
      <c r="DB355" s="1074"/>
      <c r="DC355" s="1074"/>
      <c r="DD355" s="1074"/>
      <c r="DE355" s="1074"/>
      <c r="DF355" s="1074"/>
      <c r="DG355" s="1074"/>
      <c r="DH355" s="1074"/>
      <c r="DI355" s="1074"/>
    </row>
    <row r="356" spans="1:113" s="1075" customFormat="1">
      <c r="A356" s="1246"/>
      <c r="B356" s="355"/>
      <c r="C356" s="1246"/>
      <c r="D356" s="1257"/>
      <c r="E356" s="1111"/>
      <c r="F356" s="1236"/>
      <c r="G356" s="1236"/>
      <c r="H356" s="1074"/>
      <c r="I356" s="1074"/>
      <c r="J356" s="1074"/>
      <c r="K356" s="1074"/>
      <c r="L356" s="1074"/>
      <c r="M356" s="1074"/>
      <c r="N356" s="1074"/>
      <c r="O356" s="1074"/>
      <c r="P356" s="1074"/>
      <c r="Q356" s="1074"/>
      <c r="R356" s="1074"/>
      <c r="S356" s="1074"/>
      <c r="T356" s="1074"/>
      <c r="U356" s="1074"/>
      <c r="V356" s="1074"/>
      <c r="W356" s="1074"/>
      <c r="X356" s="1074"/>
      <c r="Y356" s="1074"/>
      <c r="Z356" s="1074"/>
      <c r="AA356" s="1074"/>
      <c r="AB356" s="1074"/>
      <c r="AC356" s="1074"/>
      <c r="AD356" s="1074"/>
      <c r="AE356" s="1074"/>
      <c r="AF356" s="1074"/>
      <c r="AG356" s="1074"/>
      <c r="AH356" s="1074"/>
      <c r="AI356" s="1074"/>
      <c r="AJ356" s="1074"/>
      <c r="AK356" s="1074"/>
      <c r="AL356" s="1074"/>
      <c r="AM356" s="1074"/>
      <c r="AN356" s="1074"/>
      <c r="AO356" s="1074"/>
      <c r="AP356" s="1074"/>
      <c r="AQ356" s="1074"/>
      <c r="AR356" s="1074"/>
      <c r="AS356" s="1074"/>
      <c r="AT356" s="1074"/>
      <c r="AU356" s="1074"/>
      <c r="AV356" s="1074"/>
      <c r="AW356" s="1074"/>
      <c r="AX356" s="1074"/>
      <c r="AY356" s="1074"/>
      <c r="AZ356" s="1074"/>
      <c r="BA356" s="1074"/>
      <c r="BB356" s="1074"/>
      <c r="BC356" s="1074"/>
      <c r="BD356" s="1074"/>
      <c r="BE356" s="1074"/>
      <c r="BF356" s="1074"/>
      <c r="BG356" s="1074"/>
      <c r="BH356" s="1074"/>
      <c r="BI356" s="1074"/>
      <c r="BJ356" s="1074"/>
      <c r="BK356" s="1074"/>
      <c r="BL356" s="1074"/>
      <c r="BM356" s="1074"/>
      <c r="BN356" s="1074"/>
      <c r="BO356" s="1074"/>
      <c r="BP356" s="1074"/>
      <c r="BQ356" s="1074"/>
      <c r="BR356" s="1074"/>
      <c r="BS356" s="1074"/>
      <c r="BT356" s="1074"/>
      <c r="BU356" s="1074"/>
      <c r="BV356" s="1074"/>
      <c r="BW356" s="1074"/>
      <c r="BX356" s="1074"/>
      <c r="BY356" s="1074"/>
      <c r="BZ356" s="1074"/>
      <c r="CA356" s="1074"/>
      <c r="CB356" s="1074"/>
      <c r="CC356" s="1074"/>
      <c r="CD356" s="1074"/>
      <c r="CE356" s="1074"/>
      <c r="CF356" s="1074"/>
      <c r="CG356" s="1074"/>
      <c r="CH356" s="1074"/>
      <c r="CI356" s="1074"/>
      <c r="CJ356" s="1074"/>
      <c r="CK356" s="1074"/>
      <c r="CL356" s="1074"/>
      <c r="CM356" s="1074"/>
      <c r="CN356" s="1074"/>
      <c r="CO356" s="1074"/>
      <c r="CP356" s="1074"/>
      <c r="CQ356" s="1074"/>
      <c r="CR356" s="1074"/>
      <c r="CS356" s="1074"/>
      <c r="CT356" s="1074"/>
      <c r="CU356" s="1074"/>
      <c r="CV356" s="1074"/>
      <c r="CW356" s="1074"/>
      <c r="CX356" s="1074"/>
      <c r="CY356" s="1074"/>
      <c r="CZ356" s="1074"/>
      <c r="DA356" s="1074"/>
      <c r="DB356" s="1074"/>
      <c r="DC356" s="1074"/>
      <c r="DD356" s="1074"/>
      <c r="DE356" s="1074"/>
      <c r="DF356" s="1074"/>
      <c r="DG356" s="1074"/>
      <c r="DH356" s="1074"/>
      <c r="DI356" s="1074"/>
    </row>
    <row r="357" spans="1:113" s="1075" customFormat="1">
      <c r="A357" s="1246"/>
      <c r="B357" s="355"/>
      <c r="C357" s="1246"/>
      <c r="D357" s="1257"/>
      <c r="E357" s="1111"/>
      <c r="F357" s="1236"/>
      <c r="G357" s="1236"/>
      <c r="H357" s="1074"/>
      <c r="I357" s="1074"/>
      <c r="J357" s="1074"/>
      <c r="K357" s="1074"/>
      <c r="L357" s="1074"/>
      <c r="M357" s="1074"/>
      <c r="N357" s="1074"/>
      <c r="O357" s="1074"/>
      <c r="P357" s="1074"/>
      <c r="Q357" s="1074"/>
      <c r="R357" s="1074"/>
      <c r="S357" s="1074"/>
      <c r="T357" s="1074"/>
      <c r="U357" s="1074"/>
      <c r="V357" s="1074"/>
      <c r="W357" s="1074"/>
      <c r="X357" s="1074"/>
      <c r="Y357" s="1074"/>
      <c r="Z357" s="1074"/>
      <c r="AA357" s="1074"/>
      <c r="AB357" s="1074"/>
      <c r="AC357" s="1074"/>
      <c r="AD357" s="1074"/>
      <c r="AE357" s="1074"/>
      <c r="AF357" s="1074"/>
      <c r="AG357" s="1074"/>
      <c r="AH357" s="1074"/>
      <c r="AI357" s="1074"/>
      <c r="AJ357" s="1074"/>
      <c r="AK357" s="1074"/>
      <c r="AL357" s="1074"/>
      <c r="AM357" s="1074"/>
      <c r="AN357" s="1074"/>
      <c r="AO357" s="1074"/>
      <c r="AP357" s="1074"/>
      <c r="AQ357" s="1074"/>
      <c r="AR357" s="1074"/>
      <c r="AS357" s="1074"/>
      <c r="AT357" s="1074"/>
      <c r="AU357" s="1074"/>
      <c r="AV357" s="1074"/>
      <c r="AW357" s="1074"/>
      <c r="AX357" s="1074"/>
      <c r="AY357" s="1074"/>
      <c r="AZ357" s="1074"/>
      <c r="BA357" s="1074"/>
      <c r="BB357" s="1074"/>
      <c r="BC357" s="1074"/>
      <c r="BD357" s="1074"/>
      <c r="BE357" s="1074"/>
      <c r="BF357" s="1074"/>
      <c r="BG357" s="1074"/>
      <c r="BH357" s="1074"/>
      <c r="BI357" s="1074"/>
      <c r="BJ357" s="1074"/>
      <c r="BK357" s="1074"/>
      <c r="BL357" s="1074"/>
      <c r="BM357" s="1074"/>
      <c r="BN357" s="1074"/>
      <c r="BO357" s="1074"/>
      <c r="BP357" s="1074"/>
      <c r="BQ357" s="1074"/>
      <c r="BR357" s="1074"/>
      <c r="BS357" s="1074"/>
      <c r="BT357" s="1074"/>
      <c r="BU357" s="1074"/>
      <c r="BV357" s="1074"/>
      <c r="BW357" s="1074"/>
      <c r="BX357" s="1074"/>
      <c r="BY357" s="1074"/>
      <c r="BZ357" s="1074"/>
      <c r="CA357" s="1074"/>
      <c r="CB357" s="1074"/>
      <c r="CC357" s="1074"/>
      <c r="CD357" s="1074"/>
      <c r="CE357" s="1074"/>
      <c r="CF357" s="1074"/>
      <c r="CG357" s="1074"/>
      <c r="CH357" s="1074"/>
      <c r="CI357" s="1074"/>
      <c r="CJ357" s="1074"/>
      <c r="CK357" s="1074"/>
      <c r="CL357" s="1074"/>
      <c r="CM357" s="1074"/>
      <c r="CN357" s="1074"/>
      <c r="CO357" s="1074"/>
      <c r="CP357" s="1074"/>
      <c r="CQ357" s="1074"/>
      <c r="CR357" s="1074"/>
      <c r="CS357" s="1074"/>
      <c r="CT357" s="1074"/>
      <c r="CU357" s="1074"/>
      <c r="CV357" s="1074"/>
      <c r="CW357" s="1074"/>
      <c r="CX357" s="1074"/>
      <c r="CY357" s="1074"/>
      <c r="CZ357" s="1074"/>
      <c r="DA357" s="1074"/>
      <c r="DB357" s="1074"/>
      <c r="DC357" s="1074"/>
      <c r="DD357" s="1074"/>
      <c r="DE357" s="1074"/>
      <c r="DF357" s="1074"/>
      <c r="DG357" s="1074"/>
      <c r="DH357" s="1074"/>
      <c r="DI357" s="1074"/>
    </row>
    <row r="358" spans="1:113" s="1075" customFormat="1">
      <c r="A358" s="1246"/>
      <c r="B358" s="355"/>
      <c r="C358" s="1246"/>
      <c r="D358" s="1257"/>
      <c r="E358" s="1111"/>
      <c r="F358" s="1236"/>
      <c r="G358" s="1236"/>
      <c r="H358" s="1074"/>
      <c r="I358" s="1074"/>
      <c r="J358" s="1074"/>
      <c r="K358" s="1074"/>
      <c r="L358" s="1074"/>
      <c r="M358" s="1074"/>
      <c r="N358" s="1074"/>
      <c r="O358" s="1074"/>
      <c r="P358" s="1074"/>
      <c r="Q358" s="1074"/>
      <c r="R358" s="1074"/>
      <c r="S358" s="1074"/>
      <c r="T358" s="1074"/>
      <c r="U358" s="1074"/>
      <c r="V358" s="1074"/>
      <c r="W358" s="1074"/>
      <c r="X358" s="1074"/>
      <c r="Y358" s="1074"/>
      <c r="Z358" s="1074"/>
      <c r="AA358" s="1074"/>
      <c r="AB358" s="1074"/>
      <c r="AC358" s="1074"/>
      <c r="AD358" s="1074"/>
      <c r="AE358" s="1074"/>
      <c r="AF358" s="1074"/>
      <c r="AG358" s="1074"/>
      <c r="AH358" s="1074"/>
      <c r="AI358" s="1074"/>
      <c r="AJ358" s="1074"/>
      <c r="AK358" s="1074"/>
      <c r="AL358" s="1074"/>
      <c r="AM358" s="1074"/>
      <c r="AN358" s="1074"/>
      <c r="AO358" s="1074"/>
      <c r="AP358" s="1074"/>
      <c r="AQ358" s="1074"/>
      <c r="AR358" s="1074"/>
      <c r="AS358" s="1074"/>
      <c r="AT358" s="1074"/>
      <c r="AU358" s="1074"/>
      <c r="AV358" s="1074"/>
      <c r="AW358" s="1074"/>
      <c r="AX358" s="1074"/>
      <c r="AY358" s="1074"/>
      <c r="AZ358" s="1074"/>
      <c r="BA358" s="1074"/>
      <c r="BB358" s="1074"/>
      <c r="BC358" s="1074"/>
      <c r="BD358" s="1074"/>
      <c r="BE358" s="1074"/>
      <c r="BF358" s="1074"/>
      <c r="BG358" s="1074"/>
      <c r="BH358" s="1074"/>
      <c r="BI358" s="1074"/>
      <c r="BJ358" s="1074"/>
      <c r="BK358" s="1074"/>
      <c r="BL358" s="1074"/>
      <c r="BM358" s="1074"/>
      <c r="BN358" s="1074"/>
      <c r="BO358" s="1074"/>
      <c r="BP358" s="1074"/>
      <c r="BQ358" s="1074"/>
      <c r="BR358" s="1074"/>
      <c r="BS358" s="1074"/>
      <c r="BT358" s="1074"/>
      <c r="BU358" s="1074"/>
      <c r="BV358" s="1074"/>
      <c r="BW358" s="1074"/>
      <c r="BX358" s="1074"/>
      <c r="BY358" s="1074"/>
      <c r="BZ358" s="1074"/>
      <c r="CA358" s="1074"/>
      <c r="CB358" s="1074"/>
      <c r="CC358" s="1074"/>
      <c r="CD358" s="1074"/>
      <c r="CE358" s="1074"/>
      <c r="CF358" s="1074"/>
      <c r="CG358" s="1074"/>
      <c r="CH358" s="1074"/>
      <c r="CI358" s="1074"/>
      <c r="CJ358" s="1074"/>
      <c r="CK358" s="1074"/>
      <c r="CL358" s="1074"/>
      <c r="CM358" s="1074"/>
      <c r="CN358" s="1074"/>
      <c r="CO358" s="1074"/>
      <c r="CP358" s="1074"/>
      <c r="CQ358" s="1074"/>
      <c r="CR358" s="1074"/>
      <c r="CS358" s="1074"/>
      <c r="CT358" s="1074"/>
      <c r="CU358" s="1074"/>
      <c r="CV358" s="1074"/>
      <c r="CW358" s="1074"/>
      <c r="CX358" s="1074"/>
      <c r="CY358" s="1074"/>
      <c r="CZ358" s="1074"/>
      <c r="DA358" s="1074"/>
      <c r="DB358" s="1074"/>
      <c r="DC358" s="1074"/>
      <c r="DD358" s="1074"/>
      <c r="DE358" s="1074"/>
      <c r="DF358" s="1074"/>
      <c r="DG358" s="1074"/>
      <c r="DH358" s="1074"/>
      <c r="DI358" s="1074"/>
    </row>
    <row r="359" spans="1:113" s="1075" customFormat="1">
      <c r="A359" s="1246"/>
      <c r="B359" s="355"/>
      <c r="C359" s="1246"/>
      <c r="D359" s="1257"/>
      <c r="E359" s="1111"/>
      <c r="F359" s="1236"/>
      <c r="G359" s="1236"/>
      <c r="H359" s="1074"/>
      <c r="I359" s="1074"/>
      <c r="J359" s="1074"/>
      <c r="K359" s="1074"/>
      <c r="L359" s="1074"/>
      <c r="M359" s="1074"/>
      <c r="N359" s="1074"/>
      <c r="O359" s="1074"/>
      <c r="P359" s="1074"/>
      <c r="Q359" s="1074"/>
      <c r="R359" s="1074"/>
      <c r="S359" s="1074"/>
      <c r="T359" s="1074"/>
      <c r="U359" s="1074"/>
      <c r="V359" s="1074"/>
      <c r="W359" s="1074"/>
      <c r="X359" s="1074"/>
      <c r="Y359" s="1074"/>
      <c r="Z359" s="1074"/>
      <c r="AA359" s="1074"/>
      <c r="AB359" s="1074"/>
      <c r="AC359" s="1074"/>
      <c r="AD359" s="1074"/>
      <c r="AE359" s="1074"/>
      <c r="AF359" s="1074"/>
      <c r="AG359" s="1074"/>
      <c r="AH359" s="1074"/>
      <c r="AI359" s="1074"/>
      <c r="AJ359" s="1074"/>
      <c r="AK359" s="1074"/>
      <c r="AL359" s="1074"/>
      <c r="AM359" s="1074"/>
      <c r="AN359" s="1074"/>
      <c r="AO359" s="1074"/>
      <c r="AP359" s="1074"/>
      <c r="AQ359" s="1074"/>
      <c r="AR359" s="1074"/>
      <c r="AS359" s="1074"/>
      <c r="AT359" s="1074"/>
      <c r="AU359" s="1074"/>
      <c r="AV359" s="1074"/>
      <c r="AW359" s="1074"/>
      <c r="AX359" s="1074"/>
      <c r="AY359" s="1074"/>
      <c r="AZ359" s="1074"/>
      <c r="BA359" s="1074"/>
      <c r="BB359" s="1074"/>
      <c r="BC359" s="1074"/>
      <c r="BD359" s="1074"/>
      <c r="BE359" s="1074"/>
      <c r="BF359" s="1074"/>
      <c r="BG359" s="1074"/>
      <c r="BH359" s="1074"/>
      <c r="BI359" s="1074"/>
      <c r="BJ359" s="1074"/>
      <c r="BK359" s="1074"/>
      <c r="BL359" s="1074"/>
      <c r="BM359" s="1074"/>
      <c r="BN359" s="1074"/>
      <c r="BO359" s="1074"/>
      <c r="BP359" s="1074"/>
      <c r="BQ359" s="1074"/>
      <c r="BR359" s="1074"/>
      <c r="BS359" s="1074"/>
      <c r="BT359" s="1074"/>
      <c r="BU359" s="1074"/>
      <c r="BV359" s="1074"/>
      <c r="BW359" s="1074"/>
      <c r="BX359" s="1074"/>
      <c r="BY359" s="1074"/>
      <c r="BZ359" s="1074"/>
      <c r="CA359" s="1074"/>
      <c r="CB359" s="1074"/>
      <c r="CC359" s="1074"/>
      <c r="CD359" s="1074"/>
      <c r="CE359" s="1074"/>
      <c r="CF359" s="1074"/>
      <c r="CG359" s="1074"/>
      <c r="CH359" s="1074"/>
      <c r="CI359" s="1074"/>
      <c r="CJ359" s="1074"/>
      <c r="CK359" s="1074"/>
      <c r="CL359" s="1074"/>
      <c r="CM359" s="1074"/>
      <c r="CN359" s="1074"/>
      <c r="CO359" s="1074"/>
      <c r="CP359" s="1074"/>
      <c r="CQ359" s="1074"/>
      <c r="CR359" s="1074"/>
      <c r="CS359" s="1074"/>
      <c r="CT359" s="1074"/>
      <c r="CU359" s="1074"/>
      <c r="CV359" s="1074"/>
      <c r="CW359" s="1074"/>
      <c r="CX359" s="1074"/>
      <c r="CY359" s="1074"/>
      <c r="CZ359" s="1074"/>
      <c r="DA359" s="1074"/>
      <c r="DB359" s="1074"/>
      <c r="DC359" s="1074"/>
      <c r="DD359" s="1074"/>
      <c r="DE359" s="1074"/>
      <c r="DF359" s="1074"/>
      <c r="DG359" s="1074"/>
      <c r="DH359" s="1074"/>
      <c r="DI359" s="1074"/>
    </row>
    <row r="360" spans="1:113" s="1075" customFormat="1">
      <c r="A360" s="1246"/>
      <c r="B360" s="355"/>
      <c r="C360" s="1246"/>
      <c r="D360" s="1257"/>
      <c r="E360" s="1111"/>
      <c r="F360" s="1236"/>
      <c r="G360" s="1236"/>
      <c r="H360" s="1074"/>
      <c r="I360" s="1074"/>
      <c r="J360" s="1074"/>
      <c r="K360" s="1074"/>
      <c r="L360" s="1074"/>
      <c r="M360" s="1074"/>
      <c r="N360" s="1074"/>
      <c r="O360" s="1074"/>
      <c r="P360" s="1074"/>
      <c r="Q360" s="1074"/>
      <c r="R360" s="1074"/>
      <c r="S360" s="1074"/>
      <c r="T360" s="1074"/>
      <c r="U360" s="1074"/>
      <c r="V360" s="1074"/>
      <c r="W360" s="1074"/>
      <c r="X360" s="1074"/>
      <c r="Y360" s="1074"/>
      <c r="Z360" s="1074"/>
      <c r="AA360" s="1074"/>
      <c r="AB360" s="1074"/>
      <c r="AC360" s="1074"/>
      <c r="AD360" s="1074"/>
      <c r="AE360" s="1074"/>
      <c r="AF360" s="1074"/>
      <c r="AG360" s="1074"/>
      <c r="AH360" s="1074"/>
      <c r="AI360" s="1074"/>
      <c r="AJ360" s="1074"/>
      <c r="AK360" s="1074"/>
      <c r="AL360" s="1074"/>
      <c r="AM360" s="1074"/>
      <c r="AN360" s="1074"/>
      <c r="AO360" s="1074"/>
      <c r="AP360" s="1074"/>
      <c r="AQ360" s="1074"/>
      <c r="AR360" s="1074"/>
      <c r="AS360" s="1074"/>
      <c r="AT360" s="1074"/>
      <c r="AU360" s="1074"/>
      <c r="AV360" s="1074"/>
      <c r="AW360" s="1074"/>
      <c r="AX360" s="1074"/>
      <c r="AY360" s="1074"/>
      <c r="AZ360" s="1074"/>
      <c r="BA360" s="1074"/>
      <c r="BB360" s="1074"/>
      <c r="BC360" s="1074"/>
      <c r="BD360" s="1074"/>
      <c r="BE360" s="1074"/>
      <c r="BF360" s="1074"/>
      <c r="BG360" s="1074"/>
      <c r="BH360" s="1074"/>
      <c r="BI360" s="1074"/>
      <c r="BJ360" s="1074"/>
      <c r="BK360" s="1074"/>
      <c r="BL360" s="1074"/>
      <c r="BM360" s="1074"/>
      <c r="BN360" s="1074"/>
      <c r="BO360" s="1074"/>
      <c r="BP360" s="1074"/>
      <c r="BQ360" s="1074"/>
      <c r="BR360" s="1074"/>
      <c r="BS360" s="1074"/>
      <c r="BT360" s="1074"/>
      <c r="BU360" s="1074"/>
      <c r="BV360" s="1074"/>
      <c r="BW360" s="1074"/>
      <c r="BX360" s="1074"/>
      <c r="BY360" s="1074"/>
      <c r="BZ360" s="1074"/>
      <c r="CA360" s="1074"/>
      <c r="CB360" s="1074"/>
      <c r="CC360" s="1074"/>
      <c r="CD360" s="1074"/>
      <c r="CE360" s="1074"/>
      <c r="CF360" s="1074"/>
      <c r="CG360" s="1074"/>
      <c r="CH360" s="1074"/>
      <c r="CI360" s="1074"/>
      <c r="CJ360" s="1074"/>
      <c r="CK360" s="1074"/>
      <c r="CL360" s="1074"/>
      <c r="CM360" s="1074"/>
      <c r="CN360" s="1074"/>
      <c r="CO360" s="1074"/>
      <c r="CP360" s="1074"/>
      <c r="CQ360" s="1074"/>
      <c r="CR360" s="1074"/>
      <c r="CS360" s="1074"/>
      <c r="CT360" s="1074"/>
      <c r="CU360" s="1074"/>
      <c r="CV360" s="1074"/>
      <c r="CW360" s="1074"/>
      <c r="CX360" s="1074"/>
      <c r="CY360" s="1074"/>
      <c r="CZ360" s="1074"/>
      <c r="DA360" s="1074"/>
      <c r="DB360" s="1074"/>
      <c r="DC360" s="1074"/>
      <c r="DD360" s="1074"/>
      <c r="DE360" s="1074"/>
      <c r="DF360" s="1074"/>
      <c r="DG360" s="1074"/>
      <c r="DH360" s="1074"/>
      <c r="DI360" s="1074"/>
    </row>
    <row r="361" spans="1:113">
      <c r="A361" s="1246"/>
      <c r="B361" s="355"/>
      <c r="C361" s="1246"/>
      <c r="D361" s="1257"/>
      <c r="E361" s="1111"/>
      <c r="F361" s="1236"/>
      <c r="G361" s="1236"/>
      <c r="H361" s="1072"/>
      <c r="I361" s="1072"/>
      <c r="J361" s="1072"/>
      <c r="K361" s="1072"/>
      <c r="L361" s="1072"/>
      <c r="M361" s="1072"/>
      <c r="N361" s="1072"/>
      <c r="O361" s="1072"/>
      <c r="P361" s="1072"/>
      <c r="Q361" s="1072"/>
      <c r="R361" s="1072"/>
      <c r="S361" s="1072"/>
      <c r="T361" s="1072"/>
      <c r="U361" s="1072"/>
      <c r="V361" s="1072"/>
      <c r="W361" s="1072"/>
      <c r="X361" s="1072"/>
      <c r="Y361" s="1072"/>
      <c r="Z361" s="1072"/>
      <c r="AA361" s="1072"/>
      <c r="AB361" s="1072"/>
      <c r="AC361" s="1072"/>
      <c r="AD361" s="1072"/>
      <c r="AE361" s="1072"/>
      <c r="AF361" s="1072"/>
      <c r="AG361" s="1072"/>
      <c r="AH361" s="1072"/>
      <c r="AI361" s="1072"/>
      <c r="AJ361" s="1072"/>
      <c r="AK361" s="1072"/>
      <c r="AL361" s="1072"/>
      <c r="AM361" s="1072"/>
      <c r="AN361" s="1072"/>
      <c r="AO361" s="1072"/>
      <c r="AP361" s="1072"/>
      <c r="AQ361" s="1072"/>
      <c r="AR361" s="1072"/>
      <c r="AS361" s="1072"/>
      <c r="AT361" s="1072"/>
      <c r="AU361" s="1072"/>
      <c r="AV361" s="1072"/>
      <c r="AW361" s="1072"/>
      <c r="AX361" s="1072"/>
      <c r="AY361" s="1072"/>
      <c r="AZ361" s="1072"/>
      <c r="BA361" s="1072"/>
      <c r="BB361" s="1072"/>
      <c r="BC361" s="1072"/>
      <c r="BD361" s="1072"/>
      <c r="BE361" s="1072"/>
      <c r="BF361" s="1072"/>
      <c r="BG361" s="1072"/>
      <c r="BH361" s="1072"/>
      <c r="BI361" s="1072"/>
      <c r="BJ361" s="1072"/>
      <c r="BK361" s="1072"/>
      <c r="BL361" s="1072"/>
      <c r="BM361" s="1072"/>
      <c r="BN361" s="1072"/>
      <c r="BO361" s="1072"/>
      <c r="BP361" s="1072"/>
      <c r="BQ361" s="1072"/>
      <c r="BR361" s="1072"/>
      <c r="BS361" s="1072"/>
      <c r="BT361" s="1072"/>
      <c r="BU361" s="1072"/>
      <c r="BV361" s="1072"/>
      <c r="BW361" s="1072"/>
      <c r="BX361" s="1072"/>
      <c r="BY361" s="1072"/>
      <c r="BZ361" s="1072"/>
      <c r="CA361" s="1072"/>
      <c r="CB361" s="1072"/>
      <c r="CC361" s="1072"/>
      <c r="CD361" s="1072"/>
      <c r="CE361" s="1072"/>
      <c r="CF361" s="1072"/>
      <c r="CG361" s="1072"/>
      <c r="CH361" s="1072"/>
      <c r="CI361" s="1072"/>
      <c r="CJ361" s="1072"/>
      <c r="CK361" s="1072"/>
      <c r="CL361" s="1072"/>
      <c r="CM361" s="1072"/>
      <c r="CN361" s="1072"/>
      <c r="CO361" s="1072"/>
      <c r="CP361" s="1072"/>
      <c r="CQ361" s="1072"/>
      <c r="CR361" s="1072"/>
      <c r="CS361" s="1072"/>
      <c r="CT361" s="1072"/>
      <c r="CU361" s="1072"/>
      <c r="CV361" s="1072"/>
      <c r="CW361" s="1072"/>
      <c r="CX361" s="1072"/>
      <c r="CY361" s="1072"/>
      <c r="CZ361" s="1072"/>
      <c r="DA361" s="1072"/>
      <c r="DB361" s="1072"/>
      <c r="DC361" s="1072"/>
      <c r="DD361" s="1072"/>
      <c r="DE361" s="1072"/>
      <c r="DF361" s="1072"/>
      <c r="DG361" s="1072"/>
      <c r="DH361" s="1072"/>
      <c r="DI361" s="1072"/>
    </row>
    <row r="362" spans="1:113">
      <c r="A362" s="1246"/>
      <c r="B362" s="355"/>
      <c r="C362" s="1246"/>
      <c r="D362" s="1257"/>
      <c r="E362" s="1111"/>
      <c r="F362" s="1236"/>
      <c r="G362" s="1236"/>
      <c r="H362" s="1072"/>
      <c r="I362" s="1072"/>
      <c r="J362" s="1072"/>
      <c r="K362" s="1072"/>
      <c r="L362" s="1072"/>
      <c r="M362" s="1072"/>
      <c r="N362" s="1072"/>
      <c r="O362" s="1072"/>
      <c r="P362" s="1072"/>
      <c r="Q362" s="1072"/>
      <c r="R362" s="1072"/>
      <c r="S362" s="1072"/>
      <c r="T362" s="1072"/>
      <c r="U362" s="1072"/>
      <c r="V362" s="1072"/>
      <c r="W362" s="1072"/>
      <c r="X362" s="1072"/>
      <c r="Y362" s="1072"/>
      <c r="Z362" s="1072"/>
      <c r="AA362" s="1072"/>
      <c r="AB362" s="1072"/>
      <c r="AC362" s="1072"/>
      <c r="AD362" s="1072"/>
      <c r="AE362" s="1072"/>
      <c r="AF362" s="1072"/>
      <c r="AG362" s="1072"/>
      <c r="AH362" s="1072"/>
      <c r="AI362" s="1072"/>
      <c r="AJ362" s="1072"/>
      <c r="AK362" s="1072"/>
      <c r="AL362" s="1072"/>
      <c r="AM362" s="1072"/>
      <c r="AN362" s="1072"/>
      <c r="AO362" s="1072"/>
      <c r="AP362" s="1072"/>
      <c r="AQ362" s="1072"/>
      <c r="AR362" s="1072"/>
      <c r="AS362" s="1072"/>
      <c r="AT362" s="1072"/>
      <c r="AU362" s="1072"/>
      <c r="AV362" s="1072"/>
      <c r="AW362" s="1072"/>
      <c r="AX362" s="1072"/>
      <c r="AY362" s="1072"/>
      <c r="AZ362" s="1072"/>
      <c r="BA362" s="1072"/>
      <c r="BB362" s="1072"/>
      <c r="BC362" s="1072"/>
      <c r="BD362" s="1072"/>
      <c r="BE362" s="1072"/>
      <c r="BF362" s="1072"/>
      <c r="BG362" s="1072"/>
      <c r="BH362" s="1072"/>
      <c r="BI362" s="1072"/>
      <c r="BJ362" s="1072"/>
      <c r="BK362" s="1072"/>
      <c r="BL362" s="1072"/>
      <c r="BM362" s="1072"/>
      <c r="BN362" s="1072"/>
      <c r="BO362" s="1072"/>
      <c r="BP362" s="1072"/>
      <c r="BQ362" s="1072"/>
      <c r="BR362" s="1072"/>
      <c r="BS362" s="1072"/>
      <c r="BT362" s="1072"/>
      <c r="BU362" s="1072"/>
      <c r="BV362" s="1072"/>
      <c r="BW362" s="1072"/>
      <c r="BX362" s="1072"/>
      <c r="BY362" s="1072"/>
      <c r="BZ362" s="1072"/>
      <c r="CA362" s="1072"/>
      <c r="CB362" s="1072"/>
      <c r="CC362" s="1072"/>
      <c r="CD362" s="1072"/>
      <c r="CE362" s="1072"/>
      <c r="CF362" s="1072"/>
      <c r="CG362" s="1072"/>
      <c r="CH362" s="1072"/>
      <c r="CI362" s="1072"/>
      <c r="CJ362" s="1072"/>
      <c r="CK362" s="1072"/>
      <c r="CL362" s="1072"/>
      <c r="CM362" s="1072"/>
      <c r="CN362" s="1072"/>
      <c r="CO362" s="1072"/>
      <c r="CP362" s="1072"/>
      <c r="CQ362" s="1072"/>
      <c r="CR362" s="1072"/>
      <c r="CS362" s="1072"/>
      <c r="CT362" s="1072"/>
      <c r="CU362" s="1072"/>
      <c r="CV362" s="1072"/>
      <c r="CW362" s="1072"/>
      <c r="CX362" s="1072"/>
      <c r="CY362" s="1072"/>
      <c r="CZ362" s="1072"/>
      <c r="DA362" s="1072"/>
      <c r="DB362" s="1072"/>
      <c r="DC362" s="1072"/>
      <c r="DD362" s="1072"/>
      <c r="DE362" s="1072"/>
      <c r="DF362" s="1072"/>
      <c r="DG362" s="1072"/>
      <c r="DH362" s="1072"/>
      <c r="DI362" s="1072"/>
    </row>
    <row r="363" spans="1:113">
      <c r="A363" s="1246"/>
      <c r="B363" s="355"/>
      <c r="C363" s="1246"/>
      <c r="D363" s="1257"/>
      <c r="E363" s="1111"/>
      <c r="F363" s="1236"/>
      <c r="G363" s="1236"/>
      <c r="H363" s="1072"/>
      <c r="I363" s="1072"/>
      <c r="J363" s="1072"/>
      <c r="K363" s="1072"/>
      <c r="L363" s="1072"/>
      <c r="M363" s="1072"/>
      <c r="N363" s="1072"/>
      <c r="O363" s="1072"/>
      <c r="P363" s="1072"/>
      <c r="Q363" s="1072"/>
      <c r="R363" s="1072"/>
      <c r="S363" s="1072"/>
      <c r="T363" s="1072"/>
      <c r="U363" s="1072"/>
      <c r="V363" s="1072"/>
      <c r="W363" s="1072"/>
      <c r="X363" s="1072"/>
      <c r="Y363" s="1072"/>
      <c r="Z363" s="1072"/>
      <c r="AA363" s="1072"/>
      <c r="AB363" s="1072"/>
      <c r="AC363" s="1072"/>
      <c r="AD363" s="1072"/>
      <c r="AE363" s="1072"/>
      <c r="AF363" s="1072"/>
      <c r="AG363" s="1072"/>
      <c r="AH363" s="1072"/>
      <c r="AI363" s="1072"/>
      <c r="AJ363" s="1072"/>
      <c r="AK363" s="1072"/>
      <c r="AL363" s="1072"/>
      <c r="AM363" s="1072"/>
      <c r="AN363" s="1072"/>
      <c r="AO363" s="1072"/>
      <c r="AP363" s="1072"/>
      <c r="AQ363" s="1072"/>
      <c r="AR363" s="1072"/>
      <c r="AS363" s="1072"/>
      <c r="AT363" s="1072"/>
      <c r="AU363" s="1072"/>
      <c r="AV363" s="1072"/>
      <c r="AW363" s="1072"/>
      <c r="AX363" s="1072"/>
      <c r="AY363" s="1072"/>
      <c r="AZ363" s="1072"/>
      <c r="BA363" s="1072"/>
      <c r="BB363" s="1072"/>
      <c r="BC363" s="1072"/>
      <c r="BD363" s="1072"/>
      <c r="BE363" s="1072"/>
      <c r="BF363" s="1072"/>
      <c r="BG363" s="1072"/>
      <c r="BH363" s="1072"/>
      <c r="BI363" s="1072"/>
      <c r="BJ363" s="1072"/>
      <c r="BK363" s="1072"/>
      <c r="BL363" s="1072"/>
      <c r="BM363" s="1072"/>
      <c r="BN363" s="1072"/>
      <c r="BO363" s="1072"/>
      <c r="BP363" s="1072"/>
      <c r="BQ363" s="1072"/>
      <c r="BR363" s="1072"/>
      <c r="BS363" s="1072"/>
      <c r="BT363" s="1072"/>
      <c r="BU363" s="1072"/>
      <c r="BV363" s="1072"/>
      <c r="BW363" s="1072"/>
      <c r="BX363" s="1072"/>
      <c r="BY363" s="1072"/>
      <c r="BZ363" s="1072"/>
      <c r="CA363" s="1072"/>
      <c r="CB363" s="1072"/>
      <c r="CC363" s="1072"/>
      <c r="CD363" s="1072"/>
      <c r="CE363" s="1072"/>
      <c r="CF363" s="1072"/>
      <c r="CG363" s="1072"/>
      <c r="CH363" s="1072"/>
      <c r="CI363" s="1072"/>
      <c r="CJ363" s="1072"/>
      <c r="CK363" s="1072"/>
      <c r="CL363" s="1072"/>
      <c r="CM363" s="1072"/>
      <c r="CN363" s="1072"/>
      <c r="CO363" s="1072"/>
      <c r="CP363" s="1072"/>
      <c r="CQ363" s="1072"/>
      <c r="CR363" s="1072"/>
      <c r="CS363" s="1072"/>
      <c r="CT363" s="1072"/>
      <c r="CU363" s="1072"/>
      <c r="CV363" s="1072"/>
      <c r="CW363" s="1072"/>
      <c r="CX363" s="1072"/>
      <c r="CY363" s="1072"/>
      <c r="CZ363" s="1072"/>
      <c r="DA363" s="1072"/>
      <c r="DB363" s="1072"/>
      <c r="DC363" s="1072"/>
      <c r="DD363" s="1072"/>
      <c r="DE363" s="1072"/>
      <c r="DF363" s="1072"/>
      <c r="DG363" s="1072"/>
      <c r="DH363" s="1072"/>
      <c r="DI363" s="1072"/>
    </row>
    <row r="364" spans="1:113">
      <c r="A364" s="1246"/>
      <c r="B364" s="355"/>
      <c r="C364" s="1246"/>
      <c r="D364" s="1257"/>
      <c r="E364" s="1111"/>
      <c r="F364" s="1236"/>
      <c r="G364" s="1236"/>
      <c r="H364" s="1072"/>
      <c r="I364" s="1072"/>
      <c r="J364" s="1072"/>
      <c r="K364" s="1072"/>
      <c r="L364" s="1072"/>
      <c r="M364" s="1072"/>
      <c r="N364" s="1072"/>
      <c r="O364" s="1072"/>
      <c r="P364" s="1072"/>
      <c r="Q364" s="1072"/>
      <c r="R364" s="1072"/>
      <c r="S364" s="1072"/>
      <c r="T364" s="1072"/>
      <c r="U364" s="1072"/>
      <c r="V364" s="1072"/>
      <c r="W364" s="1072"/>
      <c r="X364" s="1072"/>
      <c r="Y364" s="1072"/>
      <c r="Z364" s="1072"/>
      <c r="AA364" s="1072"/>
      <c r="AB364" s="1072"/>
      <c r="AC364" s="1072"/>
      <c r="AD364" s="1072"/>
      <c r="AE364" s="1072"/>
      <c r="AF364" s="1072"/>
      <c r="AG364" s="1072"/>
      <c r="AH364" s="1072"/>
      <c r="AI364" s="1072"/>
      <c r="AJ364" s="1072"/>
      <c r="AK364" s="1072"/>
      <c r="AL364" s="1072"/>
      <c r="AM364" s="1072"/>
      <c r="AN364" s="1072"/>
      <c r="AO364" s="1072"/>
      <c r="AP364" s="1072"/>
      <c r="AQ364" s="1072"/>
      <c r="AR364" s="1072"/>
      <c r="AS364" s="1072"/>
      <c r="AT364" s="1072"/>
      <c r="AU364" s="1072"/>
      <c r="AV364" s="1072"/>
      <c r="AW364" s="1072"/>
      <c r="AX364" s="1072"/>
      <c r="AY364" s="1072"/>
      <c r="AZ364" s="1072"/>
      <c r="BA364" s="1072"/>
      <c r="BB364" s="1072"/>
      <c r="BC364" s="1072"/>
      <c r="BD364" s="1072"/>
      <c r="BE364" s="1072"/>
      <c r="BF364" s="1072"/>
      <c r="BG364" s="1072"/>
      <c r="BH364" s="1072"/>
      <c r="BI364" s="1072"/>
      <c r="BJ364" s="1072"/>
      <c r="BK364" s="1072"/>
      <c r="BL364" s="1072"/>
      <c r="BM364" s="1072"/>
      <c r="BN364" s="1072"/>
      <c r="BO364" s="1072"/>
      <c r="BP364" s="1072"/>
      <c r="BQ364" s="1072"/>
      <c r="BR364" s="1072"/>
      <c r="BS364" s="1072"/>
      <c r="BT364" s="1072"/>
      <c r="BU364" s="1072"/>
      <c r="BV364" s="1072"/>
      <c r="BW364" s="1072"/>
      <c r="BX364" s="1072"/>
      <c r="BY364" s="1072"/>
      <c r="BZ364" s="1072"/>
      <c r="CA364" s="1072"/>
      <c r="CB364" s="1072"/>
      <c r="CC364" s="1072"/>
      <c r="CD364" s="1072"/>
      <c r="CE364" s="1072"/>
      <c r="CF364" s="1072"/>
      <c r="CG364" s="1072"/>
      <c r="CH364" s="1072"/>
      <c r="CI364" s="1072"/>
      <c r="CJ364" s="1072"/>
      <c r="CK364" s="1072"/>
      <c r="CL364" s="1072"/>
      <c r="CM364" s="1072"/>
      <c r="CN364" s="1072"/>
      <c r="CO364" s="1072"/>
      <c r="CP364" s="1072"/>
      <c r="CQ364" s="1072"/>
      <c r="CR364" s="1072"/>
      <c r="CS364" s="1072"/>
      <c r="CT364" s="1072"/>
      <c r="CU364" s="1072"/>
      <c r="CV364" s="1072"/>
      <c r="CW364" s="1072"/>
      <c r="CX364" s="1072"/>
      <c r="CY364" s="1072"/>
      <c r="CZ364" s="1072"/>
      <c r="DA364" s="1072"/>
      <c r="DB364" s="1072"/>
      <c r="DC364" s="1072"/>
      <c r="DD364" s="1072"/>
      <c r="DE364" s="1072"/>
      <c r="DF364" s="1072"/>
      <c r="DG364" s="1072"/>
      <c r="DH364" s="1072"/>
      <c r="DI364" s="1072"/>
    </row>
    <row r="365" spans="1:113">
      <c r="A365" s="1246"/>
      <c r="B365" s="355"/>
      <c r="C365" s="1246"/>
      <c r="D365" s="1257"/>
      <c r="E365" s="1111"/>
      <c r="F365" s="1236"/>
      <c r="G365" s="1236"/>
      <c r="H365" s="1072"/>
      <c r="I365" s="1072"/>
      <c r="J365" s="1072"/>
      <c r="K365" s="1072"/>
      <c r="L365" s="1072"/>
      <c r="M365" s="1072"/>
      <c r="N365" s="1072"/>
      <c r="O365" s="1072"/>
      <c r="P365" s="1072"/>
      <c r="Q365" s="1072"/>
      <c r="R365" s="1072"/>
      <c r="S365" s="1072"/>
      <c r="T365" s="1072"/>
      <c r="U365" s="1072"/>
      <c r="V365" s="1072"/>
      <c r="W365" s="1072"/>
      <c r="X365" s="1072"/>
      <c r="Y365" s="1072"/>
      <c r="Z365" s="1072"/>
      <c r="AA365" s="1072"/>
      <c r="AB365" s="1072"/>
      <c r="AC365" s="1072"/>
      <c r="AD365" s="1072"/>
      <c r="AE365" s="1072"/>
      <c r="AF365" s="1072"/>
      <c r="AG365" s="1072"/>
      <c r="AH365" s="1072"/>
      <c r="AI365" s="1072"/>
      <c r="AJ365" s="1072"/>
      <c r="AK365" s="1072"/>
      <c r="AL365" s="1072"/>
      <c r="AM365" s="1072"/>
      <c r="AN365" s="1072"/>
      <c r="AO365" s="1072"/>
      <c r="AP365" s="1072"/>
      <c r="AQ365" s="1072"/>
      <c r="AR365" s="1072"/>
      <c r="AS365" s="1072"/>
      <c r="AT365" s="1072"/>
      <c r="AU365" s="1072"/>
      <c r="AV365" s="1072"/>
      <c r="AW365" s="1072"/>
      <c r="AX365" s="1072"/>
      <c r="AY365" s="1072"/>
      <c r="AZ365" s="1072"/>
      <c r="BA365" s="1072"/>
      <c r="BB365" s="1072"/>
      <c r="BC365" s="1072"/>
      <c r="BD365" s="1072"/>
      <c r="BE365" s="1072"/>
      <c r="BF365" s="1072"/>
      <c r="BG365" s="1072"/>
      <c r="BH365" s="1072"/>
      <c r="BI365" s="1072"/>
      <c r="BJ365" s="1072"/>
      <c r="BK365" s="1072"/>
      <c r="BL365" s="1072"/>
      <c r="BM365" s="1072"/>
      <c r="BN365" s="1072"/>
      <c r="BO365" s="1072"/>
      <c r="BP365" s="1072"/>
      <c r="BQ365" s="1072"/>
      <c r="BR365" s="1072"/>
      <c r="BS365" s="1072"/>
      <c r="BT365" s="1072"/>
      <c r="BU365" s="1072"/>
      <c r="BV365" s="1072"/>
      <c r="BW365" s="1072"/>
      <c r="BX365" s="1072"/>
      <c r="BY365" s="1072"/>
      <c r="BZ365" s="1072"/>
      <c r="CA365" s="1072"/>
      <c r="CB365" s="1072"/>
      <c r="CC365" s="1072"/>
      <c r="CD365" s="1072"/>
      <c r="CE365" s="1072"/>
      <c r="CF365" s="1072"/>
      <c r="CG365" s="1072"/>
      <c r="CH365" s="1072"/>
      <c r="CI365" s="1072"/>
      <c r="CJ365" s="1072"/>
      <c r="CK365" s="1072"/>
      <c r="CL365" s="1072"/>
      <c r="CM365" s="1072"/>
      <c r="CN365" s="1072"/>
      <c r="CO365" s="1072"/>
      <c r="CP365" s="1072"/>
      <c r="CQ365" s="1072"/>
      <c r="CR365" s="1072"/>
      <c r="CS365" s="1072"/>
      <c r="CT365" s="1072"/>
      <c r="CU365" s="1072"/>
      <c r="CV365" s="1072"/>
      <c r="CW365" s="1072"/>
      <c r="CX365" s="1072"/>
      <c r="CY365" s="1072"/>
      <c r="CZ365" s="1072"/>
      <c r="DA365" s="1072"/>
      <c r="DB365" s="1072"/>
      <c r="DC365" s="1072"/>
      <c r="DD365" s="1072"/>
      <c r="DE365" s="1072"/>
      <c r="DF365" s="1072"/>
      <c r="DG365" s="1072"/>
      <c r="DH365" s="1072"/>
      <c r="DI365" s="1072"/>
    </row>
    <row r="366" spans="1:113">
      <c r="A366" s="1246"/>
      <c r="B366" s="355"/>
      <c r="C366" s="1246"/>
      <c r="D366" s="1257"/>
      <c r="E366" s="1111"/>
      <c r="F366" s="1236"/>
      <c r="G366" s="1236"/>
      <c r="H366" s="1072"/>
      <c r="I366" s="1072"/>
      <c r="J366" s="1072"/>
      <c r="K366" s="1072"/>
      <c r="L366" s="1072"/>
      <c r="M366" s="1072"/>
      <c r="N366" s="1072"/>
      <c r="O366" s="1072"/>
      <c r="P366" s="1072"/>
      <c r="Q366" s="1072"/>
      <c r="R366" s="1072"/>
      <c r="S366" s="1072"/>
      <c r="T366" s="1072"/>
      <c r="U366" s="1072"/>
      <c r="V366" s="1072"/>
      <c r="W366" s="1072"/>
      <c r="X366" s="1072"/>
      <c r="Y366" s="1072"/>
      <c r="Z366" s="1072"/>
      <c r="AA366" s="1072"/>
      <c r="AB366" s="1072"/>
      <c r="AC366" s="1072"/>
      <c r="AD366" s="1072"/>
      <c r="AE366" s="1072"/>
      <c r="AF366" s="1072"/>
      <c r="AG366" s="1072"/>
      <c r="AH366" s="1072"/>
      <c r="AI366" s="1072"/>
      <c r="AJ366" s="1072"/>
      <c r="AK366" s="1072"/>
      <c r="AL366" s="1072"/>
      <c r="AM366" s="1072"/>
      <c r="AN366" s="1072"/>
      <c r="AO366" s="1072"/>
      <c r="AP366" s="1072"/>
      <c r="AQ366" s="1072"/>
      <c r="AR366" s="1072"/>
      <c r="AS366" s="1072"/>
      <c r="AT366" s="1072"/>
      <c r="AU366" s="1072"/>
      <c r="AV366" s="1072"/>
      <c r="AW366" s="1072"/>
      <c r="AX366" s="1072"/>
      <c r="AY366" s="1072"/>
      <c r="AZ366" s="1072"/>
      <c r="BA366" s="1072"/>
      <c r="BB366" s="1072"/>
      <c r="BC366" s="1072"/>
      <c r="BD366" s="1072"/>
      <c r="BE366" s="1072"/>
      <c r="BF366" s="1072"/>
      <c r="BG366" s="1072"/>
      <c r="BH366" s="1072"/>
      <c r="BI366" s="1072"/>
      <c r="BJ366" s="1072"/>
      <c r="BK366" s="1072"/>
      <c r="BL366" s="1072"/>
      <c r="BM366" s="1072"/>
      <c r="BN366" s="1072"/>
      <c r="BO366" s="1072"/>
      <c r="BP366" s="1072"/>
      <c r="BQ366" s="1072"/>
      <c r="BR366" s="1072"/>
      <c r="BS366" s="1072"/>
      <c r="BT366" s="1072"/>
      <c r="BU366" s="1072"/>
      <c r="BV366" s="1072"/>
      <c r="BW366" s="1072"/>
      <c r="BX366" s="1072"/>
      <c r="BY366" s="1072"/>
      <c r="BZ366" s="1072"/>
      <c r="CA366" s="1072"/>
      <c r="CB366" s="1072"/>
      <c r="CC366" s="1072"/>
      <c r="CD366" s="1072"/>
      <c r="CE366" s="1072"/>
      <c r="CF366" s="1072"/>
      <c r="CG366" s="1072"/>
      <c r="CH366" s="1072"/>
      <c r="CI366" s="1072"/>
      <c r="CJ366" s="1072"/>
      <c r="CK366" s="1072"/>
      <c r="CL366" s="1072"/>
      <c r="CM366" s="1072"/>
      <c r="CN366" s="1072"/>
      <c r="CO366" s="1072"/>
      <c r="CP366" s="1072"/>
      <c r="CQ366" s="1072"/>
      <c r="CR366" s="1072"/>
      <c r="CS366" s="1072"/>
      <c r="CT366" s="1072"/>
      <c r="CU366" s="1072"/>
      <c r="CV366" s="1072"/>
      <c r="CW366" s="1072"/>
      <c r="CX366" s="1072"/>
      <c r="CY366" s="1072"/>
      <c r="CZ366" s="1072"/>
      <c r="DA366" s="1072"/>
      <c r="DB366" s="1072"/>
      <c r="DC366" s="1072"/>
      <c r="DD366" s="1072"/>
      <c r="DE366" s="1072"/>
      <c r="DF366" s="1072"/>
      <c r="DG366" s="1072"/>
      <c r="DH366" s="1072"/>
      <c r="DI366" s="1072"/>
    </row>
    <row r="367" spans="1:113">
      <c r="A367" s="1246"/>
      <c r="B367" s="355"/>
      <c r="C367" s="1246"/>
      <c r="D367" s="1257"/>
      <c r="E367" s="1111"/>
      <c r="F367" s="1236"/>
      <c r="G367" s="1236"/>
      <c r="H367" s="1072"/>
      <c r="I367" s="1072"/>
      <c r="J367" s="1072"/>
      <c r="K367" s="1072"/>
      <c r="L367" s="1072"/>
      <c r="M367" s="1072"/>
      <c r="N367" s="1072"/>
      <c r="O367" s="1072"/>
      <c r="P367" s="1072"/>
      <c r="Q367" s="1072"/>
      <c r="R367" s="1072"/>
      <c r="S367" s="1072"/>
      <c r="T367" s="1072"/>
      <c r="U367" s="1072"/>
      <c r="V367" s="1072"/>
      <c r="W367" s="1072"/>
      <c r="X367" s="1072"/>
      <c r="Y367" s="1072"/>
      <c r="Z367" s="1072"/>
      <c r="AA367" s="1072"/>
      <c r="AB367" s="1072"/>
      <c r="AC367" s="1072"/>
      <c r="AD367" s="1072"/>
      <c r="AE367" s="1072"/>
      <c r="AF367" s="1072"/>
      <c r="AG367" s="1072"/>
      <c r="AH367" s="1072"/>
      <c r="AI367" s="1072"/>
      <c r="AJ367" s="1072"/>
      <c r="AK367" s="1072"/>
      <c r="AL367" s="1072"/>
      <c r="AM367" s="1072"/>
      <c r="AN367" s="1072"/>
      <c r="AO367" s="1072"/>
      <c r="AP367" s="1072"/>
      <c r="AQ367" s="1072"/>
      <c r="AR367" s="1072"/>
      <c r="AS367" s="1072"/>
      <c r="AT367" s="1072"/>
      <c r="AU367" s="1072"/>
      <c r="AV367" s="1072"/>
      <c r="AW367" s="1072"/>
      <c r="AX367" s="1072"/>
      <c r="AY367" s="1072"/>
      <c r="AZ367" s="1072"/>
      <c r="BA367" s="1072"/>
      <c r="BB367" s="1072"/>
      <c r="BC367" s="1072"/>
      <c r="BD367" s="1072"/>
      <c r="BE367" s="1072"/>
      <c r="BF367" s="1072"/>
      <c r="BG367" s="1072"/>
      <c r="BH367" s="1072"/>
      <c r="BI367" s="1072"/>
      <c r="BJ367" s="1072"/>
      <c r="BK367" s="1072"/>
      <c r="BL367" s="1072"/>
      <c r="BM367" s="1072"/>
      <c r="BN367" s="1072"/>
      <c r="BO367" s="1072"/>
      <c r="BP367" s="1072"/>
      <c r="BQ367" s="1072"/>
      <c r="BR367" s="1072"/>
      <c r="BS367" s="1072"/>
      <c r="BT367" s="1072"/>
      <c r="BU367" s="1072"/>
      <c r="BV367" s="1072"/>
      <c r="BW367" s="1072"/>
      <c r="BX367" s="1072"/>
      <c r="BY367" s="1072"/>
      <c r="BZ367" s="1072"/>
      <c r="CA367" s="1072"/>
      <c r="CB367" s="1072"/>
      <c r="CC367" s="1072"/>
      <c r="CD367" s="1072"/>
      <c r="CE367" s="1072"/>
      <c r="CF367" s="1072"/>
      <c r="CG367" s="1072"/>
      <c r="CH367" s="1072"/>
      <c r="CI367" s="1072"/>
      <c r="CJ367" s="1072"/>
      <c r="CK367" s="1072"/>
      <c r="CL367" s="1072"/>
      <c r="CM367" s="1072"/>
      <c r="CN367" s="1072"/>
      <c r="CO367" s="1072"/>
      <c r="CP367" s="1072"/>
      <c r="CQ367" s="1072"/>
      <c r="CR367" s="1072"/>
      <c r="CS367" s="1072"/>
      <c r="CT367" s="1072"/>
      <c r="CU367" s="1072"/>
      <c r="CV367" s="1072"/>
      <c r="CW367" s="1072"/>
      <c r="CX367" s="1072"/>
      <c r="CY367" s="1072"/>
      <c r="CZ367" s="1072"/>
      <c r="DA367" s="1072"/>
      <c r="DB367" s="1072"/>
      <c r="DC367" s="1072"/>
      <c r="DD367" s="1072"/>
      <c r="DE367" s="1072"/>
      <c r="DF367" s="1072"/>
      <c r="DG367" s="1072"/>
      <c r="DH367" s="1072"/>
      <c r="DI367" s="1072"/>
    </row>
    <row r="368" spans="1:113">
      <c r="A368" s="1246"/>
      <c r="B368" s="355"/>
      <c r="C368" s="1246"/>
      <c r="D368" s="1257"/>
      <c r="E368" s="1111"/>
      <c r="F368" s="1236"/>
      <c r="G368" s="1236"/>
      <c r="H368" s="1072"/>
      <c r="I368" s="1072"/>
      <c r="J368" s="1072"/>
      <c r="K368" s="1072"/>
      <c r="L368" s="1072"/>
      <c r="M368" s="1072"/>
      <c r="N368" s="1072"/>
      <c r="O368" s="1072"/>
      <c r="P368" s="1072"/>
      <c r="Q368" s="1072"/>
      <c r="R368" s="1072"/>
      <c r="S368" s="1072"/>
      <c r="T368" s="1072"/>
      <c r="U368" s="1072"/>
      <c r="V368" s="1072"/>
      <c r="W368" s="1072"/>
      <c r="X368" s="1072"/>
      <c r="Y368" s="1072"/>
      <c r="Z368" s="1072"/>
      <c r="AA368" s="1072"/>
      <c r="AB368" s="1072"/>
      <c r="AC368" s="1072"/>
      <c r="AD368" s="1072"/>
      <c r="AE368" s="1072"/>
      <c r="AF368" s="1072"/>
      <c r="AG368" s="1072"/>
      <c r="AH368" s="1072"/>
      <c r="AI368" s="1072"/>
      <c r="AJ368" s="1072"/>
      <c r="AK368" s="1072"/>
      <c r="AL368" s="1072"/>
      <c r="AM368" s="1072"/>
      <c r="AN368" s="1072"/>
      <c r="AO368" s="1072"/>
      <c r="AP368" s="1072"/>
      <c r="AQ368" s="1072"/>
      <c r="AR368" s="1072"/>
      <c r="AS368" s="1072"/>
      <c r="AT368" s="1072"/>
      <c r="AU368" s="1072"/>
      <c r="AV368" s="1072"/>
      <c r="AW368" s="1072"/>
      <c r="AX368" s="1072"/>
      <c r="AY368" s="1072"/>
      <c r="AZ368" s="1072"/>
      <c r="BA368" s="1072"/>
      <c r="BB368" s="1072"/>
      <c r="BC368" s="1072"/>
      <c r="BD368" s="1072"/>
      <c r="BE368" s="1072"/>
      <c r="BF368" s="1072"/>
      <c r="BG368" s="1072"/>
      <c r="BH368" s="1072"/>
      <c r="BI368" s="1072"/>
      <c r="BJ368" s="1072"/>
      <c r="BK368" s="1072"/>
      <c r="BL368" s="1072"/>
      <c r="BM368" s="1072"/>
      <c r="BN368" s="1072"/>
      <c r="BO368" s="1072"/>
      <c r="BP368" s="1072"/>
      <c r="BQ368" s="1072"/>
      <c r="BR368" s="1072"/>
      <c r="BS368" s="1072"/>
      <c r="BT368" s="1072"/>
      <c r="BU368" s="1072"/>
      <c r="BV368" s="1072"/>
      <c r="BW368" s="1072"/>
      <c r="BX368" s="1072"/>
      <c r="BY368" s="1072"/>
      <c r="BZ368" s="1072"/>
      <c r="CA368" s="1072"/>
      <c r="CB368" s="1072"/>
      <c r="CC368" s="1072"/>
      <c r="CD368" s="1072"/>
      <c r="CE368" s="1072"/>
      <c r="CF368" s="1072"/>
      <c r="CG368" s="1072"/>
      <c r="CH368" s="1072"/>
      <c r="CI368" s="1072"/>
      <c r="CJ368" s="1072"/>
      <c r="CK368" s="1072"/>
      <c r="CL368" s="1072"/>
      <c r="CM368" s="1072"/>
      <c r="CN368" s="1072"/>
      <c r="CO368" s="1072"/>
      <c r="CP368" s="1072"/>
      <c r="CQ368" s="1072"/>
      <c r="CR368" s="1072"/>
      <c r="CS368" s="1072"/>
      <c r="CT368" s="1072"/>
      <c r="CU368" s="1072"/>
      <c r="CV368" s="1072"/>
      <c r="CW368" s="1072"/>
      <c r="CX368" s="1072"/>
      <c r="CY368" s="1072"/>
      <c r="CZ368" s="1072"/>
      <c r="DA368" s="1072"/>
      <c r="DB368" s="1072"/>
      <c r="DC368" s="1072"/>
      <c r="DD368" s="1072"/>
      <c r="DE368" s="1072"/>
      <c r="DF368" s="1072"/>
      <c r="DG368" s="1072"/>
      <c r="DH368" s="1072"/>
      <c r="DI368" s="1072"/>
    </row>
    <row r="369" spans="1:113">
      <c r="A369" s="1246"/>
      <c r="B369" s="355"/>
      <c r="C369" s="1258"/>
      <c r="D369" s="1257"/>
      <c r="E369" s="1111"/>
      <c r="F369" s="1236"/>
      <c r="G369" s="1236"/>
      <c r="H369" s="1072"/>
      <c r="I369" s="1072"/>
      <c r="J369" s="1072"/>
      <c r="K369" s="1072"/>
      <c r="L369" s="1072"/>
      <c r="M369" s="1072"/>
      <c r="N369" s="1072"/>
      <c r="O369" s="1072"/>
      <c r="P369" s="1072"/>
      <c r="Q369" s="1072"/>
      <c r="R369" s="1072"/>
      <c r="S369" s="1072"/>
      <c r="T369" s="1072"/>
      <c r="U369" s="1072"/>
      <c r="V369" s="1072"/>
      <c r="W369" s="1072"/>
      <c r="X369" s="1072"/>
      <c r="Y369" s="1072"/>
      <c r="Z369" s="1072"/>
      <c r="AA369" s="1072"/>
      <c r="AB369" s="1072"/>
      <c r="AC369" s="1072"/>
      <c r="AD369" s="1072"/>
      <c r="AE369" s="1072"/>
      <c r="AF369" s="1072"/>
      <c r="AG369" s="1072"/>
      <c r="AH369" s="1072"/>
      <c r="AI369" s="1072"/>
      <c r="AJ369" s="1072"/>
      <c r="AK369" s="1072"/>
      <c r="AL369" s="1072"/>
      <c r="AM369" s="1072"/>
      <c r="AN369" s="1072"/>
      <c r="AO369" s="1072"/>
      <c r="AP369" s="1072"/>
      <c r="AQ369" s="1072"/>
      <c r="AR369" s="1072"/>
      <c r="AS369" s="1072"/>
      <c r="AT369" s="1072"/>
      <c r="AU369" s="1072"/>
      <c r="AV369" s="1072"/>
      <c r="AW369" s="1072"/>
      <c r="AX369" s="1072"/>
      <c r="AY369" s="1072"/>
      <c r="AZ369" s="1072"/>
      <c r="BA369" s="1072"/>
      <c r="BB369" s="1072"/>
      <c r="BC369" s="1072"/>
      <c r="BD369" s="1072"/>
      <c r="BE369" s="1072"/>
      <c r="BF369" s="1072"/>
      <c r="BG369" s="1072"/>
      <c r="BH369" s="1072"/>
      <c r="BI369" s="1072"/>
      <c r="BJ369" s="1072"/>
      <c r="BK369" s="1072"/>
      <c r="BL369" s="1072"/>
      <c r="BM369" s="1072"/>
      <c r="BN369" s="1072"/>
      <c r="BO369" s="1072"/>
      <c r="BP369" s="1072"/>
      <c r="BQ369" s="1072"/>
      <c r="BR369" s="1072"/>
      <c r="BS369" s="1072"/>
      <c r="BT369" s="1072"/>
      <c r="BU369" s="1072"/>
      <c r="BV369" s="1072"/>
      <c r="BW369" s="1072"/>
      <c r="BX369" s="1072"/>
      <c r="BY369" s="1072"/>
      <c r="BZ369" s="1072"/>
      <c r="CA369" s="1072"/>
      <c r="CB369" s="1072"/>
      <c r="CC369" s="1072"/>
      <c r="CD369" s="1072"/>
      <c r="CE369" s="1072"/>
      <c r="CF369" s="1072"/>
      <c r="CG369" s="1072"/>
      <c r="CH369" s="1072"/>
      <c r="CI369" s="1072"/>
      <c r="CJ369" s="1072"/>
      <c r="CK369" s="1072"/>
      <c r="CL369" s="1072"/>
      <c r="CM369" s="1072"/>
      <c r="CN369" s="1072"/>
      <c r="CO369" s="1072"/>
      <c r="CP369" s="1072"/>
      <c r="CQ369" s="1072"/>
      <c r="CR369" s="1072"/>
      <c r="CS369" s="1072"/>
      <c r="CT369" s="1072"/>
      <c r="CU369" s="1072"/>
      <c r="CV369" s="1072"/>
      <c r="CW369" s="1072"/>
      <c r="CX369" s="1072"/>
      <c r="CY369" s="1072"/>
      <c r="CZ369" s="1072"/>
      <c r="DA369" s="1072"/>
      <c r="DB369" s="1072"/>
      <c r="DC369" s="1072"/>
      <c r="DD369" s="1072"/>
      <c r="DE369" s="1072"/>
      <c r="DF369" s="1072"/>
      <c r="DG369" s="1072"/>
      <c r="DH369" s="1072"/>
      <c r="DI369" s="1072"/>
    </row>
    <row r="370" spans="1:113">
      <c r="A370" s="1246"/>
      <c r="B370" s="355"/>
      <c r="C370" s="1246"/>
      <c r="D370" s="1257"/>
      <c r="E370" s="1074"/>
      <c r="F370" s="355"/>
      <c r="G370" s="1236"/>
      <c r="H370" s="1072"/>
      <c r="I370" s="1072"/>
      <c r="J370" s="1072"/>
      <c r="K370" s="1072"/>
      <c r="L370" s="1072"/>
      <c r="M370" s="1072"/>
      <c r="N370" s="1072"/>
      <c r="O370" s="1072"/>
      <c r="P370" s="1072"/>
      <c r="Q370" s="1072"/>
      <c r="R370" s="1072"/>
      <c r="S370" s="1072"/>
      <c r="T370" s="1072"/>
      <c r="U370" s="1072"/>
      <c r="V370" s="1072"/>
      <c r="W370" s="1072"/>
      <c r="X370" s="1072"/>
      <c r="Y370" s="1072"/>
      <c r="Z370" s="1072"/>
      <c r="AA370" s="1072"/>
      <c r="AB370" s="1072"/>
      <c r="AC370" s="1072"/>
      <c r="AD370" s="1072"/>
      <c r="AE370" s="1072"/>
      <c r="AF370" s="1072"/>
      <c r="AG370" s="1072"/>
      <c r="AH370" s="1072"/>
      <c r="AI370" s="1072"/>
      <c r="AJ370" s="1072"/>
      <c r="AK370" s="1072"/>
      <c r="AL370" s="1072"/>
      <c r="AM370" s="1072"/>
      <c r="AN370" s="1072"/>
      <c r="AO370" s="1072"/>
      <c r="AP370" s="1072"/>
      <c r="AQ370" s="1072"/>
      <c r="AR370" s="1072"/>
      <c r="AS370" s="1072"/>
      <c r="AT370" s="1072"/>
      <c r="AU370" s="1072"/>
      <c r="AV370" s="1072"/>
      <c r="AW370" s="1072"/>
      <c r="AX370" s="1072"/>
      <c r="AY370" s="1072"/>
      <c r="AZ370" s="1072"/>
      <c r="BA370" s="1072"/>
      <c r="BB370" s="1072"/>
      <c r="BC370" s="1072"/>
      <c r="BD370" s="1072"/>
      <c r="BE370" s="1072"/>
      <c r="BF370" s="1072"/>
      <c r="BG370" s="1072"/>
      <c r="BH370" s="1072"/>
      <c r="BI370" s="1072"/>
      <c r="BJ370" s="1072"/>
      <c r="BK370" s="1072"/>
      <c r="BL370" s="1072"/>
      <c r="BM370" s="1072"/>
      <c r="BN370" s="1072"/>
      <c r="BO370" s="1072"/>
      <c r="BP370" s="1072"/>
      <c r="BQ370" s="1072"/>
      <c r="BR370" s="1072"/>
      <c r="BS370" s="1072"/>
      <c r="BT370" s="1072"/>
      <c r="BU370" s="1072"/>
      <c r="BV370" s="1072"/>
      <c r="BW370" s="1072"/>
      <c r="BX370" s="1072"/>
      <c r="BY370" s="1072"/>
      <c r="BZ370" s="1072"/>
      <c r="CA370" s="1072"/>
      <c r="CB370" s="1072"/>
      <c r="CC370" s="1072"/>
      <c r="CD370" s="1072"/>
      <c r="CE370" s="1072"/>
      <c r="CF370" s="1072"/>
      <c r="CG370" s="1072"/>
      <c r="CH370" s="1072"/>
      <c r="CI370" s="1072"/>
      <c r="CJ370" s="1072"/>
      <c r="CK370" s="1072"/>
      <c r="CL370" s="1072"/>
      <c r="CM370" s="1072"/>
      <c r="CN370" s="1072"/>
      <c r="CO370" s="1072"/>
      <c r="CP370" s="1072"/>
      <c r="CQ370" s="1072"/>
      <c r="CR370" s="1072"/>
      <c r="CS370" s="1072"/>
      <c r="CT370" s="1072"/>
      <c r="CU370" s="1072"/>
      <c r="CV370" s="1072"/>
      <c r="CW370" s="1072"/>
      <c r="CX370" s="1072"/>
      <c r="CY370" s="1072"/>
      <c r="CZ370" s="1072"/>
      <c r="DA370" s="1072"/>
      <c r="DB370" s="1072"/>
      <c r="DC370" s="1072"/>
      <c r="DD370" s="1072"/>
      <c r="DE370" s="1072"/>
      <c r="DF370" s="1072"/>
      <c r="DG370" s="1072"/>
      <c r="DH370" s="1072"/>
      <c r="DI370" s="1072"/>
    </row>
    <row r="371" spans="1:113">
      <c r="A371" s="1246"/>
      <c r="B371" s="355"/>
      <c r="C371" s="1246"/>
      <c r="D371" s="1257"/>
      <c r="E371" s="1074"/>
      <c r="F371" s="355"/>
      <c r="G371" s="1236"/>
      <c r="H371" s="1072"/>
      <c r="I371" s="1072"/>
      <c r="J371" s="1072"/>
      <c r="K371" s="1072"/>
      <c r="L371" s="1072"/>
      <c r="M371" s="1072"/>
      <c r="N371" s="1072"/>
      <c r="O371" s="1072"/>
      <c r="P371" s="1072"/>
      <c r="Q371" s="1072"/>
      <c r="R371" s="1072"/>
      <c r="S371" s="1072"/>
      <c r="T371" s="1072"/>
      <c r="U371" s="1072"/>
      <c r="V371" s="1072"/>
      <c r="W371" s="1072"/>
      <c r="X371" s="1072"/>
      <c r="Y371" s="1072"/>
      <c r="Z371" s="1072"/>
      <c r="AA371" s="1072"/>
      <c r="AB371" s="1072"/>
      <c r="AC371" s="1072"/>
      <c r="AD371" s="1072"/>
      <c r="AE371" s="1072"/>
      <c r="AF371" s="1072"/>
      <c r="AG371" s="1072"/>
      <c r="AH371" s="1072"/>
      <c r="AI371" s="1072"/>
      <c r="AJ371" s="1072"/>
      <c r="AK371" s="1072"/>
      <c r="AL371" s="1072"/>
      <c r="AM371" s="1072"/>
      <c r="AN371" s="1072"/>
      <c r="AO371" s="1072"/>
      <c r="AP371" s="1072"/>
      <c r="AQ371" s="1072"/>
      <c r="AR371" s="1072"/>
      <c r="AS371" s="1072"/>
      <c r="AT371" s="1072"/>
      <c r="AU371" s="1072"/>
      <c r="AV371" s="1072"/>
      <c r="AW371" s="1072"/>
      <c r="AX371" s="1072"/>
      <c r="AY371" s="1072"/>
      <c r="AZ371" s="1072"/>
      <c r="BA371" s="1072"/>
      <c r="BB371" s="1072"/>
      <c r="BC371" s="1072"/>
      <c r="BD371" s="1072"/>
      <c r="BE371" s="1072"/>
      <c r="BF371" s="1072"/>
      <c r="BG371" s="1072"/>
      <c r="BH371" s="1072"/>
      <c r="BI371" s="1072"/>
      <c r="BJ371" s="1072"/>
      <c r="BK371" s="1072"/>
      <c r="BL371" s="1072"/>
      <c r="BM371" s="1072"/>
      <c r="BN371" s="1072"/>
      <c r="BO371" s="1072"/>
      <c r="BP371" s="1072"/>
      <c r="BQ371" s="1072"/>
      <c r="BR371" s="1072"/>
      <c r="BS371" s="1072"/>
      <c r="BT371" s="1072"/>
      <c r="BU371" s="1072"/>
      <c r="BV371" s="1072"/>
      <c r="BW371" s="1072"/>
      <c r="BX371" s="1072"/>
      <c r="BY371" s="1072"/>
      <c r="BZ371" s="1072"/>
      <c r="CA371" s="1072"/>
      <c r="CB371" s="1072"/>
      <c r="CC371" s="1072"/>
      <c r="CD371" s="1072"/>
      <c r="CE371" s="1072"/>
      <c r="CF371" s="1072"/>
      <c r="CG371" s="1072"/>
      <c r="CH371" s="1072"/>
      <c r="CI371" s="1072"/>
      <c r="CJ371" s="1072"/>
      <c r="CK371" s="1072"/>
      <c r="CL371" s="1072"/>
      <c r="CM371" s="1072"/>
      <c r="CN371" s="1072"/>
      <c r="CO371" s="1072"/>
      <c r="CP371" s="1072"/>
      <c r="CQ371" s="1072"/>
      <c r="CR371" s="1072"/>
      <c r="CS371" s="1072"/>
      <c r="CT371" s="1072"/>
      <c r="CU371" s="1072"/>
      <c r="CV371" s="1072"/>
      <c r="CW371" s="1072"/>
      <c r="CX371" s="1072"/>
      <c r="CY371" s="1072"/>
      <c r="CZ371" s="1072"/>
      <c r="DA371" s="1072"/>
      <c r="DB371" s="1072"/>
      <c r="DC371" s="1072"/>
      <c r="DD371" s="1072"/>
      <c r="DE371" s="1072"/>
      <c r="DF371" s="1072"/>
      <c r="DG371" s="1072"/>
      <c r="DH371" s="1072"/>
      <c r="DI371" s="1072"/>
    </row>
    <row r="372" spans="1:113">
      <c r="A372" s="1249"/>
      <c r="B372" s="1248"/>
      <c r="C372" s="1259"/>
      <c r="D372" s="1260"/>
      <c r="E372" s="1148"/>
      <c r="F372" s="1261"/>
      <c r="G372" s="1211"/>
      <c r="H372" s="1072"/>
      <c r="I372" s="1072"/>
      <c r="J372" s="1072"/>
      <c r="K372" s="1072"/>
      <c r="L372" s="1072"/>
      <c r="M372" s="1072"/>
      <c r="N372" s="1072"/>
      <c r="O372" s="1072"/>
      <c r="P372" s="1072"/>
      <c r="Q372" s="1072"/>
      <c r="R372" s="1072"/>
      <c r="S372" s="1072"/>
      <c r="T372" s="1072"/>
      <c r="U372" s="1072"/>
      <c r="V372" s="1072"/>
      <c r="W372" s="1072"/>
      <c r="X372" s="1072"/>
      <c r="Y372" s="1072"/>
      <c r="Z372" s="1072"/>
      <c r="AA372" s="1072"/>
      <c r="AB372" s="1072"/>
      <c r="AC372" s="1072"/>
      <c r="AD372" s="1072"/>
      <c r="AE372" s="1072"/>
      <c r="AF372" s="1072"/>
      <c r="AG372" s="1072"/>
      <c r="AH372" s="1072"/>
      <c r="AI372" s="1072"/>
      <c r="AJ372" s="1072"/>
      <c r="AK372" s="1072"/>
      <c r="AL372" s="1072"/>
      <c r="AM372" s="1072"/>
      <c r="AN372" s="1072"/>
      <c r="AO372" s="1072"/>
      <c r="AP372" s="1072"/>
      <c r="AQ372" s="1072"/>
      <c r="AR372" s="1072"/>
      <c r="AS372" s="1072"/>
      <c r="AT372" s="1072"/>
      <c r="AU372" s="1072"/>
      <c r="AV372" s="1072"/>
      <c r="AW372" s="1072"/>
      <c r="AX372" s="1072"/>
      <c r="AY372" s="1072"/>
      <c r="AZ372" s="1072"/>
      <c r="BA372" s="1072"/>
      <c r="BB372" s="1072"/>
      <c r="BC372" s="1072"/>
      <c r="BD372" s="1072"/>
      <c r="BE372" s="1072"/>
      <c r="BF372" s="1072"/>
      <c r="BG372" s="1072"/>
      <c r="BH372" s="1072"/>
      <c r="BI372" s="1072"/>
      <c r="BJ372" s="1072"/>
      <c r="BK372" s="1072"/>
      <c r="BL372" s="1072"/>
      <c r="BM372" s="1072"/>
      <c r="BN372" s="1072"/>
      <c r="BO372" s="1072"/>
      <c r="BP372" s="1072"/>
      <c r="BQ372" s="1072"/>
      <c r="BR372" s="1072"/>
      <c r="BS372" s="1072"/>
      <c r="BT372" s="1072"/>
      <c r="BU372" s="1072"/>
      <c r="BV372" s="1072"/>
      <c r="BW372" s="1072"/>
      <c r="BX372" s="1072"/>
      <c r="BY372" s="1072"/>
      <c r="BZ372" s="1072"/>
      <c r="CA372" s="1072"/>
      <c r="CB372" s="1072"/>
      <c r="CC372" s="1072"/>
      <c r="CD372" s="1072"/>
      <c r="CE372" s="1072"/>
      <c r="CF372" s="1072"/>
      <c r="CG372" s="1072"/>
      <c r="CH372" s="1072"/>
      <c r="CI372" s="1072"/>
      <c r="CJ372" s="1072"/>
      <c r="CK372" s="1072"/>
      <c r="CL372" s="1072"/>
      <c r="CM372" s="1072"/>
      <c r="CN372" s="1072"/>
      <c r="CO372" s="1072"/>
      <c r="CP372" s="1072"/>
      <c r="CQ372" s="1072"/>
      <c r="CR372" s="1072"/>
      <c r="CS372" s="1072"/>
      <c r="CT372" s="1072"/>
      <c r="CU372" s="1072"/>
      <c r="CV372" s="1072"/>
      <c r="CW372" s="1072"/>
      <c r="CX372" s="1072"/>
      <c r="CY372" s="1072"/>
      <c r="CZ372" s="1072"/>
      <c r="DA372" s="1072"/>
      <c r="DB372" s="1072"/>
      <c r="DC372" s="1072"/>
      <c r="DD372" s="1072"/>
      <c r="DE372" s="1072"/>
      <c r="DF372" s="1072"/>
      <c r="DG372" s="1072"/>
      <c r="DH372" s="1072"/>
      <c r="DI372" s="1072"/>
    </row>
    <row r="373" spans="1:113">
      <c r="A373" s="1259"/>
      <c r="B373" s="1248"/>
      <c r="C373" s="1259"/>
      <c r="D373" s="1260"/>
      <c r="E373" s="1148"/>
      <c r="F373" s="1261"/>
      <c r="G373" s="1211"/>
      <c r="H373" s="1072"/>
      <c r="I373" s="1072"/>
      <c r="J373" s="1072"/>
      <c r="K373" s="1072"/>
      <c r="L373" s="1072"/>
      <c r="M373" s="1072"/>
      <c r="N373" s="1072"/>
      <c r="O373" s="1072"/>
      <c r="P373" s="1072"/>
      <c r="Q373" s="1072"/>
      <c r="R373" s="1072"/>
      <c r="S373" s="1072"/>
      <c r="T373" s="1072"/>
      <c r="U373" s="1072"/>
      <c r="V373" s="1072"/>
      <c r="W373" s="1072"/>
      <c r="X373" s="1072"/>
      <c r="Y373" s="1072"/>
      <c r="Z373" s="1072"/>
      <c r="AA373" s="1072"/>
      <c r="AB373" s="1072"/>
      <c r="AC373" s="1072"/>
      <c r="AD373" s="1072"/>
      <c r="AE373" s="1072"/>
      <c r="AF373" s="1072"/>
      <c r="AG373" s="1072"/>
      <c r="AH373" s="1072"/>
      <c r="AI373" s="1072"/>
      <c r="AJ373" s="1072"/>
      <c r="AK373" s="1072"/>
      <c r="AL373" s="1072"/>
      <c r="AM373" s="1072"/>
      <c r="AN373" s="1072"/>
      <c r="AO373" s="1072"/>
      <c r="AP373" s="1072"/>
      <c r="AQ373" s="1072"/>
      <c r="AR373" s="1072"/>
      <c r="AS373" s="1072"/>
      <c r="AT373" s="1072"/>
      <c r="AU373" s="1072"/>
      <c r="AV373" s="1072"/>
      <c r="AW373" s="1072"/>
      <c r="AX373" s="1072"/>
      <c r="AY373" s="1072"/>
      <c r="AZ373" s="1072"/>
      <c r="BA373" s="1072"/>
      <c r="BB373" s="1072"/>
      <c r="BC373" s="1072"/>
      <c r="BD373" s="1072"/>
      <c r="BE373" s="1072"/>
      <c r="BF373" s="1072"/>
      <c r="BG373" s="1072"/>
      <c r="BH373" s="1072"/>
      <c r="BI373" s="1072"/>
      <c r="BJ373" s="1072"/>
      <c r="BK373" s="1072"/>
      <c r="BL373" s="1072"/>
      <c r="BM373" s="1072"/>
      <c r="BN373" s="1072"/>
      <c r="BO373" s="1072"/>
      <c r="BP373" s="1072"/>
      <c r="BQ373" s="1072"/>
      <c r="BR373" s="1072"/>
      <c r="BS373" s="1072"/>
      <c r="BT373" s="1072"/>
      <c r="BU373" s="1072"/>
      <c r="BV373" s="1072"/>
      <c r="BW373" s="1072"/>
      <c r="BX373" s="1072"/>
      <c r="BY373" s="1072"/>
      <c r="BZ373" s="1072"/>
      <c r="CA373" s="1072"/>
      <c r="CB373" s="1072"/>
      <c r="CC373" s="1072"/>
      <c r="CD373" s="1072"/>
      <c r="CE373" s="1072"/>
      <c r="CF373" s="1072"/>
      <c r="CG373" s="1072"/>
      <c r="CH373" s="1072"/>
      <c r="CI373" s="1072"/>
      <c r="CJ373" s="1072"/>
      <c r="CK373" s="1072"/>
      <c r="CL373" s="1072"/>
      <c r="CM373" s="1072"/>
      <c r="CN373" s="1072"/>
      <c r="CO373" s="1072"/>
      <c r="CP373" s="1072"/>
      <c r="CQ373" s="1072"/>
      <c r="CR373" s="1072"/>
      <c r="CS373" s="1072"/>
      <c r="CT373" s="1072"/>
      <c r="CU373" s="1072"/>
      <c r="CV373" s="1072"/>
      <c r="CW373" s="1072"/>
      <c r="CX373" s="1072"/>
      <c r="CY373" s="1072"/>
      <c r="CZ373" s="1072"/>
      <c r="DA373" s="1072"/>
      <c r="DB373" s="1072"/>
      <c r="DC373" s="1072"/>
      <c r="DD373" s="1072"/>
      <c r="DE373" s="1072"/>
      <c r="DF373" s="1072"/>
      <c r="DG373" s="1072"/>
      <c r="DH373" s="1072"/>
      <c r="DI373" s="1072"/>
    </row>
    <row r="374" spans="1:113">
      <c r="A374" s="1246"/>
      <c r="B374" s="355"/>
      <c r="C374" s="1246"/>
      <c r="D374" s="1247"/>
      <c r="G374" s="1236"/>
      <c r="H374" s="1072"/>
      <c r="I374" s="1072"/>
      <c r="J374" s="1072"/>
      <c r="K374" s="1072"/>
      <c r="L374" s="1072"/>
      <c r="M374" s="1072"/>
      <c r="N374" s="1072"/>
      <c r="O374" s="1072"/>
      <c r="P374" s="1072"/>
      <c r="Q374" s="1072"/>
      <c r="R374" s="1072"/>
      <c r="S374" s="1072"/>
      <c r="T374" s="1072"/>
      <c r="U374" s="1072"/>
      <c r="V374" s="1072"/>
      <c r="W374" s="1072"/>
      <c r="X374" s="1072"/>
      <c r="Y374" s="1072"/>
      <c r="Z374" s="1072"/>
      <c r="AA374" s="1072"/>
      <c r="AB374" s="1072"/>
      <c r="AC374" s="1072"/>
      <c r="AD374" s="1072"/>
      <c r="AE374" s="1072"/>
      <c r="AF374" s="1072"/>
      <c r="AG374" s="1072"/>
      <c r="AH374" s="1072"/>
      <c r="AI374" s="1072"/>
      <c r="AJ374" s="1072"/>
      <c r="AK374" s="1072"/>
      <c r="AL374" s="1072"/>
      <c r="AM374" s="1072"/>
      <c r="AN374" s="1072"/>
      <c r="AO374" s="1072"/>
      <c r="AP374" s="1072"/>
      <c r="AQ374" s="1072"/>
      <c r="AR374" s="1072"/>
      <c r="AS374" s="1072"/>
      <c r="AT374" s="1072"/>
      <c r="AU374" s="1072"/>
      <c r="AV374" s="1072"/>
      <c r="AW374" s="1072"/>
      <c r="AX374" s="1072"/>
      <c r="AY374" s="1072"/>
      <c r="AZ374" s="1072"/>
      <c r="BA374" s="1072"/>
      <c r="BB374" s="1072"/>
      <c r="BC374" s="1072"/>
      <c r="BD374" s="1072"/>
      <c r="BE374" s="1072"/>
      <c r="BF374" s="1072"/>
      <c r="BG374" s="1072"/>
      <c r="BH374" s="1072"/>
      <c r="BI374" s="1072"/>
      <c r="BJ374" s="1072"/>
      <c r="BK374" s="1072"/>
      <c r="BL374" s="1072"/>
      <c r="BM374" s="1072"/>
      <c r="BN374" s="1072"/>
      <c r="BO374" s="1072"/>
      <c r="BP374" s="1072"/>
      <c r="BQ374" s="1072"/>
      <c r="BR374" s="1072"/>
      <c r="BS374" s="1072"/>
      <c r="BT374" s="1072"/>
      <c r="BU374" s="1072"/>
      <c r="BV374" s="1072"/>
      <c r="BW374" s="1072"/>
      <c r="BX374" s="1072"/>
      <c r="BY374" s="1072"/>
      <c r="BZ374" s="1072"/>
      <c r="CA374" s="1072"/>
      <c r="CB374" s="1072"/>
      <c r="CC374" s="1072"/>
      <c r="CD374" s="1072"/>
      <c r="CE374" s="1072"/>
      <c r="CF374" s="1072"/>
      <c r="CG374" s="1072"/>
      <c r="CH374" s="1072"/>
      <c r="CI374" s="1072"/>
      <c r="CJ374" s="1072"/>
      <c r="CK374" s="1072"/>
      <c r="CL374" s="1072"/>
      <c r="CM374" s="1072"/>
      <c r="CN374" s="1072"/>
      <c r="CO374" s="1072"/>
      <c r="CP374" s="1072"/>
      <c r="CQ374" s="1072"/>
      <c r="CR374" s="1072"/>
      <c r="CS374" s="1072"/>
      <c r="CT374" s="1072"/>
      <c r="CU374" s="1072"/>
      <c r="CV374" s="1072"/>
      <c r="CW374" s="1072"/>
      <c r="CX374" s="1072"/>
      <c r="CY374" s="1072"/>
      <c r="CZ374" s="1072"/>
      <c r="DA374" s="1072"/>
      <c r="DB374" s="1072"/>
      <c r="DC374" s="1072"/>
      <c r="DD374" s="1072"/>
      <c r="DE374" s="1072"/>
      <c r="DF374" s="1072"/>
      <c r="DG374" s="1072"/>
      <c r="DH374" s="1072"/>
      <c r="DI374" s="1072"/>
    </row>
    <row r="375" spans="1:113">
      <c r="A375" s="1246"/>
      <c r="B375" s="1248"/>
      <c r="C375" s="1246"/>
      <c r="D375" s="1247"/>
      <c r="G375" s="1236"/>
      <c r="H375" s="1072"/>
      <c r="I375" s="1072"/>
      <c r="J375" s="1072"/>
      <c r="K375" s="1072"/>
      <c r="L375" s="1072"/>
      <c r="M375" s="1072"/>
      <c r="N375" s="1072"/>
      <c r="O375" s="1072"/>
      <c r="P375" s="1072"/>
      <c r="Q375" s="1072"/>
      <c r="R375" s="1072"/>
      <c r="S375" s="1072"/>
      <c r="T375" s="1072"/>
      <c r="U375" s="1072"/>
      <c r="V375" s="1072"/>
      <c r="W375" s="1072"/>
      <c r="X375" s="1072"/>
      <c r="Y375" s="1072"/>
      <c r="Z375" s="1072"/>
      <c r="AA375" s="1072"/>
      <c r="AB375" s="1072"/>
      <c r="AC375" s="1072"/>
      <c r="AD375" s="1072"/>
      <c r="AE375" s="1072"/>
      <c r="AF375" s="1072"/>
      <c r="AG375" s="1072"/>
      <c r="AH375" s="1072"/>
      <c r="AI375" s="1072"/>
      <c r="AJ375" s="1072"/>
      <c r="AK375" s="1072"/>
      <c r="AL375" s="1072"/>
      <c r="AM375" s="1072"/>
      <c r="AN375" s="1072"/>
      <c r="AO375" s="1072"/>
      <c r="AP375" s="1072"/>
      <c r="AQ375" s="1072"/>
      <c r="AR375" s="1072"/>
      <c r="AS375" s="1072"/>
      <c r="AT375" s="1072"/>
      <c r="AU375" s="1072"/>
      <c r="AV375" s="1072"/>
      <c r="AW375" s="1072"/>
      <c r="AX375" s="1072"/>
      <c r="AY375" s="1072"/>
      <c r="AZ375" s="1072"/>
      <c r="BA375" s="1072"/>
      <c r="BB375" s="1072"/>
      <c r="BC375" s="1072"/>
      <c r="BD375" s="1072"/>
      <c r="BE375" s="1072"/>
      <c r="BF375" s="1072"/>
      <c r="BG375" s="1072"/>
      <c r="BH375" s="1072"/>
      <c r="BI375" s="1072"/>
      <c r="BJ375" s="1072"/>
      <c r="BK375" s="1072"/>
      <c r="BL375" s="1072"/>
      <c r="BM375" s="1072"/>
      <c r="BN375" s="1072"/>
      <c r="BO375" s="1072"/>
      <c r="BP375" s="1072"/>
      <c r="BQ375" s="1072"/>
      <c r="BR375" s="1072"/>
      <c r="BS375" s="1072"/>
      <c r="BT375" s="1072"/>
      <c r="BU375" s="1072"/>
      <c r="BV375" s="1072"/>
      <c r="BW375" s="1072"/>
      <c r="BX375" s="1072"/>
      <c r="BY375" s="1072"/>
      <c r="BZ375" s="1072"/>
      <c r="CA375" s="1072"/>
      <c r="CB375" s="1072"/>
      <c r="CC375" s="1072"/>
      <c r="CD375" s="1072"/>
      <c r="CE375" s="1072"/>
      <c r="CF375" s="1072"/>
      <c r="CG375" s="1072"/>
      <c r="CH375" s="1072"/>
      <c r="CI375" s="1072"/>
      <c r="CJ375" s="1072"/>
      <c r="CK375" s="1072"/>
      <c r="CL375" s="1072"/>
      <c r="CM375" s="1072"/>
      <c r="CN375" s="1072"/>
      <c r="CO375" s="1072"/>
      <c r="CP375" s="1072"/>
      <c r="CQ375" s="1072"/>
      <c r="CR375" s="1072"/>
      <c r="CS375" s="1072"/>
      <c r="CT375" s="1072"/>
      <c r="CU375" s="1072"/>
      <c r="CV375" s="1072"/>
      <c r="CW375" s="1072"/>
      <c r="CX375" s="1072"/>
      <c r="CY375" s="1072"/>
      <c r="CZ375" s="1072"/>
      <c r="DA375" s="1072"/>
      <c r="DB375" s="1072"/>
      <c r="DC375" s="1072"/>
      <c r="DD375" s="1072"/>
      <c r="DE375" s="1072"/>
      <c r="DF375" s="1072"/>
      <c r="DG375" s="1072"/>
      <c r="DH375" s="1072"/>
      <c r="DI375" s="1072"/>
    </row>
    <row r="376" spans="1:113">
      <c r="A376" s="1246"/>
      <c r="B376" s="355"/>
      <c r="C376" s="1246"/>
      <c r="D376" s="1247"/>
      <c r="G376" s="1236"/>
      <c r="H376" s="1072"/>
      <c r="I376" s="1072"/>
      <c r="J376" s="1072"/>
      <c r="K376" s="1072"/>
      <c r="L376" s="1072"/>
      <c r="M376" s="1072"/>
      <c r="N376" s="1072"/>
      <c r="O376" s="1072"/>
      <c r="P376" s="1072"/>
      <c r="Q376" s="1072"/>
      <c r="R376" s="1072"/>
      <c r="S376" s="1072"/>
      <c r="T376" s="1072"/>
      <c r="U376" s="1072"/>
      <c r="V376" s="1072"/>
      <c r="W376" s="1072"/>
      <c r="X376" s="1072"/>
      <c r="Y376" s="1072"/>
      <c r="Z376" s="1072"/>
      <c r="AA376" s="1072"/>
      <c r="AB376" s="1072"/>
      <c r="AC376" s="1072"/>
      <c r="AD376" s="1072"/>
      <c r="AE376" s="1072"/>
      <c r="AF376" s="1072"/>
      <c r="AG376" s="1072"/>
      <c r="AH376" s="1072"/>
      <c r="AI376" s="1072"/>
      <c r="AJ376" s="1072"/>
      <c r="AK376" s="1072"/>
      <c r="AL376" s="1072"/>
      <c r="AM376" s="1072"/>
      <c r="AN376" s="1072"/>
      <c r="AO376" s="1072"/>
      <c r="AP376" s="1072"/>
      <c r="AQ376" s="1072"/>
      <c r="AR376" s="1072"/>
      <c r="AS376" s="1072"/>
      <c r="AT376" s="1072"/>
      <c r="AU376" s="1072"/>
      <c r="AV376" s="1072"/>
      <c r="AW376" s="1072"/>
      <c r="AX376" s="1072"/>
      <c r="AY376" s="1072"/>
      <c r="AZ376" s="1072"/>
      <c r="BA376" s="1072"/>
      <c r="BB376" s="1072"/>
      <c r="BC376" s="1072"/>
      <c r="BD376" s="1072"/>
      <c r="BE376" s="1072"/>
      <c r="BF376" s="1072"/>
      <c r="BG376" s="1072"/>
      <c r="BH376" s="1072"/>
      <c r="BI376" s="1072"/>
      <c r="BJ376" s="1072"/>
      <c r="BK376" s="1072"/>
      <c r="BL376" s="1072"/>
      <c r="BM376" s="1072"/>
      <c r="BN376" s="1072"/>
      <c r="BO376" s="1072"/>
      <c r="BP376" s="1072"/>
      <c r="BQ376" s="1072"/>
      <c r="BR376" s="1072"/>
      <c r="BS376" s="1072"/>
      <c r="BT376" s="1072"/>
      <c r="BU376" s="1072"/>
      <c r="BV376" s="1072"/>
      <c r="BW376" s="1072"/>
      <c r="BX376" s="1072"/>
      <c r="BY376" s="1072"/>
      <c r="BZ376" s="1072"/>
      <c r="CA376" s="1072"/>
      <c r="CB376" s="1072"/>
      <c r="CC376" s="1072"/>
      <c r="CD376" s="1072"/>
      <c r="CE376" s="1072"/>
      <c r="CF376" s="1072"/>
      <c r="CG376" s="1072"/>
      <c r="CH376" s="1072"/>
      <c r="CI376" s="1072"/>
      <c r="CJ376" s="1072"/>
      <c r="CK376" s="1072"/>
      <c r="CL376" s="1072"/>
      <c r="CM376" s="1072"/>
      <c r="CN376" s="1072"/>
      <c r="CO376" s="1072"/>
      <c r="CP376" s="1072"/>
      <c r="CQ376" s="1072"/>
      <c r="CR376" s="1072"/>
      <c r="CS376" s="1072"/>
      <c r="CT376" s="1072"/>
      <c r="CU376" s="1072"/>
      <c r="CV376" s="1072"/>
      <c r="CW376" s="1072"/>
      <c r="CX376" s="1072"/>
      <c r="CY376" s="1072"/>
      <c r="CZ376" s="1072"/>
      <c r="DA376" s="1072"/>
      <c r="DB376" s="1072"/>
      <c r="DC376" s="1072"/>
      <c r="DD376" s="1072"/>
      <c r="DE376" s="1072"/>
      <c r="DF376" s="1072"/>
      <c r="DG376" s="1072"/>
      <c r="DH376" s="1072"/>
      <c r="DI376" s="1072"/>
    </row>
    <row r="377" spans="1:113">
      <c r="A377" s="1246"/>
      <c r="B377" s="1248"/>
      <c r="C377" s="1246"/>
      <c r="D377" s="346"/>
      <c r="G377" s="1236"/>
      <c r="H377" s="1072"/>
      <c r="I377" s="1072"/>
      <c r="J377" s="1072"/>
      <c r="K377" s="1072"/>
      <c r="L377" s="1072"/>
      <c r="M377" s="1072"/>
      <c r="N377" s="1072"/>
      <c r="O377" s="1072"/>
      <c r="P377" s="1072"/>
      <c r="Q377" s="1072"/>
      <c r="R377" s="1072"/>
      <c r="S377" s="1072"/>
      <c r="T377" s="1072"/>
      <c r="U377" s="1072"/>
      <c r="V377" s="1072"/>
      <c r="W377" s="1072"/>
      <c r="X377" s="1072"/>
      <c r="Y377" s="1072"/>
      <c r="Z377" s="1072"/>
      <c r="AA377" s="1072"/>
      <c r="AB377" s="1072"/>
      <c r="AC377" s="1072"/>
      <c r="AD377" s="1072"/>
      <c r="AE377" s="1072"/>
      <c r="AF377" s="1072"/>
      <c r="AG377" s="1072"/>
      <c r="AH377" s="1072"/>
      <c r="AI377" s="1072"/>
      <c r="AJ377" s="1072"/>
      <c r="AK377" s="1072"/>
      <c r="AL377" s="1072"/>
      <c r="AM377" s="1072"/>
      <c r="AN377" s="1072"/>
      <c r="AO377" s="1072"/>
      <c r="AP377" s="1072"/>
      <c r="AQ377" s="1072"/>
      <c r="AR377" s="1072"/>
      <c r="AS377" s="1072"/>
      <c r="AT377" s="1072"/>
      <c r="AU377" s="1072"/>
      <c r="AV377" s="1072"/>
      <c r="AW377" s="1072"/>
      <c r="AX377" s="1072"/>
      <c r="AY377" s="1072"/>
      <c r="AZ377" s="1072"/>
      <c r="BA377" s="1072"/>
      <c r="BB377" s="1072"/>
      <c r="BC377" s="1072"/>
      <c r="BD377" s="1072"/>
      <c r="BE377" s="1072"/>
      <c r="BF377" s="1072"/>
      <c r="BG377" s="1072"/>
      <c r="BH377" s="1072"/>
      <c r="BI377" s="1072"/>
      <c r="BJ377" s="1072"/>
      <c r="BK377" s="1072"/>
      <c r="BL377" s="1072"/>
      <c r="BM377" s="1072"/>
      <c r="BN377" s="1072"/>
      <c r="BO377" s="1072"/>
      <c r="BP377" s="1072"/>
      <c r="BQ377" s="1072"/>
      <c r="BR377" s="1072"/>
      <c r="BS377" s="1072"/>
      <c r="BT377" s="1072"/>
      <c r="BU377" s="1072"/>
      <c r="BV377" s="1072"/>
      <c r="BW377" s="1072"/>
      <c r="BX377" s="1072"/>
      <c r="BY377" s="1072"/>
      <c r="BZ377" s="1072"/>
      <c r="CA377" s="1072"/>
      <c r="CB377" s="1072"/>
      <c r="CC377" s="1072"/>
      <c r="CD377" s="1072"/>
      <c r="CE377" s="1072"/>
      <c r="CF377" s="1072"/>
      <c r="CG377" s="1072"/>
      <c r="CH377" s="1072"/>
      <c r="CI377" s="1072"/>
      <c r="CJ377" s="1072"/>
      <c r="CK377" s="1072"/>
      <c r="CL377" s="1072"/>
      <c r="CM377" s="1072"/>
      <c r="CN377" s="1072"/>
      <c r="CO377" s="1072"/>
      <c r="CP377" s="1072"/>
      <c r="CQ377" s="1072"/>
      <c r="CR377" s="1072"/>
      <c r="CS377" s="1072"/>
      <c r="CT377" s="1072"/>
      <c r="CU377" s="1072"/>
      <c r="CV377" s="1072"/>
      <c r="CW377" s="1072"/>
      <c r="CX377" s="1072"/>
      <c r="CY377" s="1072"/>
      <c r="CZ377" s="1072"/>
      <c r="DA377" s="1072"/>
      <c r="DB377" s="1072"/>
      <c r="DC377" s="1072"/>
      <c r="DD377" s="1072"/>
      <c r="DE377" s="1072"/>
      <c r="DF377" s="1072"/>
      <c r="DG377" s="1072"/>
      <c r="DH377" s="1072"/>
      <c r="DI377" s="1072"/>
    </row>
    <row r="378" spans="1:113" s="1075" customFormat="1">
      <c r="A378" s="1249"/>
      <c r="B378" s="1248"/>
      <c r="C378" s="1249"/>
      <c r="D378" s="348"/>
      <c r="E378" s="1134"/>
      <c r="F378" s="349"/>
      <c r="G378" s="389"/>
      <c r="H378" s="1074"/>
      <c r="I378" s="1074"/>
      <c r="J378" s="1074"/>
      <c r="K378" s="1074"/>
      <c r="L378" s="1074"/>
      <c r="M378" s="1074"/>
      <c r="N378" s="1074"/>
      <c r="O378" s="1074"/>
      <c r="P378" s="1074"/>
      <c r="Q378" s="1074"/>
      <c r="R378" s="1074"/>
      <c r="S378" s="1074"/>
      <c r="T378" s="1074"/>
      <c r="U378" s="1074"/>
      <c r="V378" s="1074"/>
      <c r="W378" s="1074"/>
      <c r="X378" s="1074"/>
      <c r="Y378" s="1074"/>
      <c r="Z378" s="1074"/>
      <c r="AA378" s="1074"/>
      <c r="AB378" s="1074"/>
      <c r="AC378" s="1074"/>
      <c r="AD378" s="1074"/>
      <c r="AE378" s="1074"/>
      <c r="AF378" s="1074"/>
      <c r="AG378" s="1074"/>
      <c r="AH378" s="1074"/>
      <c r="AI378" s="1074"/>
      <c r="AJ378" s="1074"/>
      <c r="AK378" s="1074"/>
      <c r="AL378" s="1074"/>
      <c r="AM378" s="1074"/>
      <c r="AN378" s="1074"/>
      <c r="AO378" s="1074"/>
      <c r="AP378" s="1074"/>
      <c r="AQ378" s="1074"/>
      <c r="AR378" s="1074"/>
      <c r="AS378" s="1074"/>
      <c r="AT378" s="1074"/>
      <c r="AU378" s="1074"/>
      <c r="AV378" s="1074"/>
      <c r="AW378" s="1074"/>
      <c r="AX378" s="1074"/>
      <c r="AY378" s="1074"/>
      <c r="AZ378" s="1074"/>
      <c r="BA378" s="1074"/>
      <c r="BB378" s="1074"/>
      <c r="BC378" s="1074"/>
      <c r="BD378" s="1074"/>
      <c r="BE378" s="1074"/>
      <c r="BF378" s="1074"/>
      <c r="BG378" s="1074"/>
      <c r="BH378" s="1074"/>
      <c r="BI378" s="1074"/>
      <c r="BJ378" s="1074"/>
      <c r="BK378" s="1074"/>
      <c r="BL378" s="1074"/>
      <c r="BM378" s="1074"/>
      <c r="BN378" s="1074"/>
      <c r="BO378" s="1074"/>
      <c r="BP378" s="1074"/>
      <c r="BQ378" s="1074"/>
      <c r="BR378" s="1074"/>
      <c r="BS378" s="1074"/>
      <c r="BT378" s="1074"/>
      <c r="BU378" s="1074"/>
      <c r="BV378" s="1074"/>
      <c r="BW378" s="1074"/>
      <c r="BX378" s="1074"/>
      <c r="BY378" s="1074"/>
      <c r="BZ378" s="1074"/>
      <c r="CA378" s="1074"/>
      <c r="CB378" s="1074"/>
      <c r="CC378" s="1074"/>
      <c r="CD378" s="1074"/>
      <c r="CE378" s="1074"/>
      <c r="CF378" s="1074"/>
      <c r="CG378" s="1074"/>
      <c r="CH378" s="1074"/>
      <c r="CI378" s="1074"/>
      <c r="CJ378" s="1074"/>
      <c r="CK378" s="1074"/>
      <c r="CL378" s="1074"/>
      <c r="CM378" s="1074"/>
      <c r="CN378" s="1074"/>
      <c r="CO378" s="1074"/>
      <c r="CP378" s="1074"/>
      <c r="CQ378" s="1074"/>
      <c r="CR378" s="1074"/>
      <c r="CS378" s="1074"/>
      <c r="CT378" s="1074"/>
      <c r="CU378" s="1074"/>
      <c r="CV378" s="1074"/>
      <c r="CW378" s="1074"/>
      <c r="CX378" s="1074"/>
      <c r="CY378" s="1074"/>
      <c r="CZ378" s="1074"/>
      <c r="DA378" s="1074"/>
      <c r="DB378" s="1074"/>
      <c r="DC378" s="1074"/>
      <c r="DD378" s="1074"/>
      <c r="DE378" s="1074"/>
      <c r="DF378" s="1074"/>
      <c r="DG378" s="1074"/>
      <c r="DH378" s="1074"/>
      <c r="DI378" s="1074"/>
    </row>
    <row r="379" spans="1:113" s="1150" customFormat="1" ht="12.75">
      <c r="A379" s="1249"/>
      <c r="B379" s="355"/>
      <c r="C379" s="1249"/>
      <c r="D379" s="348"/>
      <c r="E379" s="1134"/>
      <c r="F379" s="349"/>
      <c r="G379" s="389"/>
    </row>
    <row r="380" spans="1:113" s="1151" customFormat="1">
      <c r="A380" s="1249"/>
      <c r="B380" s="355"/>
      <c r="C380" s="1249"/>
      <c r="D380" s="348"/>
      <c r="E380" s="1134"/>
      <c r="F380" s="349"/>
      <c r="G380" s="389"/>
    </row>
    <row r="381" spans="1:113" s="1151" customFormat="1">
      <c r="A381" s="1249"/>
      <c r="B381" s="355"/>
      <c r="C381" s="1249"/>
      <c r="D381" s="348"/>
      <c r="E381" s="1134"/>
      <c r="F381" s="349"/>
      <c r="G381" s="389"/>
    </row>
    <row r="382" spans="1:113" s="1151" customFormat="1">
      <c r="A382" s="1249"/>
      <c r="B382" s="355"/>
      <c r="C382" s="1249"/>
      <c r="D382" s="348"/>
      <c r="E382" s="1134"/>
      <c r="F382" s="349"/>
      <c r="G382" s="389"/>
    </row>
    <row r="383" spans="1:113" s="1151" customFormat="1">
      <c r="A383" s="1249"/>
      <c r="B383" s="355"/>
      <c r="C383" s="1249"/>
      <c r="D383" s="348"/>
      <c r="E383" s="1134"/>
      <c r="F383" s="349"/>
      <c r="G383" s="389"/>
    </row>
    <row r="384" spans="1:113" s="1151" customFormat="1">
      <c r="A384" s="1249"/>
      <c r="B384" s="355"/>
      <c r="C384" s="1249"/>
      <c r="D384" s="348"/>
      <c r="E384" s="1134"/>
      <c r="F384" s="349"/>
      <c r="G384" s="389"/>
    </row>
    <row r="385" spans="1:113" s="1151" customFormat="1">
      <c r="A385" s="1249"/>
      <c r="B385" s="355"/>
      <c r="C385" s="1249"/>
      <c r="D385" s="348"/>
      <c r="E385" s="1134"/>
      <c r="F385" s="349"/>
      <c r="G385" s="389"/>
    </row>
    <row r="386" spans="1:113" s="1151" customFormat="1">
      <c r="A386" s="1249"/>
      <c r="B386" s="355"/>
      <c r="C386" s="1249"/>
      <c r="D386" s="348"/>
      <c r="E386" s="1134"/>
      <c r="F386" s="349"/>
      <c r="G386" s="389"/>
    </row>
    <row r="387" spans="1:113" s="1151" customFormat="1">
      <c r="A387" s="1249"/>
      <c r="B387" s="1248"/>
      <c r="C387" s="1249"/>
      <c r="D387" s="348"/>
      <c r="E387" s="1134"/>
      <c r="F387" s="349"/>
      <c r="G387" s="389"/>
    </row>
    <row r="388" spans="1:113" s="1150" customFormat="1" ht="12.75">
      <c r="A388" s="1249"/>
      <c r="B388" s="1248"/>
      <c r="C388" s="1249"/>
      <c r="D388" s="348"/>
      <c r="E388" s="1134"/>
      <c r="F388" s="349"/>
      <c r="G388" s="389"/>
    </row>
    <row r="389" spans="1:113" s="1150" customFormat="1" ht="12.75">
      <c r="A389" s="1246"/>
      <c r="B389" s="355"/>
      <c r="C389" s="1246"/>
      <c r="D389" s="1255"/>
      <c r="E389" s="1111"/>
      <c r="F389" s="1236"/>
      <c r="G389" s="1236"/>
    </row>
    <row r="390" spans="1:113" ht="12.75">
      <c r="A390" s="1916"/>
      <c r="B390" s="355"/>
      <c r="C390" s="1264"/>
      <c r="D390" s="1265"/>
      <c r="E390" s="1156"/>
      <c r="F390" s="1266"/>
      <c r="G390" s="1924"/>
      <c r="H390" s="1072"/>
      <c r="I390" s="1072"/>
      <c r="J390" s="1072"/>
      <c r="K390" s="1072"/>
      <c r="L390" s="1072"/>
      <c r="M390" s="1072"/>
      <c r="N390" s="1072"/>
      <c r="O390" s="1072"/>
      <c r="P390" s="1072"/>
      <c r="Q390" s="1072"/>
      <c r="R390" s="1072"/>
      <c r="S390" s="1072"/>
      <c r="T390" s="1072"/>
      <c r="U390" s="1072"/>
      <c r="V390" s="1072"/>
      <c r="W390" s="1072"/>
      <c r="X390" s="1072"/>
      <c r="Y390" s="1072"/>
      <c r="Z390" s="1072"/>
      <c r="AA390" s="1072"/>
      <c r="AB390" s="1072"/>
      <c r="AC390" s="1072"/>
      <c r="AD390" s="1072"/>
      <c r="AE390" s="1072"/>
      <c r="AF390" s="1072"/>
      <c r="AG390" s="1072"/>
      <c r="AH390" s="1072"/>
      <c r="AI390" s="1072"/>
      <c r="AJ390" s="1072"/>
      <c r="AK390" s="1072"/>
      <c r="AL390" s="1072"/>
      <c r="AM390" s="1072"/>
      <c r="AN390" s="1072"/>
      <c r="AO390" s="1072"/>
      <c r="AP390" s="1072"/>
      <c r="AQ390" s="1072"/>
      <c r="AR390" s="1072"/>
      <c r="AS390" s="1072"/>
      <c r="AT390" s="1072"/>
      <c r="AU390" s="1072"/>
      <c r="AV390" s="1072"/>
      <c r="AW390" s="1072"/>
      <c r="AX390" s="1072"/>
      <c r="AY390" s="1072"/>
      <c r="AZ390" s="1072"/>
      <c r="BA390" s="1072"/>
      <c r="BB390" s="1072"/>
      <c r="BC390" s="1072"/>
      <c r="BD390" s="1072"/>
      <c r="BE390" s="1072"/>
      <c r="BF390" s="1072"/>
      <c r="BG390" s="1072"/>
      <c r="BH390" s="1072"/>
      <c r="BI390" s="1072"/>
      <c r="BJ390" s="1072"/>
      <c r="BK390" s="1072"/>
      <c r="BL390" s="1072"/>
      <c r="BM390" s="1072"/>
      <c r="BN390" s="1072"/>
      <c r="BO390" s="1072"/>
      <c r="BP390" s="1072"/>
      <c r="BQ390" s="1072"/>
      <c r="BR390" s="1072"/>
      <c r="BS390" s="1072"/>
      <c r="BT390" s="1072"/>
      <c r="BU390" s="1072"/>
      <c r="BV390" s="1072"/>
      <c r="BW390" s="1072"/>
      <c r="BX390" s="1072"/>
      <c r="BY390" s="1072"/>
      <c r="BZ390" s="1072"/>
      <c r="CA390" s="1072"/>
      <c r="CB390" s="1072"/>
      <c r="CC390" s="1072"/>
      <c r="CD390" s="1072"/>
      <c r="CE390" s="1072"/>
      <c r="CF390" s="1072"/>
      <c r="CG390" s="1072"/>
      <c r="CH390" s="1072"/>
      <c r="CI390" s="1072"/>
      <c r="CJ390" s="1072"/>
      <c r="CK390" s="1072"/>
      <c r="CL390" s="1072"/>
      <c r="CM390" s="1072"/>
      <c r="CN390" s="1072"/>
      <c r="CO390" s="1072"/>
      <c r="CP390" s="1072"/>
      <c r="CQ390" s="1072"/>
      <c r="CR390" s="1072"/>
      <c r="CS390" s="1072"/>
      <c r="CT390" s="1072"/>
      <c r="CU390" s="1072"/>
      <c r="CV390" s="1072"/>
      <c r="CW390" s="1072"/>
      <c r="CX390" s="1072"/>
      <c r="CY390" s="1072"/>
      <c r="CZ390" s="1072"/>
      <c r="DA390" s="1072"/>
      <c r="DB390" s="1072"/>
      <c r="DC390" s="1072"/>
      <c r="DD390" s="1072"/>
      <c r="DE390" s="1072"/>
      <c r="DF390" s="1072"/>
      <c r="DG390" s="1072"/>
      <c r="DH390" s="1072"/>
      <c r="DI390" s="1072"/>
    </row>
    <row r="391" spans="1:113">
      <c r="A391" s="1265"/>
      <c r="B391" s="1268"/>
      <c r="C391" s="1269"/>
      <c r="D391" s="1265"/>
      <c r="E391" s="1161"/>
      <c r="F391" s="1270"/>
      <c r="G391" s="1925"/>
      <c r="H391" s="1072"/>
      <c r="I391" s="1072"/>
      <c r="J391" s="1072"/>
      <c r="K391" s="1072"/>
      <c r="L391" s="1072"/>
      <c r="M391" s="1072"/>
      <c r="N391" s="1072"/>
      <c r="O391" s="1072"/>
      <c r="P391" s="1072"/>
      <c r="Q391" s="1072"/>
      <c r="R391" s="1072"/>
      <c r="S391" s="1072"/>
      <c r="T391" s="1072"/>
      <c r="U391" s="1072"/>
      <c r="V391" s="1072"/>
      <c r="W391" s="1072"/>
      <c r="X391" s="1072"/>
      <c r="Y391" s="1072"/>
      <c r="Z391" s="1072"/>
      <c r="AA391" s="1072"/>
      <c r="AB391" s="1072"/>
      <c r="AC391" s="1072"/>
      <c r="AD391" s="1072"/>
      <c r="AE391" s="1072"/>
      <c r="AF391" s="1072"/>
      <c r="AG391" s="1072"/>
      <c r="AH391" s="1072"/>
      <c r="AI391" s="1072"/>
      <c r="AJ391" s="1072"/>
      <c r="AK391" s="1072"/>
      <c r="AL391" s="1072"/>
      <c r="AM391" s="1072"/>
      <c r="AN391" s="1072"/>
      <c r="AO391" s="1072"/>
      <c r="AP391" s="1072"/>
      <c r="AQ391" s="1072"/>
      <c r="AR391" s="1072"/>
      <c r="AS391" s="1072"/>
      <c r="AT391" s="1072"/>
      <c r="AU391" s="1072"/>
      <c r="AV391" s="1072"/>
      <c r="AW391" s="1072"/>
      <c r="AX391" s="1072"/>
      <c r="AY391" s="1072"/>
      <c r="AZ391" s="1072"/>
      <c r="BA391" s="1072"/>
      <c r="BB391" s="1072"/>
      <c r="BC391" s="1072"/>
      <c r="BD391" s="1072"/>
      <c r="BE391" s="1072"/>
      <c r="BF391" s="1072"/>
      <c r="BG391" s="1072"/>
      <c r="BH391" s="1072"/>
      <c r="BI391" s="1072"/>
      <c r="BJ391" s="1072"/>
      <c r="BK391" s="1072"/>
      <c r="BL391" s="1072"/>
      <c r="BM391" s="1072"/>
      <c r="BN391" s="1072"/>
      <c r="BO391" s="1072"/>
      <c r="BP391" s="1072"/>
      <c r="BQ391" s="1072"/>
      <c r="BR391" s="1072"/>
      <c r="BS391" s="1072"/>
      <c r="BT391" s="1072"/>
      <c r="BU391" s="1072"/>
      <c r="BV391" s="1072"/>
      <c r="BW391" s="1072"/>
      <c r="BX391" s="1072"/>
      <c r="BY391" s="1072"/>
      <c r="BZ391" s="1072"/>
      <c r="CA391" s="1072"/>
      <c r="CB391" s="1072"/>
      <c r="CC391" s="1072"/>
      <c r="CD391" s="1072"/>
      <c r="CE391" s="1072"/>
      <c r="CF391" s="1072"/>
      <c r="CG391" s="1072"/>
      <c r="CH391" s="1072"/>
      <c r="CI391" s="1072"/>
      <c r="CJ391" s="1072"/>
      <c r="CK391" s="1072"/>
      <c r="CL391" s="1072"/>
      <c r="CM391" s="1072"/>
      <c r="CN391" s="1072"/>
      <c r="CO391" s="1072"/>
      <c r="CP391" s="1072"/>
      <c r="CQ391" s="1072"/>
      <c r="CR391" s="1072"/>
      <c r="CS391" s="1072"/>
      <c r="CT391" s="1072"/>
      <c r="CU391" s="1072"/>
      <c r="CV391" s="1072"/>
      <c r="CW391" s="1072"/>
      <c r="CX391" s="1072"/>
      <c r="CY391" s="1072"/>
      <c r="CZ391" s="1072"/>
      <c r="DA391" s="1072"/>
      <c r="DB391" s="1072"/>
      <c r="DC391" s="1072"/>
      <c r="DD391" s="1072"/>
      <c r="DE391" s="1072"/>
      <c r="DF391" s="1072"/>
      <c r="DG391" s="1072"/>
      <c r="DH391" s="1072"/>
      <c r="DI391" s="1072"/>
    </row>
    <row r="392" spans="1:113">
      <c r="A392" s="1265"/>
      <c r="B392" s="1268"/>
      <c r="C392" s="1269"/>
      <c r="D392" s="1265"/>
      <c r="E392" s="1161"/>
      <c r="F392" s="1270"/>
      <c r="G392" s="1925"/>
      <c r="H392" s="1072"/>
      <c r="I392" s="1072"/>
      <c r="J392" s="1072"/>
      <c r="K392" s="1072"/>
      <c r="L392" s="1072"/>
      <c r="M392" s="1072"/>
      <c r="N392" s="1072"/>
      <c r="O392" s="1072"/>
      <c r="P392" s="1072"/>
      <c r="Q392" s="1072"/>
      <c r="R392" s="1072"/>
      <c r="S392" s="1072"/>
      <c r="T392" s="1072"/>
      <c r="U392" s="1072"/>
      <c r="V392" s="1072"/>
      <c r="W392" s="1072"/>
      <c r="X392" s="1072"/>
      <c r="Y392" s="1072"/>
      <c r="Z392" s="1072"/>
      <c r="AA392" s="1072"/>
      <c r="AB392" s="1072"/>
      <c r="AC392" s="1072"/>
      <c r="AD392" s="1072"/>
      <c r="AE392" s="1072"/>
      <c r="AF392" s="1072"/>
      <c r="AG392" s="1072"/>
      <c r="AH392" s="1072"/>
      <c r="AI392" s="1072"/>
      <c r="AJ392" s="1072"/>
      <c r="AK392" s="1072"/>
      <c r="AL392" s="1072"/>
      <c r="AM392" s="1072"/>
      <c r="AN392" s="1072"/>
      <c r="AO392" s="1072"/>
      <c r="AP392" s="1072"/>
      <c r="AQ392" s="1072"/>
      <c r="AR392" s="1072"/>
      <c r="AS392" s="1072"/>
      <c r="AT392" s="1072"/>
      <c r="AU392" s="1072"/>
      <c r="AV392" s="1072"/>
      <c r="AW392" s="1072"/>
      <c r="AX392" s="1072"/>
      <c r="AY392" s="1072"/>
      <c r="AZ392" s="1072"/>
      <c r="BA392" s="1072"/>
      <c r="BB392" s="1072"/>
      <c r="BC392" s="1072"/>
      <c r="BD392" s="1072"/>
      <c r="BE392" s="1072"/>
      <c r="BF392" s="1072"/>
      <c r="BG392" s="1072"/>
      <c r="BH392" s="1072"/>
      <c r="BI392" s="1072"/>
      <c r="BJ392" s="1072"/>
      <c r="BK392" s="1072"/>
      <c r="BL392" s="1072"/>
      <c r="BM392" s="1072"/>
      <c r="BN392" s="1072"/>
      <c r="BO392" s="1072"/>
      <c r="BP392" s="1072"/>
      <c r="BQ392" s="1072"/>
      <c r="BR392" s="1072"/>
      <c r="BS392" s="1072"/>
      <c r="BT392" s="1072"/>
      <c r="BU392" s="1072"/>
      <c r="BV392" s="1072"/>
      <c r="BW392" s="1072"/>
      <c r="BX392" s="1072"/>
      <c r="BY392" s="1072"/>
      <c r="BZ392" s="1072"/>
      <c r="CA392" s="1072"/>
      <c r="CB392" s="1072"/>
      <c r="CC392" s="1072"/>
      <c r="CD392" s="1072"/>
      <c r="CE392" s="1072"/>
      <c r="CF392" s="1072"/>
      <c r="CG392" s="1072"/>
      <c r="CH392" s="1072"/>
      <c r="CI392" s="1072"/>
      <c r="CJ392" s="1072"/>
      <c r="CK392" s="1072"/>
      <c r="CL392" s="1072"/>
      <c r="CM392" s="1072"/>
      <c r="CN392" s="1072"/>
      <c r="CO392" s="1072"/>
      <c r="CP392" s="1072"/>
      <c r="CQ392" s="1072"/>
      <c r="CR392" s="1072"/>
      <c r="CS392" s="1072"/>
      <c r="CT392" s="1072"/>
      <c r="CU392" s="1072"/>
      <c r="CV392" s="1072"/>
      <c r="CW392" s="1072"/>
      <c r="CX392" s="1072"/>
      <c r="CY392" s="1072"/>
      <c r="CZ392" s="1072"/>
      <c r="DA392" s="1072"/>
      <c r="DB392" s="1072"/>
      <c r="DC392" s="1072"/>
      <c r="DD392" s="1072"/>
      <c r="DE392" s="1072"/>
      <c r="DF392" s="1072"/>
      <c r="DG392" s="1072"/>
      <c r="DH392" s="1072"/>
      <c r="DI392" s="1072"/>
    </row>
    <row r="393" spans="1:113">
      <c r="A393" s="1265"/>
      <c r="B393" s="1268"/>
      <c r="C393" s="1269"/>
      <c r="D393" s="1265"/>
      <c r="E393" s="1161"/>
      <c r="F393" s="1270"/>
      <c r="G393" s="1925"/>
      <c r="H393" s="1072"/>
      <c r="I393" s="1072"/>
      <c r="J393" s="1072"/>
      <c r="K393" s="1072"/>
      <c r="L393" s="1072"/>
      <c r="M393" s="1072"/>
      <c r="N393" s="1072"/>
      <c r="O393" s="1072"/>
      <c r="P393" s="1072"/>
      <c r="Q393" s="1072"/>
      <c r="R393" s="1072"/>
      <c r="S393" s="1072"/>
      <c r="T393" s="1072"/>
      <c r="U393" s="1072"/>
      <c r="V393" s="1072"/>
      <c r="W393" s="1072"/>
      <c r="X393" s="1072"/>
      <c r="Y393" s="1072"/>
      <c r="Z393" s="1072"/>
      <c r="AA393" s="1072"/>
      <c r="AB393" s="1072"/>
      <c r="AC393" s="1072"/>
      <c r="AD393" s="1072"/>
      <c r="AE393" s="1072"/>
      <c r="AF393" s="1072"/>
      <c r="AG393" s="1072"/>
      <c r="AH393" s="1072"/>
      <c r="AI393" s="1072"/>
      <c r="AJ393" s="1072"/>
      <c r="AK393" s="1072"/>
      <c r="AL393" s="1072"/>
      <c r="AM393" s="1072"/>
      <c r="AN393" s="1072"/>
      <c r="AO393" s="1072"/>
      <c r="AP393" s="1072"/>
      <c r="AQ393" s="1072"/>
      <c r="AR393" s="1072"/>
      <c r="AS393" s="1072"/>
      <c r="AT393" s="1072"/>
      <c r="AU393" s="1072"/>
      <c r="AV393" s="1072"/>
      <c r="AW393" s="1072"/>
      <c r="AX393" s="1072"/>
      <c r="AY393" s="1072"/>
      <c r="AZ393" s="1072"/>
      <c r="BA393" s="1072"/>
      <c r="BB393" s="1072"/>
      <c r="BC393" s="1072"/>
      <c r="BD393" s="1072"/>
      <c r="BE393" s="1072"/>
      <c r="BF393" s="1072"/>
      <c r="BG393" s="1072"/>
      <c r="BH393" s="1072"/>
      <c r="BI393" s="1072"/>
      <c r="BJ393" s="1072"/>
      <c r="BK393" s="1072"/>
      <c r="BL393" s="1072"/>
      <c r="BM393" s="1072"/>
      <c r="BN393" s="1072"/>
      <c r="BO393" s="1072"/>
      <c r="BP393" s="1072"/>
      <c r="BQ393" s="1072"/>
      <c r="BR393" s="1072"/>
      <c r="BS393" s="1072"/>
      <c r="BT393" s="1072"/>
      <c r="BU393" s="1072"/>
      <c r="BV393" s="1072"/>
      <c r="BW393" s="1072"/>
      <c r="BX393" s="1072"/>
      <c r="BY393" s="1072"/>
      <c r="BZ393" s="1072"/>
      <c r="CA393" s="1072"/>
      <c r="CB393" s="1072"/>
      <c r="CC393" s="1072"/>
      <c r="CD393" s="1072"/>
      <c r="CE393" s="1072"/>
      <c r="CF393" s="1072"/>
      <c r="CG393" s="1072"/>
      <c r="CH393" s="1072"/>
      <c r="CI393" s="1072"/>
      <c r="CJ393" s="1072"/>
      <c r="CK393" s="1072"/>
      <c r="CL393" s="1072"/>
      <c r="CM393" s="1072"/>
      <c r="CN393" s="1072"/>
      <c r="CO393" s="1072"/>
      <c r="CP393" s="1072"/>
      <c r="CQ393" s="1072"/>
      <c r="CR393" s="1072"/>
      <c r="CS393" s="1072"/>
      <c r="CT393" s="1072"/>
      <c r="CU393" s="1072"/>
      <c r="CV393" s="1072"/>
      <c r="CW393" s="1072"/>
      <c r="CX393" s="1072"/>
      <c r="CY393" s="1072"/>
      <c r="CZ393" s="1072"/>
      <c r="DA393" s="1072"/>
      <c r="DB393" s="1072"/>
      <c r="DC393" s="1072"/>
      <c r="DD393" s="1072"/>
      <c r="DE393" s="1072"/>
      <c r="DF393" s="1072"/>
      <c r="DG393" s="1072"/>
      <c r="DH393" s="1072"/>
      <c r="DI393" s="1072"/>
    </row>
    <row r="394" spans="1:113">
      <c r="A394" s="1265"/>
      <c r="B394" s="1268"/>
      <c r="C394" s="1269"/>
      <c r="D394" s="1265"/>
      <c r="E394" s="1161"/>
      <c r="F394" s="1270"/>
      <c r="G394" s="1925"/>
      <c r="H394" s="1072"/>
      <c r="I394" s="1072"/>
      <c r="J394" s="1072"/>
      <c r="K394" s="1072"/>
      <c r="L394" s="1072"/>
      <c r="M394" s="1072"/>
      <c r="N394" s="1072"/>
      <c r="O394" s="1072"/>
      <c r="P394" s="1072"/>
      <c r="Q394" s="1072"/>
      <c r="R394" s="1072"/>
      <c r="S394" s="1072"/>
      <c r="T394" s="1072"/>
      <c r="U394" s="1072"/>
      <c r="V394" s="1072"/>
      <c r="W394" s="1072"/>
      <c r="X394" s="1072"/>
      <c r="Y394" s="1072"/>
      <c r="Z394" s="1072"/>
      <c r="AA394" s="1072"/>
      <c r="AB394" s="1072"/>
      <c r="AC394" s="1072"/>
      <c r="AD394" s="1072"/>
      <c r="AE394" s="1072"/>
      <c r="AF394" s="1072"/>
      <c r="AG394" s="1072"/>
      <c r="AH394" s="1072"/>
      <c r="AI394" s="1072"/>
      <c r="AJ394" s="1072"/>
      <c r="AK394" s="1072"/>
      <c r="AL394" s="1072"/>
      <c r="AM394" s="1072"/>
      <c r="AN394" s="1072"/>
      <c r="AO394" s="1072"/>
      <c r="AP394" s="1072"/>
      <c r="AQ394" s="1072"/>
      <c r="AR394" s="1072"/>
      <c r="AS394" s="1072"/>
      <c r="AT394" s="1072"/>
      <c r="AU394" s="1072"/>
      <c r="AV394" s="1072"/>
      <c r="AW394" s="1072"/>
      <c r="AX394" s="1072"/>
      <c r="AY394" s="1072"/>
      <c r="AZ394" s="1072"/>
      <c r="BA394" s="1072"/>
      <c r="BB394" s="1072"/>
      <c r="BC394" s="1072"/>
      <c r="BD394" s="1072"/>
      <c r="BE394" s="1072"/>
      <c r="BF394" s="1072"/>
      <c r="BG394" s="1072"/>
      <c r="BH394" s="1072"/>
      <c r="BI394" s="1072"/>
      <c r="BJ394" s="1072"/>
      <c r="BK394" s="1072"/>
      <c r="BL394" s="1072"/>
      <c r="BM394" s="1072"/>
      <c r="BN394" s="1072"/>
      <c r="BO394" s="1072"/>
      <c r="BP394" s="1072"/>
      <c r="BQ394" s="1072"/>
      <c r="BR394" s="1072"/>
      <c r="BS394" s="1072"/>
      <c r="BT394" s="1072"/>
      <c r="BU394" s="1072"/>
      <c r="BV394" s="1072"/>
      <c r="BW394" s="1072"/>
      <c r="BX394" s="1072"/>
      <c r="BY394" s="1072"/>
      <c r="BZ394" s="1072"/>
      <c r="CA394" s="1072"/>
      <c r="CB394" s="1072"/>
      <c r="CC394" s="1072"/>
      <c r="CD394" s="1072"/>
      <c r="CE394" s="1072"/>
      <c r="CF394" s="1072"/>
      <c r="CG394" s="1072"/>
      <c r="CH394" s="1072"/>
      <c r="CI394" s="1072"/>
      <c r="CJ394" s="1072"/>
      <c r="CK394" s="1072"/>
      <c r="CL394" s="1072"/>
      <c r="CM394" s="1072"/>
      <c r="CN394" s="1072"/>
      <c r="CO394" s="1072"/>
      <c r="CP394" s="1072"/>
      <c r="CQ394" s="1072"/>
      <c r="CR394" s="1072"/>
      <c r="CS394" s="1072"/>
      <c r="CT394" s="1072"/>
      <c r="CU394" s="1072"/>
      <c r="CV394" s="1072"/>
      <c r="CW394" s="1072"/>
      <c r="CX394" s="1072"/>
      <c r="CY394" s="1072"/>
      <c r="CZ394" s="1072"/>
      <c r="DA394" s="1072"/>
      <c r="DB394" s="1072"/>
      <c r="DC394" s="1072"/>
      <c r="DD394" s="1072"/>
      <c r="DE394" s="1072"/>
      <c r="DF394" s="1072"/>
      <c r="DG394" s="1072"/>
      <c r="DH394" s="1072"/>
      <c r="DI394" s="1072"/>
    </row>
    <row r="395" spans="1:113">
      <c r="A395" s="1265"/>
      <c r="B395" s="1268"/>
      <c r="C395" s="1269"/>
      <c r="D395" s="1265"/>
      <c r="E395" s="1161"/>
      <c r="F395" s="1270"/>
      <c r="G395" s="1925"/>
      <c r="H395" s="1072"/>
      <c r="I395" s="1072"/>
      <c r="J395" s="1072"/>
      <c r="K395" s="1072"/>
      <c r="L395" s="1072"/>
      <c r="M395" s="1072"/>
      <c r="N395" s="1072"/>
      <c r="O395" s="1072"/>
      <c r="P395" s="1072"/>
      <c r="Q395" s="1072"/>
      <c r="R395" s="1072"/>
      <c r="S395" s="1072"/>
      <c r="T395" s="1072"/>
      <c r="U395" s="1072"/>
      <c r="V395" s="1072"/>
      <c r="W395" s="1072"/>
      <c r="X395" s="1072"/>
      <c r="Y395" s="1072"/>
      <c r="Z395" s="1072"/>
      <c r="AA395" s="1072"/>
      <c r="AB395" s="1072"/>
      <c r="AC395" s="1072"/>
      <c r="AD395" s="1072"/>
      <c r="AE395" s="1072"/>
      <c r="AF395" s="1072"/>
      <c r="AG395" s="1072"/>
      <c r="AH395" s="1072"/>
      <c r="AI395" s="1072"/>
      <c r="AJ395" s="1072"/>
      <c r="AK395" s="1072"/>
      <c r="AL395" s="1072"/>
      <c r="AM395" s="1072"/>
      <c r="AN395" s="1072"/>
      <c r="AO395" s="1072"/>
      <c r="AP395" s="1072"/>
      <c r="AQ395" s="1072"/>
      <c r="AR395" s="1072"/>
      <c r="AS395" s="1072"/>
      <c r="AT395" s="1072"/>
      <c r="AU395" s="1072"/>
      <c r="AV395" s="1072"/>
      <c r="AW395" s="1072"/>
      <c r="AX395" s="1072"/>
      <c r="AY395" s="1072"/>
      <c r="AZ395" s="1072"/>
      <c r="BA395" s="1072"/>
      <c r="BB395" s="1072"/>
      <c r="BC395" s="1072"/>
      <c r="BD395" s="1072"/>
      <c r="BE395" s="1072"/>
      <c r="BF395" s="1072"/>
      <c r="BG395" s="1072"/>
      <c r="BH395" s="1072"/>
      <c r="BI395" s="1072"/>
      <c r="BJ395" s="1072"/>
      <c r="BK395" s="1072"/>
      <c r="BL395" s="1072"/>
      <c r="BM395" s="1072"/>
      <c r="BN395" s="1072"/>
      <c r="BO395" s="1072"/>
      <c r="BP395" s="1072"/>
      <c r="BQ395" s="1072"/>
      <c r="BR395" s="1072"/>
      <c r="BS395" s="1072"/>
      <c r="BT395" s="1072"/>
      <c r="BU395" s="1072"/>
      <c r="BV395" s="1072"/>
      <c r="BW395" s="1072"/>
      <c r="BX395" s="1072"/>
      <c r="BY395" s="1072"/>
      <c r="BZ395" s="1072"/>
      <c r="CA395" s="1072"/>
      <c r="CB395" s="1072"/>
      <c r="CC395" s="1072"/>
      <c r="CD395" s="1072"/>
      <c r="CE395" s="1072"/>
      <c r="CF395" s="1072"/>
      <c r="CG395" s="1072"/>
      <c r="CH395" s="1072"/>
      <c r="CI395" s="1072"/>
      <c r="CJ395" s="1072"/>
      <c r="CK395" s="1072"/>
      <c r="CL395" s="1072"/>
      <c r="CM395" s="1072"/>
      <c r="CN395" s="1072"/>
      <c r="CO395" s="1072"/>
      <c r="CP395" s="1072"/>
      <c r="CQ395" s="1072"/>
      <c r="CR395" s="1072"/>
      <c r="CS395" s="1072"/>
      <c r="CT395" s="1072"/>
      <c r="CU395" s="1072"/>
      <c r="CV395" s="1072"/>
      <c r="CW395" s="1072"/>
      <c r="CX395" s="1072"/>
      <c r="CY395" s="1072"/>
      <c r="CZ395" s="1072"/>
      <c r="DA395" s="1072"/>
      <c r="DB395" s="1072"/>
      <c r="DC395" s="1072"/>
      <c r="DD395" s="1072"/>
      <c r="DE395" s="1072"/>
      <c r="DF395" s="1072"/>
      <c r="DG395" s="1072"/>
      <c r="DH395" s="1072"/>
      <c r="DI395" s="1072"/>
    </row>
    <row r="396" spans="1:113">
      <c r="A396" s="1265"/>
      <c r="B396" s="1268"/>
      <c r="C396" s="1269"/>
      <c r="D396" s="1265"/>
      <c r="E396" s="1161"/>
      <c r="F396" s="1270"/>
      <c r="G396" s="1925"/>
      <c r="H396" s="1072"/>
      <c r="I396" s="1072"/>
      <c r="J396" s="1072"/>
      <c r="K396" s="1072"/>
      <c r="L396" s="1072"/>
      <c r="M396" s="1072"/>
      <c r="N396" s="1072"/>
      <c r="O396" s="1072"/>
      <c r="P396" s="1072"/>
      <c r="Q396" s="1072"/>
      <c r="R396" s="1072"/>
      <c r="S396" s="1072"/>
      <c r="T396" s="1072"/>
      <c r="U396" s="1072"/>
      <c r="V396" s="1072"/>
      <c r="W396" s="1072"/>
      <c r="X396" s="1072"/>
      <c r="Y396" s="1072"/>
      <c r="Z396" s="1072"/>
      <c r="AA396" s="1072"/>
      <c r="AB396" s="1072"/>
      <c r="AC396" s="1072"/>
      <c r="AD396" s="1072"/>
      <c r="AE396" s="1072"/>
      <c r="AF396" s="1072"/>
      <c r="AG396" s="1072"/>
      <c r="AH396" s="1072"/>
      <c r="AI396" s="1072"/>
      <c r="AJ396" s="1072"/>
      <c r="AK396" s="1072"/>
      <c r="AL396" s="1072"/>
      <c r="AM396" s="1072"/>
      <c r="AN396" s="1072"/>
      <c r="AO396" s="1072"/>
      <c r="AP396" s="1072"/>
      <c r="AQ396" s="1072"/>
      <c r="AR396" s="1072"/>
      <c r="AS396" s="1072"/>
      <c r="AT396" s="1072"/>
      <c r="AU396" s="1072"/>
      <c r="AV396" s="1072"/>
      <c r="AW396" s="1072"/>
      <c r="AX396" s="1072"/>
      <c r="AY396" s="1072"/>
      <c r="AZ396" s="1072"/>
      <c r="BA396" s="1072"/>
      <c r="BB396" s="1072"/>
      <c r="BC396" s="1072"/>
      <c r="BD396" s="1072"/>
      <c r="BE396" s="1072"/>
      <c r="BF396" s="1072"/>
      <c r="BG396" s="1072"/>
      <c r="BH396" s="1072"/>
      <c r="BI396" s="1072"/>
      <c r="BJ396" s="1072"/>
      <c r="BK396" s="1072"/>
      <c r="BL396" s="1072"/>
      <c r="BM396" s="1072"/>
      <c r="BN396" s="1072"/>
      <c r="BO396" s="1072"/>
      <c r="BP396" s="1072"/>
      <c r="BQ396" s="1072"/>
      <c r="BR396" s="1072"/>
      <c r="BS396" s="1072"/>
      <c r="BT396" s="1072"/>
      <c r="BU396" s="1072"/>
      <c r="BV396" s="1072"/>
      <c r="BW396" s="1072"/>
      <c r="BX396" s="1072"/>
      <c r="BY396" s="1072"/>
      <c r="BZ396" s="1072"/>
      <c r="CA396" s="1072"/>
      <c r="CB396" s="1072"/>
      <c r="CC396" s="1072"/>
      <c r="CD396" s="1072"/>
      <c r="CE396" s="1072"/>
      <c r="CF396" s="1072"/>
      <c r="CG396" s="1072"/>
      <c r="CH396" s="1072"/>
      <c r="CI396" s="1072"/>
      <c r="CJ396" s="1072"/>
      <c r="CK396" s="1072"/>
      <c r="CL396" s="1072"/>
      <c r="CM396" s="1072"/>
      <c r="CN396" s="1072"/>
      <c r="CO396" s="1072"/>
      <c r="CP396" s="1072"/>
      <c r="CQ396" s="1072"/>
      <c r="CR396" s="1072"/>
      <c r="CS396" s="1072"/>
      <c r="CT396" s="1072"/>
      <c r="CU396" s="1072"/>
      <c r="CV396" s="1072"/>
      <c r="CW396" s="1072"/>
      <c r="CX396" s="1072"/>
      <c r="CY396" s="1072"/>
      <c r="CZ396" s="1072"/>
      <c r="DA396" s="1072"/>
      <c r="DB396" s="1072"/>
      <c r="DC396" s="1072"/>
      <c r="DD396" s="1072"/>
      <c r="DE396" s="1072"/>
      <c r="DF396" s="1072"/>
      <c r="DG396" s="1072"/>
      <c r="DH396" s="1072"/>
      <c r="DI396" s="1072"/>
    </row>
    <row r="397" spans="1:113">
      <c r="A397" s="1265"/>
      <c r="B397" s="1268"/>
      <c r="C397" s="1269"/>
      <c r="D397" s="1265"/>
      <c r="E397" s="1161"/>
      <c r="F397" s="1270"/>
      <c r="G397" s="1925"/>
      <c r="H397" s="1072"/>
      <c r="I397" s="1072"/>
      <c r="J397" s="1072"/>
      <c r="K397" s="1072"/>
      <c r="L397" s="1072"/>
      <c r="M397" s="1072"/>
      <c r="N397" s="1072"/>
      <c r="O397" s="1072"/>
      <c r="P397" s="1072"/>
      <c r="Q397" s="1072"/>
      <c r="R397" s="1072"/>
      <c r="S397" s="1072"/>
      <c r="T397" s="1072"/>
      <c r="U397" s="1072"/>
      <c r="V397" s="1072"/>
      <c r="W397" s="1072"/>
      <c r="X397" s="1072"/>
      <c r="Y397" s="1072"/>
      <c r="Z397" s="1072"/>
      <c r="AA397" s="1072"/>
      <c r="AB397" s="1072"/>
      <c r="AC397" s="1072"/>
      <c r="AD397" s="1072"/>
      <c r="AE397" s="1072"/>
      <c r="AF397" s="1072"/>
      <c r="AG397" s="1072"/>
      <c r="AH397" s="1072"/>
      <c r="AI397" s="1072"/>
      <c r="AJ397" s="1072"/>
      <c r="AK397" s="1072"/>
      <c r="AL397" s="1072"/>
      <c r="AM397" s="1072"/>
      <c r="AN397" s="1072"/>
      <c r="AO397" s="1072"/>
      <c r="AP397" s="1072"/>
      <c r="AQ397" s="1072"/>
      <c r="AR397" s="1072"/>
      <c r="AS397" s="1072"/>
      <c r="AT397" s="1072"/>
      <c r="AU397" s="1072"/>
      <c r="AV397" s="1072"/>
      <c r="AW397" s="1072"/>
      <c r="AX397" s="1072"/>
      <c r="AY397" s="1072"/>
      <c r="AZ397" s="1072"/>
      <c r="BA397" s="1072"/>
      <c r="BB397" s="1072"/>
      <c r="BC397" s="1072"/>
      <c r="BD397" s="1072"/>
      <c r="BE397" s="1072"/>
      <c r="BF397" s="1072"/>
      <c r="BG397" s="1072"/>
      <c r="BH397" s="1072"/>
      <c r="BI397" s="1072"/>
      <c r="BJ397" s="1072"/>
      <c r="BK397" s="1072"/>
      <c r="BL397" s="1072"/>
      <c r="BM397" s="1072"/>
      <c r="BN397" s="1072"/>
      <c r="BO397" s="1072"/>
      <c r="BP397" s="1072"/>
      <c r="BQ397" s="1072"/>
      <c r="BR397" s="1072"/>
      <c r="BS397" s="1072"/>
      <c r="BT397" s="1072"/>
      <c r="BU397" s="1072"/>
      <c r="BV397" s="1072"/>
      <c r="BW397" s="1072"/>
      <c r="BX397" s="1072"/>
      <c r="BY397" s="1072"/>
      <c r="BZ397" s="1072"/>
      <c r="CA397" s="1072"/>
      <c r="CB397" s="1072"/>
      <c r="CC397" s="1072"/>
      <c r="CD397" s="1072"/>
      <c r="CE397" s="1072"/>
      <c r="CF397" s="1072"/>
      <c r="CG397" s="1072"/>
      <c r="CH397" s="1072"/>
      <c r="CI397" s="1072"/>
      <c r="CJ397" s="1072"/>
      <c r="CK397" s="1072"/>
      <c r="CL397" s="1072"/>
      <c r="CM397" s="1072"/>
      <c r="CN397" s="1072"/>
      <c r="CO397" s="1072"/>
      <c r="CP397" s="1072"/>
      <c r="CQ397" s="1072"/>
      <c r="CR397" s="1072"/>
      <c r="CS397" s="1072"/>
      <c r="CT397" s="1072"/>
      <c r="CU397" s="1072"/>
      <c r="CV397" s="1072"/>
      <c r="CW397" s="1072"/>
      <c r="CX397" s="1072"/>
      <c r="CY397" s="1072"/>
      <c r="CZ397" s="1072"/>
      <c r="DA397" s="1072"/>
      <c r="DB397" s="1072"/>
      <c r="DC397" s="1072"/>
      <c r="DD397" s="1072"/>
      <c r="DE397" s="1072"/>
      <c r="DF397" s="1072"/>
      <c r="DG397" s="1072"/>
      <c r="DH397" s="1072"/>
      <c r="DI397" s="1072"/>
    </row>
    <row r="398" spans="1:113" s="1082" customFormat="1">
      <c r="A398" s="1265"/>
      <c r="B398" s="1268"/>
      <c r="C398" s="1269"/>
      <c r="D398" s="1265"/>
      <c r="E398" s="1161"/>
      <c r="F398" s="1270"/>
      <c r="G398" s="1925"/>
      <c r="H398" s="1081"/>
      <c r="I398" s="1081"/>
      <c r="J398" s="1081"/>
      <c r="K398" s="1081"/>
      <c r="L398" s="1081"/>
      <c r="M398" s="1081"/>
      <c r="N398" s="1081"/>
      <c r="O398" s="1081"/>
      <c r="P398" s="1081"/>
      <c r="Q398" s="1081"/>
      <c r="R398" s="1081"/>
      <c r="S398" s="1081"/>
      <c r="T398" s="1081"/>
      <c r="U398" s="1081"/>
      <c r="V398" s="1081"/>
      <c r="W398" s="1081"/>
      <c r="X398" s="1081"/>
      <c r="Y398" s="1081"/>
      <c r="Z398" s="1081"/>
      <c r="AA398" s="1081"/>
      <c r="AB398" s="1081"/>
      <c r="AC398" s="1081"/>
      <c r="AD398" s="1081"/>
      <c r="AE398" s="1081"/>
      <c r="AF398" s="1081"/>
      <c r="AG398" s="1081"/>
      <c r="AH398" s="1081"/>
      <c r="AI398" s="1081"/>
      <c r="AJ398" s="1081"/>
      <c r="AK398" s="1081"/>
      <c r="AL398" s="1081"/>
      <c r="AM398" s="1081"/>
      <c r="AN398" s="1081"/>
      <c r="AO398" s="1081"/>
      <c r="AP398" s="1081"/>
      <c r="AQ398" s="1081"/>
      <c r="AR398" s="1081"/>
      <c r="AS398" s="1081"/>
      <c r="AT398" s="1081"/>
      <c r="AU398" s="1081"/>
      <c r="AV398" s="1081"/>
      <c r="AW398" s="1081"/>
      <c r="AX398" s="1081"/>
      <c r="AY398" s="1081"/>
      <c r="AZ398" s="1081"/>
      <c r="BA398" s="1081"/>
      <c r="BB398" s="1081"/>
      <c r="BC398" s="1081"/>
      <c r="BD398" s="1081"/>
      <c r="BE398" s="1081"/>
      <c r="BF398" s="1081"/>
      <c r="BG398" s="1081"/>
      <c r="BH398" s="1081"/>
      <c r="BI398" s="1081"/>
      <c r="BJ398" s="1081"/>
      <c r="BK398" s="1081"/>
      <c r="BL398" s="1081"/>
      <c r="BM398" s="1081"/>
      <c r="BN398" s="1081"/>
      <c r="BO398" s="1081"/>
      <c r="BP398" s="1081"/>
      <c r="BQ398" s="1081"/>
      <c r="BR398" s="1081"/>
      <c r="BS398" s="1081"/>
      <c r="BT398" s="1081"/>
      <c r="BU398" s="1081"/>
      <c r="BV398" s="1081"/>
      <c r="BW398" s="1081"/>
      <c r="BX398" s="1081"/>
      <c r="BY398" s="1081"/>
      <c r="BZ398" s="1081"/>
      <c r="CA398" s="1081"/>
      <c r="CB398" s="1081"/>
      <c r="CC398" s="1081"/>
      <c r="CD398" s="1081"/>
      <c r="CE398" s="1081"/>
      <c r="CF398" s="1081"/>
      <c r="CG398" s="1081"/>
      <c r="CH398" s="1081"/>
      <c r="CI398" s="1081"/>
      <c r="CJ398" s="1081"/>
      <c r="CK398" s="1081"/>
      <c r="CL398" s="1081"/>
      <c r="CM398" s="1081"/>
      <c r="CN398" s="1081"/>
      <c r="CO398" s="1081"/>
      <c r="CP398" s="1081"/>
      <c r="CQ398" s="1081"/>
      <c r="CR398" s="1081"/>
      <c r="CS398" s="1081"/>
      <c r="CT398" s="1081"/>
      <c r="CU398" s="1081"/>
      <c r="CV398" s="1081"/>
      <c r="CW398" s="1081"/>
      <c r="CX398" s="1081"/>
      <c r="CY398" s="1081"/>
      <c r="CZ398" s="1081"/>
      <c r="DA398" s="1081"/>
      <c r="DB398" s="1081"/>
      <c r="DC398" s="1081"/>
      <c r="DD398" s="1081"/>
      <c r="DE398" s="1081"/>
      <c r="DF398" s="1081"/>
      <c r="DG398" s="1081"/>
      <c r="DH398" s="1081"/>
      <c r="DI398" s="1081"/>
    </row>
    <row r="399" spans="1:113" ht="12.75">
      <c r="A399" s="1916"/>
      <c r="B399" s="355"/>
      <c r="C399" s="1264"/>
      <c r="D399" s="1265"/>
      <c r="E399" s="1156"/>
      <c r="F399" s="1266"/>
      <c r="G399" s="1924"/>
      <c r="H399" s="1072"/>
      <c r="I399" s="1072"/>
      <c r="J399" s="1072"/>
      <c r="K399" s="1072"/>
      <c r="L399" s="1072"/>
      <c r="M399" s="1072"/>
      <c r="N399" s="1072"/>
      <c r="O399" s="1072"/>
      <c r="P399" s="1072"/>
      <c r="Q399" s="1072"/>
      <c r="R399" s="1072"/>
      <c r="S399" s="1072"/>
      <c r="T399" s="1072"/>
      <c r="U399" s="1072"/>
      <c r="V399" s="1072"/>
      <c r="W399" s="1072"/>
      <c r="X399" s="1072"/>
      <c r="Y399" s="1072"/>
      <c r="Z399" s="1072"/>
      <c r="AA399" s="1072"/>
      <c r="AB399" s="1072"/>
      <c r="AC399" s="1072"/>
      <c r="AD399" s="1072"/>
      <c r="AE399" s="1072"/>
      <c r="AF399" s="1072"/>
      <c r="AG399" s="1072"/>
      <c r="AH399" s="1072"/>
      <c r="AI399" s="1072"/>
      <c r="AJ399" s="1072"/>
      <c r="AK399" s="1072"/>
      <c r="AL399" s="1072"/>
      <c r="AM399" s="1072"/>
      <c r="AN399" s="1072"/>
      <c r="AO399" s="1072"/>
      <c r="AP399" s="1072"/>
      <c r="AQ399" s="1072"/>
      <c r="AR399" s="1072"/>
      <c r="AS399" s="1072"/>
      <c r="AT399" s="1072"/>
      <c r="AU399" s="1072"/>
      <c r="AV399" s="1072"/>
      <c r="AW399" s="1072"/>
      <c r="AX399" s="1072"/>
      <c r="AY399" s="1072"/>
      <c r="AZ399" s="1072"/>
      <c r="BA399" s="1072"/>
      <c r="BB399" s="1072"/>
      <c r="BC399" s="1072"/>
      <c r="BD399" s="1072"/>
      <c r="BE399" s="1072"/>
      <c r="BF399" s="1072"/>
      <c r="BG399" s="1072"/>
      <c r="BH399" s="1072"/>
      <c r="BI399" s="1072"/>
      <c r="BJ399" s="1072"/>
      <c r="BK399" s="1072"/>
      <c r="BL399" s="1072"/>
      <c r="BM399" s="1072"/>
      <c r="BN399" s="1072"/>
      <c r="BO399" s="1072"/>
      <c r="BP399" s="1072"/>
      <c r="BQ399" s="1072"/>
      <c r="BR399" s="1072"/>
      <c r="BS399" s="1072"/>
      <c r="BT399" s="1072"/>
      <c r="BU399" s="1072"/>
      <c r="BV399" s="1072"/>
      <c r="BW399" s="1072"/>
      <c r="BX399" s="1072"/>
      <c r="BY399" s="1072"/>
      <c r="BZ399" s="1072"/>
      <c r="CA399" s="1072"/>
      <c r="CB399" s="1072"/>
      <c r="CC399" s="1072"/>
      <c r="CD399" s="1072"/>
      <c r="CE399" s="1072"/>
      <c r="CF399" s="1072"/>
      <c r="CG399" s="1072"/>
      <c r="CH399" s="1072"/>
      <c r="CI399" s="1072"/>
      <c r="CJ399" s="1072"/>
      <c r="CK399" s="1072"/>
      <c r="CL399" s="1072"/>
      <c r="CM399" s="1072"/>
      <c r="CN399" s="1072"/>
      <c r="CO399" s="1072"/>
      <c r="CP399" s="1072"/>
      <c r="CQ399" s="1072"/>
      <c r="CR399" s="1072"/>
      <c r="CS399" s="1072"/>
      <c r="CT399" s="1072"/>
      <c r="CU399" s="1072"/>
      <c r="CV399" s="1072"/>
      <c r="CW399" s="1072"/>
      <c r="CX399" s="1072"/>
      <c r="CY399" s="1072"/>
      <c r="CZ399" s="1072"/>
      <c r="DA399" s="1072"/>
      <c r="DB399" s="1072"/>
      <c r="DC399" s="1072"/>
      <c r="DD399" s="1072"/>
      <c r="DE399" s="1072"/>
      <c r="DF399" s="1072"/>
      <c r="DG399" s="1072"/>
      <c r="DH399" s="1072"/>
      <c r="DI399" s="1072"/>
    </row>
    <row r="400" spans="1:113" ht="12.75">
      <c r="A400" s="1916"/>
      <c r="B400" s="355"/>
      <c r="C400" s="1264"/>
      <c r="D400" s="1265"/>
      <c r="E400" s="1156"/>
      <c r="F400" s="1266"/>
      <c r="G400" s="1924"/>
      <c r="H400" s="1072"/>
      <c r="I400" s="1072"/>
      <c r="J400" s="1072"/>
      <c r="K400" s="1072"/>
      <c r="L400" s="1072"/>
      <c r="M400" s="1072"/>
      <c r="N400" s="1072"/>
      <c r="O400" s="1072"/>
      <c r="P400" s="1072"/>
      <c r="Q400" s="1072"/>
      <c r="R400" s="1072"/>
      <c r="S400" s="1072"/>
      <c r="T400" s="1072"/>
      <c r="U400" s="1072"/>
      <c r="V400" s="1072"/>
      <c r="W400" s="1072"/>
      <c r="X400" s="1072"/>
      <c r="Y400" s="1072"/>
      <c r="Z400" s="1072"/>
      <c r="AA400" s="1072"/>
      <c r="AB400" s="1072"/>
      <c r="AC400" s="1072"/>
      <c r="AD400" s="1072"/>
      <c r="AE400" s="1072"/>
      <c r="AF400" s="1072"/>
      <c r="AG400" s="1072"/>
      <c r="AH400" s="1072"/>
      <c r="AI400" s="1072"/>
      <c r="AJ400" s="1072"/>
      <c r="AK400" s="1072"/>
      <c r="AL400" s="1072"/>
      <c r="AM400" s="1072"/>
      <c r="AN400" s="1072"/>
      <c r="AO400" s="1072"/>
      <c r="AP400" s="1072"/>
      <c r="AQ400" s="1072"/>
      <c r="AR400" s="1072"/>
      <c r="AS400" s="1072"/>
      <c r="AT400" s="1072"/>
      <c r="AU400" s="1072"/>
      <c r="AV400" s="1072"/>
      <c r="AW400" s="1072"/>
      <c r="AX400" s="1072"/>
      <c r="AY400" s="1072"/>
      <c r="AZ400" s="1072"/>
      <c r="BA400" s="1072"/>
      <c r="BB400" s="1072"/>
      <c r="BC400" s="1072"/>
      <c r="BD400" s="1072"/>
      <c r="BE400" s="1072"/>
      <c r="BF400" s="1072"/>
      <c r="BG400" s="1072"/>
      <c r="BH400" s="1072"/>
      <c r="BI400" s="1072"/>
      <c r="BJ400" s="1072"/>
      <c r="BK400" s="1072"/>
      <c r="BL400" s="1072"/>
      <c r="BM400" s="1072"/>
      <c r="BN400" s="1072"/>
      <c r="BO400" s="1072"/>
      <c r="BP400" s="1072"/>
      <c r="BQ400" s="1072"/>
      <c r="BR400" s="1072"/>
      <c r="BS400" s="1072"/>
      <c r="BT400" s="1072"/>
      <c r="BU400" s="1072"/>
      <c r="BV400" s="1072"/>
      <c r="BW400" s="1072"/>
      <c r="BX400" s="1072"/>
      <c r="BY400" s="1072"/>
      <c r="BZ400" s="1072"/>
      <c r="CA400" s="1072"/>
      <c r="CB400" s="1072"/>
      <c r="CC400" s="1072"/>
      <c r="CD400" s="1072"/>
      <c r="CE400" s="1072"/>
      <c r="CF400" s="1072"/>
      <c r="CG400" s="1072"/>
      <c r="CH400" s="1072"/>
      <c r="CI400" s="1072"/>
      <c r="CJ400" s="1072"/>
      <c r="CK400" s="1072"/>
      <c r="CL400" s="1072"/>
      <c r="CM400" s="1072"/>
      <c r="CN400" s="1072"/>
      <c r="CO400" s="1072"/>
      <c r="CP400" s="1072"/>
      <c r="CQ400" s="1072"/>
      <c r="CR400" s="1072"/>
      <c r="CS400" s="1072"/>
      <c r="CT400" s="1072"/>
      <c r="CU400" s="1072"/>
      <c r="CV400" s="1072"/>
      <c r="CW400" s="1072"/>
      <c r="CX400" s="1072"/>
      <c r="CY400" s="1072"/>
      <c r="CZ400" s="1072"/>
      <c r="DA400" s="1072"/>
      <c r="DB400" s="1072"/>
      <c r="DC400" s="1072"/>
      <c r="DD400" s="1072"/>
      <c r="DE400" s="1072"/>
      <c r="DF400" s="1072"/>
      <c r="DG400" s="1072"/>
      <c r="DH400" s="1072"/>
      <c r="DI400" s="1072"/>
    </row>
    <row r="401" spans="1:113" s="1082" customFormat="1">
      <c r="A401" s="1246"/>
      <c r="B401" s="355"/>
      <c r="C401" s="1246"/>
      <c r="D401" s="1271"/>
      <c r="E401" s="1163"/>
      <c r="F401" s="1272"/>
      <c r="G401" s="1236"/>
      <c r="H401" s="1081"/>
      <c r="I401" s="1081"/>
      <c r="J401" s="1081"/>
      <c r="K401" s="1081"/>
      <c r="L401" s="1081"/>
      <c r="M401" s="1081"/>
      <c r="N401" s="1081"/>
      <c r="O401" s="1081"/>
      <c r="P401" s="1081"/>
      <c r="Q401" s="1081"/>
      <c r="R401" s="1081"/>
      <c r="S401" s="1081"/>
      <c r="T401" s="1081"/>
      <c r="U401" s="1081"/>
      <c r="V401" s="1081"/>
      <c r="W401" s="1081"/>
      <c r="X401" s="1081"/>
      <c r="Y401" s="1081"/>
      <c r="Z401" s="1081"/>
      <c r="AA401" s="1081"/>
      <c r="AB401" s="1081"/>
      <c r="AC401" s="1081"/>
      <c r="AD401" s="1081"/>
      <c r="AE401" s="1081"/>
      <c r="AF401" s="1081"/>
      <c r="AG401" s="1081"/>
      <c r="AH401" s="1081"/>
      <c r="AI401" s="1081"/>
      <c r="AJ401" s="1081"/>
      <c r="AK401" s="1081"/>
      <c r="AL401" s="1081"/>
      <c r="AM401" s="1081"/>
      <c r="AN401" s="1081"/>
      <c r="AO401" s="1081"/>
      <c r="AP401" s="1081"/>
      <c r="AQ401" s="1081"/>
      <c r="AR401" s="1081"/>
      <c r="AS401" s="1081"/>
      <c r="AT401" s="1081"/>
      <c r="AU401" s="1081"/>
      <c r="AV401" s="1081"/>
      <c r="AW401" s="1081"/>
      <c r="AX401" s="1081"/>
      <c r="AY401" s="1081"/>
      <c r="AZ401" s="1081"/>
      <c r="BA401" s="1081"/>
      <c r="BB401" s="1081"/>
      <c r="BC401" s="1081"/>
      <c r="BD401" s="1081"/>
      <c r="BE401" s="1081"/>
      <c r="BF401" s="1081"/>
      <c r="BG401" s="1081"/>
      <c r="BH401" s="1081"/>
      <c r="BI401" s="1081"/>
      <c r="BJ401" s="1081"/>
      <c r="BK401" s="1081"/>
      <c r="BL401" s="1081"/>
      <c r="BM401" s="1081"/>
      <c r="BN401" s="1081"/>
      <c r="BO401" s="1081"/>
      <c r="BP401" s="1081"/>
      <c r="BQ401" s="1081"/>
      <c r="BR401" s="1081"/>
      <c r="BS401" s="1081"/>
      <c r="BT401" s="1081"/>
      <c r="BU401" s="1081"/>
      <c r="BV401" s="1081"/>
      <c r="BW401" s="1081"/>
      <c r="BX401" s="1081"/>
      <c r="BY401" s="1081"/>
      <c r="BZ401" s="1081"/>
      <c r="CA401" s="1081"/>
      <c r="CB401" s="1081"/>
      <c r="CC401" s="1081"/>
      <c r="CD401" s="1081"/>
      <c r="CE401" s="1081"/>
      <c r="CF401" s="1081"/>
      <c r="CG401" s="1081"/>
      <c r="CH401" s="1081"/>
      <c r="CI401" s="1081"/>
      <c r="CJ401" s="1081"/>
      <c r="CK401" s="1081"/>
      <c r="CL401" s="1081"/>
      <c r="CM401" s="1081"/>
      <c r="CN401" s="1081"/>
      <c r="CO401" s="1081"/>
      <c r="CP401" s="1081"/>
      <c r="CQ401" s="1081"/>
      <c r="CR401" s="1081"/>
      <c r="CS401" s="1081"/>
      <c r="CT401" s="1081"/>
      <c r="CU401" s="1081"/>
      <c r="CV401" s="1081"/>
      <c r="CW401" s="1081"/>
      <c r="CX401" s="1081"/>
      <c r="CY401" s="1081"/>
      <c r="CZ401" s="1081"/>
      <c r="DA401" s="1081"/>
      <c r="DB401" s="1081"/>
      <c r="DC401" s="1081"/>
      <c r="DD401" s="1081"/>
      <c r="DE401" s="1081"/>
      <c r="DF401" s="1081"/>
      <c r="DG401" s="1081"/>
      <c r="DH401" s="1081"/>
      <c r="DI401" s="1081"/>
    </row>
    <row r="402" spans="1:113" s="1082" customFormat="1">
      <c r="A402" s="1246"/>
      <c r="B402" s="355"/>
      <c r="C402" s="1246"/>
      <c r="D402" s="1271"/>
      <c r="E402" s="1163"/>
      <c r="F402" s="1272"/>
      <c r="G402" s="1236"/>
      <c r="H402" s="1081"/>
      <c r="I402" s="1081"/>
      <c r="J402" s="1081"/>
      <c r="K402" s="1081"/>
      <c r="L402" s="1081"/>
      <c r="M402" s="1081"/>
      <c r="N402" s="1081"/>
      <c r="O402" s="1081"/>
      <c r="P402" s="1081"/>
      <c r="Q402" s="1081"/>
      <c r="R402" s="1081"/>
      <c r="S402" s="1081"/>
      <c r="T402" s="1081"/>
      <c r="U402" s="1081"/>
      <c r="V402" s="1081"/>
      <c r="W402" s="1081"/>
      <c r="X402" s="1081"/>
      <c r="Y402" s="1081"/>
      <c r="Z402" s="1081"/>
      <c r="AA402" s="1081"/>
      <c r="AB402" s="1081"/>
      <c r="AC402" s="1081"/>
      <c r="AD402" s="1081"/>
      <c r="AE402" s="1081"/>
      <c r="AF402" s="1081"/>
      <c r="AG402" s="1081"/>
      <c r="AH402" s="1081"/>
      <c r="AI402" s="1081"/>
      <c r="AJ402" s="1081"/>
      <c r="AK402" s="1081"/>
      <c r="AL402" s="1081"/>
      <c r="AM402" s="1081"/>
      <c r="AN402" s="1081"/>
      <c r="AO402" s="1081"/>
      <c r="AP402" s="1081"/>
      <c r="AQ402" s="1081"/>
      <c r="AR402" s="1081"/>
      <c r="AS402" s="1081"/>
      <c r="AT402" s="1081"/>
      <c r="AU402" s="1081"/>
      <c r="AV402" s="1081"/>
      <c r="AW402" s="1081"/>
      <c r="AX402" s="1081"/>
      <c r="AY402" s="1081"/>
      <c r="AZ402" s="1081"/>
      <c r="BA402" s="1081"/>
      <c r="BB402" s="1081"/>
      <c r="BC402" s="1081"/>
      <c r="BD402" s="1081"/>
      <c r="BE402" s="1081"/>
      <c r="BF402" s="1081"/>
      <c r="BG402" s="1081"/>
      <c r="BH402" s="1081"/>
      <c r="BI402" s="1081"/>
      <c r="BJ402" s="1081"/>
      <c r="BK402" s="1081"/>
      <c r="BL402" s="1081"/>
      <c r="BM402" s="1081"/>
      <c r="BN402" s="1081"/>
      <c r="BO402" s="1081"/>
      <c r="BP402" s="1081"/>
      <c r="BQ402" s="1081"/>
      <c r="BR402" s="1081"/>
      <c r="BS402" s="1081"/>
      <c r="BT402" s="1081"/>
      <c r="BU402" s="1081"/>
      <c r="BV402" s="1081"/>
      <c r="BW402" s="1081"/>
      <c r="BX402" s="1081"/>
      <c r="BY402" s="1081"/>
      <c r="BZ402" s="1081"/>
      <c r="CA402" s="1081"/>
      <c r="CB402" s="1081"/>
      <c r="CC402" s="1081"/>
      <c r="CD402" s="1081"/>
      <c r="CE402" s="1081"/>
      <c r="CF402" s="1081"/>
      <c r="CG402" s="1081"/>
      <c r="CH402" s="1081"/>
      <c r="CI402" s="1081"/>
      <c r="CJ402" s="1081"/>
      <c r="CK402" s="1081"/>
      <c r="CL402" s="1081"/>
      <c r="CM402" s="1081"/>
      <c r="CN402" s="1081"/>
      <c r="CO402" s="1081"/>
      <c r="CP402" s="1081"/>
      <c r="CQ402" s="1081"/>
      <c r="CR402" s="1081"/>
      <c r="CS402" s="1081"/>
      <c r="CT402" s="1081"/>
      <c r="CU402" s="1081"/>
      <c r="CV402" s="1081"/>
      <c r="CW402" s="1081"/>
      <c r="CX402" s="1081"/>
      <c r="CY402" s="1081"/>
      <c r="CZ402" s="1081"/>
      <c r="DA402" s="1081"/>
      <c r="DB402" s="1081"/>
      <c r="DC402" s="1081"/>
      <c r="DD402" s="1081"/>
      <c r="DE402" s="1081"/>
      <c r="DF402" s="1081"/>
      <c r="DG402" s="1081"/>
      <c r="DH402" s="1081"/>
      <c r="DI402" s="1081"/>
    </row>
    <row r="403" spans="1:113">
      <c r="A403" s="1246"/>
      <c r="B403" s="355"/>
      <c r="C403" s="1246"/>
      <c r="D403" s="1271"/>
      <c r="E403" s="1165"/>
      <c r="F403" s="351"/>
      <c r="G403" s="317"/>
      <c r="H403" s="1072"/>
      <c r="I403" s="1072"/>
      <c r="J403" s="1072"/>
      <c r="K403" s="1072"/>
      <c r="L403" s="1072"/>
      <c r="M403" s="1072"/>
      <c r="N403" s="1072"/>
      <c r="O403" s="1072"/>
      <c r="P403" s="1072"/>
      <c r="Q403" s="1072"/>
      <c r="R403" s="1072"/>
      <c r="S403" s="1072"/>
      <c r="T403" s="1072"/>
      <c r="U403" s="1072"/>
      <c r="V403" s="1072"/>
      <c r="W403" s="1072"/>
      <c r="X403" s="1072"/>
      <c r="Y403" s="1072"/>
      <c r="Z403" s="1072"/>
      <c r="AA403" s="1072"/>
      <c r="AB403" s="1072"/>
      <c r="AC403" s="1072"/>
      <c r="AD403" s="1072"/>
      <c r="AE403" s="1072"/>
      <c r="AF403" s="1072"/>
      <c r="AG403" s="1072"/>
      <c r="AH403" s="1072"/>
      <c r="AI403" s="1072"/>
      <c r="AJ403" s="1072"/>
      <c r="AK403" s="1072"/>
      <c r="AL403" s="1072"/>
      <c r="AM403" s="1072"/>
      <c r="AN403" s="1072"/>
      <c r="AO403" s="1072"/>
      <c r="AP403" s="1072"/>
      <c r="AQ403" s="1072"/>
      <c r="AR403" s="1072"/>
      <c r="AS403" s="1072"/>
      <c r="AT403" s="1072"/>
      <c r="AU403" s="1072"/>
      <c r="AV403" s="1072"/>
      <c r="AW403" s="1072"/>
      <c r="AX403" s="1072"/>
      <c r="AY403" s="1072"/>
      <c r="AZ403" s="1072"/>
      <c r="BA403" s="1072"/>
      <c r="BB403" s="1072"/>
      <c r="BC403" s="1072"/>
      <c r="BD403" s="1072"/>
      <c r="BE403" s="1072"/>
      <c r="BF403" s="1072"/>
      <c r="BG403" s="1072"/>
      <c r="BH403" s="1072"/>
      <c r="BI403" s="1072"/>
      <c r="BJ403" s="1072"/>
      <c r="BK403" s="1072"/>
      <c r="BL403" s="1072"/>
      <c r="BM403" s="1072"/>
      <c r="BN403" s="1072"/>
      <c r="BO403" s="1072"/>
      <c r="BP403" s="1072"/>
      <c r="BQ403" s="1072"/>
      <c r="BR403" s="1072"/>
      <c r="BS403" s="1072"/>
      <c r="BT403" s="1072"/>
      <c r="BU403" s="1072"/>
      <c r="BV403" s="1072"/>
      <c r="BW403" s="1072"/>
      <c r="BX403" s="1072"/>
      <c r="BY403" s="1072"/>
      <c r="BZ403" s="1072"/>
      <c r="CA403" s="1072"/>
      <c r="CB403" s="1072"/>
      <c r="CC403" s="1072"/>
      <c r="CD403" s="1072"/>
      <c r="CE403" s="1072"/>
      <c r="CF403" s="1072"/>
      <c r="CG403" s="1072"/>
      <c r="CH403" s="1072"/>
      <c r="CI403" s="1072"/>
      <c r="CJ403" s="1072"/>
      <c r="CK403" s="1072"/>
      <c r="CL403" s="1072"/>
      <c r="CM403" s="1072"/>
      <c r="CN403" s="1072"/>
      <c r="CO403" s="1072"/>
      <c r="CP403" s="1072"/>
      <c r="CQ403" s="1072"/>
      <c r="CR403" s="1072"/>
      <c r="CS403" s="1072"/>
      <c r="CT403" s="1072"/>
      <c r="CU403" s="1072"/>
      <c r="CV403" s="1072"/>
      <c r="CW403" s="1072"/>
      <c r="CX403" s="1072"/>
      <c r="CY403" s="1072"/>
      <c r="CZ403" s="1072"/>
      <c r="DA403" s="1072"/>
      <c r="DB403" s="1072"/>
      <c r="DC403" s="1072"/>
      <c r="DD403" s="1072"/>
      <c r="DE403" s="1072"/>
      <c r="DF403" s="1072"/>
      <c r="DG403" s="1072"/>
      <c r="DH403" s="1072"/>
      <c r="DI403" s="1072"/>
    </row>
    <row r="404" spans="1:113">
      <c r="A404" s="1246"/>
      <c r="B404" s="355"/>
      <c r="C404" s="1246"/>
      <c r="D404" s="1271"/>
      <c r="E404" s="1163"/>
      <c r="F404" s="1272"/>
      <c r="G404" s="1236"/>
      <c r="H404" s="1072"/>
      <c r="I404" s="1072"/>
      <c r="J404" s="1072"/>
      <c r="K404" s="1072"/>
      <c r="L404" s="1072"/>
      <c r="M404" s="1072"/>
      <c r="N404" s="1072"/>
      <c r="O404" s="1072"/>
      <c r="P404" s="1072"/>
      <c r="Q404" s="1072"/>
      <c r="R404" s="1072"/>
      <c r="S404" s="1072"/>
      <c r="T404" s="1072"/>
      <c r="U404" s="1072"/>
      <c r="V404" s="1072"/>
      <c r="W404" s="1072"/>
      <c r="X404" s="1072"/>
      <c r="Y404" s="1072"/>
      <c r="Z404" s="1072"/>
      <c r="AA404" s="1072"/>
      <c r="AB404" s="1072"/>
      <c r="AC404" s="1072"/>
      <c r="AD404" s="1072"/>
      <c r="AE404" s="1072"/>
      <c r="AF404" s="1072"/>
      <c r="AG404" s="1072"/>
      <c r="AH404" s="1072"/>
      <c r="AI404" s="1072"/>
      <c r="AJ404" s="1072"/>
      <c r="AK404" s="1072"/>
      <c r="AL404" s="1072"/>
      <c r="AM404" s="1072"/>
      <c r="AN404" s="1072"/>
      <c r="AO404" s="1072"/>
      <c r="AP404" s="1072"/>
      <c r="AQ404" s="1072"/>
      <c r="AR404" s="1072"/>
      <c r="AS404" s="1072"/>
      <c r="AT404" s="1072"/>
      <c r="AU404" s="1072"/>
      <c r="AV404" s="1072"/>
      <c r="AW404" s="1072"/>
      <c r="AX404" s="1072"/>
      <c r="AY404" s="1072"/>
      <c r="AZ404" s="1072"/>
      <c r="BA404" s="1072"/>
      <c r="BB404" s="1072"/>
      <c r="BC404" s="1072"/>
      <c r="BD404" s="1072"/>
      <c r="BE404" s="1072"/>
      <c r="BF404" s="1072"/>
      <c r="BG404" s="1072"/>
      <c r="BH404" s="1072"/>
      <c r="BI404" s="1072"/>
      <c r="BJ404" s="1072"/>
      <c r="BK404" s="1072"/>
      <c r="BL404" s="1072"/>
      <c r="BM404" s="1072"/>
      <c r="BN404" s="1072"/>
      <c r="BO404" s="1072"/>
      <c r="BP404" s="1072"/>
      <c r="BQ404" s="1072"/>
      <c r="BR404" s="1072"/>
      <c r="BS404" s="1072"/>
      <c r="BT404" s="1072"/>
      <c r="BU404" s="1072"/>
      <c r="BV404" s="1072"/>
      <c r="BW404" s="1072"/>
      <c r="BX404" s="1072"/>
      <c r="BY404" s="1072"/>
      <c r="BZ404" s="1072"/>
      <c r="CA404" s="1072"/>
      <c r="CB404" s="1072"/>
      <c r="CC404" s="1072"/>
      <c r="CD404" s="1072"/>
      <c r="CE404" s="1072"/>
      <c r="CF404" s="1072"/>
      <c r="CG404" s="1072"/>
      <c r="CH404" s="1072"/>
      <c r="CI404" s="1072"/>
      <c r="CJ404" s="1072"/>
      <c r="CK404" s="1072"/>
      <c r="CL404" s="1072"/>
      <c r="CM404" s="1072"/>
      <c r="CN404" s="1072"/>
      <c r="CO404" s="1072"/>
      <c r="CP404" s="1072"/>
      <c r="CQ404" s="1072"/>
      <c r="CR404" s="1072"/>
      <c r="CS404" s="1072"/>
      <c r="CT404" s="1072"/>
      <c r="CU404" s="1072"/>
      <c r="CV404" s="1072"/>
      <c r="CW404" s="1072"/>
      <c r="CX404" s="1072"/>
      <c r="CY404" s="1072"/>
      <c r="CZ404" s="1072"/>
      <c r="DA404" s="1072"/>
      <c r="DB404" s="1072"/>
      <c r="DC404" s="1072"/>
      <c r="DD404" s="1072"/>
      <c r="DE404" s="1072"/>
      <c r="DF404" s="1072"/>
      <c r="DG404" s="1072"/>
      <c r="DH404" s="1072"/>
      <c r="DI404" s="1072"/>
    </row>
    <row r="405" spans="1:113" s="1082" customFormat="1">
      <c r="A405" s="1246"/>
      <c r="B405" s="1233"/>
      <c r="C405" s="1246"/>
      <c r="D405" s="1247"/>
      <c r="E405" s="1163"/>
      <c r="F405" s="1272"/>
      <c r="G405" s="1236"/>
      <c r="H405" s="1081"/>
      <c r="I405" s="1081"/>
      <c r="J405" s="1081"/>
      <c r="K405" s="1081"/>
      <c r="L405" s="1081"/>
      <c r="M405" s="1081"/>
      <c r="N405" s="1081"/>
      <c r="O405" s="1081"/>
      <c r="P405" s="1081"/>
      <c r="Q405" s="1081"/>
      <c r="R405" s="1081"/>
      <c r="S405" s="1081"/>
      <c r="T405" s="1081"/>
      <c r="U405" s="1081"/>
      <c r="V405" s="1081"/>
      <c r="W405" s="1081"/>
      <c r="X405" s="1081"/>
      <c r="Y405" s="1081"/>
      <c r="Z405" s="1081"/>
      <c r="AA405" s="1081"/>
      <c r="AB405" s="1081"/>
      <c r="AC405" s="1081"/>
      <c r="AD405" s="1081"/>
      <c r="AE405" s="1081"/>
      <c r="AF405" s="1081"/>
      <c r="AG405" s="1081"/>
      <c r="AH405" s="1081"/>
      <c r="AI405" s="1081"/>
      <c r="AJ405" s="1081"/>
      <c r="AK405" s="1081"/>
      <c r="AL405" s="1081"/>
      <c r="AM405" s="1081"/>
      <c r="AN405" s="1081"/>
      <c r="AO405" s="1081"/>
      <c r="AP405" s="1081"/>
      <c r="AQ405" s="1081"/>
      <c r="AR405" s="1081"/>
      <c r="AS405" s="1081"/>
      <c r="AT405" s="1081"/>
      <c r="AU405" s="1081"/>
      <c r="AV405" s="1081"/>
      <c r="AW405" s="1081"/>
      <c r="AX405" s="1081"/>
      <c r="AY405" s="1081"/>
      <c r="AZ405" s="1081"/>
      <c r="BA405" s="1081"/>
      <c r="BB405" s="1081"/>
      <c r="BC405" s="1081"/>
      <c r="BD405" s="1081"/>
      <c r="BE405" s="1081"/>
      <c r="BF405" s="1081"/>
      <c r="BG405" s="1081"/>
      <c r="BH405" s="1081"/>
      <c r="BI405" s="1081"/>
      <c r="BJ405" s="1081"/>
      <c r="BK405" s="1081"/>
      <c r="BL405" s="1081"/>
      <c r="BM405" s="1081"/>
      <c r="BN405" s="1081"/>
      <c r="BO405" s="1081"/>
      <c r="BP405" s="1081"/>
      <c r="BQ405" s="1081"/>
      <c r="BR405" s="1081"/>
      <c r="BS405" s="1081"/>
      <c r="BT405" s="1081"/>
      <c r="BU405" s="1081"/>
      <c r="BV405" s="1081"/>
      <c r="BW405" s="1081"/>
      <c r="BX405" s="1081"/>
      <c r="BY405" s="1081"/>
      <c r="BZ405" s="1081"/>
      <c r="CA405" s="1081"/>
      <c r="CB405" s="1081"/>
      <c r="CC405" s="1081"/>
      <c r="CD405" s="1081"/>
      <c r="CE405" s="1081"/>
      <c r="CF405" s="1081"/>
      <c r="CG405" s="1081"/>
      <c r="CH405" s="1081"/>
      <c r="CI405" s="1081"/>
      <c r="CJ405" s="1081"/>
      <c r="CK405" s="1081"/>
      <c r="CL405" s="1081"/>
      <c r="CM405" s="1081"/>
      <c r="CN405" s="1081"/>
      <c r="CO405" s="1081"/>
      <c r="CP405" s="1081"/>
      <c r="CQ405" s="1081"/>
      <c r="CR405" s="1081"/>
      <c r="CS405" s="1081"/>
      <c r="CT405" s="1081"/>
      <c r="CU405" s="1081"/>
      <c r="CV405" s="1081"/>
      <c r="CW405" s="1081"/>
      <c r="CX405" s="1081"/>
      <c r="CY405" s="1081"/>
      <c r="CZ405" s="1081"/>
      <c r="DA405" s="1081"/>
      <c r="DB405" s="1081"/>
      <c r="DC405" s="1081"/>
      <c r="DD405" s="1081"/>
      <c r="DE405" s="1081"/>
      <c r="DF405" s="1081"/>
      <c r="DG405" s="1081"/>
      <c r="DH405" s="1081"/>
      <c r="DI405" s="1081"/>
    </row>
    <row r="406" spans="1:113">
      <c r="A406" s="1246"/>
      <c r="B406" s="355"/>
      <c r="C406" s="1246"/>
      <c r="D406" s="1247"/>
      <c r="E406" s="1163"/>
      <c r="F406" s="1272"/>
      <c r="G406" s="1236"/>
      <c r="H406" s="1072"/>
      <c r="I406" s="1072"/>
      <c r="J406" s="1072"/>
      <c r="K406" s="1072"/>
      <c r="L406" s="1072"/>
      <c r="M406" s="1072"/>
      <c r="N406" s="1072"/>
      <c r="O406" s="1072"/>
      <c r="P406" s="1072"/>
      <c r="Q406" s="1072"/>
      <c r="R406" s="1072"/>
      <c r="S406" s="1072"/>
      <c r="T406" s="1072"/>
      <c r="U406" s="1072"/>
      <c r="V406" s="1072"/>
      <c r="W406" s="1072"/>
      <c r="X406" s="1072"/>
      <c r="Y406" s="1072"/>
      <c r="Z406" s="1072"/>
      <c r="AA406" s="1072"/>
      <c r="AB406" s="1072"/>
      <c r="AC406" s="1072"/>
      <c r="AD406" s="1072"/>
      <c r="AE406" s="1072"/>
      <c r="AF406" s="1072"/>
      <c r="AG406" s="1072"/>
      <c r="AH406" s="1072"/>
      <c r="AI406" s="1072"/>
      <c r="AJ406" s="1072"/>
      <c r="AK406" s="1072"/>
      <c r="AL406" s="1072"/>
      <c r="AM406" s="1072"/>
      <c r="AN406" s="1072"/>
      <c r="AO406" s="1072"/>
      <c r="AP406" s="1072"/>
      <c r="AQ406" s="1072"/>
      <c r="AR406" s="1072"/>
      <c r="AS406" s="1072"/>
      <c r="AT406" s="1072"/>
      <c r="AU406" s="1072"/>
      <c r="AV406" s="1072"/>
      <c r="AW406" s="1072"/>
      <c r="AX406" s="1072"/>
      <c r="AY406" s="1072"/>
      <c r="AZ406" s="1072"/>
      <c r="BA406" s="1072"/>
      <c r="BB406" s="1072"/>
      <c r="BC406" s="1072"/>
      <c r="BD406" s="1072"/>
      <c r="BE406" s="1072"/>
      <c r="BF406" s="1072"/>
      <c r="BG406" s="1072"/>
      <c r="BH406" s="1072"/>
      <c r="BI406" s="1072"/>
      <c r="BJ406" s="1072"/>
      <c r="BK406" s="1072"/>
      <c r="BL406" s="1072"/>
      <c r="BM406" s="1072"/>
      <c r="BN406" s="1072"/>
      <c r="BO406" s="1072"/>
      <c r="BP406" s="1072"/>
      <c r="BQ406" s="1072"/>
      <c r="BR406" s="1072"/>
      <c r="BS406" s="1072"/>
      <c r="BT406" s="1072"/>
      <c r="BU406" s="1072"/>
      <c r="BV406" s="1072"/>
      <c r="BW406" s="1072"/>
      <c r="BX406" s="1072"/>
      <c r="BY406" s="1072"/>
      <c r="BZ406" s="1072"/>
      <c r="CA406" s="1072"/>
      <c r="CB406" s="1072"/>
      <c r="CC406" s="1072"/>
      <c r="CD406" s="1072"/>
      <c r="CE406" s="1072"/>
      <c r="CF406" s="1072"/>
      <c r="CG406" s="1072"/>
      <c r="CH406" s="1072"/>
      <c r="CI406" s="1072"/>
      <c r="CJ406" s="1072"/>
      <c r="CK406" s="1072"/>
      <c r="CL406" s="1072"/>
      <c r="CM406" s="1072"/>
      <c r="CN406" s="1072"/>
      <c r="CO406" s="1072"/>
      <c r="CP406" s="1072"/>
      <c r="CQ406" s="1072"/>
      <c r="CR406" s="1072"/>
      <c r="CS406" s="1072"/>
      <c r="CT406" s="1072"/>
      <c r="CU406" s="1072"/>
      <c r="CV406" s="1072"/>
      <c r="CW406" s="1072"/>
      <c r="CX406" s="1072"/>
      <c r="CY406" s="1072"/>
      <c r="CZ406" s="1072"/>
      <c r="DA406" s="1072"/>
      <c r="DB406" s="1072"/>
      <c r="DC406" s="1072"/>
      <c r="DD406" s="1072"/>
      <c r="DE406" s="1072"/>
      <c r="DF406" s="1072"/>
      <c r="DG406" s="1072"/>
      <c r="DH406" s="1072"/>
      <c r="DI406" s="1072"/>
    </row>
    <row r="407" spans="1:113">
      <c r="A407" s="1246"/>
      <c r="B407" s="1233"/>
      <c r="C407" s="1246"/>
      <c r="D407" s="1271"/>
      <c r="E407" s="1163"/>
      <c r="F407" s="1272"/>
      <c r="G407" s="1236"/>
      <c r="H407" s="1072"/>
      <c r="I407" s="1072"/>
      <c r="J407" s="1072"/>
      <c r="K407" s="1072"/>
      <c r="L407" s="1072"/>
      <c r="M407" s="1072"/>
      <c r="N407" s="1072"/>
      <c r="O407" s="1072"/>
      <c r="P407" s="1072"/>
      <c r="Q407" s="1072"/>
      <c r="R407" s="1072"/>
      <c r="S407" s="1072"/>
      <c r="T407" s="1072"/>
      <c r="U407" s="1072"/>
      <c r="V407" s="1072"/>
      <c r="W407" s="1072"/>
      <c r="X407" s="1072"/>
      <c r="Y407" s="1072"/>
      <c r="Z407" s="1072"/>
      <c r="AA407" s="1072"/>
      <c r="AB407" s="1072"/>
      <c r="AC407" s="1072"/>
      <c r="AD407" s="1072"/>
      <c r="AE407" s="1072"/>
      <c r="AF407" s="1072"/>
      <c r="AG407" s="1072"/>
      <c r="AH407" s="1072"/>
      <c r="AI407" s="1072"/>
      <c r="AJ407" s="1072"/>
      <c r="AK407" s="1072"/>
      <c r="AL407" s="1072"/>
      <c r="AM407" s="1072"/>
      <c r="AN407" s="1072"/>
      <c r="AO407" s="1072"/>
      <c r="AP407" s="1072"/>
      <c r="AQ407" s="1072"/>
      <c r="AR407" s="1072"/>
      <c r="AS407" s="1072"/>
      <c r="AT407" s="1072"/>
      <c r="AU407" s="1072"/>
      <c r="AV407" s="1072"/>
      <c r="AW407" s="1072"/>
      <c r="AX407" s="1072"/>
      <c r="AY407" s="1072"/>
      <c r="AZ407" s="1072"/>
      <c r="BA407" s="1072"/>
      <c r="BB407" s="1072"/>
      <c r="BC407" s="1072"/>
      <c r="BD407" s="1072"/>
      <c r="BE407" s="1072"/>
      <c r="BF407" s="1072"/>
      <c r="BG407" s="1072"/>
      <c r="BH407" s="1072"/>
      <c r="BI407" s="1072"/>
      <c r="BJ407" s="1072"/>
      <c r="BK407" s="1072"/>
      <c r="BL407" s="1072"/>
      <c r="BM407" s="1072"/>
      <c r="BN407" s="1072"/>
      <c r="BO407" s="1072"/>
      <c r="BP407" s="1072"/>
      <c r="BQ407" s="1072"/>
      <c r="BR407" s="1072"/>
      <c r="BS407" s="1072"/>
      <c r="BT407" s="1072"/>
      <c r="BU407" s="1072"/>
      <c r="BV407" s="1072"/>
      <c r="BW407" s="1072"/>
      <c r="BX407" s="1072"/>
      <c r="BY407" s="1072"/>
      <c r="BZ407" s="1072"/>
      <c r="CA407" s="1072"/>
      <c r="CB407" s="1072"/>
      <c r="CC407" s="1072"/>
      <c r="CD407" s="1072"/>
      <c r="CE407" s="1072"/>
      <c r="CF407" s="1072"/>
      <c r="CG407" s="1072"/>
      <c r="CH407" s="1072"/>
      <c r="CI407" s="1072"/>
      <c r="CJ407" s="1072"/>
      <c r="CK407" s="1072"/>
      <c r="CL407" s="1072"/>
      <c r="CM407" s="1072"/>
      <c r="CN407" s="1072"/>
      <c r="CO407" s="1072"/>
      <c r="CP407" s="1072"/>
      <c r="CQ407" s="1072"/>
      <c r="CR407" s="1072"/>
      <c r="CS407" s="1072"/>
      <c r="CT407" s="1072"/>
      <c r="CU407" s="1072"/>
      <c r="CV407" s="1072"/>
      <c r="CW407" s="1072"/>
      <c r="CX407" s="1072"/>
      <c r="CY407" s="1072"/>
      <c r="CZ407" s="1072"/>
      <c r="DA407" s="1072"/>
      <c r="DB407" s="1072"/>
      <c r="DC407" s="1072"/>
      <c r="DD407" s="1072"/>
      <c r="DE407" s="1072"/>
      <c r="DF407" s="1072"/>
      <c r="DG407" s="1072"/>
      <c r="DH407" s="1072"/>
      <c r="DI407" s="1072"/>
    </row>
    <row r="408" spans="1:113" s="1082" customFormat="1">
      <c r="A408" s="1246"/>
      <c r="B408" s="355"/>
      <c r="C408" s="1246"/>
      <c r="D408" s="1271"/>
      <c r="E408" s="1163"/>
      <c r="F408" s="1272"/>
      <c r="G408" s="1236"/>
      <c r="H408" s="1081"/>
      <c r="I408" s="1081"/>
      <c r="J408" s="1081"/>
      <c r="K408" s="1081"/>
      <c r="L408" s="1081"/>
      <c r="M408" s="1081"/>
      <c r="N408" s="1081"/>
      <c r="O408" s="1081"/>
      <c r="P408" s="1081"/>
      <c r="Q408" s="1081"/>
      <c r="R408" s="1081"/>
      <c r="S408" s="1081"/>
      <c r="T408" s="1081"/>
      <c r="U408" s="1081"/>
      <c r="V408" s="1081"/>
      <c r="W408" s="1081"/>
      <c r="X408" s="1081"/>
      <c r="Y408" s="1081"/>
      <c r="Z408" s="1081"/>
      <c r="AA408" s="1081"/>
      <c r="AB408" s="1081"/>
      <c r="AC408" s="1081"/>
      <c r="AD408" s="1081"/>
      <c r="AE408" s="1081"/>
      <c r="AF408" s="1081"/>
      <c r="AG408" s="1081"/>
      <c r="AH408" s="1081"/>
      <c r="AI408" s="1081"/>
      <c r="AJ408" s="1081"/>
      <c r="AK408" s="1081"/>
      <c r="AL408" s="1081"/>
      <c r="AM408" s="1081"/>
      <c r="AN408" s="1081"/>
      <c r="AO408" s="1081"/>
      <c r="AP408" s="1081"/>
      <c r="AQ408" s="1081"/>
      <c r="AR408" s="1081"/>
      <c r="AS408" s="1081"/>
      <c r="AT408" s="1081"/>
      <c r="AU408" s="1081"/>
      <c r="AV408" s="1081"/>
      <c r="AW408" s="1081"/>
      <c r="AX408" s="1081"/>
      <c r="AY408" s="1081"/>
      <c r="AZ408" s="1081"/>
      <c r="BA408" s="1081"/>
      <c r="BB408" s="1081"/>
      <c r="BC408" s="1081"/>
      <c r="BD408" s="1081"/>
      <c r="BE408" s="1081"/>
      <c r="BF408" s="1081"/>
      <c r="BG408" s="1081"/>
      <c r="BH408" s="1081"/>
      <c r="BI408" s="1081"/>
      <c r="BJ408" s="1081"/>
      <c r="BK408" s="1081"/>
      <c r="BL408" s="1081"/>
      <c r="BM408" s="1081"/>
      <c r="BN408" s="1081"/>
      <c r="BO408" s="1081"/>
      <c r="BP408" s="1081"/>
      <c r="BQ408" s="1081"/>
      <c r="BR408" s="1081"/>
      <c r="BS408" s="1081"/>
      <c r="BT408" s="1081"/>
      <c r="BU408" s="1081"/>
      <c r="BV408" s="1081"/>
      <c r="BW408" s="1081"/>
      <c r="BX408" s="1081"/>
      <c r="BY408" s="1081"/>
      <c r="BZ408" s="1081"/>
      <c r="CA408" s="1081"/>
      <c r="CB408" s="1081"/>
      <c r="CC408" s="1081"/>
      <c r="CD408" s="1081"/>
      <c r="CE408" s="1081"/>
      <c r="CF408" s="1081"/>
      <c r="CG408" s="1081"/>
      <c r="CH408" s="1081"/>
      <c r="CI408" s="1081"/>
      <c r="CJ408" s="1081"/>
      <c r="CK408" s="1081"/>
      <c r="CL408" s="1081"/>
      <c r="CM408" s="1081"/>
      <c r="CN408" s="1081"/>
      <c r="CO408" s="1081"/>
      <c r="CP408" s="1081"/>
      <c r="CQ408" s="1081"/>
      <c r="CR408" s="1081"/>
      <c r="CS408" s="1081"/>
      <c r="CT408" s="1081"/>
      <c r="CU408" s="1081"/>
      <c r="CV408" s="1081"/>
      <c r="CW408" s="1081"/>
      <c r="CX408" s="1081"/>
      <c r="CY408" s="1081"/>
      <c r="CZ408" s="1081"/>
      <c r="DA408" s="1081"/>
      <c r="DB408" s="1081"/>
      <c r="DC408" s="1081"/>
      <c r="DD408" s="1081"/>
      <c r="DE408" s="1081"/>
      <c r="DF408" s="1081"/>
      <c r="DG408" s="1081"/>
      <c r="DH408" s="1081"/>
      <c r="DI408" s="1081"/>
    </row>
    <row r="409" spans="1:113">
      <c r="A409" s="1246"/>
      <c r="B409" s="355"/>
      <c r="C409" s="1246"/>
      <c r="D409" s="1273"/>
      <c r="E409" s="1167"/>
      <c r="F409" s="1274"/>
      <c r="G409" s="1236"/>
      <c r="H409" s="1072"/>
      <c r="I409" s="1072"/>
      <c r="J409" s="1072"/>
      <c r="K409" s="1072"/>
      <c r="L409" s="1072"/>
      <c r="M409" s="1072"/>
      <c r="N409" s="1072"/>
      <c r="O409" s="1072"/>
      <c r="P409" s="1072"/>
      <c r="Q409" s="1072"/>
      <c r="R409" s="1072"/>
      <c r="S409" s="1072"/>
      <c r="T409" s="1072"/>
      <c r="U409" s="1072"/>
      <c r="V409" s="1072"/>
      <c r="W409" s="1072"/>
      <c r="X409" s="1072"/>
      <c r="Y409" s="1072"/>
      <c r="Z409" s="1072"/>
      <c r="AA409" s="1072"/>
      <c r="AB409" s="1072"/>
      <c r="AC409" s="1072"/>
      <c r="AD409" s="1072"/>
      <c r="AE409" s="1072"/>
      <c r="AF409" s="1072"/>
      <c r="AG409" s="1072"/>
      <c r="AH409" s="1072"/>
      <c r="AI409" s="1072"/>
      <c r="AJ409" s="1072"/>
      <c r="AK409" s="1072"/>
      <c r="AL409" s="1072"/>
      <c r="AM409" s="1072"/>
      <c r="AN409" s="1072"/>
      <c r="AO409" s="1072"/>
      <c r="AP409" s="1072"/>
      <c r="AQ409" s="1072"/>
      <c r="AR409" s="1072"/>
      <c r="AS409" s="1072"/>
      <c r="AT409" s="1072"/>
      <c r="AU409" s="1072"/>
      <c r="AV409" s="1072"/>
      <c r="AW409" s="1072"/>
      <c r="AX409" s="1072"/>
      <c r="AY409" s="1072"/>
      <c r="AZ409" s="1072"/>
      <c r="BA409" s="1072"/>
      <c r="BB409" s="1072"/>
      <c r="BC409" s="1072"/>
      <c r="BD409" s="1072"/>
      <c r="BE409" s="1072"/>
      <c r="BF409" s="1072"/>
      <c r="BG409" s="1072"/>
      <c r="BH409" s="1072"/>
      <c r="BI409" s="1072"/>
      <c r="BJ409" s="1072"/>
      <c r="BK409" s="1072"/>
      <c r="BL409" s="1072"/>
      <c r="BM409" s="1072"/>
      <c r="BN409" s="1072"/>
      <c r="BO409" s="1072"/>
      <c r="BP409" s="1072"/>
      <c r="BQ409" s="1072"/>
      <c r="BR409" s="1072"/>
      <c r="BS409" s="1072"/>
      <c r="BT409" s="1072"/>
      <c r="BU409" s="1072"/>
      <c r="BV409" s="1072"/>
      <c r="BW409" s="1072"/>
      <c r="BX409" s="1072"/>
      <c r="BY409" s="1072"/>
      <c r="BZ409" s="1072"/>
      <c r="CA409" s="1072"/>
      <c r="CB409" s="1072"/>
      <c r="CC409" s="1072"/>
      <c r="CD409" s="1072"/>
      <c r="CE409" s="1072"/>
      <c r="CF409" s="1072"/>
      <c r="CG409" s="1072"/>
      <c r="CH409" s="1072"/>
      <c r="CI409" s="1072"/>
      <c r="CJ409" s="1072"/>
      <c r="CK409" s="1072"/>
      <c r="CL409" s="1072"/>
      <c r="CM409" s="1072"/>
      <c r="CN409" s="1072"/>
      <c r="CO409" s="1072"/>
      <c r="CP409" s="1072"/>
      <c r="CQ409" s="1072"/>
      <c r="CR409" s="1072"/>
      <c r="CS409" s="1072"/>
      <c r="CT409" s="1072"/>
      <c r="CU409" s="1072"/>
      <c r="CV409" s="1072"/>
      <c r="CW409" s="1072"/>
      <c r="CX409" s="1072"/>
      <c r="CY409" s="1072"/>
      <c r="CZ409" s="1072"/>
      <c r="DA409" s="1072"/>
      <c r="DB409" s="1072"/>
      <c r="DC409" s="1072"/>
      <c r="DD409" s="1072"/>
      <c r="DE409" s="1072"/>
      <c r="DF409" s="1072"/>
      <c r="DG409" s="1072"/>
      <c r="DH409" s="1072"/>
      <c r="DI409" s="1072"/>
    </row>
    <row r="410" spans="1:113">
      <c r="A410" s="1246"/>
      <c r="B410" s="355"/>
      <c r="C410" s="1246"/>
      <c r="D410" s="1271"/>
      <c r="E410" s="1163"/>
      <c r="F410" s="1272"/>
      <c r="G410" s="1236"/>
      <c r="H410" s="1072"/>
      <c r="I410" s="1072"/>
      <c r="J410" s="1072"/>
      <c r="K410" s="1072"/>
      <c r="L410" s="1072"/>
      <c r="M410" s="1072"/>
      <c r="N410" s="1072"/>
      <c r="O410" s="1072"/>
      <c r="P410" s="1072"/>
      <c r="Q410" s="1072"/>
      <c r="R410" s="1072"/>
      <c r="S410" s="1072"/>
      <c r="T410" s="1072"/>
      <c r="U410" s="1072"/>
      <c r="V410" s="1072"/>
      <c r="W410" s="1072"/>
      <c r="X410" s="1072"/>
      <c r="Y410" s="1072"/>
      <c r="Z410" s="1072"/>
      <c r="AA410" s="1072"/>
      <c r="AB410" s="1072"/>
      <c r="AC410" s="1072"/>
      <c r="AD410" s="1072"/>
      <c r="AE410" s="1072"/>
      <c r="AF410" s="1072"/>
      <c r="AG410" s="1072"/>
      <c r="AH410" s="1072"/>
      <c r="AI410" s="1072"/>
      <c r="AJ410" s="1072"/>
      <c r="AK410" s="1072"/>
      <c r="AL410" s="1072"/>
      <c r="AM410" s="1072"/>
      <c r="AN410" s="1072"/>
      <c r="AO410" s="1072"/>
      <c r="AP410" s="1072"/>
      <c r="AQ410" s="1072"/>
      <c r="AR410" s="1072"/>
      <c r="AS410" s="1072"/>
      <c r="AT410" s="1072"/>
      <c r="AU410" s="1072"/>
      <c r="AV410" s="1072"/>
      <c r="AW410" s="1072"/>
      <c r="AX410" s="1072"/>
      <c r="AY410" s="1072"/>
      <c r="AZ410" s="1072"/>
      <c r="BA410" s="1072"/>
      <c r="BB410" s="1072"/>
      <c r="BC410" s="1072"/>
      <c r="BD410" s="1072"/>
      <c r="BE410" s="1072"/>
      <c r="BF410" s="1072"/>
      <c r="BG410" s="1072"/>
      <c r="BH410" s="1072"/>
      <c r="BI410" s="1072"/>
      <c r="BJ410" s="1072"/>
      <c r="BK410" s="1072"/>
      <c r="BL410" s="1072"/>
      <c r="BM410" s="1072"/>
      <c r="BN410" s="1072"/>
      <c r="BO410" s="1072"/>
      <c r="BP410" s="1072"/>
      <c r="BQ410" s="1072"/>
      <c r="BR410" s="1072"/>
      <c r="BS410" s="1072"/>
      <c r="BT410" s="1072"/>
      <c r="BU410" s="1072"/>
      <c r="BV410" s="1072"/>
      <c r="BW410" s="1072"/>
      <c r="BX410" s="1072"/>
      <c r="BY410" s="1072"/>
      <c r="BZ410" s="1072"/>
      <c r="CA410" s="1072"/>
      <c r="CB410" s="1072"/>
      <c r="CC410" s="1072"/>
      <c r="CD410" s="1072"/>
      <c r="CE410" s="1072"/>
      <c r="CF410" s="1072"/>
      <c r="CG410" s="1072"/>
      <c r="CH410" s="1072"/>
      <c r="CI410" s="1072"/>
      <c r="CJ410" s="1072"/>
      <c r="CK410" s="1072"/>
      <c r="CL410" s="1072"/>
      <c r="CM410" s="1072"/>
      <c r="CN410" s="1072"/>
      <c r="CO410" s="1072"/>
      <c r="CP410" s="1072"/>
      <c r="CQ410" s="1072"/>
      <c r="CR410" s="1072"/>
      <c r="CS410" s="1072"/>
      <c r="CT410" s="1072"/>
      <c r="CU410" s="1072"/>
      <c r="CV410" s="1072"/>
      <c r="CW410" s="1072"/>
      <c r="CX410" s="1072"/>
      <c r="CY410" s="1072"/>
      <c r="CZ410" s="1072"/>
      <c r="DA410" s="1072"/>
      <c r="DB410" s="1072"/>
      <c r="DC410" s="1072"/>
      <c r="DD410" s="1072"/>
      <c r="DE410" s="1072"/>
      <c r="DF410" s="1072"/>
      <c r="DG410" s="1072"/>
      <c r="DH410" s="1072"/>
      <c r="DI410" s="1072"/>
    </row>
    <row r="411" spans="1:113">
      <c r="A411" s="1246"/>
      <c r="B411" s="355"/>
      <c r="C411" s="1246"/>
      <c r="D411" s="1271"/>
      <c r="E411" s="1165"/>
      <c r="F411" s="351"/>
      <c r="G411" s="1236"/>
      <c r="H411" s="1072"/>
      <c r="I411" s="1072"/>
      <c r="J411" s="1072"/>
      <c r="K411" s="1072"/>
      <c r="L411" s="1072"/>
      <c r="M411" s="1072"/>
      <c r="N411" s="1072"/>
      <c r="O411" s="1072"/>
      <c r="P411" s="1072"/>
      <c r="Q411" s="1072"/>
      <c r="R411" s="1072"/>
      <c r="S411" s="1072"/>
      <c r="T411" s="1072"/>
      <c r="U411" s="1072"/>
      <c r="V411" s="1072"/>
      <c r="W411" s="1072"/>
      <c r="X411" s="1072"/>
      <c r="Y411" s="1072"/>
      <c r="Z411" s="1072"/>
      <c r="AA411" s="1072"/>
      <c r="AB411" s="1072"/>
      <c r="AC411" s="1072"/>
      <c r="AD411" s="1072"/>
      <c r="AE411" s="1072"/>
      <c r="AF411" s="1072"/>
      <c r="AG411" s="1072"/>
      <c r="AH411" s="1072"/>
      <c r="AI411" s="1072"/>
      <c r="AJ411" s="1072"/>
      <c r="AK411" s="1072"/>
      <c r="AL411" s="1072"/>
      <c r="AM411" s="1072"/>
      <c r="AN411" s="1072"/>
      <c r="AO411" s="1072"/>
      <c r="AP411" s="1072"/>
      <c r="AQ411" s="1072"/>
      <c r="AR411" s="1072"/>
      <c r="AS411" s="1072"/>
      <c r="AT411" s="1072"/>
      <c r="AU411" s="1072"/>
      <c r="AV411" s="1072"/>
      <c r="AW411" s="1072"/>
      <c r="AX411" s="1072"/>
      <c r="AY411" s="1072"/>
      <c r="AZ411" s="1072"/>
      <c r="BA411" s="1072"/>
      <c r="BB411" s="1072"/>
      <c r="BC411" s="1072"/>
      <c r="BD411" s="1072"/>
      <c r="BE411" s="1072"/>
      <c r="BF411" s="1072"/>
      <c r="BG411" s="1072"/>
      <c r="BH411" s="1072"/>
      <c r="BI411" s="1072"/>
      <c r="BJ411" s="1072"/>
      <c r="BK411" s="1072"/>
      <c r="BL411" s="1072"/>
      <c r="BM411" s="1072"/>
      <c r="BN411" s="1072"/>
      <c r="BO411" s="1072"/>
      <c r="BP411" s="1072"/>
      <c r="BQ411" s="1072"/>
      <c r="BR411" s="1072"/>
      <c r="BS411" s="1072"/>
      <c r="BT411" s="1072"/>
      <c r="BU411" s="1072"/>
      <c r="BV411" s="1072"/>
      <c r="BW411" s="1072"/>
      <c r="BX411" s="1072"/>
      <c r="BY411" s="1072"/>
      <c r="BZ411" s="1072"/>
      <c r="CA411" s="1072"/>
      <c r="CB411" s="1072"/>
      <c r="CC411" s="1072"/>
      <c r="CD411" s="1072"/>
      <c r="CE411" s="1072"/>
      <c r="CF411" s="1072"/>
      <c r="CG411" s="1072"/>
      <c r="CH411" s="1072"/>
      <c r="CI411" s="1072"/>
      <c r="CJ411" s="1072"/>
      <c r="CK411" s="1072"/>
      <c r="CL411" s="1072"/>
      <c r="CM411" s="1072"/>
      <c r="CN411" s="1072"/>
      <c r="CO411" s="1072"/>
      <c r="CP411" s="1072"/>
      <c r="CQ411" s="1072"/>
      <c r="CR411" s="1072"/>
      <c r="CS411" s="1072"/>
      <c r="CT411" s="1072"/>
      <c r="CU411" s="1072"/>
      <c r="CV411" s="1072"/>
      <c r="CW411" s="1072"/>
      <c r="CX411" s="1072"/>
      <c r="CY411" s="1072"/>
      <c r="CZ411" s="1072"/>
      <c r="DA411" s="1072"/>
      <c r="DB411" s="1072"/>
      <c r="DC411" s="1072"/>
      <c r="DD411" s="1072"/>
      <c r="DE411" s="1072"/>
      <c r="DF411" s="1072"/>
      <c r="DG411" s="1072"/>
      <c r="DH411" s="1072"/>
      <c r="DI411" s="1072"/>
    </row>
    <row r="412" spans="1:113">
      <c r="A412" s="1246"/>
      <c r="B412" s="355"/>
      <c r="C412" s="1246"/>
      <c r="D412" s="1252"/>
      <c r="E412" s="1140"/>
      <c r="F412" s="1253"/>
      <c r="G412" s="1236"/>
      <c r="H412" s="1072"/>
      <c r="I412" s="1072"/>
      <c r="J412" s="1072"/>
      <c r="K412" s="1072"/>
      <c r="L412" s="1072"/>
      <c r="M412" s="1072"/>
      <c r="N412" s="1072"/>
      <c r="O412" s="1072"/>
      <c r="P412" s="1072"/>
      <c r="Q412" s="1072"/>
      <c r="R412" s="1072"/>
      <c r="S412" s="1072"/>
      <c r="T412" s="1072"/>
      <c r="U412" s="1072"/>
      <c r="V412" s="1072"/>
      <c r="W412" s="1072"/>
      <c r="X412" s="1072"/>
      <c r="Y412" s="1072"/>
      <c r="Z412" s="1072"/>
      <c r="AA412" s="1072"/>
      <c r="AB412" s="1072"/>
      <c r="AC412" s="1072"/>
      <c r="AD412" s="1072"/>
      <c r="AE412" s="1072"/>
      <c r="AF412" s="1072"/>
      <c r="AG412" s="1072"/>
      <c r="AH412" s="1072"/>
      <c r="AI412" s="1072"/>
      <c r="AJ412" s="1072"/>
      <c r="AK412" s="1072"/>
      <c r="AL412" s="1072"/>
      <c r="AM412" s="1072"/>
      <c r="AN412" s="1072"/>
      <c r="AO412" s="1072"/>
      <c r="AP412" s="1072"/>
      <c r="AQ412" s="1072"/>
      <c r="AR412" s="1072"/>
      <c r="AS412" s="1072"/>
      <c r="AT412" s="1072"/>
      <c r="AU412" s="1072"/>
      <c r="AV412" s="1072"/>
      <c r="AW412" s="1072"/>
      <c r="AX412" s="1072"/>
      <c r="AY412" s="1072"/>
      <c r="AZ412" s="1072"/>
      <c r="BA412" s="1072"/>
      <c r="BB412" s="1072"/>
      <c r="BC412" s="1072"/>
      <c r="BD412" s="1072"/>
      <c r="BE412" s="1072"/>
      <c r="BF412" s="1072"/>
      <c r="BG412" s="1072"/>
      <c r="BH412" s="1072"/>
      <c r="BI412" s="1072"/>
      <c r="BJ412" s="1072"/>
      <c r="BK412" s="1072"/>
      <c r="BL412" s="1072"/>
      <c r="BM412" s="1072"/>
      <c r="BN412" s="1072"/>
      <c r="BO412" s="1072"/>
      <c r="BP412" s="1072"/>
      <c r="BQ412" s="1072"/>
      <c r="BR412" s="1072"/>
      <c r="BS412" s="1072"/>
      <c r="BT412" s="1072"/>
      <c r="BU412" s="1072"/>
      <c r="BV412" s="1072"/>
      <c r="BW412" s="1072"/>
      <c r="BX412" s="1072"/>
      <c r="BY412" s="1072"/>
      <c r="BZ412" s="1072"/>
      <c r="CA412" s="1072"/>
      <c r="CB412" s="1072"/>
      <c r="CC412" s="1072"/>
      <c r="CD412" s="1072"/>
      <c r="CE412" s="1072"/>
      <c r="CF412" s="1072"/>
      <c r="CG412" s="1072"/>
      <c r="CH412" s="1072"/>
      <c r="CI412" s="1072"/>
      <c r="CJ412" s="1072"/>
      <c r="CK412" s="1072"/>
      <c r="CL412" s="1072"/>
      <c r="CM412" s="1072"/>
      <c r="CN412" s="1072"/>
      <c r="CO412" s="1072"/>
      <c r="CP412" s="1072"/>
      <c r="CQ412" s="1072"/>
      <c r="CR412" s="1072"/>
      <c r="CS412" s="1072"/>
      <c r="CT412" s="1072"/>
      <c r="CU412" s="1072"/>
      <c r="CV412" s="1072"/>
      <c r="CW412" s="1072"/>
      <c r="CX412" s="1072"/>
      <c r="CY412" s="1072"/>
      <c r="CZ412" s="1072"/>
      <c r="DA412" s="1072"/>
      <c r="DB412" s="1072"/>
      <c r="DC412" s="1072"/>
      <c r="DD412" s="1072"/>
      <c r="DE412" s="1072"/>
      <c r="DF412" s="1072"/>
      <c r="DG412" s="1072"/>
      <c r="DH412" s="1072"/>
      <c r="DI412" s="1072"/>
    </row>
    <row r="413" spans="1:113">
      <c r="A413" s="1246"/>
      <c r="B413" s="355"/>
      <c r="C413" s="1246"/>
      <c r="D413" s="1252"/>
      <c r="E413" s="1140"/>
      <c r="F413" s="1253"/>
      <c r="G413" s="1236"/>
      <c r="H413" s="1072"/>
      <c r="I413" s="1072"/>
      <c r="J413" s="1072"/>
      <c r="K413" s="1072"/>
      <c r="L413" s="1072"/>
      <c r="M413" s="1072"/>
      <c r="N413" s="1072"/>
      <c r="O413" s="1072"/>
      <c r="P413" s="1072"/>
      <c r="Q413" s="1072"/>
      <c r="R413" s="1072"/>
      <c r="S413" s="1072"/>
      <c r="T413" s="1072"/>
      <c r="U413" s="1072"/>
      <c r="V413" s="1072"/>
      <c r="W413" s="1072"/>
      <c r="X413" s="1072"/>
      <c r="Y413" s="1072"/>
      <c r="Z413" s="1072"/>
      <c r="AA413" s="1072"/>
      <c r="AB413" s="1072"/>
      <c r="AC413" s="1072"/>
      <c r="AD413" s="1072"/>
      <c r="AE413" s="1072"/>
      <c r="AF413" s="1072"/>
      <c r="AG413" s="1072"/>
      <c r="AH413" s="1072"/>
      <c r="AI413" s="1072"/>
      <c r="AJ413" s="1072"/>
      <c r="AK413" s="1072"/>
      <c r="AL413" s="1072"/>
      <c r="AM413" s="1072"/>
      <c r="AN413" s="1072"/>
      <c r="AO413" s="1072"/>
      <c r="AP413" s="1072"/>
      <c r="AQ413" s="1072"/>
      <c r="AR413" s="1072"/>
      <c r="AS413" s="1072"/>
      <c r="AT413" s="1072"/>
      <c r="AU413" s="1072"/>
      <c r="AV413" s="1072"/>
      <c r="AW413" s="1072"/>
      <c r="AX413" s="1072"/>
      <c r="AY413" s="1072"/>
      <c r="AZ413" s="1072"/>
      <c r="BA413" s="1072"/>
      <c r="BB413" s="1072"/>
      <c r="BC413" s="1072"/>
      <c r="BD413" s="1072"/>
      <c r="BE413" s="1072"/>
      <c r="BF413" s="1072"/>
      <c r="BG413" s="1072"/>
      <c r="BH413" s="1072"/>
      <c r="BI413" s="1072"/>
      <c r="BJ413" s="1072"/>
      <c r="BK413" s="1072"/>
      <c r="BL413" s="1072"/>
      <c r="BM413" s="1072"/>
      <c r="BN413" s="1072"/>
      <c r="BO413" s="1072"/>
      <c r="BP413" s="1072"/>
      <c r="BQ413" s="1072"/>
      <c r="BR413" s="1072"/>
      <c r="BS413" s="1072"/>
      <c r="BT413" s="1072"/>
      <c r="BU413" s="1072"/>
      <c r="BV413" s="1072"/>
      <c r="BW413" s="1072"/>
      <c r="BX413" s="1072"/>
      <c r="BY413" s="1072"/>
      <c r="BZ413" s="1072"/>
      <c r="CA413" s="1072"/>
      <c r="CB413" s="1072"/>
      <c r="CC413" s="1072"/>
      <c r="CD413" s="1072"/>
      <c r="CE413" s="1072"/>
      <c r="CF413" s="1072"/>
      <c r="CG413" s="1072"/>
      <c r="CH413" s="1072"/>
      <c r="CI413" s="1072"/>
      <c r="CJ413" s="1072"/>
      <c r="CK413" s="1072"/>
      <c r="CL413" s="1072"/>
      <c r="CM413" s="1072"/>
      <c r="CN413" s="1072"/>
      <c r="CO413" s="1072"/>
      <c r="CP413" s="1072"/>
      <c r="CQ413" s="1072"/>
      <c r="CR413" s="1072"/>
      <c r="CS413" s="1072"/>
      <c r="CT413" s="1072"/>
      <c r="CU413" s="1072"/>
      <c r="CV413" s="1072"/>
      <c r="CW413" s="1072"/>
      <c r="CX413" s="1072"/>
      <c r="CY413" s="1072"/>
      <c r="CZ413" s="1072"/>
      <c r="DA413" s="1072"/>
      <c r="DB413" s="1072"/>
      <c r="DC413" s="1072"/>
      <c r="DD413" s="1072"/>
      <c r="DE413" s="1072"/>
      <c r="DF413" s="1072"/>
      <c r="DG413" s="1072"/>
      <c r="DH413" s="1072"/>
      <c r="DI413" s="1072"/>
    </row>
    <row r="414" spans="1:113" s="1082" customFormat="1">
      <c r="A414" s="1246"/>
      <c r="B414" s="1233"/>
      <c r="C414" s="1246"/>
      <c r="D414" s="1247"/>
      <c r="E414" s="1136"/>
      <c r="F414" s="1250"/>
      <c r="G414" s="1236"/>
      <c r="H414" s="1081"/>
      <c r="I414" s="1081"/>
      <c r="J414" s="1081"/>
      <c r="K414" s="1081"/>
      <c r="L414" s="1081"/>
      <c r="M414" s="1081"/>
      <c r="N414" s="1081"/>
      <c r="O414" s="1081"/>
      <c r="P414" s="1081"/>
      <c r="Q414" s="1081"/>
      <c r="R414" s="1081"/>
      <c r="S414" s="1081"/>
      <c r="T414" s="1081"/>
      <c r="U414" s="1081"/>
      <c r="V414" s="1081"/>
      <c r="W414" s="1081"/>
      <c r="X414" s="1081"/>
      <c r="Y414" s="1081"/>
      <c r="Z414" s="1081"/>
      <c r="AA414" s="1081"/>
      <c r="AB414" s="1081"/>
      <c r="AC414" s="1081"/>
      <c r="AD414" s="1081"/>
      <c r="AE414" s="1081"/>
      <c r="AF414" s="1081"/>
      <c r="AG414" s="1081"/>
      <c r="AH414" s="1081"/>
      <c r="AI414" s="1081"/>
      <c r="AJ414" s="1081"/>
      <c r="AK414" s="1081"/>
      <c r="AL414" s="1081"/>
      <c r="AM414" s="1081"/>
      <c r="AN414" s="1081"/>
      <c r="AO414" s="1081"/>
      <c r="AP414" s="1081"/>
      <c r="AQ414" s="1081"/>
      <c r="AR414" s="1081"/>
      <c r="AS414" s="1081"/>
      <c r="AT414" s="1081"/>
      <c r="AU414" s="1081"/>
      <c r="AV414" s="1081"/>
      <c r="AW414" s="1081"/>
      <c r="AX414" s="1081"/>
      <c r="AY414" s="1081"/>
      <c r="AZ414" s="1081"/>
      <c r="BA414" s="1081"/>
      <c r="BB414" s="1081"/>
      <c r="BC414" s="1081"/>
      <c r="BD414" s="1081"/>
      <c r="BE414" s="1081"/>
      <c r="BF414" s="1081"/>
      <c r="BG414" s="1081"/>
      <c r="BH414" s="1081"/>
      <c r="BI414" s="1081"/>
      <c r="BJ414" s="1081"/>
      <c r="BK414" s="1081"/>
      <c r="BL414" s="1081"/>
      <c r="BM414" s="1081"/>
      <c r="BN414" s="1081"/>
      <c r="BO414" s="1081"/>
      <c r="BP414" s="1081"/>
      <c r="BQ414" s="1081"/>
      <c r="BR414" s="1081"/>
      <c r="BS414" s="1081"/>
      <c r="BT414" s="1081"/>
      <c r="BU414" s="1081"/>
      <c r="BV414" s="1081"/>
      <c r="BW414" s="1081"/>
      <c r="BX414" s="1081"/>
      <c r="BY414" s="1081"/>
      <c r="BZ414" s="1081"/>
      <c r="CA414" s="1081"/>
      <c r="CB414" s="1081"/>
      <c r="CC414" s="1081"/>
      <c r="CD414" s="1081"/>
      <c r="CE414" s="1081"/>
      <c r="CF414" s="1081"/>
      <c r="CG414" s="1081"/>
      <c r="CH414" s="1081"/>
      <c r="CI414" s="1081"/>
      <c r="CJ414" s="1081"/>
      <c r="CK414" s="1081"/>
      <c r="CL414" s="1081"/>
      <c r="CM414" s="1081"/>
      <c r="CN414" s="1081"/>
      <c r="CO414" s="1081"/>
      <c r="CP414" s="1081"/>
      <c r="CQ414" s="1081"/>
      <c r="CR414" s="1081"/>
      <c r="CS414" s="1081"/>
      <c r="CT414" s="1081"/>
      <c r="CU414" s="1081"/>
      <c r="CV414" s="1081"/>
      <c r="CW414" s="1081"/>
      <c r="CX414" s="1081"/>
      <c r="CY414" s="1081"/>
      <c r="CZ414" s="1081"/>
      <c r="DA414" s="1081"/>
      <c r="DB414" s="1081"/>
      <c r="DC414" s="1081"/>
      <c r="DD414" s="1081"/>
      <c r="DE414" s="1081"/>
      <c r="DF414" s="1081"/>
      <c r="DG414" s="1081"/>
      <c r="DH414" s="1081"/>
      <c r="DI414" s="1081"/>
    </row>
    <row r="415" spans="1:113">
      <c r="A415" s="1246"/>
      <c r="B415" s="355"/>
      <c r="C415" s="1246"/>
      <c r="D415" s="1271"/>
      <c r="E415" s="1136"/>
      <c r="F415" s="1250"/>
      <c r="G415" s="1236"/>
      <c r="H415" s="1072"/>
      <c r="I415" s="1072"/>
      <c r="J415" s="1072"/>
      <c r="K415" s="1072"/>
      <c r="L415" s="1072"/>
      <c r="M415" s="1072"/>
      <c r="N415" s="1072"/>
      <c r="O415" s="1072"/>
      <c r="P415" s="1072"/>
      <c r="Q415" s="1072"/>
      <c r="R415" s="1072"/>
      <c r="S415" s="1072"/>
      <c r="T415" s="1072"/>
      <c r="U415" s="1072"/>
      <c r="V415" s="1072"/>
      <c r="W415" s="1072"/>
      <c r="X415" s="1072"/>
      <c r="Y415" s="1072"/>
      <c r="Z415" s="1072"/>
      <c r="AA415" s="1072"/>
      <c r="AB415" s="1072"/>
      <c r="AC415" s="1072"/>
      <c r="AD415" s="1072"/>
      <c r="AE415" s="1072"/>
      <c r="AF415" s="1072"/>
      <c r="AG415" s="1072"/>
      <c r="AH415" s="1072"/>
      <c r="AI415" s="1072"/>
      <c r="AJ415" s="1072"/>
      <c r="AK415" s="1072"/>
      <c r="AL415" s="1072"/>
      <c r="AM415" s="1072"/>
      <c r="AN415" s="1072"/>
      <c r="AO415" s="1072"/>
      <c r="AP415" s="1072"/>
      <c r="AQ415" s="1072"/>
      <c r="AR415" s="1072"/>
      <c r="AS415" s="1072"/>
      <c r="AT415" s="1072"/>
      <c r="AU415" s="1072"/>
      <c r="AV415" s="1072"/>
      <c r="AW415" s="1072"/>
      <c r="AX415" s="1072"/>
      <c r="AY415" s="1072"/>
      <c r="AZ415" s="1072"/>
      <c r="BA415" s="1072"/>
      <c r="BB415" s="1072"/>
      <c r="BC415" s="1072"/>
      <c r="BD415" s="1072"/>
      <c r="BE415" s="1072"/>
      <c r="BF415" s="1072"/>
      <c r="BG415" s="1072"/>
      <c r="BH415" s="1072"/>
      <c r="BI415" s="1072"/>
      <c r="BJ415" s="1072"/>
      <c r="BK415" s="1072"/>
      <c r="BL415" s="1072"/>
      <c r="BM415" s="1072"/>
      <c r="BN415" s="1072"/>
      <c r="BO415" s="1072"/>
      <c r="BP415" s="1072"/>
      <c r="BQ415" s="1072"/>
      <c r="BR415" s="1072"/>
      <c r="BS415" s="1072"/>
      <c r="BT415" s="1072"/>
      <c r="BU415" s="1072"/>
      <c r="BV415" s="1072"/>
      <c r="BW415" s="1072"/>
      <c r="BX415" s="1072"/>
      <c r="BY415" s="1072"/>
      <c r="BZ415" s="1072"/>
      <c r="CA415" s="1072"/>
      <c r="CB415" s="1072"/>
      <c r="CC415" s="1072"/>
      <c r="CD415" s="1072"/>
      <c r="CE415" s="1072"/>
      <c r="CF415" s="1072"/>
      <c r="CG415" s="1072"/>
      <c r="CH415" s="1072"/>
      <c r="CI415" s="1072"/>
      <c r="CJ415" s="1072"/>
      <c r="CK415" s="1072"/>
      <c r="CL415" s="1072"/>
      <c r="CM415" s="1072"/>
      <c r="CN415" s="1072"/>
      <c r="CO415" s="1072"/>
      <c r="CP415" s="1072"/>
      <c r="CQ415" s="1072"/>
      <c r="CR415" s="1072"/>
      <c r="CS415" s="1072"/>
      <c r="CT415" s="1072"/>
      <c r="CU415" s="1072"/>
      <c r="CV415" s="1072"/>
      <c r="CW415" s="1072"/>
      <c r="CX415" s="1072"/>
      <c r="CY415" s="1072"/>
      <c r="CZ415" s="1072"/>
      <c r="DA415" s="1072"/>
      <c r="DB415" s="1072"/>
      <c r="DC415" s="1072"/>
      <c r="DD415" s="1072"/>
      <c r="DE415" s="1072"/>
      <c r="DF415" s="1072"/>
      <c r="DG415" s="1072"/>
      <c r="DH415" s="1072"/>
      <c r="DI415" s="1072"/>
    </row>
    <row r="416" spans="1:113">
      <c r="A416" s="1246"/>
      <c r="B416" s="355"/>
      <c r="C416" s="1246"/>
      <c r="D416" s="1273"/>
      <c r="E416" s="1140"/>
      <c r="F416" s="1253"/>
      <c r="G416" s="1236"/>
      <c r="H416" s="1072"/>
      <c r="I416" s="1072"/>
      <c r="J416" s="1072"/>
      <c r="K416" s="1072"/>
      <c r="L416" s="1072"/>
      <c r="M416" s="1072"/>
      <c r="N416" s="1072"/>
      <c r="O416" s="1072"/>
      <c r="P416" s="1072"/>
      <c r="Q416" s="1072"/>
      <c r="R416" s="1072"/>
      <c r="S416" s="1072"/>
      <c r="T416" s="1072"/>
      <c r="U416" s="1072"/>
      <c r="V416" s="1072"/>
      <c r="W416" s="1072"/>
      <c r="X416" s="1072"/>
      <c r="Y416" s="1072"/>
      <c r="Z416" s="1072"/>
      <c r="AA416" s="1072"/>
      <c r="AB416" s="1072"/>
      <c r="AC416" s="1072"/>
      <c r="AD416" s="1072"/>
      <c r="AE416" s="1072"/>
      <c r="AF416" s="1072"/>
      <c r="AG416" s="1072"/>
      <c r="AH416" s="1072"/>
      <c r="AI416" s="1072"/>
      <c r="AJ416" s="1072"/>
      <c r="AK416" s="1072"/>
      <c r="AL416" s="1072"/>
      <c r="AM416" s="1072"/>
      <c r="AN416" s="1072"/>
      <c r="AO416" s="1072"/>
      <c r="AP416" s="1072"/>
      <c r="AQ416" s="1072"/>
      <c r="AR416" s="1072"/>
      <c r="AS416" s="1072"/>
      <c r="AT416" s="1072"/>
      <c r="AU416" s="1072"/>
      <c r="AV416" s="1072"/>
      <c r="AW416" s="1072"/>
      <c r="AX416" s="1072"/>
      <c r="AY416" s="1072"/>
      <c r="AZ416" s="1072"/>
      <c r="BA416" s="1072"/>
      <c r="BB416" s="1072"/>
      <c r="BC416" s="1072"/>
      <c r="BD416" s="1072"/>
      <c r="BE416" s="1072"/>
      <c r="BF416" s="1072"/>
      <c r="BG416" s="1072"/>
      <c r="BH416" s="1072"/>
      <c r="BI416" s="1072"/>
      <c r="BJ416" s="1072"/>
      <c r="BK416" s="1072"/>
      <c r="BL416" s="1072"/>
      <c r="BM416" s="1072"/>
      <c r="BN416" s="1072"/>
      <c r="BO416" s="1072"/>
      <c r="BP416" s="1072"/>
      <c r="BQ416" s="1072"/>
      <c r="BR416" s="1072"/>
      <c r="BS416" s="1072"/>
      <c r="BT416" s="1072"/>
      <c r="BU416" s="1072"/>
      <c r="BV416" s="1072"/>
      <c r="BW416" s="1072"/>
      <c r="BX416" s="1072"/>
      <c r="BY416" s="1072"/>
      <c r="BZ416" s="1072"/>
      <c r="CA416" s="1072"/>
      <c r="CB416" s="1072"/>
      <c r="CC416" s="1072"/>
      <c r="CD416" s="1072"/>
      <c r="CE416" s="1072"/>
      <c r="CF416" s="1072"/>
      <c r="CG416" s="1072"/>
      <c r="CH416" s="1072"/>
      <c r="CI416" s="1072"/>
      <c r="CJ416" s="1072"/>
      <c r="CK416" s="1072"/>
      <c r="CL416" s="1072"/>
      <c r="CM416" s="1072"/>
      <c r="CN416" s="1072"/>
      <c r="CO416" s="1072"/>
      <c r="CP416" s="1072"/>
      <c r="CQ416" s="1072"/>
      <c r="CR416" s="1072"/>
      <c r="CS416" s="1072"/>
      <c r="CT416" s="1072"/>
      <c r="CU416" s="1072"/>
      <c r="CV416" s="1072"/>
      <c r="CW416" s="1072"/>
      <c r="CX416" s="1072"/>
      <c r="CY416" s="1072"/>
      <c r="CZ416" s="1072"/>
      <c r="DA416" s="1072"/>
      <c r="DB416" s="1072"/>
      <c r="DC416" s="1072"/>
      <c r="DD416" s="1072"/>
      <c r="DE416" s="1072"/>
      <c r="DF416" s="1072"/>
      <c r="DG416" s="1072"/>
      <c r="DH416" s="1072"/>
      <c r="DI416" s="1072"/>
    </row>
    <row r="417" spans="1:113">
      <c r="A417" s="1246"/>
      <c r="B417" s="355"/>
      <c r="C417" s="1246"/>
      <c r="D417" s="1271"/>
      <c r="E417" s="1136"/>
      <c r="F417" s="1250"/>
      <c r="G417" s="1236"/>
      <c r="H417" s="1072"/>
      <c r="I417" s="1072"/>
      <c r="J417" s="1072"/>
      <c r="K417" s="1072"/>
      <c r="L417" s="1072"/>
      <c r="M417" s="1072"/>
      <c r="N417" s="1072"/>
      <c r="O417" s="1072"/>
      <c r="P417" s="1072"/>
      <c r="Q417" s="1072"/>
      <c r="R417" s="1072"/>
      <c r="S417" s="1072"/>
      <c r="T417" s="1072"/>
      <c r="U417" s="1072"/>
      <c r="V417" s="1072"/>
      <c r="W417" s="1072"/>
      <c r="X417" s="1072"/>
      <c r="Y417" s="1072"/>
      <c r="Z417" s="1072"/>
      <c r="AA417" s="1072"/>
      <c r="AB417" s="1072"/>
      <c r="AC417" s="1072"/>
      <c r="AD417" s="1072"/>
      <c r="AE417" s="1072"/>
      <c r="AF417" s="1072"/>
      <c r="AG417" s="1072"/>
      <c r="AH417" s="1072"/>
      <c r="AI417" s="1072"/>
      <c r="AJ417" s="1072"/>
      <c r="AK417" s="1072"/>
      <c r="AL417" s="1072"/>
      <c r="AM417" s="1072"/>
      <c r="AN417" s="1072"/>
      <c r="AO417" s="1072"/>
      <c r="AP417" s="1072"/>
      <c r="AQ417" s="1072"/>
      <c r="AR417" s="1072"/>
      <c r="AS417" s="1072"/>
      <c r="AT417" s="1072"/>
      <c r="AU417" s="1072"/>
      <c r="AV417" s="1072"/>
      <c r="AW417" s="1072"/>
      <c r="AX417" s="1072"/>
      <c r="AY417" s="1072"/>
      <c r="AZ417" s="1072"/>
      <c r="BA417" s="1072"/>
      <c r="BB417" s="1072"/>
      <c r="BC417" s="1072"/>
      <c r="BD417" s="1072"/>
      <c r="BE417" s="1072"/>
      <c r="BF417" s="1072"/>
      <c r="BG417" s="1072"/>
      <c r="BH417" s="1072"/>
      <c r="BI417" s="1072"/>
      <c r="BJ417" s="1072"/>
      <c r="BK417" s="1072"/>
      <c r="BL417" s="1072"/>
      <c r="BM417" s="1072"/>
      <c r="BN417" s="1072"/>
      <c r="BO417" s="1072"/>
      <c r="BP417" s="1072"/>
      <c r="BQ417" s="1072"/>
      <c r="BR417" s="1072"/>
      <c r="BS417" s="1072"/>
      <c r="BT417" s="1072"/>
      <c r="BU417" s="1072"/>
      <c r="BV417" s="1072"/>
      <c r="BW417" s="1072"/>
      <c r="BX417" s="1072"/>
      <c r="BY417" s="1072"/>
      <c r="BZ417" s="1072"/>
      <c r="CA417" s="1072"/>
      <c r="CB417" s="1072"/>
      <c r="CC417" s="1072"/>
      <c r="CD417" s="1072"/>
      <c r="CE417" s="1072"/>
      <c r="CF417" s="1072"/>
      <c r="CG417" s="1072"/>
      <c r="CH417" s="1072"/>
      <c r="CI417" s="1072"/>
      <c r="CJ417" s="1072"/>
      <c r="CK417" s="1072"/>
      <c r="CL417" s="1072"/>
      <c r="CM417" s="1072"/>
      <c r="CN417" s="1072"/>
      <c r="CO417" s="1072"/>
      <c r="CP417" s="1072"/>
      <c r="CQ417" s="1072"/>
      <c r="CR417" s="1072"/>
      <c r="CS417" s="1072"/>
      <c r="CT417" s="1072"/>
      <c r="CU417" s="1072"/>
      <c r="CV417" s="1072"/>
      <c r="CW417" s="1072"/>
      <c r="CX417" s="1072"/>
      <c r="CY417" s="1072"/>
      <c r="CZ417" s="1072"/>
      <c r="DA417" s="1072"/>
      <c r="DB417" s="1072"/>
      <c r="DC417" s="1072"/>
      <c r="DD417" s="1072"/>
      <c r="DE417" s="1072"/>
      <c r="DF417" s="1072"/>
      <c r="DG417" s="1072"/>
      <c r="DH417" s="1072"/>
      <c r="DI417" s="1072"/>
    </row>
    <row r="418" spans="1:113">
      <c r="A418" s="1246"/>
      <c r="B418" s="355"/>
      <c r="C418" s="1246"/>
      <c r="D418" s="1271"/>
      <c r="E418" s="1136"/>
      <c r="F418" s="1250"/>
      <c r="G418" s="1236"/>
      <c r="H418" s="1072"/>
      <c r="I418" s="1072"/>
      <c r="J418" s="1072"/>
      <c r="K418" s="1072"/>
      <c r="L418" s="1072"/>
      <c r="M418" s="1072"/>
      <c r="N418" s="1072"/>
      <c r="O418" s="1072"/>
      <c r="P418" s="1072"/>
      <c r="Q418" s="1072"/>
      <c r="R418" s="1072"/>
      <c r="S418" s="1072"/>
      <c r="T418" s="1072"/>
      <c r="U418" s="1072"/>
      <c r="V418" s="1072"/>
      <c r="W418" s="1072"/>
      <c r="X418" s="1072"/>
      <c r="Y418" s="1072"/>
      <c r="Z418" s="1072"/>
      <c r="AA418" s="1072"/>
      <c r="AB418" s="1072"/>
      <c r="AC418" s="1072"/>
      <c r="AD418" s="1072"/>
      <c r="AE418" s="1072"/>
      <c r="AF418" s="1072"/>
      <c r="AG418" s="1072"/>
      <c r="AH418" s="1072"/>
      <c r="AI418" s="1072"/>
      <c r="AJ418" s="1072"/>
      <c r="AK418" s="1072"/>
      <c r="AL418" s="1072"/>
      <c r="AM418" s="1072"/>
      <c r="AN418" s="1072"/>
      <c r="AO418" s="1072"/>
      <c r="AP418" s="1072"/>
      <c r="AQ418" s="1072"/>
      <c r="AR418" s="1072"/>
      <c r="AS418" s="1072"/>
      <c r="AT418" s="1072"/>
      <c r="AU418" s="1072"/>
      <c r="AV418" s="1072"/>
      <c r="AW418" s="1072"/>
      <c r="AX418" s="1072"/>
      <c r="AY418" s="1072"/>
      <c r="AZ418" s="1072"/>
      <c r="BA418" s="1072"/>
      <c r="BB418" s="1072"/>
      <c r="BC418" s="1072"/>
      <c r="BD418" s="1072"/>
      <c r="BE418" s="1072"/>
      <c r="BF418" s="1072"/>
      <c r="BG418" s="1072"/>
      <c r="BH418" s="1072"/>
      <c r="BI418" s="1072"/>
      <c r="BJ418" s="1072"/>
      <c r="BK418" s="1072"/>
      <c r="BL418" s="1072"/>
      <c r="BM418" s="1072"/>
      <c r="BN418" s="1072"/>
      <c r="BO418" s="1072"/>
      <c r="BP418" s="1072"/>
      <c r="BQ418" s="1072"/>
      <c r="BR418" s="1072"/>
      <c r="BS418" s="1072"/>
      <c r="BT418" s="1072"/>
      <c r="BU418" s="1072"/>
      <c r="BV418" s="1072"/>
      <c r="BW418" s="1072"/>
      <c r="BX418" s="1072"/>
      <c r="BY418" s="1072"/>
      <c r="BZ418" s="1072"/>
      <c r="CA418" s="1072"/>
      <c r="CB418" s="1072"/>
      <c r="CC418" s="1072"/>
      <c r="CD418" s="1072"/>
      <c r="CE418" s="1072"/>
      <c r="CF418" s="1072"/>
      <c r="CG418" s="1072"/>
      <c r="CH418" s="1072"/>
      <c r="CI418" s="1072"/>
      <c r="CJ418" s="1072"/>
      <c r="CK418" s="1072"/>
      <c r="CL418" s="1072"/>
      <c r="CM418" s="1072"/>
      <c r="CN418" s="1072"/>
      <c r="CO418" s="1072"/>
      <c r="CP418" s="1072"/>
      <c r="CQ418" s="1072"/>
      <c r="CR418" s="1072"/>
      <c r="CS418" s="1072"/>
      <c r="CT418" s="1072"/>
      <c r="CU418" s="1072"/>
      <c r="CV418" s="1072"/>
      <c r="CW418" s="1072"/>
      <c r="CX418" s="1072"/>
      <c r="CY418" s="1072"/>
      <c r="CZ418" s="1072"/>
      <c r="DA418" s="1072"/>
      <c r="DB418" s="1072"/>
      <c r="DC418" s="1072"/>
      <c r="DD418" s="1072"/>
      <c r="DE418" s="1072"/>
      <c r="DF418" s="1072"/>
      <c r="DG418" s="1072"/>
      <c r="DH418" s="1072"/>
      <c r="DI418" s="1072"/>
    </row>
    <row r="419" spans="1:113">
      <c r="A419" s="1246"/>
      <c r="B419" s="355"/>
      <c r="C419" s="1246"/>
      <c r="D419" s="1273"/>
      <c r="E419" s="1140"/>
      <c r="F419" s="1253"/>
      <c r="G419" s="1236"/>
      <c r="H419" s="1072"/>
      <c r="I419" s="1072"/>
      <c r="J419" s="1072"/>
      <c r="K419" s="1072"/>
      <c r="L419" s="1072"/>
      <c r="M419" s="1072"/>
      <c r="N419" s="1072"/>
      <c r="O419" s="1072"/>
      <c r="P419" s="1072"/>
      <c r="Q419" s="1072"/>
      <c r="R419" s="1072"/>
      <c r="S419" s="1072"/>
      <c r="T419" s="1072"/>
      <c r="U419" s="1072"/>
      <c r="V419" s="1072"/>
      <c r="W419" s="1072"/>
      <c r="X419" s="1072"/>
      <c r="Y419" s="1072"/>
      <c r="Z419" s="1072"/>
      <c r="AA419" s="1072"/>
      <c r="AB419" s="1072"/>
      <c r="AC419" s="1072"/>
      <c r="AD419" s="1072"/>
      <c r="AE419" s="1072"/>
      <c r="AF419" s="1072"/>
      <c r="AG419" s="1072"/>
      <c r="AH419" s="1072"/>
      <c r="AI419" s="1072"/>
      <c r="AJ419" s="1072"/>
      <c r="AK419" s="1072"/>
      <c r="AL419" s="1072"/>
      <c r="AM419" s="1072"/>
      <c r="AN419" s="1072"/>
      <c r="AO419" s="1072"/>
      <c r="AP419" s="1072"/>
      <c r="AQ419" s="1072"/>
      <c r="AR419" s="1072"/>
      <c r="AS419" s="1072"/>
      <c r="AT419" s="1072"/>
      <c r="AU419" s="1072"/>
      <c r="AV419" s="1072"/>
      <c r="AW419" s="1072"/>
      <c r="AX419" s="1072"/>
      <c r="AY419" s="1072"/>
      <c r="AZ419" s="1072"/>
      <c r="BA419" s="1072"/>
      <c r="BB419" s="1072"/>
      <c r="BC419" s="1072"/>
      <c r="BD419" s="1072"/>
      <c r="BE419" s="1072"/>
      <c r="BF419" s="1072"/>
      <c r="BG419" s="1072"/>
      <c r="BH419" s="1072"/>
      <c r="BI419" s="1072"/>
      <c r="BJ419" s="1072"/>
      <c r="BK419" s="1072"/>
      <c r="BL419" s="1072"/>
      <c r="BM419" s="1072"/>
      <c r="BN419" s="1072"/>
      <c r="BO419" s="1072"/>
      <c r="BP419" s="1072"/>
      <c r="BQ419" s="1072"/>
      <c r="BR419" s="1072"/>
      <c r="BS419" s="1072"/>
      <c r="BT419" s="1072"/>
      <c r="BU419" s="1072"/>
      <c r="BV419" s="1072"/>
      <c r="BW419" s="1072"/>
      <c r="BX419" s="1072"/>
      <c r="BY419" s="1072"/>
      <c r="BZ419" s="1072"/>
      <c r="CA419" s="1072"/>
      <c r="CB419" s="1072"/>
      <c r="CC419" s="1072"/>
      <c r="CD419" s="1072"/>
      <c r="CE419" s="1072"/>
      <c r="CF419" s="1072"/>
      <c r="CG419" s="1072"/>
      <c r="CH419" s="1072"/>
      <c r="CI419" s="1072"/>
      <c r="CJ419" s="1072"/>
      <c r="CK419" s="1072"/>
      <c r="CL419" s="1072"/>
      <c r="CM419" s="1072"/>
      <c r="CN419" s="1072"/>
      <c r="CO419" s="1072"/>
      <c r="CP419" s="1072"/>
      <c r="CQ419" s="1072"/>
      <c r="CR419" s="1072"/>
      <c r="CS419" s="1072"/>
      <c r="CT419" s="1072"/>
      <c r="CU419" s="1072"/>
      <c r="CV419" s="1072"/>
      <c r="CW419" s="1072"/>
      <c r="CX419" s="1072"/>
      <c r="CY419" s="1072"/>
      <c r="CZ419" s="1072"/>
      <c r="DA419" s="1072"/>
      <c r="DB419" s="1072"/>
      <c r="DC419" s="1072"/>
      <c r="DD419" s="1072"/>
      <c r="DE419" s="1072"/>
      <c r="DF419" s="1072"/>
      <c r="DG419" s="1072"/>
      <c r="DH419" s="1072"/>
      <c r="DI419" s="1072"/>
    </row>
    <row r="420" spans="1:113">
      <c r="A420" s="1246"/>
      <c r="B420" s="355"/>
      <c r="C420" s="1246"/>
      <c r="D420" s="1271"/>
      <c r="E420" s="1136"/>
      <c r="F420" s="1250"/>
      <c r="G420" s="1236"/>
      <c r="H420" s="1072"/>
      <c r="I420" s="1072"/>
      <c r="J420" s="1072"/>
      <c r="K420" s="1072"/>
      <c r="L420" s="1072"/>
      <c r="M420" s="1072"/>
      <c r="N420" s="1072"/>
      <c r="O420" s="1072"/>
      <c r="P420" s="1072"/>
      <c r="Q420" s="1072"/>
      <c r="R420" s="1072"/>
      <c r="S420" s="1072"/>
      <c r="T420" s="1072"/>
      <c r="U420" s="1072"/>
      <c r="V420" s="1072"/>
      <c r="W420" s="1072"/>
      <c r="X420" s="1072"/>
      <c r="Y420" s="1072"/>
      <c r="Z420" s="1072"/>
      <c r="AA420" s="1072"/>
      <c r="AB420" s="1072"/>
      <c r="AC420" s="1072"/>
      <c r="AD420" s="1072"/>
      <c r="AE420" s="1072"/>
      <c r="AF420" s="1072"/>
      <c r="AG420" s="1072"/>
      <c r="AH420" s="1072"/>
      <c r="AI420" s="1072"/>
      <c r="AJ420" s="1072"/>
      <c r="AK420" s="1072"/>
      <c r="AL420" s="1072"/>
      <c r="AM420" s="1072"/>
      <c r="AN420" s="1072"/>
      <c r="AO420" s="1072"/>
      <c r="AP420" s="1072"/>
      <c r="AQ420" s="1072"/>
      <c r="AR420" s="1072"/>
      <c r="AS420" s="1072"/>
      <c r="AT420" s="1072"/>
      <c r="AU420" s="1072"/>
      <c r="AV420" s="1072"/>
      <c r="AW420" s="1072"/>
      <c r="AX420" s="1072"/>
      <c r="AY420" s="1072"/>
      <c r="AZ420" s="1072"/>
      <c r="BA420" s="1072"/>
      <c r="BB420" s="1072"/>
      <c r="BC420" s="1072"/>
      <c r="BD420" s="1072"/>
      <c r="BE420" s="1072"/>
      <c r="BF420" s="1072"/>
      <c r="BG420" s="1072"/>
      <c r="BH420" s="1072"/>
      <c r="BI420" s="1072"/>
      <c r="BJ420" s="1072"/>
      <c r="BK420" s="1072"/>
      <c r="BL420" s="1072"/>
      <c r="BM420" s="1072"/>
      <c r="BN420" s="1072"/>
      <c r="BO420" s="1072"/>
      <c r="BP420" s="1072"/>
      <c r="BQ420" s="1072"/>
      <c r="BR420" s="1072"/>
      <c r="BS420" s="1072"/>
      <c r="BT420" s="1072"/>
      <c r="BU420" s="1072"/>
      <c r="BV420" s="1072"/>
      <c r="BW420" s="1072"/>
      <c r="BX420" s="1072"/>
      <c r="BY420" s="1072"/>
      <c r="BZ420" s="1072"/>
      <c r="CA420" s="1072"/>
      <c r="CB420" s="1072"/>
      <c r="CC420" s="1072"/>
      <c r="CD420" s="1072"/>
      <c r="CE420" s="1072"/>
      <c r="CF420" s="1072"/>
      <c r="CG420" s="1072"/>
      <c r="CH420" s="1072"/>
      <c r="CI420" s="1072"/>
      <c r="CJ420" s="1072"/>
      <c r="CK420" s="1072"/>
      <c r="CL420" s="1072"/>
      <c r="CM420" s="1072"/>
      <c r="CN420" s="1072"/>
      <c r="CO420" s="1072"/>
      <c r="CP420" s="1072"/>
      <c r="CQ420" s="1072"/>
      <c r="CR420" s="1072"/>
      <c r="CS420" s="1072"/>
      <c r="CT420" s="1072"/>
      <c r="CU420" s="1072"/>
      <c r="CV420" s="1072"/>
      <c r="CW420" s="1072"/>
      <c r="CX420" s="1072"/>
      <c r="CY420" s="1072"/>
      <c r="CZ420" s="1072"/>
      <c r="DA420" s="1072"/>
      <c r="DB420" s="1072"/>
      <c r="DC420" s="1072"/>
      <c r="DD420" s="1072"/>
      <c r="DE420" s="1072"/>
      <c r="DF420" s="1072"/>
      <c r="DG420" s="1072"/>
      <c r="DH420" s="1072"/>
      <c r="DI420" s="1072"/>
    </row>
    <row r="421" spans="1:113">
      <c r="A421" s="1246"/>
      <c r="B421" s="1233"/>
      <c r="C421" s="1246"/>
      <c r="D421" s="1271"/>
      <c r="E421" s="1136"/>
      <c r="F421" s="1250"/>
      <c r="G421" s="1236"/>
      <c r="H421" s="1072"/>
      <c r="I421" s="1072"/>
      <c r="J421" s="1072"/>
      <c r="K421" s="1072"/>
      <c r="L421" s="1072"/>
      <c r="M421" s="1072"/>
      <c r="N421" s="1072"/>
      <c r="O421" s="1072"/>
      <c r="P421" s="1072"/>
      <c r="Q421" s="1072"/>
      <c r="R421" s="1072"/>
      <c r="S421" s="1072"/>
      <c r="T421" s="1072"/>
      <c r="U421" s="1072"/>
      <c r="V421" s="1072"/>
      <c r="W421" s="1072"/>
      <c r="X421" s="1072"/>
      <c r="Y421" s="1072"/>
      <c r="Z421" s="1072"/>
      <c r="AA421" s="1072"/>
      <c r="AB421" s="1072"/>
      <c r="AC421" s="1072"/>
      <c r="AD421" s="1072"/>
      <c r="AE421" s="1072"/>
      <c r="AF421" s="1072"/>
      <c r="AG421" s="1072"/>
      <c r="AH421" s="1072"/>
      <c r="AI421" s="1072"/>
      <c r="AJ421" s="1072"/>
      <c r="AK421" s="1072"/>
      <c r="AL421" s="1072"/>
      <c r="AM421" s="1072"/>
      <c r="AN421" s="1072"/>
      <c r="AO421" s="1072"/>
      <c r="AP421" s="1072"/>
      <c r="AQ421" s="1072"/>
      <c r="AR421" s="1072"/>
      <c r="AS421" s="1072"/>
      <c r="AT421" s="1072"/>
      <c r="AU421" s="1072"/>
      <c r="AV421" s="1072"/>
      <c r="AW421" s="1072"/>
      <c r="AX421" s="1072"/>
      <c r="AY421" s="1072"/>
      <c r="AZ421" s="1072"/>
      <c r="BA421" s="1072"/>
      <c r="BB421" s="1072"/>
      <c r="BC421" s="1072"/>
      <c r="BD421" s="1072"/>
      <c r="BE421" s="1072"/>
      <c r="BF421" s="1072"/>
      <c r="BG421" s="1072"/>
      <c r="BH421" s="1072"/>
      <c r="BI421" s="1072"/>
      <c r="BJ421" s="1072"/>
      <c r="BK421" s="1072"/>
      <c r="BL421" s="1072"/>
      <c r="BM421" s="1072"/>
      <c r="BN421" s="1072"/>
      <c r="BO421" s="1072"/>
      <c r="BP421" s="1072"/>
      <c r="BQ421" s="1072"/>
      <c r="BR421" s="1072"/>
      <c r="BS421" s="1072"/>
      <c r="BT421" s="1072"/>
      <c r="BU421" s="1072"/>
      <c r="BV421" s="1072"/>
      <c r="BW421" s="1072"/>
      <c r="BX421" s="1072"/>
      <c r="BY421" s="1072"/>
      <c r="BZ421" s="1072"/>
      <c r="CA421" s="1072"/>
      <c r="CB421" s="1072"/>
      <c r="CC421" s="1072"/>
      <c r="CD421" s="1072"/>
      <c r="CE421" s="1072"/>
      <c r="CF421" s="1072"/>
      <c r="CG421" s="1072"/>
      <c r="CH421" s="1072"/>
      <c r="CI421" s="1072"/>
      <c r="CJ421" s="1072"/>
      <c r="CK421" s="1072"/>
      <c r="CL421" s="1072"/>
      <c r="CM421" s="1072"/>
      <c r="CN421" s="1072"/>
      <c r="CO421" s="1072"/>
      <c r="CP421" s="1072"/>
      <c r="CQ421" s="1072"/>
      <c r="CR421" s="1072"/>
      <c r="CS421" s="1072"/>
      <c r="CT421" s="1072"/>
      <c r="CU421" s="1072"/>
      <c r="CV421" s="1072"/>
      <c r="CW421" s="1072"/>
      <c r="CX421" s="1072"/>
      <c r="CY421" s="1072"/>
      <c r="CZ421" s="1072"/>
      <c r="DA421" s="1072"/>
      <c r="DB421" s="1072"/>
      <c r="DC421" s="1072"/>
      <c r="DD421" s="1072"/>
      <c r="DE421" s="1072"/>
      <c r="DF421" s="1072"/>
      <c r="DG421" s="1072"/>
      <c r="DH421" s="1072"/>
      <c r="DI421" s="1072"/>
    </row>
    <row r="422" spans="1:113">
      <c r="A422" s="1246"/>
      <c r="B422" s="1233"/>
      <c r="C422" s="1246"/>
      <c r="D422" s="1271"/>
      <c r="E422" s="1136"/>
      <c r="F422" s="1250"/>
      <c r="G422" s="1236"/>
      <c r="H422" s="1072"/>
      <c r="I422" s="1072"/>
      <c r="J422" s="1072"/>
      <c r="K422" s="1072"/>
      <c r="L422" s="1072"/>
      <c r="M422" s="1072"/>
      <c r="N422" s="1072"/>
      <c r="O422" s="1072"/>
      <c r="P422" s="1072"/>
      <c r="Q422" s="1072"/>
      <c r="R422" s="1072"/>
      <c r="S422" s="1072"/>
      <c r="T422" s="1072"/>
      <c r="U422" s="1072"/>
      <c r="V422" s="1072"/>
      <c r="W422" s="1072"/>
      <c r="X422" s="1072"/>
      <c r="Y422" s="1072"/>
      <c r="Z422" s="1072"/>
      <c r="AA422" s="1072"/>
      <c r="AB422" s="1072"/>
      <c r="AC422" s="1072"/>
      <c r="AD422" s="1072"/>
      <c r="AE422" s="1072"/>
      <c r="AF422" s="1072"/>
      <c r="AG422" s="1072"/>
      <c r="AH422" s="1072"/>
      <c r="AI422" s="1072"/>
      <c r="AJ422" s="1072"/>
      <c r="AK422" s="1072"/>
      <c r="AL422" s="1072"/>
      <c r="AM422" s="1072"/>
      <c r="AN422" s="1072"/>
      <c r="AO422" s="1072"/>
      <c r="AP422" s="1072"/>
      <c r="AQ422" s="1072"/>
      <c r="AR422" s="1072"/>
      <c r="AS422" s="1072"/>
      <c r="AT422" s="1072"/>
      <c r="AU422" s="1072"/>
      <c r="AV422" s="1072"/>
      <c r="AW422" s="1072"/>
      <c r="AX422" s="1072"/>
      <c r="AY422" s="1072"/>
      <c r="AZ422" s="1072"/>
      <c r="BA422" s="1072"/>
      <c r="BB422" s="1072"/>
      <c r="BC422" s="1072"/>
      <c r="BD422" s="1072"/>
      <c r="BE422" s="1072"/>
      <c r="BF422" s="1072"/>
      <c r="BG422" s="1072"/>
      <c r="BH422" s="1072"/>
      <c r="BI422" s="1072"/>
      <c r="BJ422" s="1072"/>
      <c r="BK422" s="1072"/>
      <c r="BL422" s="1072"/>
      <c r="BM422" s="1072"/>
      <c r="BN422" s="1072"/>
      <c r="BO422" s="1072"/>
      <c r="BP422" s="1072"/>
      <c r="BQ422" s="1072"/>
      <c r="BR422" s="1072"/>
      <c r="BS422" s="1072"/>
      <c r="BT422" s="1072"/>
      <c r="BU422" s="1072"/>
      <c r="BV422" s="1072"/>
      <c r="BW422" s="1072"/>
      <c r="BX422" s="1072"/>
      <c r="BY422" s="1072"/>
      <c r="BZ422" s="1072"/>
      <c r="CA422" s="1072"/>
      <c r="CB422" s="1072"/>
      <c r="CC422" s="1072"/>
      <c r="CD422" s="1072"/>
      <c r="CE422" s="1072"/>
      <c r="CF422" s="1072"/>
      <c r="CG422" s="1072"/>
      <c r="CH422" s="1072"/>
      <c r="CI422" s="1072"/>
      <c r="CJ422" s="1072"/>
      <c r="CK422" s="1072"/>
      <c r="CL422" s="1072"/>
      <c r="CM422" s="1072"/>
      <c r="CN422" s="1072"/>
      <c r="CO422" s="1072"/>
      <c r="CP422" s="1072"/>
      <c r="CQ422" s="1072"/>
      <c r="CR422" s="1072"/>
      <c r="CS422" s="1072"/>
      <c r="CT422" s="1072"/>
      <c r="CU422" s="1072"/>
      <c r="CV422" s="1072"/>
      <c r="CW422" s="1072"/>
      <c r="CX422" s="1072"/>
      <c r="CY422" s="1072"/>
      <c r="CZ422" s="1072"/>
      <c r="DA422" s="1072"/>
      <c r="DB422" s="1072"/>
      <c r="DC422" s="1072"/>
      <c r="DD422" s="1072"/>
      <c r="DE422" s="1072"/>
      <c r="DF422" s="1072"/>
      <c r="DG422" s="1072"/>
      <c r="DH422" s="1072"/>
      <c r="DI422" s="1072"/>
    </row>
    <row r="423" spans="1:113">
      <c r="A423" s="1246"/>
      <c r="B423" s="355"/>
      <c r="C423" s="1246"/>
      <c r="D423" s="1247"/>
      <c r="E423" s="1136"/>
      <c r="F423" s="1250"/>
      <c r="G423" s="1236"/>
      <c r="H423" s="1072"/>
      <c r="I423" s="1072"/>
      <c r="J423" s="1072"/>
      <c r="K423" s="1072"/>
      <c r="L423" s="1072"/>
      <c r="M423" s="1072"/>
      <c r="N423" s="1072"/>
      <c r="O423" s="1072"/>
      <c r="P423" s="1072"/>
      <c r="Q423" s="1072"/>
      <c r="R423" s="1072"/>
      <c r="S423" s="1072"/>
      <c r="T423" s="1072"/>
      <c r="U423" s="1072"/>
      <c r="V423" s="1072"/>
      <c r="W423" s="1072"/>
      <c r="X423" s="1072"/>
      <c r="Y423" s="1072"/>
      <c r="Z423" s="1072"/>
      <c r="AA423" s="1072"/>
      <c r="AB423" s="1072"/>
      <c r="AC423" s="1072"/>
      <c r="AD423" s="1072"/>
      <c r="AE423" s="1072"/>
      <c r="AF423" s="1072"/>
      <c r="AG423" s="1072"/>
      <c r="AH423" s="1072"/>
      <c r="AI423" s="1072"/>
      <c r="AJ423" s="1072"/>
      <c r="AK423" s="1072"/>
      <c r="AL423" s="1072"/>
      <c r="AM423" s="1072"/>
      <c r="AN423" s="1072"/>
      <c r="AO423" s="1072"/>
      <c r="AP423" s="1072"/>
      <c r="AQ423" s="1072"/>
      <c r="AR423" s="1072"/>
      <c r="AS423" s="1072"/>
      <c r="AT423" s="1072"/>
      <c r="AU423" s="1072"/>
      <c r="AV423" s="1072"/>
      <c r="AW423" s="1072"/>
      <c r="AX423" s="1072"/>
      <c r="AY423" s="1072"/>
      <c r="AZ423" s="1072"/>
      <c r="BA423" s="1072"/>
      <c r="BB423" s="1072"/>
      <c r="BC423" s="1072"/>
      <c r="BD423" s="1072"/>
      <c r="BE423" s="1072"/>
      <c r="BF423" s="1072"/>
      <c r="BG423" s="1072"/>
      <c r="BH423" s="1072"/>
      <c r="BI423" s="1072"/>
      <c r="BJ423" s="1072"/>
      <c r="BK423" s="1072"/>
      <c r="BL423" s="1072"/>
      <c r="BM423" s="1072"/>
      <c r="BN423" s="1072"/>
      <c r="BO423" s="1072"/>
      <c r="BP423" s="1072"/>
      <c r="BQ423" s="1072"/>
      <c r="BR423" s="1072"/>
      <c r="BS423" s="1072"/>
      <c r="BT423" s="1072"/>
      <c r="BU423" s="1072"/>
      <c r="BV423" s="1072"/>
      <c r="BW423" s="1072"/>
      <c r="BX423" s="1072"/>
      <c r="BY423" s="1072"/>
      <c r="BZ423" s="1072"/>
      <c r="CA423" s="1072"/>
      <c r="CB423" s="1072"/>
      <c r="CC423" s="1072"/>
      <c r="CD423" s="1072"/>
      <c r="CE423" s="1072"/>
      <c r="CF423" s="1072"/>
      <c r="CG423" s="1072"/>
      <c r="CH423" s="1072"/>
      <c r="CI423" s="1072"/>
      <c r="CJ423" s="1072"/>
      <c r="CK423" s="1072"/>
      <c r="CL423" s="1072"/>
      <c r="CM423" s="1072"/>
      <c r="CN423" s="1072"/>
      <c r="CO423" s="1072"/>
      <c r="CP423" s="1072"/>
      <c r="CQ423" s="1072"/>
      <c r="CR423" s="1072"/>
      <c r="CS423" s="1072"/>
      <c r="CT423" s="1072"/>
      <c r="CU423" s="1072"/>
      <c r="CV423" s="1072"/>
      <c r="CW423" s="1072"/>
      <c r="CX423" s="1072"/>
      <c r="CY423" s="1072"/>
      <c r="CZ423" s="1072"/>
      <c r="DA423" s="1072"/>
      <c r="DB423" s="1072"/>
      <c r="DC423" s="1072"/>
      <c r="DD423" s="1072"/>
      <c r="DE423" s="1072"/>
      <c r="DF423" s="1072"/>
      <c r="DG423" s="1072"/>
      <c r="DH423" s="1072"/>
      <c r="DI423" s="1072"/>
    </row>
    <row r="424" spans="1:113">
      <c r="A424" s="1246"/>
      <c r="B424" s="355"/>
      <c r="C424" s="1246"/>
      <c r="D424" s="1271"/>
      <c r="E424" s="1136"/>
      <c r="F424" s="1250"/>
      <c r="G424" s="1236"/>
      <c r="H424" s="1072"/>
      <c r="I424" s="1072"/>
      <c r="J424" s="1072"/>
      <c r="K424" s="1072"/>
      <c r="L424" s="1072"/>
      <c r="M424" s="1072"/>
      <c r="N424" s="1072"/>
      <c r="O424" s="1072"/>
      <c r="P424" s="1072"/>
      <c r="Q424" s="1072"/>
      <c r="R424" s="1072"/>
      <c r="S424" s="1072"/>
      <c r="T424" s="1072"/>
      <c r="U424" s="1072"/>
      <c r="V424" s="1072"/>
      <c r="W424" s="1072"/>
      <c r="X424" s="1072"/>
      <c r="Y424" s="1072"/>
      <c r="Z424" s="1072"/>
      <c r="AA424" s="1072"/>
      <c r="AB424" s="1072"/>
      <c r="AC424" s="1072"/>
      <c r="AD424" s="1072"/>
      <c r="AE424" s="1072"/>
      <c r="AF424" s="1072"/>
      <c r="AG424" s="1072"/>
      <c r="AH424" s="1072"/>
      <c r="AI424" s="1072"/>
      <c r="AJ424" s="1072"/>
      <c r="AK424" s="1072"/>
      <c r="AL424" s="1072"/>
      <c r="AM424" s="1072"/>
      <c r="AN424" s="1072"/>
      <c r="AO424" s="1072"/>
      <c r="AP424" s="1072"/>
      <c r="AQ424" s="1072"/>
      <c r="AR424" s="1072"/>
      <c r="AS424" s="1072"/>
      <c r="AT424" s="1072"/>
      <c r="AU424" s="1072"/>
      <c r="AV424" s="1072"/>
      <c r="AW424" s="1072"/>
      <c r="AX424" s="1072"/>
      <c r="AY424" s="1072"/>
      <c r="AZ424" s="1072"/>
      <c r="BA424" s="1072"/>
      <c r="BB424" s="1072"/>
      <c r="BC424" s="1072"/>
      <c r="BD424" s="1072"/>
      <c r="BE424" s="1072"/>
      <c r="BF424" s="1072"/>
      <c r="BG424" s="1072"/>
      <c r="BH424" s="1072"/>
      <c r="BI424" s="1072"/>
      <c r="BJ424" s="1072"/>
      <c r="BK424" s="1072"/>
      <c r="BL424" s="1072"/>
      <c r="BM424" s="1072"/>
      <c r="BN424" s="1072"/>
      <c r="BO424" s="1072"/>
      <c r="BP424" s="1072"/>
      <c r="BQ424" s="1072"/>
      <c r="BR424" s="1072"/>
      <c r="BS424" s="1072"/>
      <c r="BT424" s="1072"/>
      <c r="BU424" s="1072"/>
      <c r="BV424" s="1072"/>
      <c r="BW424" s="1072"/>
      <c r="BX424" s="1072"/>
      <c r="BY424" s="1072"/>
      <c r="BZ424" s="1072"/>
      <c r="CA424" s="1072"/>
      <c r="CB424" s="1072"/>
      <c r="CC424" s="1072"/>
      <c r="CD424" s="1072"/>
      <c r="CE424" s="1072"/>
      <c r="CF424" s="1072"/>
      <c r="CG424" s="1072"/>
      <c r="CH424" s="1072"/>
      <c r="CI424" s="1072"/>
      <c r="CJ424" s="1072"/>
      <c r="CK424" s="1072"/>
      <c r="CL424" s="1072"/>
      <c r="CM424" s="1072"/>
      <c r="CN424" s="1072"/>
      <c r="CO424" s="1072"/>
      <c r="CP424" s="1072"/>
      <c r="CQ424" s="1072"/>
      <c r="CR424" s="1072"/>
      <c r="CS424" s="1072"/>
      <c r="CT424" s="1072"/>
      <c r="CU424" s="1072"/>
      <c r="CV424" s="1072"/>
      <c r="CW424" s="1072"/>
      <c r="CX424" s="1072"/>
      <c r="CY424" s="1072"/>
      <c r="CZ424" s="1072"/>
      <c r="DA424" s="1072"/>
      <c r="DB424" s="1072"/>
      <c r="DC424" s="1072"/>
      <c r="DD424" s="1072"/>
      <c r="DE424" s="1072"/>
      <c r="DF424" s="1072"/>
      <c r="DG424" s="1072"/>
      <c r="DH424" s="1072"/>
      <c r="DI424" s="1072"/>
    </row>
    <row r="425" spans="1:113">
      <c r="A425" s="1246"/>
      <c r="B425" s="355"/>
      <c r="C425" s="1246"/>
      <c r="D425" s="1273"/>
      <c r="E425" s="1140"/>
      <c r="F425" s="1253"/>
      <c r="G425" s="1236"/>
      <c r="H425" s="1072"/>
      <c r="I425" s="1072"/>
      <c r="J425" s="1072"/>
      <c r="K425" s="1072"/>
      <c r="L425" s="1072"/>
      <c r="M425" s="1072"/>
      <c r="N425" s="1072"/>
      <c r="O425" s="1072"/>
      <c r="P425" s="1072"/>
      <c r="Q425" s="1072"/>
      <c r="R425" s="1072"/>
      <c r="S425" s="1072"/>
      <c r="T425" s="1072"/>
      <c r="U425" s="1072"/>
      <c r="V425" s="1072"/>
      <c r="W425" s="1072"/>
      <c r="X425" s="1072"/>
      <c r="Y425" s="1072"/>
      <c r="Z425" s="1072"/>
      <c r="AA425" s="1072"/>
      <c r="AB425" s="1072"/>
      <c r="AC425" s="1072"/>
      <c r="AD425" s="1072"/>
      <c r="AE425" s="1072"/>
      <c r="AF425" s="1072"/>
      <c r="AG425" s="1072"/>
      <c r="AH425" s="1072"/>
      <c r="AI425" s="1072"/>
      <c r="AJ425" s="1072"/>
      <c r="AK425" s="1072"/>
      <c r="AL425" s="1072"/>
      <c r="AM425" s="1072"/>
      <c r="AN425" s="1072"/>
      <c r="AO425" s="1072"/>
      <c r="AP425" s="1072"/>
      <c r="AQ425" s="1072"/>
      <c r="AR425" s="1072"/>
      <c r="AS425" s="1072"/>
      <c r="AT425" s="1072"/>
      <c r="AU425" s="1072"/>
      <c r="AV425" s="1072"/>
      <c r="AW425" s="1072"/>
      <c r="AX425" s="1072"/>
      <c r="AY425" s="1072"/>
      <c r="AZ425" s="1072"/>
      <c r="BA425" s="1072"/>
      <c r="BB425" s="1072"/>
      <c r="BC425" s="1072"/>
      <c r="BD425" s="1072"/>
      <c r="BE425" s="1072"/>
      <c r="BF425" s="1072"/>
      <c r="BG425" s="1072"/>
      <c r="BH425" s="1072"/>
      <c r="BI425" s="1072"/>
      <c r="BJ425" s="1072"/>
      <c r="BK425" s="1072"/>
      <c r="BL425" s="1072"/>
      <c r="BM425" s="1072"/>
      <c r="BN425" s="1072"/>
      <c r="BO425" s="1072"/>
      <c r="BP425" s="1072"/>
      <c r="BQ425" s="1072"/>
      <c r="BR425" s="1072"/>
      <c r="BS425" s="1072"/>
      <c r="BT425" s="1072"/>
      <c r="BU425" s="1072"/>
      <c r="BV425" s="1072"/>
      <c r="BW425" s="1072"/>
      <c r="BX425" s="1072"/>
      <c r="BY425" s="1072"/>
      <c r="BZ425" s="1072"/>
      <c r="CA425" s="1072"/>
      <c r="CB425" s="1072"/>
      <c r="CC425" s="1072"/>
      <c r="CD425" s="1072"/>
      <c r="CE425" s="1072"/>
      <c r="CF425" s="1072"/>
      <c r="CG425" s="1072"/>
      <c r="CH425" s="1072"/>
      <c r="CI425" s="1072"/>
      <c r="CJ425" s="1072"/>
      <c r="CK425" s="1072"/>
      <c r="CL425" s="1072"/>
      <c r="CM425" s="1072"/>
      <c r="CN425" s="1072"/>
      <c r="CO425" s="1072"/>
      <c r="CP425" s="1072"/>
      <c r="CQ425" s="1072"/>
      <c r="CR425" s="1072"/>
      <c r="CS425" s="1072"/>
      <c r="CT425" s="1072"/>
      <c r="CU425" s="1072"/>
      <c r="CV425" s="1072"/>
      <c r="CW425" s="1072"/>
      <c r="CX425" s="1072"/>
      <c r="CY425" s="1072"/>
      <c r="CZ425" s="1072"/>
      <c r="DA425" s="1072"/>
      <c r="DB425" s="1072"/>
      <c r="DC425" s="1072"/>
      <c r="DD425" s="1072"/>
      <c r="DE425" s="1072"/>
      <c r="DF425" s="1072"/>
      <c r="DG425" s="1072"/>
      <c r="DH425" s="1072"/>
      <c r="DI425" s="1072"/>
    </row>
    <row r="426" spans="1:113">
      <c r="A426" s="1246"/>
      <c r="B426" s="355"/>
      <c r="C426" s="1246"/>
      <c r="D426" s="1271"/>
      <c r="E426" s="1136"/>
      <c r="F426" s="1250"/>
      <c r="G426" s="1236"/>
      <c r="H426" s="1072"/>
      <c r="I426" s="1072"/>
      <c r="J426" s="1072"/>
      <c r="K426" s="1072"/>
      <c r="L426" s="1072"/>
      <c r="M426" s="1072"/>
      <c r="N426" s="1072"/>
      <c r="O426" s="1072"/>
      <c r="P426" s="1072"/>
      <c r="Q426" s="1072"/>
      <c r="R426" s="1072"/>
      <c r="S426" s="1072"/>
      <c r="T426" s="1072"/>
      <c r="U426" s="1072"/>
      <c r="V426" s="1072"/>
      <c r="W426" s="1072"/>
      <c r="X426" s="1072"/>
      <c r="Y426" s="1072"/>
      <c r="Z426" s="1072"/>
      <c r="AA426" s="1072"/>
      <c r="AB426" s="1072"/>
      <c r="AC426" s="1072"/>
      <c r="AD426" s="1072"/>
      <c r="AE426" s="1072"/>
      <c r="AF426" s="1072"/>
      <c r="AG426" s="1072"/>
      <c r="AH426" s="1072"/>
      <c r="AI426" s="1072"/>
      <c r="AJ426" s="1072"/>
      <c r="AK426" s="1072"/>
      <c r="AL426" s="1072"/>
      <c r="AM426" s="1072"/>
      <c r="AN426" s="1072"/>
      <c r="AO426" s="1072"/>
      <c r="AP426" s="1072"/>
      <c r="AQ426" s="1072"/>
      <c r="AR426" s="1072"/>
      <c r="AS426" s="1072"/>
      <c r="AT426" s="1072"/>
      <c r="AU426" s="1072"/>
      <c r="AV426" s="1072"/>
      <c r="AW426" s="1072"/>
      <c r="AX426" s="1072"/>
      <c r="AY426" s="1072"/>
      <c r="AZ426" s="1072"/>
      <c r="BA426" s="1072"/>
      <c r="BB426" s="1072"/>
      <c r="BC426" s="1072"/>
      <c r="BD426" s="1072"/>
      <c r="BE426" s="1072"/>
      <c r="BF426" s="1072"/>
      <c r="BG426" s="1072"/>
      <c r="BH426" s="1072"/>
      <c r="BI426" s="1072"/>
      <c r="BJ426" s="1072"/>
      <c r="BK426" s="1072"/>
      <c r="BL426" s="1072"/>
      <c r="BM426" s="1072"/>
      <c r="BN426" s="1072"/>
      <c r="BO426" s="1072"/>
      <c r="BP426" s="1072"/>
      <c r="BQ426" s="1072"/>
      <c r="BR426" s="1072"/>
      <c r="BS426" s="1072"/>
      <c r="BT426" s="1072"/>
      <c r="BU426" s="1072"/>
      <c r="BV426" s="1072"/>
      <c r="BW426" s="1072"/>
      <c r="BX426" s="1072"/>
      <c r="BY426" s="1072"/>
      <c r="BZ426" s="1072"/>
      <c r="CA426" s="1072"/>
      <c r="CB426" s="1072"/>
      <c r="CC426" s="1072"/>
      <c r="CD426" s="1072"/>
      <c r="CE426" s="1072"/>
      <c r="CF426" s="1072"/>
      <c r="CG426" s="1072"/>
      <c r="CH426" s="1072"/>
      <c r="CI426" s="1072"/>
      <c r="CJ426" s="1072"/>
      <c r="CK426" s="1072"/>
      <c r="CL426" s="1072"/>
      <c r="CM426" s="1072"/>
      <c r="CN426" s="1072"/>
      <c r="CO426" s="1072"/>
      <c r="CP426" s="1072"/>
      <c r="CQ426" s="1072"/>
      <c r="CR426" s="1072"/>
      <c r="CS426" s="1072"/>
      <c r="CT426" s="1072"/>
      <c r="CU426" s="1072"/>
      <c r="CV426" s="1072"/>
      <c r="CW426" s="1072"/>
      <c r="CX426" s="1072"/>
      <c r="CY426" s="1072"/>
      <c r="CZ426" s="1072"/>
      <c r="DA426" s="1072"/>
      <c r="DB426" s="1072"/>
      <c r="DC426" s="1072"/>
      <c r="DD426" s="1072"/>
      <c r="DE426" s="1072"/>
      <c r="DF426" s="1072"/>
      <c r="DG426" s="1072"/>
      <c r="DH426" s="1072"/>
      <c r="DI426" s="1072"/>
    </row>
    <row r="427" spans="1:113">
      <c r="A427" s="1246"/>
      <c r="B427" s="355"/>
      <c r="C427" s="1246"/>
      <c r="D427" s="1271"/>
      <c r="E427" s="1136"/>
      <c r="F427" s="1250"/>
      <c r="G427" s="1236"/>
      <c r="H427" s="1072"/>
      <c r="I427" s="1072"/>
      <c r="J427" s="1072"/>
      <c r="K427" s="1072"/>
      <c r="L427" s="1072"/>
      <c r="M427" s="1072"/>
      <c r="N427" s="1072"/>
      <c r="O427" s="1072"/>
      <c r="P427" s="1072"/>
      <c r="Q427" s="1072"/>
      <c r="R427" s="1072"/>
      <c r="S427" s="1072"/>
      <c r="T427" s="1072"/>
      <c r="U427" s="1072"/>
      <c r="V427" s="1072"/>
      <c r="W427" s="1072"/>
      <c r="X427" s="1072"/>
      <c r="Y427" s="1072"/>
      <c r="Z427" s="1072"/>
      <c r="AA427" s="1072"/>
      <c r="AB427" s="1072"/>
      <c r="AC427" s="1072"/>
      <c r="AD427" s="1072"/>
      <c r="AE427" s="1072"/>
      <c r="AF427" s="1072"/>
      <c r="AG427" s="1072"/>
      <c r="AH427" s="1072"/>
      <c r="AI427" s="1072"/>
      <c r="AJ427" s="1072"/>
      <c r="AK427" s="1072"/>
      <c r="AL427" s="1072"/>
      <c r="AM427" s="1072"/>
      <c r="AN427" s="1072"/>
      <c r="AO427" s="1072"/>
      <c r="AP427" s="1072"/>
      <c r="AQ427" s="1072"/>
      <c r="AR427" s="1072"/>
      <c r="AS427" s="1072"/>
      <c r="AT427" s="1072"/>
      <c r="AU427" s="1072"/>
      <c r="AV427" s="1072"/>
      <c r="AW427" s="1072"/>
      <c r="AX427" s="1072"/>
      <c r="AY427" s="1072"/>
      <c r="AZ427" s="1072"/>
      <c r="BA427" s="1072"/>
      <c r="BB427" s="1072"/>
      <c r="BC427" s="1072"/>
      <c r="BD427" s="1072"/>
      <c r="BE427" s="1072"/>
      <c r="BF427" s="1072"/>
      <c r="BG427" s="1072"/>
      <c r="BH427" s="1072"/>
      <c r="BI427" s="1072"/>
      <c r="BJ427" s="1072"/>
      <c r="BK427" s="1072"/>
      <c r="BL427" s="1072"/>
      <c r="BM427" s="1072"/>
      <c r="BN427" s="1072"/>
      <c r="BO427" s="1072"/>
      <c r="BP427" s="1072"/>
      <c r="BQ427" s="1072"/>
      <c r="BR427" s="1072"/>
      <c r="BS427" s="1072"/>
      <c r="BT427" s="1072"/>
      <c r="BU427" s="1072"/>
      <c r="BV427" s="1072"/>
      <c r="BW427" s="1072"/>
      <c r="BX427" s="1072"/>
      <c r="BY427" s="1072"/>
      <c r="BZ427" s="1072"/>
      <c r="CA427" s="1072"/>
      <c r="CB427" s="1072"/>
      <c r="CC427" s="1072"/>
      <c r="CD427" s="1072"/>
      <c r="CE427" s="1072"/>
      <c r="CF427" s="1072"/>
      <c r="CG427" s="1072"/>
      <c r="CH427" s="1072"/>
      <c r="CI427" s="1072"/>
      <c r="CJ427" s="1072"/>
      <c r="CK427" s="1072"/>
      <c r="CL427" s="1072"/>
      <c r="CM427" s="1072"/>
      <c r="CN427" s="1072"/>
      <c r="CO427" s="1072"/>
      <c r="CP427" s="1072"/>
      <c r="CQ427" s="1072"/>
      <c r="CR427" s="1072"/>
      <c r="CS427" s="1072"/>
      <c r="CT427" s="1072"/>
      <c r="CU427" s="1072"/>
      <c r="CV427" s="1072"/>
      <c r="CW427" s="1072"/>
      <c r="CX427" s="1072"/>
      <c r="CY427" s="1072"/>
      <c r="CZ427" s="1072"/>
      <c r="DA427" s="1072"/>
      <c r="DB427" s="1072"/>
      <c r="DC427" s="1072"/>
      <c r="DD427" s="1072"/>
      <c r="DE427" s="1072"/>
      <c r="DF427" s="1072"/>
      <c r="DG427" s="1072"/>
      <c r="DH427" s="1072"/>
      <c r="DI427" s="1072"/>
    </row>
    <row r="428" spans="1:113">
      <c r="A428" s="1246"/>
      <c r="B428" s="355"/>
      <c r="C428" s="1246"/>
      <c r="D428" s="1271"/>
      <c r="E428" s="1136"/>
      <c r="F428" s="1250"/>
      <c r="G428" s="1236"/>
      <c r="H428" s="1072"/>
      <c r="I428" s="1072"/>
      <c r="J428" s="1072"/>
      <c r="K428" s="1072"/>
      <c r="L428" s="1072"/>
      <c r="M428" s="1072"/>
      <c r="N428" s="1072"/>
      <c r="O428" s="1072"/>
      <c r="P428" s="1072"/>
      <c r="Q428" s="1072"/>
      <c r="R428" s="1072"/>
      <c r="S428" s="1072"/>
      <c r="T428" s="1072"/>
      <c r="U428" s="1072"/>
      <c r="V428" s="1072"/>
      <c r="W428" s="1072"/>
      <c r="X428" s="1072"/>
      <c r="Y428" s="1072"/>
      <c r="Z428" s="1072"/>
      <c r="AA428" s="1072"/>
      <c r="AB428" s="1072"/>
      <c r="AC428" s="1072"/>
      <c r="AD428" s="1072"/>
      <c r="AE428" s="1072"/>
      <c r="AF428" s="1072"/>
      <c r="AG428" s="1072"/>
      <c r="AH428" s="1072"/>
      <c r="AI428" s="1072"/>
      <c r="AJ428" s="1072"/>
      <c r="AK428" s="1072"/>
      <c r="AL428" s="1072"/>
      <c r="AM428" s="1072"/>
      <c r="AN428" s="1072"/>
      <c r="AO428" s="1072"/>
      <c r="AP428" s="1072"/>
      <c r="AQ428" s="1072"/>
      <c r="AR428" s="1072"/>
      <c r="AS428" s="1072"/>
      <c r="AT428" s="1072"/>
      <c r="AU428" s="1072"/>
      <c r="AV428" s="1072"/>
      <c r="AW428" s="1072"/>
      <c r="AX428" s="1072"/>
      <c r="AY428" s="1072"/>
      <c r="AZ428" s="1072"/>
      <c r="BA428" s="1072"/>
      <c r="BB428" s="1072"/>
      <c r="BC428" s="1072"/>
      <c r="BD428" s="1072"/>
      <c r="BE428" s="1072"/>
      <c r="BF428" s="1072"/>
      <c r="BG428" s="1072"/>
      <c r="BH428" s="1072"/>
      <c r="BI428" s="1072"/>
      <c r="BJ428" s="1072"/>
      <c r="BK428" s="1072"/>
      <c r="BL428" s="1072"/>
      <c r="BM428" s="1072"/>
      <c r="BN428" s="1072"/>
      <c r="BO428" s="1072"/>
      <c r="BP428" s="1072"/>
      <c r="BQ428" s="1072"/>
      <c r="BR428" s="1072"/>
      <c r="BS428" s="1072"/>
      <c r="BT428" s="1072"/>
      <c r="BU428" s="1072"/>
      <c r="BV428" s="1072"/>
      <c r="BW428" s="1072"/>
      <c r="BX428" s="1072"/>
      <c r="BY428" s="1072"/>
      <c r="BZ428" s="1072"/>
      <c r="CA428" s="1072"/>
      <c r="CB428" s="1072"/>
      <c r="CC428" s="1072"/>
      <c r="CD428" s="1072"/>
      <c r="CE428" s="1072"/>
      <c r="CF428" s="1072"/>
      <c r="CG428" s="1072"/>
      <c r="CH428" s="1072"/>
      <c r="CI428" s="1072"/>
      <c r="CJ428" s="1072"/>
      <c r="CK428" s="1072"/>
      <c r="CL428" s="1072"/>
      <c r="CM428" s="1072"/>
      <c r="CN428" s="1072"/>
      <c r="CO428" s="1072"/>
      <c r="CP428" s="1072"/>
      <c r="CQ428" s="1072"/>
      <c r="CR428" s="1072"/>
      <c r="CS428" s="1072"/>
      <c r="CT428" s="1072"/>
      <c r="CU428" s="1072"/>
      <c r="CV428" s="1072"/>
      <c r="CW428" s="1072"/>
      <c r="CX428" s="1072"/>
      <c r="CY428" s="1072"/>
      <c r="CZ428" s="1072"/>
      <c r="DA428" s="1072"/>
      <c r="DB428" s="1072"/>
      <c r="DC428" s="1072"/>
      <c r="DD428" s="1072"/>
      <c r="DE428" s="1072"/>
      <c r="DF428" s="1072"/>
      <c r="DG428" s="1072"/>
      <c r="DH428" s="1072"/>
      <c r="DI428" s="1072"/>
    </row>
    <row r="429" spans="1:113">
      <c r="A429" s="1246"/>
      <c r="B429" s="355"/>
      <c r="C429" s="1246"/>
      <c r="D429" s="1271"/>
      <c r="E429" s="1136"/>
      <c r="F429" s="1250"/>
      <c r="G429" s="1236"/>
      <c r="H429" s="1072"/>
      <c r="I429" s="1072"/>
      <c r="J429" s="1072"/>
      <c r="K429" s="1072"/>
      <c r="L429" s="1072"/>
      <c r="M429" s="1072"/>
      <c r="N429" s="1072"/>
      <c r="O429" s="1072"/>
      <c r="P429" s="1072"/>
      <c r="Q429" s="1072"/>
      <c r="R429" s="1072"/>
      <c r="S429" s="1072"/>
      <c r="T429" s="1072"/>
      <c r="U429" s="1072"/>
      <c r="V429" s="1072"/>
      <c r="W429" s="1072"/>
      <c r="X429" s="1072"/>
      <c r="Y429" s="1072"/>
      <c r="Z429" s="1072"/>
      <c r="AA429" s="1072"/>
      <c r="AB429" s="1072"/>
      <c r="AC429" s="1072"/>
      <c r="AD429" s="1072"/>
      <c r="AE429" s="1072"/>
      <c r="AF429" s="1072"/>
      <c r="AG429" s="1072"/>
      <c r="AH429" s="1072"/>
      <c r="AI429" s="1072"/>
      <c r="AJ429" s="1072"/>
      <c r="AK429" s="1072"/>
      <c r="AL429" s="1072"/>
      <c r="AM429" s="1072"/>
      <c r="AN429" s="1072"/>
      <c r="AO429" s="1072"/>
      <c r="AP429" s="1072"/>
      <c r="AQ429" s="1072"/>
      <c r="AR429" s="1072"/>
      <c r="AS429" s="1072"/>
      <c r="AT429" s="1072"/>
      <c r="AU429" s="1072"/>
      <c r="AV429" s="1072"/>
      <c r="AW429" s="1072"/>
      <c r="AX429" s="1072"/>
      <c r="AY429" s="1072"/>
      <c r="AZ429" s="1072"/>
      <c r="BA429" s="1072"/>
      <c r="BB429" s="1072"/>
      <c r="BC429" s="1072"/>
      <c r="BD429" s="1072"/>
      <c r="BE429" s="1072"/>
      <c r="BF429" s="1072"/>
      <c r="BG429" s="1072"/>
      <c r="BH429" s="1072"/>
      <c r="BI429" s="1072"/>
      <c r="BJ429" s="1072"/>
      <c r="BK429" s="1072"/>
      <c r="BL429" s="1072"/>
      <c r="BM429" s="1072"/>
      <c r="BN429" s="1072"/>
      <c r="BO429" s="1072"/>
      <c r="BP429" s="1072"/>
      <c r="BQ429" s="1072"/>
      <c r="BR429" s="1072"/>
      <c r="BS429" s="1072"/>
      <c r="BT429" s="1072"/>
      <c r="BU429" s="1072"/>
      <c r="BV429" s="1072"/>
      <c r="BW429" s="1072"/>
      <c r="BX429" s="1072"/>
      <c r="BY429" s="1072"/>
      <c r="BZ429" s="1072"/>
      <c r="CA429" s="1072"/>
      <c r="CB429" s="1072"/>
      <c r="CC429" s="1072"/>
      <c r="CD429" s="1072"/>
      <c r="CE429" s="1072"/>
      <c r="CF429" s="1072"/>
      <c r="CG429" s="1072"/>
      <c r="CH429" s="1072"/>
      <c r="CI429" s="1072"/>
      <c r="CJ429" s="1072"/>
      <c r="CK429" s="1072"/>
      <c r="CL429" s="1072"/>
      <c r="CM429" s="1072"/>
      <c r="CN429" s="1072"/>
      <c r="CO429" s="1072"/>
      <c r="CP429" s="1072"/>
      <c r="CQ429" s="1072"/>
      <c r="CR429" s="1072"/>
      <c r="CS429" s="1072"/>
      <c r="CT429" s="1072"/>
      <c r="CU429" s="1072"/>
      <c r="CV429" s="1072"/>
      <c r="CW429" s="1072"/>
      <c r="CX429" s="1072"/>
      <c r="CY429" s="1072"/>
      <c r="CZ429" s="1072"/>
      <c r="DA429" s="1072"/>
      <c r="DB429" s="1072"/>
      <c r="DC429" s="1072"/>
      <c r="DD429" s="1072"/>
      <c r="DE429" s="1072"/>
      <c r="DF429" s="1072"/>
      <c r="DG429" s="1072"/>
      <c r="DH429" s="1072"/>
      <c r="DI429" s="1072"/>
    </row>
    <row r="430" spans="1:113">
      <c r="A430" s="1246"/>
      <c r="B430" s="355"/>
      <c r="C430" s="1246"/>
      <c r="D430" s="1271"/>
      <c r="E430" s="1136"/>
      <c r="F430" s="1250"/>
      <c r="G430" s="1236"/>
      <c r="H430" s="1072"/>
      <c r="I430" s="1072"/>
      <c r="J430" s="1072"/>
      <c r="K430" s="1072"/>
      <c r="L430" s="1072"/>
      <c r="M430" s="1072"/>
      <c r="N430" s="1072"/>
      <c r="O430" s="1072"/>
      <c r="P430" s="1072"/>
      <c r="Q430" s="1072"/>
      <c r="R430" s="1072"/>
      <c r="S430" s="1072"/>
      <c r="T430" s="1072"/>
      <c r="U430" s="1072"/>
      <c r="V430" s="1072"/>
      <c r="W430" s="1072"/>
      <c r="X430" s="1072"/>
      <c r="Y430" s="1072"/>
      <c r="Z430" s="1072"/>
      <c r="AA430" s="1072"/>
      <c r="AB430" s="1072"/>
      <c r="AC430" s="1072"/>
      <c r="AD430" s="1072"/>
      <c r="AE430" s="1072"/>
      <c r="AF430" s="1072"/>
      <c r="AG430" s="1072"/>
      <c r="AH430" s="1072"/>
      <c r="AI430" s="1072"/>
      <c r="AJ430" s="1072"/>
      <c r="AK430" s="1072"/>
      <c r="AL430" s="1072"/>
      <c r="AM430" s="1072"/>
      <c r="AN430" s="1072"/>
      <c r="AO430" s="1072"/>
      <c r="AP430" s="1072"/>
      <c r="AQ430" s="1072"/>
      <c r="AR430" s="1072"/>
      <c r="AS430" s="1072"/>
      <c r="AT430" s="1072"/>
      <c r="AU430" s="1072"/>
      <c r="AV430" s="1072"/>
      <c r="AW430" s="1072"/>
      <c r="AX430" s="1072"/>
      <c r="AY430" s="1072"/>
      <c r="AZ430" s="1072"/>
      <c r="BA430" s="1072"/>
      <c r="BB430" s="1072"/>
      <c r="BC430" s="1072"/>
      <c r="BD430" s="1072"/>
      <c r="BE430" s="1072"/>
      <c r="BF430" s="1072"/>
      <c r="BG430" s="1072"/>
      <c r="BH430" s="1072"/>
      <c r="BI430" s="1072"/>
      <c r="BJ430" s="1072"/>
      <c r="BK430" s="1072"/>
      <c r="BL430" s="1072"/>
      <c r="BM430" s="1072"/>
      <c r="BN430" s="1072"/>
      <c r="BO430" s="1072"/>
      <c r="BP430" s="1072"/>
      <c r="BQ430" s="1072"/>
      <c r="BR430" s="1072"/>
      <c r="BS430" s="1072"/>
      <c r="BT430" s="1072"/>
      <c r="BU430" s="1072"/>
      <c r="BV430" s="1072"/>
      <c r="BW430" s="1072"/>
      <c r="BX430" s="1072"/>
      <c r="BY430" s="1072"/>
      <c r="BZ430" s="1072"/>
      <c r="CA430" s="1072"/>
      <c r="CB430" s="1072"/>
      <c r="CC430" s="1072"/>
      <c r="CD430" s="1072"/>
      <c r="CE430" s="1072"/>
      <c r="CF430" s="1072"/>
      <c r="CG430" s="1072"/>
      <c r="CH430" s="1072"/>
      <c r="CI430" s="1072"/>
      <c r="CJ430" s="1072"/>
      <c r="CK430" s="1072"/>
      <c r="CL430" s="1072"/>
      <c r="CM430" s="1072"/>
      <c r="CN430" s="1072"/>
      <c r="CO430" s="1072"/>
      <c r="CP430" s="1072"/>
      <c r="CQ430" s="1072"/>
      <c r="CR430" s="1072"/>
      <c r="CS430" s="1072"/>
      <c r="CT430" s="1072"/>
      <c r="CU430" s="1072"/>
      <c r="CV430" s="1072"/>
      <c r="CW430" s="1072"/>
      <c r="CX430" s="1072"/>
      <c r="CY430" s="1072"/>
      <c r="CZ430" s="1072"/>
      <c r="DA430" s="1072"/>
      <c r="DB430" s="1072"/>
      <c r="DC430" s="1072"/>
      <c r="DD430" s="1072"/>
      <c r="DE430" s="1072"/>
      <c r="DF430" s="1072"/>
      <c r="DG430" s="1072"/>
      <c r="DH430" s="1072"/>
      <c r="DI430" s="1072"/>
    </row>
    <row r="431" spans="1:113">
      <c r="A431" s="1246"/>
      <c r="B431" s="355"/>
      <c r="C431" s="1246"/>
      <c r="D431" s="1271"/>
      <c r="E431" s="1136"/>
      <c r="F431" s="1250"/>
      <c r="G431" s="1236"/>
      <c r="H431" s="1072"/>
      <c r="I431" s="1072"/>
      <c r="J431" s="1072"/>
      <c r="K431" s="1072"/>
      <c r="L431" s="1072"/>
      <c r="M431" s="1072"/>
      <c r="N431" s="1072"/>
      <c r="O431" s="1072"/>
      <c r="P431" s="1072"/>
      <c r="Q431" s="1072"/>
      <c r="R431" s="1072"/>
      <c r="S431" s="1072"/>
      <c r="T431" s="1072"/>
      <c r="U431" s="1072"/>
      <c r="V431" s="1072"/>
      <c r="W431" s="1072"/>
      <c r="X431" s="1072"/>
      <c r="Y431" s="1072"/>
      <c r="Z431" s="1072"/>
      <c r="AA431" s="1072"/>
      <c r="AB431" s="1072"/>
      <c r="AC431" s="1072"/>
      <c r="AD431" s="1072"/>
      <c r="AE431" s="1072"/>
      <c r="AF431" s="1072"/>
      <c r="AG431" s="1072"/>
      <c r="AH431" s="1072"/>
      <c r="AI431" s="1072"/>
      <c r="AJ431" s="1072"/>
      <c r="AK431" s="1072"/>
      <c r="AL431" s="1072"/>
      <c r="AM431" s="1072"/>
      <c r="AN431" s="1072"/>
      <c r="AO431" s="1072"/>
      <c r="AP431" s="1072"/>
      <c r="AQ431" s="1072"/>
      <c r="AR431" s="1072"/>
      <c r="AS431" s="1072"/>
      <c r="AT431" s="1072"/>
      <c r="AU431" s="1072"/>
      <c r="AV431" s="1072"/>
      <c r="AW431" s="1072"/>
      <c r="AX431" s="1072"/>
      <c r="AY431" s="1072"/>
      <c r="AZ431" s="1072"/>
      <c r="BA431" s="1072"/>
      <c r="BB431" s="1072"/>
      <c r="BC431" s="1072"/>
      <c r="BD431" s="1072"/>
      <c r="BE431" s="1072"/>
      <c r="BF431" s="1072"/>
      <c r="BG431" s="1072"/>
      <c r="BH431" s="1072"/>
      <c r="BI431" s="1072"/>
      <c r="BJ431" s="1072"/>
      <c r="BK431" s="1072"/>
      <c r="BL431" s="1072"/>
      <c r="BM431" s="1072"/>
      <c r="BN431" s="1072"/>
      <c r="BO431" s="1072"/>
      <c r="BP431" s="1072"/>
      <c r="BQ431" s="1072"/>
      <c r="BR431" s="1072"/>
      <c r="BS431" s="1072"/>
      <c r="BT431" s="1072"/>
      <c r="BU431" s="1072"/>
      <c r="BV431" s="1072"/>
      <c r="BW431" s="1072"/>
      <c r="BX431" s="1072"/>
      <c r="BY431" s="1072"/>
      <c r="BZ431" s="1072"/>
      <c r="CA431" s="1072"/>
      <c r="CB431" s="1072"/>
      <c r="CC431" s="1072"/>
      <c r="CD431" s="1072"/>
      <c r="CE431" s="1072"/>
      <c r="CF431" s="1072"/>
      <c r="CG431" s="1072"/>
      <c r="CH431" s="1072"/>
      <c r="CI431" s="1072"/>
      <c r="CJ431" s="1072"/>
      <c r="CK431" s="1072"/>
      <c r="CL431" s="1072"/>
      <c r="CM431" s="1072"/>
      <c r="CN431" s="1072"/>
      <c r="CO431" s="1072"/>
      <c r="CP431" s="1072"/>
      <c r="CQ431" s="1072"/>
      <c r="CR431" s="1072"/>
      <c r="CS431" s="1072"/>
      <c r="CT431" s="1072"/>
      <c r="CU431" s="1072"/>
      <c r="CV431" s="1072"/>
      <c r="CW431" s="1072"/>
      <c r="CX431" s="1072"/>
      <c r="CY431" s="1072"/>
      <c r="CZ431" s="1072"/>
      <c r="DA431" s="1072"/>
      <c r="DB431" s="1072"/>
      <c r="DC431" s="1072"/>
      <c r="DD431" s="1072"/>
      <c r="DE431" s="1072"/>
      <c r="DF431" s="1072"/>
      <c r="DG431" s="1072"/>
      <c r="DH431" s="1072"/>
      <c r="DI431" s="1072"/>
    </row>
    <row r="432" spans="1:113">
      <c r="A432" s="1246"/>
      <c r="B432" s="355"/>
      <c r="C432" s="1246"/>
      <c r="D432" s="1271"/>
      <c r="E432" s="1136"/>
      <c r="F432" s="1250"/>
      <c r="G432" s="1236"/>
      <c r="H432" s="1072"/>
      <c r="I432" s="1072"/>
      <c r="J432" s="1072"/>
      <c r="K432" s="1072"/>
      <c r="L432" s="1072"/>
      <c r="M432" s="1072"/>
      <c r="N432" s="1072"/>
      <c r="O432" s="1072"/>
      <c r="P432" s="1072"/>
      <c r="Q432" s="1072"/>
      <c r="R432" s="1072"/>
      <c r="S432" s="1072"/>
      <c r="T432" s="1072"/>
      <c r="U432" s="1072"/>
      <c r="V432" s="1072"/>
      <c r="W432" s="1072"/>
      <c r="X432" s="1072"/>
      <c r="Y432" s="1072"/>
      <c r="Z432" s="1072"/>
      <c r="AA432" s="1072"/>
      <c r="AB432" s="1072"/>
      <c r="AC432" s="1072"/>
      <c r="AD432" s="1072"/>
      <c r="AE432" s="1072"/>
      <c r="AF432" s="1072"/>
      <c r="AG432" s="1072"/>
      <c r="AH432" s="1072"/>
      <c r="AI432" s="1072"/>
      <c r="AJ432" s="1072"/>
      <c r="AK432" s="1072"/>
      <c r="AL432" s="1072"/>
      <c r="AM432" s="1072"/>
      <c r="AN432" s="1072"/>
      <c r="AO432" s="1072"/>
      <c r="AP432" s="1072"/>
      <c r="AQ432" s="1072"/>
      <c r="AR432" s="1072"/>
      <c r="AS432" s="1072"/>
      <c r="AT432" s="1072"/>
      <c r="AU432" s="1072"/>
      <c r="AV432" s="1072"/>
      <c r="AW432" s="1072"/>
      <c r="AX432" s="1072"/>
      <c r="AY432" s="1072"/>
      <c r="AZ432" s="1072"/>
      <c r="BA432" s="1072"/>
      <c r="BB432" s="1072"/>
      <c r="BC432" s="1072"/>
      <c r="BD432" s="1072"/>
      <c r="BE432" s="1072"/>
      <c r="BF432" s="1072"/>
      <c r="BG432" s="1072"/>
      <c r="BH432" s="1072"/>
      <c r="BI432" s="1072"/>
      <c r="BJ432" s="1072"/>
      <c r="BK432" s="1072"/>
      <c r="BL432" s="1072"/>
      <c r="BM432" s="1072"/>
      <c r="BN432" s="1072"/>
      <c r="BO432" s="1072"/>
      <c r="BP432" s="1072"/>
      <c r="BQ432" s="1072"/>
      <c r="BR432" s="1072"/>
      <c r="BS432" s="1072"/>
      <c r="BT432" s="1072"/>
      <c r="BU432" s="1072"/>
      <c r="BV432" s="1072"/>
      <c r="BW432" s="1072"/>
      <c r="BX432" s="1072"/>
      <c r="BY432" s="1072"/>
      <c r="BZ432" s="1072"/>
      <c r="CA432" s="1072"/>
      <c r="CB432" s="1072"/>
      <c r="CC432" s="1072"/>
      <c r="CD432" s="1072"/>
      <c r="CE432" s="1072"/>
      <c r="CF432" s="1072"/>
      <c r="CG432" s="1072"/>
      <c r="CH432" s="1072"/>
      <c r="CI432" s="1072"/>
      <c r="CJ432" s="1072"/>
      <c r="CK432" s="1072"/>
      <c r="CL432" s="1072"/>
      <c r="CM432" s="1072"/>
      <c r="CN432" s="1072"/>
      <c r="CO432" s="1072"/>
      <c r="CP432" s="1072"/>
      <c r="CQ432" s="1072"/>
      <c r="CR432" s="1072"/>
      <c r="CS432" s="1072"/>
      <c r="CT432" s="1072"/>
      <c r="CU432" s="1072"/>
      <c r="CV432" s="1072"/>
      <c r="CW432" s="1072"/>
      <c r="CX432" s="1072"/>
      <c r="CY432" s="1072"/>
      <c r="CZ432" s="1072"/>
      <c r="DA432" s="1072"/>
      <c r="DB432" s="1072"/>
      <c r="DC432" s="1072"/>
      <c r="DD432" s="1072"/>
      <c r="DE432" s="1072"/>
      <c r="DF432" s="1072"/>
      <c r="DG432" s="1072"/>
      <c r="DH432" s="1072"/>
      <c r="DI432" s="1072"/>
    </row>
    <row r="433" spans="1:113">
      <c r="A433" s="1246"/>
      <c r="B433" s="355"/>
      <c r="C433" s="1246"/>
      <c r="D433" s="1271"/>
      <c r="E433" s="1136"/>
      <c r="F433" s="1250"/>
      <c r="G433" s="1236"/>
      <c r="H433" s="1072"/>
      <c r="I433" s="1072"/>
      <c r="J433" s="1072"/>
      <c r="K433" s="1072"/>
      <c r="L433" s="1072"/>
      <c r="M433" s="1072"/>
      <c r="N433" s="1072"/>
      <c r="O433" s="1072"/>
      <c r="P433" s="1072"/>
      <c r="Q433" s="1072"/>
      <c r="R433" s="1072"/>
      <c r="S433" s="1072"/>
      <c r="T433" s="1072"/>
      <c r="U433" s="1072"/>
      <c r="V433" s="1072"/>
      <c r="W433" s="1072"/>
      <c r="X433" s="1072"/>
      <c r="Y433" s="1072"/>
      <c r="Z433" s="1072"/>
      <c r="AA433" s="1072"/>
      <c r="AB433" s="1072"/>
      <c r="AC433" s="1072"/>
      <c r="AD433" s="1072"/>
      <c r="AE433" s="1072"/>
      <c r="AF433" s="1072"/>
      <c r="AG433" s="1072"/>
      <c r="AH433" s="1072"/>
      <c r="AI433" s="1072"/>
      <c r="AJ433" s="1072"/>
      <c r="AK433" s="1072"/>
      <c r="AL433" s="1072"/>
      <c r="AM433" s="1072"/>
      <c r="AN433" s="1072"/>
      <c r="AO433" s="1072"/>
      <c r="AP433" s="1072"/>
      <c r="AQ433" s="1072"/>
      <c r="AR433" s="1072"/>
      <c r="AS433" s="1072"/>
      <c r="AT433" s="1072"/>
      <c r="AU433" s="1072"/>
      <c r="AV433" s="1072"/>
      <c r="AW433" s="1072"/>
      <c r="AX433" s="1072"/>
      <c r="AY433" s="1072"/>
      <c r="AZ433" s="1072"/>
      <c r="BA433" s="1072"/>
      <c r="BB433" s="1072"/>
      <c r="BC433" s="1072"/>
      <c r="BD433" s="1072"/>
      <c r="BE433" s="1072"/>
      <c r="BF433" s="1072"/>
      <c r="BG433" s="1072"/>
      <c r="BH433" s="1072"/>
      <c r="BI433" s="1072"/>
      <c r="BJ433" s="1072"/>
      <c r="BK433" s="1072"/>
      <c r="BL433" s="1072"/>
      <c r="BM433" s="1072"/>
      <c r="BN433" s="1072"/>
      <c r="BO433" s="1072"/>
      <c r="BP433" s="1072"/>
      <c r="BQ433" s="1072"/>
      <c r="BR433" s="1072"/>
      <c r="BS433" s="1072"/>
      <c r="BT433" s="1072"/>
      <c r="BU433" s="1072"/>
      <c r="BV433" s="1072"/>
      <c r="BW433" s="1072"/>
      <c r="BX433" s="1072"/>
      <c r="BY433" s="1072"/>
      <c r="BZ433" s="1072"/>
      <c r="CA433" s="1072"/>
      <c r="CB433" s="1072"/>
      <c r="CC433" s="1072"/>
      <c r="CD433" s="1072"/>
      <c r="CE433" s="1072"/>
      <c r="CF433" s="1072"/>
      <c r="CG433" s="1072"/>
      <c r="CH433" s="1072"/>
      <c r="CI433" s="1072"/>
      <c r="CJ433" s="1072"/>
      <c r="CK433" s="1072"/>
      <c r="CL433" s="1072"/>
      <c r="CM433" s="1072"/>
      <c r="CN433" s="1072"/>
      <c r="CO433" s="1072"/>
      <c r="CP433" s="1072"/>
      <c r="CQ433" s="1072"/>
      <c r="CR433" s="1072"/>
      <c r="CS433" s="1072"/>
      <c r="CT433" s="1072"/>
      <c r="CU433" s="1072"/>
      <c r="CV433" s="1072"/>
      <c r="CW433" s="1072"/>
      <c r="CX433" s="1072"/>
      <c r="CY433" s="1072"/>
      <c r="CZ433" s="1072"/>
      <c r="DA433" s="1072"/>
      <c r="DB433" s="1072"/>
      <c r="DC433" s="1072"/>
      <c r="DD433" s="1072"/>
      <c r="DE433" s="1072"/>
      <c r="DF433" s="1072"/>
      <c r="DG433" s="1072"/>
      <c r="DH433" s="1072"/>
      <c r="DI433" s="1072"/>
    </row>
    <row r="434" spans="1:113">
      <c r="A434" s="1246"/>
      <c r="B434" s="355"/>
      <c r="C434" s="1246"/>
      <c r="D434" s="1271"/>
      <c r="E434" s="1136"/>
      <c r="F434" s="1250"/>
      <c r="G434" s="1236"/>
      <c r="H434" s="1072"/>
      <c r="I434" s="1072"/>
      <c r="J434" s="1072"/>
      <c r="K434" s="1072"/>
      <c r="L434" s="1072"/>
      <c r="M434" s="1072"/>
      <c r="N434" s="1072"/>
      <c r="O434" s="1072"/>
      <c r="P434" s="1072"/>
      <c r="Q434" s="1072"/>
      <c r="R434" s="1072"/>
      <c r="S434" s="1072"/>
      <c r="T434" s="1072"/>
      <c r="U434" s="1072"/>
      <c r="V434" s="1072"/>
      <c r="W434" s="1072"/>
      <c r="X434" s="1072"/>
      <c r="Y434" s="1072"/>
      <c r="Z434" s="1072"/>
      <c r="AA434" s="1072"/>
      <c r="AB434" s="1072"/>
      <c r="AC434" s="1072"/>
      <c r="AD434" s="1072"/>
      <c r="AE434" s="1072"/>
      <c r="AF434" s="1072"/>
      <c r="AG434" s="1072"/>
      <c r="AH434" s="1072"/>
      <c r="AI434" s="1072"/>
      <c r="AJ434" s="1072"/>
      <c r="AK434" s="1072"/>
      <c r="AL434" s="1072"/>
      <c r="AM434" s="1072"/>
      <c r="AN434" s="1072"/>
      <c r="AO434" s="1072"/>
      <c r="AP434" s="1072"/>
      <c r="AQ434" s="1072"/>
      <c r="AR434" s="1072"/>
      <c r="AS434" s="1072"/>
      <c r="AT434" s="1072"/>
      <c r="AU434" s="1072"/>
      <c r="AV434" s="1072"/>
      <c r="AW434" s="1072"/>
      <c r="AX434" s="1072"/>
      <c r="AY434" s="1072"/>
      <c r="AZ434" s="1072"/>
      <c r="BA434" s="1072"/>
      <c r="BB434" s="1072"/>
      <c r="BC434" s="1072"/>
      <c r="BD434" s="1072"/>
      <c r="BE434" s="1072"/>
      <c r="BF434" s="1072"/>
      <c r="BG434" s="1072"/>
      <c r="BH434" s="1072"/>
      <c r="BI434" s="1072"/>
      <c r="BJ434" s="1072"/>
      <c r="BK434" s="1072"/>
      <c r="BL434" s="1072"/>
      <c r="BM434" s="1072"/>
      <c r="BN434" s="1072"/>
      <c r="BO434" s="1072"/>
      <c r="BP434" s="1072"/>
      <c r="BQ434" s="1072"/>
      <c r="BR434" s="1072"/>
      <c r="BS434" s="1072"/>
      <c r="BT434" s="1072"/>
      <c r="BU434" s="1072"/>
      <c r="BV434" s="1072"/>
      <c r="BW434" s="1072"/>
      <c r="BX434" s="1072"/>
      <c r="BY434" s="1072"/>
      <c r="BZ434" s="1072"/>
      <c r="CA434" s="1072"/>
      <c r="CB434" s="1072"/>
      <c r="CC434" s="1072"/>
      <c r="CD434" s="1072"/>
      <c r="CE434" s="1072"/>
      <c r="CF434" s="1072"/>
      <c r="CG434" s="1072"/>
      <c r="CH434" s="1072"/>
      <c r="CI434" s="1072"/>
      <c r="CJ434" s="1072"/>
      <c r="CK434" s="1072"/>
      <c r="CL434" s="1072"/>
      <c r="CM434" s="1072"/>
      <c r="CN434" s="1072"/>
      <c r="CO434" s="1072"/>
      <c r="CP434" s="1072"/>
      <c r="CQ434" s="1072"/>
      <c r="CR434" s="1072"/>
      <c r="CS434" s="1072"/>
      <c r="CT434" s="1072"/>
      <c r="CU434" s="1072"/>
      <c r="CV434" s="1072"/>
      <c r="CW434" s="1072"/>
      <c r="CX434" s="1072"/>
      <c r="CY434" s="1072"/>
      <c r="CZ434" s="1072"/>
      <c r="DA434" s="1072"/>
      <c r="DB434" s="1072"/>
      <c r="DC434" s="1072"/>
      <c r="DD434" s="1072"/>
      <c r="DE434" s="1072"/>
      <c r="DF434" s="1072"/>
      <c r="DG434" s="1072"/>
      <c r="DH434" s="1072"/>
      <c r="DI434" s="1072"/>
    </row>
    <row r="435" spans="1:113">
      <c r="A435" s="1246"/>
      <c r="B435" s="355"/>
      <c r="C435" s="1246"/>
      <c r="D435" s="1271"/>
      <c r="E435" s="1136"/>
      <c r="F435" s="1250"/>
      <c r="G435" s="1236"/>
      <c r="H435" s="1072"/>
      <c r="I435" s="1072"/>
      <c r="J435" s="1072"/>
      <c r="K435" s="1072"/>
      <c r="L435" s="1072"/>
      <c r="M435" s="1072"/>
      <c r="N435" s="1072"/>
      <c r="O435" s="1072"/>
      <c r="P435" s="1072"/>
      <c r="Q435" s="1072"/>
      <c r="R435" s="1072"/>
      <c r="S435" s="1072"/>
      <c r="T435" s="1072"/>
      <c r="U435" s="1072"/>
      <c r="V435" s="1072"/>
      <c r="W435" s="1072"/>
      <c r="X435" s="1072"/>
      <c r="Y435" s="1072"/>
      <c r="Z435" s="1072"/>
      <c r="AA435" s="1072"/>
      <c r="AB435" s="1072"/>
      <c r="AC435" s="1072"/>
      <c r="AD435" s="1072"/>
      <c r="AE435" s="1072"/>
      <c r="AF435" s="1072"/>
      <c r="AG435" s="1072"/>
      <c r="AH435" s="1072"/>
      <c r="AI435" s="1072"/>
      <c r="AJ435" s="1072"/>
      <c r="AK435" s="1072"/>
      <c r="AL435" s="1072"/>
      <c r="AM435" s="1072"/>
      <c r="AN435" s="1072"/>
      <c r="AO435" s="1072"/>
      <c r="AP435" s="1072"/>
      <c r="AQ435" s="1072"/>
      <c r="AR435" s="1072"/>
      <c r="AS435" s="1072"/>
      <c r="AT435" s="1072"/>
      <c r="AU435" s="1072"/>
      <c r="AV435" s="1072"/>
      <c r="AW435" s="1072"/>
      <c r="AX435" s="1072"/>
      <c r="AY435" s="1072"/>
      <c r="AZ435" s="1072"/>
      <c r="BA435" s="1072"/>
      <c r="BB435" s="1072"/>
      <c r="BC435" s="1072"/>
      <c r="BD435" s="1072"/>
      <c r="BE435" s="1072"/>
      <c r="BF435" s="1072"/>
      <c r="BG435" s="1072"/>
      <c r="BH435" s="1072"/>
      <c r="BI435" s="1072"/>
      <c r="BJ435" s="1072"/>
      <c r="BK435" s="1072"/>
      <c r="BL435" s="1072"/>
      <c r="BM435" s="1072"/>
      <c r="BN435" s="1072"/>
      <c r="BO435" s="1072"/>
      <c r="BP435" s="1072"/>
      <c r="BQ435" s="1072"/>
      <c r="BR435" s="1072"/>
      <c r="BS435" s="1072"/>
      <c r="BT435" s="1072"/>
      <c r="BU435" s="1072"/>
      <c r="BV435" s="1072"/>
      <c r="BW435" s="1072"/>
      <c r="BX435" s="1072"/>
      <c r="BY435" s="1072"/>
      <c r="BZ435" s="1072"/>
      <c r="CA435" s="1072"/>
      <c r="CB435" s="1072"/>
      <c r="CC435" s="1072"/>
      <c r="CD435" s="1072"/>
      <c r="CE435" s="1072"/>
      <c r="CF435" s="1072"/>
      <c r="CG435" s="1072"/>
      <c r="CH435" s="1072"/>
      <c r="CI435" s="1072"/>
      <c r="CJ435" s="1072"/>
      <c r="CK435" s="1072"/>
      <c r="CL435" s="1072"/>
      <c r="CM435" s="1072"/>
      <c r="CN435" s="1072"/>
      <c r="CO435" s="1072"/>
      <c r="CP435" s="1072"/>
      <c r="CQ435" s="1072"/>
      <c r="CR435" s="1072"/>
      <c r="CS435" s="1072"/>
      <c r="CT435" s="1072"/>
      <c r="CU435" s="1072"/>
      <c r="CV435" s="1072"/>
      <c r="CW435" s="1072"/>
      <c r="CX435" s="1072"/>
      <c r="CY435" s="1072"/>
      <c r="CZ435" s="1072"/>
      <c r="DA435" s="1072"/>
      <c r="DB435" s="1072"/>
      <c r="DC435" s="1072"/>
      <c r="DD435" s="1072"/>
      <c r="DE435" s="1072"/>
      <c r="DF435" s="1072"/>
      <c r="DG435" s="1072"/>
      <c r="DH435" s="1072"/>
      <c r="DI435" s="1072"/>
    </row>
    <row r="436" spans="1:113" s="1075" customFormat="1">
      <c r="A436" s="1246"/>
      <c r="B436" s="355"/>
      <c r="C436" s="1246"/>
      <c r="D436" s="1271"/>
      <c r="E436" s="1136"/>
      <c r="F436" s="1250"/>
      <c r="G436" s="1236"/>
      <c r="H436" s="1074"/>
      <c r="I436" s="1074"/>
      <c r="J436" s="1074"/>
      <c r="K436" s="1074"/>
      <c r="L436" s="1074"/>
      <c r="M436" s="1074"/>
      <c r="N436" s="1074"/>
      <c r="O436" s="1074"/>
      <c r="P436" s="1074"/>
      <c r="Q436" s="1074"/>
      <c r="R436" s="1074"/>
      <c r="S436" s="1074"/>
      <c r="T436" s="1074"/>
      <c r="U436" s="1074"/>
      <c r="V436" s="1074"/>
      <c r="W436" s="1074"/>
      <c r="X436" s="1074"/>
      <c r="Y436" s="1074"/>
      <c r="Z436" s="1074"/>
      <c r="AA436" s="1074"/>
      <c r="AB436" s="1074"/>
      <c r="AC436" s="1074"/>
      <c r="AD436" s="1074"/>
      <c r="AE436" s="1074"/>
      <c r="AF436" s="1074"/>
      <c r="AG436" s="1074"/>
      <c r="AH436" s="1074"/>
      <c r="AI436" s="1074"/>
      <c r="AJ436" s="1074"/>
      <c r="AK436" s="1074"/>
      <c r="AL436" s="1074"/>
      <c r="AM436" s="1074"/>
      <c r="AN436" s="1074"/>
      <c r="AO436" s="1074"/>
      <c r="AP436" s="1074"/>
      <c r="AQ436" s="1074"/>
      <c r="AR436" s="1074"/>
      <c r="AS436" s="1074"/>
      <c r="AT436" s="1074"/>
      <c r="AU436" s="1074"/>
      <c r="AV436" s="1074"/>
      <c r="AW436" s="1074"/>
      <c r="AX436" s="1074"/>
      <c r="AY436" s="1074"/>
      <c r="AZ436" s="1074"/>
      <c r="BA436" s="1074"/>
      <c r="BB436" s="1074"/>
      <c r="BC436" s="1074"/>
      <c r="BD436" s="1074"/>
      <c r="BE436" s="1074"/>
      <c r="BF436" s="1074"/>
      <c r="BG436" s="1074"/>
      <c r="BH436" s="1074"/>
      <c r="BI436" s="1074"/>
      <c r="BJ436" s="1074"/>
      <c r="BK436" s="1074"/>
      <c r="BL436" s="1074"/>
      <c r="BM436" s="1074"/>
      <c r="BN436" s="1074"/>
      <c r="BO436" s="1074"/>
      <c r="BP436" s="1074"/>
      <c r="BQ436" s="1074"/>
      <c r="BR436" s="1074"/>
      <c r="BS436" s="1074"/>
      <c r="BT436" s="1074"/>
      <c r="BU436" s="1074"/>
      <c r="BV436" s="1074"/>
      <c r="BW436" s="1074"/>
      <c r="BX436" s="1074"/>
      <c r="BY436" s="1074"/>
      <c r="BZ436" s="1074"/>
      <c r="CA436" s="1074"/>
      <c r="CB436" s="1074"/>
      <c r="CC436" s="1074"/>
      <c r="CD436" s="1074"/>
      <c r="CE436" s="1074"/>
      <c r="CF436" s="1074"/>
      <c r="CG436" s="1074"/>
      <c r="CH436" s="1074"/>
      <c r="CI436" s="1074"/>
      <c r="CJ436" s="1074"/>
      <c r="CK436" s="1074"/>
      <c r="CL436" s="1074"/>
      <c r="CM436" s="1074"/>
      <c r="CN436" s="1074"/>
      <c r="CO436" s="1074"/>
      <c r="CP436" s="1074"/>
      <c r="CQ436" s="1074"/>
      <c r="CR436" s="1074"/>
      <c r="CS436" s="1074"/>
      <c r="CT436" s="1074"/>
      <c r="CU436" s="1074"/>
      <c r="CV436" s="1074"/>
      <c r="CW436" s="1074"/>
      <c r="CX436" s="1074"/>
      <c r="CY436" s="1074"/>
      <c r="CZ436" s="1074"/>
      <c r="DA436" s="1074"/>
      <c r="DB436" s="1074"/>
      <c r="DC436" s="1074"/>
      <c r="DD436" s="1074"/>
      <c r="DE436" s="1074"/>
      <c r="DF436" s="1074"/>
      <c r="DG436" s="1074"/>
      <c r="DH436" s="1074"/>
      <c r="DI436" s="1074"/>
    </row>
    <row r="437" spans="1:113" s="1075" customFormat="1">
      <c r="A437" s="1246"/>
      <c r="B437" s="355"/>
      <c r="C437" s="1246"/>
      <c r="D437" s="1271"/>
      <c r="E437" s="1136"/>
      <c r="F437" s="1250"/>
      <c r="G437" s="1236"/>
      <c r="H437" s="1074"/>
      <c r="I437" s="1074"/>
      <c r="J437" s="1074"/>
      <c r="K437" s="1074"/>
      <c r="L437" s="1074"/>
      <c r="M437" s="1074"/>
      <c r="N437" s="1074"/>
      <c r="O437" s="1074"/>
      <c r="P437" s="1074"/>
      <c r="Q437" s="1074"/>
      <c r="R437" s="1074"/>
      <c r="S437" s="1074"/>
      <c r="T437" s="1074"/>
      <c r="U437" s="1074"/>
      <c r="V437" s="1074"/>
      <c r="W437" s="1074"/>
      <c r="X437" s="1074"/>
      <c r="Y437" s="1074"/>
      <c r="Z437" s="1074"/>
      <c r="AA437" s="1074"/>
      <c r="AB437" s="1074"/>
      <c r="AC437" s="1074"/>
      <c r="AD437" s="1074"/>
      <c r="AE437" s="1074"/>
      <c r="AF437" s="1074"/>
      <c r="AG437" s="1074"/>
      <c r="AH437" s="1074"/>
      <c r="AI437" s="1074"/>
      <c r="AJ437" s="1074"/>
      <c r="AK437" s="1074"/>
      <c r="AL437" s="1074"/>
      <c r="AM437" s="1074"/>
      <c r="AN437" s="1074"/>
      <c r="AO437" s="1074"/>
      <c r="AP437" s="1074"/>
      <c r="AQ437" s="1074"/>
      <c r="AR437" s="1074"/>
      <c r="AS437" s="1074"/>
      <c r="AT437" s="1074"/>
      <c r="AU437" s="1074"/>
      <c r="AV437" s="1074"/>
      <c r="AW437" s="1074"/>
      <c r="AX437" s="1074"/>
      <c r="AY437" s="1074"/>
      <c r="AZ437" s="1074"/>
      <c r="BA437" s="1074"/>
      <c r="BB437" s="1074"/>
      <c r="BC437" s="1074"/>
      <c r="BD437" s="1074"/>
      <c r="BE437" s="1074"/>
      <c r="BF437" s="1074"/>
      <c r="BG437" s="1074"/>
      <c r="BH437" s="1074"/>
      <c r="BI437" s="1074"/>
      <c r="BJ437" s="1074"/>
      <c r="BK437" s="1074"/>
      <c r="BL437" s="1074"/>
      <c r="BM437" s="1074"/>
      <c r="BN437" s="1074"/>
      <c r="BO437" s="1074"/>
      <c r="BP437" s="1074"/>
      <c r="BQ437" s="1074"/>
      <c r="BR437" s="1074"/>
      <c r="BS437" s="1074"/>
      <c r="BT437" s="1074"/>
      <c r="BU437" s="1074"/>
      <c r="BV437" s="1074"/>
      <c r="BW437" s="1074"/>
      <c r="BX437" s="1074"/>
      <c r="BY437" s="1074"/>
      <c r="BZ437" s="1074"/>
      <c r="CA437" s="1074"/>
      <c r="CB437" s="1074"/>
      <c r="CC437" s="1074"/>
      <c r="CD437" s="1074"/>
      <c r="CE437" s="1074"/>
      <c r="CF437" s="1074"/>
      <c r="CG437" s="1074"/>
      <c r="CH437" s="1074"/>
      <c r="CI437" s="1074"/>
      <c r="CJ437" s="1074"/>
      <c r="CK437" s="1074"/>
      <c r="CL437" s="1074"/>
      <c r="CM437" s="1074"/>
      <c r="CN437" s="1074"/>
      <c r="CO437" s="1074"/>
      <c r="CP437" s="1074"/>
      <c r="CQ437" s="1074"/>
      <c r="CR437" s="1074"/>
      <c r="CS437" s="1074"/>
      <c r="CT437" s="1074"/>
      <c r="CU437" s="1074"/>
      <c r="CV437" s="1074"/>
      <c r="CW437" s="1074"/>
      <c r="CX437" s="1074"/>
      <c r="CY437" s="1074"/>
      <c r="CZ437" s="1074"/>
      <c r="DA437" s="1074"/>
      <c r="DB437" s="1074"/>
      <c r="DC437" s="1074"/>
      <c r="DD437" s="1074"/>
      <c r="DE437" s="1074"/>
      <c r="DF437" s="1074"/>
      <c r="DG437" s="1074"/>
      <c r="DH437" s="1074"/>
      <c r="DI437" s="1074"/>
    </row>
    <row r="438" spans="1:113" s="1075" customFormat="1">
      <c r="A438" s="1246"/>
      <c r="B438" s="355"/>
      <c r="C438" s="1258"/>
      <c r="D438" s="1275"/>
      <c r="E438" s="1136"/>
      <c r="F438" s="1250"/>
      <c r="G438" s="317"/>
      <c r="H438" s="1074"/>
      <c r="I438" s="1074"/>
      <c r="J438" s="1074"/>
      <c r="K438" s="1074"/>
      <c r="L438" s="1074"/>
      <c r="M438" s="1074"/>
      <c r="N438" s="1074"/>
      <c r="O438" s="1074"/>
      <c r="P438" s="1074"/>
      <c r="Q438" s="1074"/>
      <c r="R438" s="1074"/>
      <c r="S438" s="1074"/>
      <c r="T438" s="1074"/>
      <c r="U438" s="1074"/>
      <c r="V438" s="1074"/>
      <c r="W438" s="1074"/>
      <c r="X438" s="1074"/>
      <c r="Y438" s="1074"/>
      <c r="Z438" s="1074"/>
      <c r="AA438" s="1074"/>
      <c r="AB438" s="1074"/>
      <c r="AC438" s="1074"/>
      <c r="AD438" s="1074"/>
      <c r="AE438" s="1074"/>
      <c r="AF438" s="1074"/>
      <c r="AG438" s="1074"/>
      <c r="AH438" s="1074"/>
      <c r="AI438" s="1074"/>
      <c r="AJ438" s="1074"/>
      <c r="AK438" s="1074"/>
      <c r="AL438" s="1074"/>
      <c r="AM438" s="1074"/>
      <c r="AN438" s="1074"/>
      <c r="AO438" s="1074"/>
      <c r="AP438" s="1074"/>
      <c r="AQ438" s="1074"/>
      <c r="AR438" s="1074"/>
      <c r="AS438" s="1074"/>
      <c r="AT438" s="1074"/>
      <c r="AU438" s="1074"/>
      <c r="AV438" s="1074"/>
      <c r="AW438" s="1074"/>
      <c r="AX438" s="1074"/>
      <c r="AY438" s="1074"/>
      <c r="AZ438" s="1074"/>
      <c r="BA438" s="1074"/>
      <c r="BB438" s="1074"/>
      <c r="BC438" s="1074"/>
      <c r="BD438" s="1074"/>
      <c r="BE438" s="1074"/>
      <c r="BF438" s="1074"/>
      <c r="BG438" s="1074"/>
      <c r="BH438" s="1074"/>
      <c r="BI438" s="1074"/>
      <c r="BJ438" s="1074"/>
      <c r="BK438" s="1074"/>
      <c r="BL438" s="1074"/>
      <c r="BM438" s="1074"/>
      <c r="BN438" s="1074"/>
      <c r="BO438" s="1074"/>
      <c r="BP438" s="1074"/>
      <c r="BQ438" s="1074"/>
      <c r="BR438" s="1074"/>
      <c r="BS438" s="1074"/>
      <c r="BT438" s="1074"/>
      <c r="BU438" s="1074"/>
      <c r="BV438" s="1074"/>
      <c r="BW438" s="1074"/>
      <c r="BX438" s="1074"/>
      <c r="BY438" s="1074"/>
      <c r="BZ438" s="1074"/>
      <c r="CA438" s="1074"/>
      <c r="CB438" s="1074"/>
      <c r="CC438" s="1074"/>
      <c r="CD438" s="1074"/>
      <c r="CE438" s="1074"/>
      <c r="CF438" s="1074"/>
      <c r="CG438" s="1074"/>
      <c r="CH438" s="1074"/>
      <c r="CI438" s="1074"/>
      <c r="CJ438" s="1074"/>
      <c r="CK438" s="1074"/>
      <c r="CL438" s="1074"/>
      <c r="CM438" s="1074"/>
      <c r="CN438" s="1074"/>
      <c r="CO438" s="1074"/>
      <c r="CP438" s="1074"/>
      <c r="CQ438" s="1074"/>
      <c r="CR438" s="1074"/>
      <c r="CS438" s="1074"/>
      <c r="CT438" s="1074"/>
      <c r="CU438" s="1074"/>
      <c r="CV438" s="1074"/>
      <c r="CW438" s="1074"/>
      <c r="CX438" s="1074"/>
      <c r="CY438" s="1074"/>
      <c r="CZ438" s="1074"/>
      <c r="DA438" s="1074"/>
      <c r="DB438" s="1074"/>
      <c r="DC438" s="1074"/>
      <c r="DD438" s="1074"/>
      <c r="DE438" s="1074"/>
      <c r="DF438" s="1074"/>
      <c r="DG438" s="1074"/>
      <c r="DH438" s="1074"/>
      <c r="DI438" s="1074"/>
    </row>
    <row r="439" spans="1:113" s="1075" customFormat="1">
      <c r="A439" s="1246"/>
      <c r="B439" s="1225"/>
      <c r="C439" s="1246"/>
      <c r="D439" s="1275"/>
      <c r="E439" s="1136"/>
      <c r="F439" s="1250"/>
      <c r="G439" s="317"/>
      <c r="H439" s="1074"/>
      <c r="I439" s="1074"/>
      <c r="J439" s="1074"/>
      <c r="K439" s="1074"/>
      <c r="L439" s="1074"/>
      <c r="M439" s="1074"/>
      <c r="N439" s="1074"/>
      <c r="O439" s="1074"/>
      <c r="P439" s="1074"/>
      <c r="Q439" s="1074"/>
      <c r="R439" s="1074"/>
      <c r="S439" s="1074"/>
      <c r="T439" s="1074"/>
      <c r="U439" s="1074"/>
      <c r="V439" s="1074"/>
      <c r="W439" s="1074"/>
      <c r="X439" s="1074"/>
      <c r="Y439" s="1074"/>
      <c r="Z439" s="1074"/>
      <c r="AA439" s="1074"/>
      <c r="AB439" s="1074"/>
      <c r="AC439" s="1074"/>
      <c r="AD439" s="1074"/>
      <c r="AE439" s="1074"/>
      <c r="AF439" s="1074"/>
      <c r="AG439" s="1074"/>
      <c r="AH439" s="1074"/>
      <c r="AI439" s="1074"/>
      <c r="AJ439" s="1074"/>
      <c r="AK439" s="1074"/>
      <c r="AL439" s="1074"/>
      <c r="AM439" s="1074"/>
      <c r="AN439" s="1074"/>
      <c r="AO439" s="1074"/>
      <c r="AP439" s="1074"/>
      <c r="AQ439" s="1074"/>
      <c r="AR439" s="1074"/>
      <c r="AS439" s="1074"/>
      <c r="AT439" s="1074"/>
      <c r="AU439" s="1074"/>
      <c r="AV439" s="1074"/>
      <c r="AW439" s="1074"/>
      <c r="AX439" s="1074"/>
      <c r="AY439" s="1074"/>
      <c r="AZ439" s="1074"/>
      <c r="BA439" s="1074"/>
      <c r="BB439" s="1074"/>
      <c r="BC439" s="1074"/>
      <c r="BD439" s="1074"/>
      <c r="BE439" s="1074"/>
      <c r="BF439" s="1074"/>
      <c r="BG439" s="1074"/>
      <c r="BH439" s="1074"/>
      <c r="BI439" s="1074"/>
      <c r="BJ439" s="1074"/>
      <c r="BK439" s="1074"/>
      <c r="BL439" s="1074"/>
      <c r="BM439" s="1074"/>
      <c r="BN439" s="1074"/>
      <c r="BO439" s="1074"/>
      <c r="BP439" s="1074"/>
      <c r="BQ439" s="1074"/>
      <c r="BR439" s="1074"/>
      <c r="BS439" s="1074"/>
      <c r="BT439" s="1074"/>
      <c r="BU439" s="1074"/>
      <c r="BV439" s="1074"/>
      <c r="BW439" s="1074"/>
      <c r="BX439" s="1074"/>
      <c r="BY439" s="1074"/>
      <c r="BZ439" s="1074"/>
      <c r="CA439" s="1074"/>
      <c r="CB439" s="1074"/>
      <c r="CC439" s="1074"/>
      <c r="CD439" s="1074"/>
      <c r="CE439" s="1074"/>
      <c r="CF439" s="1074"/>
      <c r="CG439" s="1074"/>
      <c r="CH439" s="1074"/>
      <c r="CI439" s="1074"/>
      <c r="CJ439" s="1074"/>
      <c r="CK439" s="1074"/>
      <c r="CL439" s="1074"/>
      <c r="CM439" s="1074"/>
      <c r="CN439" s="1074"/>
      <c r="CO439" s="1074"/>
      <c r="CP439" s="1074"/>
      <c r="CQ439" s="1074"/>
      <c r="CR439" s="1074"/>
      <c r="CS439" s="1074"/>
      <c r="CT439" s="1074"/>
      <c r="CU439" s="1074"/>
      <c r="CV439" s="1074"/>
      <c r="CW439" s="1074"/>
      <c r="CX439" s="1074"/>
      <c r="CY439" s="1074"/>
      <c r="CZ439" s="1074"/>
      <c r="DA439" s="1074"/>
      <c r="DB439" s="1074"/>
      <c r="DC439" s="1074"/>
      <c r="DD439" s="1074"/>
      <c r="DE439" s="1074"/>
      <c r="DF439" s="1074"/>
      <c r="DG439" s="1074"/>
      <c r="DH439" s="1074"/>
      <c r="DI439" s="1074"/>
    </row>
    <row r="440" spans="1:113" s="1075" customFormat="1">
      <c r="A440" s="1246"/>
      <c r="B440" s="355"/>
      <c r="C440" s="1276"/>
      <c r="D440" s="1277"/>
      <c r="E440" s="1136"/>
      <c r="F440" s="1250"/>
      <c r="G440" s="317"/>
      <c r="H440" s="1074"/>
      <c r="I440" s="1074"/>
      <c r="J440" s="1074"/>
      <c r="K440" s="1074"/>
      <c r="L440" s="1074"/>
      <c r="M440" s="1074"/>
      <c r="N440" s="1074"/>
      <c r="O440" s="1074"/>
      <c r="P440" s="1074"/>
      <c r="Q440" s="1074"/>
      <c r="R440" s="1074"/>
      <c r="S440" s="1074"/>
      <c r="T440" s="1074"/>
      <c r="U440" s="1074"/>
      <c r="V440" s="1074"/>
      <c r="W440" s="1074"/>
      <c r="X440" s="1074"/>
      <c r="Y440" s="1074"/>
      <c r="Z440" s="1074"/>
      <c r="AA440" s="1074"/>
      <c r="AB440" s="1074"/>
      <c r="AC440" s="1074"/>
      <c r="AD440" s="1074"/>
      <c r="AE440" s="1074"/>
      <c r="AF440" s="1074"/>
      <c r="AG440" s="1074"/>
      <c r="AH440" s="1074"/>
      <c r="AI440" s="1074"/>
      <c r="AJ440" s="1074"/>
      <c r="AK440" s="1074"/>
      <c r="AL440" s="1074"/>
      <c r="AM440" s="1074"/>
      <c r="AN440" s="1074"/>
      <c r="AO440" s="1074"/>
      <c r="AP440" s="1074"/>
      <c r="AQ440" s="1074"/>
      <c r="AR440" s="1074"/>
      <c r="AS440" s="1074"/>
      <c r="AT440" s="1074"/>
      <c r="AU440" s="1074"/>
      <c r="AV440" s="1074"/>
      <c r="AW440" s="1074"/>
      <c r="AX440" s="1074"/>
      <c r="AY440" s="1074"/>
      <c r="AZ440" s="1074"/>
      <c r="BA440" s="1074"/>
      <c r="BB440" s="1074"/>
      <c r="BC440" s="1074"/>
      <c r="BD440" s="1074"/>
      <c r="BE440" s="1074"/>
      <c r="BF440" s="1074"/>
      <c r="BG440" s="1074"/>
      <c r="BH440" s="1074"/>
      <c r="BI440" s="1074"/>
      <c r="BJ440" s="1074"/>
      <c r="BK440" s="1074"/>
      <c r="BL440" s="1074"/>
      <c r="BM440" s="1074"/>
      <c r="BN440" s="1074"/>
      <c r="BO440" s="1074"/>
      <c r="BP440" s="1074"/>
      <c r="BQ440" s="1074"/>
      <c r="BR440" s="1074"/>
      <c r="BS440" s="1074"/>
      <c r="BT440" s="1074"/>
      <c r="BU440" s="1074"/>
      <c r="BV440" s="1074"/>
      <c r="BW440" s="1074"/>
      <c r="BX440" s="1074"/>
      <c r="BY440" s="1074"/>
      <c r="BZ440" s="1074"/>
      <c r="CA440" s="1074"/>
      <c r="CB440" s="1074"/>
      <c r="CC440" s="1074"/>
      <c r="CD440" s="1074"/>
      <c r="CE440" s="1074"/>
      <c r="CF440" s="1074"/>
      <c r="CG440" s="1074"/>
      <c r="CH440" s="1074"/>
      <c r="CI440" s="1074"/>
      <c r="CJ440" s="1074"/>
      <c r="CK440" s="1074"/>
      <c r="CL440" s="1074"/>
      <c r="CM440" s="1074"/>
      <c r="CN440" s="1074"/>
      <c r="CO440" s="1074"/>
      <c r="CP440" s="1074"/>
      <c r="CQ440" s="1074"/>
      <c r="CR440" s="1074"/>
      <c r="CS440" s="1074"/>
      <c r="CT440" s="1074"/>
      <c r="CU440" s="1074"/>
      <c r="CV440" s="1074"/>
      <c r="CW440" s="1074"/>
      <c r="CX440" s="1074"/>
      <c r="CY440" s="1074"/>
      <c r="CZ440" s="1074"/>
      <c r="DA440" s="1074"/>
      <c r="DB440" s="1074"/>
      <c r="DC440" s="1074"/>
      <c r="DD440" s="1074"/>
      <c r="DE440" s="1074"/>
      <c r="DF440" s="1074"/>
      <c r="DG440" s="1074"/>
      <c r="DH440" s="1074"/>
      <c r="DI440" s="1074"/>
    </row>
    <row r="441" spans="1:113" s="1075" customFormat="1">
      <c r="A441" s="1246"/>
      <c r="B441" s="355"/>
      <c r="C441" s="1246"/>
      <c r="D441" s="1247"/>
      <c r="E441" s="1072"/>
      <c r="F441" s="1207"/>
      <c r="G441" s="1236"/>
      <c r="H441" s="1074"/>
      <c r="I441" s="1074"/>
      <c r="J441" s="1074"/>
      <c r="K441" s="1074"/>
      <c r="L441" s="1074"/>
      <c r="M441" s="1074"/>
      <c r="N441" s="1074"/>
      <c r="O441" s="1074"/>
      <c r="P441" s="1074"/>
      <c r="Q441" s="1074"/>
      <c r="R441" s="1074"/>
      <c r="S441" s="1074"/>
      <c r="T441" s="1074"/>
      <c r="U441" s="1074"/>
      <c r="V441" s="1074"/>
      <c r="W441" s="1074"/>
      <c r="X441" s="1074"/>
      <c r="Y441" s="1074"/>
      <c r="Z441" s="1074"/>
      <c r="AA441" s="1074"/>
      <c r="AB441" s="1074"/>
      <c r="AC441" s="1074"/>
      <c r="AD441" s="1074"/>
      <c r="AE441" s="1074"/>
      <c r="AF441" s="1074"/>
      <c r="AG441" s="1074"/>
      <c r="AH441" s="1074"/>
      <c r="AI441" s="1074"/>
      <c r="AJ441" s="1074"/>
      <c r="AK441" s="1074"/>
      <c r="AL441" s="1074"/>
      <c r="AM441" s="1074"/>
      <c r="AN441" s="1074"/>
      <c r="AO441" s="1074"/>
      <c r="AP441" s="1074"/>
      <c r="AQ441" s="1074"/>
      <c r="AR441" s="1074"/>
      <c r="AS441" s="1074"/>
      <c r="AT441" s="1074"/>
      <c r="AU441" s="1074"/>
      <c r="AV441" s="1074"/>
      <c r="AW441" s="1074"/>
      <c r="AX441" s="1074"/>
      <c r="AY441" s="1074"/>
      <c r="AZ441" s="1074"/>
      <c r="BA441" s="1074"/>
      <c r="BB441" s="1074"/>
      <c r="BC441" s="1074"/>
      <c r="BD441" s="1074"/>
      <c r="BE441" s="1074"/>
      <c r="BF441" s="1074"/>
      <c r="BG441" s="1074"/>
      <c r="BH441" s="1074"/>
      <c r="BI441" s="1074"/>
      <c r="BJ441" s="1074"/>
      <c r="BK441" s="1074"/>
      <c r="BL441" s="1074"/>
      <c r="BM441" s="1074"/>
      <c r="BN441" s="1074"/>
      <c r="BO441" s="1074"/>
      <c r="BP441" s="1074"/>
      <c r="BQ441" s="1074"/>
      <c r="BR441" s="1074"/>
      <c r="BS441" s="1074"/>
      <c r="BT441" s="1074"/>
      <c r="BU441" s="1074"/>
      <c r="BV441" s="1074"/>
      <c r="BW441" s="1074"/>
      <c r="BX441" s="1074"/>
      <c r="BY441" s="1074"/>
      <c r="BZ441" s="1074"/>
      <c r="CA441" s="1074"/>
      <c r="CB441" s="1074"/>
      <c r="CC441" s="1074"/>
      <c r="CD441" s="1074"/>
      <c r="CE441" s="1074"/>
      <c r="CF441" s="1074"/>
      <c r="CG441" s="1074"/>
      <c r="CH441" s="1074"/>
      <c r="CI441" s="1074"/>
      <c r="CJ441" s="1074"/>
      <c r="CK441" s="1074"/>
      <c r="CL441" s="1074"/>
      <c r="CM441" s="1074"/>
      <c r="CN441" s="1074"/>
      <c r="CO441" s="1074"/>
      <c r="CP441" s="1074"/>
      <c r="CQ441" s="1074"/>
      <c r="CR441" s="1074"/>
      <c r="CS441" s="1074"/>
      <c r="CT441" s="1074"/>
      <c r="CU441" s="1074"/>
      <c r="CV441" s="1074"/>
      <c r="CW441" s="1074"/>
      <c r="CX441" s="1074"/>
      <c r="CY441" s="1074"/>
      <c r="CZ441" s="1074"/>
      <c r="DA441" s="1074"/>
      <c r="DB441" s="1074"/>
      <c r="DC441" s="1074"/>
      <c r="DD441" s="1074"/>
      <c r="DE441" s="1074"/>
      <c r="DF441" s="1074"/>
      <c r="DG441" s="1074"/>
      <c r="DH441" s="1074"/>
      <c r="DI441" s="1074"/>
    </row>
    <row r="442" spans="1:113" s="1075" customFormat="1">
      <c r="A442" s="1246"/>
      <c r="B442" s="355"/>
      <c r="C442" s="1246"/>
      <c r="D442" s="1247"/>
      <c r="E442" s="1072"/>
      <c r="F442" s="1207"/>
      <c r="G442" s="1236"/>
      <c r="H442" s="1074"/>
      <c r="I442" s="1074"/>
      <c r="J442" s="1074"/>
      <c r="K442" s="1074"/>
      <c r="L442" s="1074"/>
      <c r="M442" s="1074"/>
      <c r="N442" s="1074"/>
      <c r="O442" s="1074"/>
      <c r="P442" s="1074"/>
      <c r="Q442" s="1074"/>
      <c r="R442" s="1074"/>
      <c r="S442" s="1074"/>
      <c r="T442" s="1074"/>
      <c r="U442" s="1074"/>
      <c r="V442" s="1074"/>
      <c r="W442" s="1074"/>
      <c r="X442" s="1074"/>
      <c r="Y442" s="1074"/>
      <c r="Z442" s="1074"/>
      <c r="AA442" s="1074"/>
      <c r="AB442" s="1074"/>
      <c r="AC442" s="1074"/>
      <c r="AD442" s="1074"/>
      <c r="AE442" s="1074"/>
      <c r="AF442" s="1074"/>
      <c r="AG442" s="1074"/>
      <c r="AH442" s="1074"/>
      <c r="AI442" s="1074"/>
      <c r="AJ442" s="1074"/>
      <c r="AK442" s="1074"/>
      <c r="AL442" s="1074"/>
      <c r="AM442" s="1074"/>
      <c r="AN442" s="1074"/>
      <c r="AO442" s="1074"/>
      <c r="AP442" s="1074"/>
      <c r="AQ442" s="1074"/>
      <c r="AR442" s="1074"/>
      <c r="AS442" s="1074"/>
      <c r="AT442" s="1074"/>
      <c r="AU442" s="1074"/>
      <c r="AV442" s="1074"/>
      <c r="AW442" s="1074"/>
      <c r="AX442" s="1074"/>
      <c r="AY442" s="1074"/>
      <c r="AZ442" s="1074"/>
      <c r="BA442" s="1074"/>
      <c r="BB442" s="1074"/>
      <c r="BC442" s="1074"/>
      <c r="BD442" s="1074"/>
      <c r="BE442" s="1074"/>
      <c r="BF442" s="1074"/>
      <c r="BG442" s="1074"/>
      <c r="BH442" s="1074"/>
      <c r="BI442" s="1074"/>
      <c r="BJ442" s="1074"/>
      <c r="BK442" s="1074"/>
      <c r="BL442" s="1074"/>
      <c r="BM442" s="1074"/>
      <c r="BN442" s="1074"/>
      <c r="BO442" s="1074"/>
      <c r="BP442" s="1074"/>
      <c r="BQ442" s="1074"/>
      <c r="BR442" s="1074"/>
      <c r="BS442" s="1074"/>
      <c r="BT442" s="1074"/>
      <c r="BU442" s="1074"/>
      <c r="BV442" s="1074"/>
      <c r="BW442" s="1074"/>
      <c r="BX442" s="1074"/>
      <c r="BY442" s="1074"/>
      <c r="BZ442" s="1074"/>
      <c r="CA442" s="1074"/>
      <c r="CB442" s="1074"/>
      <c r="CC442" s="1074"/>
      <c r="CD442" s="1074"/>
      <c r="CE442" s="1074"/>
      <c r="CF442" s="1074"/>
      <c r="CG442" s="1074"/>
      <c r="CH442" s="1074"/>
      <c r="CI442" s="1074"/>
      <c r="CJ442" s="1074"/>
      <c r="CK442" s="1074"/>
      <c r="CL442" s="1074"/>
      <c r="CM442" s="1074"/>
      <c r="CN442" s="1074"/>
      <c r="CO442" s="1074"/>
      <c r="CP442" s="1074"/>
      <c r="CQ442" s="1074"/>
      <c r="CR442" s="1074"/>
      <c r="CS442" s="1074"/>
      <c r="CT442" s="1074"/>
      <c r="CU442" s="1074"/>
      <c r="CV442" s="1074"/>
      <c r="CW442" s="1074"/>
      <c r="CX442" s="1074"/>
      <c r="CY442" s="1074"/>
      <c r="CZ442" s="1074"/>
      <c r="DA442" s="1074"/>
      <c r="DB442" s="1074"/>
      <c r="DC442" s="1074"/>
      <c r="DD442" s="1074"/>
      <c r="DE442" s="1074"/>
      <c r="DF442" s="1074"/>
      <c r="DG442" s="1074"/>
      <c r="DH442" s="1074"/>
      <c r="DI442" s="1074"/>
    </row>
    <row r="443" spans="1:113" s="1075" customFormat="1">
      <c r="A443" s="1246"/>
      <c r="B443" s="355"/>
      <c r="C443" s="1246"/>
      <c r="D443" s="1247"/>
      <c r="E443" s="1072"/>
      <c r="F443" s="1207"/>
      <c r="G443" s="1236"/>
      <c r="H443" s="1074"/>
      <c r="I443" s="1074"/>
      <c r="J443" s="1074"/>
      <c r="K443" s="1074"/>
      <c r="L443" s="1074"/>
      <c r="M443" s="1074"/>
      <c r="N443" s="1074"/>
      <c r="O443" s="1074"/>
      <c r="P443" s="1074"/>
      <c r="Q443" s="1074"/>
      <c r="R443" s="1074"/>
      <c r="S443" s="1074"/>
      <c r="T443" s="1074"/>
      <c r="U443" s="1074"/>
      <c r="V443" s="1074"/>
      <c r="W443" s="1074"/>
      <c r="X443" s="1074"/>
      <c r="Y443" s="1074"/>
      <c r="Z443" s="1074"/>
      <c r="AA443" s="1074"/>
      <c r="AB443" s="1074"/>
      <c r="AC443" s="1074"/>
      <c r="AD443" s="1074"/>
      <c r="AE443" s="1074"/>
      <c r="AF443" s="1074"/>
      <c r="AG443" s="1074"/>
      <c r="AH443" s="1074"/>
      <c r="AI443" s="1074"/>
      <c r="AJ443" s="1074"/>
      <c r="AK443" s="1074"/>
      <c r="AL443" s="1074"/>
      <c r="AM443" s="1074"/>
      <c r="AN443" s="1074"/>
      <c r="AO443" s="1074"/>
      <c r="AP443" s="1074"/>
      <c r="AQ443" s="1074"/>
      <c r="AR443" s="1074"/>
      <c r="AS443" s="1074"/>
      <c r="AT443" s="1074"/>
      <c r="AU443" s="1074"/>
      <c r="AV443" s="1074"/>
      <c r="AW443" s="1074"/>
      <c r="AX443" s="1074"/>
      <c r="AY443" s="1074"/>
      <c r="AZ443" s="1074"/>
      <c r="BA443" s="1074"/>
      <c r="BB443" s="1074"/>
      <c r="BC443" s="1074"/>
      <c r="BD443" s="1074"/>
      <c r="BE443" s="1074"/>
      <c r="BF443" s="1074"/>
      <c r="BG443" s="1074"/>
      <c r="BH443" s="1074"/>
      <c r="BI443" s="1074"/>
      <c r="BJ443" s="1074"/>
      <c r="BK443" s="1074"/>
      <c r="BL443" s="1074"/>
      <c r="BM443" s="1074"/>
      <c r="BN443" s="1074"/>
      <c r="BO443" s="1074"/>
      <c r="BP443" s="1074"/>
      <c r="BQ443" s="1074"/>
      <c r="BR443" s="1074"/>
      <c r="BS443" s="1074"/>
      <c r="BT443" s="1074"/>
      <c r="BU443" s="1074"/>
      <c r="BV443" s="1074"/>
      <c r="BW443" s="1074"/>
      <c r="BX443" s="1074"/>
      <c r="BY443" s="1074"/>
      <c r="BZ443" s="1074"/>
      <c r="CA443" s="1074"/>
      <c r="CB443" s="1074"/>
      <c r="CC443" s="1074"/>
      <c r="CD443" s="1074"/>
      <c r="CE443" s="1074"/>
      <c r="CF443" s="1074"/>
      <c r="CG443" s="1074"/>
      <c r="CH443" s="1074"/>
      <c r="CI443" s="1074"/>
      <c r="CJ443" s="1074"/>
      <c r="CK443" s="1074"/>
      <c r="CL443" s="1074"/>
      <c r="CM443" s="1074"/>
      <c r="CN443" s="1074"/>
      <c r="CO443" s="1074"/>
      <c r="CP443" s="1074"/>
      <c r="CQ443" s="1074"/>
      <c r="CR443" s="1074"/>
      <c r="CS443" s="1074"/>
      <c r="CT443" s="1074"/>
      <c r="CU443" s="1074"/>
      <c r="CV443" s="1074"/>
      <c r="CW443" s="1074"/>
      <c r="CX443" s="1074"/>
      <c r="CY443" s="1074"/>
      <c r="CZ443" s="1074"/>
      <c r="DA443" s="1074"/>
      <c r="DB443" s="1074"/>
      <c r="DC443" s="1074"/>
      <c r="DD443" s="1074"/>
      <c r="DE443" s="1074"/>
      <c r="DF443" s="1074"/>
      <c r="DG443" s="1074"/>
      <c r="DH443" s="1074"/>
      <c r="DI443" s="1074"/>
    </row>
    <row r="444" spans="1:113" s="1075" customFormat="1">
      <c r="A444" s="1246"/>
      <c r="B444" s="1248"/>
      <c r="C444" s="354"/>
      <c r="D444" s="346"/>
      <c r="E444" s="1072"/>
      <c r="F444" s="1207"/>
      <c r="G444" s="1236"/>
      <c r="H444" s="1074"/>
      <c r="I444" s="1074"/>
      <c r="J444" s="1074"/>
      <c r="K444" s="1074"/>
      <c r="L444" s="1074"/>
      <c r="M444" s="1074"/>
      <c r="N444" s="1074"/>
      <c r="O444" s="1074"/>
      <c r="P444" s="1074"/>
      <c r="Q444" s="1074"/>
      <c r="R444" s="1074"/>
      <c r="S444" s="1074"/>
      <c r="T444" s="1074"/>
      <c r="U444" s="1074"/>
      <c r="V444" s="1074"/>
      <c r="W444" s="1074"/>
      <c r="X444" s="1074"/>
      <c r="Y444" s="1074"/>
      <c r="Z444" s="1074"/>
      <c r="AA444" s="1074"/>
      <c r="AB444" s="1074"/>
      <c r="AC444" s="1074"/>
      <c r="AD444" s="1074"/>
      <c r="AE444" s="1074"/>
      <c r="AF444" s="1074"/>
      <c r="AG444" s="1074"/>
      <c r="AH444" s="1074"/>
      <c r="AI444" s="1074"/>
      <c r="AJ444" s="1074"/>
      <c r="AK444" s="1074"/>
      <c r="AL444" s="1074"/>
      <c r="AM444" s="1074"/>
      <c r="AN444" s="1074"/>
      <c r="AO444" s="1074"/>
      <c r="AP444" s="1074"/>
      <c r="AQ444" s="1074"/>
      <c r="AR444" s="1074"/>
      <c r="AS444" s="1074"/>
      <c r="AT444" s="1074"/>
      <c r="AU444" s="1074"/>
      <c r="AV444" s="1074"/>
      <c r="AW444" s="1074"/>
      <c r="AX444" s="1074"/>
      <c r="AY444" s="1074"/>
      <c r="AZ444" s="1074"/>
      <c r="BA444" s="1074"/>
      <c r="BB444" s="1074"/>
      <c r="BC444" s="1074"/>
      <c r="BD444" s="1074"/>
      <c r="BE444" s="1074"/>
      <c r="BF444" s="1074"/>
      <c r="BG444" s="1074"/>
      <c r="BH444" s="1074"/>
      <c r="BI444" s="1074"/>
      <c r="BJ444" s="1074"/>
      <c r="BK444" s="1074"/>
      <c r="BL444" s="1074"/>
      <c r="BM444" s="1074"/>
      <c r="BN444" s="1074"/>
      <c r="BO444" s="1074"/>
      <c r="BP444" s="1074"/>
      <c r="BQ444" s="1074"/>
      <c r="BR444" s="1074"/>
      <c r="BS444" s="1074"/>
      <c r="BT444" s="1074"/>
      <c r="BU444" s="1074"/>
      <c r="BV444" s="1074"/>
      <c r="BW444" s="1074"/>
      <c r="BX444" s="1074"/>
      <c r="BY444" s="1074"/>
      <c r="BZ444" s="1074"/>
      <c r="CA444" s="1074"/>
      <c r="CB444" s="1074"/>
      <c r="CC444" s="1074"/>
      <c r="CD444" s="1074"/>
      <c r="CE444" s="1074"/>
      <c r="CF444" s="1074"/>
      <c r="CG444" s="1074"/>
      <c r="CH444" s="1074"/>
      <c r="CI444" s="1074"/>
      <c r="CJ444" s="1074"/>
      <c r="CK444" s="1074"/>
      <c r="CL444" s="1074"/>
      <c r="CM444" s="1074"/>
      <c r="CN444" s="1074"/>
      <c r="CO444" s="1074"/>
      <c r="CP444" s="1074"/>
      <c r="CQ444" s="1074"/>
      <c r="CR444" s="1074"/>
      <c r="CS444" s="1074"/>
      <c r="CT444" s="1074"/>
      <c r="CU444" s="1074"/>
      <c r="CV444" s="1074"/>
      <c r="CW444" s="1074"/>
      <c r="CX444" s="1074"/>
      <c r="CY444" s="1074"/>
      <c r="CZ444" s="1074"/>
      <c r="DA444" s="1074"/>
      <c r="DB444" s="1074"/>
      <c r="DC444" s="1074"/>
      <c r="DD444" s="1074"/>
      <c r="DE444" s="1074"/>
      <c r="DF444" s="1074"/>
      <c r="DG444" s="1074"/>
      <c r="DH444" s="1074"/>
      <c r="DI444" s="1074"/>
    </row>
    <row r="445" spans="1:113" s="1075" customFormat="1">
      <c r="A445" s="1246"/>
      <c r="B445" s="1248"/>
      <c r="C445" s="354"/>
      <c r="D445" s="346"/>
      <c r="E445" s="1072"/>
      <c r="F445" s="1207"/>
      <c r="G445" s="1236"/>
      <c r="H445" s="1074"/>
      <c r="I445" s="1074"/>
      <c r="J445" s="1074"/>
      <c r="K445" s="1074"/>
      <c r="L445" s="1074"/>
      <c r="M445" s="1074"/>
      <c r="N445" s="1074"/>
      <c r="O445" s="1074"/>
      <c r="P445" s="1074"/>
      <c r="Q445" s="1074"/>
      <c r="R445" s="1074"/>
      <c r="S445" s="1074"/>
      <c r="T445" s="1074"/>
      <c r="U445" s="1074"/>
      <c r="V445" s="1074"/>
      <c r="W445" s="1074"/>
      <c r="X445" s="1074"/>
      <c r="Y445" s="1074"/>
      <c r="Z445" s="1074"/>
      <c r="AA445" s="1074"/>
      <c r="AB445" s="1074"/>
      <c r="AC445" s="1074"/>
      <c r="AD445" s="1074"/>
      <c r="AE445" s="1074"/>
      <c r="AF445" s="1074"/>
      <c r="AG445" s="1074"/>
      <c r="AH445" s="1074"/>
      <c r="AI445" s="1074"/>
      <c r="AJ445" s="1074"/>
      <c r="AK445" s="1074"/>
      <c r="AL445" s="1074"/>
      <c r="AM445" s="1074"/>
      <c r="AN445" s="1074"/>
      <c r="AO445" s="1074"/>
      <c r="AP445" s="1074"/>
      <c r="AQ445" s="1074"/>
      <c r="AR445" s="1074"/>
      <c r="AS445" s="1074"/>
      <c r="AT445" s="1074"/>
      <c r="AU445" s="1074"/>
      <c r="AV445" s="1074"/>
      <c r="AW445" s="1074"/>
      <c r="AX445" s="1074"/>
      <c r="AY445" s="1074"/>
      <c r="AZ445" s="1074"/>
      <c r="BA445" s="1074"/>
      <c r="BB445" s="1074"/>
      <c r="BC445" s="1074"/>
      <c r="BD445" s="1074"/>
      <c r="BE445" s="1074"/>
      <c r="BF445" s="1074"/>
      <c r="BG445" s="1074"/>
      <c r="BH445" s="1074"/>
      <c r="BI445" s="1074"/>
      <c r="BJ445" s="1074"/>
      <c r="BK445" s="1074"/>
      <c r="BL445" s="1074"/>
      <c r="BM445" s="1074"/>
      <c r="BN445" s="1074"/>
      <c r="BO445" s="1074"/>
      <c r="BP445" s="1074"/>
      <c r="BQ445" s="1074"/>
      <c r="BR445" s="1074"/>
      <c r="BS445" s="1074"/>
      <c r="BT445" s="1074"/>
      <c r="BU445" s="1074"/>
      <c r="BV445" s="1074"/>
      <c r="BW445" s="1074"/>
      <c r="BX445" s="1074"/>
      <c r="BY445" s="1074"/>
      <c r="BZ445" s="1074"/>
      <c r="CA445" s="1074"/>
      <c r="CB445" s="1074"/>
      <c r="CC445" s="1074"/>
      <c r="CD445" s="1074"/>
      <c r="CE445" s="1074"/>
      <c r="CF445" s="1074"/>
      <c r="CG445" s="1074"/>
      <c r="CH445" s="1074"/>
      <c r="CI445" s="1074"/>
      <c r="CJ445" s="1074"/>
      <c r="CK445" s="1074"/>
      <c r="CL445" s="1074"/>
      <c r="CM445" s="1074"/>
      <c r="CN445" s="1074"/>
      <c r="CO445" s="1074"/>
      <c r="CP445" s="1074"/>
      <c r="CQ445" s="1074"/>
      <c r="CR445" s="1074"/>
      <c r="CS445" s="1074"/>
      <c r="CT445" s="1074"/>
      <c r="CU445" s="1074"/>
      <c r="CV445" s="1074"/>
      <c r="CW445" s="1074"/>
      <c r="CX445" s="1074"/>
      <c r="CY445" s="1074"/>
      <c r="CZ445" s="1074"/>
      <c r="DA445" s="1074"/>
      <c r="DB445" s="1074"/>
      <c r="DC445" s="1074"/>
      <c r="DD445" s="1074"/>
      <c r="DE445" s="1074"/>
      <c r="DF445" s="1074"/>
      <c r="DG445" s="1074"/>
      <c r="DH445" s="1074"/>
      <c r="DI445" s="1074"/>
    </row>
    <row r="446" spans="1:113" s="1082" customFormat="1">
      <c r="A446" s="1249"/>
      <c r="B446" s="1248"/>
      <c r="C446" s="1249"/>
      <c r="D446" s="348"/>
      <c r="E446" s="1134"/>
      <c r="F446" s="349"/>
      <c r="G446" s="389"/>
      <c r="H446" s="1081"/>
      <c r="I446" s="1081"/>
      <c r="J446" s="1081"/>
      <c r="K446" s="1081"/>
      <c r="L446" s="1081"/>
      <c r="M446" s="1081"/>
      <c r="N446" s="1081"/>
      <c r="O446" s="1081"/>
      <c r="P446" s="1081"/>
      <c r="Q446" s="1081"/>
      <c r="R446" s="1081"/>
      <c r="S446" s="1081"/>
      <c r="T446" s="1081"/>
      <c r="U446" s="1081"/>
      <c r="V446" s="1081"/>
      <c r="W446" s="1081"/>
      <c r="X446" s="1081"/>
      <c r="Y446" s="1081"/>
      <c r="Z446" s="1081"/>
      <c r="AA446" s="1081"/>
      <c r="AB446" s="1081"/>
      <c r="AC446" s="1081"/>
      <c r="AD446" s="1081"/>
      <c r="AE446" s="1081"/>
      <c r="AF446" s="1081"/>
      <c r="AG446" s="1081"/>
      <c r="AH446" s="1081"/>
      <c r="AI446" s="1081"/>
      <c r="AJ446" s="1081"/>
      <c r="AK446" s="1081"/>
      <c r="AL446" s="1081"/>
      <c r="AM446" s="1081"/>
      <c r="AN446" s="1081"/>
      <c r="AO446" s="1081"/>
      <c r="AP446" s="1081"/>
      <c r="AQ446" s="1081"/>
      <c r="AR446" s="1081"/>
      <c r="AS446" s="1081"/>
      <c r="AT446" s="1081"/>
      <c r="AU446" s="1081"/>
      <c r="AV446" s="1081"/>
      <c r="AW446" s="1081"/>
      <c r="AX446" s="1081"/>
      <c r="AY446" s="1081"/>
      <c r="AZ446" s="1081"/>
      <c r="BA446" s="1081"/>
      <c r="BB446" s="1081"/>
      <c r="BC446" s="1081"/>
      <c r="BD446" s="1081"/>
      <c r="BE446" s="1081"/>
      <c r="BF446" s="1081"/>
      <c r="BG446" s="1081"/>
      <c r="BH446" s="1081"/>
      <c r="BI446" s="1081"/>
      <c r="BJ446" s="1081"/>
      <c r="BK446" s="1081"/>
      <c r="BL446" s="1081"/>
      <c r="BM446" s="1081"/>
      <c r="BN446" s="1081"/>
      <c r="BO446" s="1081"/>
      <c r="BP446" s="1081"/>
      <c r="BQ446" s="1081"/>
      <c r="BR446" s="1081"/>
      <c r="BS446" s="1081"/>
      <c r="BT446" s="1081"/>
      <c r="BU446" s="1081"/>
      <c r="BV446" s="1081"/>
      <c r="BW446" s="1081"/>
      <c r="BX446" s="1081"/>
      <c r="BY446" s="1081"/>
      <c r="BZ446" s="1081"/>
      <c r="CA446" s="1081"/>
      <c r="CB446" s="1081"/>
      <c r="CC446" s="1081"/>
      <c r="CD446" s="1081"/>
      <c r="CE446" s="1081"/>
      <c r="CF446" s="1081"/>
      <c r="CG446" s="1081"/>
      <c r="CH446" s="1081"/>
      <c r="CI446" s="1081"/>
      <c r="CJ446" s="1081"/>
      <c r="CK446" s="1081"/>
      <c r="CL446" s="1081"/>
      <c r="CM446" s="1081"/>
      <c r="CN446" s="1081"/>
      <c r="CO446" s="1081"/>
      <c r="CP446" s="1081"/>
      <c r="CQ446" s="1081"/>
      <c r="CR446" s="1081"/>
      <c r="CS446" s="1081"/>
      <c r="CT446" s="1081"/>
      <c r="CU446" s="1081"/>
      <c r="CV446" s="1081"/>
      <c r="CW446" s="1081"/>
      <c r="CX446" s="1081"/>
      <c r="CY446" s="1081"/>
      <c r="CZ446" s="1081"/>
      <c r="DA446" s="1081"/>
      <c r="DB446" s="1081"/>
      <c r="DC446" s="1081"/>
      <c r="DD446" s="1081"/>
      <c r="DE446" s="1081"/>
      <c r="DF446" s="1081"/>
      <c r="DG446" s="1081"/>
      <c r="DH446" s="1081"/>
      <c r="DI446" s="1081"/>
    </row>
    <row r="447" spans="1:113" s="1075" customFormat="1">
      <c r="A447" s="1246"/>
      <c r="B447" s="355"/>
      <c r="C447" s="1246"/>
      <c r="D447" s="1246"/>
      <c r="E447" s="1111"/>
      <c r="F447" s="1236"/>
      <c r="G447" s="1236"/>
      <c r="H447" s="1074"/>
      <c r="I447" s="1074"/>
      <c r="J447" s="1074"/>
      <c r="K447" s="1074"/>
      <c r="L447" s="1074"/>
      <c r="M447" s="1074"/>
      <c r="N447" s="1074"/>
      <c r="O447" s="1074"/>
      <c r="P447" s="1074"/>
      <c r="Q447" s="1074"/>
      <c r="R447" s="1074"/>
      <c r="S447" s="1074"/>
      <c r="T447" s="1074"/>
      <c r="U447" s="1074"/>
      <c r="V447" s="1074"/>
      <c r="W447" s="1074"/>
      <c r="X447" s="1074"/>
      <c r="Y447" s="1074"/>
      <c r="Z447" s="1074"/>
      <c r="AA447" s="1074"/>
      <c r="AB447" s="1074"/>
      <c r="AC447" s="1074"/>
      <c r="AD447" s="1074"/>
      <c r="AE447" s="1074"/>
      <c r="AF447" s="1074"/>
      <c r="AG447" s="1074"/>
      <c r="AH447" s="1074"/>
      <c r="AI447" s="1074"/>
      <c r="AJ447" s="1074"/>
      <c r="AK447" s="1074"/>
      <c r="AL447" s="1074"/>
      <c r="AM447" s="1074"/>
      <c r="AN447" s="1074"/>
      <c r="AO447" s="1074"/>
      <c r="AP447" s="1074"/>
      <c r="AQ447" s="1074"/>
      <c r="AR447" s="1074"/>
      <c r="AS447" s="1074"/>
      <c r="AT447" s="1074"/>
      <c r="AU447" s="1074"/>
      <c r="AV447" s="1074"/>
      <c r="AW447" s="1074"/>
      <c r="AX447" s="1074"/>
      <c r="AY447" s="1074"/>
      <c r="AZ447" s="1074"/>
      <c r="BA447" s="1074"/>
      <c r="BB447" s="1074"/>
      <c r="BC447" s="1074"/>
      <c r="BD447" s="1074"/>
      <c r="BE447" s="1074"/>
      <c r="BF447" s="1074"/>
      <c r="BG447" s="1074"/>
      <c r="BH447" s="1074"/>
      <c r="BI447" s="1074"/>
      <c r="BJ447" s="1074"/>
      <c r="BK447" s="1074"/>
      <c r="BL447" s="1074"/>
      <c r="BM447" s="1074"/>
      <c r="BN447" s="1074"/>
      <c r="BO447" s="1074"/>
      <c r="BP447" s="1074"/>
      <c r="BQ447" s="1074"/>
      <c r="BR447" s="1074"/>
      <c r="BS447" s="1074"/>
      <c r="BT447" s="1074"/>
      <c r="BU447" s="1074"/>
      <c r="BV447" s="1074"/>
      <c r="BW447" s="1074"/>
      <c r="BX447" s="1074"/>
      <c r="BY447" s="1074"/>
      <c r="BZ447" s="1074"/>
      <c r="CA447" s="1074"/>
      <c r="CB447" s="1074"/>
      <c r="CC447" s="1074"/>
      <c r="CD447" s="1074"/>
      <c r="CE447" s="1074"/>
      <c r="CF447" s="1074"/>
      <c r="CG447" s="1074"/>
      <c r="CH447" s="1074"/>
      <c r="CI447" s="1074"/>
      <c r="CJ447" s="1074"/>
      <c r="CK447" s="1074"/>
      <c r="CL447" s="1074"/>
      <c r="CM447" s="1074"/>
      <c r="CN447" s="1074"/>
      <c r="CO447" s="1074"/>
      <c r="CP447" s="1074"/>
      <c r="CQ447" s="1074"/>
      <c r="CR447" s="1074"/>
      <c r="CS447" s="1074"/>
      <c r="CT447" s="1074"/>
      <c r="CU447" s="1074"/>
      <c r="CV447" s="1074"/>
      <c r="CW447" s="1074"/>
      <c r="CX447" s="1074"/>
      <c r="CY447" s="1074"/>
      <c r="CZ447" s="1074"/>
      <c r="DA447" s="1074"/>
      <c r="DB447" s="1074"/>
      <c r="DC447" s="1074"/>
      <c r="DD447" s="1074"/>
      <c r="DE447" s="1074"/>
      <c r="DF447" s="1074"/>
      <c r="DG447" s="1074"/>
      <c r="DH447" s="1074"/>
      <c r="DI447" s="1074"/>
    </row>
    <row r="448" spans="1:113" s="1075" customFormat="1">
      <c r="A448" s="1246"/>
      <c r="B448" s="355"/>
      <c r="C448" s="1246"/>
      <c r="D448" s="1255"/>
      <c r="E448" s="1111"/>
      <c r="F448" s="1236"/>
      <c r="G448" s="1236"/>
      <c r="H448" s="1074"/>
      <c r="I448" s="1074"/>
      <c r="J448" s="1074"/>
      <c r="K448" s="1074"/>
      <c r="L448" s="1074"/>
      <c r="M448" s="1074"/>
      <c r="N448" s="1074"/>
      <c r="O448" s="1074"/>
      <c r="P448" s="1074"/>
      <c r="Q448" s="1074"/>
      <c r="R448" s="1074"/>
      <c r="S448" s="1074"/>
      <c r="T448" s="1074"/>
      <c r="U448" s="1074"/>
      <c r="V448" s="1074"/>
      <c r="W448" s="1074"/>
      <c r="X448" s="1074"/>
      <c r="Y448" s="1074"/>
      <c r="Z448" s="1074"/>
      <c r="AA448" s="1074"/>
      <c r="AB448" s="1074"/>
      <c r="AC448" s="1074"/>
      <c r="AD448" s="1074"/>
      <c r="AE448" s="1074"/>
      <c r="AF448" s="1074"/>
      <c r="AG448" s="1074"/>
      <c r="AH448" s="1074"/>
      <c r="AI448" s="1074"/>
      <c r="AJ448" s="1074"/>
      <c r="AK448" s="1074"/>
      <c r="AL448" s="1074"/>
      <c r="AM448" s="1074"/>
      <c r="AN448" s="1074"/>
      <c r="AO448" s="1074"/>
      <c r="AP448" s="1074"/>
      <c r="AQ448" s="1074"/>
      <c r="AR448" s="1074"/>
      <c r="AS448" s="1074"/>
      <c r="AT448" s="1074"/>
      <c r="AU448" s="1074"/>
      <c r="AV448" s="1074"/>
      <c r="AW448" s="1074"/>
      <c r="AX448" s="1074"/>
      <c r="AY448" s="1074"/>
      <c r="AZ448" s="1074"/>
      <c r="BA448" s="1074"/>
      <c r="BB448" s="1074"/>
      <c r="BC448" s="1074"/>
      <c r="BD448" s="1074"/>
      <c r="BE448" s="1074"/>
      <c r="BF448" s="1074"/>
      <c r="BG448" s="1074"/>
      <c r="BH448" s="1074"/>
      <c r="BI448" s="1074"/>
      <c r="BJ448" s="1074"/>
      <c r="BK448" s="1074"/>
      <c r="BL448" s="1074"/>
      <c r="BM448" s="1074"/>
      <c r="BN448" s="1074"/>
      <c r="BO448" s="1074"/>
      <c r="BP448" s="1074"/>
      <c r="BQ448" s="1074"/>
      <c r="BR448" s="1074"/>
      <c r="BS448" s="1074"/>
      <c r="BT448" s="1074"/>
      <c r="BU448" s="1074"/>
      <c r="BV448" s="1074"/>
      <c r="BW448" s="1074"/>
      <c r="BX448" s="1074"/>
      <c r="BY448" s="1074"/>
      <c r="BZ448" s="1074"/>
      <c r="CA448" s="1074"/>
      <c r="CB448" s="1074"/>
      <c r="CC448" s="1074"/>
      <c r="CD448" s="1074"/>
      <c r="CE448" s="1074"/>
      <c r="CF448" s="1074"/>
      <c r="CG448" s="1074"/>
      <c r="CH448" s="1074"/>
      <c r="CI448" s="1074"/>
      <c r="CJ448" s="1074"/>
      <c r="CK448" s="1074"/>
      <c r="CL448" s="1074"/>
      <c r="CM448" s="1074"/>
      <c r="CN448" s="1074"/>
      <c r="CO448" s="1074"/>
      <c r="CP448" s="1074"/>
      <c r="CQ448" s="1074"/>
      <c r="CR448" s="1074"/>
      <c r="CS448" s="1074"/>
      <c r="CT448" s="1074"/>
      <c r="CU448" s="1074"/>
      <c r="CV448" s="1074"/>
      <c r="CW448" s="1074"/>
      <c r="CX448" s="1074"/>
      <c r="CY448" s="1074"/>
      <c r="CZ448" s="1074"/>
      <c r="DA448" s="1074"/>
      <c r="DB448" s="1074"/>
      <c r="DC448" s="1074"/>
      <c r="DD448" s="1074"/>
      <c r="DE448" s="1074"/>
      <c r="DF448" s="1074"/>
      <c r="DG448" s="1074"/>
      <c r="DH448" s="1074"/>
      <c r="DI448" s="1074"/>
    </row>
    <row r="449" spans="1:113" s="1075" customFormat="1">
      <c r="A449" s="1246"/>
      <c r="B449" s="355"/>
      <c r="C449" s="1246"/>
      <c r="D449" s="1278"/>
      <c r="E449" s="1111"/>
      <c r="F449" s="1236"/>
      <c r="G449" s="1236"/>
      <c r="H449" s="1074"/>
      <c r="I449" s="1074"/>
      <c r="J449" s="1074"/>
      <c r="K449" s="1074"/>
      <c r="L449" s="1074"/>
      <c r="M449" s="1074"/>
      <c r="N449" s="1074"/>
      <c r="O449" s="1074"/>
      <c r="P449" s="1074"/>
      <c r="Q449" s="1074"/>
      <c r="R449" s="1074"/>
      <c r="S449" s="1074"/>
      <c r="T449" s="1074"/>
      <c r="U449" s="1074"/>
      <c r="V449" s="1074"/>
      <c r="W449" s="1074"/>
      <c r="X449" s="1074"/>
      <c r="Y449" s="1074"/>
      <c r="Z449" s="1074"/>
      <c r="AA449" s="1074"/>
      <c r="AB449" s="1074"/>
      <c r="AC449" s="1074"/>
      <c r="AD449" s="1074"/>
      <c r="AE449" s="1074"/>
      <c r="AF449" s="1074"/>
      <c r="AG449" s="1074"/>
      <c r="AH449" s="1074"/>
      <c r="AI449" s="1074"/>
      <c r="AJ449" s="1074"/>
      <c r="AK449" s="1074"/>
      <c r="AL449" s="1074"/>
      <c r="AM449" s="1074"/>
      <c r="AN449" s="1074"/>
      <c r="AO449" s="1074"/>
      <c r="AP449" s="1074"/>
      <c r="AQ449" s="1074"/>
      <c r="AR449" s="1074"/>
      <c r="AS449" s="1074"/>
      <c r="AT449" s="1074"/>
      <c r="AU449" s="1074"/>
      <c r="AV449" s="1074"/>
      <c r="AW449" s="1074"/>
      <c r="AX449" s="1074"/>
      <c r="AY449" s="1074"/>
      <c r="AZ449" s="1074"/>
      <c r="BA449" s="1074"/>
      <c r="BB449" s="1074"/>
      <c r="BC449" s="1074"/>
      <c r="BD449" s="1074"/>
      <c r="BE449" s="1074"/>
      <c r="BF449" s="1074"/>
      <c r="BG449" s="1074"/>
      <c r="BH449" s="1074"/>
      <c r="BI449" s="1074"/>
      <c r="BJ449" s="1074"/>
      <c r="BK449" s="1074"/>
      <c r="BL449" s="1074"/>
      <c r="BM449" s="1074"/>
      <c r="BN449" s="1074"/>
      <c r="BO449" s="1074"/>
      <c r="BP449" s="1074"/>
      <c r="BQ449" s="1074"/>
      <c r="BR449" s="1074"/>
      <c r="BS449" s="1074"/>
      <c r="BT449" s="1074"/>
      <c r="BU449" s="1074"/>
      <c r="BV449" s="1074"/>
      <c r="BW449" s="1074"/>
      <c r="BX449" s="1074"/>
      <c r="BY449" s="1074"/>
      <c r="BZ449" s="1074"/>
      <c r="CA449" s="1074"/>
      <c r="CB449" s="1074"/>
      <c r="CC449" s="1074"/>
      <c r="CD449" s="1074"/>
      <c r="CE449" s="1074"/>
      <c r="CF449" s="1074"/>
      <c r="CG449" s="1074"/>
      <c r="CH449" s="1074"/>
      <c r="CI449" s="1074"/>
      <c r="CJ449" s="1074"/>
      <c r="CK449" s="1074"/>
      <c r="CL449" s="1074"/>
      <c r="CM449" s="1074"/>
      <c r="CN449" s="1074"/>
      <c r="CO449" s="1074"/>
      <c r="CP449" s="1074"/>
      <c r="CQ449" s="1074"/>
      <c r="CR449" s="1074"/>
      <c r="CS449" s="1074"/>
      <c r="CT449" s="1074"/>
      <c r="CU449" s="1074"/>
      <c r="CV449" s="1074"/>
      <c r="CW449" s="1074"/>
      <c r="CX449" s="1074"/>
      <c r="CY449" s="1074"/>
      <c r="CZ449" s="1074"/>
      <c r="DA449" s="1074"/>
      <c r="DB449" s="1074"/>
      <c r="DC449" s="1074"/>
      <c r="DD449" s="1074"/>
      <c r="DE449" s="1074"/>
      <c r="DF449" s="1074"/>
      <c r="DG449" s="1074"/>
      <c r="DH449" s="1074"/>
      <c r="DI449" s="1074"/>
    </row>
    <row r="450" spans="1:113" s="1082" customFormat="1">
      <c r="A450" s="1246"/>
      <c r="B450" s="355"/>
      <c r="C450" s="1246"/>
      <c r="D450" s="1235"/>
      <c r="E450" s="1111"/>
      <c r="F450" s="1236"/>
      <c r="G450" s="1236"/>
      <c r="H450" s="1081"/>
      <c r="I450" s="1081"/>
      <c r="J450" s="1081"/>
      <c r="K450" s="1081"/>
      <c r="L450" s="1081"/>
      <c r="M450" s="1081"/>
      <c r="N450" s="1081"/>
      <c r="O450" s="1081"/>
      <c r="P450" s="1081"/>
      <c r="Q450" s="1081"/>
      <c r="R450" s="1081"/>
      <c r="S450" s="1081"/>
      <c r="T450" s="1081"/>
      <c r="U450" s="1081"/>
      <c r="V450" s="1081"/>
      <c r="W450" s="1081"/>
      <c r="X450" s="1081"/>
      <c r="Y450" s="1081"/>
      <c r="Z450" s="1081"/>
      <c r="AA450" s="1081"/>
      <c r="AB450" s="1081"/>
      <c r="AC450" s="1081"/>
      <c r="AD450" s="1081"/>
      <c r="AE450" s="1081"/>
      <c r="AF450" s="1081"/>
      <c r="AG450" s="1081"/>
      <c r="AH450" s="1081"/>
      <c r="AI450" s="1081"/>
      <c r="AJ450" s="1081"/>
      <c r="AK450" s="1081"/>
      <c r="AL450" s="1081"/>
      <c r="AM450" s="1081"/>
      <c r="AN450" s="1081"/>
      <c r="AO450" s="1081"/>
      <c r="AP450" s="1081"/>
      <c r="AQ450" s="1081"/>
      <c r="AR450" s="1081"/>
      <c r="AS450" s="1081"/>
      <c r="AT450" s="1081"/>
      <c r="AU450" s="1081"/>
      <c r="AV450" s="1081"/>
      <c r="AW450" s="1081"/>
      <c r="AX450" s="1081"/>
      <c r="AY450" s="1081"/>
      <c r="AZ450" s="1081"/>
      <c r="BA450" s="1081"/>
      <c r="BB450" s="1081"/>
      <c r="BC450" s="1081"/>
      <c r="BD450" s="1081"/>
      <c r="BE450" s="1081"/>
      <c r="BF450" s="1081"/>
      <c r="BG450" s="1081"/>
      <c r="BH450" s="1081"/>
      <c r="BI450" s="1081"/>
      <c r="BJ450" s="1081"/>
      <c r="BK450" s="1081"/>
      <c r="BL450" s="1081"/>
      <c r="BM450" s="1081"/>
      <c r="BN450" s="1081"/>
      <c r="BO450" s="1081"/>
      <c r="BP450" s="1081"/>
      <c r="BQ450" s="1081"/>
      <c r="BR450" s="1081"/>
      <c r="BS450" s="1081"/>
      <c r="BT450" s="1081"/>
      <c r="BU450" s="1081"/>
      <c r="BV450" s="1081"/>
      <c r="BW450" s="1081"/>
      <c r="BX450" s="1081"/>
      <c r="BY450" s="1081"/>
      <c r="BZ450" s="1081"/>
      <c r="CA450" s="1081"/>
      <c r="CB450" s="1081"/>
      <c r="CC450" s="1081"/>
      <c r="CD450" s="1081"/>
      <c r="CE450" s="1081"/>
      <c r="CF450" s="1081"/>
      <c r="CG450" s="1081"/>
      <c r="CH450" s="1081"/>
      <c r="CI450" s="1081"/>
      <c r="CJ450" s="1081"/>
      <c r="CK450" s="1081"/>
      <c r="CL450" s="1081"/>
      <c r="CM450" s="1081"/>
      <c r="CN450" s="1081"/>
      <c r="CO450" s="1081"/>
      <c r="CP450" s="1081"/>
      <c r="CQ450" s="1081"/>
      <c r="CR450" s="1081"/>
      <c r="CS450" s="1081"/>
      <c r="CT450" s="1081"/>
      <c r="CU450" s="1081"/>
      <c r="CV450" s="1081"/>
      <c r="CW450" s="1081"/>
      <c r="CX450" s="1081"/>
      <c r="CY450" s="1081"/>
      <c r="CZ450" s="1081"/>
      <c r="DA450" s="1081"/>
      <c r="DB450" s="1081"/>
      <c r="DC450" s="1081"/>
      <c r="DD450" s="1081"/>
      <c r="DE450" s="1081"/>
      <c r="DF450" s="1081"/>
      <c r="DG450" s="1081"/>
      <c r="DH450" s="1081"/>
      <c r="DI450" s="1081"/>
    </row>
    <row r="451" spans="1:113" s="1075" customFormat="1">
      <c r="A451" s="1246"/>
      <c r="B451" s="355"/>
      <c r="C451" s="1246"/>
      <c r="D451" s="1255"/>
      <c r="E451" s="1111"/>
      <c r="F451" s="1236"/>
      <c r="G451" s="1236"/>
      <c r="H451" s="1074"/>
      <c r="I451" s="1074"/>
      <c r="J451" s="1074"/>
      <c r="K451" s="1074"/>
      <c r="L451" s="1074"/>
      <c r="M451" s="1074"/>
      <c r="N451" s="1074"/>
      <c r="O451" s="1074"/>
      <c r="P451" s="1074"/>
      <c r="Q451" s="1074"/>
      <c r="R451" s="1074"/>
      <c r="S451" s="1074"/>
      <c r="T451" s="1074"/>
      <c r="U451" s="1074"/>
      <c r="V451" s="1074"/>
      <c r="W451" s="1074"/>
      <c r="X451" s="1074"/>
      <c r="Y451" s="1074"/>
      <c r="Z451" s="1074"/>
      <c r="AA451" s="1074"/>
      <c r="AB451" s="1074"/>
      <c r="AC451" s="1074"/>
      <c r="AD451" s="1074"/>
      <c r="AE451" s="1074"/>
      <c r="AF451" s="1074"/>
      <c r="AG451" s="1074"/>
      <c r="AH451" s="1074"/>
      <c r="AI451" s="1074"/>
      <c r="AJ451" s="1074"/>
      <c r="AK451" s="1074"/>
      <c r="AL451" s="1074"/>
      <c r="AM451" s="1074"/>
      <c r="AN451" s="1074"/>
      <c r="AO451" s="1074"/>
      <c r="AP451" s="1074"/>
      <c r="AQ451" s="1074"/>
      <c r="AR451" s="1074"/>
      <c r="AS451" s="1074"/>
      <c r="AT451" s="1074"/>
      <c r="AU451" s="1074"/>
      <c r="AV451" s="1074"/>
      <c r="AW451" s="1074"/>
      <c r="AX451" s="1074"/>
      <c r="AY451" s="1074"/>
      <c r="AZ451" s="1074"/>
      <c r="BA451" s="1074"/>
      <c r="BB451" s="1074"/>
      <c r="BC451" s="1074"/>
      <c r="BD451" s="1074"/>
      <c r="BE451" s="1074"/>
      <c r="BF451" s="1074"/>
      <c r="BG451" s="1074"/>
      <c r="BH451" s="1074"/>
      <c r="BI451" s="1074"/>
      <c r="BJ451" s="1074"/>
      <c r="BK451" s="1074"/>
      <c r="BL451" s="1074"/>
      <c r="BM451" s="1074"/>
      <c r="BN451" s="1074"/>
      <c r="BO451" s="1074"/>
      <c r="BP451" s="1074"/>
      <c r="BQ451" s="1074"/>
      <c r="BR451" s="1074"/>
      <c r="BS451" s="1074"/>
      <c r="BT451" s="1074"/>
      <c r="BU451" s="1074"/>
      <c r="BV451" s="1074"/>
      <c r="BW451" s="1074"/>
      <c r="BX451" s="1074"/>
      <c r="BY451" s="1074"/>
      <c r="BZ451" s="1074"/>
      <c r="CA451" s="1074"/>
      <c r="CB451" s="1074"/>
      <c r="CC451" s="1074"/>
      <c r="CD451" s="1074"/>
      <c r="CE451" s="1074"/>
      <c r="CF451" s="1074"/>
      <c r="CG451" s="1074"/>
      <c r="CH451" s="1074"/>
      <c r="CI451" s="1074"/>
      <c r="CJ451" s="1074"/>
      <c r="CK451" s="1074"/>
      <c r="CL451" s="1074"/>
      <c r="CM451" s="1074"/>
      <c r="CN451" s="1074"/>
      <c r="CO451" s="1074"/>
      <c r="CP451" s="1074"/>
      <c r="CQ451" s="1074"/>
      <c r="CR451" s="1074"/>
      <c r="CS451" s="1074"/>
      <c r="CT451" s="1074"/>
      <c r="CU451" s="1074"/>
      <c r="CV451" s="1074"/>
      <c r="CW451" s="1074"/>
      <c r="CX451" s="1074"/>
      <c r="CY451" s="1074"/>
      <c r="CZ451" s="1074"/>
      <c r="DA451" s="1074"/>
      <c r="DB451" s="1074"/>
      <c r="DC451" s="1074"/>
      <c r="DD451" s="1074"/>
      <c r="DE451" s="1074"/>
      <c r="DF451" s="1074"/>
      <c r="DG451" s="1074"/>
      <c r="DH451" s="1074"/>
      <c r="DI451" s="1074"/>
    </row>
    <row r="452" spans="1:113" s="1075" customFormat="1">
      <c r="A452" s="1246"/>
      <c r="B452" s="355"/>
      <c r="C452" s="1246"/>
      <c r="D452" s="1255"/>
      <c r="E452" s="1111"/>
      <c r="F452" s="1236"/>
      <c r="G452" s="1236"/>
      <c r="H452" s="1074"/>
      <c r="I452" s="1074"/>
      <c r="J452" s="1074"/>
      <c r="K452" s="1074"/>
      <c r="L452" s="1074"/>
      <c r="M452" s="1074"/>
      <c r="N452" s="1074"/>
      <c r="O452" s="1074"/>
      <c r="P452" s="1074"/>
      <c r="Q452" s="1074"/>
      <c r="R452" s="1074"/>
      <c r="S452" s="1074"/>
      <c r="T452" s="1074"/>
      <c r="U452" s="1074"/>
      <c r="V452" s="1074"/>
      <c r="W452" s="1074"/>
      <c r="X452" s="1074"/>
      <c r="Y452" s="1074"/>
      <c r="Z452" s="1074"/>
      <c r="AA452" s="1074"/>
      <c r="AB452" s="1074"/>
      <c r="AC452" s="1074"/>
      <c r="AD452" s="1074"/>
      <c r="AE452" s="1074"/>
      <c r="AF452" s="1074"/>
      <c r="AG452" s="1074"/>
      <c r="AH452" s="1074"/>
      <c r="AI452" s="1074"/>
      <c r="AJ452" s="1074"/>
      <c r="AK452" s="1074"/>
      <c r="AL452" s="1074"/>
      <c r="AM452" s="1074"/>
      <c r="AN452" s="1074"/>
      <c r="AO452" s="1074"/>
      <c r="AP452" s="1074"/>
      <c r="AQ452" s="1074"/>
      <c r="AR452" s="1074"/>
      <c r="AS452" s="1074"/>
      <c r="AT452" s="1074"/>
      <c r="AU452" s="1074"/>
      <c r="AV452" s="1074"/>
      <c r="AW452" s="1074"/>
      <c r="AX452" s="1074"/>
      <c r="AY452" s="1074"/>
      <c r="AZ452" s="1074"/>
      <c r="BA452" s="1074"/>
      <c r="BB452" s="1074"/>
      <c r="BC452" s="1074"/>
      <c r="BD452" s="1074"/>
      <c r="BE452" s="1074"/>
      <c r="BF452" s="1074"/>
      <c r="BG452" s="1074"/>
      <c r="BH452" s="1074"/>
      <c r="BI452" s="1074"/>
      <c r="BJ452" s="1074"/>
      <c r="BK452" s="1074"/>
      <c r="BL452" s="1074"/>
      <c r="BM452" s="1074"/>
      <c r="BN452" s="1074"/>
      <c r="BO452" s="1074"/>
      <c r="BP452" s="1074"/>
      <c r="BQ452" s="1074"/>
      <c r="BR452" s="1074"/>
      <c r="BS452" s="1074"/>
      <c r="BT452" s="1074"/>
      <c r="BU452" s="1074"/>
      <c r="BV452" s="1074"/>
      <c r="BW452" s="1074"/>
      <c r="BX452" s="1074"/>
      <c r="BY452" s="1074"/>
      <c r="BZ452" s="1074"/>
      <c r="CA452" s="1074"/>
      <c r="CB452" s="1074"/>
      <c r="CC452" s="1074"/>
      <c r="CD452" s="1074"/>
      <c r="CE452" s="1074"/>
      <c r="CF452" s="1074"/>
      <c r="CG452" s="1074"/>
      <c r="CH452" s="1074"/>
      <c r="CI452" s="1074"/>
      <c r="CJ452" s="1074"/>
      <c r="CK452" s="1074"/>
      <c r="CL452" s="1074"/>
      <c r="CM452" s="1074"/>
      <c r="CN452" s="1074"/>
      <c r="CO452" s="1074"/>
      <c r="CP452" s="1074"/>
      <c r="CQ452" s="1074"/>
      <c r="CR452" s="1074"/>
      <c r="CS452" s="1074"/>
      <c r="CT452" s="1074"/>
      <c r="CU452" s="1074"/>
      <c r="CV452" s="1074"/>
      <c r="CW452" s="1074"/>
      <c r="CX452" s="1074"/>
      <c r="CY452" s="1074"/>
      <c r="CZ452" s="1074"/>
      <c r="DA452" s="1074"/>
      <c r="DB452" s="1074"/>
      <c r="DC452" s="1074"/>
      <c r="DD452" s="1074"/>
      <c r="DE452" s="1074"/>
      <c r="DF452" s="1074"/>
      <c r="DG452" s="1074"/>
      <c r="DH452" s="1074"/>
      <c r="DI452" s="1074"/>
    </row>
    <row r="453" spans="1:113" s="1075" customFormat="1">
      <c r="A453" s="1246"/>
      <c r="B453" s="355"/>
      <c r="C453" s="1246"/>
      <c r="D453" s="1255"/>
      <c r="E453" s="1111"/>
      <c r="F453" s="1236"/>
      <c r="G453" s="1236"/>
      <c r="H453" s="1074"/>
      <c r="I453" s="1074"/>
      <c r="J453" s="1074"/>
      <c r="K453" s="1074"/>
      <c r="L453" s="1074"/>
      <c r="M453" s="1074"/>
      <c r="N453" s="1074"/>
      <c r="O453" s="1074"/>
      <c r="P453" s="1074"/>
      <c r="Q453" s="1074"/>
      <c r="R453" s="1074"/>
      <c r="S453" s="1074"/>
      <c r="T453" s="1074"/>
      <c r="U453" s="1074"/>
      <c r="V453" s="1074"/>
      <c r="W453" s="1074"/>
      <c r="X453" s="1074"/>
      <c r="Y453" s="1074"/>
      <c r="Z453" s="1074"/>
      <c r="AA453" s="1074"/>
      <c r="AB453" s="1074"/>
      <c r="AC453" s="1074"/>
      <c r="AD453" s="1074"/>
      <c r="AE453" s="1074"/>
      <c r="AF453" s="1074"/>
      <c r="AG453" s="1074"/>
      <c r="AH453" s="1074"/>
      <c r="AI453" s="1074"/>
      <c r="AJ453" s="1074"/>
      <c r="AK453" s="1074"/>
      <c r="AL453" s="1074"/>
      <c r="AM453" s="1074"/>
      <c r="AN453" s="1074"/>
      <c r="AO453" s="1074"/>
      <c r="AP453" s="1074"/>
      <c r="AQ453" s="1074"/>
      <c r="AR453" s="1074"/>
      <c r="AS453" s="1074"/>
      <c r="AT453" s="1074"/>
      <c r="AU453" s="1074"/>
      <c r="AV453" s="1074"/>
      <c r="AW453" s="1074"/>
      <c r="AX453" s="1074"/>
      <c r="AY453" s="1074"/>
      <c r="AZ453" s="1074"/>
      <c r="BA453" s="1074"/>
      <c r="BB453" s="1074"/>
      <c r="BC453" s="1074"/>
      <c r="BD453" s="1074"/>
      <c r="BE453" s="1074"/>
      <c r="BF453" s="1074"/>
      <c r="BG453" s="1074"/>
      <c r="BH453" s="1074"/>
      <c r="BI453" s="1074"/>
      <c r="BJ453" s="1074"/>
      <c r="BK453" s="1074"/>
      <c r="BL453" s="1074"/>
      <c r="BM453" s="1074"/>
      <c r="BN453" s="1074"/>
      <c r="BO453" s="1074"/>
      <c r="BP453" s="1074"/>
      <c r="BQ453" s="1074"/>
      <c r="BR453" s="1074"/>
      <c r="BS453" s="1074"/>
      <c r="BT453" s="1074"/>
      <c r="BU453" s="1074"/>
      <c r="BV453" s="1074"/>
      <c r="BW453" s="1074"/>
      <c r="BX453" s="1074"/>
      <c r="BY453" s="1074"/>
      <c r="BZ453" s="1074"/>
      <c r="CA453" s="1074"/>
      <c r="CB453" s="1074"/>
      <c r="CC453" s="1074"/>
      <c r="CD453" s="1074"/>
      <c r="CE453" s="1074"/>
      <c r="CF453" s="1074"/>
      <c r="CG453" s="1074"/>
      <c r="CH453" s="1074"/>
      <c r="CI453" s="1074"/>
      <c r="CJ453" s="1074"/>
      <c r="CK453" s="1074"/>
      <c r="CL453" s="1074"/>
      <c r="CM453" s="1074"/>
      <c r="CN453" s="1074"/>
      <c r="CO453" s="1074"/>
      <c r="CP453" s="1074"/>
      <c r="CQ453" s="1074"/>
      <c r="CR453" s="1074"/>
      <c r="CS453" s="1074"/>
      <c r="CT453" s="1074"/>
      <c r="CU453" s="1074"/>
      <c r="CV453" s="1074"/>
      <c r="CW453" s="1074"/>
      <c r="CX453" s="1074"/>
      <c r="CY453" s="1074"/>
      <c r="CZ453" s="1074"/>
      <c r="DA453" s="1074"/>
      <c r="DB453" s="1074"/>
      <c r="DC453" s="1074"/>
      <c r="DD453" s="1074"/>
      <c r="DE453" s="1074"/>
      <c r="DF453" s="1074"/>
      <c r="DG453" s="1074"/>
      <c r="DH453" s="1074"/>
      <c r="DI453" s="1074"/>
    </row>
    <row r="454" spans="1:113" s="1075" customFormat="1">
      <c r="A454" s="1246"/>
      <c r="B454" s="355"/>
      <c r="C454" s="1246"/>
      <c r="D454" s="1255"/>
      <c r="E454" s="1111"/>
      <c r="F454" s="1236"/>
      <c r="G454" s="1236"/>
      <c r="H454" s="1074"/>
      <c r="I454" s="1074"/>
      <c r="J454" s="1074"/>
      <c r="K454" s="1074"/>
      <c r="L454" s="1074"/>
      <c r="M454" s="1074"/>
      <c r="N454" s="1074"/>
      <c r="O454" s="1074"/>
      <c r="P454" s="1074"/>
      <c r="Q454" s="1074"/>
      <c r="R454" s="1074"/>
      <c r="S454" s="1074"/>
      <c r="T454" s="1074"/>
      <c r="U454" s="1074"/>
      <c r="V454" s="1074"/>
      <c r="W454" s="1074"/>
      <c r="X454" s="1074"/>
      <c r="Y454" s="1074"/>
      <c r="Z454" s="1074"/>
      <c r="AA454" s="1074"/>
      <c r="AB454" s="1074"/>
      <c r="AC454" s="1074"/>
      <c r="AD454" s="1074"/>
      <c r="AE454" s="1074"/>
      <c r="AF454" s="1074"/>
      <c r="AG454" s="1074"/>
      <c r="AH454" s="1074"/>
      <c r="AI454" s="1074"/>
      <c r="AJ454" s="1074"/>
      <c r="AK454" s="1074"/>
      <c r="AL454" s="1074"/>
      <c r="AM454" s="1074"/>
      <c r="AN454" s="1074"/>
      <c r="AO454" s="1074"/>
      <c r="AP454" s="1074"/>
      <c r="AQ454" s="1074"/>
      <c r="AR454" s="1074"/>
      <c r="AS454" s="1074"/>
      <c r="AT454" s="1074"/>
      <c r="AU454" s="1074"/>
      <c r="AV454" s="1074"/>
      <c r="AW454" s="1074"/>
      <c r="AX454" s="1074"/>
      <c r="AY454" s="1074"/>
      <c r="AZ454" s="1074"/>
      <c r="BA454" s="1074"/>
      <c r="BB454" s="1074"/>
      <c r="BC454" s="1074"/>
      <c r="BD454" s="1074"/>
      <c r="BE454" s="1074"/>
      <c r="BF454" s="1074"/>
      <c r="BG454" s="1074"/>
      <c r="BH454" s="1074"/>
      <c r="BI454" s="1074"/>
      <c r="BJ454" s="1074"/>
      <c r="BK454" s="1074"/>
      <c r="BL454" s="1074"/>
      <c r="BM454" s="1074"/>
      <c r="BN454" s="1074"/>
      <c r="BO454" s="1074"/>
      <c r="BP454" s="1074"/>
      <c r="BQ454" s="1074"/>
      <c r="BR454" s="1074"/>
      <c r="BS454" s="1074"/>
      <c r="BT454" s="1074"/>
      <c r="BU454" s="1074"/>
      <c r="BV454" s="1074"/>
      <c r="BW454" s="1074"/>
      <c r="BX454" s="1074"/>
      <c r="BY454" s="1074"/>
      <c r="BZ454" s="1074"/>
      <c r="CA454" s="1074"/>
      <c r="CB454" s="1074"/>
      <c r="CC454" s="1074"/>
      <c r="CD454" s="1074"/>
      <c r="CE454" s="1074"/>
      <c r="CF454" s="1074"/>
      <c r="CG454" s="1074"/>
      <c r="CH454" s="1074"/>
      <c r="CI454" s="1074"/>
      <c r="CJ454" s="1074"/>
      <c r="CK454" s="1074"/>
      <c r="CL454" s="1074"/>
      <c r="CM454" s="1074"/>
      <c r="CN454" s="1074"/>
      <c r="CO454" s="1074"/>
      <c r="CP454" s="1074"/>
      <c r="CQ454" s="1074"/>
      <c r="CR454" s="1074"/>
      <c r="CS454" s="1074"/>
      <c r="CT454" s="1074"/>
      <c r="CU454" s="1074"/>
      <c r="CV454" s="1074"/>
      <c r="CW454" s="1074"/>
      <c r="CX454" s="1074"/>
      <c r="CY454" s="1074"/>
      <c r="CZ454" s="1074"/>
      <c r="DA454" s="1074"/>
      <c r="DB454" s="1074"/>
      <c r="DC454" s="1074"/>
      <c r="DD454" s="1074"/>
      <c r="DE454" s="1074"/>
      <c r="DF454" s="1074"/>
      <c r="DG454" s="1074"/>
      <c r="DH454" s="1074"/>
      <c r="DI454" s="1074"/>
    </row>
    <row r="455" spans="1:113" s="1075" customFormat="1">
      <c r="A455" s="1246"/>
      <c r="B455" s="355"/>
      <c r="C455" s="1246"/>
      <c r="D455" s="1255"/>
      <c r="E455" s="1111"/>
      <c r="F455" s="1236"/>
      <c r="G455" s="1236"/>
      <c r="H455" s="1074"/>
      <c r="I455" s="1074"/>
      <c r="J455" s="1074"/>
      <c r="K455" s="1074"/>
      <c r="L455" s="1074"/>
      <c r="M455" s="1074"/>
      <c r="N455" s="1074"/>
      <c r="O455" s="1074"/>
      <c r="P455" s="1074"/>
      <c r="Q455" s="1074"/>
      <c r="R455" s="1074"/>
      <c r="S455" s="1074"/>
      <c r="T455" s="1074"/>
      <c r="U455" s="1074"/>
      <c r="V455" s="1074"/>
      <c r="W455" s="1074"/>
      <c r="X455" s="1074"/>
      <c r="Y455" s="1074"/>
      <c r="Z455" s="1074"/>
      <c r="AA455" s="1074"/>
      <c r="AB455" s="1074"/>
      <c r="AC455" s="1074"/>
      <c r="AD455" s="1074"/>
      <c r="AE455" s="1074"/>
      <c r="AF455" s="1074"/>
      <c r="AG455" s="1074"/>
      <c r="AH455" s="1074"/>
      <c r="AI455" s="1074"/>
      <c r="AJ455" s="1074"/>
      <c r="AK455" s="1074"/>
      <c r="AL455" s="1074"/>
      <c r="AM455" s="1074"/>
      <c r="AN455" s="1074"/>
      <c r="AO455" s="1074"/>
      <c r="AP455" s="1074"/>
      <c r="AQ455" s="1074"/>
      <c r="AR455" s="1074"/>
      <c r="AS455" s="1074"/>
      <c r="AT455" s="1074"/>
      <c r="AU455" s="1074"/>
      <c r="AV455" s="1074"/>
      <c r="AW455" s="1074"/>
      <c r="AX455" s="1074"/>
      <c r="AY455" s="1074"/>
      <c r="AZ455" s="1074"/>
      <c r="BA455" s="1074"/>
      <c r="BB455" s="1074"/>
      <c r="BC455" s="1074"/>
      <c r="BD455" s="1074"/>
      <c r="BE455" s="1074"/>
      <c r="BF455" s="1074"/>
      <c r="BG455" s="1074"/>
      <c r="BH455" s="1074"/>
      <c r="BI455" s="1074"/>
      <c r="BJ455" s="1074"/>
      <c r="BK455" s="1074"/>
      <c r="BL455" s="1074"/>
      <c r="BM455" s="1074"/>
      <c r="BN455" s="1074"/>
      <c r="BO455" s="1074"/>
      <c r="BP455" s="1074"/>
      <c r="BQ455" s="1074"/>
      <c r="BR455" s="1074"/>
      <c r="BS455" s="1074"/>
      <c r="BT455" s="1074"/>
      <c r="BU455" s="1074"/>
      <c r="BV455" s="1074"/>
      <c r="BW455" s="1074"/>
      <c r="BX455" s="1074"/>
      <c r="BY455" s="1074"/>
      <c r="BZ455" s="1074"/>
      <c r="CA455" s="1074"/>
      <c r="CB455" s="1074"/>
      <c r="CC455" s="1074"/>
      <c r="CD455" s="1074"/>
      <c r="CE455" s="1074"/>
      <c r="CF455" s="1074"/>
      <c r="CG455" s="1074"/>
      <c r="CH455" s="1074"/>
      <c r="CI455" s="1074"/>
      <c r="CJ455" s="1074"/>
      <c r="CK455" s="1074"/>
      <c r="CL455" s="1074"/>
      <c r="CM455" s="1074"/>
      <c r="CN455" s="1074"/>
      <c r="CO455" s="1074"/>
      <c r="CP455" s="1074"/>
      <c r="CQ455" s="1074"/>
      <c r="CR455" s="1074"/>
      <c r="CS455" s="1074"/>
      <c r="CT455" s="1074"/>
      <c r="CU455" s="1074"/>
      <c r="CV455" s="1074"/>
      <c r="CW455" s="1074"/>
      <c r="CX455" s="1074"/>
      <c r="CY455" s="1074"/>
      <c r="CZ455" s="1074"/>
      <c r="DA455" s="1074"/>
      <c r="DB455" s="1074"/>
      <c r="DC455" s="1074"/>
      <c r="DD455" s="1074"/>
      <c r="DE455" s="1074"/>
      <c r="DF455" s="1074"/>
      <c r="DG455" s="1074"/>
      <c r="DH455" s="1074"/>
      <c r="DI455" s="1074"/>
    </row>
    <row r="456" spans="1:113" s="1075" customFormat="1">
      <c r="A456" s="1246"/>
      <c r="B456" s="355"/>
      <c r="C456" s="1246"/>
      <c r="D456" s="1255"/>
      <c r="E456" s="1111"/>
      <c r="F456" s="1236"/>
      <c r="G456" s="1236"/>
      <c r="H456" s="1074"/>
      <c r="I456" s="1074"/>
      <c r="J456" s="1074"/>
      <c r="K456" s="1074"/>
      <c r="L456" s="1074"/>
      <c r="M456" s="1074"/>
      <c r="N456" s="1074"/>
      <c r="O456" s="1074"/>
      <c r="P456" s="1074"/>
      <c r="Q456" s="1074"/>
      <c r="R456" s="1074"/>
      <c r="S456" s="1074"/>
      <c r="T456" s="1074"/>
      <c r="U456" s="1074"/>
      <c r="V456" s="1074"/>
      <c r="W456" s="1074"/>
      <c r="X456" s="1074"/>
      <c r="Y456" s="1074"/>
      <c r="Z456" s="1074"/>
      <c r="AA456" s="1074"/>
      <c r="AB456" s="1074"/>
      <c r="AC456" s="1074"/>
      <c r="AD456" s="1074"/>
      <c r="AE456" s="1074"/>
      <c r="AF456" s="1074"/>
      <c r="AG456" s="1074"/>
      <c r="AH456" s="1074"/>
      <c r="AI456" s="1074"/>
      <c r="AJ456" s="1074"/>
      <c r="AK456" s="1074"/>
      <c r="AL456" s="1074"/>
      <c r="AM456" s="1074"/>
      <c r="AN456" s="1074"/>
      <c r="AO456" s="1074"/>
      <c r="AP456" s="1074"/>
      <c r="AQ456" s="1074"/>
      <c r="AR456" s="1074"/>
      <c r="AS456" s="1074"/>
      <c r="AT456" s="1074"/>
      <c r="AU456" s="1074"/>
      <c r="AV456" s="1074"/>
      <c r="AW456" s="1074"/>
      <c r="AX456" s="1074"/>
      <c r="AY456" s="1074"/>
      <c r="AZ456" s="1074"/>
      <c r="BA456" s="1074"/>
      <c r="BB456" s="1074"/>
      <c r="BC456" s="1074"/>
      <c r="BD456" s="1074"/>
      <c r="BE456" s="1074"/>
      <c r="BF456" s="1074"/>
      <c r="BG456" s="1074"/>
      <c r="BH456" s="1074"/>
      <c r="BI456" s="1074"/>
      <c r="BJ456" s="1074"/>
      <c r="BK456" s="1074"/>
      <c r="BL456" s="1074"/>
      <c r="BM456" s="1074"/>
      <c r="BN456" s="1074"/>
      <c r="BO456" s="1074"/>
      <c r="BP456" s="1074"/>
      <c r="BQ456" s="1074"/>
      <c r="BR456" s="1074"/>
      <c r="BS456" s="1074"/>
      <c r="BT456" s="1074"/>
      <c r="BU456" s="1074"/>
      <c r="BV456" s="1074"/>
      <c r="BW456" s="1074"/>
      <c r="BX456" s="1074"/>
      <c r="BY456" s="1074"/>
      <c r="BZ456" s="1074"/>
      <c r="CA456" s="1074"/>
      <c r="CB456" s="1074"/>
      <c r="CC456" s="1074"/>
      <c r="CD456" s="1074"/>
      <c r="CE456" s="1074"/>
      <c r="CF456" s="1074"/>
      <c r="CG456" s="1074"/>
      <c r="CH456" s="1074"/>
      <c r="CI456" s="1074"/>
      <c r="CJ456" s="1074"/>
      <c r="CK456" s="1074"/>
      <c r="CL456" s="1074"/>
      <c r="CM456" s="1074"/>
      <c r="CN456" s="1074"/>
      <c r="CO456" s="1074"/>
      <c r="CP456" s="1074"/>
      <c r="CQ456" s="1074"/>
      <c r="CR456" s="1074"/>
      <c r="CS456" s="1074"/>
      <c r="CT456" s="1074"/>
      <c r="CU456" s="1074"/>
      <c r="CV456" s="1074"/>
      <c r="CW456" s="1074"/>
      <c r="CX456" s="1074"/>
      <c r="CY456" s="1074"/>
      <c r="CZ456" s="1074"/>
      <c r="DA456" s="1074"/>
      <c r="DB456" s="1074"/>
      <c r="DC456" s="1074"/>
      <c r="DD456" s="1074"/>
      <c r="DE456" s="1074"/>
      <c r="DF456" s="1074"/>
      <c r="DG456" s="1074"/>
      <c r="DH456" s="1074"/>
      <c r="DI456" s="1074"/>
    </row>
    <row r="457" spans="1:113">
      <c r="A457" s="1246"/>
      <c r="B457" s="355"/>
      <c r="C457" s="1246"/>
      <c r="D457" s="1273"/>
      <c r="E457" s="1140"/>
      <c r="F457" s="1253"/>
      <c r="G457" s="1236"/>
      <c r="H457" s="1072"/>
      <c r="I457" s="1072"/>
      <c r="J457" s="1072"/>
      <c r="K457" s="1072"/>
      <c r="L457" s="1072"/>
      <c r="M457" s="1072"/>
      <c r="N457" s="1072"/>
      <c r="O457" s="1072"/>
      <c r="P457" s="1072"/>
      <c r="Q457" s="1072"/>
      <c r="R457" s="1072"/>
      <c r="S457" s="1072"/>
      <c r="T457" s="1072"/>
      <c r="U457" s="1072"/>
      <c r="V457" s="1072"/>
      <c r="W457" s="1072"/>
      <c r="X457" s="1072"/>
      <c r="Y457" s="1072"/>
      <c r="Z457" s="1072"/>
      <c r="AA457" s="1072"/>
      <c r="AB457" s="1072"/>
      <c r="AC457" s="1072"/>
      <c r="AD457" s="1072"/>
      <c r="AE457" s="1072"/>
      <c r="AF457" s="1072"/>
      <c r="AG457" s="1072"/>
      <c r="AH457" s="1072"/>
      <c r="AI457" s="1072"/>
      <c r="AJ457" s="1072"/>
      <c r="AK457" s="1072"/>
      <c r="AL457" s="1072"/>
      <c r="AM457" s="1072"/>
      <c r="AN457" s="1072"/>
      <c r="AO457" s="1072"/>
      <c r="AP457" s="1072"/>
      <c r="AQ457" s="1072"/>
      <c r="AR457" s="1072"/>
      <c r="AS457" s="1072"/>
      <c r="AT457" s="1072"/>
      <c r="AU457" s="1072"/>
      <c r="AV457" s="1072"/>
      <c r="AW457" s="1072"/>
      <c r="AX457" s="1072"/>
      <c r="AY457" s="1072"/>
      <c r="AZ457" s="1072"/>
      <c r="BA457" s="1072"/>
      <c r="BB457" s="1072"/>
      <c r="BC457" s="1072"/>
      <c r="BD457" s="1072"/>
      <c r="BE457" s="1072"/>
      <c r="BF457" s="1072"/>
      <c r="BG457" s="1072"/>
      <c r="BH457" s="1072"/>
      <c r="BI457" s="1072"/>
      <c r="BJ457" s="1072"/>
      <c r="BK457" s="1072"/>
      <c r="BL457" s="1072"/>
      <c r="BM457" s="1072"/>
      <c r="BN457" s="1072"/>
      <c r="BO457" s="1072"/>
      <c r="BP457" s="1072"/>
      <c r="BQ457" s="1072"/>
      <c r="BR457" s="1072"/>
      <c r="BS457" s="1072"/>
      <c r="BT457" s="1072"/>
      <c r="BU457" s="1072"/>
      <c r="BV457" s="1072"/>
      <c r="BW457" s="1072"/>
      <c r="BX457" s="1072"/>
      <c r="BY457" s="1072"/>
      <c r="BZ457" s="1072"/>
      <c r="CA457" s="1072"/>
      <c r="CB457" s="1072"/>
      <c r="CC457" s="1072"/>
      <c r="CD457" s="1072"/>
      <c r="CE457" s="1072"/>
      <c r="CF457" s="1072"/>
      <c r="CG457" s="1072"/>
      <c r="CH457" s="1072"/>
      <c r="CI457" s="1072"/>
      <c r="CJ457" s="1072"/>
      <c r="CK457" s="1072"/>
      <c r="CL457" s="1072"/>
      <c r="CM457" s="1072"/>
      <c r="CN457" s="1072"/>
      <c r="CO457" s="1072"/>
      <c r="CP457" s="1072"/>
      <c r="CQ457" s="1072"/>
      <c r="CR457" s="1072"/>
      <c r="CS457" s="1072"/>
      <c r="CT457" s="1072"/>
      <c r="CU457" s="1072"/>
      <c r="CV457" s="1072"/>
      <c r="CW457" s="1072"/>
      <c r="CX457" s="1072"/>
      <c r="CY457" s="1072"/>
      <c r="CZ457" s="1072"/>
      <c r="DA457" s="1072"/>
      <c r="DB457" s="1072"/>
      <c r="DC457" s="1072"/>
      <c r="DD457" s="1072"/>
      <c r="DE457" s="1072"/>
      <c r="DF457" s="1072"/>
      <c r="DG457" s="1072"/>
      <c r="DH457" s="1072"/>
      <c r="DI457" s="1072"/>
    </row>
    <row r="458" spans="1:113">
      <c r="A458" s="1246"/>
      <c r="B458" s="355"/>
      <c r="C458" s="1246"/>
      <c r="D458" s="1255"/>
      <c r="E458" s="1111"/>
      <c r="F458" s="1236"/>
      <c r="G458" s="1236"/>
      <c r="H458" s="1072"/>
      <c r="I458" s="1072"/>
      <c r="J458" s="1072"/>
      <c r="K458" s="1072"/>
      <c r="L458" s="1072"/>
      <c r="M458" s="1072"/>
      <c r="N458" s="1072"/>
      <c r="O458" s="1072"/>
      <c r="P458" s="1072"/>
      <c r="Q458" s="1072"/>
      <c r="R458" s="1072"/>
      <c r="S458" s="1072"/>
      <c r="T458" s="1072"/>
      <c r="U458" s="1072"/>
      <c r="V458" s="1072"/>
      <c r="W458" s="1072"/>
      <c r="X458" s="1072"/>
      <c r="Y458" s="1072"/>
      <c r="Z458" s="1072"/>
      <c r="AA458" s="1072"/>
      <c r="AB458" s="1072"/>
      <c r="AC458" s="1072"/>
      <c r="AD458" s="1072"/>
      <c r="AE458" s="1072"/>
      <c r="AF458" s="1072"/>
      <c r="AG458" s="1072"/>
      <c r="AH458" s="1072"/>
      <c r="AI458" s="1072"/>
      <c r="AJ458" s="1072"/>
      <c r="AK458" s="1072"/>
      <c r="AL458" s="1072"/>
      <c r="AM458" s="1072"/>
      <c r="AN458" s="1072"/>
      <c r="AO458" s="1072"/>
      <c r="AP458" s="1072"/>
      <c r="AQ458" s="1072"/>
      <c r="AR458" s="1072"/>
      <c r="AS458" s="1072"/>
      <c r="AT458" s="1072"/>
      <c r="AU458" s="1072"/>
      <c r="AV458" s="1072"/>
      <c r="AW458" s="1072"/>
      <c r="AX458" s="1072"/>
      <c r="AY458" s="1072"/>
      <c r="AZ458" s="1072"/>
      <c r="BA458" s="1072"/>
      <c r="BB458" s="1072"/>
      <c r="BC458" s="1072"/>
      <c r="BD458" s="1072"/>
      <c r="BE458" s="1072"/>
      <c r="BF458" s="1072"/>
      <c r="BG458" s="1072"/>
      <c r="BH458" s="1072"/>
      <c r="BI458" s="1072"/>
      <c r="BJ458" s="1072"/>
      <c r="BK458" s="1072"/>
      <c r="BL458" s="1072"/>
      <c r="BM458" s="1072"/>
      <c r="BN458" s="1072"/>
      <c r="BO458" s="1072"/>
      <c r="BP458" s="1072"/>
      <c r="BQ458" s="1072"/>
      <c r="BR458" s="1072"/>
      <c r="BS458" s="1072"/>
      <c r="BT458" s="1072"/>
      <c r="BU458" s="1072"/>
      <c r="BV458" s="1072"/>
      <c r="BW458" s="1072"/>
      <c r="BX458" s="1072"/>
      <c r="BY458" s="1072"/>
      <c r="BZ458" s="1072"/>
      <c r="CA458" s="1072"/>
      <c r="CB458" s="1072"/>
      <c r="CC458" s="1072"/>
      <c r="CD458" s="1072"/>
      <c r="CE458" s="1072"/>
      <c r="CF458" s="1072"/>
      <c r="CG458" s="1072"/>
      <c r="CH458" s="1072"/>
      <c r="CI458" s="1072"/>
      <c r="CJ458" s="1072"/>
      <c r="CK458" s="1072"/>
      <c r="CL458" s="1072"/>
      <c r="CM458" s="1072"/>
      <c r="CN458" s="1072"/>
      <c r="CO458" s="1072"/>
      <c r="CP458" s="1072"/>
      <c r="CQ458" s="1072"/>
      <c r="CR458" s="1072"/>
      <c r="CS458" s="1072"/>
      <c r="CT458" s="1072"/>
      <c r="CU458" s="1072"/>
      <c r="CV458" s="1072"/>
      <c r="CW458" s="1072"/>
      <c r="CX458" s="1072"/>
      <c r="CY458" s="1072"/>
      <c r="CZ458" s="1072"/>
      <c r="DA458" s="1072"/>
      <c r="DB458" s="1072"/>
      <c r="DC458" s="1072"/>
      <c r="DD458" s="1072"/>
      <c r="DE458" s="1072"/>
      <c r="DF458" s="1072"/>
      <c r="DG458" s="1072"/>
      <c r="DH458" s="1072"/>
      <c r="DI458" s="1072"/>
    </row>
    <row r="459" spans="1:113">
      <c r="A459" s="1246"/>
      <c r="B459" s="355"/>
      <c r="C459" s="1246"/>
      <c r="D459" s="1255"/>
      <c r="E459" s="1111"/>
      <c r="F459" s="1236"/>
      <c r="G459" s="1236"/>
      <c r="H459" s="1072"/>
      <c r="I459" s="1072"/>
      <c r="J459" s="1072"/>
      <c r="K459" s="1072"/>
      <c r="L459" s="1072"/>
      <c r="M459" s="1072"/>
      <c r="N459" s="1072"/>
      <c r="O459" s="1072"/>
      <c r="P459" s="1072"/>
      <c r="Q459" s="1072"/>
      <c r="R459" s="1072"/>
      <c r="S459" s="1072"/>
      <c r="T459" s="1072"/>
      <c r="U459" s="1072"/>
      <c r="V459" s="1072"/>
      <c r="W459" s="1072"/>
      <c r="X459" s="1072"/>
      <c r="Y459" s="1072"/>
      <c r="Z459" s="1072"/>
      <c r="AA459" s="1072"/>
      <c r="AB459" s="1072"/>
      <c r="AC459" s="1072"/>
      <c r="AD459" s="1072"/>
      <c r="AE459" s="1072"/>
      <c r="AF459" s="1072"/>
      <c r="AG459" s="1072"/>
      <c r="AH459" s="1072"/>
      <c r="AI459" s="1072"/>
      <c r="AJ459" s="1072"/>
      <c r="AK459" s="1072"/>
      <c r="AL459" s="1072"/>
      <c r="AM459" s="1072"/>
      <c r="AN459" s="1072"/>
      <c r="AO459" s="1072"/>
      <c r="AP459" s="1072"/>
      <c r="AQ459" s="1072"/>
      <c r="AR459" s="1072"/>
      <c r="AS459" s="1072"/>
      <c r="AT459" s="1072"/>
      <c r="AU459" s="1072"/>
      <c r="AV459" s="1072"/>
      <c r="AW459" s="1072"/>
      <c r="AX459" s="1072"/>
      <c r="AY459" s="1072"/>
      <c r="AZ459" s="1072"/>
      <c r="BA459" s="1072"/>
      <c r="BB459" s="1072"/>
      <c r="BC459" s="1072"/>
      <c r="BD459" s="1072"/>
      <c r="BE459" s="1072"/>
      <c r="BF459" s="1072"/>
      <c r="BG459" s="1072"/>
      <c r="BH459" s="1072"/>
      <c r="BI459" s="1072"/>
      <c r="BJ459" s="1072"/>
      <c r="BK459" s="1072"/>
      <c r="BL459" s="1072"/>
      <c r="BM459" s="1072"/>
      <c r="BN459" s="1072"/>
      <c r="BO459" s="1072"/>
      <c r="BP459" s="1072"/>
      <c r="BQ459" s="1072"/>
      <c r="BR459" s="1072"/>
      <c r="BS459" s="1072"/>
      <c r="BT459" s="1072"/>
      <c r="BU459" s="1072"/>
      <c r="BV459" s="1072"/>
      <c r="BW459" s="1072"/>
      <c r="BX459" s="1072"/>
      <c r="BY459" s="1072"/>
      <c r="BZ459" s="1072"/>
      <c r="CA459" s="1072"/>
      <c r="CB459" s="1072"/>
      <c r="CC459" s="1072"/>
      <c r="CD459" s="1072"/>
      <c r="CE459" s="1072"/>
      <c r="CF459" s="1072"/>
      <c r="CG459" s="1072"/>
      <c r="CH459" s="1072"/>
      <c r="CI459" s="1072"/>
      <c r="CJ459" s="1072"/>
      <c r="CK459" s="1072"/>
      <c r="CL459" s="1072"/>
      <c r="CM459" s="1072"/>
      <c r="CN459" s="1072"/>
      <c r="CO459" s="1072"/>
      <c r="CP459" s="1072"/>
      <c r="CQ459" s="1072"/>
      <c r="CR459" s="1072"/>
      <c r="CS459" s="1072"/>
      <c r="CT459" s="1072"/>
      <c r="CU459" s="1072"/>
      <c r="CV459" s="1072"/>
      <c r="CW459" s="1072"/>
      <c r="CX459" s="1072"/>
      <c r="CY459" s="1072"/>
      <c r="CZ459" s="1072"/>
      <c r="DA459" s="1072"/>
      <c r="DB459" s="1072"/>
      <c r="DC459" s="1072"/>
      <c r="DD459" s="1072"/>
      <c r="DE459" s="1072"/>
      <c r="DF459" s="1072"/>
      <c r="DG459" s="1072"/>
      <c r="DH459" s="1072"/>
      <c r="DI459" s="1072"/>
    </row>
    <row r="460" spans="1:113">
      <c r="A460" s="1246"/>
      <c r="B460" s="355"/>
      <c r="C460" s="1246"/>
      <c r="D460" s="1255"/>
      <c r="E460" s="1111"/>
      <c r="F460" s="1236"/>
      <c r="G460" s="1236"/>
      <c r="H460" s="1072"/>
      <c r="I460" s="1072"/>
      <c r="J460" s="1072"/>
      <c r="K460" s="1072"/>
      <c r="L460" s="1072"/>
      <c r="M460" s="1072"/>
      <c r="N460" s="1072"/>
      <c r="O460" s="1072"/>
      <c r="P460" s="1072"/>
      <c r="Q460" s="1072"/>
      <c r="R460" s="1072"/>
      <c r="S460" s="1072"/>
      <c r="T460" s="1072"/>
      <c r="U460" s="1072"/>
      <c r="V460" s="1072"/>
      <c r="W460" s="1072"/>
      <c r="X460" s="1072"/>
      <c r="Y460" s="1072"/>
      <c r="Z460" s="1072"/>
      <c r="AA460" s="1072"/>
      <c r="AB460" s="1072"/>
      <c r="AC460" s="1072"/>
      <c r="AD460" s="1072"/>
      <c r="AE460" s="1072"/>
      <c r="AF460" s="1072"/>
      <c r="AG460" s="1072"/>
      <c r="AH460" s="1072"/>
      <c r="AI460" s="1072"/>
      <c r="AJ460" s="1072"/>
      <c r="AK460" s="1072"/>
      <c r="AL460" s="1072"/>
      <c r="AM460" s="1072"/>
      <c r="AN460" s="1072"/>
      <c r="AO460" s="1072"/>
      <c r="AP460" s="1072"/>
      <c r="AQ460" s="1072"/>
      <c r="AR460" s="1072"/>
      <c r="AS460" s="1072"/>
      <c r="AT460" s="1072"/>
      <c r="AU460" s="1072"/>
      <c r="AV460" s="1072"/>
      <c r="AW460" s="1072"/>
      <c r="AX460" s="1072"/>
      <c r="AY460" s="1072"/>
      <c r="AZ460" s="1072"/>
      <c r="BA460" s="1072"/>
      <c r="BB460" s="1072"/>
      <c r="BC460" s="1072"/>
      <c r="BD460" s="1072"/>
      <c r="BE460" s="1072"/>
      <c r="BF460" s="1072"/>
      <c r="BG460" s="1072"/>
      <c r="BH460" s="1072"/>
      <c r="BI460" s="1072"/>
      <c r="BJ460" s="1072"/>
      <c r="BK460" s="1072"/>
      <c r="BL460" s="1072"/>
      <c r="BM460" s="1072"/>
      <c r="BN460" s="1072"/>
      <c r="BO460" s="1072"/>
      <c r="BP460" s="1072"/>
      <c r="BQ460" s="1072"/>
      <c r="BR460" s="1072"/>
      <c r="BS460" s="1072"/>
      <c r="BT460" s="1072"/>
      <c r="BU460" s="1072"/>
      <c r="BV460" s="1072"/>
      <c r="BW460" s="1072"/>
      <c r="BX460" s="1072"/>
      <c r="BY460" s="1072"/>
      <c r="BZ460" s="1072"/>
      <c r="CA460" s="1072"/>
      <c r="CB460" s="1072"/>
      <c r="CC460" s="1072"/>
      <c r="CD460" s="1072"/>
      <c r="CE460" s="1072"/>
      <c r="CF460" s="1072"/>
      <c r="CG460" s="1072"/>
      <c r="CH460" s="1072"/>
      <c r="CI460" s="1072"/>
      <c r="CJ460" s="1072"/>
      <c r="CK460" s="1072"/>
      <c r="CL460" s="1072"/>
      <c r="CM460" s="1072"/>
      <c r="CN460" s="1072"/>
      <c r="CO460" s="1072"/>
      <c r="CP460" s="1072"/>
      <c r="CQ460" s="1072"/>
      <c r="CR460" s="1072"/>
      <c r="CS460" s="1072"/>
      <c r="CT460" s="1072"/>
      <c r="CU460" s="1072"/>
      <c r="CV460" s="1072"/>
      <c r="CW460" s="1072"/>
      <c r="CX460" s="1072"/>
      <c r="CY460" s="1072"/>
      <c r="CZ460" s="1072"/>
      <c r="DA460" s="1072"/>
      <c r="DB460" s="1072"/>
      <c r="DC460" s="1072"/>
      <c r="DD460" s="1072"/>
      <c r="DE460" s="1072"/>
      <c r="DF460" s="1072"/>
      <c r="DG460" s="1072"/>
      <c r="DH460" s="1072"/>
      <c r="DI460" s="1072"/>
    </row>
    <row r="461" spans="1:113">
      <c r="A461" s="1246"/>
      <c r="B461" s="355"/>
      <c r="C461" s="1246"/>
      <c r="D461" s="1252"/>
      <c r="E461" s="1140"/>
      <c r="F461" s="1253"/>
      <c r="G461" s="1236"/>
      <c r="H461" s="1072"/>
      <c r="I461" s="1072"/>
      <c r="J461" s="1072"/>
      <c r="K461" s="1072"/>
      <c r="L461" s="1072"/>
      <c r="M461" s="1072"/>
      <c r="N461" s="1072"/>
      <c r="O461" s="1072"/>
      <c r="P461" s="1072"/>
      <c r="Q461" s="1072"/>
      <c r="R461" s="1072"/>
      <c r="S461" s="1072"/>
      <c r="T461" s="1072"/>
      <c r="U461" s="1072"/>
      <c r="V461" s="1072"/>
      <c r="W461" s="1072"/>
      <c r="X461" s="1072"/>
      <c r="Y461" s="1072"/>
      <c r="Z461" s="1072"/>
      <c r="AA461" s="1072"/>
      <c r="AB461" s="1072"/>
      <c r="AC461" s="1072"/>
      <c r="AD461" s="1072"/>
      <c r="AE461" s="1072"/>
      <c r="AF461" s="1072"/>
      <c r="AG461" s="1072"/>
      <c r="AH461" s="1072"/>
      <c r="AI461" s="1072"/>
      <c r="AJ461" s="1072"/>
      <c r="AK461" s="1072"/>
      <c r="AL461" s="1072"/>
      <c r="AM461" s="1072"/>
      <c r="AN461" s="1072"/>
      <c r="AO461" s="1072"/>
      <c r="AP461" s="1072"/>
      <c r="AQ461" s="1072"/>
      <c r="AR461" s="1072"/>
      <c r="AS461" s="1072"/>
      <c r="AT461" s="1072"/>
      <c r="AU461" s="1072"/>
      <c r="AV461" s="1072"/>
      <c r="AW461" s="1072"/>
      <c r="AX461" s="1072"/>
      <c r="AY461" s="1072"/>
      <c r="AZ461" s="1072"/>
      <c r="BA461" s="1072"/>
      <c r="BB461" s="1072"/>
      <c r="BC461" s="1072"/>
      <c r="BD461" s="1072"/>
      <c r="BE461" s="1072"/>
      <c r="BF461" s="1072"/>
      <c r="BG461" s="1072"/>
      <c r="BH461" s="1072"/>
      <c r="BI461" s="1072"/>
      <c r="BJ461" s="1072"/>
      <c r="BK461" s="1072"/>
      <c r="BL461" s="1072"/>
      <c r="BM461" s="1072"/>
      <c r="BN461" s="1072"/>
      <c r="BO461" s="1072"/>
      <c r="BP461" s="1072"/>
      <c r="BQ461" s="1072"/>
      <c r="BR461" s="1072"/>
      <c r="BS461" s="1072"/>
      <c r="BT461" s="1072"/>
      <c r="BU461" s="1072"/>
      <c r="BV461" s="1072"/>
      <c r="BW461" s="1072"/>
      <c r="BX461" s="1072"/>
      <c r="BY461" s="1072"/>
      <c r="BZ461" s="1072"/>
      <c r="CA461" s="1072"/>
      <c r="CB461" s="1072"/>
      <c r="CC461" s="1072"/>
      <c r="CD461" s="1072"/>
      <c r="CE461" s="1072"/>
      <c r="CF461" s="1072"/>
      <c r="CG461" s="1072"/>
      <c r="CH461" s="1072"/>
      <c r="CI461" s="1072"/>
      <c r="CJ461" s="1072"/>
      <c r="CK461" s="1072"/>
      <c r="CL461" s="1072"/>
      <c r="CM461" s="1072"/>
      <c r="CN461" s="1072"/>
      <c r="CO461" s="1072"/>
      <c r="CP461" s="1072"/>
      <c r="CQ461" s="1072"/>
      <c r="CR461" s="1072"/>
      <c r="CS461" s="1072"/>
      <c r="CT461" s="1072"/>
      <c r="CU461" s="1072"/>
      <c r="CV461" s="1072"/>
      <c r="CW461" s="1072"/>
      <c r="CX461" s="1072"/>
      <c r="CY461" s="1072"/>
      <c r="CZ461" s="1072"/>
      <c r="DA461" s="1072"/>
      <c r="DB461" s="1072"/>
      <c r="DC461" s="1072"/>
      <c r="DD461" s="1072"/>
      <c r="DE461" s="1072"/>
      <c r="DF461" s="1072"/>
      <c r="DG461" s="1072"/>
      <c r="DH461" s="1072"/>
      <c r="DI461" s="1072"/>
    </row>
    <row r="462" spans="1:113" s="1174" customFormat="1">
      <c r="A462" s="1246"/>
      <c r="B462" s="355"/>
      <c r="C462" s="1246"/>
      <c r="D462" s="1246"/>
      <c r="E462" s="1074"/>
      <c r="F462" s="355"/>
      <c r="G462" s="1236"/>
      <c r="H462" s="1173"/>
      <c r="I462" s="1173"/>
      <c r="J462" s="1173"/>
      <c r="K462" s="1173"/>
      <c r="L462" s="1173"/>
      <c r="M462" s="1173"/>
      <c r="N462" s="1173"/>
      <c r="O462" s="1173"/>
      <c r="P462" s="1173"/>
      <c r="Q462" s="1173"/>
      <c r="R462" s="1173"/>
      <c r="S462" s="1173"/>
      <c r="T462" s="1173"/>
      <c r="U462" s="1173"/>
      <c r="V462" s="1173"/>
      <c r="W462" s="1173"/>
      <c r="X462" s="1173"/>
      <c r="Y462" s="1173"/>
      <c r="Z462" s="1173"/>
      <c r="AA462" s="1173"/>
      <c r="AB462" s="1173"/>
      <c r="AC462" s="1173"/>
      <c r="AD462" s="1173"/>
      <c r="AE462" s="1173"/>
      <c r="AF462" s="1173"/>
      <c r="AG462" s="1173"/>
      <c r="AH462" s="1173"/>
      <c r="AI462" s="1173"/>
      <c r="AJ462" s="1173"/>
      <c r="AK462" s="1173"/>
      <c r="AL462" s="1173"/>
      <c r="AM462" s="1173"/>
      <c r="AN462" s="1173"/>
      <c r="AO462" s="1173"/>
      <c r="AP462" s="1173"/>
      <c r="AQ462" s="1173"/>
      <c r="AR462" s="1173"/>
      <c r="AS462" s="1173"/>
      <c r="AT462" s="1173"/>
      <c r="AU462" s="1173"/>
      <c r="AV462" s="1173"/>
      <c r="AW462" s="1173"/>
      <c r="AX462" s="1173"/>
      <c r="AY462" s="1173"/>
      <c r="AZ462" s="1173"/>
      <c r="BA462" s="1173"/>
      <c r="BB462" s="1173"/>
      <c r="BC462" s="1173"/>
      <c r="BD462" s="1173"/>
      <c r="BE462" s="1173"/>
      <c r="BF462" s="1173"/>
      <c r="BG462" s="1173"/>
      <c r="BH462" s="1173"/>
      <c r="BI462" s="1173"/>
      <c r="BJ462" s="1173"/>
      <c r="BK462" s="1173"/>
      <c r="BL462" s="1173"/>
      <c r="BM462" s="1173"/>
      <c r="BN462" s="1173"/>
      <c r="BO462" s="1173"/>
      <c r="BP462" s="1173"/>
      <c r="BQ462" s="1173"/>
      <c r="BR462" s="1173"/>
      <c r="BS462" s="1173"/>
      <c r="BT462" s="1173"/>
      <c r="BU462" s="1173"/>
      <c r="BV462" s="1173"/>
      <c r="BW462" s="1173"/>
      <c r="BX462" s="1173"/>
      <c r="BY462" s="1173"/>
      <c r="BZ462" s="1173"/>
      <c r="CA462" s="1173"/>
      <c r="CB462" s="1173"/>
      <c r="CC462" s="1173"/>
      <c r="CD462" s="1173"/>
      <c r="CE462" s="1173"/>
      <c r="CF462" s="1173"/>
      <c r="CG462" s="1173"/>
      <c r="CH462" s="1173"/>
      <c r="CI462" s="1173"/>
      <c r="CJ462" s="1173"/>
      <c r="CK462" s="1173"/>
      <c r="CL462" s="1173"/>
      <c r="CM462" s="1173"/>
      <c r="CN462" s="1173"/>
      <c r="CO462" s="1173"/>
      <c r="CP462" s="1173"/>
      <c r="CQ462" s="1173"/>
      <c r="CR462" s="1173"/>
      <c r="CS462" s="1173"/>
      <c r="CT462" s="1173"/>
      <c r="CU462" s="1173"/>
      <c r="CV462" s="1173"/>
      <c r="CW462" s="1173"/>
      <c r="CX462" s="1173"/>
      <c r="CY462" s="1173"/>
      <c r="CZ462" s="1173"/>
      <c r="DA462" s="1173"/>
      <c r="DB462" s="1173"/>
      <c r="DC462" s="1173"/>
      <c r="DD462" s="1173"/>
      <c r="DE462" s="1173"/>
      <c r="DF462" s="1173"/>
      <c r="DG462" s="1173"/>
      <c r="DH462" s="1173"/>
      <c r="DI462" s="1173"/>
    </row>
    <row r="463" spans="1:113">
      <c r="A463" s="1246"/>
      <c r="B463" s="355"/>
      <c r="C463" s="1258"/>
      <c r="D463" s="1255"/>
      <c r="E463" s="1111"/>
      <c r="F463" s="1236"/>
      <c r="G463" s="1236"/>
      <c r="H463" s="1072"/>
      <c r="I463" s="1072"/>
      <c r="J463" s="1072"/>
      <c r="K463" s="1072"/>
      <c r="L463" s="1072"/>
      <c r="M463" s="1072"/>
      <c r="N463" s="1072"/>
      <c r="O463" s="1072"/>
      <c r="P463" s="1072"/>
      <c r="Q463" s="1072"/>
      <c r="R463" s="1072"/>
      <c r="S463" s="1072"/>
      <c r="T463" s="1072"/>
      <c r="U463" s="1072"/>
      <c r="V463" s="1072"/>
      <c r="W463" s="1072"/>
      <c r="X463" s="1072"/>
      <c r="Y463" s="1072"/>
      <c r="Z463" s="1072"/>
      <c r="AA463" s="1072"/>
      <c r="AB463" s="1072"/>
      <c r="AC463" s="1072"/>
      <c r="AD463" s="1072"/>
      <c r="AE463" s="1072"/>
      <c r="AF463" s="1072"/>
      <c r="AG463" s="1072"/>
      <c r="AH463" s="1072"/>
      <c r="AI463" s="1072"/>
      <c r="AJ463" s="1072"/>
      <c r="AK463" s="1072"/>
      <c r="AL463" s="1072"/>
      <c r="AM463" s="1072"/>
      <c r="AN463" s="1072"/>
      <c r="AO463" s="1072"/>
      <c r="AP463" s="1072"/>
      <c r="AQ463" s="1072"/>
      <c r="AR463" s="1072"/>
      <c r="AS463" s="1072"/>
      <c r="AT463" s="1072"/>
      <c r="AU463" s="1072"/>
      <c r="AV463" s="1072"/>
      <c r="AW463" s="1072"/>
      <c r="AX463" s="1072"/>
      <c r="AY463" s="1072"/>
      <c r="AZ463" s="1072"/>
      <c r="BA463" s="1072"/>
      <c r="BB463" s="1072"/>
      <c r="BC463" s="1072"/>
      <c r="BD463" s="1072"/>
      <c r="BE463" s="1072"/>
      <c r="BF463" s="1072"/>
      <c r="BG463" s="1072"/>
      <c r="BH463" s="1072"/>
      <c r="BI463" s="1072"/>
      <c r="BJ463" s="1072"/>
      <c r="BK463" s="1072"/>
      <c r="BL463" s="1072"/>
      <c r="BM463" s="1072"/>
      <c r="BN463" s="1072"/>
      <c r="BO463" s="1072"/>
      <c r="BP463" s="1072"/>
      <c r="BQ463" s="1072"/>
      <c r="BR463" s="1072"/>
      <c r="BS463" s="1072"/>
      <c r="BT463" s="1072"/>
      <c r="BU463" s="1072"/>
      <c r="BV463" s="1072"/>
      <c r="BW463" s="1072"/>
      <c r="BX463" s="1072"/>
      <c r="BY463" s="1072"/>
      <c r="BZ463" s="1072"/>
      <c r="CA463" s="1072"/>
      <c r="CB463" s="1072"/>
      <c r="CC463" s="1072"/>
      <c r="CD463" s="1072"/>
      <c r="CE463" s="1072"/>
      <c r="CF463" s="1072"/>
      <c r="CG463" s="1072"/>
      <c r="CH463" s="1072"/>
      <c r="CI463" s="1072"/>
      <c r="CJ463" s="1072"/>
      <c r="CK463" s="1072"/>
      <c r="CL463" s="1072"/>
      <c r="CM463" s="1072"/>
      <c r="CN463" s="1072"/>
      <c r="CO463" s="1072"/>
      <c r="CP463" s="1072"/>
      <c r="CQ463" s="1072"/>
      <c r="CR463" s="1072"/>
      <c r="CS463" s="1072"/>
      <c r="CT463" s="1072"/>
      <c r="CU463" s="1072"/>
      <c r="CV463" s="1072"/>
      <c r="CW463" s="1072"/>
      <c r="CX463" s="1072"/>
      <c r="CY463" s="1072"/>
      <c r="CZ463" s="1072"/>
      <c r="DA463" s="1072"/>
      <c r="DB463" s="1072"/>
      <c r="DC463" s="1072"/>
      <c r="DD463" s="1072"/>
      <c r="DE463" s="1072"/>
      <c r="DF463" s="1072"/>
      <c r="DG463" s="1072"/>
      <c r="DH463" s="1072"/>
      <c r="DI463" s="1072"/>
    </row>
    <row r="464" spans="1:113">
      <c r="A464" s="1246"/>
      <c r="B464" s="355"/>
      <c r="C464" s="1246"/>
      <c r="D464" s="1246"/>
      <c r="E464" s="1074"/>
      <c r="F464" s="355"/>
      <c r="G464" s="1236"/>
      <c r="H464" s="1072"/>
      <c r="I464" s="1072"/>
      <c r="J464" s="1072"/>
      <c r="K464" s="1072"/>
      <c r="L464" s="1072"/>
      <c r="M464" s="1072"/>
      <c r="N464" s="1072"/>
      <c r="O464" s="1072"/>
      <c r="P464" s="1072"/>
      <c r="Q464" s="1072"/>
      <c r="R464" s="1072"/>
      <c r="S464" s="1072"/>
      <c r="T464" s="1072"/>
      <c r="U464" s="1072"/>
      <c r="V464" s="1072"/>
      <c r="W464" s="1072"/>
      <c r="X464" s="1072"/>
      <c r="Y464" s="1072"/>
      <c r="Z464" s="1072"/>
      <c r="AA464" s="1072"/>
      <c r="AB464" s="1072"/>
      <c r="AC464" s="1072"/>
      <c r="AD464" s="1072"/>
      <c r="AE464" s="1072"/>
      <c r="AF464" s="1072"/>
      <c r="AG464" s="1072"/>
      <c r="AH464" s="1072"/>
      <c r="AI464" s="1072"/>
      <c r="AJ464" s="1072"/>
      <c r="AK464" s="1072"/>
      <c r="AL464" s="1072"/>
      <c r="AM464" s="1072"/>
      <c r="AN464" s="1072"/>
      <c r="AO464" s="1072"/>
      <c r="AP464" s="1072"/>
      <c r="AQ464" s="1072"/>
      <c r="AR464" s="1072"/>
      <c r="AS464" s="1072"/>
      <c r="AT464" s="1072"/>
      <c r="AU464" s="1072"/>
      <c r="AV464" s="1072"/>
      <c r="AW464" s="1072"/>
      <c r="AX464" s="1072"/>
      <c r="AY464" s="1072"/>
      <c r="AZ464" s="1072"/>
      <c r="BA464" s="1072"/>
      <c r="BB464" s="1072"/>
      <c r="BC464" s="1072"/>
      <c r="BD464" s="1072"/>
      <c r="BE464" s="1072"/>
      <c r="BF464" s="1072"/>
      <c r="BG464" s="1072"/>
      <c r="BH464" s="1072"/>
      <c r="BI464" s="1072"/>
      <c r="BJ464" s="1072"/>
      <c r="BK464" s="1072"/>
      <c r="BL464" s="1072"/>
      <c r="BM464" s="1072"/>
      <c r="BN464" s="1072"/>
      <c r="BO464" s="1072"/>
      <c r="BP464" s="1072"/>
      <c r="BQ464" s="1072"/>
      <c r="BR464" s="1072"/>
      <c r="BS464" s="1072"/>
      <c r="BT464" s="1072"/>
      <c r="BU464" s="1072"/>
      <c r="BV464" s="1072"/>
      <c r="BW464" s="1072"/>
      <c r="BX464" s="1072"/>
      <c r="BY464" s="1072"/>
      <c r="BZ464" s="1072"/>
      <c r="CA464" s="1072"/>
      <c r="CB464" s="1072"/>
      <c r="CC464" s="1072"/>
      <c r="CD464" s="1072"/>
      <c r="CE464" s="1072"/>
      <c r="CF464" s="1072"/>
      <c r="CG464" s="1072"/>
      <c r="CH464" s="1072"/>
      <c r="CI464" s="1072"/>
      <c r="CJ464" s="1072"/>
      <c r="CK464" s="1072"/>
      <c r="CL464" s="1072"/>
      <c r="CM464" s="1072"/>
      <c r="CN464" s="1072"/>
      <c r="CO464" s="1072"/>
      <c r="CP464" s="1072"/>
      <c r="CQ464" s="1072"/>
      <c r="CR464" s="1072"/>
      <c r="CS464" s="1072"/>
      <c r="CT464" s="1072"/>
      <c r="CU464" s="1072"/>
      <c r="CV464" s="1072"/>
      <c r="CW464" s="1072"/>
      <c r="CX464" s="1072"/>
      <c r="CY464" s="1072"/>
      <c r="CZ464" s="1072"/>
      <c r="DA464" s="1072"/>
      <c r="DB464" s="1072"/>
      <c r="DC464" s="1072"/>
      <c r="DD464" s="1072"/>
      <c r="DE464" s="1072"/>
      <c r="DF464" s="1072"/>
      <c r="DG464" s="1072"/>
      <c r="DH464" s="1072"/>
      <c r="DI464" s="1072"/>
    </row>
    <row r="465" spans="1:113">
      <c r="A465" s="1246"/>
      <c r="B465" s="355"/>
      <c r="C465" s="1246"/>
      <c r="D465" s="1246"/>
      <c r="E465" s="1074"/>
      <c r="F465" s="355"/>
      <c r="G465" s="1236"/>
      <c r="H465" s="1072"/>
      <c r="I465" s="1072"/>
      <c r="J465" s="1072"/>
      <c r="K465" s="1072"/>
      <c r="L465" s="1072"/>
      <c r="M465" s="1072"/>
      <c r="N465" s="1072"/>
      <c r="O465" s="1072"/>
      <c r="P465" s="1072"/>
      <c r="Q465" s="1072"/>
      <c r="R465" s="1072"/>
      <c r="S465" s="1072"/>
      <c r="T465" s="1072"/>
      <c r="U465" s="1072"/>
      <c r="V465" s="1072"/>
      <c r="W465" s="1072"/>
      <c r="X465" s="1072"/>
      <c r="Y465" s="1072"/>
      <c r="Z465" s="1072"/>
      <c r="AA465" s="1072"/>
      <c r="AB465" s="1072"/>
      <c r="AC465" s="1072"/>
      <c r="AD465" s="1072"/>
      <c r="AE465" s="1072"/>
      <c r="AF465" s="1072"/>
      <c r="AG465" s="1072"/>
      <c r="AH465" s="1072"/>
      <c r="AI465" s="1072"/>
      <c r="AJ465" s="1072"/>
      <c r="AK465" s="1072"/>
      <c r="AL465" s="1072"/>
      <c r="AM465" s="1072"/>
      <c r="AN465" s="1072"/>
      <c r="AO465" s="1072"/>
      <c r="AP465" s="1072"/>
      <c r="AQ465" s="1072"/>
      <c r="AR465" s="1072"/>
      <c r="AS465" s="1072"/>
      <c r="AT465" s="1072"/>
      <c r="AU465" s="1072"/>
      <c r="AV465" s="1072"/>
      <c r="AW465" s="1072"/>
      <c r="AX465" s="1072"/>
      <c r="AY465" s="1072"/>
      <c r="AZ465" s="1072"/>
      <c r="BA465" s="1072"/>
      <c r="BB465" s="1072"/>
      <c r="BC465" s="1072"/>
      <c r="BD465" s="1072"/>
      <c r="BE465" s="1072"/>
      <c r="BF465" s="1072"/>
      <c r="BG465" s="1072"/>
      <c r="BH465" s="1072"/>
      <c r="BI465" s="1072"/>
      <c r="BJ465" s="1072"/>
      <c r="BK465" s="1072"/>
      <c r="BL465" s="1072"/>
      <c r="BM465" s="1072"/>
      <c r="BN465" s="1072"/>
      <c r="BO465" s="1072"/>
      <c r="BP465" s="1072"/>
      <c r="BQ465" s="1072"/>
      <c r="BR465" s="1072"/>
      <c r="BS465" s="1072"/>
      <c r="BT465" s="1072"/>
      <c r="BU465" s="1072"/>
      <c r="BV465" s="1072"/>
      <c r="BW465" s="1072"/>
      <c r="BX465" s="1072"/>
      <c r="BY465" s="1072"/>
      <c r="BZ465" s="1072"/>
      <c r="CA465" s="1072"/>
      <c r="CB465" s="1072"/>
      <c r="CC465" s="1072"/>
      <c r="CD465" s="1072"/>
      <c r="CE465" s="1072"/>
      <c r="CF465" s="1072"/>
      <c r="CG465" s="1072"/>
      <c r="CH465" s="1072"/>
      <c r="CI465" s="1072"/>
      <c r="CJ465" s="1072"/>
      <c r="CK465" s="1072"/>
      <c r="CL465" s="1072"/>
      <c r="CM465" s="1072"/>
      <c r="CN465" s="1072"/>
      <c r="CO465" s="1072"/>
      <c r="CP465" s="1072"/>
      <c r="CQ465" s="1072"/>
      <c r="CR465" s="1072"/>
      <c r="CS465" s="1072"/>
      <c r="CT465" s="1072"/>
      <c r="CU465" s="1072"/>
      <c r="CV465" s="1072"/>
      <c r="CW465" s="1072"/>
      <c r="CX465" s="1072"/>
      <c r="CY465" s="1072"/>
      <c r="CZ465" s="1072"/>
      <c r="DA465" s="1072"/>
      <c r="DB465" s="1072"/>
      <c r="DC465" s="1072"/>
      <c r="DD465" s="1072"/>
      <c r="DE465" s="1072"/>
      <c r="DF465" s="1072"/>
      <c r="DG465" s="1072"/>
      <c r="DH465" s="1072"/>
      <c r="DI465" s="1072"/>
    </row>
    <row r="466" spans="1:113">
      <c r="A466" s="1246"/>
      <c r="B466" s="355"/>
      <c r="C466" s="1246"/>
      <c r="D466" s="1246"/>
      <c r="E466" s="1074"/>
      <c r="F466" s="355"/>
      <c r="G466" s="1236"/>
      <c r="H466" s="1072"/>
      <c r="I466" s="1072"/>
      <c r="J466" s="1072"/>
      <c r="K466" s="1072"/>
      <c r="L466" s="1072"/>
      <c r="M466" s="1072"/>
      <c r="N466" s="1072"/>
      <c r="O466" s="1072"/>
      <c r="P466" s="1072"/>
      <c r="Q466" s="1072"/>
      <c r="R466" s="1072"/>
      <c r="S466" s="1072"/>
      <c r="T466" s="1072"/>
      <c r="U466" s="1072"/>
      <c r="V466" s="1072"/>
      <c r="W466" s="1072"/>
      <c r="X466" s="1072"/>
      <c r="Y466" s="1072"/>
      <c r="Z466" s="1072"/>
      <c r="AA466" s="1072"/>
      <c r="AB466" s="1072"/>
      <c r="AC466" s="1072"/>
      <c r="AD466" s="1072"/>
      <c r="AE466" s="1072"/>
      <c r="AF466" s="1072"/>
      <c r="AG466" s="1072"/>
      <c r="AH466" s="1072"/>
      <c r="AI466" s="1072"/>
      <c r="AJ466" s="1072"/>
      <c r="AK466" s="1072"/>
      <c r="AL466" s="1072"/>
      <c r="AM466" s="1072"/>
      <c r="AN466" s="1072"/>
      <c r="AO466" s="1072"/>
      <c r="AP466" s="1072"/>
      <c r="AQ466" s="1072"/>
      <c r="AR466" s="1072"/>
      <c r="AS466" s="1072"/>
      <c r="AT466" s="1072"/>
      <c r="AU466" s="1072"/>
      <c r="AV466" s="1072"/>
      <c r="AW466" s="1072"/>
      <c r="AX466" s="1072"/>
      <c r="AY466" s="1072"/>
      <c r="AZ466" s="1072"/>
      <c r="BA466" s="1072"/>
      <c r="BB466" s="1072"/>
      <c r="BC466" s="1072"/>
      <c r="BD466" s="1072"/>
      <c r="BE466" s="1072"/>
      <c r="BF466" s="1072"/>
      <c r="BG466" s="1072"/>
      <c r="BH466" s="1072"/>
      <c r="BI466" s="1072"/>
      <c r="BJ466" s="1072"/>
      <c r="BK466" s="1072"/>
      <c r="BL466" s="1072"/>
      <c r="BM466" s="1072"/>
      <c r="BN466" s="1072"/>
      <c r="BO466" s="1072"/>
      <c r="BP466" s="1072"/>
      <c r="BQ466" s="1072"/>
      <c r="BR466" s="1072"/>
      <c r="BS466" s="1072"/>
      <c r="BT466" s="1072"/>
      <c r="BU466" s="1072"/>
      <c r="BV466" s="1072"/>
      <c r="BW466" s="1072"/>
      <c r="BX466" s="1072"/>
      <c r="BY466" s="1072"/>
      <c r="BZ466" s="1072"/>
      <c r="CA466" s="1072"/>
      <c r="CB466" s="1072"/>
      <c r="CC466" s="1072"/>
      <c r="CD466" s="1072"/>
      <c r="CE466" s="1072"/>
      <c r="CF466" s="1072"/>
      <c r="CG466" s="1072"/>
      <c r="CH466" s="1072"/>
      <c r="CI466" s="1072"/>
      <c r="CJ466" s="1072"/>
      <c r="CK466" s="1072"/>
      <c r="CL466" s="1072"/>
      <c r="CM466" s="1072"/>
      <c r="CN466" s="1072"/>
      <c r="CO466" s="1072"/>
      <c r="CP466" s="1072"/>
      <c r="CQ466" s="1072"/>
      <c r="CR466" s="1072"/>
      <c r="CS466" s="1072"/>
      <c r="CT466" s="1072"/>
      <c r="CU466" s="1072"/>
      <c r="CV466" s="1072"/>
      <c r="CW466" s="1072"/>
      <c r="CX466" s="1072"/>
      <c r="CY466" s="1072"/>
      <c r="CZ466" s="1072"/>
      <c r="DA466" s="1072"/>
      <c r="DB466" s="1072"/>
      <c r="DC466" s="1072"/>
      <c r="DD466" s="1072"/>
      <c r="DE466" s="1072"/>
      <c r="DF466" s="1072"/>
      <c r="DG466" s="1072"/>
      <c r="DH466" s="1072"/>
      <c r="DI466" s="1072"/>
    </row>
    <row r="467" spans="1:113">
      <c r="A467" s="1246"/>
      <c r="B467" s="355"/>
      <c r="C467" s="1246"/>
      <c r="D467" s="1246"/>
      <c r="E467" s="1074"/>
      <c r="F467" s="355"/>
      <c r="G467" s="1236"/>
      <c r="H467" s="1072"/>
      <c r="I467" s="1072"/>
      <c r="J467" s="1072"/>
      <c r="K467" s="1072"/>
      <c r="L467" s="1072"/>
      <c r="M467" s="1072"/>
      <c r="N467" s="1072"/>
      <c r="O467" s="1072"/>
      <c r="P467" s="1072"/>
      <c r="Q467" s="1072"/>
      <c r="R467" s="1072"/>
      <c r="S467" s="1072"/>
      <c r="T467" s="1072"/>
      <c r="U467" s="1072"/>
      <c r="V467" s="1072"/>
      <c r="W467" s="1072"/>
      <c r="X467" s="1072"/>
      <c r="Y467" s="1072"/>
      <c r="Z467" s="1072"/>
      <c r="AA467" s="1072"/>
      <c r="AB467" s="1072"/>
      <c r="AC467" s="1072"/>
      <c r="AD467" s="1072"/>
      <c r="AE467" s="1072"/>
      <c r="AF467" s="1072"/>
      <c r="AG467" s="1072"/>
      <c r="AH467" s="1072"/>
      <c r="AI467" s="1072"/>
      <c r="AJ467" s="1072"/>
      <c r="AK467" s="1072"/>
      <c r="AL467" s="1072"/>
      <c r="AM467" s="1072"/>
      <c r="AN467" s="1072"/>
      <c r="AO467" s="1072"/>
      <c r="AP467" s="1072"/>
      <c r="AQ467" s="1072"/>
      <c r="AR467" s="1072"/>
      <c r="AS467" s="1072"/>
      <c r="AT467" s="1072"/>
      <c r="AU467" s="1072"/>
      <c r="AV467" s="1072"/>
      <c r="AW467" s="1072"/>
      <c r="AX467" s="1072"/>
      <c r="AY467" s="1072"/>
      <c r="AZ467" s="1072"/>
      <c r="BA467" s="1072"/>
      <c r="BB467" s="1072"/>
      <c r="BC467" s="1072"/>
      <c r="BD467" s="1072"/>
      <c r="BE467" s="1072"/>
      <c r="BF467" s="1072"/>
      <c r="BG467" s="1072"/>
      <c r="BH467" s="1072"/>
      <c r="BI467" s="1072"/>
      <c r="BJ467" s="1072"/>
      <c r="BK467" s="1072"/>
      <c r="BL467" s="1072"/>
      <c r="BM467" s="1072"/>
      <c r="BN467" s="1072"/>
      <c r="BO467" s="1072"/>
      <c r="BP467" s="1072"/>
      <c r="BQ467" s="1072"/>
      <c r="BR467" s="1072"/>
      <c r="BS467" s="1072"/>
      <c r="BT467" s="1072"/>
      <c r="BU467" s="1072"/>
      <c r="BV467" s="1072"/>
      <c r="BW467" s="1072"/>
      <c r="BX467" s="1072"/>
      <c r="BY467" s="1072"/>
      <c r="BZ467" s="1072"/>
      <c r="CA467" s="1072"/>
      <c r="CB467" s="1072"/>
      <c r="CC467" s="1072"/>
      <c r="CD467" s="1072"/>
      <c r="CE467" s="1072"/>
      <c r="CF467" s="1072"/>
      <c r="CG467" s="1072"/>
      <c r="CH467" s="1072"/>
      <c r="CI467" s="1072"/>
      <c r="CJ467" s="1072"/>
      <c r="CK467" s="1072"/>
      <c r="CL467" s="1072"/>
      <c r="CM467" s="1072"/>
      <c r="CN467" s="1072"/>
      <c r="CO467" s="1072"/>
      <c r="CP467" s="1072"/>
      <c r="CQ467" s="1072"/>
      <c r="CR467" s="1072"/>
      <c r="CS467" s="1072"/>
      <c r="CT467" s="1072"/>
      <c r="CU467" s="1072"/>
      <c r="CV467" s="1072"/>
      <c r="CW467" s="1072"/>
      <c r="CX467" s="1072"/>
      <c r="CY467" s="1072"/>
      <c r="CZ467" s="1072"/>
      <c r="DA467" s="1072"/>
      <c r="DB467" s="1072"/>
      <c r="DC467" s="1072"/>
      <c r="DD467" s="1072"/>
      <c r="DE467" s="1072"/>
      <c r="DF467" s="1072"/>
      <c r="DG467" s="1072"/>
      <c r="DH467" s="1072"/>
      <c r="DI467" s="1072"/>
    </row>
    <row r="468" spans="1:113">
      <c r="A468" s="1246"/>
      <c r="B468" s="355"/>
      <c r="C468" s="1246"/>
      <c r="D468" s="1247"/>
      <c r="E468" s="1072"/>
      <c r="F468" s="1207"/>
      <c r="G468" s="1236"/>
      <c r="H468" s="1072"/>
      <c r="I468" s="1072"/>
      <c r="J468" s="1072"/>
      <c r="K468" s="1072"/>
      <c r="L468" s="1072"/>
      <c r="M468" s="1072"/>
      <c r="N468" s="1072"/>
      <c r="O468" s="1072"/>
      <c r="P468" s="1072"/>
      <c r="Q468" s="1072"/>
      <c r="R468" s="1072"/>
      <c r="S468" s="1072"/>
      <c r="T468" s="1072"/>
      <c r="U468" s="1072"/>
      <c r="V468" s="1072"/>
      <c r="W468" s="1072"/>
      <c r="X468" s="1072"/>
      <c r="Y468" s="1072"/>
      <c r="Z468" s="1072"/>
      <c r="AA468" s="1072"/>
      <c r="AB468" s="1072"/>
      <c r="AC468" s="1072"/>
      <c r="AD468" s="1072"/>
      <c r="AE468" s="1072"/>
      <c r="AF468" s="1072"/>
      <c r="AG468" s="1072"/>
      <c r="AH468" s="1072"/>
      <c r="AI468" s="1072"/>
      <c r="AJ468" s="1072"/>
      <c r="AK468" s="1072"/>
      <c r="AL468" s="1072"/>
      <c r="AM468" s="1072"/>
      <c r="AN468" s="1072"/>
      <c r="AO468" s="1072"/>
      <c r="AP468" s="1072"/>
      <c r="AQ468" s="1072"/>
      <c r="AR468" s="1072"/>
      <c r="AS468" s="1072"/>
      <c r="AT468" s="1072"/>
      <c r="AU468" s="1072"/>
      <c r="AV468" s="1072"/>
      <c r="AW468" s="1072"/>
      <c r="AX468" s="1072"/>
      <c r="AY468" s="1072"/>
      <c r="AZ468" s="1072"/>
      <c r="BA468" s="1072"/>
      <c r="BB468" s="1072"/>
      <c r="BC468" s="1072"/>
      <c r="BD468" s="1072"/>
      <c r="BE468" s="1072"/>
      <c r="BF468" s="1072"/>
      <c r="BG468" s="1072"/>
      <c r="BH468" s="1072"/>
      <c r="BI468" s="1072"/>
      <c r="BJ468" s="1072"/>
      <c r="BK468" s="1072"/>
      <c r="BL468" s="1072"/>
      <c r="BM468" s="1072"/>
      <c r="BN468" s="1072"/>
      <c r="BO468" s="1072"/>
      <c r="BP468" s="1072"/>
      <c r="BQ468" s="1072"/>
      <c r="BR468" s="1072"/>
      <c r="BS468" s="1072"/>
      <c r="BT468" s="1072"/>
      <c r="BU468" s="1072"/>
      <c r="BV468" s="1072"/>
      <c r="BW468" s="1072"/>
      <c r="BX468" s="1072"/>
      <c r="BY468" s="1072"/>
      <c r="BZ468" s="1072"/>
      <c r="CA468" s="1072"/>
      <c r="CB468" s="1072"/>
      <c r="CC468" s="1072"/>
      <c r="CD468" s="1072"/>
      <c r="CE468" s="1072"/>
      <c r="CF468" s="1072"/>
      <c r="CG468" s="1072"/>
      <c r="CH468" s="1072"/>
      <c r="CI468" s="1072"/>
      <c r="CJ468" s="1072"/>
      <c r="CK468" s="1072"/>
      <c r="CL468" s="1072"/>
      <c r="CM468" s="1072"/>
      <c r="CN468" s="1072"/>
      <c r="CO468" s="1072"/>
      <c r="CP468" s="1072"/>
      <c r="CQ468" s="1072"/>
      <c r="CR468" s="1072"/>
      <c r="CS468" s="1072"/>
      <c r="CT468" s="1072"/>
      <c r="CU468" s="1072"/>
      <c r="CV468" s="1072"/>
      <c r="CW468" s="1072"/>
      <c r="CX468" s="1072"/>
      <c r="CY468" s="1072"/>
      <c r="CZ468" s="1072"/>
      <c r="DA468" s="1072"/>
      <c r="DB468" s="1072"/>
      <c r="DC468" s="1072"/>
      <c r="DD468" s="1072"/>
      <c r="DE468" s="1072"/>
      <c r="DF468" s="1072"/>
      <c r="DG468" s="1072"/>
      <c r="DH468" s="1072"/>
      <c r="DI468" s="1072"/>
    </row>
    <row r="469" spans="1:113">
      <c r="A469" s="1246"/>
      <c r="B469" s="355"/>
      <c r="C469" s="1246"/>
      <c r="D469" s="1247"/>
      <c r="G469" s="1236"/>
      <c r="H469" s="1072"/>
      <c r="I469" s="1072"/>
      <c r="J469" s="1072"/>
      <c r="K469" s="1072"/>
      <c r="L469" s="1072"/>
      <c r="M469" s="1072"/>
      <c r="N469" s="1072"/>
      <c r="O469" s="1072"/>
      <c r="P469" s="1072"/>
      <c r="Q469" s="1072"/>
      <c r="R469" s="1072"/>
      <c r="S469" s="1072"/>
      <c r="T469" s="1072"/>
      <c r="U469" s="1072"/>
      <c r="V469" s="1072"/>
      <c r="W469" s="1072"/>
      <c r="X469" s="1072"/>
      <c r="Y469" s="1072"/>
      <c r="Z469" s="1072"/>
      <c r="AA469" s="1072"/>
      <c r="AB469" s="1072"/>
      <c r="AC469" s="1072"/>
      <c r="AD469" s="1072"/>
      <c r="AE469" s="1072"/>
      <c r="AF469" s="1072"/>
      <c r="AG469" s="1072"/>
      <c r="AH469" s="1072"/>
      <c r="AI469" s="1072"/>
      <c r="AJ469" s="1072"/>
      <c r="AK469" s="1072"/>
      <c r="AL469" s="1072"/>
      <c r="AM469" s="1072"/>
      <c r="AN469" s="1072"/>
      <c r="AO469" s="1072"/>
      <c r="AP469" s="1072"/>
      <c r="AQ469" s="1072"/>
      <c r="AR469" s="1072"/>
      <c r="AS469" s="1072"/>
      <c r="AT469" s="1072"/>
      <c r="AU469" s="1072"/>
      <c r="AV469" s="1072"/>
      <c r="AW469" s="1072"/>
      <c r="AX469" s="1072"/>
      <c r="AY469" s="1072"/>
      <c r="AZ469" s="1072"/>
      <c r="BA469" s="1072"/>
      <c r="BB469" s="1072"/>
      <c r="BC469" s="1072"/>
      <c r="BD469" s="1072"/>
      <c r="BE469" s="1072"/>
      <c r="BF469" s="1072"/>
      <c r="BG469" s="1072"/>
      <c r="BH469" s="1072"/>
      <c r="BI469" s="1072"/>
      <c r="BJ469" s="1072"/>
      <c r="BK469" s="1072"/>
      <c r="BL469" s="1072"/>
      <c r="BM469" s="1072"/>
      <c r="BN469" s="1072"/>
      <c r="BO469" s="1072"/>
      <c r="BP469" s="1072"/>
      <c r="BQ469" s="1072"/>
      <c r="BR469" s="1072"/>
      <c r="BS469" s="1072"/>
      <c r="BT469" s="1072"/>
      <c r="BU469" s="1072"/>
      <c r="BV469" s="1072"/>
      <c r="BW469" s="1072"/>
      <c r="BX469" s="1072"/>
      <c r="BY469" s="1072"/>
      <c r="BZ469" s="1072"/>
      <c r="CA469" s="1072"/>
      <c r="CB469" s="1072"/>
      <c r="CC469" s="1072"/>
      <c r="CD469" s="1072"/>
      <c r="CE469" s="1072"/>
      <c r="CF469" s="1072"/>
      <c r="CG469" s="1072"/>
      <c r="CH469" s="1072"/>
      <c r="CI469" s="1072"/>
      <c r="CJ469" s="1072"/>
      <c r="CK469" s="1072"/>
      <c r="CL469" s="1072"/>
      <c r="CM469" s="1072"/>
      <c r="CN469" s="1072"/>
      <c r="CO469" s="1072"/>
      <c r="CP469" s="1072"/>
      <c r="CQ469" s="1072"/>
      <c r="CR469" s="1072"/>
      <c r="CS469" s="1072"/>
      <c r="CT469" s="1072"/>
      <c r="CU469" s="1072"/>
      <c r="CV469" s="1072"/>
      <c r="CW469" s="1072"/>
      <c r="CX469" s="1072"/>
      <c r="CY469" s="1072"/>
      <c r="CZ469" s="1072"/>
      <c r="DA469" s="1072"/>
      <c r="DB469" s="1072"/>
      <c r="DC469" s="1072"/>
      <c r="DD469" s="1072"/>
      <c r="DE469" s="1072"/>
      <c r="DF469" s="1072"/>
      <c r="DG469" s="1072"/>
      <c r="DH469" s="1072"/>
      <c r="DI469" s="1072"/>
    </row>
    <row r="470" spans="1:113">
      <c r="A470" s="1246"/>
      <c r="B470" s="1248"/>
      <c r="C470" s="354"/>
      <c r="D470" s="346"/>
      <c r="E470" s="1072"/>
      <c r="F470" s="1207"/>
      <c r="G470" s="1236"/>
      <c r="H470" s="1072"/>
      <c r="I470" s="1072"/>
      <c r="J470" s="1072"/>
      <c r="K470" s="1072"/>
      <c r="L470" s="1072"/>
      <c r="M470" s="1072"/>
      <c r="N470" s="1072"/>
      <c r="O470" s="1072"/>
      <c r="P470" s="1072"/>
      <c r="Q470" s="1072"/>
      <c r="R470" s="1072"/>
      <c r="S470" s="1072"/>
      <c r="T470" s="1072"/>
      <c r="U470" s="1072"/>
      <c r="V470" s="1072"/>
      <c r="W470" s="1072"/>
      <c r="X470" s="1072"/>
      <c r="Y470" s="1072"/>
      <c r="Z470" s="1072"/>
      <c r="AA470" s="1072"/>
      <c r="AB470" s="1072"/>
      <c r="AC470" s="1072"/>
      <c r="AD470" s="1072"/>
      <c r="AE470" s="1072"/>
      <c r="AF470" s="1072"/>
      <c r="AG470" s="1072"/>
      <c r="AH470" s="1072"/>
      <c r="AI470" s="1072"/>
      <c r="AJ470" s="1072"/>
      <c r="AK470" s="1072"/>
      <c r="AL470" s="1072"/>
      <c r="AM470" s="1072"/>
      <c r="AN470" s="1072"/>
      <c r="AO470" s="1072"/>
      <c r="AP470" s="1072"/>
      <c r="AQ470" s="1072"/>
      <c r="AR470" s="1072"/>
      <c r="AS470" s="1072"/>
      <c r="AT470" s="1072"/>
      <c r="AU470" s="1072"/>
      <c r="AV470" s="1072"/>
      <c r="AW470" s="1072"/>
      <c r="AX470" s="1072"/>
      <c r="AY470" s="1072"/>
      <c r="AZ470" s="1072"/>
      <c r="BA470" s="1072"/>
      <c r="BB470" s="1072"/>
      <c r="BC470" s="1072"/>
      <c r="BD470" s="1072"/>
      <c r="BE470" s="1072"/>
      <c r="BF470" s="1072"/>
      <c r="BG470" s="1072"/>
      <c r="BH470" s="1072"/>
      <c r="BI470" s="1072"/>
      <c r="BJ470" s="1072"/>
      <c r="BK470" s="1072"/>
      <c r="BL470" s="1072"/>
      <c r="BM470" s="1072"/>
      <c r="BN470" s="1072"/>
      <c r="BO470" s="1072"/>
      <c r="BP470" s="1072"/>
      <c r="BQ470" s="1072"/>
      <c r="BR470" s="1072"/>
      <c r="BS470" s="1072"/>
      <c r="BT470" s="1072"/>
      <c r="BU470" s="1072"/>
      <c r="BV470" s="1072"/>
      <c r="BW470" s="1072"/>
      <c r="BX470" s="1072"/>
      <c r="BY470" s="1072"/>
      <c r="BZ470" s="1072"/>
      <c r="CA470" s="1072"/>
      <c r="CB470" s="1072"/>
      <c r="CC470" s="1072"/>
      <c r="CD470" s="1072"/>
      <c r="CE470" s="1072"/>
      <c r="CF470" s="1072"/>
      <c r="CG470" s="1072"/>
      <c r="CH470" s="1072"/>
      <c r="CI470" s="1072"/>
      <c r="CJ470" s="1072"/>
      <c r="CK470" s="1072"/>
      <c r="CL470" s="1072"/>
      <c r="CM470" s="1072"/>
      <c r="CN470" s="1072"/>
      <c r="CO470" s="1072"/>
      <c r="CP470" s="1072"/>
      <c r="CQ470" s="1072"/>
      <c r="CR470" s="1072"/>
      <c r="CS470" s="1072"/>
      <c r="CT470" s="1072"/>
      <c r="CU470" s="1072"/>
      <c r="CV470" s="1072"/>
      <c r="CW470" s="1072"/>
      <c r="CX470" s="1072"/>
      <c r="CY470" s="1072"/>
      <c r="CZ470" s="1072"/>
      <c r="DA470" s="1072"/>
      <c r="DB470" s="1072"/>
      <c r="DC470" s="1072"/>
      <c r="DD470" s="1072"/>
      <c r="DE470" s="1072"/>
      <c r="DF470" s="1072"/>
      <c r="DG470" s="1072"/>
      <c r="DH470" s="1072"/>
      <c r="DI470" s="1072"/>
    </row>
    <row r="471" spans="1:113">
      <c r="A471" s="1917"/>
      <c r="B471" s="1248"/>
      <c r="C471" s="1249"/>
      <c r="D471" s="1279"/>
      <c r="E471" s="1134"/>
      <c r="F471" s="349"/>
      <c r="G471" s="1236"/>
      <c r="H471" s="1072"/>
      <c r="I471" s="1072"/>
      <c r="J471" s="1072"/>
      <c r="K471" s="1072"/>
      <c r="L471" s="1072"/>
      <c r="M471" s="1072"/>
      <c r="N471" s="1072"/>
      <c r="O471" s="1072"/>
      <c r="P471" s="1072"/>
      <c r="Q471" s="1072"/>
      <c r="R471" s="1072"/>
      <c r="S471" s="1072"/>
      <c r="T471" s="1072"/>
      <c r="U471" s="1072"/>
      <c r="V471" s="1072"/>
      <c r="W471" s="1072"/>
      <c r="X471" s="1072"/>
      <c r="Y471" s="1072"/>
      <c r="Z471" s="1072"/>
      <c r="AA471" s="1072"/>
      <c r="AB471" s="1072"/>
      <c r="AC471" s="1072"/>
      <c r="AD471" s="1072"/>
      <c r="AE471" s="1072"/>
      <c r="AF471" s="1072"/>
      <c r="AG471" s="1072"/>
      <c r="AH471" s="1072"/>
      <c r="AI471" s="1072"/>
      <c r="AJ471" s="1072"/>
      <c r="AK471" s="1072"/>
      <c r="AL471" s="1072"/>
      <c r="AM471" s="1072"/>
      <c r="AN471" s="1072"/>
      <c r="AO471" s="1072"/>
      <c r="AP471" s="1072"/>
      <c r="AQ471" s="1072"/>
      <c r="AR471" s="1072"/>
      <c r="AS471" s="1072"/>
      <c r="AT471" s="1072"/>
      <c r="AU471" s="1072"/>
      <c r="AV471" s="1072"/>
      <c r="AW471" s="1072"/>
      <c r="AX471" s="1072"/>
      <c r="AY471" s="1072"/>
      <c r="AZ471" s="1072"/>
      <c r="BA471" s="1072"/>
      <c r="BB471" s="1072"/>
      <c r="BC471" s="1072"/>
      <c r="BD471" s="1072"/>
      <c r="BE471" s="1072"/>
      <c r="BF471" s="1072"/>
      <c r="BG471" s="1072"/>
      <c r="BH471" s="1072"/>
      <c r="BI471" s="1072"/>
      <c r="BJ471" s="1072"/>
      <c r="BK471" s="1072"/>
      <c r="BL471" s="1072"/>
      <c r="BM471" s="1072"/>
      <c r="BN471" s="1072"/>
      <c r="BO471" s="1072"/>
      <c r="BP471" s="1072"/>
      <c r="BQ471" s="1072"/>
      <c r="BR471" s="1072"/>
      <c r="BS471" s="1072"/>
      <c r="BT471" s="1072"/>
      <c r="BU471" s="1072"/>
      <c r="BV471" s="1072"/>
      <c r="BW471" s="1072"/>
      <c r="BX471" s="1072"/>
      <c r="BY471" s="1072"/>
      <c r="BZ471" s="1072"/>
      <c r="CA471" s="1072"/>
      <c r="CB471" s="1072"/>
      <c r="CC471" s="1072"/>
      <c r="CD471" s="1072"/>
      <c r="CE471" s="1072"/>
      <c r="CF471" s="1072"/>
      <c r="CG471" s="1072"/>
      <c r="CH471" s="1072"/>
      <c r="CI471" s="1072"/>
      <c r="CJ471" s="1072"/>
      <c r="CK471" s="1072"/>
      <c r="CL471" s="1072"/>
      <c r="CM471" s="1072"/>
      <c r="CN471" s="1072"/>
      <c r="CO471" s="1072"/>
      <c r="CP471" s="1072"/>
      <c r="CQ471" s="1072"/>
      <c r="CR471" s="1072"/>
      <c r="CS471" s="1072"/>
      <c r="CT471" s="1072"/>
      <c r="CU471" s="1072"/>
      <c r="CV471" s="1072"/>
      <c r="CW471" s="1072"/>
      <c r="CX471" s="1072"/>
      <c r="CY471" s="1072"/>
      <c r="CZ471" s="1072"/>
      <c r="DA471" s="1072"/>
      <c r="DB471" s="1072"/>
      <c r="DC471" s="1072"/>
      <c r="DD471" s="1072"/>
      <c r="DE471" s="1072"/>
      <c r="DF471" s="1072"/>
      <c r="DG471" s="1072"/>
      <c r="DH471" s="1072"/>
      <c r="DI471" s="1072"/>
    </row>
    <row r="472" spans="1:113">
      <c r="A472" s="361"/>
      <c r="B472" s="1280"/>
      <c r="C472" s="1246"/>
      <c r="D472" s="1281"/>
      <c r="E472" s="1179"/>
      <c r="F472" s="1282"/>
      <c r="G472" s="1236"/>
      <c r="H472" s="1072"/>
      <c r="I472" s="1072"/>
      <c r="J472" s="1072"/>
      <c r="K472" s="1072"/>
      <c r="L472" s="1072"/>
      <c r="M472" s="1072"/>
      <c r="N472" s="1072"/>
      <c r="O472" s="1072"/>
      <c r="P472" s="1072"/>
      <c r="Q472" s="1072"/>
      <c r="R472" s="1072"/>
      <c r="S472" s="1072"/>
      <c r="T472" s="1072"/>
      <c r="U472" s="1072"/>
      <c r="V472" s="1072"/>
      <c r="W472" s="1072"/>
      <c r="X472" s="1072"/>
      <c r="Y472" s="1072"/>
      <c r="Z472" s="1072"/>
      <c r="AA472" s="1072"/>
      <c r="AB472" s="1072"/>
      <c r="AC472" s="1072"/>
      <c r="AD472" s="1072"/>
      <c r="AE472" s="1072"/>
      <c r="AF472" s="1072"/>
      <c r="AG472" s="1072"/>
      <c r="AH472" s="1072"/>
      <c r="AI472" s="1072"/>
      <c r="AJ472" s="1072"/>
      <c r="AK472" s="1072"/>
      <c r="AL472" s="1072"/>
      <c r="AM472" s="1072"/>
      <c r="AN472" s="1072"/>
      <c r="AO472" s="1072"/>
      <c r="AP472" s="1072"/>
      <c r="AQ472" s="1072"/>
      <c r="AR472" s="1072"/>
      <c r="AS472" s="1072"/>
      <c r="AT472" s="1072"/>
      <c r="AU472" s="1072"/>
      <c r="AV472" s="1072"/>
      <c r="AW472" s="1072"/>
      <c r="AX472" s="1072"/>
      <c r="AY472" s="1072"/>
      <c r="AZ472" s="1072"/>
      <c r="BA472" s="1072"/>
      <c r="BB472" s="1072"/>
      <c r="BC472" s="1072"/>
      <c r="BD472" s="1072"/>
      <c r="BE472" s="1072"/>
      <c r="BF472" s="1072"/>
      <c r="BG472" s="1072"/>
      <c r="BH472" s="1072"/>
      <c r="BI472" s="1072"/>
      <c r="BJ472" s="1072"/>
      <c r="BK472" s="1072"/>
      <c r="BL472" s="1072"/>
      <c r="BM472" s="1072"/>
      <c r="BN472" s="1072"/>
      <c r="BO472" s="1072"/>
      <c r="BP472" s="1072"/>
      <c r="BQ472" s="1072"/>
      <c r="BR472" s="1072"/>
      <c r="BS472" s="1072"/>
      <c r="BT472" s="1072"/>
      <c r="BU472" s="1072"/>
      <c r="BV472" s="1072"/>
      <c r="BW472" s="1072"/>
      <c r="BX472" s="1072"/>
      <c r="BY472" s="1072"/>
      <c r="BZ472" s="1072"/>
      <c r="CA472" s="1072"/>
      <c r="CB472" s="1072"/>
      <c r="CC472" s="1072"/>
      <c r="CD472" s="1072"/>
      <c r="CE472" s="1072"/>
      <c r="CF472" s="1072"/>
      <c r="CG472" s="1072"/>
      <c r="CH472" s="1072"/>
      <c r="CI472" s="1072"/>
      <c r="CJ472" s="1072"/>
      <c r="CK472" s="1072"/>
      <c r="CL472" s="1072"/>
      <c r="CM472" s="1072"/>
      <c r="CN472" s="1072"/>
      <c r="CO472" s="1072"/>
      <c r="CP472" s="1072"/>
      <c r="CQ472" s="1072"/>
      <c r="CR472" s="1072"/>
      <c r="CS472" s="1072"/>
      <c r="CT472" s="1072"/>
      <c r="CU472" s="1072"/>
      <c r="CV472" s="1072"/>
      <c r="CW472" s="1072"/>
      <c r="CX472" s="1072"/>
      <c r="CY472" s="1072"/>
      <c r="CZ472" s="1072"/>
      <c r="DA472" s="1072"/>
      <c r="DB472" s="1072"/>
      <c r="DC472" s="1072"/>
      <c r="DD472" s="1072"/>
      <c r="DE472" s="1072"/>
      <c r="DF472" s="1072"/>
      <c r="DG472" s="1072"/>
      <c r="DH472" s="1072"/>
      <c r="DI472" s="1072"/>
    </row>
    <row r="473" spans="1:113">
      <c r="A473" s="1918"/>
      <c r="B473" s="1284"/>
      <c r="C473" s="1246"/>
      <c r="D473" s="1281"/>
      <c r="E473" s="1182"/>
      <c r="F473" s="1285"/>
      <c r="G473" s="1421"/>
      <c r="H473" s="1072"/>
      <c r="I473" s="1072"/>
      <c r="J473" s="1072"/>
      <c r="K473" s="1072"/>
      <c r="L473" s="1072"/>
      <c r="M473" s="1072"/>
      <c r="N473" s="1072"/>
      <c r="O473" s="1072"/>
      <c r="P473" s="1072"/>
      <c r="Q473" s="1072"/>
      <c r="R473" s="1072"/>
      <c r="S473" s="1072"/>
      <c r="T473" s="1072"/>
      <c r="U473" s="1072"/>
      <c r="V473" s="1072"/>
      <c r="W473" s="1072"/>
      <c r="X473" s="1072"/>
      <c r="Y473" s="1072"/>
      <c r="Z473" s="1072"/>
      <c r="AA473" s="1072"/>
      <c r="AB473" s="1072"/>
      <c r="AC473" s="1072"/>
      <c r="AD473" s="1072"/>
      <c r="AE473" s="1072"/>
      <c r="AF473" s="1072"/>
      <c r="AG473" s="1072"/>
      <c r="AH473" s="1072"/>
      <c r="AI473" s="1072"/>
      <c r="AJ473" s="1072"/>
      <c r="AK473" s="1072"/>
      <c r="AL473" s="1072"/>
      <c r="AM473" s="1072"/>
      <c r="AN473" s="1072"/>
      <c r="AO473" s="1072"/>
      <c r="AP473" s="1072"/>
      <c r="AQ473" s="1072"/>
      <c r="AR473" s="1072"/>
      <c r="AS473" s="1072"/>
      <c r="AT473" s="1072"/>
      <c r="AU473" s="1072"/>
      <c r="AV473" s="1072"/>
      <c r="AW473" s="1072"/>
      <c r="AX473" s="1072"/>
      <c r="AY473" s="1072"/>
      <c r="AZ473" s="1072"/>
      <c r="BA473" s="1072"/>
      <c r="BB473" s="1072"/>
      <c r="BC473" s="1072"/>
      <c r="BD473" s="1072"/>
      <c r="BE473" s="1072"/>
      <c r="BF473" s="1072"/>
      <c r="BG473" s="1072"/>
      <c r="BH473" s="1072"/>
      <c r="BI473" s="1072"/>
      <c r="BJ473" s="1072"/>
      <c r="BK473" s="1072"/>
      <c r="BL473" s="1072"/>
      <c r="BM473" s="1072"/>
      <c r="BN473" s="1072"/>
      <c r="BO473" s="1072"/>
      <c r="BP473" s="1072"/>
      <c r="BQ473" s="1072"/>
      <c r="BR473" s="1072"/>
      <c r="BS473" s="1072"/>
      <c r="BT473" s="1072"/>
      <c r="BU473" s="1072"/>
      <c r="BV473" s="1072"/>
      <c r="BW473" s="1072"/>
      <c r="BX473" s="1072"/>
      <c r="BY473" s="1072"/>
      <c r="BZ473" s="1072"/>
      <c r="CA473" s="1072"/>
      <c r="CB473" s="1072"/>
      <c r="CC473" s="1072"/>
      <c r="CD473" s="1072"/>
      <c r="CE473" s="1072"/>
      <c r="CF473" s="1072"/>
      <c r="CG473" s="1072"/>
      <c r="CH473" s="1072"/>
      <c r="CI473" s="1072"/>
      <c r="CJ473" s="1072"/>
      <c r="CK473" s="1072"/>
      <c r="CL473" s="1072"/>
      <c r="CM473" s="1072"/>
      <c r="CN473" s="1072"/>
      <c r="CO473" s="1072"/>
      <c r="CP473" s="1072"/>
      <c r="CQ473" s="1072"/>
      <c r="CR473" s="1072"/>
      <c r="CS473" s="1072"/>
      <c r="CT473" s="1072"/>
      <c r="CU473" s="1072"/>
      <c r="CV473" s="1072"/>
      <c r="CW473" s="1072"/>
      <c r="CX473" s="1072"/>
      <c r="CY473" s="1072"/>
      <c r="CZ473" s="1072"/>
      <c r="DA473" s="1072"/>
      <c r="DB473" s="1072"/>
      <c r="DC473" s="1072"/>
      <c r="DD473" s="1072"/>
      <c r="DE473" s="1072"/>
      <c r="DF473" s="1072"/>
      <c r="DG473" s="1072"/>
      <c r="DH473" s="1072"/>
      <c r="DI473" s="1072"/>
    </row>
    <row r="474" spans="1:113">
      <c r="A474" s="361"/>
      <c r="B474" s="355"/>
      <c r="C474" s="1246"/>
      <c r="D474" s="1281"/>
      <c r="E474" s="1179"/>
      <c r="F474" s="1282"/>
      <c r="G474" s="1236"/>
      <c r="H474" s="1072"/>
      <c r="I474" s="1072"/>
      <c r="J474" s="1072"/>
      <c r="K474" s="1072"/>
      <c r="L474" s="1072"/>
      <c r="M474" s="1072"/>
      <c r="N474" s="1072"/>
      <c r="O474" s="1072"/>
      <c r="P474" s="1072"/>
      <c r="Q474" s="1072"/>
      <c r="R474" s="1072"/>
      <c r="S474" s="1072"/>
      <c r="T474" s="1072"/>
      <c r="U474" s="1072"/>
      <c r="V474" s="1072"/>
      <c r="W474" s="1072"/>
      <c r="X474" s="1072"/>
      <c r="Y474" s="1072"/>
      <c r="Z474" s="1072"/>
      <c r="AA474" s="1072"/>
      <c r="AB474" s="1072"/>
      <c r="AC474" s="1072"/>
      <c r="AD474" s="1072"/>
      <c r="AE474" s="1072"/>
      <c r="AF474" s="1072"/>
      <c r="AG474" s="1072"/>
      <c r="AH474" s="1072"/>
      <c r="AI474" s="1072"/>
      <c r="AJ474" s="1072"/>
      <c r="AK474" s="1072"/>
      <c r="AL474" s="1072"/>
      <c r="AM474" s="1072"/>
      <c r="AN474" s="1072"/>
      <c r="AO474" s="1072"/>
      <c r="AP474" s="1072"/>
      <c r="AQ474" s="1072"/>
      <c r="AR474" s="1072"/>
      <c r="AS474" s="1072"/>
      <c r="AT474" s="1072"/>
      <c r="AU474" s="1072"/>
      <c r="AV474" s="1072"/>
      <c r="AW474" s="1072"/>
      <c r="AX474" s="1072"/>
      <c r="AY474" s="1072"/>
      <c r="AZ474" s="1072"/>
      <c r="BA474" s="1072"/>
      <c r="BB474" s="1072"/>
      <c r="BC474" s="1072"/>
      <c r="BD474" s="1072"/>
      <c r="BE474" s="1072"/>
      <c r="BF474" s="1072"/>
      <c r="BG474" s="1072"/>
      <c r="BH474" s="1072"/>
      <c r="BI474" s="1072"/>
      <c r="BJ474" s="1072"/>
      <c r="BK474" s="1072"/>
      <c r="BL474" s="1072"/>
      <c r="BM474" s="1072"/>
      <c r="BN474" s="1072"/>
      <c r="BO474" s="1072"/>
      <c r="BP474" s="1072"/>
      <c r="BQ474" s="1072"/>
      <c r="BR474" s="1072"/>
      <c r="BS474" s="1072"/>
      <c r="BT474" s="1072"/>
      <c r="BU474" s="1072"/>
      <c r="BV474" s="1072"/>
      <c r="BW474" s="1072"/>
      <c r="BX474" s="1072"/>
      <c r="BY474" s="1072"/>
      <c r="BZ474" s="1072"/>
      <c r="CA474" s="1072"/>
      <c r="CB474" s="1072"/>
      <c r="CC474" s="1072"/>
      <c r="CD474" s="1072"/>
      <c r="CE474" s="1072"/>
      <c r="CF474" s="1072"/>
      <c r="CG474" s="1072"/>
      <c r="CH474" s="1072"/>
      <c r="CI474" s="1072"/>
      <c r="CJ474" s="1072"/>
      <c r="CK474" s="1072"/>
      <c r="CL474" s="1072"/>
      <c r="CM474" s="1072"/>
      <c r="CN474" s="1072"/>
      <c r="CO474" s="1072"/>
      <c r="CP474" s="1072"/>
      <c r="CQ474" s="1072"/>
      <c r="CR474" s="1072"/>
      <c r="CS474" s="1072"/>
      <c r="CT474" s="1072"/>
      <c r="CU474" s="1072"/>
      <c r="CV474" s="1072"/>
      <c r="CW474" s="1072"/>
      <c r="CX474" s="1072"/>
      <c r="CY474" s="1072"/>
      <c r="CZ474" s="1072"/>
      <c r="DA474" s="1072"/>
      <c r="DB474" s="1072"/>
      <c r="DC474" s="1072"/>
      <c r="DD474" s="1072"/>
      <c r="DE474" s="1072"/>
      <c r="DF474" s="1072"/>
      <c r="DG474" s="1072"/>
      <c r="DH474" s="1072"/>
      <c r="DI474" s="1072"/>
    </row>
    <row r="475" spans="1:113">
      <c r="A475" s="361"/>
      <c r="B475" s="355"/>
      <c r="C475" s="1246"/>
      <c r="D475" s="1281"/>
      <c r="E475" s="1179"/>
      <c r="F475" s="1282"/>
      <c r="G475" s="1236"/>
      <c r="H475" s="1072"/>
      <c r="I475" s="1072"/>
      <c r="J475" s="1072"/>
      <c r="K475" s="1072"/>
      <c r="L475" s="1072"/>
      <c r="M475" s="1072"/>
      <c r="N475" s="1072"/>
      <c r="O475" s="1072"/>
      <c r="P475" s="1072"/>
      <c r="Q475" s="1072"/>
      <c r="R475" s="1072"/>
      <c r="S475" s="1072"/>
      <c r="T475" s="1072"/>
      <c r="U475" s="1072"/>
      <c r="V475" s="1072"/>
      <c r="W475" s="1072"/>
      <c r="X475" s="1072"/>
      <c r="Y475" s="1072"/>
      <c r="Z475" s="1072"/>
      <c r="AA475" s="1072"/>
      <c r="AB475" s="1072"/>
      <c r="AC475" s="1072"/>
      <c r="AD475" s="1072"/>
      <c r="AE475" s="1072"/>
      <c r="AF475" s="1072"/>
      <c r="AG475" s="1072"/>
      <c r="AH475" s="1072"/>
      <c r="AI475" s="1072"/>
      <c r="AJ475" s="1072"/>
      <c r="AK475" s="1072"/>
      <c r="AL475" s="1072"/>
      <c r="AM475" s="1072"/>
      <c r="AN475" s="1072"/>
      <c r="AO475" s="1072"/>
      <c r="AP475" s="1072"/>
      <c r="AQ475" s="1072"/>
      <c r="AR475" s="1072"/>
      <c r="AS475" s="1072"/>
      <c r="AT475" s="1072"/>
      <c r="AU475" s="1072"/>
      <c r="AV475" s="1072"/>
      <c r="AW475" s="1072"/>
      <c r="AX475" s="1072"/>
      <c r="AY475" s="1072"/>
      <c r="AZ475" s="1072"/>
      <c r="BA475" s="1072"/>
      <c r="BB475" s="1072"/>
      <c r="BC475" s="1072"/>
      <c r="BD475" s="1072"/>
      <c r="BE475" s="1072"/>
      <c r="BF475" s="1072"/>
      <c r="BG475" s="1072"/>
      <c r="BH475" s="1072"/>
      <c r="BI475" s="1072"/>
      <c r="BJ475" s="1072"/>
      <c r="BK475" s="1072"/>
      <c r="BL475" s="1072"/>
      <c r="BM475" s="1072"/>
      <c r="BN475" s="1072"/>
      <c r="BO475" s="1072"/>
      <c r="BP475" s="1072"/>
      <c r="BQ475" s="1072"/>
      <c r="BR475" s="1072"/>
      <c r="BS475" s="1072"/>
      <c r="BT475" s="1072"/>
      <c r="BU475" s="1072"/>
      <c r="BV475" s="1072"/>
      <c r="BW475" s="1072"/>
      <c r="BX475" s="1072"/>
      <c r="BY475" s="1072"/>
      <c r="BZ475" s="1072"/>
      <c r="CA475" s="1072"/>
      <c r="CB475" s="1072"/>
      <c r="CC475" s="1072"/>
      <c r="CD475" s="1072"/>
      <c r="CE475" s="1072"/>
      <c r="CF475" s="1072"/>
      <c r="CG475" s="1072"/>
      <c r="CH475" s="1072"/>
      <c r="CI475" s="1072"/>
      <c r="CJ475" s="1072"/>
      <c r="CK475" s="1072"/>
      <c r="CL475" s="1072"/>
      <c r="CM475" s="1072"/>
      <c r="CN475" s="1072"/>
      <c r="CO475" s="1072"/>
      <c r="CP475" s="1072"/>
      <c r="CQ475" s="1072"/>
      <c r="CR475" s="1072"/>
      <c r="CS475" s="1072"/>
      <c r="CT475" s="1072"/>
      <c r="CU475" s="1072"/>
      <c r="CV475" s="1072"/>
      <c r="CW475" s="1072"/>
      <c r="CX475" s="1072"/>
      <c r="CY475" s="1072"/>
      <c r="CZ475" s="1072"/>
      <c r="DA475" s="1072"/>
      <c r="DB475" s="1072"/>
      <c r="DC475" s="1072"/>
      <c r="DD475" s="1072"/>
      <c r="DE475" s="1072"/>
      <c r="DF475" s="1072"/>
      <c r="DG475" s="1072"/>
      <c r="DH475" s="1072"/>
      <c r="DI475" s="1072"/>
    </row>
    <row r="476" spans="1:113">
      <c r="A476" s="1919"/>
      <c r="B476" s="355"/>
      <c r="C476" s="1246"/>
      <c r="D476" s="1281"/>
      <c r="E476" s="1179"/>
      <c r="F476" s="1282"/>
      <c r="G476" s="1236"/>
      <c r="H476" s="1072"/>
      <c r="I476" s="1072"/>
      <c r="J476" s="1072"/>
      <c r="K476" s="1072"/>
      <c r="L476" s="1072"/>
      <c r="M476" s="1072"/>
      <c r="N476" s="1072"/>
      <c r="O476" s="1072"/>
      <c r="P476" s="1072"/>
      <c r="Q476" s="1072"/>
      <c r="R476" s="1072"/>
      <c r="S476" s="1072"/>
      <c r="T476" s="1072"/>
      <c r="U476" s="1072"/>
      <c r="V476" s="1072"/>
      <c r="W476" s="1072"/>
      <c r="X476" s="1072"/>
      <c r="Y476" s="1072"/>
      <c r="Z476" s="1072"/>
      <c r="AA476" s="1072"/>
      <c r="AB476" s="1072"/>
      <c r="AC476" s="1072"/>
      <c r="AD476" s="1072"/>
      <c r="AE476" s="1072"/>
      <c r="AF476" s="1072"/>
      <c r="AG476" s="1072"/>
      <c r="AH476" s="1072"/>
      <c r="AI476" s="1072"/>
      <c r="AJ476" s="1072"/>
      <c r="AK476" s="1072"/>
      <c r="AL476" s="1072"/>
      <c r="AM476" s="1072"/>
      <c r="AN476" s="1072"/>
      <c r="AO476" s="1072"/>
      <c r="AP476" s="1072"/>
      <c r="AQ476" s="1072"/>
      <c r="AR476" s="1072"/>
      <c r="AS476" s="1072"/>
      <c r="AT476" s="1072"/>
      <c r="AU476" s="1072"/>
      <c r="AV476" s="1072"/>
      <c r="AW476" s="1072"/>
      <c r="AX476" s="1072"/>
      <c r="AY476" s="1072"/>
      <c r="AZ476" s="1072"/>
      <c r="BA476" s="1072"/>
      <c r="BB476" s="1072"/>
      <c r="BC476" s="1072"/>
      <c r="BD476" s="1072"/>
      <c r="BE476" s="1072"/>
      <c r="BF476" s="1072"/>
      <c r="BG476" s="1072"/>
      <c r="BH476" s="1072"/>
      <c r="BI476" s="1072"/>
      <c r="BJ476" s="1072"/>
      <c r="BK476" s="1072"/>
      <c r="BL476" s="1072"/>
      <c r="BM476" s="1072"/>
      <c r="BN476" s="1072"/>
      <c r="BO476" s="1072"/>
      <c r="BP476" s="1072"/>
      <c r="BQ476" s="1072"/>
      <c r="BR476" s="1072"/>
      <c r="BS476" s="1072"/>
      <c r="BT476" s="1072"/>
      <c r="BU476" s="1072"/>
      <c r="BV476" s="1072"/>
      <c r="BW476" s="1072"/>
      <c r="BX476" s="1072"/>
      <c r="BY476" s="1072"/>
      <c r="BZ476" s="1072"/>
      <c r="CA476" s="1072"/>
      <c r="CB476" s="1072"/>
      <c r="CC476" s="1072"/>
      <c r="CD476" s="1072"/>
      <c r="CE476" s="1072"/>
      <c r="CF476" s="1072"/>
      <c r="CG476" s="1072"/>
      <c r="CH476" s="1072"/>
      <c r="CI476" s="1072"/>
      <c r="CJ476" s="1072"/>
      <c r="CK476" s="1072"/>
      <c r="CL476" s="1072"/>
      <c r="CM476" s="1072"/>
      <c r="CN476" s="1072"/>
      <c r="CO476" s="1072"/>
      <c r="CP476" s="1072"/>
      <c r="CQ476" s="1072"/>
      <c r="CR476" s="1072"/>
      <c r="CS476" s="1072"/>
      <c r="CT476" s="1072"/>
      <c r="CU476" s="1072"/>
      <c r="CV476" s="1072"/>
      <c r="CW476" s="1072"/>
      <c r="CX476" s="1072"/>
      <c r="CY476" s="1072"/>
      <c r="CZ476" s="1072"/>
      <c r="DA476" s="1072"/>
      <c r="DB476" s="1072"/>
      <c r="DC476" s="1072"/>
      <c r="DD476" s="1072"/>
      <c r="DE476" s="1072"/>
      <c r="DF476" s="1072"/>
      <c r="DG476" s="1072"/>
      <c r="DH476" s="1072"/>
      <c r="DI476" s="1072"/>
    </row>
    <row r="477" spans="1:113">
      <c r="A477" s="1919"/>
      <c r="B477" s="355"/>
      <c r="C477" s="1246"/>
      <c r="D477" s="1281"/>
      <c r="E477" s="1179"/>
      <c r="F477" s="1282"/>
      <c r="G477" s="1236"/>
      <c r="H477" s="1072"/>
      <c r="I477" s="1072"/>
      <c r="J477" s="1072"/>
      <c r="K477" s="1072"/>
      <c r="L477" s="1072"/>
      <c r="M477" s="1072"/>
      <c r="N477" s="1072"/>
      <c r="O477" s="1072"/>
      <c r="P477" s="1072"/>
      <c r="Q477" s="1072"/>
      <c r="R477" s="1072"/>
      <c r="S477" s="1072"/>
      <c r="T477" s="1072"/>
      <c r="U477" s="1072"/>
      <c r="V477" s="1072"/>
      <c r="W477" s="1072"/>
      <c r="X477" s="1072"/>
      <c r="Y477" s="1072"/>
      <c r="Z477" s="1072"/>
      <c r="AA477" s="1072"/>
      <c r="AB477" s="1072"/>
      <c r="AC477" s="1072"/>
      <c r="AD477" s="1072"/>
      <c r="AE477" s="1072"/>
      <c r="AF477" s="1072"/>
      <c r="AG477" s="1072"/>
      <c r="AH477" s="1072"/>
      <c r="AI477" s="1072"/>
      <c r="AJ477" s="1072"/>
      <c r="AK477" s="1072"/>
      <c r="AL477" s="1072"/>
      <c r="AM477" s="1072"/>
      <c r="AN477" s="1072"/>
      <c r="AO477" s="1072"/>
      <c r="AP477" s="1072"/>
      <c r="AQ477" s="1072"/>
      <c r="AR477" s="1072"/>
      <c r="AS477" s="1072"/>
      <c r="AT477" s="1072"/>
      <c r="AU477" s="1072"/>
      <c r="AV477" s="1072"/>
      <c r="AW477" s="1072"/>
      <c r="AX477" s="1072"/>
      <c r="AY477" s="1072"/>
      <c r="AZ477" s="1072"/>
      <c r="BA477" s="1072"/>
      <c r="BB477" s="1072"/>
      <c r="BC477" s="1072"/>
      <c r="BD477" s="1072"/>
      <c r="BE477" s="1072"/>
      <c r="BF477" s="1072"/>
      <c r="BG477" s="1072"/>
      <c r="BH477" s="1072"/>
      <c r="BI477" s="1072"/>
      <c r="BJ477" s="1072"/>
      <c r="BK477" s="1072"/>
      <c r="BL477" s="1072"/>
      <c r="BM477" s="1072"/>
      <c r="BN477" s="1072"/>
      <c r="BO477" s="1072"/>
      <c r="BP477" s="1072"/>
      <c r="BQ477" s="1072"/>
      <c r="BR477" s="1072"/>
      <c r="BS477" s="1072"/>
      <c r="BT477" s="1072"/>
      <c r="BU477" s="1072"/>
      <c r="BV477" s="1072"/>
      <c r="BW477" s="1072"/>
      <c r="BX477" s="1072"/>
      <c r="BY477" s="1072"/>
      <c r="BZ477" s="1072"/>
      <c r="CA477" s="1072"/>
      <c r="CB477" s="1072"/>
      <c r="CC477" s="1072"/>
      <c r="CD477" s="1072"/>
      <c r="CE477" s="1072"/>
      <c r="CF477" s="1072"/>
      <c r="CG477" s="1072"/>
      <c r="CH477" s="1072"/>
      <c r="CI477" s="1072"/>
      <c r="CJ477" s="1072"/>
      <c r="CK477" s="1072"/>
      <c r="CL477" s="1072"/>
      <c r="CM477" s="1072"/>
      <c r="CN477" s="1072"/>
      <c r="CO477" s="1072"/>
      <c r="CP477" s="1072"/>
      <c r="CQ477" s="1072"/>
      <c r="CR477" s="1072"/>
      <c r="CS477" s="1072"/>
      <c r="CT477" s="1072"/>
      <c r="CU477" s="1072"/>
      <c r="CV477" s="1072"/>
      <c r="CW477" s="1072"/>
      <c r="CX477" s="1072"/>
      <c r="CY477" s="1072"/>
      <c r="CZ477" s="1072"/>
      <c r="DA477" s="1072"/>
      <c r="DB477" s="1072"/>
      <c r="DC477" s="1072"/>
      <c r="DD477" s="1072"/>
      <c r="DE477" s="1072"/>
      <c r="DF477" s="1072"/>
      <c r="DG477" s="1072"/>
      <c r="DH477" s="1072"/>
      <c r="DI477" s="1072"/>
    </row>
    <row r="478" spans="1:113">
      <c r="A478" s="1919"/>
      <c r="B478" s="355"/>
      <c r="C478" s="1246"/>
      <c r="D478" s="1281"/>
      <c r="E478" s="1179"/>
      <c r="F478" s="1282"/>
      <c r="G478" s="1236"/>
      <c r="H478" s="1072"/>
      <c r="I478" s="1072"/>
      <c r="J478" s="1072"/>
      <c r="K478" s="1072"/>
      <c r="L478" s="1072"/>
      <c r="M478" s="1072"/>
      <c r="N478" s="1072"/>
      <c r="O478" s="1072"/>
      <c r="P478" s="1072"/>
      <c r="Q478" s="1072"/>
      <c r="R478" s="1072"/>
      <c r="S478" s="1072"/>
      <c r="T478" s="1072"/>
      <c r="U478" s="1072"/>
      <c r="V478" s="1072"/>
      <c r="W478" s="1072"/>
      <c r="X478" s="1072"/>
      <c r="Y478" s="1072"/>
      <c r="Z478" s="1072"/>
      <c r="AA478" s="1072"/>
      <c r="AB478" s="1072"/>
      <c r="AC478" s="1072"/>
      <c r="AD478" s="1072"/>
      <c r="AE478" s="1072"/>
      <c r="AF478" s="1072"/>
      <c r="AG478" s="1072"/>
      <c r="AH478" s="1072"/>
      <c r="AI478" s="1072"/>
      <c r="AJ478" s="1072"/>
      <c r="AK478" s="1072"/>
      <c r="AL478" s="1072"/>
      <c r="AM478" s="1072"/>
      <c r="AN478" s="1072"/>
      <c r="AO478" s="1072"/>
      <c r="AP478" s="1072"/>
      <c r="AQ478" s="1072"/>
      <c r="AR478" s="1072"/>
      <c r="AS478" s="1072"/>
      <c r="AT478" s="1072"/>
      <c r="AU478" s="1072"/>
      <c r="AV478" s="1072"/>
      <c r="AW478" s="1072"/>
      <c r="AX478" s="1072"/>
      <c r="AY478" s="1072"/>
      <c r="AZ478" s="1072"/>
      <c r="BA478" s="1072"/>
      <c r="BB478" s="1072"/>
      <c r="BC478" s="1072"/>
      <c r="BD478" s="1072"/>
      <c r="BE478" s="1072"/>
      <c r="BF478" s="1072"/>
      <c r="BG478" s="1072"/>
      <c r="BH478" s="1072"/>
      <c r="BI478" s="1072"/>
      <c r="BJ478" s="1072"/>
      <c r="BK478" s="1072"/>
      <c r="BL478" s="1072"/>
      <c r="BM478" s="1072"/>
      <c r="BN478" s="1072"/>
      <c r="BO478" s="1072"/>
      <c r="BP478" s="1072"/>
      <c r="BQ478" s="1072"/>
      <c r="BR478" s="1072"/>
      <c r="BS478" s="1072"/>
      <c r="BT478" s="1072"/>
      <c r="BU478" s="1072"/>
      <c r="BV478" s="1072"/>
      <c r="BW478" s="1072"/>
      <c r="BX478" s="1072"/>
      <c r="BY478" s="1072"/>
      <c r="BZ478" s="1072"/>
      <c r="CA478" s="1072"/>
      <c r="CB478" s="1072"/>
      <c r="CC478" s="1072"/>
      <c r="CD478" s="1072"/>
      <c r="CE478" s="1072"/>
      <c r="CF478" s="1072"/>
      <c r="CG478" s="1072"/>
      <c r="CH478" s="1072"/>
      <c r="CI478" s="1072"/>
      <c r="CJ478" s="1072"/>
      <c r="CK478" s="1072"/>
      <c r="CL478" s="1072"/>
      <c r="CM478" s="1072"/>
      <c r="CN478" s="1072"/>
      <c r="CO478" s="1072"/>
      <c r="CP478" s="1072"/>
      <c r="CQ478" s="1072"/>
      <c r="CR478" s="1072"/>
      <c r="CS478" s="1072"/>
      <c r="CT478" s="1072"/>
      <c r="CU478" s="1072"/>
      <c r="CV478" s="1072"/>
      <c r="CW478" s="1072"/>
      <c r="CX478" s="1072"/>
      <c r="CY478" s="1072"/>
      <c r="CZ478" s="1072"/>
      <c r="DA478" s="1072"/>
      <c r="DB478" s="1072"/>
      <c r="DC478" s="1072"/>
      <c r="DD478" s="1072"/>
      <c r="DE478" s="1072"/>
      <c r="DF478" s="1072"/>
      <c r="DG478" s="1072"/>
      <c r="DH478" s="1072"/>
      <c r="DI478" s="1072"/>
    </row>
    <row r="479" spans="1:113">
      <c r="A479" s="1919"/>
      <c r="B479" s="355"/>
      <c r="C479" s="1246"/>
      <c r="D479" s="1281"/>
      <c r="E479" s="1179"/>
      <c r="F479" s="1282"/>
      <c r="G479" s="1236"/>
      <c r="H479" s="1072"/>
      <c r="I479" s="1072"/>
      <c r="J479" s="1072"/>
      <c r="K479" s="1072"/>
      <c r="L479" s="1072"/>
      <c r="M479" s="1072"/>
      <c r="N479" s="1072"/>
      <c r="O479" s="1072"/>
      <c r="P479" s="1072"/>
      <c r="Q479" s="1072"/>
      <c r="R479" s="1072"/>
      <c r="S479" s="1072"/>
      <c r="T479" s="1072"/>
      <c r="U479" s="1072"/>
      <c r="V479" s="1072"/>
      <c r="W479" s="1072"/>
      <c r="X479" s="1072"/>
      <c r="Y479" s="1072"/>
      <c r="Z479" s="1072"/>
      <c r="AA479" s="1072"/>
      <c r="AB479" s="1072"/>
      <c r="AC479" s="1072"/>
      <c r="AD479" s="1072"/>
      <c r="AE479" s="1072"/>
      <c r="AF479" s="1072"/>
      <c r="AG479" s="1072"/>
      <c r="AH479" s="1072"/>
      <c r="AI479" s="1072"/>
      <c r="AJ479" s="1072"/>
      <c r="AK479" s="1072"/>
      <c r="AL479" s="1072"/>
      <c r="AM479" s="1072"/>
      <c r="AN479" s="1072"/>
      <c r="AO479" s="1072"/>
      <c r="AP479" s="1072"/>
      <c r="AQ479" s="1072"/>
      <c r="AR479" s="1072"/>
      <c r="AS479" s="1072"/>
      <c r="AT479" s="1072"/>
      <c r="AU479" s="1072"/>
      <c r="AV479" s="1072"/>
      <c r="AW479" s="1072"/>
      <c r="AX479" s="1072"/>
      <c r="AY479" s="1072"/>
      <c r="AZ479" s="1072"/>
      <c r="BA479" s="1072"/>
      <c r="BB479" s="1072"/>
      <c r="BC479" s="1072"/>
      <c r="BD479" s="1072"/>
      <c r="BE479" s="1072"/>
      <c r="BF479" s="1072"/>
      <c r="BG479" s="1072"/>
      <c r="BH479" s="1072"/>
      <c r="BI479" s="1072"/>
      <c r="BJ479" s="1072"/>
      <c r="BK479" s="1072"/>
      <c r="BL479" s="1072"/>
      <c r="BM479" s="1072"/>
      <c r="BN479" s="1072"/>
      <c r="BO479" s="1072"/>
      <c r="BP479" s="1072"/>
      <c r="BQ479" s="1072"/>
      <c r="BR479" s="1072"/>
      <c r="BS479" s="1072"/>
      <c r="BT479" s="1072"/>
      <c r="BU479" s="1072"/>
      <c r="BV479" s="1072"/>
      <c r="BW479" s="1072"/>
      <c r="BX479" s="1072"/>
      <c r="BY479" s="1072"/>
      <c r="BZ479" s="1072"/>
      <c r="CA479" s="1072"/>
      <c r="CB479" s="1072"/>
      <c r="CC479" s="1072"/>
      <c r="CD479" s="1072"/>
      <c r="CE479" s="1072"/>
      <c r="CF479" s="1072"/>
      <c r="CG479" s="1072"/>
      <c r="CH479" s="1072"/>
      <c r="CI479" s="1072"/>
      <c r="CJ479" s="1072"/>
      <c r="CK479" s="1072"/>
      <c r="CL479" s="1072"/>
      <c r="CM479" s="1072"/>
      <c r="CN479" s="1072"/>
      <c r="CO479" s="1072"/>
      <c r="CP479" s="1072"/>
      <c r="CQ479" s="1072"/>
      <c r="CR479" s="1072"/>
      <c r="CS479" s="1072"/>
      <c r="CT479" s="1072"/>
      <c r="CU479" s="1072"/>
      <c r="CV479" s="1072"/>
      <c r="CW479" s="1072"/>
      <c r="CX479" s="1072"/>
      <c r="CY479" s="1072"/>
      <c r="CZ479" s="1072"/>
      <c r="DA479" s="1072"/>
      <c r="DB479" s="1072"/>
      <c r="DC479" s="1072"/>
      <c r="DD479" s="1072"/>
      <c r="DE479" s="1072"/>
      <c r="DF479" s="1072"/>
      <c r="DG479" s="1072"/>
      <c r="DH479" s="1072"/>
      <c r="DI479" s="1072"/>
    </row>
    <row r="480" spans="1:113">
      <c r="A480" s="1919"/>
      <c r="B480" s="355"/>
      <c r="C480" s="1246"/>
      <c r="D480" s="1281"/>
      <c r="E480" s="1179"/>
      <c r="F480" s="1282"/>
      <c r="G480" s="1236"/>
      <c r="H480" s="1072"/>
      <c r="I480" s="1072"/>
      <c r="J480" s="1072"/>
      <c r="K480" s="1072"/>
      <c r="L480" s="1072"/>
      <c r="M480" s="1072"/>
      <c r="N480" s="1072"/>
      <c r="O480" s="1072"/>
      <c r="P480" s="1072"/>
      <c r="Q480" s="1072"/>
      <c r="R480" s="1072"/>
      <c r="S480" s="1072"/>
      <c r="T480" s="1072"/>
      <c r="U480" s="1072"/>
      <c r="V480" s="1072"/>
      <c r="W480" s="1072"/>
      <c r="X480" s="1072"/>
      <c r="Y480" s="1072"/>
      <c r="Z480" s="1072"/>
      <c r="AA480" s="1072"/>
      <c r="AB480" s="1072"/>
      <c r="AC480" s="1072"/>
      <c r="AD480" s="1072"/>
      <c r="AE480" s="1072"/>
      <c r="AF480" s="1072"/>
      <c r="AG480" s="1072"/>
      <c r="AH480" s="1072"/>
      <c r="AI480" s="1072"/>
      <c r="AJ480" s="1072"/>
      <c r="AK480" s="1072"/>
      <c r="AL480" s="1072"/>
      <c r="AM480" s="1072"/>
      <c r="AN480" s="1072"/>
      <c r="AO480" s="1072"/>
      <c r="AP480" s="1072"/>
      <c r="AQ480" s="1072"/>
      <c r="AR480" s="1072"/>
      <c r="AS480" s="1072"/>
      <c r="AT480" s="1072"/>
      <c r="AU480" s="1072"/>
      <c r="AV480" s="1072"/>
      <c r="AW480" s="1072"/>
      <c r="AX480" s="1072"/>
      <c r="AY480" s="1072"/>
      <c r="AZ480" s="1072"/>
      <c r="BA480" s="1072"/>
      <c r="BB480" s="1072"/>
      <c r="BC480" s="1072"/>
      <c r="BD480" s="1072"/>
      <c r="BE480" s="1072"/>
      <c r="BF480" s="1072"/>
      <c r="BG480" s="1072"/>
      <c r="BH480" s="1072"/>
      <c r="BI480" s="1072"/>
      <c r="BJ480" s="1072"/>
      <c r="BK480" s="1072"/>
      <c r="BL480" s="1072"/>
      <c r="BM480" s="1072"/>
      <c r="BN480" s="1072"/>
      <c r="BO480" s="1072"/>
      <c r="BP480" s="1072"/>
      <c r="BQ480" s="1072"/>
      <c r="BR480" s="1072"/>
      <c r="BS480" s="1072"/>
      <c r="BT480" s="1072"/>
      <c r="BU480" s="1072"/>
      <c r="BV480" s="1072"/>
      <c r="BW480" s="1072"/>
      <c r="BX480" s="1072"/>
      <c r="BY480" s="1072"/>
      <c r="BZ480" s="1072"/>
      <c r="CA480" s="1072"/>
      <c r="CB480" s="1072"/>
      <c r="CC480" s="1072"/>
      <c r="CD480" s="1072"/>
      <c r="CE480" s="1072"/>
      <c r="CF480" s="1072"/>
      <c r="CG480" s="1072"/>
      <c r="CH480" s="1072"/>
      <c r="CI480" s="1072"/>
      <c r="CJ480" s="1072"/>
      <c r="CK480" s="1072"/>
      <c r="CL480" s="1072"/>
      <c r="CM480" s="1072"/>
      <c r="CN480" s="1072"/>
      <c r="CO480" s="1072"/>
      <c r="CP480" s="1072"/>
      <c r="CQ480" s="1072"/>
      <c r="CR480" s="1072"/>
      <c r="CS480" s="1072"/>
      <c r="CT480" s="1072"/>
      <c r="CU480" s="1072"/>
      <c r="CV480" s="1072"/>
      <c r="CW480" s="1072"/>
      <c r="CX480" s="1072"/>
      <c r="CY480" s="1072"/>
      <c r="CZ480" s="1072"/>
      <c r="DA480" s="1072"/>
      <c r="DB480" s="1072"/>
      <c r="DC480" s="1072"/>
      <c r="DD480" s="1072"/>
      <c r="DE480" s="1072"/>
      <c r="DF480" s="1072"/>
      <c r="DG480" s="1072"/>
      <c r="DH480" s="1072"/>
      <c r="DI480" s="1072"/>
    </row>
    <row r="481" spans="1:113">
      <c r="A481" s="1919"/>
      <c r="B481" s="355"/>
      <c r="C481" s="1246"/>
      <c r="D481" s="1281"/>
      <c r="E481" s="1179"/>
      <c r="F481" s="1282"/>
      <c r="G481" s="1236"/>
      <c r="H481" s="1072"/>
      <c r="I481" s="1072"/>
      <c r="J481" s="1072"/>
      <c r="K481" s="1072"/>
      <c r="L481" s="1072"/>
      <c r="M481" s="1072"/>
      <c r="N481" s="1072"/>
      <c r="O481" s="1072"/>
      <c r="P481" s="1072"/>
      <c r="Q481" s="1072"/>
      <c r="R481" s="1072"/>
      <c r="S481" s="1072"/>
      <c r="T481" s="1072"/>
      <c r="U481" s="1072"/>
      <c r="V481" s="1072"/>
      <c r="W481" s="1072"/>
      <c r="X481" s="1072"/>
      <c r="Y481" s="1072"/>
      <c r="Z481" s="1072"/>
      <c r="AA481" s="1072"/>
      <c r="AB481" s="1072"/>
      <c r="AC481" s="1072"/>
      <c r="AD481" s="1072"/>
      <c r="AE481" s="1072"/>
      <c r="AF481" s="1072"/>
      <c r="AG481" s="1072"/>
      <c r="AH481" s="1072"/>
      <c r="AI481" s="1072"/>
      <c r="AJ481" s="1072"/>
      <c r="AK481" s="1072"/>
      <c r="AL481" s="1072"/>
      <c r="AM481" s="1072"/>
      <c r="AN481" s="1072"/>
      <c r="AO481" s="1072"/>
      <c r="AP481" s="1072"/>
      <c r="AQ481" s="1072"/>
      <c r="AR481" s="1072"/>
      <c r="AS481" s="1072"/>
      <c r="AT481" s="1072"/>
      <c r="AU481" s="1072"/>
      <c r="AV481" s="1072"/>
      <c r="AW481" s="1072"/>
      <c r="AX481" s="1072"/>
      <c r="AY481" s="1072"/>
      <c r="AZ481" s="1072"/>
      <c r="BA481" s="1072"/>
      <c r="BB481" s="1072"/>
      <c r="BC481" s="1072"/>
      <c r="BD481" s="1072"/>
      <c r="BE481" s="1072"/>
      <c r="BF481" s="1072"/>
      <c r="BG481" s="1072"/>
      <c r="BH481" s="1072"/>
      <c r="BI481" s="1072"/>
      <c r="BJ481" s="1072"/>
      <c r="BK481" s="1072"/>
      <c r="BL481" s="1072"/>
      <c r="BM481" s="1072"/>
      <c r="BN481" s="1072"/>
      <c r="BO481" s="1072"/>
      <c r="BP481" s="1072"/>
      <c r="BQ481" s="1072"/>
      <c r="BR481" s="1072"/>
      <c r="BS481" s="1072"/>
      <c r="BT481" s="1072"/>
      <c r="BU481" s="1072"/>
      <c r="BV481" s="1072"/>
      <c r="BW481" s="1072"/>
      <c r="BX481" s="1072"/>
      <c r="BY481" s="1072"/>
      <c r="BZ481" s="1072"/>
      <c r="CA481" s="1072"/>
      <c r="CB481" s="1072"/>
      <c r="CC481" s="1072"/>
      <c r="CD481" s="1072"/>
      <c r="CE481" s="1072"/>
      <c r="CF481" s="1072"/>
      <c r="CG481" s="1072"/>
      <c r="CH481" s="1072"/>
      <c r="CI481" s="1072"/>
      <c r="CJ481" s="1072"/>
      <c r="CK481" s="1072"/>
      <c r="CL481" s="1072"/>
      <c r="CM481" s="1072"/>
      <c r="CN481" s="1072"/>
      <c r="CO481" s="1072"/>
      <c r="CP481" s="1072"/>
      <c r="CQ481" s="1072"/>
      <c r="CR481" s="1072"/>
      <c r="CS481" s="1072"/>
      <c r="CT481" s="1072"/>
      <c r="CU481" s="1072"/>
      <c r="CV481" s="1072"/>
      <c r="CW481" s="1072"/>
      <c r="CX481" s="1072"/>
      <c r="CY481" s="1072"/>
      <c r="CZ481" s="1072"/>
      <c r="DA481" s="1072"/>
      <c r="DB481" s="1072"/>
      <c r="DC481" s="1072"/>
      <c r="DD481" s="1072"/>
      <c r="DE481" s="1072"/>
      <c r="DF481" s="1072"/>
      <c r="DG481" s="1072"/>
      <c r="DH481" s="1072"/>
      <c r="DI481" s="1072"/>
    </row>
    <row r="482" spans="1:113">
      <c r="A482" s="1919"/>
      <c r="B482" s="355"/>
      <c r="C482" s="1246"/>
      <c r="D482" s="1281"/>
      <c r="E482" s="1179"/>
      <c r="F482" s="1282"/>
      <c r="G482" s="1236"/>
      <c r="H482" s="1072"/>
      <c r="I482" s="1072"/>
      <c r="J482" s="1072"/>
      <c r="K482" s="1072"/>
      <c r="L482" s="1072"/>
      <c r="M482" s="1072"/>
      <c r="N482" s="1072"/>
      <c r="O482" s="1072"/>
      <c r="P482" s="1072"/>
      <c r="Q482" s="1072"/>
      <c r="R482" s="1072"/>
      <c r="S482" s="1072"/>
      <c r="T482" s="1072"/>
      <c r="U482" s="1072"/>
      <c r="V482" s="1072"/>
      <c r="W482" s="1072"/>
      <c r="X482" s="1072"/>
      <c r="Y482" s="1072"/>
      <c r="Z482" s="1072"/>
      <c r="AA482" s="1072"/>
      <c r="AB482" s="1072"/>
      <c r="AC482" s="1072"/>
      <c r="AD482" s="1072"/>
      <c r="AE482" s="1072"/>
      <c r="AF482" s="1072"/>
      <c r="AG482" s="1072"/>
      <c r="AH482" s="1072"/>
      <c r="AI482" s="1072"/>
      <c r="AJ482" s="1072"/>
      <c r="AK482" s="1072"/>
      <c r="AL482" s="1072"/>
      <c r="AM482" s="1072"/>
      <c r="AN482" s="1072"/>
      <c r="AO482" s="1072"/>
      <c r="AP482" s="1072"/>
      <c r="AQ482" s="1072"/>
      <c r="AR482" s="1072"/>
      <c r="AS482" s="1072"/>
      <c r="AT482" s="1072"/>
      <c r="AU482" s="1072"/>
      <c r="AV482" s="1072"/>
      <c r="AW482" s="1072"/>
      <c r="AX482" s="1072"/>
      <c r="AY482" s="1072"/>
      <c r="AZ482" s="1072"/>
      <c r="BA482" s="1072"/>
      <c r="BB482" s="1072"/>
      <c r="BC482" s="1072"/>
      <c r="BD482" s="1072"/>
      <c r="BE482" s="1072"/>
      <c r="BF482" s="1072"/>
      <c r="BG482" s="1072"/>
      <c r="BH482" s="1072"/>
      <c r="BI482" s="1072"/>
      <c r="BJ482" s="1072"/>
      <c r="BK482" s="1072"/>
      <c r="BL482" s="1072"/>
      <c r="BM482" s="1072"/>
      <c r="BN482" s="1072"/>
      <c r="BO482" s="1072"/>
      <c r="BP482" s="1072"/>
      <c r="BQ482" s="1072"/>
      <c r="BR482" s="1072"/>
      <c r="BS482" s="1072"/>
      <c r="BT482" s="1072"/>
      <c r="BU482" s="1072"/>
      <c r="BV482" s="1072"/>
      <c r="BW482" s="1072"/>
      <c r="BX482" s="1072"/>
      <c r="BY482" s="1072"/>
      <c r="BZ482" s="1072"/>
      <c r="CA482" s="1072"/>
      <c r="CB482" s="1072"/>
      <c r="CC482" s="1072"/>
      <c r="CD482" s="1072"/>
      <c r="CE482" s="1072"/>
      <c r="CF482" s="1072"/>
      <c r="CG482" s="1072"/>
      <c r="CH482" s="1072"/>
      <c r="CI482" s="1072"/>
      <c r="CJ482" s="1072"/>
      <c r="CK482" s="1072"/>
      <c r="CL482" s="1072"/>
      <c r="CM482" s="1072"/>
      <c r="CN482" s="1072"/>
      <c r="CO482" s="1072"/>
      <c r="CP482" s="1072"/>
      <c r="CQ482" s="1072"/>
      <c r="CR482" s="1072"/>
      <c r="CS482" s="1072"/>
      <c r="CT482" s="1072"/>
      <c r="CU482" s="1072"/>
      <c r="CV482" s="1072"/>
      <c r="CW482" s="1072"/>
      <c r="CX482" s="1072"/>
      <c r="CY482" s="1072"/>
      <c r="CZ482" s="1072"/>
      <c r="DA482" s="1072"/>
      <c r="DB482" s="1072"/>
      <c r="DC482" s="1072"/>
      <c r="DD482" s="1072"/>
      <c r="DE482" s="1072"/>
      <c r="DF482" s="1072"/>
      <c r="DG482" s="1072"/>
      <c r="DH482" s="1072"/>
      <c r="DI482" s="1072"/>
    </row>
    <row r="483" spans="1:113">
      <c r="A483" s="1919"/>
      <c r="B483" s="355"/>
      <c r="C483" s="1246"/>
      <c r="D483" s="1281"/>
      <c r="E483" s="1179"/>
      <c r="F483" s="1282"/>
      <c r="G483" s="1236"/>
      <c r="H483" s="1072"/>
      <c r="I483" s="1072"/>
      <c r="J483" s="1072"/>
      <c r="K483" s="1072"/>
      <c r="L483" s="1072"/>
      <c r="M483" s="1072"/>
      <c r="N483" s="1072"/>
      <c r="O483" s="1072"/>
      <c r="P483" s="1072"/>
      <c r="Q483" s="1072"/>
      <c r="R483" s="1072"/>
      <c r="S483" s="1072"/>
      <c r="T483" s="1072"/>
      <c r="U483" s="1072"/>
      <c r="V483" s="1072"/>
      <c r="W483" s="1072"/>
      <c r="X483" s="1072"/>
      <c r="Y483" s="1072"/>
      <c r="Z483" s="1072"/>
      <c r="AA483" s="1072"/>
      <c r="AB483" s="1072"/>
      <c r="AC483" s="1072"/>
      <c r="AD483" s="1072"/>
      <c r="AE483" s="1072"/>
      <c r="AF483" s="1072"/>
      <c r="AG483" s="1072"/>
      <c r="AH483" s="1072"/>
      <c r="AI483" s="1072"/>
      <c r="AJ483" s="1072"/>
      <c r="AK483" s="1072"/>
      <c r="AL483" s="1072"/>
      <c r="AM483" s="1072"/>
      <c r="AN483" s="1072"/>
      <c r="AO483" s="1072"/>
      <c r="AP483" s="1072"/>
      <c r="AQ483" s="1072"/>
      <c r="AR483" s="1072"/>
      <c r="AS483" s="1072"/>
      <c r="AT483" s="1072"/>
      <c r="AU483" s="1072"/>
      <c r="AV483" s="1072"/>
      <c r="AW483" s="1072"/>
      <c r="AX483" s="1072"/>
      <c r="AY483" s="1072"/>
      <c r="AZ483" s="1072"/>
      <c r="BA483" s="1072"/>
      <c r="BB483" s="1072"/>
      <c r="BC483" s="1072"/>
      <c r="BD483" s="1072"/>
      <c r="BE483" s="1072"/>
      <c r="BF483" s="1072"/>
      <c r="BG483" s="1072"/>
      <c r="BH483" s="1072"/>
      <c r="BI483" s="1072"/>
      <c r="BJ483" s="1072"/>
      <c r="BK483" s="1072"/>
      <c r="BL483" s="1072"/>
      <c r="BM483" s="1072"/>
      <c r="BN483" s="1072"/>
      <c r="BO483" s="1072"/>
      <c r="BP483" s="1072"/>
      <c r="BQ483" s="1072"/>
      <c r="BR483" s="1072"/>
      <c r="BS483" s="1072"/>
      <c r="BT483" s="1072"/>
      <c r="BU483" s="1072"/>
      <c r="BV483" s="1072"/>
      <c r="BW483" s="1072"/>
      <c r="BX483" s="1072"/>
      <c r="BY483" s="1072"/>
      <c r="BZ483" s="1072"/>
      <c r="CA483" s="1072"/>
      <c r="CB483" s="1072"/>
      <c r="CC483" s="1072"/>
      <c r="CD483" s="1072"/>
      <c r="CE483" s="1072"/>
      <c r="CF483" s="1072"/>
      <c r="CG483" s="1072"/>
      <c r="CH483" s="1072"/>
      <c r="CI483" s="1072"/>
      <c r="CJ483" s="1072"/>
      <c r="CK483" s="1072"/>
      <c r="CL483" s="1072"/>
      <c r="CM483" s="1072"/>
      <c r="CN483" s="1072"/>
      <c r="CO483" s="1072"/>
      <c r="CP483" s="1072"/>
      <c r="CQ483" s="1072"/>
      <c r="CR483" s="1072"/>
      <c r="CS483" s="1072"/>
      <c r="CT483" s="1072"/>
      <c r="CU483" s="1072"/>
      <c r="CV483" s="1072"/>
      <c r="CW483" s="1072"/>
      <c r="CX483" s="1072"/>
      <c r="CY483" s="1072"/>
      <c r="CZ483" s="1072"/>
      <c r="DA483" s="1072"/>
      <c r="DB483" s="1072"/>
      <c r="DC483" s="1072"/>
      <c r="DD483" s="1072"/>
      <c r="DE483" s="1072"/>
      <c r="DF483" s="1072"/>
      <c r="DG483" s="1072"/>
      <c r="DH483" s="1072"/>
      <c r="DI483" s="1072"/>
    </row>
    <row r="484" spans="1:113">
      <c r="A484" s="1919"/>
      <c r="B484" s="355"/>
      <c r="C484" s="1246"/>
      <c r="D484" s="1281"/>
      <c r="E484" s="1179"/>
      <c r="F484" s="1282"/>
      <c r="G484" s="1236"/>
      <c r="H484" s="1072"/>
      <c r="I484" s="1072"/>
      <c r="J484" s="1072"/>
      <c r="K484" s="1072"/>
      <c r="L484" s="1072"/>
      <c r="M484" s="1072"/>
      <c r="N484" s="1072"/>
      <c r="O484" s="1072"/>
      <c r="P484" s="1072"/>
      <c r="Q484" s="1072"/>
      <c r="R484" s="1072"/>
      <c r="S484" s="1072"/>
      <c r="T484" s="1072"/>
      <c r="U484" s="1072"/>
      <c r="V484" s="1072"/>
      <c r="W484" s="1072"/>
      <c r="X484" s="1072"/>
      <c r="Y484" s="1072"/>
      <c r="Z484" s="1072"/>
      <c r="AA484" s="1072"/>
      <c r="AB484" s="1072"/>
      <c r="AC484" s="1072"/>
      <c r="AD484" s="1072"/>
      <c r="AE484" s="1072"/>
      <c r="AF484" s="1072"/>
      <c r="AG484" s="1072"/>
      <c r="AH484" s="1072"/>
      <c r="AI484" s="1072"/>
      <c r="AJ484" s="1072"/>
      <c r="AK484" s="1072"/>
      <c r="AL484" s="1072"/>
      <c r="AM484" s="1072"/>
      <c r="AN484" s="1072"/>
      <c r="AO484" s="1072"/>
      <c r="AP484" s="1072"/>
      <c r="AQ484" s="1072"/>
      <c r="AR484" s="1072"/>
      <c r="AS484" s="1072"/>
      <c r="AT484" s="1072"/>
      <c r="AU484" s="1072"/>
      <c r="AV484" s="1072"/>
      <c r="AW484" s="1072"/>
      <c r="AX484" s="1072"/>
      <c r="AY484" s="1072"/>
      <c r="AZ484" s="1072"/>
      <c r="BA484" s="1072"/>
      <c r="BB484" s="1072"/>
      <c r="BC484" s="1072"/>
      <c r="BD484" s="1072"/>
      <c r="BE484" s="1072"/>
      <c r="BF484" s="1072"/>
      <c r="BG484" s="1072"/>
      <c r="BH484" s="1072"/>
      <c r="BI484" s="1072"/>
      <c r="BJ484" s="1072"/>
      <c r="BK484" s="1072"/>
      <c r="BL484" s="1072"/>
      <c r="BM484" s="1072"/>
      <c r="BN484" s="1072"/>
      <c r="BO484" s="1072"/>
      <c r="BP484" s="1072"/>
      <c r="BQ484" s="1072"/>
      <c r="BR484" s="1072"/>
      <c r="BS484" s="1072"/>
      <c r="BT484" s="1072"/>
      <c r="BU484" s="1072"/>
      <c r="BV484" s="1072"/>
      <c r="BW484" s="1072"/>
      <c r="BX484" s="1072"/>
      <c r="BY484" s="1072"/>
      <c r="BZ484" s="1072"/>
      <c r="CA484" s="1072"/>
      <c r="CB484" s="1072"/>
      <c r="CC484" s="1072"/>
      <c r="CD484" s="1072"/>
      <c r="CE484" s="1072"/>
      <c r="CF484" s="1072"/>
      <c r="CG484" s="1072"/>
      <c r="CH484" s="1072"/>
      <c r="CI484" s="1072"/>
      <c r="CJ484" s="1072"/>
      <c r="CK484" s="1072"/>
      <c r="CL484" s="1072"/>
      <c r="CM484" s="1072"/>
      <c r="CN484" s="1072"/>
      <c r="CO484" s="1072"/>
      <c r="CP484" s="1072"/>
      <c r="CQ484" s="1072"/>
      <c r="CR484" s="1072"/>
      <c r="CS484" s="1072"/>
      <c r="CT484" s="1072"/>
      <c r="CU484" s="1072"/>
      <c r="CV484" s="1072"/>
      <c r="CW484" s="1072"/>
      <c r="CX484" s="1072"/>
      <c r="CY484" s="1072"/>
      <c r="CZ484" s="1072"/>
      <c r="DA484" s="1072"/>
      <c r="DB484" s="1072"/>
      <c r="DC484" s="1072"/>
      <c r="DD484" s="1072"/>
      <c r="DE484" s="1072"/>
      <c r="DF484" s="1072"/>
      <c r="DG484" s="1072"/>
      <c r="DH484" s="1072"/>
      <c r="DI484" s="1072"/>
    </row>
    <row r="485" spans="1:113">
      <c r="A485" s="361"/>
      <c r="B485" s="355"/>
      <c r="C485" s="361"/>
      <c r="D485" s="1281"/>
      <c r="E485" s="1136"/>
      <c r="F485" s="1250"/>
      <c r="G485" s="1236"/>
      <c r="H485" s="1072"/>
      <c r="I485" s="1072"/>
      <c r="J485" s="1072"/>
      <c r="K485" s="1072"/>
      <c r="L485" s="1072"/>
      <c r="M485" s="1072"/>
      <c r="N485" s="1072"/>
      <c r="O485" s="1072"/>
      <c r="P485" s="1072"/>
      <c r="Q485" s="1072"/>
      <c r="R485" s="1072"/>
      <c r="S485" s="1072"/>
      <c r="T485" s="1072"/>
      <c r="U485" s="1072"/>
      <c r="V485" s="1072"/>
      <c r="W485" s="1072"/>
      <c r="X485" s="1072"/>
      <c r="Y485" s="1072"/>
      <c r="Z485" s="1072"/>
      <c r="AA485" s="1072"/>
      <c r="AB485" s="1072"/>
      <c r="AC485" s="1072"/>
      <c r="AD485" s="1072"/>
      <c r="AE485" s="1072"/>
      <c r="AF485" s="1072"/>
      <c r="AG485" s="1072"/>
      <c r="AH485" s="1072"/>
      <c r="AI485" s="1072"/>
      <c r="AJ485" s="1072"/>
      <c r="AK485" s="1072"/>
      <c r="AL485" s="1072"/>
      <c r="AM485" s="1072"/>
      <c r="AN485" s="1072"/>
      <c r="AO485" s="1072"/>
      <c r="AP485" s="1072"/>
      <c r="AQ485" s="1072"/>
      <c r="AR485" s="1072"/>
      <c r="AS485" s="1072"/>
      <c r="AT485" s="1072"/>
      <c r="AU485" s="1072"/>
      <c r="AV485" s="1072"/>
      <c r="AW485" s="1072"/>
      <c r="AX485" s="1072"/>
      <c r="AY485" s="1072"/>
      <c r="AZ485" s="1072"/>
      <c r="BA485" s="1072"/>
      <c r="BB485" s="1072"/>
      <c r="BC485" s="1072"/>
      <c r="BD485" s="1072"/>
      <c r="BE485" s="1072"/>
      <c r="BF485" s="1072"/>
      <c r="BG485" s="1072"/>
      <c r="BH485" s="1072"/>
      <c r="BI485" s="1072"/>
      <c r="BJ485" s="1072"/>
      <c r="BK485" s="1072"/>
      <c r="BL485" s="1072"/>
      <c r="BM485" s="1072"/>
      <c r="BN485" s="1072"/>
      <c r="BO485" s="1072"/>
      <c r="BP485" s="1072"/>
      <c r="BQ485" s="1072"/>
      <c r="BR485" s="1072"/>
      <c r="BS485" s="1072"/>
      <c r="BT485" s="1072"/>
      <c r="BU485" s="1072"/>
      <c r="BV485" s="1072"/>
      <c r="BW485" s="1072"/>
      <c r="BX485" s="1072"/>
      <c r="BY485" s="1072"/>
      <c r="BZ485" s="1072"/>
      <c r="CA485" s="1072"/>
      <c r="CB485" s="1072"/>
      <c r="CC485" s="1072"/>
      <c r="CD485" s="1072"/>
      <c r="CE485" s="1072"/>
      <c r="CF485" s="1072"/>
      <c r="CG485" s="1072"/>
      <c r="CH485" s="1072"/>
      <c r="CI485" s="1072"/>
      <c r="CJ485" s="1072"/>
      <c r="CK485" s="1072"/>
      <c r="CL485" s="1072"/>
      <c r="CM485" s="1072"/>
      <c r="CN485" s="1072"/>
      <c r="CO485" s="1072"/>
      <c r="CP485" s="1072"/>
      <c r="CQ485" s="1072"/>
      <c r="CR485" s="1072"/>
      <c r="CS485" s="1072"/>
      <c r="CT485" s="1072"/>
      <c r="CU485" s="1072"/>
      <c r="CV485" s="1072"/>
      <c r="CW485" s="1072"/>
      <c r="CX485" s="1072"/>
      <c r="CY485" s="1072"/>
      <c r="CZ485" s="1072"/>
      <c r="DA485" s="1072"/>
      <c r="DB485" s="1072"/>
      <c r="DC485" s="1072"/>
      <c r="DD485" s="1072"/>
      <c r="DE485" s="1072"/>
      <c r="DF485" s="1072"/>
      <c r="DG485" s="1072"/>
      <c r="DH485" s="1072"/>
      <c r="DI485" s="1072"/>
    </row>
    <row r="486" spans="1:113">
      <c r="A486" s="1920"/>
      <c r="B486" s="1225"/>
      <c r="C486" s="361"/>
      <c r="D486" s="1281"/>
      <c r="E486" s="1136"/>
      <c r="F486" s="1250"/>
      <c r="G486" s="1236"/>
      <c r="H486" s="1072"/>
      <c r="I486" s="1072"/>
      <c r="J486" s="1072"/>
      <c r="K486" s="1072"/>
      <c r="L486" s="1072"/>
      <c r="M486" s="1072"/>
      <c r="N486" s="1072"/>
      <c r="O486" s="1072"/>
      <c r="P486" s="1072"/>
      <c r="Q486" s="1072"/>
      <c r="R486" s="1072"/>
      <c r="S486" s="1072"/>
      <c r="T486" s="1072"/>
      <c r="U486" s="1072"/>
      <c r="V486" s="1072"/>
      <c r="W486" s="1072"/>
      <c r="X486" s="1072"/>
      <c r="Y486" s="1072"/>
      <c r="Z486" s="1072"/>
      <c r="AA486" s="1072"/>
      <c r="AB486" s="1072"/>
      <c r="AC486" s="1072"/>
      <c r="AD486" s="1072"/>
      <c r="AE486" s="1072"/>
      <c r="AF486" s="1072"/>
      <c r="AG486" s="1072"/>
      <c r="AH486" s="1072"/>
      <c r="AI486" s="1072"/>
      <c r="AJ486" s="1072"/>
      <c r="AK486" s="1072"/>
      <c r="AL486" s="1072"/>
      <c r="AM486" s="1072"/>
      <c r="AN486" s="1072"/>
      <c r="AO486" s="1072"/>
      <c r="AP486" s="1072"/>
      <c r="AQ486" s="1072"/>
      <c r="AR486" s="1072"/>
      <c r="AS486" s="1072"/>
      <c r="AT486" s="1072"/>
      <c r="AU486" s="1072"/>
      <c r="AV486" s="1072"/>
      <c r="AW486" s="1072"/>
      <c r="AX486" s="1072"/>
      <c r="AY486" s="1072"/>
      <c r="AZ486" s="1072"/>
      <c r="BA486" s="1072"/>
      <c r="BB486" s="1072"/>
      <c r="BC486" s="1072"/>
      <c r="BD486" s="1072"/>
      <c r="BE486" s="1072"/>
      <c r="BF486" s="1072"/>
      <c r="BG486" s="1072"/>
      <c r="BH486" s="1072"/>
      <c r="BI486" s="1072"/>
      <c r="BJ486" s="1072"/>
      <c r="BK486" s="1072"/>
      <c r="BL486" s="1072"/>
      <c r="BM486" s="1072"/>
      <c r="BN486" s="1072"/>
      <c r="BO486" s="1072"/>
      <c r="BP486" s="1072"/>
      <c r="BQ486" s="1072"/>
      <c r="BR486" s="1072"/>
      <c r="BS486" s="1072"/>
      <c r="BT486" s="1072"/>
      <c r="BU486" s="1072"/>
      <c r="BV486" s="1072"/>
      <c r="BW486" s="1072"/>
      <c r="BX486" s="1072"/>
      <c r="BY486" s="1072"/>
      <c r="BZ486" s="1072"/>
      <c r="CA486" s="1072"/>
      <c r="CB486" s="1072"/>
      <c r="CC486" s="1072"/>
      <c r="CD486" s="1072"/>
      <c r="CE486" s="1072"/>
      <c r="CF486" s="1072"/>
      <c r="CG486" s="1072"/>
      <c r="CH486" s="1072"/>
      <c r="CI486" s="1072"/>
      <c r="CJ486" s="1072"/>
      <c r="CK486" s="1072"/>
      <c r="CL486" s="1072"/>
      <c r="CM486" s="1072"/>
      <c r="CN486" s="1072"/>
      <c r="CO486" s="1072"/>
      <c r="CP486" s="1072"/>
      <c r="CQ486" s="1072"/>
      <c r="CR486" s="1072"/>
      <c r="CS486" s="1072"/>
      <c r="CT486" s="1072"/>
      <c r="CU486" s="1072"/>
      <c r="CV486" s="1072"/>
      <c r="CW486" s="1072"/>
      <c r="CX486" s="1072"/>
      <c r="CY486" s="1072"/>
      <c r="CZ486" s="1072"/>
      <c r="DA486" s="1072"/>
      <c r="DB486" s="1072"/>
      <c r="DC486" s="1072"/>
      <c r="DD486" s="1072"/>
      <c r="DE486" s="1072"/>
      <c r="DF486" s="1072"/>
      <c r="DG486" s="1072"/>
      <c r="DH486" s="1072"/>
      <c r="DI486" s="1072"/>
    </row>
    <row r="487" spans="1:113">
      <c r="A487" s="1917"/>
      <c r="B487" s="1248"/>
      <c r="C487" s="1249"/>
      <c r="D487" s="1279"/>
      <c r="E487" s="1136"/>
      <c r="F487" s="1250"/>
      <c r="G487" s="1236"/>
      <c r="H487" s="1072"/>
      <c r="I487" s="1072"/>
      <c r="J487" s="1072"/>
      <c r="K487" s="1072"/>
      <c r="L487" s="1072"/>
      <c r="M487" s="1072"/>
      <c r="N487" s="1072"/>
      <c r="O487" s="1072"/>
      <c r="P487" s="1072"/>
      <c r="Q487" s="1072"/>
      <c r="R487" s="1072"/>
      <c r="S487" s="1072"/>
      <c r="T487" s="1072"/>
      <c r="U487" s="1072"/>
      <c r="V487" s="1072"/>
      <c r="W487" s="1072"/>
      <c r="X487" s="1072"/>
      <c r="Y487" s="1072"/>
      <c r="Z487" s="1072"/>
      <c r="AA487" s="1072"/>
      <c r="AB487" s="1072"/>
      <c r="AC487" s="1072"/>
      <c r="AD487" s="1072"/>
      <c r="AE487" s="1072"/>
      <c r="AF487" s="1072"/>
      <c r="AG487" s="1072"/>
      <c r="AH487" s="1072"/>
      <c r="AI487" s="1072"/>
      <c r="AJ487" s="1072"/>
      <c r="AK487" s="1072"/>
      <c r="AL487" s="1072"/>
      <c r="AM487" s="1072"/>
      <c r="AN487" s="1072"/>
      <c r="AO487" s="1072"/>
      <c r="AP487" s="1072"/>
      <c r="AQ487" s="1072"/>
      <c r="AR487" s="1072"/>
      <c r="AS487" s="1072"/>
      <c r="AT487" s="1072"/>
      <c r="AU487" s="1072"/>
      <c r="AV487" s="1072"/>
      <c r="AW487" s="1072"/>
      <c r="AX487" s="1072"/>
      <c r="AY487" s="1072"/>
      <c r="AZ487" s="1072"/>
      <c r="BA487" s="1072"/>
      <c r="BB487" s="1072"/>
      <c r="BC487" s="1072"/>
      <c r="BD487" s="1072"/>
      <c r="BE487" s="1072"/>
      <c r="BF487" s="1072"/>
      <c r="BG487" s="1072"/>
      <c r="BH487" s="1072"/>
      <c r="BI487" s="1072"/>
      <c r="BJ487" s="1072"/>
      <c r="BK487" s="1072"/>
      <c r="BL487" s="1072"/>
      <c r="BM487" s="1072"/>
      <c r="BN487" s="1072"/>
      <c r="BO487" s="1072"/>
      <c r="BP487" s="1072"/>
      <c r="BQ487" s="1072"/>
      <c r="BR487" s="1072"/>
      <c r="BS487" s="1072"/>
      <c r="BT487" s="1072"/>
      <c r="BU487" s="1072"/>
      <c r="BV487" s="1072"/>
      <c r="BW487" s="1072"/>
      <c r="BX487" s="1072"/>
      <c r="BY487" s="1072"/>
      <c r="BZ487" s="1072"/>
      <c r="CA487" s="1072"/>
      <c r="CB487" s="1072"/>
      <c r="CC487" s="1072"/>
      <c r="CD487" s="1072"/>
      <c r="CE487" s="1072"/>
      <c r="CF487" s="1072"/>
      <c r="CG487" s="1072"/>
      <c r="CH487" s="1072"/>
      <c r="CI487" s="1072"/>
      <c r="CJ487" s="1072"/>
      <c r="CK487" s="1072"/>
      <c r="CL487" s="1072"/>
      <c r="CM487" s="1072"/>
      <c r="CN487" s="1072"/>
      <c r="CO487" s="1072"/>
      <c r="CP487" s="1072"/>
      <c r="CQ487" s="1072"/>
      <c r="CR487" s="1072"/>
      <c r="CS487" s="1072"/>
      <c r="CT487" s="1072"/>
      <c r="CU487" s="1072"/>
      <c r="CV487" s="1072"/>
      <c r="CW487" s="1072"/>
      <c r="CX487" s="1072"/>
      <c r="CY487" s="1072"/>
      <c r="CZ487" s="1072"/>
      <c r="DA487" s="1072"/>
      <c r="DB487" s="1072"/>
      <c r="DC487" s="1072"/>
      <c r="DD487" s="1072"/>
      <c r="DE487" s="1072"/>
      <c r="DF487" s="1072"/>
      <c r="DG487" s="1072"/>
      <c r="DH487" s="1072"/>
      <c r="DI487" s="1072"/>
    </row>
    <row r="488" spans="1:113">
      <c r="A488" s="361"/>
      <c r="B488" s="1225"/>
      <c r="C488" s="361"/>
      <c r="D488" s="1281"/>
      <c r="E488" s="1136"/>
      <c r="F488" s="1250"/>
      <c r="G488" s="1236"/>
      <c r="H488" s="1072"/>
      <c r="I488" s="1072"/>
      <c r="J488" s="1072"/>
      <c r="K488" s="1072"/>
      <c r="L488" s="1072"/>
      <c r="M488" s="1072"/>
      <c r="N488" s="1072"/>
      <c r="O488" s="1072"/>
      <c r="P488" s="1072"/>
      <c r="Q488" s="1072"/>
      <c r="R488" s="1072"/>
      <c r="S488" s="1072"/>
      <c r="T488" s="1072"/>
      <c r="U488" s="1072"/>
      <c r="V488" s="1072"/>
      <c r="W488" s="1072"/>
      <c r="X488" s="1072"/>
      <c r="Y488" s="1072"/>
      <c r="Z488" s="1072"/>
      <c r="AA488" s="1072"/>
      <c r="AB488" s="1072"/>
      <c r="AC488" s="1072"/>
      <c r="AD488" s="1072"/>
      <c r="AE488" s="1072"/>
      <c r="AF488" s="1072"/>
      <c r="AG488" s="1072"/>
      <c r="AH488" s="1072"/>
      <c r="AI488" s="1072"/>
      <c r="AJ488" s="1072"/>
      <c r="AK488" s="1072"/>
      <c r="AL488" s="1072"/>
      <c r="AM488" s="1072"/>
      <c r="AN488" s="1072"/>
      <c r="AO488" s="1072"/>
      <c r="AP488" s="1072"/>
      <c r="AQ488" s="1072"/>
      <c r="AR488" s="1072"/>
      <c r="AS488" s="1072"/>
      <c r="AT488" s="1072"/>
      <c r="AU488" s="1072"/>
      <c r="AV488" s="1072"/>
      <c r="AW488" s="1072"/>
      <c r="AX488" s="1072"/>
      <c r="AY488" s="1072"/>
      <c r="AZ488" s="1072"/>
      <c r="BA488" s="1072"/>
      <c r="BB488" s="1072"/>
      <c r="BC488" s="1072"/>
      <c r="BD488" s="1072"/>
      <c r="BE488" s="1072"/>
      <c r="BF488" s="1072"/>
      <c r="BG488" s="1072"/>
      <c r="BH488" s="1072"/>
      <c r="BI488" s="1072"/>
      <c r="BJ488" s="1072"/>
      <c r="BK488" s="1072"/>
      <c r="BL488" s="1072"/>
      <c r="BM488" s="1072"/>
      <c r="BN488" s="1072"/>
      <c r="BO488" s="1072"/>
      <c r="BP488" s="1072"/>
      <c r="BQ488" s="1072"/>
      <c r="BR488" s="1072"/>
      <c r="BS488" s="1072"/>
      <c r="BT488" s="1072"/>
      <c r="BU488" s="1072"/>
      <c r="BV488" s="1072"/>
      <c r="BW488" s="1072"/>
      <c r="BX488" s="1072"/>
      <c r="BY488" s="1072"/>
      <c r="BZ488" s="1072"/>
      <c r="CA488" s="1072"/>
      <c r="CB488" s="1072"/>
      <c r="CC488" s="1072"/>
      <c r="CD488" s="1072"/>
      <c r="CE488" s="1072"/>
      <c r="CF488" s="1072"/>
      <c r="CG488" s="1072"/>
      <c r="CH488" s="1072"/>
      <c r="CI488" s="1072"/>
      <c r="CJ488" s="1072"/>
      <c r="CK488" s="1072"/>
      <c r="CL488" s="1072"/>
      <c r="CM488" s="1072"/>
      <c r="CN488" s="1072"/>
      <c r="CO488" s="1072"/>
      <c r="CP488" s="1072"/>
      <c r="CQ488" s="1072"/>
      <c r="CR488" s="1072"/>
      <c r="CS488" s="1072"/>
      <c r="CT488" s="1072"/>
      <c r="CU488" s="1072"/>
      <c r="CV488" s="1072"/>
      <c r="CW488" s="1072"/>
      <c r="CX488" s="1072"/>
      <c r="CY488" s="1072"/>
      <c r="CZ488" s="1072"/>
      <c r="DA488" s="1072"/>
      <c r="DB488" s="1072"/>
      <c r="DC488" s="1072"/>
      <c r="DD488" s="1072"/>
      <c r="DE488" s="1072"/>
      <c r="DF488" s="1072"/>
      <c r="DG488" s="1072"/>
      <c r="DH488" s="1072"/>
      <c r="DI488" s="1072"/>
    </row>
    <row r="489" spans="1:113">
      <c r="A489" s="1919"/>
      <c r="B489" s="1225"/>
      <c r="C489" s="1246"/>
      <c r="D489" s="1247"/>
      <c r="E489" s="1179"/>
      <c r="F489" s="1282"/>
      <c r="G489" s="1236"/>
      <c r="H489" s="1072"/>
      <c r="I489" s="1072"/>
      <c r="J489" s="1072"/>
      <c r="K489" s="1072"/>
      <c r="L489" s="1072"/>
      <c r="M489" s="1072"/>
      <c r="N489" s="1072"/>
      <c r="O489" s="1072"/>
      <c r="P489" s="1072"/>
      <c r="Q489" s="1072"/>
      <c r="R489" s="1072"/>
      <c r="S489" s="1072"/>
      <c r="T489" s="1072"/>
      <c r="U489" s="1072"/>
      <c r="V489" s="1072"/>
      <c r="W489" s="1072"/>
      <c r="X489" s="1072"/>
      <c r="Y489" s="1072"/>
      <c r="Z489" s="1072"/>
      <c r="AA489" s="1072"/>
      <c r="AB489" s="1072"/>
      <c r="AC489" s="1072"/>
      <c r="AD489" s="1072"/>
      <c r="AE489" s="1072"/>
      <c r="AF489" s="1072"/>
      <c r="AG489" s="1072"/>
      <c r="AH489" s="1072"/>
      <c r="AI489" s="1072"/>
      <c r="AJ489" s="1072"/>
      <c r="AK489" s="1072"/>
      <c r="AL489" s="1072"/>
      <c r="AM489" s="1072"/>
      <c r="AN489" s="1072"/>
      <c r="AO489" s="1072"/>
      <c r="AP489" s="1072"/>
      <c r="AQ489" s="1072"/>
      <c r="AR489" s="1072"/>
      <c r="AS489" s="1072"/>
      <c r="AT489" s="1072"/>
      <c r="AU489" s="1072"/>
      <c r="AV489" s="1072"/>
      <c r="AW489" s="1072"/>
      <c r="AX489" s="1072"/>
      <c r="AY489" s="1072"/>
      <c r="AZ489" s="1072"/>
      <c r="BA489" s="1072"/>
      <c r="BB489" s="1072"/>
      <c r="BC489" s="1072"/>
      <c r="BD489" s="1072"/>
      <c r="BE489" s="1072"/>
      <c r="BF489" s="1072"/>
      <c r="BG489" s="1072"/>
      <c r="BH489" s="1072"/>
      <c r="BI489" s="1072"/>
      <c r="BJ489" s="1072"/>
      <c r="BK489" s="1072"/>
      <c r="BL489" s="1072"/>
      <c r="BM489" s="1072"/>
      <c r="BN489" s="1072"/>
      <c r="BO489" s="1072"/>
      <c r="BP489" s="1072"/>
      <c r="BQ489" s="1072"/>
      <c r="BR489" s="1072"/>
      <c r="BS489" s="1072"/>
      <c r="BT489" s="1072"/>
      <c r="BU489" s="1072"/>
      <c r="BV489" s="1072"/>
      <c r="BW489" s="1072"/>
      <c r="BX489" s="1072"/>
      <c r="BY489" s="1072"/>
      <c r="BZ489" s="1072"/>
      <c r="CA489" s="1072"/>
      <c r="CB489" s="1072"/>
      <c r="CC489" s="1072"/>
      <c r="CD489" s="1072"/>
      <c r="CE489" s="1072"/>
      <c r="CF489" s="1072"/>
      <c r="CG489" s="1072"/>
      <c r="CH489" s="1072"/>
      <c r="CI489" s="1072"/>
      <c r="CJ489" s="1072"/>
      <c r="CK489" s="1072"/>
      <c r="CL489" s="1072"/>
      <c r="CM489" s="1072"/>
      <c r="CN489" s="1072"/>
      <c r="CO489" s="1072"/>
      <c r="CP489" s="1072"/>
      <c r="CQ489" s="1072"/>
      <c r="CR489" s="1072"/>
      <c r="CS489" s="1072"/>
      <c r="CT489" s="1072"/>
      <c r="CU489" s="1072"/>
      <c r="CV489" s="1072"/>
      <c r="CW489" s="1072"/>
      <c r="CX489" s="1072"/>
      <c r="CY489" s="1072"/>
      <c r="CZ489" s="1072"/>
      <c r="DA489" s="1072"/>
      <c r="DB489" s="1072"/>
      <c r="DC489" s="1072"/>
      <c r="DD489" s="1072"/>
      <c r="DE489" s="1072"/>
      <c r="DF489" s="1072"/>
      <c r="DG489" s="1072"/>
      <c r="DH489" s="1072"/>
      <c r="DI489" s="1072"/>
    </row>
    <row r="490" spans="1:113">
      <c r="A490" s="1919"/>
      <c r="B490" s="1225"/>
      <c r="C490" s="1246"/>
      <c r="D490" s="1247"/>
      <c r="E490" s="1179"/>
      <c r="F490" s="1282"/>
      <c r="G490" s="1236"/>
      <c r="H490" s="1072"/>
      <c r="I490" s="1072"/>
      <c r="J490" s="1072"/>
      <c r="K490" s="1072"/>
      <c r="L490" s="1072"/>
      <c r="M490" s="1072"/>
      <c r="N490" s="1072"/>
      <c r="O490" s="1072"/>
      <c r="P490" s="1072"/>
      <c r="Q490" s="1072"/>
      <c r="R490" s="1072"/>
      <c r="S490" s="1072"/>
      <c r="T490" s="1072"/>
      <c r="U490" s="1072"/>
      <c r="V490" s="1072"/>
      <c r="W490" s="1072"/>
      <c r="X490" s="1072"/>
      <c r="Y490" s="1072"/>
      <c r="Z490" s="1072"/>
      <c r="AA490" s="1072"/>
      <c r="AB490" s="1072"/>
      <c r="AC490" s="1072"/>
      <c r="AD490" s="1072"/>
      <c r="AE490" s="1072"/>
      <c r="AF490" s="1072"/>
      <c r="AG490" s="1072"/>
      <c r="AH490" s="1072"/>
      <c r="AI490" s="1072"/>
      <c r="AJ490" s="1072"/>
      <c r="AK490" s="1072"/>
      <c r="AL490" s="1072"/>
      <c r="AM490" s="1072"/>
      <c r="AN490" s="1072"/>
      <c r="AO490" s="1072"/>
      <c r="AP490" s="1072"/>
      <c r="AQ490" s="1072"/>
      <c r="AR490" s="1072"/>
      <c r="AS490" s="1072"/>
      <c r="AT490" s="1072"/>
      <c r="AU490" s="1072"/>
      <c r="AV490" s="1072"/>
      <c r="AW490" s="1072"/>
      <c r="AX490" s="1072"/>
      <c r="AY490" s="1072"/>
      <c r="AZ490" s="1072"/>
      <c r="BA490" s="1072"/>
      <c r="BB490" s="1072"/>
      <c r="BC490" s="1072"/>
      <c r="BD490" s="1072"/>
      <c r="BE490" s="1072"/>
      <c r="BF490" s="1072"/>
      <c r="BG490" s="1072"/>
      <c r="BH490" s="1072"/>
      <c r="BI490" s="1072"/>
      <c r="BJ490" s="1072"/>
      <c r="BK490" s="1072"/>
      <c r="BL490" s="1072"/>
      <c r="BM490" s="1072"/>
      <c r="BN490" s="1072"/>
      <c r="BO490" s="1072"/>
      <c r="BP490" s="1072"/>
      <c r="BQ490" s="1072"/>
      <c r="BR490" s="1072"/>
      <c r="BS490" s="1072"/>
      <c r="BT490" s="1072"/>
      <c r="BU490" s="1072"/>
      <c r="BV490" s="1072"/>
      <c r="BW490" s="1072"/>
      <c r="BX490" s="1072"/>
      <c r="BY490" s="1072"/>
      <c r="BZ490" s="1072"/>
      <c r="CA490" s="1072"/>
      <c r="CB490" s="1072"/>
      <c r="CC490" s="1072"/>
      <c r="CD490" s="1072"/>
      <c r="CE490" s="1072"/>
      <c r="CF490" s="1072"/>
      <c r="CG490" s="1072"/>
      <c r="CH490" s="1072"/>
      <c r="CI490" s="1072"/>
      <c r="CJ490" s="1072"/>
      <c r="CK490" s="1072"/>
      <c r="CL490" s="1072"/>
      <c r="CM490" s="1072"/>
      <c r="CN490" s="1072"/>
      <c r="CO490" s="1072"/>
      <c r="CP490" s="1072"/>
      <c r="CQ490" s="1072"/>
      <c r="CR490" s="1072"/>
      <c r="CS490" s="1072"/>
      <c r="CT490" s="1072"/>
      <c r="CU490" s="1072"/>
      <c r="CV490" s="1072"/>
      <c r="CW490" s="1072"/>
      <c r="CX490" s="1072"/>
      <c r="CY490" s="1072"/>
      <c r="CZ490" s="1072"/>
      <c r="DA490" s="1072"/>
      <c r="DB490" s="1072"/>
      <c r="DC490" s="1072"/>
      <c r="DD490" s="1072"/>
      <c r="DE490" s="1072"/>
      <c r="DF490" s="1072"/>
      <c r="DG490" s="1072"/>
      <c r="DH490" s="1072"/>
      <c r="DI490" s="1072"/>
    </row>
    <row r="491" spans="1:113">
      <c r="A491" s="1919"/>
      <c r="B491" s="355"/>
      <c r="C491" s="1246"/>
      <c r="D491" s="1247"/>
      <c r="E491" s="1179"/>
      <c r="F491" s="1282"/>
      <c r="G491" s="1236"/>
      <c r="H491" s="1072"/>
      <c r="I491" s="1072"/>
      <c r="J491" s="1072"/>
      <c r="K491" s="1072"/>
      <c r="L491" s="1072"/>
      <c r="M491" s="1072"/>
      <c r="N491" s="1072"/>
      <c r="O491" s="1072"/>
      <c r="P491" s="1072"/>
      <c r="Q491" s="1072"/>
      <c r="R491" s="1072"/>
      <c r="S491" s="1072"/>
      <c r="T491" s="1072"/>
      <c r="U491" s="1072"/>
      <c r="V491" s="1072"/>
      <c r="W491" s="1072"/>
      <c r="X491" s="1072"/>
      <c r="Y491" s="1072"/>
      <c r="Z491" s="1072"/>
      <c r="AA491" s="1072"/>
      <c r="AB491" s="1072"/>
      <c r="AC491" s="1072"/>
      <c r="AD491" s="1072"/>
      <c r="AE491" s="1072"/>
      <c r="AF491" s="1072"/>
      <c r="AG491" s="1072"/>
      <c r="AH491" s="1072"/>
      <c r="AI491" s="1072"/>
      <c r="AJ491" s="1072"/>
      <c r="AK491" s="1072"/>
      <c r="AL491" s="1072"/>
      <c r="AM491" s="1072"/>
      <c r="AN491" s="1072"/>
      <c r="AO491" s="1072"/>
      <c r="AP491" s="1072"/>
      <c r="AQ491" s="1072"/>
      <c r="AR491" s="1072"/>
      <c r="AS491" s="1072"/>
      <c r="AT491" s="1072"/>
      <c r="AU491" s="1072"/>
      <c r="AV491" s="1072"/>
      <c r="AW491" s="1072"/>
      <c r="AX491" s="1072"/>
      <c r="AY491" s="1072"/>
      <c r="AZ491" s="1072"/>
      <c r="BA491" s="1072"/>
      <c r="BB491" s="1072"/>
      <c r="BC491" s="1072"/>
      <c r="BD491" s="1072"/>
      <c r="BE491" s="1072"/>
      <c r="BF491" s="1072"/>
      <c r="BG491" s="1072"/>
      <c r="BH491" s="1072"/>
      <c r="BI491" s="1072"/>
      <c r="BJ491" s="1072"/>
      <c r="BK491" s="1072"/>
      <c r="BL491" s="1072"/>
      <c r="BM491" s="1072"/>
      <c r="BN491" s="1072"/>
      <c r="BO491" s="1072"/>
      <c r="BP491" s="1072"/>
      <c r="BQ491" s="1072"/>
      <c r="BR491" s="1072"/>
      <c r="BS491" s="1072"/>
      <c r="BT491" s="1072"/>
      <c r="BU491" s="1072"/>
      <c r="BV491" s="1072"/>
      <c r="BW491" s="1072"/>
      <c r="BX491" s="1072"/>
      <c r="BY491" s="1072"/>
      <c r="BZ491" s="1072"/>
      <c r="CA491" s="1072"/>
      <c r="CB491" s="1072"/>
      <c r="CC491" s="1072"/>
      <c r="CD491" s="1072"/>
      <c r="CE491" s="1072"/>
      <c r="CF491" s="1072"/>
      <c r="CG491" s="1072"/>
      <c r="CH491" s="1072"/>
      <c r="CI491" s="1072"/>
      <c r="CJ491" s="1072"/>
      <c r="CK491" s="1072"/>
      <c r="CL491" s="1072"/>
      <c r="CM491" s="1072"/>
      <c r="CN491" s="1072"/>
      <c r="CO491" s="1072"/>
      <c r="CP491" s="1072"/>
      <c r="CQ491" s="1072"/>
      <c r="CR491" s="1072"/>
      <c r="CS491" s="1072"/>
      <c r="CT491" s="1072"/>
      <c r="CU491" s="1072"/>
      <c r="CV491" s="1072"/>
      <c r="CW491" s="1072"/>
      <c r="CX491" s="1072"/>
      <c r="CY491" s="1072"/>
      <c r="CZ491" s="1072"/>
      <c r="DA491" s="1072"/>
      <c r="DB491" s="1072"/>
      <c r="DC491" s="1072"/>
      <c r="DD491" s="1072"/>
      <c r="DE491" s="1072"/>
      <c r="DF491" s="1072"/>
      <c r="DG491" s="1072"/>
      <c r="DH491" s="1072"/>
      <c r="DI491" s="1072"/>
    </row>
    <row r="492" spans="1:113">
      <c r="A492" s="362"/>
      <c r="B492" s="355"/>
      <c r="C492" s="1246"/>
      <c r="D492" s="1247"/>
      <c r="E492" s="1179"/>
      <c r="F492" s="1282"/>
      <c r="G492" s="1236"/>
      <c r="H492" s="1072"/>
      <c r="I492" s="1072"/>
      <c r="J492" s="1072"/>
      <c r="K492" s="1072"/>
      <c r="L492" s="1072"/>
      <c r="M492" s="1072"/>
      <c r="N492" s="1072"/>
      <c r="O492" s="1072"/>
      <c r="P492" s="1072"/>
      <c r="Q492" s="1072"/>
      <c r="R492" s="1072"/>
      <c r="S492" s="1072"/>
      <c r="T492" s="1072"/>
      <c r="U492" s="1072"/>
      <c r="V492" s="1072"/>
      <c r="W492" s="1072"/>
      <c r="X492" s="1072"/>
      <c r="Y492" s="1072"/>
      <c r="Z492" s="1072"/>
      <c r="AA492" s="1072"/>
      <c r="AB492" s="1072"/>
      <c r="AC492" s="1072"/>
      <c r="AD492" s="1072"/>
      <c r="AE492" s="1072"/>
      <c r="AF492" s="1072"/>
      <c r="AG492" s="1072"/>
      <c r="AH492" s="1072"/>
      <c r="AI492" s="1072"/>
      <c r="AJ492" s="1072"/>
      <c r="AK492" s="1072"/>
      <c r="AL492" s="1072"/>
      <c r="AM492" s="1072"/>
      <c r="AN492" s="1072"/>
      <c r="AO492" s="1072"/>
      <c r="AP492" s="1072"/>
      <c r="AQ492" s="1072"/>
      <c r="AR492" s="1072"/>
      <c r="AS492" s="1072"/>
      <c r="AT492" s="1072"/>
      <c r="AU492" s="1072"/>
      <c r="AV492" s="1072"/>
      <c r="AW492" s="1072"/>
      <c r="AX492" s="1072"/>
      <c r="AY492" s="1072"/>
      <c r="AZ492" s="1072"/>
      <c r="BA492" s="1072"/>
      <c r="BB492" s="1072"/>
      <c r="BC492" s="1072"/>
      <c r="BD492" s="1072"/>
      <c r="BE492" s="1072"/>
      <c r="BF492" s="1072"/>
      <c r="BG492" s="1072"/>
      <c r="BH492" s="1072"/>
      <c r="BI492" s="1072"/>
      <c r="BJ492" s="1072"/>
      <c r="BK492" s="1072"/>
      <c r="BL492" s="1072"/>
      <c r="BM492" s="1072"/>
      <c r="BN492" s="1072"/>
      <c r="BO492" s="1072"/>
      <c r="BP492" s="1072"/>
      <c r="BQ492" s="1072"/>
      <c r="BR492" s="1072"/>
      <c r="BS492" s="1072"/>
      <c r="BT492" s="1072"/>
      <c r="BU492" s="1072"/>
      <c r="BV492" s="1072"/>
      <c r="BW492" s="1072"/>
      <c r="BX492" s="1072"/>
      <c r="BY492" s="1072"/>
      <c r="BZ492" s="1072"/>
      <c r="CA492" s="1072"/>
      <c r="CB492" s="1072"/>
      <c r="CC492" s="1072"/>
      <c r="CD492" s="1072"/>
      <c r="CE492" s="1072"/>
      <c r="CF492" s="1072"/>
      <c r="CG492" s="1072"/>
      <c r="CH492" s="1072"/>
      <c r="CI492" s="1072"/>
      <c r="CJ492" s="1072"/>
      <c r="CK492" s="1072"/>
      <c r="CL492" s="1072"/>
      <c r="CM492" s="1072"/>
      <c r="CN492" s="1072"/>
      <c r="CO492" s="1072"/>
      <c r="CP492" s="1072"/>
      <c r="CQ492" s="1072"/>
      <c r="CR492" s="1072"/>
      <c r="CS492" s="1072"/>
      <c r="CT492" s="1072"/>
      <c r="CU492" s="1072"/>
      <c r="CV492" s="1072"/>
      <c r="CW492" s="1072"/>
      <c r="CX492" s="1072"/>
      <c r="CY492" s="1072"/>
      <c r="CZ492" s="1072"/>
      <c r="DA492" s="1072"/>
      <c r="DB492" s="1072"/>
      <c r="DC492" s="1072"/>
      <c r="DD492" s="1072"/>
      <c r="DE492" s="1072"/>
      <c r="DF492" s="1072"/>
      <c r="DG492" s="1072"/>
      <c r="DH492" s="1072"/>
      <c r="DI492" s="1072"/>
    </row>
    <row r="493" spans="1:113">
      <c r="A493" s="1919"/>
      <c r="B493" s="1225"/>
      <c r="C493" s="1246"/>
      <c r="D493" s="1247"/>
      <c r="E493" s="1179"/>
      <c r="F493" s="1282"/>
      <c r="G493" s="1236"/>
      <c r="H493" s="1072"/>
      <c r="I493" s="1072"/>
      <c r="J493" s="1072"/>
      <c r="K493" s="1072"/>
      <c r="L493" s="1072"/>
      <c r="M493" s="1072"/>
      <c r="N493" s="1072"/>
      <c r="O493" s="1072"/>
      <c r="P493" s="1072"/>
      <c r="Q493" s="1072"/>
      <c r="R493" s="1072"/>
      <c r="S493" s="1072"/>
      <c r="T493" s="1072"/>
      <c r="U493" s="1072"/>
      <c r="V493" s="1072"/>
      <c r="W493" s="1072"/>
      <c r="X493" s="1072"/>
      <c r="Y493" s="1072"/>
      <c r="Z493" s="1072"/>
      <c r="AA493" s="1072"/>
      <c r="AB493" s="1072"/>
      <c r="AC493" s="1072"/>
      <c r="AD493" s="1072"/>
      <c r="AE493" s="1072"/>
      <c r="AF493" s="1072"/>
      <c r="AG493" s="1072"/>
      <c r="AH493" s="1072"/>
      <c r="AI493" s="1072"/>
      <c r="AJ493" s="1072"/>
      <c r="AK493" s="1072"/>
      <c r="AL493" s="1072"/>
      <c r="AM493" s="1072"/>
      <c r="AN493" s="1072"/>
      <c r="AO493" s="1072"/>
      <c r="AP493" s="1072"/>
      <c r="AQ493" s="1072"/>
      <c r="AR493" s="1072"/>
      <c r="AS493" s="1072"/>
      <c r="AT493" s="1072"/>
      <c r="AU493" s="1072"/>
      <c r="AV493" s="1072"/>
      <c r="AW493" s="1072"/>
      <c r="AX493" s="1072"/>
      <c r="AY493" s="1072"/>
      <c r="AZ493" s="1072"/>
      <c r="BA493" s="1072"/>
      <c r="BB493" s="1072"/>
      <c r="BC493" s="1072"/>
      <c r="BD493" s="1072"/>
      <c r="BE493" s="1072"/>
      <c r="BF493" s="1072"/>
      <c r="BG493" s="1072"/>
      <c r="BH493" s="1072"/>
      <c r="BI493" s="1072"/>
      <c r="BJ493" s="1072"/>
      <c r="BK493" s="1072"/>
      <c r="BL493" s="1072"/>
      <c r="BM493" s="1072"/>
      <c r="BN493" s="1072"/>
      <c r="BO493" s="1072"/>
      <c r="BP493" s="1072"/>
      <c r="BQ493" s="1072"/>
      <c r="BR493" s="1072"/>
      <c r="BS493" s="1072"/>
      <c r="BT493" s="1072"/>
      <c r="BU493" s="1072"/>
      <c r="BV493" s="1072"/>
      <c r="BW493" s="1072"/>
      <c r="BX493" s="1072"/>
      <c r="BY493" s="1072"/>
      <c r="BZ493" s="1072"/>
      <c r="CA493" s="1072"/>
      <c r="CB493" s="1072"/>
      <c r="CC493" s="1072"/>
      <c r="CD493" s="1072"/>
      <c r="CE493" s="1072"/>
      <c r="CF493" s="1072"/>
      <c r="CG493" s="1072"/>
      <c r="CH493" s="1072"/>
      <c r="CI493" s="1072"/>
      <c r="CJ493" s="1072"/>
      <c r="CK493" s="1072"/>
      <c r="CL493" s="1072"/>
      <c r="CM493" s="1072"/>
      <c r="CN493" s="1072"/>
      <c r="CO493" s="1072"/>
      <c r="CP493" s="1072"/>
      <c r="CQ493" s="1072"/>
      <c r="CR493" s="1072"/>
      <c r="CS493" s="1072"/>
      <c r="CT493" s="1072"/>
      <c r="CU493" s="1072"/>
      <c r="CV493" s="1072"/>
      <c r="CW493" s="1072"/>
      <c r="CX493" s="1072"/>
      <c r="CY493" s="1072"/>
      <c r="CZ493" s="1072"/>
      <c r="DA493" s="1072"/>
      <c r="DB493" s="1072"/>
      <c r="DC493" s="1072"/>
      <c r="DD493" s="1072"/>
      <c r="DE493" s="1072"/>
      <c r="DF493" s="1072"/>
      <c r="DG493" s="1072"/>
      <c r="DH493" s="1072"/>
      <c r="DI493" s="1072"/>
    </row>
    <row r="494" spans="1:113">
      <c r="A494" s="1919"/>
      <c r="B494" s="1225"/>
      <c r="C494" s="1246"/>
      <c r="D494" s="1247"/>
      <c r="E494" s="1179"/>
      <c r="F494" s="1282"/>
      <c r="G494" s="1236"/>
      <c r="H494" s="1072"/>
      <c r="I494" s="1072"/>
      <c r="J494" s="1072"/>
      <c r="K494" s="1072"/>
      <c r="L494" s="1072"/>
      <c r="M494" s="1072"/>
      <c r="N494" s="1072"/>
      <c r="O494" s="1072"/>
      <c r="P494" s="1072"/>
      <c r="Q494" s="1072"/>
      <c r="R494" s="1072"/>
      <c r="S494" s="1072"/>
      <c r="T494" s="1072"/>
      <c r="U494" s="1072"/>
      <c r="V494" s="1072"/>
      <c r="W494" s="1072"/>
      <c r="X494" s="1072"/>
      <c r="Y494" s="1072"/>
      <c r="Z494" s="1072"/>
      <c r="AA494" s="1072"/>
      <c r="AB494" s="1072"/>
      <c r="AC494" s="1072"/>
      <c r="AD494" s="1072"/>
      <c r="AE494" s="1072"/>
      <c r="AF494" s="1072"/>
      <c r="AG494" s="1072"/>
      <c r="AH494" s="1072"/>
      <c r="AI494" s="1072"/>
      <c r="AJ494" s="1072"/>
      <c r="AK494" s="1072"/>
      <c r="AL494" s="1072"/>
      <c r="AM494" s="1072"/>
      <c r="AN494" s="1072"/>
      <c r="AO494" s="1072"/>
      <c r="AP494" s="1072"/>
      <c r="AQ494" s="1072"/>
      <c r="AR494" s="1072"/>
      <c r="AS494" s="1072"/>
      <c r="AT494" s="1072"/>
      <c r="AU494" s="1072"/>
      <c r="AV494" s="1072"/>
      <c r="AW494" s="1072"/>
      <c r="AX494" s="1072"/>
      <c r="AY494" s="1072"/>
      <c r="AZ494" s="1072"/>
      <c r="BA494" s="1072"/>
      <c r="BB494" s="1072"/>
      <c r="BC494" s="1072"/>
      <c r="BD494" s="1072"/>
      <c r="BE494" s="1072"/>
      <c r="BF494" s="1072"/>
      <c r="BG494" s="1072"/>
      <c r="BH494" s="1072"/>
      <c r="BI494" s="1072"/>
      <c r="BJ494" s="1072"/>
      <c r="BK494" s="1072"/>
      <c r="BL494" s="1072"/>
      <c r="BM494" s="1072"/>
      <c r="BN494" s="1072"/>
      <c r="BO494" s="1072"/>
      <c r="BP494" s="1072"/>
      <c r="BQ494" s="1072"/>
      <c r="BR494" s="1072"/>
      <c r="BS494" s="1072"/>
      <c r="BT494" s="1072"/>
      <c r="BU494" s="1072"/>
      <c r="BV494" s="1072"/>
      <c r="BW494" s="1072"/>
      <c r="BX494" s="1072"/>
      <c r="BY494" s="1072"/>
      <c r="BZ494" s="1072"/>
      <c r="CA494" s="1072"/>
      <c r="CB494" s="1072"/>
      <c r="CC494" s="1072"/>
      <c r="CD494" s="1072"/>
      <c r="CE494" s="1072"/>
      <c r="CF494" s="1072"/>
      <c r="CG494" s="1072"/>
      <c r="CH494" s="1072"/>
      <c r="CI494" s="1072"/>
      <c r="CJ494" s="1072"/>
      <c r="CK494" s="1072"/>
      <c r="CL494" s="1072"/>
      <c r="CM494" s="1072"/>
      <c r="CN494" s="1072"/>
      <c r="CO494" s="1072"/>
      <c r="CP494" s="1072"/>
      <c r="CQ494" s="1072"/>
      <c r="CR494" s="1072"/>
      <c r="CS494" s="1072"/>
      <c r="CT494" s="1072"/>
      <c r="CU494" s="1072"/>
      <c r="CV494" s="1072"/>
      <c r="CW494" s="1072"/>
      <c r="CX494" s="1072"/>
      <c r="CY494" s="1072"/>
      <c r="CZ494" s="1072"/>
      <c r="DA494" s="1072"/>
      <c r="DB494" s="1072"/>
      <c r="DC494" s="1072"/>
      <c r="DD494" s="1072"/>
      <c r="DE494" s="1072"/>
      <c r="DF494" s="1072"/>
      <c r="DG494" s="1072"/>
      <c r="DH494" s="1072"/>
      <c r="DI494" s="1072"/>
    </row>
    <row r="495" spans="1:113">
      <c r="A495" s="1919"/>
      <c r="B495" s="355"/>
      <c r="C495" s="1246"/>
      <c r="D495" s="1247"/>
      <c r="E495" s="1136"/>
      <c r="F495" s="1250"/>
      <c r="G495" s="1236"/>
      <c r="H495" s="1072"/>
      <c r="I495" s="1072"/>
      <c r="J495" s="1072"/>
      <c r="K495" s="1072"/>
      <c r="L495" s="1072"/>
      <c r="M495" s="1072"/>
      <c r="N495" s="1072"/>
      <c r="O495" s="1072"/>
      <c r="P495" s="1072"/>
      <c r="Q495" s="1072"/>
      <c r="R495" s="1072"/>
      <c r="S495" s="1072"/>
      <c r="T495" s="1072"/>
      <c r="U495" s="1072"/>
      <c r="V495" s="1072"/>
      <c r="W495" s="1072"/>
      <c r="X495" s="1072"/>
      <c r="Y495" s="1072"/>
      <c r="Z495" s="1072"/>
      <c r="AA495" s="1072"/>
      <c r="AB495" s="1072"/>
      <c r="AC495" s="1072"/>
      <c r="AD495" s="1072"/>
      <c r="AE495" s="1072"/>
      <c r="AF495" s="1072"/>
      <c r="AG495" s="1072"/>
      <c r="AH495" s="1072"/>
      <c r="AI495" s="1072"/>
      <c r="AJ495" s="1072"/>
      <c r="AK495" s="1072"/>
      <c r="AL495" s="1072"/>
      <c r="AM495" s="1072"/>
      <c r="AN495" s="1072"/>
      <c r="AO495" s="1072"/>
      <c r="AP495" s="1072"/>
      <c r="AQ495" s="1072"/>
      <c r="AR495" s="1072"/>
      <c r="AS495" s="1072"/>
      <c r="AT495" s="1072"/>
      <c r="AU495" s="1072"/>
      <c r="AV495" s="1072"/>
      <c r="AW495" s="1072"/>
      <c r="AX495" s="1072"/>
      <c r="AY495" s="1072"/>
      <c r="AZ495" s="1072"/>
      <c r="BA495" s="1072"/>
      <c r="BB495" s="1072"/>
      <c r="BC495" s="1072"/>
      <c r="BD495" s="1072"/>
      <c r="BE495" s="1072"/>
      <c r="BF495" s="1072"/>
      <c r="BG495" s="1072"/>
      <c r="BH495" s="1072"/>
      <c r="BI495" s="1072"/>
      <c r="BJ495" s="1072"/>
      <c r="BK495" s="1072"/>
      <c r="BL495" s="1072"/>
      <c r="BM495" s="1072"/>
      <c r="BN495" s="1072"/>
      <c r="BO495" s="1072"/>
      <c r="BP495" s="1072"/>
      <c r="BQ495" s="1072"/>
      <c r="BR495" s="1072"/>
      <c r="BS495" s="1072"/>
      <c r="BT495" s="1072"/>
      <c r="BU495" s="1072"/>
      <c r="BV495" s="1072"/>
      <c r="BW495" s="1072"/>
      <c r="BX495" s="1072"/>
      <c r="BY495" s="1072"/>
      <c r="BZ495" s="1072"/>
      <c r="CA495" s="1072"/>
      <c r="CB495" s="1072"/>
      <c r="CC495" s="1072"/>
      <c r="CD495" s="1072"/>
      <c r="CE495" s="1072"/>
      <c r="CF495" s="1072"/>
      <c r="CG495" s="1072"/>
      <c r="CH495" s="1072"/>
      <c r="CI495" s="1072"/>
      <c r="CJ495" s="1072"/>
      <c r="CK495" s="1072"/>
      <c r="CL495" s="1072"/>
      <c r="CM495" s="1072"/>
      <c r="CN495" s="1072"/>
      <c r="CO495" s="1072"/>
      <c r="CP495" s="1072"/>
      <c r="CQ495" s="1072"/>
      <c r="CR495" s="1072"/>
      <c r="CS495" s="1072"/>
      <c r="CT495" s="1072"/>
      <c r="CU495" s="1072"/>
      <c r="CV495" s="1072"/>
      <c r="CW495" s="1072"/>
      <c r="CX495" s="1072"/>
      <c r="CY495" s="1072"/>
      <c r="CZ495" s="1072"/>
      <c r="DA495" s="1072"/>
      <c r="DB495" s="1072"/>
      <c r="DC495" s="1072"/>
      <c r="DD495" s="1072"/>
      <c r="DE495" s="1072"/>
      <c r="DF495" s="1072"/>
      <c r="DG495" s="1072"/>
      <c r="DH495" s="1072"/>
      <c r="DI495" s="1072"/>
    </row>
    <row r="496" spans="1:113">
      <c r="A496" s="1920"/>
      <c r="B496" s="1225"/>
      <c r="C496" s="361"/>
      <c r="D496" s="1281"/>
      <c r="E496" s="1072"/>
      <c r="F496" s="1207"/>
      <c r="G496" s="1236"/>
      <c r="H496" s="1072"/>
      <c r="I496" s="1072"/>
      <c r="J496" s="1072"/>
      <c r="K496" s="1072"/>
      <c r="L496" s="1072"/>
      <c r="M496" s="1072"/>
      <c r="N496" s="1072"/>
      <c r="O496" s="1072"/>
      <c r="P496" s="1072"/>
      <c r="Q496" s="1072"/>
      <c r="R496" s="1072"/>
      <c r="S496" s="1072"/>
      <c r="T496" s="1072"/>
      <c r="U496" s="1072"/>
      <c r="V496" s="1072"/>
      <c r="W496" s="1072"/>
      <c r="X496" s="1072"/>
      <c r="Y496" s="1072"/>
      <c r="Z496" s="1072"/>
      <c r="AA496" s="1072"/>
      <c r="AB496" s="1072"/>
      <c r="AC496" s="1072"/>
      <c r="AD496" s="1072"/>
      <c r="AE496" s="1072"/>
      <c r="AF496" s="1072"/>
      <c r="AG496" s="1072"/>
      <c r="AH496" s="1072"/>
      <c r="AI496" s="1072"/>
      <c r="AJ496" s="1072"/>
      <c r="AK496" s="1072"/>
      <c r="AL496" s="1072"/>
      <c r="AM496" s="1072"/>
      <c r="AN496" s="1072"/>
      <c r="AO496" s="1072"/>
      <c r="AP496" s="1072"/>
      <c r="AQ496" s="1072"/>
      <c r="AR496" s="1072"/>
      <c r="AS496" s="1072"/>
      <c r="AT496" s="1072"/>
      <c r="AU496" s="1072"/>
      <c r="AV496" s="1072"/>
      <c r="AW496" s="1072"/>
      <c r="AX496" s="1072"/>
      <c r="AY496" s="1072"/>
      <c r="AZ496" s="1072"/>
      <c r="BA496" s="1072"/>
      <c r="BB496" s="1072"/>
      <c r="BC496" s="1072"/>
      <c r="BD496" s="1072"/>
      <c r="BE496" s="1072"/>
      <c r="BF496" s="1072"/>
      <c r="BG496" s="1072"/>
      <c r="BH496" s="1072"/>
      <c r="BI496" s="1072"/>
      <c r="BJ496" s="1072"/>
      <c r="BK496" s="1072"/>
      <c r="BL496" s="1072"/>
      <c r="BM496" s="1072"/>
      <c r="BN496" s="1072"/>
      <c r="BO496" s="1072"/>
      <c r="BP496" s="1072"/>
      <c r="BQ496" s="1072"/>
      <c r="BR496" s="1072"/>
      <c r="BS496" s="1072"/>
      <c r="BT496" s="1072"/>
      <c r="BU496" s="1072"/>
      <c r="BV496" s="1072"/>
      <c r="BW496" s="1072"/>
      <c r="BX496" s="1072"/>
      <c r="BY496" s="1072"/>
      <c r="BZ496" s="1072"/>
      <c r="CA496" s="1072"/>
      <c r="CB496" s="1072"/>
      <c r="CC496" s="1072"/>
      <c r="CD496" s="1072"/>
      <c r="CE496" s="1072"/>
      <c r="CF496" s="1072"/>
      <c r="CG496" s="1072"/>
      <c r="CH496" s="1072"/>
      <c r="CI496" s="1072"/>
      <c r="CJ496" s="1072"/>
      <c r="CK496" s="1072"/>
      <c r="CL496" s="1072"/>
      <c r="CM496" s="1072"/>
      <c r="CN496" s="1072"/>
      <c r="CO496" s="1072"/>
      <c r="CP496" s="1072"/>
      <c r="CQ496" s="1072"/>
      <c r="CR496" s="1072"/>
      <c r="CS496" s="1072"/>
      <c r="CT496" s="1072"/>
      <c r="CU496" s="1072"/>
      <c r="CV496" s="1072"/>
      <c r="CW496" s="1072"/>
      <c r="CX496" s="1072"/>
      <c r="CY496" s="1072"/>
      <c r="CZ496" s="1072"/>
      <c r="DA496" s="1072"/>
      <c r="DB496" s="1072"/>
      <c r="DC496" s="1072"/>
      <c r="DD496" s="1072"/>
      <c r="DE496" s="1072"/>
      <c r="DF496" s="1072"/>
      <c r="DG496" s="1072"/>
      <c r="DH496" s="1072"/>
      <c r="DI496" s="1072"/>
    </row>
    <row r="497" spans="1:113">
      <c r="A497" s="1917"/>
      <c r="B497" s="1248"/>
      <c r="C497" s="1249"/>
      <c r="D497" s="1279"/>
      <c r="E497" s="1090"/>
      <c r="F497" s="1220"/>
      <c r="G497" s="1236"/>
      <c r="H497" s="1072"/>
      <c r="I497" s="1072"/>
      <c r="J497" s="1072"/>
      <c r="K497" s="1072"/>
      <c r="L497" s="1072"/>
      <c r="M497" s="1072"/>
      <c r="N497" s="1072"/>
      <c r="O497" s="1072"/>
      <c r="P497" s="1072"/>
      <c r="Q497" s="1072"/>
      <c r="R497" s="1072"/>
      <c r="S497" s="1072"/>
      <c r="T497" s="1072"/>
      <c r="U497" s="1072"/>
      <c r="V497" s="1072"/>
      <c r="W497" s="1072"/>
      <c r="X497" s="1072"/>
      <c r="Y497" s="1072"/>
      <c r="Z497" s="1072"/>
      <c r="AA497" s="1072"/>
      <c r="AB497" s="1072"/>
      <c r="AC497" s="1072"/>
      <c r="AD497" s="1072"/>
      <c r="AE497" s="1072"/>
      <c r="AF497" s="1072"/>
      <c r="AG497" s="1072"/>
      <c r="AH497" s="1072"/>
      <c r="AI497" s="1072"/>
      <c r="AJ497" s="1072"/>
      <c r="AK497" s="1072"/>
      <c r="AL497" s="1072"/>
      <c r="AM497" s="1072"/>
      <c r="AN497" s="1072"/>
      <c r="AO497" s="1072"/>
      <c r="AP497" s="1072"/>
      <c r="AQ497" s="1072"/>
      <c r="AR497" s="1072"/>
      <c r="AS497" s="1072"/>
      <c r="AT497" s="1072"/>
      <c r="AU497" s="1072"/>
      <c r="AV497" s="1072"/>
      <c r="AW497" s="1072"/>
      <c r="AX497" s="1072"/>
      <c r="AY497" s="1072"/>
      <c r="AZ497" s="1072"/>
      <c r="BA497" s="1072"/>
      <c r="BB497" s="1072"/>
      <c r="BC497" s="1072"/>
      <c r="BD497" s="1072"/>
      <c r="BE497" s="1072"/>
      <c r="BF497" s="1072"/>
      <c r="BG497" s="1072"/>
      <c r="BH497" s="1072"/>
      <c r="BI497" s="1072"/>
      <c r="BJ497" s="1072"/>
      <c r="BK497" s="1072"/>
      <c r="BL497" s="1072"/>
      <c r="BM497" s="1072"/>
      <c r="BN497" s="1072"/>
      <c r="BO497" s="1072"/>
      <c r="BP497" s="1072"/>
      <c r="BQ497" s="1072"/>
      <c r="BR497" s="1072"/>
      <c r="BS497" s="1072"/>
      <c r="BT497" s="1072"/>
      <c r="BU497" s="1072"/>
      <c r="BV497" s="1072"/>
      <c r="BW497" s="1072"/>
      <c r="BX497" s="1072"/>
      <c r="BY497" s="1072"/>
      <c r="BZ497" s="1072"/>
      <c r="CA497" s="1072"/>
      <c r="CB497" s="1072"/>
      <c r="CC497" s="1072"/>
      <c r="CD497" s="1072"/>
      <c r="CE497" s="1072"/>
      <c r="CF497" s="1072"/>
      <c r="CG497" s="1072"/>
      <c r="CH497" s="1072"/>
      <c r="CI497" s="1072"/>
      <c r="CJ497" s="1072"/>
      <c r="CK497" s="1072"/>
      <c r="CL497" s="1072"/>
      <c r="CM497" s="1072"/>
      <c r="CN497" s="1072"/>
      <c r="CO497" s="1072"/>
      <c r="CP497" s="1072"/>
      <c r="CQ497" s="1072"/>
      <c r="CR497" s="1072"/>
      <c r="CS497" s="1072"/>
      <c r="CT497" s="1072"/>
      <c r="CU497" s="1072"/>
      <c r="CV497" s="1072"/>
      <c r="CW497" s="1072"/>
      <c r="CX497" s="1072"/>
      <c r="CY497" s="1072"/>
      <c r="CZ497" s="1072"/>
      <c r="DA497" s="1072"/>
      <c r="DB497" s="1072"/>
      <c r="DC497" s="1072"/>
      <c r="DD497" s="1072"/>
      <c r="DE497" s="1072"/>
      <c r="DF497" s="1072"/>
      <c r="DG497" s="1072"/>
      <c r="DH497" s="1072"/>
      <c r="DI497" s="1072"/>
    </row>
    <row r="498" spans="1:113">
      <c r="A498" s="361"/>
      <c r="B498" s="1225"/>
      <c r="C498" s="361"/>
      <c r="D498" s="1281"/>
      <c r="E498" s="1179"/>
      <c r="F498" s="1282"/>
      <c r="G498" s="1236"/>
      <c r="H498" s="1072"/>
      <c r="I498" s="1072"/>
      <c r="J498" s="1072"/>
      <c r="K498" s="1072"/>
      <c r="L498" s="1072"/>
      <c r="M498" s="1072"/>
      <c r="N498" s="1072"/>
      <c r="O498" s="1072"/>
      <c r="P498" s="1072"/>
      <c r="Q498" s="1072"/>
      <c r="R498" s="1072"/>
      <c r="S498" s="1072"/>
      <c r="T498" s="1072"/>
      <c r="U498" s="1072"/>
      <c r="V498" s="1072"/>
      <c r="W498" s="1072"/>
      <c r="X498" s="1072"/>
      <c r="Y498" s="1072"/>
      <c r="Z498" s="1072"/>
      <c r="AA498" s="1072"/>
      <c r="AB498" s="1072"/>
      <c r="AC498" s="1072"/>
      <c r="AD498" s="1072"/>
      <c r="AE498" s="1072"/>
      <c r="AF498" s="1072"/>
      <c r="AG498" s="1072"/>
      <c r="AH498" s="1072"/>
      <c r="AI498" s="1072"/>
      <c r="AJ498" s="1072"/>
      <c r="AK498" s="1072"/>
      <c r="AL498" s="1072"/>
      <c r="AM498" s="1072"/>
      <c r="AN498" s="1072"/>
      <c r="AO498" s="1072"/>
      <c r="AP498" s="1072"/>
      <c r="AQ498" s="1072"/>
      <c r="AR498" s="1072"/>
      <c r="AS498" s="1072"/>
      <c r="AT498" s="1072"/>
      <c r="AU498" s="1072"/>
      <c r="AV498" s="1072"/>
      <c r="AW498" s="1072"/>
      <c r="AX498" s="1072"/>
      <c r="AY498" s="1072"/>
      <c r="AZ498" s="1072"/>
      <c r="BA498" s="1072"/>
      <c r="BB498" s="1072"/>
      <c r="BC498" s="1072"/>
      <c r="BD498" s="1072"/>
      <c r="BE498" s="1072"/>
      <c r="BF498" s="1072"/>
      <c r="BG498" s="1072"/>
      <c r="BH498" s="1072"/>
      <c r="BI498" s="1072"/>
      <c r="BJ498" s="1072"/>
      <c r="BK498" s="1072"/>
      <c r="BL498" s="1072"/>
      <c r="BM498" s="1072"/>
      <c r="BN498" s="1072"/>
      <c r="BO498" s="1072"/>
      <c r="BP498" s="1072"/>
      <c r="BQ498" s="1072"/>
      <c r="BR498" s="1072"/>
      <c r="BS498" s="1072"/>
      <c r="BT498" s="1072"/>
      <c r="BU498" s="1072"/>
      <c r="BV498" s="1072"/>
      <c r="BW498" s="1072"/>
      <c r="BX498" s="1072"/>
      <c r="BY498" s="1072"/>
      <c r="BZ498" s="1072"/>
      <c r="CA498" s="1072"/>
      <c r="CB498" s="1072"/>
      <c r="CC498" s="1072"/>
      <c r="CD498" s="1072"/>
      <c r="CE498" s="1072"/>
      <c r="CF498" s="1072"/>
      <c r="CG498" s="1072"/>
      <c r="CH498" s="1072"/>
      <c r="CI498" s="1072"/>
      <c r="CJ498" s="1072"/>
      <c r="CK498" s="1072"/>
      <c r="CL498" s="1072"/>
      <c r="CM498" s="1072"/>
      <c r="CN498" s="1072"/>
      <c r="CO498" s="1072"/>
      <c r="CP498" s="1072"/>
      <c r="CQ498" s="1072"/>
      <c r="CR498" s="1072"/>
      <c r="CS498" s="1072"/>
      <c r="CT498" s="1072"/>
      <c r="CU498" s="1072"/>
      <c r="CV498" s="1072"/>
      <c r="CW498" s="1072"/>
      <c r="CX498" s="1072"/>
      <c r="CY498" s="1072"/>
      <c r="CZ498" s="1072"/>
      <c r="DA498" s="1072"/>
      <c r="DB498" s="1072"/>
      <c r="DC498" s="1072"/>
      <c r="DD498" s="1072"/>
      <c r="DE498" s="1072"/>
      <c r="DF498" s="1072"/>
      <c r="DG498" s="1072"/>
      <c r="DH498" s="1072"/>
      <c r="DI498" s="1072"/>
    </row>
    <row r="499" spans="1:113">
      <c r="A499" s="1919"/>
      <c r="B499" s="355"/>
      <c r="C499" s="1246"/>
      <c r="D499" s="1281"/>
      <c r="E499" s="1179"/>
      <c r="F499" s="1282"/>
      <c r="G499" s="1236"/>
      <c r="H499" s="1072"/>
      <c r="I499" s="1072"/>
      <c r="J499" s="1072"/>
      <c r="K499" s="1072"/>
      <c r="L499" s="1072"/>
      <c r="M499" s="1072"/>
      <c r="N499" s="1072"/>
      <c r="O499" s="1072"/>
      <c r="P499" s="1072"/>
      <c r="Q499" s="1072"/>
      <c r="R499" s="1072"/>
      <c r="S499" s="1072"/>
      <c r="T499" s="1072"/>
      <c r="U499" s="1072"/>
      <c r="V499" s="1072"/>
      <c r="W499" s="1072"/>
      <c r="X499" s="1072"/>
      <c r="Y499" s="1072"/>
      <c r="Z499" s="1072"/>
      <c r="AA499" s="1072"/>
      <c r="AB499" s="1072"/>
      <c r="AC499" s="1072"/>
      <c r="AD499" s="1072"/>
      <c r="AE499" s="1072"/>
      <c r="AF499" s="1072"/>
      <c r="AG499" s="1072"/>
      <c r="AH499" s="1072"/>
      <c r="AI499" s="1072"/>
      <c r="AJ499" s="1072"/>
      <c r="AK499" s="1072"/>
      <c r="AL499" s="1072"/>
      <c r="AM499" s="1072"/>
      <c r="AN499" s="1072"/>
      <c r="AO499" s="1072"/>
      <c r="AP499" s="1072"/>
      <c r="AQ499" s="1072"/>
      <c r="AR499" s="1072"/>
      <c r="AS499" s="1072"/>
      <c r="AT499" s="1072"/>
      <c r="AU499" s="1072"/>
      <c r="AV499" s="1072"/>
      <c r="AW499" s="1072"/>
      <c r="AX499" s="1072"/>
      <c r="AY499" s="1072"/>
      <c r="AZ499" s="1072"/>
      <c r="BA499" s="1072"/>
      <c r="BB499" s="1072"/>
      <c r="BC499" s="1072"/>
      <c r="BD499" s="1072"/>
      <c r="BE499" s="1072"/>
      <c r="BF499" s="1072"/>
      <c r="BG499" s="1072"/>
      <c r="BH499" s="1072"/>
      <c r="BI499" s="1072"/>
      <c r="BJ499" s="1072"/>
      <c r="BK499" s="1072"/>
      <c r="BL499" s="1072"/>
      <c r="BM499" s="1072"/>
      <c r="BN499" s="1072"/>
      <c r="BO499" s="1072"/>
      <c r="BP499" s="1072"/>
      <c r="BQ499" s="1072"/>
      <c r="BR499" s="1072"/>
      <c r="BS499" s="1072"/>
      <c r="BT499" s="1072"/>
      <c r="BU499" s="1072"/>
      <c r="BV499" s="1072"/>
      <c r="BW499" s="1072"/>
      <c r="BX499" s="1072"/>
      <c r="BY499" s="1072"/>
      <c r="BZ499" s="1072"/>
      <c r="CA499" s="1072"/>
      <c r="CB499" s="1072"/>
      <c r="CC499" s="1072"/>
      <c r="CD499" s="1072"/>
      <c r="CE499" s="1072"/>
      <c r="CF499" s="1072"/>
      <c r="CG499" s="1072"/>
      <c r="CH499" s="1072"/>
      <c r="CI499" s="1072"/>
      <c r="CJ499" s="1072"/>
      <c r="CK499" s="1072"/>
      <c r="CL499" s="1072"/>
      <c r="CM499" s="1072"/>
      <c r="CN499" s="1072"/>
      <c r="CO499" s="1072"/>
      <c r="CP499" s="1072"/>
      <c r="CQ499" s="1072"/>
      <c r="CR499" s="1072"/>
      <c r="CS499" s="1072"/>
      <c r="CT499" s="1072"/>
      <c r="CU499" s="1072"/>
      <c r="CV499" s="1072"/>
      <c r="CW499" s="1072"/>
      <c r="CX499" s="1072"/>
      <c r="CY499" s="1072"/>
      <c r="CZ499" s="1072"/>
      <c r="DA499" s="1072"/>
      <c r="DB499" s="1072"/>
      <c r="DC499" s="1072"/>
      <c r="DD499" s="1072"/>
      <c r="DE499" s="1072"/>
      <c r="DF499" s="1072"/>
      <c r="DG499" s="1072"/>
      <c r="DH499" s="1072"/>
      <c r="DI499" s="1072"/>
    </row>
    <row r="500" spans="1:113">
      <c r="A500" s="1919"/>
      <c r="B500" s="355"/>
      <c r="C500" s="1246"/>
      <c r="D500" s="1281"/>
      <c r="E500" s="1179"/>
      <c r="F500" s="1282"/>
      <c r="G500" s="1236"/>
      <c r="H500" s="1072"/>
      <c r="I500" s="1072"/>
      <c r="J500" s="1072"/>
      <c r="K500" s="1072"/>
      <c r="L500" s="1072"/>
      <c r="M500" s="1072"/>
      <c r="N500" s="1072"/>
      <c r="O500" s="1072"/>
      <c r="P500" s="1072"/>
      <c r="Q500" s="1072"/>
      <c r="R500" s="1072"/>
      <c r="S500" s="1072"/>
      <c r="T500" s="1072"/>
      <c r="U500" s="1072"/>
      <c r="V500" s="1072"/>
      <c r="W500" s="1072"/>
      <c r="X500" s="1072"/>
      <c r="Y500" s="1072"/>
      <c r="Z500" s="1072"/>
      <c r="AA500" s="1072"/>
      <c r="AB500" s="1072"/>
      <c r="AC500" s="1072"/>
      <c r="AD500" s="1072"/>
      <c r="AE500" s="1072"/>
      <c r="AF500" s="1072"/>
      <c r="AG500" s="1072"/>
      <c r="AH500" s="1072"/>
      <c r="AI500" s="1072"/>
      <c r="AJ500" s="1072"/>
      <c r="AK500" s="1072"/>
      <c r="AL500" s="1072"/>
      <c r="AM500" s="1072"/>
      <c r="AN500" s="1072"/>
      <c r="AO500" s="1072"/>
      <c r="AP500" s="1072"/>
      <c r="AQ500" s="1072"/>
      <c r="AR500" s="1072"/>
      <c r="AS500" s="1072"/>
      <c r="AT500" s="1072"/>
      <c r="AU500" s="1072"/>
      <c r="AV500" s="1072"/>
      <c r="AW500" s="1072"/>
      <c r="AX500" s="1072"/>
      <c r="AY500" s="1072"/>
      <c r="AZ500" s="1072"/>
      <c r="BA500" s="1072"/>
      <c r="BB500" s="1072"/>
      <c r="BC500" s="1072"/>
      <c r="BD500" s="1072"/>
      <c r="BE500" s="1072"/>
      <c r="BF500" s="1072"/>
      <c r="BG500" s="1072"/>
      <c r="BH500" s="1072"/>
      <c r="BI500" s="1072"/>
      <c r="BJ500" s="1072"/>
      <c r="BK500" s="1072"/>
      <c r="BL500" s="1072"/>
      <c r="BM500" s="1072"/>
      <c r="BN500" s="1072"/>
      <c r="BO500" s="1072"/>
      <c r="BP500" s="1072"/>
      <c r="BQ500" s="1072"/>
      <c r="BR500" s="1072"/>
      <c r="BS500" s="1072"/>
      <c r="BT500" s="1072"/>
      <c r="BU500" s="1072"/>
      <c r="BV500" s="1072"/>
      <c r="BW500" s="1072"/>
      <c r="BX500" s="1072"/>
      <c r="BY500" s="1072"/>
      <c r="BZ500" s="1072"/>
      <c r="CA500" s="1072"/>
      <c r="CB500" s="1072"/>
      <c r="CC500" s="1072"/>
      <c r="CD500" s="1072"/>
      <c r="CE500" s="1072"/>
      <c r="CF500" s="1072"/>
      <c r="CG500" s="1072"/>
      <c r="CH500" s="1072"/>
      <c r="CI500" s="1072"/>
      <c r="CJ500" s="1072"/>
      <c r="CK500" s="1072"/>
      <c r="CL500" s="1072"/>
      <c r="CM500" s="1072"/>
      <c r="CN500" s="1072"/>
      <c r="CO500" s="1072"/>
      <c r="CP500" s="1072"/>
      <c r="CQ500" s="1072"/>
      <c r="CR500" s="1072"/>
      <c r="CS500" s="1072"/>
      <c r="CT500" s="1072"/>
      <c r="CU500" s="1072"/>
      <c r="CV500" s="1072"/>
      <c r="CW500" s="1072"/>
      <c r="CX500" s="1072"/>
      <c r="CY500" s="1072"/>
      <c r="CZ500" s="1072"/>
      <c r="DA500" s="1072"/>
      <c r="DB500" s="1072"/>
      <c r="DC500" s="1072"/>
      <c r="DD500" s="1072"/>
      <c r="DE500" s="1072"/>
      <c r="DF500" s="1072"/>
      <c r="DG500" s="1072"/>
      <c r="DH500" s="1072"/>
      <c r="DI500" s="1072"/>
    </row>
    <row r="501" spans="1:113">
      <c r="A501" s="1919"/>
      <c r="B501" s="1225"/>
      <c r="C501" s="1246"/>
      <c r="D501" s="1281"/>
      <c r="E501" s="1179"/>
      <c r="F501" s="1282"/>
      <c r="G501" s="1236"/>
      <c r="H501" s="1072"/>
      <c r="I501" s="1072"/>
      <c r="J501" s="1072"/>
      <c r="K501" s="1072"/>
      <c r="L501" s="1072"/>
      <c r="M501" s="1072"/>
      <c r="N501" s="1072"/>
      <c r="O501" s="1072"/>
      <c r="P501" s="1072"/>
      <c r="Q501" s="1072"/>
      <c r="R501" s="1072"/>
      <c r="S501" s="1072"/>
      <c r="T501" s="1072"/>
      <c r="U501" s="1072"/>
      <c r="V501" s="1072"/>
      <c r="W501" s="1072"/>
      <c r="X501" s="1072"/>
      <c r="Y501" s="1072"/>
      <c r="Z501" s="1072"/>
      <c r="AA501" s="1072"/>
      <c r="AB501" s="1072"/>
      <c r="AC501" s="1072"/>
      <c r="AD501" s="1072"/>
      <c r="AE501" s="1072"/>
      <c r="AF501" s="1072"/>
      <c r="AG501" s="1072"/>
      <c r="AH501" s="1072"/>
      <c r="AI501" s="1072"/>
      <c r="AJ501" s="1072"/>
      <c r="AK501" s="1072"/>
      <c r="AL501" s="1072"/>
      <c r="AM501" s="1072"/>
      <c r="AN501" s="1072"/>
      <c r="AO501" s="1072"/>
      <c r="AP501" s="1072"/>
      <c r="AQ501" s="1072"/>
      <c r="AR501" s="1072"/>
      <c r="AS501" s="1072"/>
      <c r="AT501" s="1072"/>
      <c r="AU501" s="1072"/>
      <c r="AV501" s="1072"/>
      <c r="AW501" s="1072"/>
      <c r="AX501" s="1072"/>
      <c r="AY501" s="1072"/>
      <c r="AZ501" s="1072"/>
      <c r="BA501" s="1072"/>
      <c r="BB501" s="1072"/>
      <c r="BC501" s="1072"/>
      <c r="BD501" s="1072"/>
      <c r="BE501" s="1072"/>
      <c r="BF501" s="1072"/>
      <c r="BG501" s="1072"/>
      <c r="BH501" s="1072"/>
      <c r="BI501" s="1072"/>
      <c r="BJ501" s="1072"/>
      <c r="BK501" s="1072"/>
      <c r="BL501" s="1072"/>
      <c r="BM501" s="1072"/>
      <c r="BN501" s="1072"/>
      <c r="BO501" s="1072"/>
      <c r="BP501" s="1072"/>
      <c r="BQ501" s="1072"/>
      <c r="BR501" s="1072"/>
      <c r="BS501" s="1072"/>
      <c r="BT501" s="1072"/>
      <c r="BU501" s="1072"/>
      <c r="BV501" s="1072"/>
      <c r="BW501" s="1072"/>
      <c r="BX501" s="1072"/>
      <c r="BY501" s="1072"/>
      <c r="BZ501" s="1072"/>
      <c r="CA501" s="1072"/>
      <c r="CB501" s="1072"/>
      <c r="CC501" s="1072"/>
      <c r="CD501" s="1072"/>
      <c r="CE501" s="1072"/>
      <c r="CF501" s="1072"/>
      <c r="CG501" s="1072"/>
      <c r="CH501" s="1072"/>
      <c r="CI501" s="1072"/>
      <c r="CJ501" s="1072"/>
      <c r="CK501" s="1072"/>
      <c r="CL501" s="1072"/>
      <c r="CM501" s="1072"/>
      <c r="CN501" s="1072"/>
      <c r="CO501" s="1072"/>
      <c r="CP501" s="1072"/>
      <c r="CQ501" s="1072"/>
      <c r="CR501" s="1072"/>
      <c r="CS501" s="1072"/>
      <c r="CT501" s="1072"/>
      <c r="CU501" s="1072"/>
      <c r="CV501" s="1072"/>
      <c r="CW501" s="1072"/>
      <c r="CX501" s="1072"/>
      <c r="CY501" s="1072"/>
      <c r="CZ501" s="1072"/>
      <c r="DA501" s="1072"/>
      <c r="DB501" s="1072"/>
      <c r="DC501" s="1072"/>
      <c r="DD501" s="1072"/>
      <c r="DE501" s="1072"/>
      <c r="DF501" s="1072"/>
      <c r="DG501" s="1072"/>
      <c r="DH501" s="1072"/>
      <c r="DI501" s="1072"/>
    </row>
    <row r="502" spans="1:113">
      <c r="A502" s="1919"/>
      <c r="B502" s="355"/>
      <c r="C502" s="1246"/>
      <c r="D502" s="1281"/>
      <c r="E502" s="1179"/>
      <c r="F502" s="1282"/>
      <c r="G502" s="1236"/>
      <c r="H502" s="1072"/>
      <c r="I502" s="1072"/>
      <c r="J502" s="1072"/>
      <c r="K502" s="1072"/>
      <c r="L502" s="1072"/>
      <c r="M502" s="1072"/>
      <c r="N502" s="1072"/>
      <c r="O502" s="1072"/>
      <c r="P502" s="1072"/>
      <c r="Q502" s="1072"/>
      <c r="R502" s="1072"/>
      <c r="S502" s="1072"/>
      <c r="T502" s="1072"/>
      <c r="U502" s="1072"/>
      <c r="V502" s="1072"/>
      <c r="W502" s="1072"/>
      <c r="X502" s="1072"/>
      <c r="Y502" s="1072"/>
      <c r="Z502" s="1072"/>
      <c r="AA502" s="1072"/>
      <c r="AB502" s="1072"/>
      <c r="AC502" s="1072"/>
      <c r="AD502" s="1072"/>
      <c r="AE502" s="1072"/>
      <c r="AF502" s="1072"/>
      <c r="AG502" s="1072"/>
      <c r="AH502" s="1072"/>
      <c r="AI502" s="1072"/>
      <c r="AJ502" s="1072"/>
      <c r="AK502" s="1072"/>
      <c r="AL502" s="1072"/>
      <c r="AM502" s="1072"/>
      <c r="AN502" s="1072"/>
      <c r="AO502" s="1072"/>
      <c r="AP502" s="1072"/>
      <c r="AQ502" s="1072"/>
      <c r="AR502" s="1072"/>
      <c r="AS502" s="1072"/>
      <c r="AT502" s="1072"/>
      <c r="AU502" s="1072"/>
      <c r="AV502" s="1072"/>
      <c r="AW502" s="1072"/>
      <c r="AX502" s="1072"/>
      <c r="AY502" s="1072"/>
      <c r="AZ502" s="1072"/>
      <c r="BA502" s="1072"/>
      <c r="BB502" s="1072"/>
      <c r="BC502" s="1072"/>
      <c r="BD502" s="1072"/>
      <c r="BE502" s="1072"/>
      <c r="BF502" s="1072"/>
      <c r="BG502" s="1072"/>
      <c r="BH502" s="1072"/>
      <c r="BI502" s="1072"/>
      <c r="BJ502" s="1072"/>
      <c r="BK502" s="1072"/>
      <c r="BL502" s="1072"/>
      <c r="BM502" s="1072"/>
      <c r="BN502" s="1072"/>
      <c r="BO502" s="1072"/>
      <c r="BP502" s="1072"/>
      <c r="BQ502" s="1072"/>
      <c r="BR502" s="1072"/>
      <c r="BS502" s="1072"/>
      <c r="BT502" s="1072"/>
      <c r="BU502" s="1072"/>
      <c r="BV502" s="1072"/>
      <c r="BW502" s="1072"/>
      <c r="BX502" s="1072"/>
      <c r="BY502" s="1072"/>
      <c r="BZ502" s="1072"/>
      <c r="CA502" s="1072"/>
      <c r="CB502" s="1072"/>
      <c r="CC502" s="1072"/>
      <c r="CD502" s="1072"/>
      <c r="CE502" s="1072"/>
      <c r="CF502" s="1072"/>
      <c r="CG502" s="1072"/>
      <c r="CH502" s="1072"/>
      <c r="CI502" s="1072"/>
      <c r="CJ502" s="1072"/>
      <c r="CK502" s="1072"/>
      <c r="CL502" s="1072"/>
      <c r="CM502" s="1072"/>
      <c r="CN502" s="1072"/>
      <c r="CO502" s="1072"/>
      <c r="CP502" s="1072"/>
      <c r="CQ502" s="1072"/>
      <c r="CR502" s="1072"/>
      <c r="CS502" s="1072"/>
      <c r="CT502" s="1072"/>
      <c r="CU502" s="1072"/>
      <c r="CV502" s="1072"/>
      <c r="CW502" s="1072"/>
      <c r="CX502" s="1072"/>
      <c r="CY502" s="1072"/>
      <c r="CZ502" s="1072"/>
      <c r="DA502" s="1072"/>
      <c r="DB502" s="1072"/>
      <c r="DC502" s="1072"/>
      <c r="DD502" s="1072"/>
      <c r="DE502" s="1072"/>
      <c r="DF502" s="1072"/>
      <c r="DG502" s="1072"/>
      <c r="DH502" s="1072"/>
      <c r="DI502" s="1072"/>
    </row>
    <row r="503" spans="1:113">
      <c r="A503" s="1919"/>
      <c r="B503" s="355"/>
      <c r="C503" s="1246"/>
      <c r="D503" s="1281"/>
      <c r="E503" s="1179"/>
      <c r="F503" s="1282"/>
      <c r="G503" s="1236"/>
      <c r="H503" s="1072"/>
      <c r="I503" s="1072"/>
      <c r="J503" s="1072"/>
      <c r="K503" s="1072"/>
      <c r="L503" s="1072"/>
      <c r="M503" s="1072"/>
      <c r="N503" s="1072"/>
      <c r="O503" s="1072"/>
      <c r="P503" s="1072"/>
      <c r="Q503" s="1072"/>
      <c r="R503" s="1072"/>
      <c r="S503" s="1072"/>
      <c r="T503" s="1072"/>
      <c r="U503" s="1072"/>
      <c r="V503" s="1072"/>
      <c r="W503" s="1072"/>
      <c r="X503" s="1072"/>
      <c r="Y503" s="1072"/>
      <c r="Z503" s="1072"/>
      <c r="AA503" s="1072"/>
      <c r="AB503" s="1072"/>
      <c r="AC503" s="1072"/>
      <c r="AD503" s="1072"/>
      <c r="AE503" s="1072"/>
      <c r="AF503" s="1072"/>
      <c r="AG503" s="1072"/>
      <c r="AH503" s="1072"/>
      <c r="AI503" s="1072"/>
      <c r="AJ503" s="1072"/>
      <c r="AK503" s="1072"/>
      <c r="AL503" s="1072"/>
      <c r="AM503" s="1072"/>
      <c r="AN503" s="1072"/>
      <c r="AO503" s="1072"/>
      <c r="AP503" s="1072"/>
      <c r="AQ503" s="1072"/>
      <c r="AR503" s="1072"/>
      <c r="AS503" s="1072"/>
      <c r="AT503" s="1072"/>
      <c r="AU503" s="1072"/>
      <c r="AV503" s="1072"/>
      <c r="AW503" s="1072"/>
      <c r="AX503" s="1072"/>
      <c r="AY503" s="1072"/>
      <c r="AZ503" s="1072"/>
      <c r="BA503" s="1072"/>
      <c r="BB503" s="1072"/>
      <c r="BC503" s="1072"/>
      <c r="BD503" s="1072"/>
      <c r="BE503" s="1072"/>
      <c r="BF503" s="1072"/>
      <c r="BG503" s="1072"/>
      <c r="BH503" s="1072"/>
      <c r="BI503" s="1072"/>
      <c r="BJ503" s="1072"/>
      <c r="BK503" s="1072"/>
      <c r="BL503" s="1072"/>
      <c r="BM503" s="1072"/>
      <c r="BN503" s="1072"/>
      <c r="BO503" s="1072"/>
      <c r="BP503" s="1072"/>
      <c r="BQ503" s="1072"/>
      <c r="BR503" s="1072"/>
      <c r="BS503" s="1072"/>
      <c r="BT503" s="1072"/>
      <c r="BU503" s="1072"/>
      <c r="BV503" s="1072"/>
      <c r="BW503" s="1072"/>
      <c r="BX503" s="1072"/>
      <c r="BY503" s="1072"/>
      <c r="BZ503" s="1072"/>
      <c r="CA503" s="1072"/>
      <c r="CB503" s="1072"/>
      <c r="CC503" s="1072"/>
      <c r="CD503" s="1072"/>
      <c r="CE503" s="1072"/>
      <c r="CF503" s="1072"/>
      <c r="CG503" s="1072"/>
      <c r="CH503" s="1072"/>
      <c r="CI503" s="1072"/>
      <c r="CJ503" s="1072"/>
      <c r="CK503" s="1072"/>
      <c r="CL503" s="1072"/>
      <c r="CM503" s="1072"/>
      <c r="CN503" s="1072"/>
      <c r="CO503" s="1072"/>
      <c r="CP503" s="1072"/>
      <c r="CQ503" s="1072"/>
      <c r="CR503" s="1072"/>
      <c r="CS503" s="1072"/>
      <c r="CT503" s="1072"/>
      <c r="CU503" s="1072"/>
      <c r="CV503" s="1072"/>
      <c r="CW503" s="1072"/>
      <c r="CX503" s="1072"/>
      <c r="CY503" s="1072"/>
      <c r="CZ503" s="1072"/>
      <c r="DA503" s="1072"/>
      <c r="DB503" s="1072"/>
      <c r="DC503" s="1072"/>
      <c r="DD503" s="1072"/>
      <c r="DE503" s="1072"/>
      <c r="DF503" s="1072"/>
      <c r="DG503" s="1072"/>
      <c r="DH503" s="1072"/>
      <c r="DI503" s="1072"/>
    </row>
    <row r="504" spans="1:113" s="1082" customFormat="1">
      <c r="A504" s="361"/>
      <c r="B504" s="1225"/>
      <c r="C504" s="361"/>
      <c r="D504" s="1281"/>
      <c r="E504" s="1072"/>
      <c r="F504" s="1207"/>
      <c r="G504" s="1236"/>
      <c r="H504" s="1081"/>
      <c r="I504" s="1081"/>
      <c r="J504" s="1081"/>
      <c r="K504" s="1081"/>
      <c r="L504" s="1081"/>
      <c r="M504" s="1081"/>
      <c r="N504" s="1081"/>
      <c r="O504" s="1081"/>
      <c r="P504" s="1081"/>
      <c r="Q504" s="1081"/>
      <c r="R504" s="1081"/>
      <c r="S504" s="1081"/>
      <c r="T504" s="1081"/>
      <c r="U504" s="1081"/>
      <c r="V504" s="1081"/>
      <c r="W504" s="1081"/>
      <c r="X504" s="1081"/>
      <c r="Y504" s="1081"/>
      <c r="Z504" s="1081"/>
      <c r="AA504" s="1081"/>
      <c r="AB504" s="1081"/>
      <c r="AC504" s="1081"/>
      <c r="AD504" s="1081"/>
      <c r="AE504" s="1081"/>
      <c r="AF504" s="1081"/>
      <c r="AG504" s="1081"/>
      <c r="AH504" s="1081"/>
      <c r="AI504" s="1081"/>
      <c r="AJ504" s="1081"/>
      <c r="AK504" s="1081"/>
      <c r="AL504" s="1081"/>
      <c r="AM504" s="1081"/>
      <c r="AN504" s="1081"/>
      <c r="AO504" s="1081"/>
      <c r="AP504" s="1081"/>
      <c r="AQ504" s="1081"/>
      <c r="AR504" s="1081"/>
      <c r="AS504" s="1081"/>
      <c r="AT504" s="1081"/>
      <c r="AU504" s="1081"/>
      <c r="AV504" s="1081"/>
      <c r="AW504" s="1081"/>
      <c r="AX504" s="1081"/>
      <c r="AY504" s="1081"/>
      <c r="AZ504" s="1081"/>
      <c r="BA504" s="1081"/>
      <c r="BB504" s="1081"/>
      <c r="BC504" s="1081"/>
      <c r="BD504" s="1081"/>
      <c r="BE504" s="1081"/>
      <c r="BF504" s="1081"/>
      <c r="BG504" s="1081"/>
      <c r="BH504" s="1081"/>
      <c r="BI504" s="1081"/>
      <c r="BJ504" s="1081"/>
      <c r="BK504" s="1081"/>
      <c r="BL504" s="1081"/>
      <c r="BM504" s="1081"/>
      <c r="BN504" s="1081"/>
      <c r="BO504" s="1081"/>
      <c r="BP504" s="1081"/>
      <c r="BQ504" s="1081"/>
      <c r="BR504" s="1081"/>
      <c r="BS504" s="1081"/>
      <c r="BT504" s="1081"/>
      <c r="BU504" s="1081"/>
      <c r="BV504" s="1081"/>
      <c r="BW504" s="1081"/>
      <c r="BX504" s="1081"/>
      <c r="BY504" s="1081"/>
      <c r="BZ504" s="1081"/>
      <c r="CA504" s="1081"/>
      <c r="CB504" s="1081"/>
      <c r="CC504" s="1081"/>
      <c r="CD504" s="1081"/>
      <c r="CE504" s="1081"/>
      <c r="CF504" s="1081"/>
      <c r="CG504" s="1081"/>
      <c r="CH504" s="1081"/>
      <c r="CI504" s="1081"/>
      <c r="CJ504" s="1081"/>
      <c r="CK504" s="1081"/>
      <c r="CL504" s="1081"/>
      <c r="CM504" s="1081"/>
      <c r="CN504" s="1081"/>
      <c r="CO504" s="1081"/>
      <c r="CP504" s="1081"/>
      <c r="CQ504" s="1081"/>
      <c r="CR504" s="1081"/>
      <c r="CS504" s="1081"/>
      <c r="CT504" s="1081"/>
      <c r="CU504" s="1081"/>
      <c r="CV504" s="1081"/>
      <c r="CW504" s="1081"/>
      <c r="CX504" s="1081"/>
      <c r="CY504" s="1081"/>
      <c r="CZ504" s="1081"/>
      <c r="DA504" s="1081"/>
      <c r="DB504" s="1081"/>
      <c r="DC504" s="1081"/>
      <c r="DD504" s="1081"/>
      <c r="DE504" s="1081"/>
      <c r="DF504" s="1081"/>
      <c r="DG504" s="1081"/>
      <c r="DH504" s="1081"/>
      <c r="DI504" s="1081"/>
    </row>
    <row r="505" spans="1:113" s="1082" customFormat="1">
      <c r="A505" s="1246"/>
      <c r="B505" s="355"/>
      <c r="C505" s="1246"/>
      <c r="D505" s="1247"/>
      <c r="E505" s="1072"/>
      <c r="F505" s="1207"/>
      <c r="G505" s="1236"/>
      <c r="H505" s="1081"/>
      <c r="I505" s="1081"/>
      <c r="J505" s="1081"/>
      <c r="K505" s="1081"/>
      <c r="L505" s="1081"/>
      <c r="M505" s="1081"/>
      <c r="N505" s="1081"/>
      <c r="O505" s="1081"/>
      <c r="P505" s="1081"/>
      <c r="Q505" s="1081"/>
      <c r="R505" s="1081"/>
      <c r="S505" s="1081"/>
      <c r="T505" s="1081"/>
      <c r="U505" s="1081"/>
      <c r="V505" s="1081"/>
      <c r="W505" s="1081"/>
      <c r="X505" s="1081"/>
      <c r="Y505" s="1081"/>
      <c r="Z505" s="1081"/>
      <c r="AA505" s="1081"/>
      <c r="AB505" s="1081"/>
      <c r="AC505" s="1081"/>
      <c r="AD505" s="1081"/>
      <c r="AE505" s="1081"/>
      <c r="AF505" s="1081"/>
      <c r="AG505" s="1081"/>
      <c r="AH505" s="1081"/>
      <c r="AI505" s="1081"/>
      <c r="AJ505" s="1081"/>
      <c r="AK505" s="1081"/>
      <c r="AL505" s="1081"/>
      <c r="AM505" s="1081"/>
      <c r="AN505" s="1081"/>
      <c r="AO505" s="1081"/>
      <c r="AP505" s="1081"/>
      <c r="AQ505" s="1081"/>
      <c r="AR505" s="1081"/>
      <c r="AS505" s="1081"/>
      <c r="AT505" s="1081"/>
      <c r="AU505" s="1081"/>
      <c r="AV505" s="1081"/>
      <c r="AW505" s="1081"/>
      <c r="AX505" s="1081"/>
      <c r="AY505" s="1081"/>
      <c r="AZ505" s="1081"/>
      <c r="BA505" s="1081"/>
      <c r="BB505" s="1081"/>
      <c r="BC505" s="1081"/>
      <c r="BD505" s="1081"/>
      <c r="BE505" s="1081"/>
      <c r="BF505" s="1081"/>
      <c r="BG505" s="1081"/>
      <c r="BH505" s="1081"/>
      <c r="BI505" s="1081"/>
      <c r="BJ505" s="1081"/>
      <c r="BK505" s="1081"/>
      <c r="BL505" s="1081"/>
      <c r="BM505" s="1081"/>
      <c r="BN505" s="1081"/>
      <c r="BO505" s="1081"/>
      <c r="BP505" s="1081"/>
      <c r="BQ505" s="1081"/>
      <c r="BR505" s="1081"/>
      <c r="BS505" s="1081"/>
      <c r="BT505" s="1081"/>
      <c r="BU505" s="1081"/>
      <c r="BV505" s="1081"/>
      <c r="BW505" s="1081"/>
      <c r="BX505" s="1081"/>
      <c r="BY505" s="1081"/>
      <c r="BZ505" s="1081"/>
      <c r="CA505" s="1081"/>
      <c r="CB505" s="1081"/>
      <c r="CC505" s="1081"/>
      <c r="CD505" s="1081"/>
      <c r="CE505" s="1081"/>
      <c r="CF505" s="1081"/>
      <c r="CG505" s="1081"/>
      <c r="CH505" s="1081"/>
      <c r="CI505" s="1081"/>
      <c r="CJ505" s="1081"/>
      <c r="CK505" s="1081"/>
      <c r="CL505" s="1081"/>
      <c r="CM505" s="1081"/>
      <c r="CN505" s="1081"/>
      <c r="CO505" s="1081"/>
      <c r="CP505" s="1081"/>
      <c r="CQ505" s="1081"/>
      <c r="CR505" s="1081"/>
      <c r="CS505" s="1081"/>
      <c r="CT505" s="1081"/>
      <c r="CU505" s="1081"/>
      <c r="CV505" s="1081"/>
      <c r="CW505" s="1081"/>
      <c r="CX505" s="1081"/>
      <c r="CY505" s="1081"/>
      <c r="CZ505" s="1081"/>
      <c r="DA505" s="1081"/>
      <c r="DB505" s="1081"/>
      <c r="DC505" s="1081"/>
      <c r="DD505" s="1081"/>
      <c r="DE505" s="1081"/>
      <c r="DF505" s="1081"/>
      <c r="DG505" s="1081"/>
      <c r="DH505" s="1081"/>
      <c r="DI505" s="1081"/>
    </row>
    <row r="506" spans="1:113">
      <c r="A506" s="1246"/>
      <c r="B506" s="355"/>
      <c r="C506" s="1246"/>
      <c r="D506" s="1247"/>
      <c r="G506" s="1236"/>
      <c r="H506" s="1072"/>
      <c r="I506" s="1072"/>
      <c r="J506" s="1072"/>
      <c r="K506" s="1072"/>
      <c r="L506" s="1072"/>
      <c r="M506" s="1072"/>
      <c r="N506" s="1072"/>
      <c r="O506" s="1072"/>
      <c r="P506" s="1072"/>
      <c r="Q506" s="1072"/>
      <c r="R506" s="1072"/>
      <c r="S506" s="1072"/>
      <c r="T506" s="1072"/>
      <c r="U506" s="1072"/>
      <c r="V506" s="1072"/>
      <c r="W506" s="1072"/>
      <c r="X506" s="1072"/>
      <c r="Y506" s="1072"/>
      <c r="Z506" s="1072"/>
      <c r="AA506" s="1072"/>
      <c r="AB506" s="1072"/>
      <c r="AC506" s="1072"/>
      <c r="AD506" s="1072"/>
      <c r="AE506" s="1072"/>
      <c r="AF506" s="1072"/>
      <c r="AG506" s="1072"/>
      <c r="AH506" s="1072"/>
      <c r="AI506" s="1072"/>
      <c r="AJ506" s="1072"/>
      <c r="AK506" s="1072"/>
      <c r="AL506" s="1072"/>
      <c r="AM506" s="1072"/>
      <c r="AN506" s="1072"/>
      <c r="AO506" s="1072"/>
      <c r="AP506" s="1072"/>
      <c r="AQ506" s="1072"/>
      <c r="AR506" s="1072"/>
      <c r="AS506" s="1072"/>
      <c r="AT506" s="1072"/>
      <c r="AU506" s="1072"/>
      <c r="AV506" s="1072"/>
      <c r="AW506" s="1072"/>
      <c r="AX506" s="1072"/>
      <c r="AY506" s="1072"/>
      <c r="AZ506" s="1072"/>
      <c r="BA506" s="1072"/>
      <c r="BB506" s="1072"/>
      <c r="BC506" s="1072"/>
      <c r="BD506" s="1072"/>
      <c r="BE506" s="1072"/>
      <c r="BF506" s="1072"/>
      <c r="BG506" s="1072"/>
      <c r="BH506" s="1072"/>
      <c r="BI506" s="1072"/>
      <c r="BJ506" s="1072"/>
      <c r="BK506" s="1072"/>
      <c r="BL506" s="1072"/>
      <c r="BM506" s="1072"/>
      <c r="BN506" s="1072"/>
      <c r="BO506" s="1072"/>
      <c r="BP506" s="1072"/>
      <c r="BQ506" s="1072"/>
      <c r="BR506" s="1072"/>
      <c r="BS506" s="1072"/>
      <c r="BT506" s="1072"/>
      <c r="BU506" s="1072"/>
      <c r="BV506" s="1072"/>
      <c r="BW506" s="1072"/>
      <c r="BX506" s="1072"/>
      <c r="BY506" s="1072"/>
      <c r="BZ506" s="1072"/>
      <c r="CA506" s="1072"/>
      <c r="CB506" s="1072"/>
      <c r="CC506" s="1072"/>
      <c r="CD506" s="1072"/>
      <c r="CE506" s="1072"/>
      <c r="CF506" s="1072"/>
      <c r="CG506" s="1072"/>
      <c r="CH506" s="1072"/>
      <c r="CI506" s="1072"/>
      <c r="CJ506" s="1072"/>
      <c r="CK506" s="1072"/>
      <c r="CL506" s="1072"/>
      <c r="CM506" s="1072"/>
      <c r="CN506" s="1072"/>
      <c r="CO506" s="1072"/>
      <c r="CP506" s="1072"/>
      <c r="CQ506" s="1072"/>
      <c r="CR506" s="1072"/>
      <c r="CS506" s="1072"/>
      <c r="CT506" s="1072"/>
      <c r="CU506" s="1072"/>
      <c r="CV506" s="1072"/>
      <c r="CW506" s="1072"/>
      <c r="CX506" s="1072"/>
      <c r="CY506" s="1072"/>
      <c r="CZ506" s="1072"/>
      <c r="DA506" s="1072"/>
      <c r="DB506" s="1072"/>
      <c r="DC506" s="1072"/>
      <c r="DD506" s="1072"/>
      <c r="DE506" s="1072"/>
      <c r="DF506" s="1072"/>
      <c r="DG506" s="1072"/>
      <c r="DH506" s="1072"/>
      <c r="DI506" s="1072"/>
    </row>
    <row r="507" spans="1:113">
      <c r="A507" s="1246"/>
      <c r="B507" s="355"/>
      <c r="C507" s="1246"/>
      <c r="D507" s="1247"/>
      <c r="G507" s="1236"/>
      <c r="H507" s="1072"/>
      <c r="I507" s="1072"/>
      <c r="J507" s="1072"/>
      <c r="K507" s="1072"/>
      <c r="L507" s="1072"/>
      <c r="M507" s="1072"/>
      <c r="N507" s="1072"/>
      <c r="O507" s="1072"/>
      <c r="P507" s="1072"/>
      <c r="Q507" s="1072"/>
      <c r="R507" s="1072"/>
      <c r="S507" s="1072"/>
      <c r="T507" s="1072"/>
      <c r="U507" s="1072"/>
      <c r="V507" s="1072"/>
      <c r="W507" s="1072"/>
      <c r="X507" s="1072"/>
      <c r="Y507" s="1072"/>
      <c r="Z507" s="1072"/>
      <c r="AA507" s="1072"/>
      <c r="AB507" s="1072"/>
      <c r="AC507" s="1072"/>
      <c r="AD507" s="1072"/>
      <c r="AE507" s="1072"/>
      <c r="AF507" s="1072"/>
      <c r="AG507" s="1072"/>
      <c r="AH507" s="1072"/>
      <c r="AI507" s="1072"/>
      <c r="AJ507" s="1072"/>
      <c r="AK507" s="1072"/>
      <c r="AL507" s="1072"/>
      <c r="AM507" s="1072"/>
      <c r="AN507" s="1072"/>
      <c r="AO507" s="1072"/>
      <c r="AP507" s="1072"/>
      <c r="AQ507" s="1072"/>
      <c r="AR507" s="1072"/>
      <c r="AS507" s="1072"/>
      <c r="AT507" s="1072"/>
      <c r="AU507" s="1072"/>
      <c r="AV507" s="1072"/>
      <c r="AW507" s="1072"/>
      <c r="AX507" s="1072"/>
      <c r="AY507" s="1072"/>
      <c r="AZ507" s="1072"/>
      <c r="BA507" s="1072"/>
      <c r="BB507" s="1072"/>
      <c r="BC507" s="1072"/>
      <c r="BD507" s="1072"/>
      <c r="BE507" s="1072"/>
      <c r="BF507" s="1072"/>
      <c r="BG507" s="1072"/>
      <c r="BH507" s="1072"/>
      <c r="BI507" s="1072"/>
      <c r="BJ507" s="1072"/>
      <c r="BK507" s="1072"/>
      <c r="BL507" s="1072"/>
      <c r="BM507" s="1072"/>
      <c r="BN507" s="1072"/>
      <c r="BO507" s="1072"/>
      <c r="BP507" s="1072"/>
      <c r="BQ507" s="1072"/>
      <c r="BR507" s="1072"/>
      <c r="BS507" s="1072"/>
      <c r="BT507" s="1072"/>
      <c r="BU507" s="1072"/>
      <c r="BV507" s="1072"/>
      <c r="BW507" s="1072"/>
      <c r="BX507" s="1072"/>
      <c r="BY507" s="1072"/>
      <c r="BZ507" s="1072"/>
      <c r="CA507" s="1072"/>
      <c r="CB507" s="1072"/>
      <c r="CC507" s="1072"/>
      <c r="CD507" s="1072"/>
      <c r="CE507" s="1072"/>
      <c r="CF507" s="1072"/>
      <c r="CG507" s="1072"/>
      <c r="CH507" s="1072"/>
      <c r="CI507" s="1072"/>
      <c r="CJ507" s="1072"/>
      <c r="CK507" s="1072"/>
      <c r="CL507" s="1072"/>
      <c r="CM507" s="1072"/>
      <c r="CN507" s="1072"/>
      <c r="CO507" s="1072"/>
      <c r="CP507" s="1072"/>
      <c r="CQ507" s="1072"/>
      <c r="CR507" s="1072"/>
      <c r="CS507" s="1072"/>
      <c r="CT507" s="1072"/>
      <c r="CU507" s="1072"/>
      <c r="CV507" s="1072"/>
      <c r="CW507" s="1072"/>
      <c r="CX507" s="1072"/>
      <c r="CY507" s="1072"/>
      <c r="CZ507" s="1072"/>
      <c r="DA507" s="1072"/>
      <c r="DB507" s="1072"/>
      <c r="DC507" s="1072"/>
      <c r="DD507" s="1072"/>
      <c r="DE507" s="1072"/>
      <c r="DF507" s="1072"/>
      <c r="DG507" s="1072"/>
      <c r="DH507" s="1072"/>
      <c r="DI507" s="1072"/>
    </row>
    <row r="508" spans="1:113">
      <c r="A508" s="1246"/>
      <c r="B508" s="1248"/>
      <c r="C508" s="354"/>
      <c r="D508" s="356"/>
      <c r="E508" s="1074"/>
      <c r="F508" s="355"/>
      <c r="G508" s="1236"/>
      <c r="H508" s="1072"/>
      <c r="I508" s="1072"/>
      <c r="J508" s="1072"/>
      <c r="K508" s="1072"/>
      <c r="L508" s="1072"/>
      <c r="M508" s="1072"/>
      <c r="N508" s="1072"/>
      <c r="O508" s="1072"/>
      <c r="P508" s="1072"/>
      <c r="Q508" s="1072"/>
      <c r="R508" s="1072"/>
      <c r="S508" s="1072"/>
      <c r="T508" s="1072"/>
      <c r="U508" s="1072"/>
      <c r="V508" s="1072"/>
      <c r="W508" s="1072"/>
      <c r="X508" s="1072"/>
      <c r="Y508" s="1072"/>
      <c r="Z508" s="1072"/>
      <c r="AA508" s="1072"/>
      <c r="AB508" s="1072"/>
      <c r="AC508" s="1072"/>
      <c r="AD508" s="1072"/>
      <c r="AE508" s="1072"/>
      <c r="AF508" s="1072"/>
      <c r="AG508" s="1072"/>
      <c r="AH508" s="1072"/>
      <c r="AI508" s="1072"/>
      <c r="AJ508" s="1072"/>
      <c r="AK508" s="1072"/>
      <c r="AL508" s="1072"/>
      <c r="AM508" s="1072"/>
      <c r="AN508" s="1072"/>
      <c r="AO508" s="1072"/>
      <c r="AP508" s="1072"/>
      <c r="AQ508" s="1072"/>
      <c r="AR508" s="1072"/>
      <c r="AS508" s="1072"/>
      <c r="AT508" s="1072"/>
      <c r="AU508" s="1072"/>
      <c r="AV508" s="1072"/>
      <c r="AW508" s="1072"/>
      <c r="AX508" s="1072"/>
      <c r="AY508" s="1072"/>
      <c r="AZ508" s="1072"/>
      <c r="BA508" s="1072"/>
      <c r="BB508" s="1072"/>
      <c r="BC508" s="1072"/>
      <c r="BD508" s="1072"/>
      <c r="BE508" s="1072"/>
      <c r="BF508" s="1072"/>
      <c r="BG508" s="1072"/>
      <c r="BH508" s="1072"/>
      <c r="BI508" s="1072"/>
      <c r="BJ508" s="1072"/>
      <c r="BK508" s="1072"/>
      <c r="BL508" s="1072"/>
      <c r="BM508" s="1072"/>
      <c r="BN508" s="1072"/>
      <c r="BO508" s="1072"/>
      <c r="BP508" s="1072"/>
      <c r="BQ508" s="1072"/>
      <c r="BR508" s="1072"/>
      <c r="BS508" s="1072"/>
      <c r="BT508" s="1072"/>
      <c r="BU508" s="1072"/>
      <c r="BV508" s="1072"/>
      <c r="BW508" s="1072"/>
      <c r="BX508" s="1072"/>
      <c r="BY508" s="1072"/>
      <c r="BZ508" s="1072"/>
      <c r="CA508" s="1072"/>
      <c r="CB508" s="1072"/>
      <c r="CC508" s="1072"/>
      <c r="CD508" s="1072"/>
      <c r="CE508" s="1072"/>
      <c r="CF508" s="1072"/>
      <c r="CG508" s="1072"/>
      <c r="CH508" s="1072"/>
      <c r="CI508" s="1072"/>
      <c r="CJ508" s="1072"/>
      <c r="CK508" s="1072"/>
      <c r="CL508" s="1072"/>
      <c r="CM508" s="1072"/>
      <c r="CN508" s="1072"/>
      <c r="CO508" s="1072"/>
      <c r="CP508" s="1072"/>
      <c r="CQ508" s="1072"/>
      <c r="CR508" s="1072"/>
      <c r="CS508" s="1072"/>
      <c r="CT508" s="1072"/>
      <c r="CU508" s="1072"/>
      <c r="CV508" s="1072"/>
      <c r="CW508" s="1072"/>
      <c r="CX508" s="1072"/>
      <c r="CY508" s="1072"/>
      <c r="CZ508" s="1072"/>
      <c r="DA508" s="1072"/>
      <c r="DB508" s="1072"/>
      <c r="DC508" s="1072"/>
      <c r="DD508" s="1072"/>
      <c r="DE508" s="1072"/>
      <c r="DF508" s="1072"/>
      <c r="DG508" s="1072"/>
      <c r="DH508" s="1072"/>
      <c r="DI508" s="1072"/>
    </row>
    <row r="509" spans="1:113">
      <c r="A509" s="1246"/>
      <c r="B509" s="355"/>
      <c r="C509" s="357"/>
      <c r="D509" s="358"/>
      <c r="E509" s="1190"/>
      <c r="F509" s="1288"/>
      <c r="G509" s="1236"/>
      <c r="H509" s="1072"/>
      <c r="I509" s="1072"/>
      <c r="J509" s="1072"/>
      <c r="K509" s="1072"/>
      <c r="L509" s="1072"/>
      <c r="M509" s="1072"/>
      <c r="N509" s="1072"/>
      <c r="O509" s="1072"/>
      <c r="P509" s="1072"/>
      <c r="Q509" s="1072"/>
      <c r="R509" s="1072"/>
      <c r="S509" s="1072"/>
      <c r="T509" s="1072"/>
      <c r="U509" s="1072"/>
      <c r="V509" s="1072"/>
      <c r="W509" s="1072"/>
      <c r="X509" s="1072"/>
      <c r="Y509" s="1072"/>
      <c r="Z509" s="1072"/>
      <c r="AA509" s="1072"/>
      <c r="AB509" s="1072"/>
      <c r="AC509" s="1072"/>
      <c r="AD509" s="1072"/>
      <c r="AE509" s="1072"/>
      <c r="AF509" s="1072"/>
      <c r="AG509" s="1072"/>
      <c r="AH509" s="1072"/>
      <c r="AI509" s="1072"/>
      <c r="AJ509" s="1072"/>
      <c r="AK509" s="1072"/>
      <c r="AL509" s="1072"/>
      <c r="AM509" s="1072"/>
      <c r="AN509" s="1072"/>
      <c r="AO509" s="1072"/>
      <c r="AP509" s="1072"/>
      <c r="AQ509" s="1072"/>
      <c r="AR509" s="1072"/>
      <c r="AS509" s="1072"/>
      <c r="AT509" s="1072"/>
      <c r="AU509" s="1072"/>
      <c r="AV509" s="1072"/>
      <c r="AW509" s="1072"/>
      <c r="AX509" s="1072"/>
      <c r="AY509" s="1072"/>
      <c r="AZ509" s="1072"/>
      <c r="BA509" s="1072"/>
      <c r="BB509" s="1072"/>
      <c r="BC509" s="1072"/>
      <c r="BD509" s="1072"/>
      <c r="BE509" s="1072"/>
      <c r="BF509" s="1072"/>
      <c r="BG509" s="1072"/>
      <c r="BH509" s="1072"/>
      <c r="BI509" s="1072"/>
      <c r="BJ509" s="1072"/>
      <c r="BK509" s="1072"/>
      <c r="BL509" s="1072"/>
      <c r="BM509" s="1072"/>
      <c r="BN509" s="1072"/>
      <c r="BO509" s="1072"/>
      <c r="BP509" s="1072"/>
      <c r="BQ509" s="1072"/>
      <c r="BR509" s="1072"/>
      <c r="BS509" s="1072"/>
      <c r="BT509" s="1072"/>
      <c r="BU509" s="1072"/>
      <c r="BV509" s="1072"/>
      <c r="BW509" s="1072"/>
      <c r="BX509" s="1072"/>
      <c r="BY509" s="1072"/>
      <c r="BZ509" s="1072"/>
      <c r="CA509" s="1072"/>
      <c r="CB509" s="1072"/>
      <c r="CC509" s="1072"/>
      <c r="CD509" s="1072"/>
      <c r="CE509" s="1072"/>
      <c r="CF509" s="1072"/>
      <c r="CG509" s="1072"/>
      <c r="CH509" s="1072"/>
      <c r="CI509" s="1072"/>
      <c r="CJ509" s="1072"/>
      <c r="CK509" s="1072"/>
      <c r="CL509" s="1072"/>
      <c r="CM509" s="1072"/>
      <c r="CN509" s="1072"/>
      <c r="CO509" s="1072"/>
      <c r="CP509" s="1072"/>
      <c r="CQ509" s="1072"/>
      <c r="CR509" s="1072"/>
      <c r="CS509" s="1072"/>
      <c r="CT509" s="1072"/>
      <c r="CU509" s="1072"/>
      <c r="CV509" s="1072"/>
      <c r="CW509" s="1072"/>
      <c r="CX509" s="1072"/>
      <c r="CY509" s="1072"/>
      <c r="CZ509" s="1072"/>
      <c r="DA509" s="1072"/>
      <c r="DB509" s="1072"/>
      <c r="DC509" s="1072"/>
      <c r="DD509" s="1072"/>
      <c r="DE509" s="1072"/>
      <c r="DF509" s="1072"/>
      <c r="DG509" s="1072"/>
      <c r="DH509" s="1072"/>
      <c r="DI509" s="1072"/>
    </row>
    <row r="510" spans="1:113">
      <c r="A510" s="1917"/>
      <c r="B510" s="1248"/>
      <c r="C510" s="1249"/>
      <c r="D510" s="1249"/>
      <c r="E510" s="1192"/>
      <c r="F510" s="359"/>
      <c r="G510" s="1236"/>
      <c r="H510" s="1072"/>
      <c r="I510" s="1072"/>
      <c r="J510" s="1072"/>
      <c r="K510" s="1072"/>
      <c r="L510" s="1072"/>
      <c r="M510" s="1072"/>
      <c r="N510" s="1072"/>
      <c r="O510" s="1072"/>
      <c r="P510" s="1072"/>
      <c r="Q510" s="1072"/>
      <c r="R510" s="1072"/>
      <c r="S510" s="1072"/>
      <c r="T510" s="1072"/>
      <c r="U510" s="1072"/>
      <c r="V510" s="1072"/>
      <c r="W510" s="1072"/>
      <c r="X510" s="1072"/>
      <c r="Y510" s="1072"/>
      <c r="Z510" s="1072"/>
      <c r="AA510" s="1072"/>
      <c r="AB510" s="1072"/>
      <c r="AC510" s="1072"/>
      <c r="AD510" s="1072"/>
      <c r="AE510" s="1072"/>
      <c r="AF510" s="1072"/>
      <c r="AG510" s="1072"/>
      <c r="AH510" s="1072"/>
      <c r="AI510" s="1072"/>
      <c r="AJ510" s="1072"/>
      <c r="AK510" s="1072"/>
      <c r="AL510" s="1072"/>
      <c r="AM510" s="1072"/>
      <c r="AN510" s="1072"/>
      <c r="AO510" s="1072"/>
      <c r="AP510" s="1072"/>
      <c r="AQ510" s="1072"/>
      <c r="AR510" s="1072"/>
      <c r="AS510" s="1072"/>
      <c r="AT510" s="1072"/>
      <c r="AU510" s="1072"/>
      <c r="AV510" s="1072"/>
      <c r="AW510" s="1072"/>
      <c r="AX510" s="1072"/>
      <c r="AY510" s="1072"/>
      <c r="AZ510" s="1072"/>
      <c r="BA510" s="1072"/>
      <c r="BB510" s="1072"/>
      <c r="BC510" s="1072"/>
      <c r="BD510" s="1072"/>
      <c r="BE510" s="1072"/>
      <c r="BF510" s="1072"/>
      <c r="BG510" s="1072"/>
      <c r="BH510" s="1072"/>
      <c r="BI510" s="1072"/>
      <c r="BJ510" s="1072"/>
      <c r="BK510" s="1072"/>
      <c r="BL510" s="1072"/>
      <c r="BM510" s="1072"/>
      <c r="BN510" s="1072"/>
      <c r="BO510" s="1072"/>
      <c r="BP510" s="1072"/>
      <c r="BQ510" s="1072"/>
      <c r="BR510" s="1072"/>
      <c r="BS510" s="1072"/>
      <c r="BT510" s="1072"/>
      <c r="BU510" s="1072"/>
      <c r="BV510" s="1072"/>
      <c r="BW510" s="1072"/>
      <c r="BX510" s="1072"/>
      <c r="BY510" s="1072"/>
      <c r="BZ510" s="1072"/>
      <c r="CA510" s="1072"/>
      <c r="CB510" s="1072"/>
      <c r="CC510" s="1072"/>
      <c r="CD510" s="1072"/>
      <c r="CE510" s="1072"/>
      <c r="CF510" s="1072"/>
      <c r="CG510" s="1072"/>
      <c r="CH510" s="1072"/>
      <c r="CI510" s="1072"/>
      <c r="CJ510" s="1072"/>
      <c r="CK510" s="1072"/>
      <c r="CL510" s="1072"/>
      <c r="CM510" s="1072"/>
      <c r="CN510" s="1072"/>
      <c r="CO510" s="1072"/>
      <c r="CP510" s="1072"/>
      <c r="CQ510" s="1072"/>
      <c r="CR510" s="1072"/>
      <c r="CS510" s="1072"/>
      <c r="CT510" s="1072"/>
      <c r="CU510" s="1072"/>
      <c r="CV510" s="1072"/>
      <c r="CW510" s="1072"/>
      <c r="CX510" s="1072"/>
      <c r="CY510" s="1072"/>
      <c r="CZ510" s="1072"/>
      <c r="DA510" s="1072"/>
      <c r="DB510" s="1072"/>
      <c r="DC510" s="1072"/>
      <c r="DD510" s="1072"/>
      <c r="DE510" s="1072"/>
      <c r="DF510" s="1072"/>
      <c r="DG510" s="1072"/>
      <c r="DH510" s="1072"/>
      <c r="DI510" s="1072"/>
    </row>
    <row r="511" spans="1:113">
      <c r="A511" s="1919"/>
      <c r="B511" s="360"/>
      <c r="C511" s="1246"/>
      <c r="D511" s="361"/>
      <c r="E511" s="1179"/>
      <c r="F511" s="1282"/>
      <c r="G511" s="1236"/>
      <c r="H511" s="1072"/>
      <c r="I511" s="1072"/>
      <c r="J511" s="1072"/>
      <c r="K511" s="1072"/>
      <c r="L511" s="1072"/>
      <c r="M511" s="1072"/>
      <c r="N511" s="1072"/>
      <c r="O511" s="1072"/>
      <c r="P511" s="1072"/>
      <c r="Q511" s="1072"/>
      <c r="R511" s="1072"/>
      <c r="S511" s="1072"/>
      <c r="T511" s="1072"/>
      <c r="U511" s="1072"/>
      <c r="V511" s="1072"/>
      <c r="W511" s="1072"/>
      <c r="X511" s="1072"/>
      <c r="Y511" s="1072"/>
      <c r="Z511" s="1072"/>
      <c r="AA511" s="1072"/>
      <c r="AB511" s="1072"/>
      <c r="AC511" s="1072"/>
      <c r="AD511" s="1072"/>
      <c r="AE511" s="1072"/>
      <c r="AF511" s="1072"/>
      <c r="AG511" s="1072"/>
      <c r="AH511" s="1072"/>
      <c r="AI511" s="1072"/>
      <c r="AJ511" s="1072"/>
      <c r="AK511" s="1072"/>
      <c r="AL511" s="1072"/>
      <c r="AM511" s="1072"/>
      <c r="AN511" s="1072"/>
      <c r="AO511" s="1072"/>
      <c r="AP511" s="1072"/>
      <c r="AQ511" s="1072"/>
      <c r="AR511" s="1072"/>
      <c r="AS511" s="1072"/>
      <c r="AT511" s="1072"/>
      <c r="AU511" s="1072"/>
      <c r="AV511" s="1072"/>
      <c r="AW511" s="1072"/>
      <c r="AX511" s="1072"/>
      <c r="AY511" s="1072"/>
      <c r="AZ511" s="1072"/>
      <c r="BA511" s="1072"/>
      <c r="BB511" s="1072"/>
      <c r="BC511" s="1072"/>
      <c r="BD511" s="1072"/>
      <c r="BE511" s="1072"/>
      <c r="BF511" s="1072"/>
      <c r="BG511" s="1072"/>
      <c r="BH511" s="1072"/>
      <c r="BI511" s="1072"/>
      <c r="BJ511" s="1072"/>
      <c r="BK511" s="1072"/>
      <c r="BL511" s="1072"/>
      <c r="BM511" s="1072"/>
      <c r="BN511" s="1072"/>
      <c r="BO511" s="1072"/>
      <c r="BP511" s="1072"/>
      <c r="BQ511" s="1072"/>
      <c r="BR511" s="1072"/>
      <c r="BS511" s="1072"/>
      <c r="BT511" s="1072"/>
      <c r="BU511" s="1072"/>
      <c r="BV511" s="1072"/>
      <c r="BW511" s="1072"/>
      <c r="BX511" s="1072"/>
      <c r="BY511" s="1072"/>
      <c r="BZ511" s="1072"/>
      <c r="CA511" s="1072"/>
      <c r="CB511" s="1072"/>
      <c r="CC511" s="1072"/>
      <c r="CD511" s="1072"/>
      <c r="CE511" s="1072"/>
      <c r="CF511" s="1072"/>
      <c r="CG511" s="1072"/>
      <c r="CH511" s="1072"/>
      <c r="CI511" s="1072"/>
      <c r="CJ511" s="1072"/>
      <c r="CK511" s="1072"/>
      <c r="CL511" s="1072"/>
      <c r="CM511" s="1072"/>
      <c r="CN511" s="1072"/>
      <c r="CO511" s="1072"/>
      <c r="CP511" s="1072"/>
      <c r="CQ511" s="1072"/>
      <c r="CR511" s="1072"/>
      <c r="CS511" s="1072"/>
      <c r="CT511" s="1072"/>
      <c r="CU511" s="1072"/>
      <c r="CV511" s="1072"/>
      <c r="CW511" s="1072"/>
      <c r="CX511" s="1072"/>
      <c r="CY511" s="1072"/>
      <c r="CZ511" s="1072"/>
      <c r="DA511" s="1072"/>
      <c r="DB511" s="1072"/>
      <c r="DC511" s="1072"/>
      <c r="DD511" s="1072"/>
      <c r="DE511" s="1072"/>
      <c r="DF511" s="1072"/>
      <c r="DG511" s="1072"/>
      <c r="DH511" s="1072"/>
      <c r="DI511" s="1072"/>
    </row>
    <row r="512" spans="1:113">
      <c r="A512" s="1919"/>
      <c r="B512" s="360"/>
      <c r="C512" s="1246"/>
      <c r="D512" s="361"/>
      <c r="E512" s="1179"/>
      <c r="F512" s="1282"/>
      <c r="G512" s="1236"/>
      <c r="H512" s="1072"/>
      <c r="I512" s="1072"/>
      <c r="J512" s="1072"/>
      <c r="K512" s="1072"/>
      <c r="L512" s="1072"/>
      <c r="M512" s="1072"/>
      <c r="N512" s="1072"/>
      <c r="O512" s="1072"/>
      <c r="P512" s="1072"/>
      <c r="Q512" s="1072"/>
      <c r="R512" s="1072"/>
      <c r="S512" s="1072"/>
      <c r="T512" s="1072"/>
      <c r="U512" s="1072"/>
      <c r="V512" s="1072"/>
      <c r="W512" s="1072"/>
      <c r="X512" s="1072"/>
      <c r="Y512" s="1072"/>
      <c r="Z512" s="1072"/>
      <c r="AA512" s="1072"/>
      <c r="AB512" s="1072"/>
      <c r="AC512" s="1072"/>
      <c r="AD512" s="1072"/>
      <c r="AE512" s="1072"/>
      <c r="AF512" s="1072"/>
      <c r="AG512" s="1072"/>
      <c r="AH512" s="1072"/>
      <c r="AI512" s="1072"/>
      <c r="AJ512" s="1072"/>
      <c r="AK512" s="1072"/>
      <c r="AL512" s="1072"/>
      <c r="AM512" s="1072"/>
      <c r="AN512" s="1072"/>
      <c r="AO512" s="1072"/>
      <c r="AP512" s="1072"/>
      <c r="AQ512" s="1072"/>
      <c r="AR512" s="1072"/>
      <c r="AS512" s="1072"/>
      <c r="AT512" s="1072"/>
      <c r="AU512" s="1072"/>
      <c r="AV512" s="1072"/>
      <c r="AW512" s="1072"/>
      <c r="AX512" s="1072"/>
      <c r="AY512" s="1072"/>
      <c r="AZ512" s="1072"/>
      <c r="BA512" s="1072"/>
      <c r="BB512" s="1072"/>
      <c r="BC512" s="1072"/>
      <c r="BD512" s="1072"/>
      <c r="BE512" s="1072"/>
      <c r="BF512" s="1072"/>
      <c r="BG512" s="1072"/>
      <c r="BH512" s="1072"/>
      <c r="BI512" s="1072"/>
      <c r="BJ512" s="1072"/>
      <c r="BK512" s="1072"/>
      <c r="BL512" s="1072"/>
      <c r="BM512" s="1072"/>
      <c r="BN512" s="1072"/>
      <c r="BO512" s="1072"/>
      <c r="BP512" s="1072"/>
      <c r="BQ512" s="1072"/>
      <c r="BR512" s="1072"/>
      <c r="BS512" s="1072"/>
      <c r="BT512" s="1072"/>
      <c r="BU512" s="1072"/>
      <c r="BV512" s="1072"/>
      <c r="BW512" s="1072"/>
      <c r="BX512" s="1072"/>
      <c r="BY512" s="1072"/>
      <c r="BZ512" s="1072"/>
      <c r="CA512" s="1072"/>
      <c r="CB512" s="1072"/>
      <c r="CC512" s="1072"/>
      <c r="CD512" s="1072"/>
      <c r="CE512" s="1072"/>
      <c r="CF512" s="1072"/>
      <c r="CG512" s="1072"/>
      <c r="CH512" s="1072"/>
      <c r="CI512" s="1072"/>
      <c r="CJ512" s="1072"/>
      <c r="CK512" s="1072"/>
      <c r="CL512" s="1072"/>
      <c r="CM512" s="1072"/>
      <c r="CN512" s="1072"/>
      <c r="CO512" s="1072"/>
      <c r="CP512" s="1072"/>
      <c r="CQ512" s="1072"/>
      <c r="CR512" s="1072"/>
      <c r="CS512" s="1072"/>
      <c r="CT512" s="1072"/>
      <c r="CU512" s="1072"/>
      <c r="CV512" s="1072"/>
      <c r="CW512" s="1072"/>
      <c r="CX512" s="1072"/>
      <c r="CY512" s="1072"/>
      <c r="CZ512" s="1072"/>
      <c r="DA512" s="1072"/>
      <c r="DB512" s="1072"/>
      <c r="DC512" s="1072"/>
      <c r="DD512" s="1072"/>
      <c r="DE512" s="1072"/>
      <c r="DF512" s="1072"/>
      <c r="DG512" s="1072"/>
      <c r="DH512" s="1072"/>
      <c r="DI512" s="1072"/>
    </row>
    <row r="513" spans="1:113">
      <c r="A513" s="1919"/>
      <c r="B513" s="360"/>
      <c r="C513" s="1246"/>
      <c r="D513" s="362"/>
      <c r="E513" s="1179"/>
      <c r="F513" s="1282"/>
      <c r="G513" s="1236"/>
      <c r="H513" s="1072"/>
      <c r="I513" s="1072"/>
      <c r="J513" s="1072"/>
      <c r="K513" s="1072"/>
      <c r="L513" s="1072"/>
      <c r="M513" s="1072"/>
      <c r="N513" s="1072"/>
      <c r="O513" s="1072"/>
      <c r="P513" s="1072"/>
      <c r="Q513" s="1072"/>
      <c r="R513" s="1072"/>
      <c r="S513" s="1072"/>
      <c r="T513" s="1072"/>
      <c r="U513" s="1072"/>
      <c r="V513" s="1072"/>
      <c r="W513" s="1072"/>
      <c r="X513" s="1072"/>
      <c r="Y513" s="1072"/>
      <c r="Z513" s="1072"/>
      <c r="AA513" s="1072"/>
      <c r="AB513" s="1072"/>
      <c r="AC513" s="1072"/>
      <c r="AD513" s="1072"/>
      <c r="AE513" s="1072"/>
      <c r="AF513" s="1072"/>
      <c r="AG513" s="1072"/>
      <c r="AH513" s="1072"/>
      <c r="AI513" s="1072"/>
      <c r="AJ513" s="1072"/>
      <c r="AK513" s="1072"/>
      <c r="AL513" s="1072"/>
      <c r="AM513" s="1072"/>
      <c r="AN513" s="1072"/>
      <c r="AO513" s="1072"/>
      <c r="AP513" s="1072"/>
      <c r="AQ513" s="1072"/>
      <c r="AR513" s="1072"/>
      <c r="AS513" s="1072"/>
      <c r="AT513" s="1072"/>
      <c r="AU513" s="1072"/>
      <c r="AV513" s="1072"/>
      <c r="AW513" s="1072"/>
      <c r="AX513" s="1072"/>
      <c r="AY513" s="1072"/>
      <c r="AZ513" s="1072"/>
      <c r="BA513" s="1072"/>
      <c r="BB513" s="1072"/>
      <c r="BC513" s="1072"/>
      <c r="BD513" s="1072"/>
      <c r="BE513" s="1072"/>
      <c r="BF513" s="1072"/>
      <c r="BG513" s="1072"/>
      <c r="BH513" s="1072"/>
      <c r="BI513" s="1072"/>
      <c r="BJ513" s="1072"/>
      <c r="BK513" s="1072"/>
      <c r="BL513" s="1072"/>
      <c r="BM513" s="1072"/>
      <c r="BN513" s="1072"/>
      <c r="BO513" s="1072"/>
      <c r="BP513" s="1072"/>
      <c r="BQ513" s="1072"/>
      <c r="BR513" s="1072"/>
      <c r="BS513" s="1072"/>
      <c r="BT513" s="1072"/>
      <c r="BU513" s="1072"/>
      <c r="BV513" s="1072"/>
      <c r="BW513" s="1072"/>
      <c r="BX513" s="1072"/>
      <c r="BY513" s="1072"/>
      <c r="BZ513" s="1072"/>
      <c r="CA513" s="1072"/>
      <c r="CB513" s="1072"/>
      <c r="CC513" s="1072"/>
      <c r="CD513" s="1072"/>
      <c r="CE513" s="1072"/>
      <c r="CF513" s="1072"/>
      <c r="CG513" s="1072"/>
      <c r="CH513" s="1072"/>
      <c r="CI513" s="1072"/>
      <c r="CJ513" s="1072"/>
      <c r="CK513" s="1072"/>
      <c r="CL513" s="1072"/>
      <c r="CM513" s="1072"/>
      <c r="CN513" s="1072"/>
      <c r="CO513" s="1072"/>
      <c r="CP513" s="1072"/>
      <c r="CQ513" s="1072"/>
      <c r="CR513" s="1072"/>
      <c r="CS513" s="1072"/>
      <c r="CT513" s="1072"/>
      <c r="CU513" s="1072"/>
      <c r="CV513" s="1072"/>
      <c r="CW513" s="1072"/>
      <c r="CX513" s="1072"/>
      <c r="CY513" s="1072"/>
      <c r="CZ513" s="1072"/>
      <c r="DA513" s="1072"/>
      <c r="DB513" s="1072"/>
      <c r="DC513" s="1072"/>
      <c r="DD513" s="1072"/>
      <c r="DE513" s="1072"/>
      <c r="DF513" s="1072"/>
      <c r="DG513" s="1072"/>
      <c r="DH513" s="1072"/>
      <c r="DI513" s="1072"/>
    </row>
    <row r="514" spans="1:113">
      <c r="A514" s="1919"/>
      <c r="B514" s="360"/>
      <c r="C514" s="1246"/>
      <c r="D514" s="362"/>
      <c r="E514" s="1179"/>
      <c r="F514" s="1282"/>
      <c r="G514" s="1236"/>
      <c r="H514" s="1072"/>
      <c r="I514" s="1072"/>
      <c r="J514" s="1072"/>
      <c r="K514" s="1072"/>
      <c r="L514" s="1072"/>
      <c r="M514" s="1072"/>
      <c r="N514" s="1072"/>
      <c r="O514" s="1072"/>
      <c r="P514" s="1072"/>
      <c r="Q514" s="1072"/>
      <c r="R514" s="1072"/>
      <c r="S514" s="1072"/>
      <c r="T514" s="1072"/>
      <c r="U514" s="1072"/>
      <c r="V514" s="1072"/>
      <c r="W514" s="1072"/>
      <c r="X514" s="1072"/>
      <c r="Y514" s="1072"/>
      <c r="Z514" s="1072"/>
      <c r="AA514" s="1072"/>
      <c r="AB514" s="1072"/>
      <c r="AC514" s="1072"/>
      <c r="AD514" s="1072"/>
      <c r="AE514" s="1072"/>
      <c r="AF514" s="1072"/>
      <c r="AG514" s="1072"/>
      <c r="AH514" s="1072"/>
      <c r="AI514" s="1072"/>
      <c r="AJ514" s="1072"/>
      <c r="AK514" s="1072"/>
      <c r="AL514" s="1072"/>
      <c r="AM514" s="1072"/>
      <c r="AN514" s="1072"/>
      <c r="AO514" s="1072"/>
      <c r="AP514" s="1072"/>
      <c r="AQ514" s="1072"/>
      <c r="AR514" s="1072"/>
      <c r="AS514" s="1072"/>
      <c r="AT514" s="1072"/>
      <c r="AU514" s="1072"/>
      <c r="AV514" s="1072"/>
      <c r="AW514" s="1072"/>
      <c r="AX514" s="1072"/>
      <c r="AY514" s="1072"/>
      <c r="AZ514" s="1072"/>
      <c r="BA514" s="1072"/>
      <c r="BB514" s="1072"/>
      <c r="BC514" s="1072"/>
      <c r="BD514" s="1072"/>
      <c r="BE514" s="1072"/>
      <c r="BF514" s="1072"/>
      <c r="BG514" s="1072"/>
      <c r="BH514" s="1072"/>
      <c r="BI514" s="1072"/>
      <c r="BJ514" s="1072"/>
      <c r="BK514" s="1072"/>
      <c r="BL514" s="1072"/>
      <c r="BM514" s="1072"/>
      <c r="BN514" s="1072"/>
      <c r="BO514" s="1072"/>
      <c r="BP514" s="1072"/>
      <c r="BQ514" s="1072"/>
      <c r="BR514" s="1072"/>
      <c r="BS514" s="1072"/>
      <c r="BT514" s="1072"/>
      <c r="BU514" s="1072"/>
      <c r="BV514" s="1072"/>
      <c r="BW514" s="1072"/>
      <c r="BX514" s="1072"/>
      <c r="BY514" s="1072"/>
      <c r="BZ514" s="1072"/>
      <c r="CA514" s="1072"/>
      <c r="CB514" s="1072"/>
      <c r="CC514" s="1072"/>
      <c r="CD514" s="1072"/>
      <c r="CE514" s="1072"/>
      <c r="CF514" s="1072"/>
      <c r="CG514" s="1072"/>
      <c r="CH514" s="1072"/>
      <c r="CI514" s="1072"/>
      <c r="CJ514" s="1072"/>
      <c r="CK514" s="1072"/>
      <c r="CL514" s="1072"/>
      <c r="CM514" s="1072"/>
      <c r="CN514" s="1072"/>
      <c r="CO514" s="1072"/>
      <c r="CP514" s="1072"/>
      <c r="CQ514" s="1072"/>
      <c r="CR514" s="1072"/>
      <c r="CS514" s="1072"/>
      <c r="CT514" s="1072"/>
      <c r="CU514" s="1072"/>
      <c r="CV514" s="1072"/>
      <c r="CW514" s="1072"/>
      <c r="CX514" s="1072"/>
      <c r="CY514" s="1072"/>
      <c r="CZ514" s="1072"/>
      <c r="DA514" s="1072"/>
      <c r="DB514" s="1072"/>
      <c r="DC514" s="1072"/>
      <c r="DD514" s="1072"/>
      <c r="DE514" s="1072"/>
      <c r="DF514" s="1072"/>
      <c r="DG514" s="1072"/>
      <c r="DH514" s="1072"/>
      <c r="DI514" s="1072"/>
    </row>
    <row r="515" spans="1:113">
      <c r="A515" s="1919"/>
      <c r="B515" s="363"/>
      <c r="C515" s="1246"/>
      <c r="D515" s="364"/>
      <c r="E515" s="1196"/>
      <c r="F515" s="1289"/>
      <c r="G515" s="1236"/>
      <c r="H515" s="1072"/>
      <c r="I515" s="1072"/>
      <c r="J515" s="1072"/>
      <c r="K515" s="1072"/>
      <c r="L515" s="1072"/>
      <c r="M515" s="1072"/>
      <c r="N515" s="1072"/>
      <c r="O515" s="1072"/>
      <c r="P515" s="1072"/>
      <c r="Q515" s="1072"/>
      <c r="R515" s="1072"/>
      <c r="S515" s="1072"/>
      <c r="T515" s="1072"/>
      <c r="U515" s="1072"/>
      <c r="V515" s="1072"/>
      <c r="W515" s="1072"/>
      <c r="X515" s="1072"/>
      <c r="Y515" s="1072"/>
      <c r="Z515" s="1072"/>
      <c r="AA515" s="1072"/>
      <c r="AB515" s="1072"/>
      <c r="AC515" s="1072"/>
      <c r="AD515" s="1072"/>
      <c r="AE515" s="1072"/>
      <c r="AF515" s="1072"/>
      <c r="AG515" s="1072"/>
      <c r="AH515" s="1072"/>
      <c r="AI515" s="1072"/>
      <c r="AJ515" s="1072"/>
      <c r="AK515" s="1072"/>
      <c r="AL515" s="1072"/>
      <c r="AM515" s="1072"/>
      <c r="AN515" s="1072"/>
      <c r="AO515" s="1072"/>
      <c r="AP515" s="1072"/>
      <c r="AQ515" s="1072"/>
      <c r="AR515" s="1072"/>
      <c r="AS515" s="1072"/>
      <c r="AT515" s="1072"/>
      <c r="AU515" s="1072"/>
      <c r="AV515" s="1072"/>
      <c r="AW515" s="1072"/>
      <c r="AX515" s="1072"/>
      <c r="AY515" s="1072"/>
      <c r="AZ515" s="1072"/>
      <c r="BA515" s="1072"/>
      <c r="BB515" s="1072"/>
      <c r="BC515" s="1072"/>
      <c r="BD515" s="1072"/>
      <c r="BE515" s="1072"/>
      <c r="BF515" s="1072"/>
      <c r="BG515" s="1072"/>
      <c r="BH515" s="1072"/>
      <c r="BI515" s="1072"/>
      <c r="BJ515" s="1072"/>
      <c r="BK515" s="1072"/>
      <c r="BL515" s="1072"/>
      <c r="BM515" s="1072"/>
      <c r="BN515" s="1072"/>
      <c r="BO515" s="1072"/>
      <c r="BP515" s="1072"/>
      <c r="BQ515" s="1072"/>
      <c r="BR515" s="1072"/>
      <c r="BS515" s="1072"/>
      <c r="BT515" s="1072"/>
      <c r="BU515" s="1072"/>
      <c r="BV515" s="1072"/>
      <c r="BW515" s="1072"/>
      <c r="BX515" s="1072"/>
      <c r="BY515" s="1072"/>
      <c r="BZ515" s="1072"/>
      <c r="CA515" s="1072"/>
      <c r="CB515" s="1072"/>
      <c r="CC515" s="1072"/>
      <c r="CD515" s="1072"/>
      <c r="CE515" s="1072"/>
      <c r="CF515" s="1072"/>
      <c r="CG515" s="1072"/>
      <c r="CH515" s="1072"/>
      <c r="CI515" s="1072"/>
      <c r="CJ515" s="1072"/>
      <c r="CK515" s="1072"/>
      <c r="CL515" s="1072"/>
      <c r="CM515" s="1072"/>
      <c r="CN515" s="1072"/>
      <c r="CO515" s="1072"/>
      <c r="CP515" s="1072"/>
      <c r="CQ515" s="1072"/>
      <c r="CR515" s="1072"/>
      <c r="CS515" s="1072"/>
      <c r="CT515" s="1072"/>
      <c r="CU515" s="1072"/>
      <c r="CV515" s="1072"/>
      <c r="CW515" s="1072"/>
      <c r="CX515" s="1072"/>
      <c r="CY515" s="1072"/>
      <c r="CZ515" s="1072"/>
      <c r="DA515" s="1072"/>
      <c r="DB515" s="1072"/>
      <c r="DC515" s="1072"/>
      <c r="DD515" s="1072"/>
      <c r="DE515" s="1072"/>
      <c r="DF515" s="1072"/>
      <c r="DG515" s="1072"/>
      <c r="DH515" s="1072"/>
      <c r="DI515" s="1072"/>
    </row>
    <row r="516" spans="1:113">
      <c r="A516" s="1919"/>
      <c r="B516" s="355"/>
      <c r="C516" s="1246"/>
      <c r="D516" s="364"/>
      <c r="E516" s="1196"/>
      <c r="F516" s="1289"/>
      <c r="G516" s="1236"/>
      <c r="H516" s="1072"/>
      <c r="I516" s="1072"/>
      <c r="J516" s="1072"/>
      <c r="K516" s="1072"/>
      <c r="L516" s="1072"/>
      <c r="M516" s="1072"/>
      <c r="N516" s="1072"/>
      <c r="O516" s="1072"/>
      <c r="P516" s="1072"/>
      <c r="Q516" s="1072"/>
      <c r="R516" s="1072"/>
      <c r="S516" s="1072"/>
      <c r="T516" s="1072"/>
      <c r="U516" s="1072"/>
      <c r="V516" s="1072"/>
      <c r="W516" s="1072"/>
      <c r="X516" s="1072"/>
      <c r="Y516" s="1072"/>
      <c r="Z516" s="1072"/>
      <c r="AA516" s="1072"/>
      <c r="AB516" s="1072"/>
      <c r="AC516" s="1072"/>
      <c r="AD516" s="1072"/>
      <c r="AE516" s="1072"/>
      <c r="AF516" s="1072"/>
      <c r="AG516" s="1072"/>
      <c r="AH516" s="1072"/>
      <c r="AI516" s="1072"/>
      <c r="AJ516" s="1072"/>
      <c r="AK516" s="1072"/>
      <c r="AL516" s="1072"/>
      <c r="AM516" s="1072"/>
      <c r="AN516" s="1072"/>
      <c r="AO516" s="1072"/>
      <c r="AP516" s="1072"/>
      <c r="AQ516" s="1072"/>
      <c r="AR516" s="1072"/>
      <c r="AS516" s="1072"/>
      <c r="AT516" s="1072"/>
      <c r="AU516" s="1072"/>
      <c r="AV516" s="1072"/>
      <c r="AW516" s="1072"/>
      <c r="AX516" s="1072"/>
      <c r="AY516" s="1072"/>
      <c r="AZ516" s="1072"/>
      <c r="BA516" s="1072"/>
      <c r="BB516" s="1072"/>
      <c r="BC516" s="1072"/>
      <c r="BD516" s="1072"/>
      <c r="BE516" s="1072"/>
      <c r="BF516" s="1072"/>
      <c r="BG516" s="1072"/>
      <c r="BH516" s="1072"/>
      <c r="BI516" s="1072"/>
      <c r="BJ516" s="1072"/>
      <c r="BK516" s="1072"/>
      <c r="BL516" s="1072"/>
      <c r="BM516" s="1072"/>
      <c r="BN516" s="1072"/>
      <c r="BO516" s="1072"/>
      <c r="BP516" s="1072"/>
      <c r="BQ516" s="1072"/>
      <c r="BR516" s="1072"/>
      <c r="BS516" s="1072"/>
      <c r="BT516" s="1072"/>
      <c r="BU516" s="1072"/>
      <c r="BV516" s="1072"/>
      <c r="BW516" s="1072"/>
      <c r="BX516" s="1072"/>
      <c r="BY516" s="1072"/>
      <c r="BZ516" s="1072"/>
      <c r="CA516" s="1072"/>
      <c r="CB516" s="1072"/>
      <c r="CC516" s="1072"/>
      <c r="CD516" s="1072"/>
      <c r="CE516" s="1072"/>
      <c r="CF516" s="1072"/>
      <c r="CG516" s="1072"/>
      <c r="CH516" s="1072"/>
      <c r="CI516" s="1072"/>
      <c r="CJ516" s="1072"/>
      <c r="CK516" s="1072"/>
      <c r="CL516" s="1072"/>
      <c r="CM516" s="1072"/>
      <c r="CN516" s="1072"/>
      <c r="CO516" s="1072"/>
      <c r="CP516" s="1072"/>
      <c r="CQ516" s="1072"/>
      <c r="CR516" s="1072"/>
      <c r="CS516" s="1072"/>
      <c r="CT516" s="1072"/>
      <c r="CU516" s="1072"/>
      <c r="CV516" s="1072"/>
      <c r="CW516" s="1072"/>
      <c r="CX516" s="1072"/>
      <c r="CY516" s="1072"/>
      <c r="CZ516" s="1072"/>
      <c r="DA516" s="1072"/>
      <c r="DB516" s="1072"/>
      <c r="DC516" s="1072"/>
      <c r="DD516" s="1072"/>
      <c r="DE516" s="1072"/>
      <c r="DF516" s="1072"/>
      <c r="DG516" s="1072"/>
      <c r="DH516" s="1072"/>
      <c r="DI516" s="1072"/>
    </row>
    <row r="517" spans="1:113">
      <c r="A517" s="1919"/>
      <c r="B517" s="355"/>
      <c r="C517" s="1246"/>
      <c r="D517" s="1246"/>
      <c r="E517" s="1179"/>
      <c r="F517" s="1282"/>
      <c r="G517" s="1236"/>
      <c r="H517" s="1072"/>
      <c r="I517" s="1072"/>
      <c r="J517" s="1072"/>
      <c r="K517" s="1072"/>
      <c r="L517" s="1072"/>
      <c r="M517" s="1072"/>
      <c r="N517" s="1072"/>
      <c r="O517" s="1072"/>
      <c r="P517" s="1072"/>
      <c r="Q517" s="1072"/>
      <c r="R517" s="1072"/>
      <c r="S517" s="1072"/>
      <c r="T517" s="1072"/>
      <c r="U517" s="1072"/>
      <c r="V517" s="1072"/>
      <c r="W517" s="1072"/>
      <c r="X517" s="1072"/>
      <c r="Y517" s="1072"/>
      <c r="Z517" s="1072"/>
      <c r="AA517" s="1072"/>
      <c r="AB517" s="1072"/>
      <c r="AC517" s="1072"/>
      <c r="AD517" s="1072"/>
      <c r="AE517" s="1072"/>
      <c r="AF517" s="1072"/>
      <c r="AG517" s="1072"/>
      <c r="AH517" s="1072"/>
      <c r="AI517" s="1072"/>
      <c r="AJ517" s="1072"/>
      <c r="AK517" s="1072"/>
      <c r="AL517" s="1072"/>
      <c r="AM517" s="1072"/>
      <c r="AN517" s="1072"/>
      <c r="AO517" s="1072"/>
      <c r="AP517" s="1072"/>
      <c r="AQ517" s="1072"/>
      <c r="AR517" s="1072"/>
      <c r="AS517" s="1072"/>
      <c r="AT517" s="1072"/>
      <c r="AU517" s="1072"/>
      <c r="AV517" s="1072"/>
      <c r="AW517" s="1072"/>
      <c r="AX517" s="1072"/>
      <c r="AY517" s="1072"/>
      <c r="AZ517" s="1072"/>
      <c r="BA517" s="1072"/>
      <c r="BB517" s="1072"/>
      <c r="BC517" s="1072"/>
      <c r="BD517" s="1072"/>
      <c r="BE517" s="1072"/>
      <c r="BF517" s="1072"/>
      <c r="BG517" s="1072"/>
      <c r="BH517" s="1072"/>
      <c r="BI517" s="1072"/>
      <c r="BJ517" s="1072"/>
      <c r="BK517" s="1072"/>
      <c r="BL517" s="1072"/>
      <c r="BM517" s="1072"/>
      <c r="BN517" s="1072"/>
      <c r="BO517" s="1072"/>
      <c r="BP517" s="1072"/>
      <c r="BQ517" s="1072"/>
      <c r="BR517" s="1072"/>
      <c r="BS517" s="1072"/>
      <c r="BT517" s="1072"/>
      <c r="BU517" s="1072"/>
      <c r="BV517" s="1072"/>
      <c r="BW517" s="1072"/>
      <c r="BX517" s="1072"/>
      <c r="BY517" s="1072"/>
      <c r="BZ517" s="1072"/>
      <c r="CA517" s="1072"/>
      <c r="CB517" s="1072"/>
      <c r="CC517" s="1072"/>
      <c r="CD517" s="1072"/>
      <c r="CE517" s="1072"/>
      <c r="CF517" s="1072"/>
      <c r="CG517" s="1072"/>
      <c r="CH517" s="1072"/>
      <c r="CI517" s="1072"/>
      <c r="CJ517" s="1072"/>
      <c r="CK517" s="1072"/>
      <c r="CL517" s="1072"/>
      <c r="CM517" s="1072"/>
      <c r="CN517" s="1072"/>
      <c r="CO517" s="1072"/>
      <c r="CP517" s="1072"/>
      <c r="CQ517" s="1072"/>
      <c r="CR517" s="1072"/>
      <c r="CS517" s="1072"/>
      <c r="CT517" s="1072"/>
      <c r="CU517" s="1072"/>
      <c r="CV517" s="1072"/>
      <c r="CW517" s="1072"/>
      <c r="CX517" s="1072"/>
      <c r="CY517" s="1072"/>
      <c r="CZ517" s="1072"/>
      <c r="DA517" s="1072"/>
      <c r="DB517" s="1072"/>
      <c r="DC517" s="1072"/>
      <c r="DD517" s="1072"/>
      <c r="DE517" s="1072"/>
      <c r="DF517" s="1072"/>
      <c r="DG517" s="1072"/>
      <c r="DH517" s="1072"/>
      <c r="DI517" s="1072"/>
    </row>
    <row r="518" spans="1:113">
      <c r="A518" s="361"/>
      <c r="B518" s="1225"/>
      <c r="C518" s="361"/>
      <c r="D518" s="361"/>
      <c r="E518" s="1179"/>
      <c r="F518" s="1282"/>
      <c r="G518" s="1236"/>
      <c r="H518" s="1072"/>
      <c r="I518" s="1072"/>
      <c r="J518" s="1072"/>
      <c r="K518" s="1072"/>
      <c r="L518" s="1072"/>
      <c r="M518" s="1072"/>
      <c r="N518" s="1072"/>
      <c r="O518" s="1072"/>
      <c r="P518" s="1072"/>
      <c r="Q518" s="1072"/>
      <c r="R518" s="1072"/>
      <c r="S518" s="1072"/>
      <c r="T518" s="1072"/>
      <c r="U518" s="1072"/>
      <c r="V518" s="1072"/>
      <c r="W518" s="1072"/>
      <c r="X518" s="1072"/>
      <c r="Y518" s="1072"/>
      <c r="Z518" s="1072"/>
      <c r="AA518" s="1072"/>
      <c r="AB518" s="1072"/>
      <c r="AC518" s="1072"/>
      <c r="AD518" s="1072"/>
      <c r="AE518" s="1072"/>
      <c r="AF518" s="1072"/>
      <c r="AG518" s="1072"/>
      <c r="AH518" s="1072"/>
      <c r="AI518" s="1072"/>
      <c r="AJ518" s="1072"/>
      <c r="AK518" s="1072"/>
      <c r="AL518" s="1072"/>
      <c r="AM518" s="1072"/>
      <c r="AN518" s="1072"/>
      <c r="AO518" s="1072"/>
      <c r="AP518" s="1072"/>
      <c r="AQ518" s="1072"/>
      <c r="AR518" s="1072"/>
      <c r="AS518" s="1072"/>
      <c r="AT518" s="1072"/>
      <c r="AU518" s="1072"/>
      <c r="AV518" s="1072"/>
      <c r="AW518" s="1072"/>
      <c r="AX518" s="1072"/>
      <c r="AY518" s="1072"/>
      <c r="AZ518" s="1072"/>
      <c r="BA518" s="1072"/>
      <c r="BB518" s="1072"/>
      <c r="BC518" s="1072"/>
      <c r="BD518" s="1072"/>
      <c r="BE518" s="1072"/>
      <c r="BF518" s="1072"/>
      <c r="BG518" s="1072"/>
      <c r="BH518" s="1072"/>
      <c r="BI518" s="1072"/>
      <c r="BJ518" s="1072"/>
      <c r="BK518" s="1072"/>
      <c r="BL518" s="1072"/>
      <c r="BM518" s="1072"/>
      <c r="BN518" s="1072"/>
      <c r="BO518" s="1072"/>
      <c r="BP518" s="1072"/>
      <c r="BQ518" s="1072"/>
      <c r="BR518" s="1072"/>
      <c r="BS518" s="1072"/>
      <c r="BT518" s="1072"/>
      <c r="BU518" s="1072"/>
      <c r="BV518" s="1072"/>
      <c r="BW518" s="1072"/>
      <c r="BX518" s="1072"/>
      <c r="BY518" s="1072"/>
      <c r="BZ518" s="1072"/>
      <c r="CA518" s="1072"/>
      <c r="CB518" s="1072"/>
      <c r="CC518" s="1072"/>
      <c r="CD518" s="1072"/>
      <c r="CE518" s="1072"/>
      <c r="CF518" s="1072"/>
      <c r="CG518" s="1072"/>
      <c r="CH518" s="1072"/>
      <c r="CI518" s="1072"/>
      <c r="CJ518" s="1072"/>
      <c r="CK518" s="1072"/>
      <c r="CL518" s="1072"/>
      <c r="CM518" s="1072"/>
      <c r="CN518" s="1072"/>
      <c r="CO518" s="1072"/>
      <c r="CP518" s="1072"/>
      <c r="CQ518" s="1072"/>
      <c r="CR518" s="1072"/>
      <c r="CS518" s="1072"/>
      <c r="CT518" s="1072"/>
      <c r="CU518" s="1072"/>
      <c r="CV518" s="1072"/>
      <c r="CW518" s="1072"/>
      <c r="CX518" s="1072"/>
      <c r="CY518" s="1072"/>
      <c r="CZ518" s="1072"/>
      <c r="DA518" s="1072"/>
      <c r="DB518" s="1072"/>
      <c r="DC518" s="1072"/>
      <c r="DD518" s="1072"/>
      <c r="DE518" s="1072"/>
      <c r="DF518" s="1072"/>
      <c r="DG518" s="1072"/>
      <c r="DH518" s="1072"/>
      <c r="DI518" s="1072"/>
    </row>
    <row r="519" spans="1:113">
      <c r="A519" s="361"/>
      <c r="B519" s="1225"/>
      <c r="C519" s="361"/>
      <c r="D519" s="361"/>
      <c r="E519" s="1179"/>
      <c r="F519" s="1282"/>
      <c r="G519" s="1236"/>
      <c r="H519" s="1072"/>
      <c r="I519" s="1072"/>
      <c r="J519" s="1072"/>
      <c r="K519" s="1072"/>
      <c r="L519" s="1072"/>
      <c r="M519" s="1072"/>
      <c r="N519" s="1072"/>
      <c r="O519" s="1072"/>
      <c r="P519" s="1072"/>
      <c r="Q519" s="1072"/>
      <c r="R519" s="1072"/>
      <c r="S519" s="1072"/>
      <c r="T519" s="1072"/>
      <c r="U519" s="1072"/>
      <c r="V519" s="1072"/>
      <c r="W519" s="1072"/>
      <c r="X519" s="1072"/>
      <c r="Y519" s="1072"/>
      <c r="Z519" s="1072"/>
      <c r="AA519" s="1072"/>
      <c r="AB519" s="1072"/>
      <c r="AC519" s="1072"/>
      <c r="AD519" s="1072"/>
      <c r="AE519" s="1072"/>
      <c r="AF519" s="1072"/>
      <c r="AG519" s="1072"/>
      <c r="AH519" s="1072"/>
      <c r="AI519" s="1072"/>
      <c r="AJ519" s="1072"/>
      <c r="AK519" s="1072"/>
      <c r="AL519" s="1072"/>
      <c r="AM519" s="1072"/>
      <c r="AN519" s="1072"/>
      <c r="AO519" s="1072"/>
      <c r="AP519" s="1072"/>
      <c r="AQ519" s="1072"/>
      <c r="AR519" s="1072"/>
      <c r="AS519" s="1072"/>
      <c r="AT519" s="1072"/>
      <c r="AU519" s="1072"/>
      <c r="AV519" s="1072"/>
      <c r="AW519" s="1072"/>
      <c r="AX519" s="1072"/>
      <c r="AY519" s="1072"/>
      <c r="AZ519" s="1072"/>
      <c r="BA519" s="1072"/>
      <c r="BB519" s="1072"/>
      <c r="BC519" s="1072"/>
      <c r="BD519" s="1072"/>
      <c r="BE519" s="1072"/>
      <c r="BF519" s="1072"/>
      <c r="BG519" s="1072"/>
      <c r="BH519" s="1072"/>
      <c r="BI519" s="1072"/>
      <c r="BJ519" s="1072"/>
      <c r="BK519" s="1072"/>
      <c r="BL519" s="1072"/>
      <c r="BM519" s="1072"/>
      <c r="BN519" s="1072"/>
      <c r="BO519" s="1072"/>
      <c r="BP519" s="1072"/>
      <c r="BQ519" s="1072"/>
      <c r="BR519" s="1072"/>
      <c r="BS519" s="1072"/>
      <c r="BT519" s="1072"/>
      <c r="BU519" s="1072"/>
      <c r="BV519" s="1072"/>
      <c r="BW519" s="1072"/>
      <c r="BX519" s="1072"/>
      <c r="BY519" s="1072"/>
      <c r="BZ519" s="1072"/>
      <c r="CA519" s="1072"/>
      <c r="CB519" s="1072"/>
      <c r="CC519" s="1072"/>
      <c r="CD519" s="1072"/>
      <c r="CE519" s="1072"/>
      <c r="CF519" s="1072"/>
      <c r="CG519" s="1072"/>
      <c r="CH519" s="1072"/>
      <c r="CI519" s="1072"/>
      <c r="CJ519" s="1072"/>
      <c r="CK519" s="1072"/>
      <c r="CL519" s="1072"/>
      <c r="CM519" s="1072"/>
      <c r="CN519" s="1072"/>
      <c r="CO519" s="1072"/>
      <c r="CP519" s="1072"/>
      <c r="CQ519" s="1072"/>
      <c r="CR519" s="1072"/>
      <c r="CS519" s="1072"/>
      <c r="CT519" s="1072"/>
      <c r="CU519" s="1072"/>
      <c r="CV519" s="1072"/>
      <c r="CW519" s="1072"/>
      <c r="CX519" s="1072"/>
      <c r="CY519" s="1072"/>
      <c r="CZ519" s="1072"/>
      <c r="DA519" s="1072"/>
      <c r="DB519" s="1072"/>
      <c r="DC519" s="1072"/>
      <c r="DD519" s="1072"/>
      <c r="DE519" s="1072"/>
      <c r="DF519" s="1072"/>
      <c r="DG519" s="1072"/>
      <c r="DH519" s="1072"/>
      <c r="DI519" s="1072"/>
    </row>
    <row r="520" spans="1:113">
      <c r="A520" s="1920"/>
      <c r="B520" s="1225"/>
      <c r="C520" s="361"/>
      <c r="D520" s="361"/>
      <c r="E520" s="1179"/>
      <c r="F520" s="1282"/>
      <c r="G520" s="1236"/>
      <c r="H520" s="1072"/>
      <c r="I520" s="1072"/>
      <c r="J520" s="1072"/>
      <c r="K520" s="1072"/>
      <c r="L520" s="1072"/>
      <c r="M520" s="1072"/>
      <c r="N520" s="1072"/>
      <c r="O520" s="1072"/>
      <c r="P520" s="1072"/>
      <c r="Q520" s="1072"/>
      <c r="R520" s="1072"/>
      <c r="S520" s="1072"/>
      <c r="T520" s="1072"/>
      <c r="U520" s="1072"/>
      <c r="V520" s="1072"/>
      <c r="W520" s="1072"/>
      <c r="X520" s="1072"/>
      <c r="Y520" s="1072"/>
      <c r="Z520" s="1072"/>
      <c r="AA520" s="1072"/>
      <c r="AB520" s="1072"/>
      <c r="AC520" s="1072"/>
      <c r="AD520" s="1072"/>
      <c r="AE520" s="1072"/>
      <c r="AF520" s="1072"/>
      <c r="AG520" s="1072"/>
      <c r="AH520" s="1072"/>
      <c r="AI520" s="1072"/>
      <c r="AJ520" s="1072"/>
      <c r="AK520" s="1072"/>
      <c r="AL520" s="1072"/>
      <c r="AM520" s="1072"/>
      <c r="AN520" s="1072"/>
      <c r="AO520" s="1072"/>
      <c r="AP520" s="1072"/>
      <c r="AQ520" s="1072"/>
      <c r="AR520" s="1072"/>
      <c r="AS520" s="1072"/>
      <c r="AT520" s="1072"/>
      <c r="AU520" s="1072"/>
      <c r="AV520" s="1072"/>
      <c r="AW520" s="1072"/>
      <c r="AX520" s="1072"/>
      <c r="AY520" s="1072"/>
      <c r="AZ520" s="1072"/>
      <c r="BA520" s="1072"/>
      <c r="BB520" s="1072"/>
      <c r="BC520" s="1072"/>
      <c r="BD520" s="1072"/>
      <c r="BE520" s="1072"/>
      <c r="BF520" s="1072"/>
      <c r="BG520" s="1072"/>
      <c r="BH520" s="1072"/>
      <c r="BI520" s="1072"/>
      <c r="BJ520" s="1072"/>
      <c r="BK520" s="1072"/>
      <c r="BL520" s="1072"/>
      <c r="BM520" s="1072"/>
      <c r="BN520" s="1072"/>
      <c r="BO520" s="1072"/>
      <c r="BP520" s="1072"/>
      <c r="BQ520" s="1072"/>
      <c r="BR520" s="1072"/>
      <c r="BS520" s="1072"/>
      <c r="BT520" s="1072"/>
      <c r="BU520" s="1072"/>
      <c r="BV520" s="1072"/>
      <c r="BW520" s="1072"/>
      <c r="BX520" s="1072"/>
      <c r="BY520" s="1072"/>
      <c r="BZ520" s="1072"/>
      <c r="CA520" s="1072"/>
      <c r="CB520" s="1072"/>
      <c r="CC520" s="1072"/>
      <c r="CD520" s="1072"/>
      <c r="CE520" s="1072"/>
      <c r="CF520" s="1072"/>
      <c r="CG520" s="1072"/>
      <c r="CH520" s="1072"/>
      <c r="CI520" s="1072"/>
      <c r="CJ520" s="1072"/>
      <c r="CK520" s="1072"/>
      <c r="CL520" s="1072"/>
      <c r="CM520" s="1072"/>
      <c r="CN520" s="1072"/>
      <c r="CO520" s="1072"/>
      <c r="CP520" s="1072"/>
      <c r="CQ520" s="1072"/>
      <c r="CR520" s="1072"/>
      <c r="CS520" s="1072"/>
      <c r="CT520" s="1072"/>
      <c r="CU520" s="1072"/>
      <c r="CV520" s="1072"/>
      <c r="CW520" s="1072"/>
      <c r="CX520" s="1072"/>
      <c r="CY520" s="1072"/>
      <c r="CZ520" s="1072"/>
      <c r="DA520" s="1072"/>
      <c r="DB520" s="1072"/>
      <c r="DC520" s="1072"/>
      <c r="DD520" s="1072"/>
      <c r="DE520" s="1072"/>
      <c r="DF520" s="1072"/>
      <c r="DG520" s="1072"/>
      <c r="DH520" s="1072"/>
      <c r="DI520" s="1072"/>
    </row>
    <row r="521" spans="1:113">
      <c r="A521" s="361"/>
      <c r="B521" s="1225"/>
      <c r="C521" s="361"/>
      <c r="D521" s="361"/>
      <c r="E521" s="1179"/>
      <c r="F521" s="1282"/>
      <c r="G521" s="1236"/>
      <c r="H521" s="1072"/>
      <c r="I521" s="1072"/>
      <c r="J521" s="1072"/>
      <c r="K521" s="1072"/>
      <c r="L521" s="1072"/>
      <c r="M521" s="1072"/>
      <c r="N521" s="1072"/>
      <c r="O521" s="1072"/>
      <c r="P521" s="1072"/>
      <c r="Q521" s="1072"/>
      <c r="R521" s="1072"/>
      <c r="S521" s="1072"/>
      <c r="T521" s="1072"/>
      <c r="U521" s="1072"/>
      <c r="V521" s="1072"/>
      <c r="W521" s="1072"/>
      <c r="X521" s="1072"/>
      <c r="Y521" s="1072"/>
      <c r="Z521" s="1072"/>
      <c r="AA521" s="1072"/>
      <c r="AB521" s="1072"/>
      <c r="AC521" s="1072"/>
      <c r="AD521" s="1072"/>
      <c r="AE521" s="1072"/>
      <c r="AF521" s="1072"/>
      <c r="AG521" s="1072"/>
      <c r="AH521" s="1072"/>
      <c r="AI521" s="1072"/>
      <c r="AJ521" s="1072"/>
      <c r="AK521" s="1072"/>
      <c r="AL521" s="1072"/>
      <c r="AM521" s="1072"/>
      <c r="AN521" s="1072"/>
      <c r="AO521" s="1072"/>
      <c r="AP521" s="1072"/>
      <c r="AQ521" s="1072"/>
      <c r="AR521" s="1072"/>
      <c r="AS521" s="1072"/>
      <c r="AT521" s="1072"/>
      <c r="AU521" s="1072"/>
      <c r="AV521" s="1072"/>
      <c r="AW521" s="1072"/>
      <c r="AX521" s="1072"/>
      <c r="AY521" s="1072"/>
      <c r="AZ521" s="1072"/>
      <c r="BA521" s="1072"/>
      <c r="BB521" s="1072"/>
      <c r="BC521" s="1072"/>
      <c r="BD521" s="1072"/>
      <c r="BE521" s="1072"/>
      <c r="BF521" s="1072"/>
      <c r="BG521" s="1072"/>
      <c r="BH521" s="1072"/>
      <c r="BI521" s="1072"/>
      <c r="BJ521" s="1072"/>
      <c r="BK521" s="1072"/>
      <c r="BL521" s="1072"/>
      <c r="BM521" s="1072"/>
      <c r="BN521" s="1072"/>
      <c r="BO521" s="1072"/>
      <c r="BP521" s="1072"/>
      <c r="BQ521" s="1072"/>
      <c r="BR521" s="1072"/>
      <c r="BS521" s="1072"/>
      <c r="BT521" s="1072"/>
      <c r="BU521" s="1072"/>
      <c r="BV521" s="1072"/>
      <c r="BW521" s="1072"/>
      <c r="BX521" s="1072"/>
      <c r="BY521" s="1072"/>
      <c r="BZ521" s="1072"/>
      <c r="CA521" s="1072"/>
      <c r="CB521" s="1072"/>
      <c r="CC521" s="1072"/>
      <c r="CD521" s="1072"/>
      <c r="CE521" s="1072"/>
      <c r="CF521" s="1072"/>
      <c r="CG521" s="1072"/>
      <c r="CH521" s="1072"/>
      <c r="CI521" s="1072"/>
      <c r="CJ521" s="1072"/>
      <c r="CK521" s="1072"/>
      <c r="CL521" s="1072"/>
      <c r="CM521" s="1072"/>
      <c r="CN521" s="1072"/>
      <c r="CO521" s="1072"/>
      <c r="CP521" s="1072"/>
      <c r="CQ521" s="1072"/>
      <c r="CR521" s="1072"/>
      <c r="CS521" s="1072"/>
      <c r="CT521" s="1072"/>
      <c r="CU521" s="1072"/>
      <c r="CV521" s="1072"/>
      <c r="CW521" s="1072"/>
      <c r="CX521" s="1072"/>
      <c r="CY521" s="1072"/>
      <c r="CZ521" s="1072"/>
      <c r="DA521" s="1072"/>
      <c r="DB521" s="1072"/>
      <c r="DC521" s="1072"/>
      <c r="DD521" s="1072"/>
      <c r="DE521" s="1072"/>
      <c r="DF521" s="1072"/>
      <c r="DG521" s="1072"/>
      <c r="DH521" s="1072"/>
      <c r="DI521" s="1072"/>
    </row>
    <row r="522" spans="1:113">
      <c r="A522" s="1917"/>
      <c r="B522" s="1248"/>
      <c r="C522" s="1249"/>
      <c r="D522" s="1249"/>
      <c r="E522" s="1179"/>
      <c r="F522" s="1282"/>
      <c r="G522" s="1236"/>
      <c r="H522" s="1072"/>
      <c r="I522" s="1072"/>
      <c r="J522" s="1072"/>
      <c r="K522" s="1072"/>
      <c r="L522" s="1072"/>
      <c r="M522" s="1072"/>
      <c r="N522" s="1072"/>
      <c r="O522" s="1072"/>
      <c r="P522" s="1072"/>
      <c r="Q522" s="1072"/>
      <c r="R522" s="1072"/>
      <c r="S522" s="1072"/>
      <c r="T522" s="1072"/>
      <c r="U522" s="1072"/>
      <c r="V522" s="1072"/>
      <c r="W522" s="1072"/>
      <c r="X522" s="1072"/>
      <c r="Y522" s="1072"/>
      <c r="Z522" s="1072"/>
      <c r="AA522" s="1072"/>
      <c r="AB522" s="1072"/>
      <c r="AC522" s="1072"/>
      <c r="AD522" s="1072"/>
      <c r="AE522" s="1072"/>
      <c r="AF522" s="1072"/>
      <c r="AG522" s="1072"/>
      <c r="AH522" s="1072"/>
      <c r="AI522" s="1072"/>
      <c r="AJ522" s="1072"/>
      <c r="AK522" s="1072"/>
      <c r="AL522" s="1072"/>
      <c r="AM522" s="1072"/>
      <c r="AN522" s="1072"/>
      <c r="AO522" s="1072"/>
      <c r="AP522" s="1072"/>
      <c r="AQ522" s="1072"/>
      <c r="AR522" s="1072"/>
      <c r="AS522" s="1072"/>
      <c r="AT522" s="1072"/>
      <c r="AU522" s="1072"/>
      <c r="AV522" s="1072"/>
      <c r="AW522" s="1072"/>
      <c r="AX522" s="1072"/>
      <c r="AY522" s="1072"/>
      <c r="AZ522" s="1072"/>
      <c r="BA522" s="1072"/>
      <c r="BB522" s="1072"/>
      <c r="BC522" s="1072"/>
      <c r="BD522" s="1072"/>
      <c r="BE522" s="1072"/>
      <c r="BF522" s="1072"/>
      <c r="BG522" s="1072"/>
      <c r="BH522" s="1072"/>
      <c r="BI522" s="1072"/>
      <c r="BJ522" s="1072"/>
      <c r="BK522" s="1072"/>
      <c r="BL522" s="1072"/>
      <c r="BM522" s="1072"/>
      <c r="BN522" s="1072"/>
      <c r="BO522" s="1072"/>
      <c r="BP522" s="1072"/>
      <c r="BQ522" s="1072"/>
      <c r="BR522" s="1072"/>
      <c r="BS522" s="1072"/>
      <c r="BT522" s="1072"/>
      <c r="BU522" s="1072"/>
      <c r="BV522" s="1072"/>
      <c r="BW522" s="1072"/>
      <c r="BX522" s="1072"/>
      <c r="BY522" s="1072"/>
      <c r="BZ522" s="1072"/>
      <c r="CA522" s="1072"/>
      <c r="CB522" s="1072"/>
      <c r="CC522" s="1072"/>
      <c r="CD522" s="1072"/>
      <c r="CE522" s="1072"/>
      <c r="CF522" s="1072"/>
      <c r="CG522" s="1072"/>
      <c r="CH522" s="1072"/>
      <c r="CI522" s="1072"/>
      <c r="CJ522" s="1072"/>
      <c r="CK522" s="1072"/>
      <c r="CL522" s="1072"/>
      <c r="CM522" s="1072"/>
      <c r="CN522" s="1072"/>
      <c r="CO522" s="1072"/>
      <c r="CP522" s="1072"/>
      <c r="CQ522" s="1072"/>
      <c r="CR522" s="1072"/>
      <c r="CS522" s="1072"/>
      <c r="CT522" s="1072"/>
      <c r="CU522" s="1072"/>
      <c r="CV522" s="1072"/>
      <c r="CW522" s="1072"/>
      <c r="CX522" s="1072"/>
      <c r="CY522" s="1072"/>
      <c r="CZ522" s="1072"/>
      <c r="DA522" s="1072"/>
      <c r="DB522" s="1072"/>
      <c r="DC522" s="1072"/>
      <c r="DD522" s="1072"/>
      <c r="DE522" s="1072"/>
      <c r="DF522" s="1072"/>
      <c r="DG522" s="1072"/>
      <c r="DH522" s="1072"/>
      <c r="DI522" s="1072"/>
    </row>
    <row r="523" spans="1:113">
      <c r="A523" s="361"/>
      <c r="B523" s="1225"/>
      <c r="C523" s="361"/>
      <c r="D523" s="361"/>
      <c r="E523" s="1179"/>
      <c r="F523" s="1282"/>
      <c r="G523" s="1236"/>
      <c r="H523" s="1072"/>
      <c r="I523" s="1072"/>
      <c r="J523" s="1072"/>
      <c r="K523" s="1072"/>
      <c r="L523" s="1072"/>
      <c r="M523" s="1072"/>
      <c r="N523" s="1072"/>
      <c r="O523" s="1072"/>
      <c r="P523" s="1072"/>
      <c r="Q523" s="1072"/>
      <c r="R523" s="1072"/>
      <c r="S523" s="1072"/>
      <c r="T523" s="1072"/>
      <c r="U523" s="1072"/>
      <c r="V523" s="1072"/>
      <c r="W523" s="1072"/>
      <c r="X523" s="1072"/>
      <c r="Y523" s="1072"/>
      <c r="Z523" s="1072"/>
      <c r="AA523" s="1072"/>
      <c r="AB523" s="1072"/>
      <c r="AC523" s="1072"/>
      <c r="AD523" s="1072"/>
      <c r="AE523" s="1072"/>
      <c r="AF523" s="1072"/>
      <c r="AG523" s="1072"/>
      <c r="AH523" s="1072"/>
      <c r="AI523" s="1072"/>
      <c r="AJ523" s="1072"/>
      <c r="AK523" s="1072"/>
      <c r="AL523" s="1072"/>
      <c r="AM523" s="1072"/>
      <c r="AN523" s="1072"/>
      <c r="AO523" s="1072"/>
      <c r="AP523" s="1072"/>
      <c r="AQ523" s="1072"/>
      <c r="AR523" s="1072"/>
      <c r="AS523" s="1072"/>
      <c r="AT523" s="1072"/>
      <c r="AU523" s="1072"/>
      <c r="AV523" s="1072"/>
      <c r="AW523" s="1072"/>
      <c r="AX523" s="1072"/>
      <c r="AY523" s="1072"/>
      <c r="AZ523" s="1072"/>
      <c r="BA523" s="1072"/>
      <c r="BB523" s="1072"/>
      <c r="BC523" s="1072"/>
      <c r="BD523" s="1072"/>
      <c r="BE523" s="1072"/>
      <c r="BF523" s="1072"/>
      <c r="BG523" s="1072"/>
      <c r="BH523" s="1072"/>
      <c r="BI523" s="1072"/>
      <c r="BJ523" s="1072"/>
      <c r="BK523" s="1072"/>
      <c r="BL523" s="1072"/>
      <c r="BM523" s="1072"/>
      <c r="BN523" s="1072"/>
      <c r="BO523" s="1072"/>
      <c r="BP523" s="1072"/>
      <c r="BQ523" s="1072"/>
      <c r="BR523" s="1072"/>
      <c r="BS523" s="1072"/>
      <c r="BT523" s="1072"/>
      <c r="BU523" s="1072"/>
      <c r="BV523" s="1072"/>
      <c r="BW523" s="1072"/>
      <c r="BX523" s="1072"/>
      <c r="BY523" s="1072"/>
      <c r="BZ523" s="1072"/>
      <c r="CA523" s="1072"/>
      <c r="CB523" s="1072"/>
      <c r="CC523" s="1072"/>
      <c r="CD523" s="1072"/>
      <c r="CE523" s="1072"/>
      <c r="CF523" s="1072"/>
      <c r="CG523" s="1072"/>
      <c r="CH523" s="1072"/>
      <c r="CI523" s="1072"/>
      <c r="CJ523" s="1072"/>
      <c r="CK523" s="1072"/>
      <c r="CL523" s="1072"/>
      <c r="CM523" s="1072"/>
      <c r="CN523" s="1072"/>
      <c r="CO523" s="1072"/>
      <c r="CP523" s="1072"/>
      <c r="CQ523" s="1072"/>
      <c r="CR523" s="1072"/>
      <c r="CS523" s="1072"/>
      <c r="CT523" s="1072"/>
      <c r="CU523" s="1072"/>
      <c r="CV523" s="1072"/>
      <c r="CW523" s="1072"/>
      <c r="CX523" s="1072"/>
      <c r="CY523" s="1072"/>
      <c r="CZ523" s="1072"/>
      <c r="DA523" s="1072"/>
      <c r="DB523" s="1072"/>
      <c r="DC523" s="1072"/>
      <c r="DD523" s="1072"/>
      <c r="DE523" s="1072"/>
      <c r="DF523" s="1072"/>
      <c r="DG523" s="1072"/>
      <c r="DH523" s="1072"/>
      <c r="DI523" s="1072"/>
    </row>
    <row r="524" spans="1:113">
      <c r="A524" s="1919"/>
      <c r="B524" s="355"/>
      <c r="C524" s="1246"/>
      <c r="D524" s="361"/>
      <c r="E524" s="1179"/>
      <c r="F524" s="1282"/>
      <c r="G524" s="1236"/>
      <c r="H524" s="1072"/>
      <c r="I524" s="1072"/>
      <c r="J524" s="1072"/>
      <c r="K524" s="1072"/>
      <c r="L524" s="1072"/>
      <c r="M524" s="1072"/>
      <c r="N524" s="1072"/>
      <c r="O524" s="1072"/>
      <c r="P524" s="1072"/>
      <c r="Q524" s="1072"/>
      <c r="R524" s="1072"/>
      <c r="S524" s="1072"/>
      <c r="T524" s="1072"/>
      <c r="U524" s="1072"/>
      <c r="V524" s="1072"/>
      <c r="W524" s="1072"/>
      <c r="X524" s="1072"/>
      <c r="Y524" s="1072"/>
      <c r="Z524" s="1072"/>
      <c r="AA524" s="1072"/>
      <c r="AB524" s="1072"/>
      <c r="AC524" s="1072"/>
      <c r="AD524" s="1072"/>
      <c r="AE524" s="1072"/>
      <c r="AF524" s="1072"/>
      <c r="AG524" s="1072"/>
      <c r="AH524" s="1072"/>
      <c r="AI524" s="1072"/>
      <c r="AJ524" s="1072"/>
      <c r="AK524" s="1072"/>
      <c r="AL524" s="1072"/>
      <c r="AM524" s="1072"/>
      <c r="AN524" s="1072"/>
      <c r="AO524" s="1072"/>
      <c r="AP524" s="1072"/>
      <c r="AQ524" s="1072"/>
      <c r="AR524" s="1072"/>
      <c r="AS524" s="1072"/>
      <c r="AT524" s="1072"/>
      <c r="AU524" s="1072"/>
      <c r="AV524" s="1072"/>
      <c r="AW524" s="1072"/>
      <c r="AX524" s="1072"/>
      <c r="AY524" s="1072"/>
      <c r="AZ524" s="1072"/>
      <c r="BA524" s="1072"/>
      <c r="BB524" s="1072"/>
      <c r="BC524" s="1072"/>
      <c r="BD524" s="1072"/>
      <c r="BE524" s="1072"/>
      <c r="BF524" s="1072"/>
      <c r="BG524" s="1072"/>
      <c r="BH524" s="1072"/>
      <c r="BI524" s="1072"/>
      <c r="BJ524" s="1072"/>
      <c r="BK524" s="1072"/>
      <c r="BL524" s="1072"/>
      <c r="BM524" s="1072"/>
      <c r="BN524" s="1072"/>
      <c r="BO524" s="1072"/>
      <c r="BP524" s="1072"/>
      <c r="BQ524" s="1072"/>
      <c r="BR524" s="1072"/>
      <c r="BS524" s="1072"/>
      <c r="BT524" s="1072"/>
      <c r="BU524" s="1072"/>
      <c r="BV524" s="1072"/>
      <c r="BW524" s="1072"/>
      <c r="BX524" s="1072"/>
      <c r="BY524" s="1072"/>
      <c r="BZ524" s="1072"/>
      <c r="CA524" s="1072"/>
      <c r="CB524" s="1072"/>
      <c r="CC524" s="1072"/>
      <c r="CD524" s="1072"/>
      <c r="CE524" s="1072"/>
      <c r="CF524" s="1072"/>
      <c r="CG524" s="1072"/>
      <c r="CH524" s="1072"/>
      <c r="CI524" s="1072"/>
      <c r="CJ524" s="1072"/>
      <c r="CK524" s="1072"/>
      <c r="CL524" s="1072"/>
      <c r="CM524" s="1072"/>
      <c r="CN524" s="1072"/>
      <c r="CO524" s="1072"/>
      <c r="CP524" s="1072"/>
      <c r="CQ524" s="1072"/>
      <c r="CR524" s="1072"/>
      <c r="CS524" s="1072"/>
      <c r="CT524" s="1072"/>
      <c r="CU524" s="1072"/>
      <c r="CV524" s="1072"/>
      <c r="CW524" s="1072"/>
      <c r="CX524" s="1072"/>
      <c r="CY524" s="1072"/>
      <c r="CZ524" s="1072"/>
      <c r="DA524" s="1072"/>
      <c r="DB524" s="1072"/>
      <c r="DC524" s="1072"/>
      <c r="DD524" s="1072"/>
      <c r="DE524" s="1072"/>
      <c r="DF524" s="1072"/>
      <c r="DG524" s="1072"/>
      <c r="DH524" s="1072"/>
      <c r="DI524" s="1072"/>
    </row>
    <row r="525" spans="1:113">
      <c r="A525" s="1919"/>
      <c r="B525" s="355"/>
      <c r="C525" s="1246"/>
      <c r="D525" s="1246"/>
      <c r="E525" s="1179"/>
      <c r="F525" s="1282"/>
      <c r="G525" s="1236"/>
      <c r="H525" s="1072"/>
      <c r="I525" s="1072"/>
      <c r="J525" s="1072"/>
      <c r="K525" s="1072"/>
      <c r="L525" s="1072"/>
      <c r="M525" s="1072"/>
      <c r="N525" s="1072"/>
      <c r="O525" s="1072"/>
      <c r="P525" s="1072"/>
      <c r="Q525" s="1072"/>
      <c r="R525" s="1072"/>
      <c r="S525" s="1072"/>
      <c r="T525" s="1072"/>
      <c r="U525" s="1072"/>
      <c r="V525" s="1072"/>
      <c r="W525" s="1072"/>
      <c r="X525" s="1072"/>
      <c r="Y525" s="1072"/>
      <c r="Z525" s="1072"/>
      <c r="AA525" s="1072"/>
      <c r="AB525" s="1072"/>
      <c r="AC525" s="1072"/>
      <c r="AD525" s="1072"/>
      <c r="AE525" s="1072"/>
      <c r="AF525" s="1072"/>
      <c r="AG525" s="1072"/>
      <c r="AH525" s="1072"/>
      <c r="AI525" s="1072"/>
      <c r="AJ525" s="1072"/>
      <c r="AK525" s="1072"/>
      <c r="AL525" s="1072"/>
      <c r="AM525" s="1072"/>
      <c r="AN525" s="1072"/>
      <c r="AO525" s="1072"/>
      <c r="AP525" s="1072"/>
      <c r="AQ525" s="1072"/>
      <c r="AR525" s="1072"/>
      <c r="AS525" s="1072"/>
      <c r="AT525" s="1072"/>
      <c r="AU525" s="1072"/>
      <c r="AV525" s="1072"/>
      <c r="AW525" s="1072"/>
      <c r="AX525" s="1072"/>
      <c r="AY525" s="1072"/>
      <c r="AZ525" s="1072"/>
      <c r="BA525" s="1072"/>
      <c r="BB525" s="1072"/>
      <c r="BC525" s="1072"/>
      <c r="BD525" s="1072"/>
      <c r="BE525" s="1072"/>
      <c r="BF525" s="1072"/>
      <c r="BG525" s="1072"/>
      <c r="BH525" s="1072"/>
      <c r="BI525" s="1072"/>
      <c r="BJ525" s="1072"/>
      <c r="BK525" s="1072"/>
      <c r="BL525" s="1072"/>
      <c r="BM525" s="1072"/>
      <c r="BN525" s="1072"/>
      <c r="BO525" s="1072"/>
      <c r="BP525" s="1072"/>
      <c r="BQ525" s="1072"/>
      <c r="BR525" s="1072"/>
      <c r="BS525" s="1072"/>
      <c r="BT525" s="1072"/>
      <c r="BU525" s="1072"/>
      <c r="BV525" s="1072"/>
      <c r="BW525" s="1072"/>
      <c r="BX525" s="1072"/>
      <c r="BY525" s="1072"/>
      <c r="BZ525" s="1072"/>
      <c r="CA525" s="1072"/>
      <c r="CB525" s="1072"/>
      <c r="CC525" s="1072"/>
      <c r="CD525" s="1072"/>
      <c r="CE525" s="1072"/>
      <c r="CF525" s="1072"/>
      <c r="CG525" s="1072"/>
      <c r="CH525" s="1072"/>
      <c r="CI525" s="1072"/>
      <c r="CJ525" s="1072"/>
      <c r="CK525" s="1072"/>
      <c r="CL525" s="1072"/>
      <c r="CM525" s="1072"/>
      <c r="CN525" s="1072"/>
      <c r="CO525" s="1072"/>
      <c r="CP525" s="1072"/>
      <c r="CQ525" s="1072"/>
      <c r="CR525" s="1072"/>
      <c r="CS525" s="1072"/>
      <c r="CT525" s="1072"/>
      <c r="CU525" s="1072"/>
      <c r="CV525" s="1072"/>
      <c r="CW525" s="1072"/>
      <c r="CX525" s="1072"/>
      <c r="CY525" s="1072"/>
      <c r="CZ525" s="1072"/>
      <c r="DA525" s="1072"/>
      <c r="DB525" s="1072"/>
      <c r="DC525" s="1072"/>
      <c r="DD525" s="1072"/>
      <c r="DE525" s="1072"/>
      <c r="DF525" s="1072"/>
      <c r="DG525" s="1072"/>
      <c r="DH525" s="1072"/>
      <c r="DI525" s="1072"/>
    </row>
    <row r="526" spans="1:113">
      <c r="A526" s="1919"/>
      <c r="B526" s="1225"/>
      <c r="C526" s="1246"/>
      <c r="D526" s="1246"/>
      <c r="E526" s="1179"/>
      <c r="F526" s="1282"/>
      <c r="G526" s="1236"/>
      <c r="H526" s="1072"/>
      <c r="I526" s="1072"/>
      <c r="J526" s="1072"/>
      <c r="K526" s="1072"/>
      <c r="L526" s="1072"/>
      <c r="M526" s="1072"/>
      <c r="N526" s="1072"/>
      <c r="O526" s="1072"/>
      <c r="P526" s="1072"/>
      <c r="Q526" s="1072"/>
      <c r="R526" s="1072"/>
      <c r="S526" s="1072"/>
      <c r="T526" s="1072"/>
      <c r="U526" s="1072"/>
      <c r="V526" s="1072"/>
      <c r="W526" s="1072"/>
      <c r="X526" s="1072"/>
      <c r="Y526" s="1072"/>
      <c r="Z526" s="1072"/>
      <c r="AA526" s="1072"/>
      <c r="AB526" s="1072"/>
      <c r="AC526" s="1072"/>
      <c r="AD526" s="1072"/>
      <c r="AE526" s="1072"/>
      <c r="AF526" s="1072"/>
      <c r="AG526" s="1072"/>
      <c r="AH526" s="1072"/>
      <c r="AI526" s="1072"/>
      <c r="AJ526" s="1072"/>
      <c r="AK526" s="1072"/>
      <c r="AL526" s="1072"/>
      <c r="AM526" s="1072"/>
      <c r="AN526" s="1072"/>
      <c r="AO526" s="1072"/>
      <c r="AP526" s="1072"/>
      <c r="AQ526" s="1072"/>
      <c r="AR526" s="1072"/>
      <c r="AS526" s="1072"/>
      <c r="AT526" s="1072"/>
      <c r="AU526" s="1072"/>
      <c r="AV526" s="1072"/>
      <c r="AW526" s="1072"/>
      <c r="AX526" s="1072"/>
      <c r="AY526" s="1072"/>
      <c r="AZ526" s="1072"/>
      <c r="BA526" s="1072"/>
      <c r="BB526" s="1072"/>
      <c r="BC526" s="1072"/>
      <c r="BD526" s="1072"/>
      <c r="BE526" s="1072"/>
      <c r="BF526" s="1072"/>
      <c r="BG526" s="1072"/>
      <c r="BH526" s="1072"/>
      <c r="BI526" s="1072"/>
      <c r="BJ526" s="1072"/>
      <c r="BK526" s="1072"/>
      <c r="BL526" s="1072"/>
      <c r="BM526" s="1072"/>
      <c r="BN526" s="1072"/>
      <c r="BO526" s="1072"/>
      <c r="BP526" s="1072"/>
      <c r="BQ526" s="1072"/>
      <c r="BR526" s="1072"/>
      <c r="BS526" s="1072"/>
      <c r="BT526" s="1072"/>
      <c r="BU526" s="1072"/>
      <c r="BV526" s="1072"/>
      <c r="BW526" s="1072"/>
      <c r="BX526" s="1072"/>
      <c r="BY526" s="1072"/>
      <c r="BZ526" s="1072"/>
      <c r="CA526" s="1072"/>
      <c r="CB526" s="1072"/>
      <c r="CC526" s="1072"/>
      <c r="CD526" s="1072"/>
      <c r="CE526" s="1072"/>
      <c r="CF526" s="1072"/>
      <c r="CG526" s="1072"/>
      <c r="CH526" s="1072"/>
      <c r="CI526" s="1072"/>
      <c r="CJ526" s="1072"/>
      <c r="CK526" s="1072"/>
      <c r="CL526" s="1072"/>
      <c r="CM526" s="1072"/>
      <c r="CN526" s="1072"/>
      <c r="CO526" s="1072"/>
      <c r="CP526" s="1072"/>
      <c r="CQ526" s="1072"/>
      <c r="CR526" s="1072"/>
      <c r="CS526" s="1072"/>
      <c r="CT526" s="1072"/>
      <c r="CU526" s="1072"/>
      <c r="CV526" s="1072"/>
      <c r="CW526" s="1072"/>
      <c r="CX526" s="1072"/>
      <c r="CY526" s="1072"/>
      <c r="CZ526" s="1072"/>
      <c r="DA526" s="1072"/>
      <c r="DB526" s="1072"/>
      <c r="DC526" s="1072"/>
      <c r="DD526" s="1072"/>
      <c r="DE526" s="1072"/>
      <c r="DF526" s="1072"/>
      <c r="DG526" s="1072"/>
      <c r="DH526" s="1072"/>
      <c r="DI526" s="1072"/>
    </row>
    <row r="527" spans="1:113">
      <c r="A527" s="1919"/>
      <c r="B527" s="1225"/>
      <c r="C527" s="1246"/>
      <c r="D527" s="1246"/>
      <c r="E527" s="1179"/>
      <c r="F527" s="1282"/>
      <c r="G527" s="1236"/>
      <c r="H527" s="1072"/>
      <c r="I527" s="1072"/>
      <c r="J527" s="1072"/>
      <c r="K527" s="1072"/>
      <c r="L527" s="1072"/>
      <c r="M527" s="1072"/>
      <c r="N527" s="1072"/>
      <c r="O527" s="1072"/>
      <c r="P527" s="1072"/>
      <c r="Q527" s="1072"/>
      <c r="R527" s="1072"/>
      <c r="S527" s="1072"/>
      <c r="T527" s="1072"/>
      <c r="U527" s="1072"/>
      <c r="V527" s="1072"/>
      <c r="W527" s="1072"/>
      <c r="X527" s="1072"/>
      <c r="Y527" s="1072"/>
      <c r="Z527" s="1072"/>
      <c r="AA527" s="1072"/>
      <c r="AB527" s="1072"/>
      <c r="AC527" s="1072"/>
      <c r="AD527" s="1072"/>
      <c r="AE527" s="1072"/>
      <c r="AF527" s="1072"/>
      <c r="AG527" s="1072"/>
      <c r="AH527" s="1072"/>
      <c r="AI527" s="1072"/>
      <c r="AJ527" s="1072"/>
      <c r="AK527" s="1072"/>
      <c r="AL527" s="1072"/>
      <c r="AM527" s="1072"/>
      <c r="AN527" s="1072"/>
      <c r="AO527" s="1072"/>
      <c r="AP527" s="1072"/>
      <c r="AQ527" s="1072"/>
      <c r="AR527" s="1072"/>
      <c r="AS527" s="1072"/>
      <c r="AT527" s="1072"/>
      <c r="AU527" s="1072"/>
      <c r="AV527" s="1072"/>
      <c r="AW527" s="1072"/>
      <c r="AX527" s="1072"/>
      <c r="AY527" s="1072"/>
      <c r="AZ527" s="1072"/>
      <c r="BA527" s="1072"/>
      <c r="BB527" s="1072"/>
      <c r="BC527" s="1072"/>
      <c r="BD527" s="1072"/>
      <c r="BE527" s="1072"/>
      <c r="BF527" s="1072"/>
      <c r="BG527" s="1072"/>
      <c r="BH527" s="1072"/>
      <c r="BI527" s="1072"/>
      <c r="BJ527" s="1072"/>
      <c r="BK527" s="1072"/>
      <c r="BL527" s="1072"/>
      <c r="BM527" s="1072"/>
      <c r="BN527" s="1072"/>
      <c r="BO527" s="1072"/>
      <c r="BP527" s="1072"/>
      <c r="BQ527" s="1072"/>
      <c r="BR527" s="1072"/>
      <c r="BS527" s="1072"/>
      <c r="BT527" s="1072"/>
      <c r="BU527" s="1072"/>
      <c r="BV527" s="1072"/>
      <c r="BW527" s="1072"/>
      <c r="BX527" s="1072"/>
      <c r="BY527" s="1072"/>
      <c r="BZ527" s="1072"/>
      <c r="CA527" s="1072"/>
      <c r="CB527" s="1072"/>
      <c r="CC527" s="1072"/>
      <c r="CD527" s="1072"/>
      <c r="CE527" s="1072"/>
      <c r="CF527" s="1072"/>
      <c r="CG527" s="1072"/>
      <c r="CH527" s="1072"/>
      <c r="CI527" s="1072"/>
      <c r="CJ527" s="1072"/>
      <c r="CK527" s="1072"/>
      <c r="CL527" s="1072"/>
      <c r="CM527" s="1072"/>
      <c r="CN527" s="1072"/>
      <c r="CO527" s="1072"/>
      <c r="CP527" s="1072"/>
      <c r="CQ527" s="1072"/>
      <c r="CR527" s="1072"/>
      <c r="CS527" s="1072"/>
      <c r="CT527" s="1072"/>
      <c r="CU527" s="1072"/>
      <c r="CV527" s="1072"/>
      <c r="CW527" s="1072"/>
      <c r="CX527" s="1072"/>
      <c r="CY527" s="1072"/>
      <c r="CZ527" s="1072"/>
      <c r="DA527" s="1072"/>
      <c r="DB527" s="1072"/>
      <c r="DC527" s="1072"/>
      <c r="DD527" s="1072"/>
      <c r="DE527" s="1072"/>
      <c r="DF527" s="1072"/>
      <c r="DG527" s="1072"/>
      <c r="DH527" s="1072"/>
      <c r="DI527" s="1072"/>
    </row>
    <row r="528" spans="1:113">
      <c r="A528" s="1919"/>
      <c r="B528" s="355"/>
      <c r="C528" s="1246"/>
      <c r="D528" s="1246"/>
      <c r="E528" s="1179"/>
      <c r="F528" s="1282"/>
      <c r="G528" s="1236"/>
      <c r="H528" s="1072"/>
      <c r="I528" s="1072"/>
      <c r="J528" s="1072"/>
      <c r="K528" s="1072"/>
      <c r="L528" s="1072"/>
      <c r="M528" s="1072"/>
      <c r="N528" s="1072"/>
      <c r="O528" s="1072"/>
      <c r="P528" s="1072"/>
      <c r="Q528" s="1072"/>
      <c r="R528" s="1072"/>
      <c r="S528" s="1072"/>
      <c r="T528" s="1072"/>
      <c r="U528" s="1072"/>
      <c r="V528" s="1072"/>
      <c r="W528" s="1072"/>
      <c r="X528" s="1072"/>
      <c r="Y528" s="1072"/>
      <c r="Z528" s="1072"/>
      <c r="AA528" s="1072"/>
      <c r="AB528" s="1072"/>
      <c r="AC528" s="1072"/>
      <c r="AD528" s="1072"/>
      <c r="AE528" s="1072"/>
      <c r="AF528" s="1072"/>
      <c r="AG528" s="1072"/>
      <c r="AH528" s="1072"/>
      <c r="AI528" s="1072"/>
      <c r="AJ528" s="1072"/>
      <c r="AK528" s="1072"/>
      <c r="AL528" s="1072"/>
      <c r="AM528" s="1072"/>
      <c r="AN528" s="1072"/>
      <c r="AO528" s="1072"/>
      <c r="AP528" s="1072"/>
      <c r="AQ528" s="1072"/>
      <c r="AR528" s="1072"/>
      <c r="AS528" s="1072"/>
      <c r="AT528" s="1072"/>
      <c r="AU528" s="1072"/>
      <c r="AV528" s="1072"/>
      <c r="AW528" s="1072"/>
      <c r="AX528" s="1072"/>
      <c r="AY528" s="1072"/>
      <c r="AZ528" s="1072"/>
      <c r="BA528" s="1072"/>
      <c r="BB528" s="1072"/>
      <c r="BC528" s="1072"/>
      <c r="BD528" s="1072"/>
      <c r="BE528" s="1072"/>
      <c r="BF528" s="1072"/>
      <c r="BG528" s="1072"/>
      <c r="BH528" s="1072"/>
      <c r="BI528" s="1072"/>
      <c r="BJ528" s="1072"/>
      <c r="BK528" s="1072"/>
      <c r="BL528" s="1072"/>
      <c r="BM528" s="1072"/>
      <c r="BN528" s="1072"/>
      <c r="BO528" s="1072"/>
      <c r="BP528" s="1072"/>
      <c r="BQ528" s="1072"/>
      <c r="BR528" s="1072"/>
      <c r="BS528" s="1072"/>
      <c r="BT528" s="1072"/>
      <c r="BU528" s="1072"/>
      <c r="BV528" s="1072"/>
      <c r="BW528" s="1072"/>
      <c r="BX528" s="1072"/>
      <c r="BY528" s="1072"/>
      <c r="BZ528" s="1072"/>
      <c r="CA528" s="1072"/>
      <c r="CB528" s="1072"/>
      <c r="CC528" s="1072"/>
      <c r="CD528" s="1072"/>
      <c r="CE528" s="1072"/>
      <c r="CF528" s="1072"/>
      <c r="CG528" s="1072"/>
      <c r="CH528" s="1072"/>
      <c r="CI528" s="1072"/>
      <c r="CJ528" s="1072"/>
      <c r="CK528" s="1072"/>
      <c r="CL528" s="1072"/>
      <c r="CM528" s="1072"/>
      <c r="CN528" s="1072"/>
      <c r="CO528" s="1072"/>
      <c r="CP528" s="1072"/>
      <c r="CQ528" s="1072"/>
      <c r="CR528" s="1072"/>
      <c r="CS528" s="1072"/>
      <c r="CT528" s="1072"/>
      <c r="CU528" s="1072"/>
      <c r="CV528" s="1072"/>
      <c r="CW528" s="1072"/>
      <c r="CX528" s="1072"/>
      <c r="CY528" s="1072"/>
      <c r="CZ528" s="1072"/>
      <c r="DA528" s="1072"/>
      <c r="DB528" s="1072"/>
      <c r="DC528" s="1072"/>
      <c r="DD528" s="1072"/>
      <c r="DE528" s="1072"/>
      <c r="DF528" s="1072"/>
      <c r="DG528" s="1072"/>
      <c r="DH528" s="1072"/>
      <c r="DI528" s="1072"/>
    </row>
    <row r="529" spans="1:113">
      <c r="A529" s="1919"/>
      <c r="B529" s="355"/>
      <c r="C529" s="1246"/>
      <c r="D529" s="1246"/>
      <c r="E529" s="1179"/>
      <c r="F529" s="1282"/>
      <c r="G529" s="1236"/>
      <c r="H529" s="1072"/>
      <c r="I529" s="1072"/>
      <c r="J529" s="1072"/>
      <c r="K529" s="1072"/>
      <c r="L529" s="1072"/>
      <c r="M529" s="1072"/>
      <c r="N529" s="1072"/>
      <c r="O529" s="1072"/>
      <c r="P529" s="1072"/>
      <c r="Q529" s="1072"/>
      <c r="R529" s="1072"/>
      <c r="S529" s="1072"/>
      <c r="T529" s="1072"/>
      <c r="U529" s="1072"/>
      <c r="V529" s="1072"/>
      <c r="W529" s="1072"/>
      <c r="X529" s="1072"/>
      <c r="Y529" s="1072"/>
      <c r="Z529" s="1072"/>
      <c r="AA529" s="1072"/>
      <c r="AB529" s="1072"/>
      <c r="AC529" s="1072"/>
      <c r="AD529" s="1072"/>
      <c r="AE529" s="1072"/>
      <c r="AF529" s="1072"/>
      <c r="AG529" s="1072"/>
      <c r="AH529" s="1072"/>
      <c r="AI529" s="1072"/>
      <c r="AJ529" s="1072"/>
      <c r="AK529" s="1072"/>
      <c r="AL529" s="1072"/>
      <c r="AM529" s="1072"/>
      <c r="AN529" s="1072"/>
      <c r="AO529" s="1072"/>
      <c r="AP529" s="1072"/>
      <c r="AQ529" s="1072"/>
      <c r="AR529" s="1072"/>
      <c r="AS529" s="1072"/>
      <c r="AT529" s="1072"/>
      <c r="AU529" s="1072"/>
      <c r="AV529" s="1072"/>
      <c r="AW529" s="1072"/>
      <c r="AX529" s="1072"/>
      <c r="AY529" s="1072"/>
      <c r="AZ529" s="1072"/>
      <c r="BA529" s="1072"/>
      <c r="BB529" s="1072"/>
      <c r="BC529" s="1072"/>
      <c r="BD529" s="1072"/>
      <c r="BE529" s="1072"/>
      <c r="BF529" s="1072"/>
      <c r="BG529" s="1072"/>
      <c r="BH529" s="1072"/>
      <c r="BI529" s="1072"/>
      <c r="BJ529" s="1072"/>
      <c r="BK529" s="1072"/>
      <c r="BL529" s="1072"/>
      <c r="BM529" s="1072"/>
      <c r="BN529" s="1072"/>
      <c r="BO529" s="1072"/>
      <c r="BP529" s="1072"/>
      <c r="BQ529" s="1072"/>
      <c r="BR529" s="1072"/>
      <c r="BS529" s="1072"/>
      <c r="BT529" s="1072"/>
      <c r="BU529" s="1072"/>
      <c r="BV529" s="1072"/>
      <c r="BW529" s="1072"/>
      <c r="BX529" s="1072"/>
      <c r="BY529" s="1072"/>
      <c r="BZ529" s="1072"/>
      <c r="CA529" s="1072"/>
      <c r="CB529" s="1072"/>
      <c r="CC529" s="1072"/>
      <c r="CD529" s="1072"/>
      <c r="CE529" s="1072"/>
      <c r="CF529" s="1072"/>
      <c r="CG529" s="1072"/>
      <c r="CH529" s="1072"/>
      <c r="CI529" s="1072"/>
      <c r="CJ529" s="1072"/>
      <c r="CK529" s="1072"/>
      <c r="CL529" s="1072"/>
      <c r="CM529" s="1072"/>
      <c r="CN529" s="1072"/>
      <c r="CO529" s="1072"/>
      <c r="CP529" s="1072"/>
      <c r="CQ529" s="1072"/>
      <c r="CR529" s="1072"/>
      <c r="CS529" s="1072"/>
      <c r="CT529" s="1072"/>
      <c r="CU529" s="1072"/>
      <c r="CV529" s="1072"/>
      <c r="CW529" s="1072"/>
      <c r="CX529" s="1072"/>
      <c r="CY529" s="1072"/>
      <c r="CZ529" s="1072"/>
      <c r="DA529" s="1072"/>
      <c r="DB529" s="1072"/>
      <c r="DC529" s="1072"/>
      <c r="DD529" s="1072"/>
      <c r="DE529" s="1072"/>
      <c r="DF529" s="1072"/>
      <c r="DG529" s="1072"/>
      <c r="DH529" s="1072"/>
      <c r="DI529" s="1072"/>
    </row>
    <row r="530" spans="1:113" s="1075" customFormat="1">
      <c r="A530" s="1919"/>
      <c r="B530" s="355"/>
      <c r="C530" s="1246"/>
      <c r="D530" s="1246"/>
      <c r="E530" s="1179"/>
      <c r="F530" s="1282"/>
      <c r="G530" s="1236"/>
      <c r="H530" s="1074"/>
      <c r="I530" s="1074"/>
      <c r="J530" s="1074"/>
      <c r="K530" s="1074"/>
      <c r="L530" s="1074"/>
      <c r="M530" s="1074"/>
      <c r="N530" s="1074"/>
      <c r="O530" s="1074"/>
      <c r="P530" s="1074"/>
      <c r="Q530" s="1074"/>
      <c r="R530" s="1074"/>
      <c r="S530" s="1074"/>
      <c r="T530" s="1074"/>
      <c r="U530" s="1074"/>
      <c r="V530" s="1074"/>
      <c r="W530" s="1074"/>
      <c r="X530" s="1074"/>
      <c r="Y530" s="1074"/>
      <c r="Z530" s="1074"/>
      <c r="AA530" s="1074"/>
      <c r="AB530" s="1074"/>
      <c r="AC530" s="1074"/>
      <c r="AD530" s="1074"/>
      <c r="AE530" s="1074"/>
      <c r="AF530" s="1074"/>
      <c r="AG530" s="1074"/>
      <c r="AH530" s="1074"/>
      <c r="AI530" s="1074"/>
      <c r="AJ530" s="1074"/>
      <c r="AK530" s="1074"/>
      <c r="AL530" s="1074"/>
      <c r="AM530" s="1074"/>
      <c r="AN530" s="1074"/>
      <c r="AO530" s="1074"/>
      <c r="AP530" s="1074"/>
      <c r="AQ530" s="1074"/>
      <c r="AR530" s="1074"/>
      <c r="AS530" s="1074"/>
      <c r="AT530" s="1074"/>
      <c r="AU530" s="1074"/>
      <c r="AV530" s="1074"/>
      <c r="AW530" s="1074"/>
      <c r="AX530" s="1074"/>
      <c r="AY530" s="1074"/>
      <c r="AZ530" s="1074"/>
      <c r="BA530" s="1074"/>
      <c r="BB530" s="1074"/>
      <c r="BC530" s="1074"/>
      <c r="BD530" s="1074"/>
      <c r="BE530" s="1074"/>
      <c r="BF530" s="1074"/>
      <c r="BG530" s="1074"/>
      <c r="BH530" s="1074"/>
      <c r="BI530" s="1074"/>
      <c r="BJ530" s="1074"/>
      <c r="BK530" s="1074"/>
      <c r="BL530" s="1074"/>
      <c r="BM530" s="1074"/>
      <c r="BN530" s="1074"/>
      <c r="BO530" s="1074"/>
      <c r="BP530" s="1074"/>
      <c r="BQ530" s="1074"/>
      <c r="BR530" s="1074"/>
      <c r="BS530" s="1074"/>
      <c r="BT530" s="1074"/>
      <c r="BU530" s="1074"/>
      <c r="BV530" s="1074"/>
      <c r="BW530" s="1074"/>
      <c r="BX530" s="1074"/>
      <c r="BY530" s="1074"/>
      <c r="BZ530" s="1074"/>
      <c r="CA530" s="1074"/>
      <c r="CB530" s="1074"/>
      <c r="CC530" s="1074"/>
      <c r="CD530" s="1074"/>
      <c r="CE530" s="1074"/>
      <c r="CF530" s="1074"/>
      <c r="CG530" s="1074"/>
      <c r="CH530" s="1074"/>
      <c r="CI530" s="1074"/>
      <c r="CJ530" s="1074"/>
      <c r="CK530" s="1074"/>
      <c r="CL530" s="1074"/>
      <c r="CM530" s="1074"/>
      <c r="CN530" s="1074"/>
      <c r="CO530" s="1074"/>
      <c r="CP530" s="1074"/>
      <c r="CQ530" s="1074"/>
      <c r="CR530" s="1074"/>
      <c r="CS530" s="1074"/>
      <c r="CT530" s="1074"/>
      <c r="CU530" s="1074"/>
      <c r="CV530" s="1074"/>
      <c r="CW530" s="1074"/>
      <c r="CX530" s="1074"/>
      <c r="CY530" s="1074"/>
      <c r="CZ530" s="1074"/>
      <c r="DA530" s="1074"/>
      <c r="DB530" s="1074"/>
      <c r="DC530" s="1074"/>
      <c r="DD530" s="1074"/>
      <c r="DE530" s="1074"/>
      <c r="DF530" s="1074"/>
      <c r="DG530" s="1074"/>
      <c r="DH530" s="1074"/>
      <c r="DI530" s="1074"/>
    </row>
    <row r="531" spans="1:113" s="1075" customFormat="1">
      <c r="A531" s="1920"/>
      <c r="B531" s="1225"/>
      <c r="C531" s="361"/>
      <c r="D531" s="361"/>
      <c r="E531" s="1179"/>
      <c r="F531" s="1282"/>
      <c r="G531" s="1236"/>
      <c r="H531" s="1074"/>
      <c r="I531" s="1074"/>
      <c r="J531" s="1074"/>
      <c r="K531" s="1074"/>
      <c r="L531" s="1074"/>
      <c r="M531" s="1074"/>
      <c r="N531" s="1074"/>
      <c r="O531" s="1074"/>
      <c r="P531" s="1074"/>
      <c r="Q531" s="1074"/>
      <c r="R531" s="1074"/>
      <c r="S531" s="1074"/>
      <c r="T531" s="1074"/>
      <c r="U531" s="1074"/>
      <c r="V531" s="1074"/>
      <c r="W531" s="1074"/>
      <c r="X531" s="1074"/>
      <c r="Y531" s="1074"/>
      <c r="Z531" s="1074"/>
      <c r="AA531" s="1074"/>
      <c r="AB531" s="1074"/>
      <c r="AC531" s="1074"/>
      <c r="AD531" s="1074"/>
      <c r="AE531" s="1074"/>
      <c r="AF531" s="1074"/>
      <c r="AG531" s="1074"/>
      <c r="AH531" s="1074"/>
      <c r="AI531" s="1074"/>
      <c r="AJ531" s="1074"/>
      <c r="AK531" s="1074"/>
      <c r="AL531" s="1074"/>
      <c r="AM531" s="1074"/>
      <c r="AN531" s="1074"/>
      <c r="AO531" s="1074"/>
      <c r="AP531" s="1074"/>
      <c r="AQ531" s="1074"/>
      <c r="AR531" s="1074"/>
      <c r="AS531" s="1074"/>
      <c r="AT531" s="1074"/>
      <c r="AU531" s="1074"/>
      <c r="AV531" s="1074"/>
      <c r="AW531" s="1074"/>
      <c r="AX531" s="1074"/>
      <c r="AY531" s="1074"/>
      <c r="AZ531" s="1074"/>
      <c r="BA531" s="1074"/>
      <c r="BB531" s="1074"/>
      <c r="BC531" s="1074"/>
      <c r="BD531" s="1074"/>
      <c r="BE531" s="1074"/>
      <c r="BF531" s="1074"/>
      <c r="BG531" s="1074"/>
      <c r="BH531" s="1074"/>
      <c r="BI531" s="1074"/>
      <c r="BJ531" s="1074"/>
      <c r="BK531" s="1074"/>
      <c r="BL531" s="1074"/>
      <c r="BM531" s="1074"/>
      <c r="BN531" s="1074"/>
      <c r="BO531" s="1074"/>
      <c r="BP531" s="1074"/>
      <c r="BQ531" s="1074"/>
      <c r="BR531" s="1074"/>
      <c r="BS531" s="1074"/>
      <c r="BT531" s="1074"/>
      <c r="BU531" s="1074"/>
      <c r="BV531" s="1074"/>
      <c r="BW531" s="1074"/>
      <c r="BX531" s="1074"/>
      <c r="BY531" s="1074"/>
      <c r="BZ531" s="1074"/>
      <c r="CA531" s="1074"/>
      <c r="CB531" s="1074"/>
      <c r="CC531" s="1074"/>
      <c r="CD531" s="1074"/>
      <c r="CE531" s="1074"/>
      <c r="CF531" s="1074"/>
      <c r="CG531" s="1074"/>
      <c r="CH531" s="1074"/>
      <c r="CI531" s="1074"/>
      <c r="CJ531" s="1074"/>
      <c r="CK531" s="1074"/>
      <c r="CL531" s="1074"/>
      <c r="CM531" s="1074"/>
      <c r="CN531" s="1074"/>
      <c r="CO531" s="1074"/>
      <c r="CP531" s="1074"/>
      <c r="CQ531" s="1074"/>
      <c r="CR531" s="1074"/>
      <c r="CS531" s="1074"/>
      <c r="CT531" s="1074"/>
      <c r="CU531" s="1074"/>
      <c r="CV531" s="1074"/>
      <c r="CW531" s="1074"/>
      <c r="CX531" s="1074"/>
      <c r="CY531" s="1074"/>
      <c r="CZ531" s="1074"/>
      <c r="DA531" s="1074"/>
      <c r="DB531" s="1074"/>
      <c r="DC531" s="1074"/>
      <c r="DD531" s="1074"/>
      <c r="DE531" s="1074"/>
      <c r="DF531" s="1074"/>
      <c r="DG531" s="1074"/>
      <c r="DH531" s="1074"/>
      <c r="DI531" s="1074"/>
    </row>
    <row r="532" spans="1:113" s="1075" customFormat="1">
      <c r="A532" s="361"/>
      <c r="B532" s="1225"/>
      <c r="C532" s="361"/>
      <c r="D532" s="361"/>
      <c r="E532" s="1179"/>
      <c r="F532" s="1282"/>
      <c r="G532" s="1236"/>
      <c r="H532" s="1074"/>
      <c r="I532" s="1074"/>
      <c r="J532" s="1074"/>
      <c r="K532" s="1074"/>
      <c r="L532" s="1074"/>
      <c r="M532" s="1074"/>
      <c r="N532" s="1074"/>
      <c r="O532" s="1074"/>
      <c r="P532" s="1074"/>
      <c r="Q532" s="1074"/>
      <c r="R532" s="1074"/>
      <c r="S532" s="1074"/>
      <c r="T532" s="1074"/>
      <c r="U532" s="1074"/>
      <c r="V532" s="1074"/>
      <c r="W532" s="1074"/>
      <c r="X532" s="1074"/>
      <c r="Y532" s="1074"/>
      <c r="Z532" s="1074"/>
      <c r="AA532" s="1074"/>
      <c r="AB532" s="1074"/>
      <c r="AC532" s="1074"/>
      <c r="AD532" s="1074"/>
      <c r="AE532" s="1074"/>
      <c r="AF532" s="1074"/>
      <c r="AG532" s="1074"/>
      <c r="AH532" s="1074"/>
      <c r="AI532" s="1074"/>
      <c r="AJ532" s="1074"/>
      <c r="AK532" s="1074"/>
      <c r="AL532" s="1074"/>
      <c r="AM532" s="1074"/>
      <c r="AN532" s="1074"/>
      <c r="AO532" s="1074"/>
      <c r="AP532" s="1074"/>
      <c r="AQ532" s="1074"/>
      <c r="AR532" s="1074"/>
      <c r="AS532" s="1074"/>
      <c r="AT532" s="1074"/>
      <c r="AU532" s="1074"/>
      <c r="AV532" s="1074"/>
      <c r="AW532" s="1074"/>
      <c r="AX532" s="1074"/>
      <c r="AY532" s="1074"/>
      <c r="AZ532" s="1074"/>
      <c r="BA532" s="1074"/>
      <c r="BB532" s="1074"/>
      <c r="BC532" s="1074"/>
      <c r="BD532" s="1074"/>
      <c r="BE532" s="1074"/>
      <c r="BF532" s="1074"/>
      <c r="BG532" s="1074"/>
      <c r="BH532" s="1074"/>
      <c r="BI532" s="1074"/>
      <c r="BJ532" s="1074"/>
      <c r="BK532" s="1074"/>
      <c r="BL532" s="1074"/>
      <c r="BM532" s="1074"/>
      <c r="BN532" s="1074"/>
      <c r="BO532" s="1074"/>
      <c r="BP532" s="1074"/>
      <c r="BQ532" s="1074"/>
      <c r="BR532" s="1074"/>
      <c r="BS532" s="1074"/>
      <c r="BT532" s="1074"/>
      <c r="BU532" s="1074"/>
      <c r="BV532" s="1074"/>
      <c r="BW532" s="1074"/>
      <c r="BX532" s="1074"/>
      <c r="BY532" s="1074"/>
      <c r="BZ532" s="1074"/>
      <c r="CA532" s="1074"/>
      <c r="CB532" s="1074"/>
      <c r="CC532" s="1074"/>
      <c r="CD532" s="1074"/>
      <c r="CE532" s="1074"/>
      <c r="CF532" s="1074"/>
      <c r="CG532" s="1074"/>
      <c r="CH532" s="1074"/>
      <c r="CI532" s="1074"/>
      <c r="CJ532" s="1074"/>
      <c r="CK532" s="1074"/>
      <c r="CL532" s="1074"/>
      <c r="CM532" s="1074"/>
      <c r="CN532" s="1074"/>
      <c r="CO532" s="1074"/>
      <c r="CP532" s="1074"/>
      <c r="CQ532" s="1074"/>
      <c r="CR532" s="1074"/>
      <c r="CS532" s="1074"/>
      <c r="CT532" s="1074"/>
      <c r="CU532" s="1074"/>
      <c r="CV532" s="1074"/>
      <c r="CW532" s="1074"/>
      <c r="CX532" s="1074"/>
      <c r="CY532" s="1074"/>
      <c r="CZ532" s="1074"/>
      <c r="DA532" s="1074"/>
      <c r="DB532" s="1074"/>
      <c r="DC532" s="1074"/>
      <c r="DD532" s="1074"/>
      <c r="DE532" s="1074"/>
      <c r="DF532" s="1074"/>
      <c r="DG532" s="1074"/>
      <c r="DH532" s="1074"/>
      <c r="DI532" s="1074"/>
    </row>
    <row r="533" spans="1:113" s="1075" customFormat="1">
      <c r="A533" s="1917"/>
      <c r="B533" s="1248"/>
      <c r="C533" s="1249"/>
      <c r="D533" s="1249"/>
      <c r="E533" s="1179"/>
      <c r="F533" s="1282"/>
      <c r="G533" s="1236"/>
      <c r="H533" s="1074"/>
      <c r="I533" s="1074"/>
      <c r="J533" s="1074"/>
      <c r="K533" s="1074"/>
      <c r="L533" s="1074"/>
      <c r="M533" s="1074"/>
      <c r="N533" s="1074"/>
      <c r="O533" s="1074"/>
      <c r="P533" s="1074"/>
      <c r="Q533" s="1074"/>
      <c r="R533" s="1074"/>
      <c r="S533" s="1074"/>
      <c r="T533" s="1074"/>
      <c r="U533" s="1074"/>
      <c r="V533" s="1074"/>
      <c r="W533" s="1074"/>
      <c r="X533" s="1074"/>
      <c r="Y533" s="1074"/>
      <c r="Z533" s="1074"/>
      <c r="AA533" s="1074"/>
      <c r="AB533" s="1074"/>
      <c r="AC533" s="1074"/>
      <c r="AD533" s="1074"/>
      <c r="AE533" s="1074"/>
      <c r="AF533" s="1074"/>
      <c r="AG533" s="1074"/>
      <c r="AH533" s="1074"/>
      <c r="AI533" s="1074"/>
      <c r="AJ533" s="1074"/>
      <c r="AK533" s="1074"/>
      <c r="AL533" s="1074"/>
      <c r="AM533" s="1074"/>
      <c r="AN533" s="1074"/>
      <c r="AO533" s="1074"/>
      <c r="AP533" s="1074"/>
      <c r="AQ533" s="1074"/>
      <c r="AR533" s="1074"/>
      <c r="AS533" s="1074"/>
      <c r="AT533" s="1074"/>
      <c r="AU533" s="1074"/>
      <c r="AV533" s="1074"/>
      <c r="AW533" s="1074"/>
      <c r="AX533" s="1074"/>
      <c r="AY533" s="1074"/>
      <c r="AZ533" s="1074"/>
      <c r="BA533" s="1074"/>
      <c r="BB533" s="1074"/>
      <c r="BC533" s="1074"/>
      <c r="BD533" s="1074"/>
      <c r="BE533" s="1074"/>
      <c r="BF533" s="1074"/>
      <c r="BG533" s="1074"/>
      <c r="BH533" s="1074"/>
      <c r="BI533" s="1074"/>
      <c r="BJ533" s="1074"/>
      <c r="BK533" s="1074"/>
      <c r="BL533" s="1074"/>
      <c r="BM533" s="1074"/>
      <c r="BN533" s="1074"/>
      <c r="BO533" s="1074"/>
      <c r="BP533" s="1074"/>
      <c r="BQ533" s="1074"/>
      <c r="BR533" s="1074"/>
      <c r="BS533" s="1074"/>
      <c r="BT533" s="1074"/>
      <c r="BU533" s="1074"/>
      <c r="BV533" s="1074"/>
      <c r="BW533" s="1074"/>
      <c r="BX533" s="1074"/>
      <c r="BY533" s="1074"/>
      <c r="BZ533" s="1074"/>
      <c r="CA533" s="1074"/>
      <c r="CB533" s="1074"/>
      <c r="CC533" s="1074"/>
      <c r="CD533" s="1074"/>
      <c r="CE533" s="1074"/>
      <c r="CF533" s="1074"/>
      <c r="CG533" s="1074"/>
      <c r="CH533" s="1074"/>
      <c r="CI533" s="1074"/>
      <c r="CJ533" s="1074"/>
      <c r="CK533" s="1074"/>
      <c r="CL533" s="1074"/>
      <c r="CM533" s="1074"/>
      <c r="CN533" s="1074"/>
      <c r="CO533" s="1074"/>
      <c r="CP533" s="1074"/>
      <c r="CQ533" s="1074"/>
      <c r="CR533" s="1074"/>
      <c r="CS533" s="1074"/>
      <c r="CT533" s="1074"/>
      <c r="CU533" s="1074"/>
      <c r="CV533" s="1074"/>
      <c r="CW533" s="1074"/>
      <c r="CX533" s="1074"/>
      <c r="CY533" s="1074"/>
      <c r="CZ533" s="1074"/>
      <c r="DA533" s="1074"/>
      <c r="DB533" s="1074"/>
      <c r="DC533" s="1074"/>
      <c r="DD533" s="1074"/>
      <c r="DE533" s="1074"/>
      <c r="DF533" s="1074"/>
      <c r="DG533" s="1074"/>
      <c r="DH533" s="1074"/>
      <c r="DI533" s="1074"/>
    </row>
    <row r="534" spans="1:113" s="1075" customFormat="1">
      <c r="A534" s="361"/>
      <c r="B534" s="1225"/>
      <c r="C534" s="361"/>
      <c r="D534" s="361"/>
      <c r="E534" s="1179"/>
      <c r="F534" s="1282"/>
      <c r="G534" s="1236"/>
      <c r="H534" s="1074"/>
      <c r="I534" s="1074"/>
      <c r="J534" s="1074"/>
      <c r="K534" s="1074"/>
      <c r="L534" s="1074"/>
      <c r="M534" s="1074"/>
      <c r="N534" s="1074"/>
      <c r="O534" s="1074"/>
      <c r="P534" s="1074"/>
      <c r="Q534" s="1074"/>
      <c r="R534" s="1074"/>
      <c r="S534" s="1074"/>
      <c r="T534" s="1074"/>
      <c r="U534" s="1074"/>
      <c r="V534" s="1074"/>
      <c r="W534" s="1074"/>
      <c r="X534" s="1074"/>
      <c r="Y534" s="1074"/>
      <c r="Z534" s="1074"/>
      <c r="AA534" s="1074"/>
      <c r="AB534" s="1074"/>
      <c r="AC534" s="1074"/>
      <c r="AD534" s="1074"/>
      <c r="AE534" s="1074"/>
      <c r="AF534" s="1074"/>
      <c r="AG534" s="1074"/>
      <c r="AH534" s="1074"/>
      <c r="AI534" s="1074"/>
      <c r="AJ534" s="1074"/>
      <c r="AK534" s="1074"/>
      <c r="AL534" s="1074"/>
      <c r="AM534" s="1074"/>
      <c r="AN534" s="1074"/>
      <c r="AO534" s="1074"/>
      <c r="AP534" s="1074"/>
      <c r="AQ534" s="1074"/>
      <c r="AR534" s="1074"/>
      <c r="AS534" s="1074"/>
      <c r="AT534" s="1074"/>
      <c r="AU534" s="1074"/>
      <c r="AV534" s="1074"/>
      <c r="AW534" s="1074"/>
      <c r="AX534" s="1074"/>
      <c r="AY534" s="1074"/>
      <c r="AZ534" s="1074"/>
      <c r="BA534" s="1074"/>
      <c r="BB534" s="1074"/>
      <c r="BC534" s="1074"/>
      <c r="BD534" s="1074"/>
      <c r="BE534" s="1074"/>
      <c r="BF534" s="1074"/>
      <c r="BG534" s="1074"/>
      <c r="BH534" s="1074"/>
      <c r="BI534" s="1074"/>
      <c r="BJ534" s="1074"/>
      <c r="BK534" s="1074"/>
      <c r="BL534" s="1074"/>
      <c r="BM534" s="1074"/>
      <c r="BN534" s="1074"/>
      <c r="BO534" s="1074"/>
      <c r="BP534" s="1074"/>
      <c r="BQ534" s="1074"/>
      <c r="BR534" s="1074"/>
      <c r="BS534" s="1074"/>
      <c r="BT534" s="1074"/>
      <c r="BU534" s="1074"/>
      <c r="BV534" s="1074"/>
      <c r="BW534" s="1074"/>
      <c r="BX534" s="1074"/>
      <c r="BY534" s="1074"/>
      <c r="BZ534" s="1074"/>
      <c r="CA534" s="1074"/>
      <c r="CB534" s="1074"/>
      <c r="CC534" s="1074"/>
      <c r="CD534" s="1074"/>
      <c r="CE534" s="1074"/>
      <c r="CF534" s="1074"/>
      <c r="CG534" s="1074"/>
      <c r="CH534" s="1074"/>
      <c r="CI534" s="1074"/>
      <c r="CJ534" s="1074"/>
      <c r="CK534" s="1074"/>
      <c r="CL534" s="1074"/>
      <c r="CM534" s="1074"/>
      <c r="CN534" s="1074"/>
      <c r="CO534" s="1074"/>
      <c r="CP534" s="1074"/>
      <c r="CQ534" s="1074"/>
      <c r="CR534" s="1074"/>
      <c r="CS534" s="1074"/>
      <c r="CT534" s="1074"/>
      <c r="CU534" s="1074"/>
      <c r="CV534" s="1074"/>
      <c r="CW534" s="1074"/>
      <c r="CX534" s="1074"/>
      <c r="CY534" s="1074"/>
      <c r="CZ534" s="1074"/>
      <c r="DA534" s="1074"/>
      <c r="DB534" s="1074"/>
      <c r="DC534" s="1074"/>
      <c r="DD534" s="1074"/>
      <c r="DE534" s="1074"/>
      <c r="DF534" s="1074"/>
      <c r="DG534" s="1074"/>
      <c r="DH534" s="1074"/>
      <c r="DI534" s="1074"/>
    </row>
    <row r="535" spans="1:113" s="1075" customFormat="1">
      <c r="A535" s="1919"/>
      <c r="B535" s="355"/>
      <c r="C535" s="1246"/>
      <c r="D535" s="361"/>
      <c r="E535" s="1179"/>
      <c r="F535" s="1282"/>
      <c r="G535" s="1236"/>
      <c r="H535" s="1074"/>
      <c r="I535" s="1074"/>
      <c r="J535" s="1074"/>
      <c r="K535" s="1074"/>
      <c r="L535" s="1074"/>
      <c r="M535" s="1074"/>
      <c r="N535" s="1074"/>
      <c r="O535" s="1074"/>
      <c r="P535" s="1074"/>
      <c r="Q535" s="1074"/>
      <c r="R535" s="1074"/>
      <c r="S535" s="1074"/>
      <c r="T535" s="1074"/>
      <c r="U535" s="1074"/>
      <c r="V535" s="1074"/>
      <c r="W535" s="1074"/>
      <c r="X535" s="1074"/>
      <c r="Y535" s="1074"/>
      <c r="Z535" s="1074"/>
      <c r="AA535" s="1074"/>
      <c r="AB535" s="1074"/>
      <c r="AC535" s="1074"/>
      <c r="AD535" s="1074"/>
      <c r="AE535" s="1074"/>
      <c r="AF535" s="1074"/>
      <c r="AG535" s="1074"/>
      <c r="AH535" s="1074"/>
      <c r="AI535" s="1074"/>
      <c r="AJ535" s="1074"/>
      <c r="AK535" s="1074"/>
      <c r="AL535" s="1074"/>
      <c r="AM535" s="1074"/>
      <c r="AN535" s="1074"/>
      <c r="AO535" s="1074"/>
      <c r="AP535" s="1074"/>
      <c r="AQ535" s="1074"/>
      <c r="AR535" s="1074"/>
      <c r="AS535" s="1074"/>
      <c r="AT535" s="1074"/>
      <c r="AU535" s="1074"/>
      <c r="AV535" s="1074"/>
      <c r="AW535" s="1074"/>
      <c r="AX535" s="1074"/>
      <c r="AY535" s="1074"/>
      <c r="AZ535" s="1074"/>
      <c r="BA535" s="1074"/>
      <c r="BB535" s="1074"/>
      <c r="BC535" s="1074"/>
      <c r="BD535" s="1074"/>
      <c r="BE535" s="1074"/>
      <c r="BF535" s="1074"/>
      <c r="BG535" s="1074"/>
      <c r="BH535" s="1074"/>
      <c r="BI535" s="1074"/>
      <c r="BJ535" s="1074"/>
      <c r="BK535" s="1074"/>
      <c r="BL535" s="1074"/>
      <c r="BM535" s="1074"/>
      <c r="BN535" s="1074"/>
      <c r="BO535" s="1074"/>
      <c r="BP535" s="1074"/>
      <c r="BQ535" s="1074"/>
      <c r="BR535" s="1074"/>
      <c r="BS535" s="1074"/>
      <c r="BT535" s="1074"/>
      <c r="BU535" s="1074"/>
      <c r="BV535" s="1074"/>
      <c r="BW535" s="1074"/>
      <c r="BX535" s="1074"/>
      <c r="BY535" s="1074"/>
      <c r="BZ535" s="1074"/>
      <c r="CA535" s="1074"/>
      <c r="CB535" s="1074"/>
      <c r="CC535" s="1074"/>
      <c r="CD535" s="1074"/>
      <c r="CE535" s="1074"/>
      <c r="CF535" s="1074"/>
      <c r="CG535" s="1074"/>
      <c r="CH535" s="1074"/>
      <c r="CI535" s="1074"/>
      <c r="CJ535" s="1074"/>
      <c r="CK535" s="1074"/>
      <c r="CL535" s="1074"/>
      <c r="CM535" s="1074"/>
      <c r="CN535" s="1074"/>
      <c r="CO535" s="1074"/>
      <c r="CP535" s="1074"/>
      <c r="CQ535" s="1074"/>
      <c r="CR535" s="1074"/>
      <c r="CS535" s="1074"/>
      <c r="CT535" s="1074"/>
      <c r="CU535" s="1074"/>
      <c r="CV535" s="1074"/>
      <c r="CW535" s="1074"/>
      <c r="CX535" s="1074"/>
      <c r="CY535" s="1074"/>
      <c r="CZ535" s="1074"/>
      <c r="DA535" s="1074"/>
      <c r="DB535" s="1074"/>
      <c r="DC535" s="1074"/>
      <c r="DD535" s="1074"/>
      <c r="DE535" s="1074"/>
      <c r="DF535" s="1074"/>
      <c r="DG535" s="1074"/>
      <c r="DH535" s="1074"/>
      <c r="DI535" s="1074"/>
    </row>
    <row r="536" spans="1:113" s="1075" customFormat="1">
      <c r="A536" s="1919"/>
      <c r="B536" s="355"/>
      <c r="C536" s="1246"/>
      <c r="D536" s="361"/>
      <c r="E536" s="1179"/>
      <c r="F536" s="1282"/>
      <c r="G536" s="1236"/>
      <c r="H536" s="1111"/>
      <c r="I536" s="1074"/>
      <c r="J536" s="1074"/>
      <c r="K536" s="1074"/>
      <c r="L536" s="1074"/>
      <c r="M536" s="1074"/>
      <c r="N536" s="1074"/>
      <c r="O536" s="1074"/>
      <c r="P536" s="1074"/>
      <c r="Q536" s="1074"/>
      <c r="R536" s="1074"/>
      <c r="S536" s="1074"/>
      <c r="T536" s="1074"/>
      <c r="U536" s="1074"/>
      <c r="V536" s="1074"/>
      <c r="W536" s="1074"/>
      <c r="X536" s="1074"/>
      <c r="Y536" s="1074"/>
      <c r="Z536" s="1074"/>
      <c r="AA536" s="1074"/>
      <c r="AB536" s="1074"/>
      <c r="AC536" s="1074"/>
      <c r="AD536" s="1074"/>
      <c r="AE536" s="1074"/>
      <c r="AF536" s="1074"/>
      <c r="AG536" s="1074"/>
      <c r="AH536" s="1074"/>
      <c r="AI536" s="1074"/>
      <c r="AJ536" s="1074"/>
      <c r="AK536" s="1074"/>
      <c r="AL536" s="1074"/>
      <c r="AM536" s="1074"/>
      <c r="AN536" s="1074"/>
      <c r="AO536" s="1074"/>
      <c r="AP536" s="1074"/>
      <c r="AQ536" s="1074"/>
      <c r="AR536" s="1074"/>
      <c r="AS536" s="1074"/>
      <c r="AT536" s="1074"/>
      <c r="AU536" s="1074"/>
      <c r="AV536" s="1074"/>
      <c r="AW536" s="1074"/>
      <c r="AX536" s="1074"/>
      <c r="AY536" s="1074"/>
      <c r="AZ536" s="1074"/>
      <c r="BA536" s="1074"/>
      <c r="BB536" s="1074"/>
      <c r="BC536" s="1074"/>
      <c r="BD536" s="1074"/>
      <c r="BE536" s="1074"/>
      <c r="BF536" s="1074"/>
      <c r="BG536" s="1074"/>
      <c r="BH536" s="1074"/>
      <c r="BI536" s="1074"/>
      <c r="BJ536" s="1074"/>
      <c r="BK536" s="1074"/>
      <c r="BL536" s="1074"/>
      <c r="BM536" s="1074"/>
      <c r="BN536" s="1074"/>
      <c r="BO536" s="1074"/>
      <c r="BP536" s="1074"/>
      <c r="BQ536" s="1074"/>
      <c r="BR536" s="1074"/>
      <c r="BS536" s="1074"/>
      <c r="BT536" s="1074"/>
      <c r="BU536" s="1074"/>
      <c r="BV536" s="1074"/>
      <c r="BW536" s="1074"/>
      <c r="BX536" s="1074"/>
      <c r="BY536" s="1074"/>
      <c r="BZ536" s="1074"/>
      <c r="CA536" s="1074"/>
      <c r="CB536" s="1074"/>
      <c r="CC536" s="1074"/>
      <c r="CD536" s="1074"/>
      <c r="CE536" s="1074"/>
      <c r="CF536" s="1074"/>
      <c r="CG536" s="1074"/>
      <c r="CH536" s="1074"/>
      <c r="CI536" s="1074"/>
      <c r="CJ536" s="1074"/>
      <c r="CK536" s="1074"/>
      <c r="CL536" s="1074"/>
      <c r="CM536" s="1074"/>
      <c r="CN536" s="1074"/>
      <c r="CO536" s="1074"/>
      <c r="CP536" s="1074"/>
      <c r="CQ536" s="1074"/>
      <c r="CR536" s="1074"/>
      <c r="CS536" s="1074"/>
      <c r="CT536" s="1074"/>
      <c r="CU536" s="1074"/>
      <c r="CV536" s="1074"/>
      <c r="CW536" s="1074"/>
      <c r="CX536" s="1074"/>
      <c r="CY536" s="1074"/>
      <c r="CZ536" s="1074"/>
      <c r="DA536" s="1074"/>
      <c r="DB536" s="1074"/>
      <c r="DC536" s="1074"/>
      <c r="DD536" s="1074"/>
      <c r="DE536" s="1074"/>
      <c r="DF536" s="1074"/>
      <c r="DG536" s="1074"/>
      <c r="DH536" s="1074"/>
      <c r="DI536" s="1074"/>
    </row>
    <row r="537" spans="1:113" s="1075" customFormat="1">
      <c r="A537" s="1919"/>
      <c r="B537" s="355"/>
      <c r="C537" s="1246"/>
      <c r="D537" s="361"/>
      <c r="E537" s="1179"/>
      <c r="F537" s="1282"/>
      <c r="G537" s="1236"/>
      <c r="H537" s="1111"/>
      <c r="I537" s="1074"/>
      <c r="J537" s="1074"/>
      <c r="K537" s="1074"/>
      <c r="L537" s="1074"/>
      <c r="M537" s="1074"/>
      <c r="N537" s="1074"/>
      <c r="O537" s="1074"/>
      <c r="P537" s="1074"/>
      <c r="Q537" s="1074"/>
      <c r="R537" s="1074"/>
      <c r="S537" s="1074"/>
      <c r="T537" s="1074"/>
      <c r="U537" s="1074"/>
      <c r="V537" s="1074"/>
      <c r="W537" s="1074"/>
      <c r="X537" s="1074"/>
      <c r="Y537" s="1074"/>
      <c r="Z537" s="1074"/>
      <c r="AA537" s="1074"/>
      <c r="AB537" s="1074"/>
      <c r="AC537" s="1074"/>
      <c r="AD537" s="1074"/>
      <c r="AE537" s="1074"/>
      <c r="AF537" s="1074"/>
      <c r="AG537" s="1074"/>
      <c r="AH537" s="1074"/>
      <c r="AI537" s="1074"/>
      <c r="AJ537" s="1074"/>
      <c r="AK537" s="1074"/>
      <c r="AL537" s="1074"/>
      <c r="AM537" s="1074"/>
      <c r="AN537" s="1074"/>
      <c r="AO537" s="1074"/>
      <c r="AP537" s="1074"/>
      <c r="AQ537" s="1074"/>
      <c r="AR537" s="1074"/>
      <c r="AS537" s="1074"/>
      <c r="AT537" s="1074"/>
      <c r="AU537" s="1074"/>
      <c r="AV537" s="1074"/>
      <c r="AW537" s="1074"/>
      <c r="AX537" s="1074"/>
      <c r="AY537" s="1074"/>
      <c r="AZ537" s="1074"/>
      <c r="BA537" s="1074"/>
      <c r="BB537" s="1074"/>
      <c r="BC537" s="1074"/>
      <c r="BD537" s="1074"/>
      <c r="BE537" s="1074"/>
      <c r="BF537" s="1074"/>
      <c r="BG537" s="1074"/>
      <c r="BH537" s="1074"/>
      <c r="BI537" s="1074"/>
      <c r="BJ537" s="1074"/>
      <c r="BK537" s="1074"/>
      <c r="BL537" s="1074"/>
      <c r="BM537" s="1074"/>
      <c r="BN537" s="1074"/>
      <c r="BO537" s="1074"/>
      <c r="BP537" s="1074"/>
      <c r="BQ537" s="1074"/>
      <c r="BR537" s="1074"/>
      <c r="BS537" s="1074"/>
      <c r="BT537" s="1074"/>
      <c r="BU537" s="1074"/>
      <c r="BV537" s="1074"/>
      <c r="BW537" s="1074"/>
      <c r="BX537" s="1074"/>
      <c r="BY537" s="1074"/>
      <c r="BZ537" s="1074"/>
      <c r="CA537" s="1074"/>
      <c r="CB537" s="1074"/>
      <c r="CC537" s="1074"/>
      <c r="CD537" s="1074"/>
      <c r="CE537" s="1074"/>
      <c r="CF537" s="1074"/>
      <c r="CG537" s="1074"/>
      <c r="CH537" s="1074"/>
      <c r="CI537" s="1074"/>
      <c r="CJ537" s="1074"/>
      <c r="CK537" s="1074"/>
      <c r="CL537" s="1074"/>
      <c r="CM537" s="1074"/>
      <c r="CN537" s="1074"/>
      <c r="CO537" s="1074"/>
      <c r="CP537" s="1074"/>
      <c r="CQ537" s="1074"/>
      <c r="CR537" s="1074"/>
      <c r="CS537" s="1074"/>
      <c r="CT537" s="1074"/>
      <c r="CU537" s="1074"/>
      <c r="CV537" s="1074"/>
      <c r="CW537" s="1074"/>
      <c r="CX537" s="1074"/>
      <c r="CY537" s="1074"/>
      <c r="CZ537" s="1074"/>
      <c r="DA537" s="1074"/>
      <c r="DB537" s="1074"/>
      <c r="DC537" s="1074"/>
      <c r="DD537" s="1074"/>
      <c r="DE537" s="1074"/>
      <c r="DF537" s="1074"/>
      <c r="DG537" s="1074"/>
      <c r="DH537" s="1074"/>
      <c r="DI537" s="1074"/>
    </row>
    <row r="538" spans="1:113" s="1075" customFormat="1">
      <c r="A538" s="1246"/>
      <c r="B538" s="355"/>
      <c r="C538" s="1246"/>
      <c r="D538" s="1246"/>
      <c r="E538" s="1074"/>
      <c r="F538" s="355"/>
      <c r="G538" s="1236"/>
      <c r="H538" s="1111"/>
      <c r="I538" s="1074"/>
      <c r="J538" s="1074"/>
      <c r="K538" s="1074"/>
      <c r="L538" s="1074"/>
      <c r="M538" s="1074"/>
      <c r="N538" s="1074"/>
      <c r="O538" s="1074"/>
      <c r="P538" s="1074"/>
      <c r="Q538" s="1074"/>
      <c r="R538" s="1074"/>
      <c r="S538" s="1074"/>
      <c r="T538" s="1074"/>
      <c r="U538" s="1074"/>
      <c r="V538" s="1074"/>
      <c r="W538" s="1074"/>
      <c r="X538" s="1074"/>
      <c r="Y538" s="1074"/>
      <c r="Z538" s="1074"/>
      <c r="AA538" s="1074"/>
      <c r="AB538" s="1074"/>
      <c r="AC538" s="1074"/>
      <c r="AD538" s="1074"/>
      <c r="AE538" s="1074"/>
      <c r="AF538" s="1074"/>
      <c r="AG538" s="1074"/>
      <c r="AH538" s="1074"/>
      <c r="AI538" s="1074"/>
      <c r="AJ538" s="1074"/>
      <c r="AK538" s="1074"/>
      <c r="AL538" s="1074"/>
      <c r="AM538" s="1074"/>
      <c r="AN538" s="1074"/>
      <c r="AO538" s="1074"/>
      <c r="AP538" s="1074"/>
      <c r="AQ538" s="1074"/>
      <c r="AR538" s="1074"/>
      <c r="AS538" s="1074"/>
      <c r="AT538" s="1074"/>
      <c r="AU538" s="1074"/>
      <c r="AV538" s="1074"/>
      <c r="AW538" s="1074"/>
      <c r="AX538" s="1074"/>
      <c r="AY538" s="1074"/>
      <c r="AZ538" s="1074"/>
      <c r="BA538" s="1074"/>
      <c r="BB538" s="1074"/>
      <c r="BC538" s="1074"/>
      <c r="BD538" s="1074"/>
      <c r="BE538" s="1074"/>
      <c r="BF538" s="1074"/>
      <c r="BG538" s="1074"/>
      <c r="BH538" s="1074"/>
      <c r="BI538" s="1074"/>
      <c r="BJ538" s="1074"/>
      <c r="BK538" s="1074"/>
      <c r="BL538" s="1074"/>
      <c r="BM538" s="1074"/>
      <c r="BN538" s="1074"/>
      <c r="BO538" s="1074"/>
      <c r="BP538" s="1074"/>
      <c r="BQ538" s="1074"/>
      <c r="BR538" s="1074"/>
      <c r="BS538" s="1074"/>
      <c r="BT538" s="1074"/>
      <c r="BU538" s="1074"/>
      <c r="BV538" s="1074"/>
      <c r="BW538" s="1074"/>
      <c r="BX538" s="1074"/>
      <c r="BY538" s="1074"/>
      <c r="BZ538" s="1074"/>
      <c r="CA538" s="1074"/>
      <c r="CB538" s="1074"/>
      <c r="CC538" s="1074"/>
      <c r="CD538" s="1074"/>
      <c r="CE538" s="1074"/>
      <c r="CF538" s="1074"/>
      <c r="CG538" s="1074"/>
      <c r="CH538" s="1074"/>
      <c r="CI538" s="1074"/>
      <c r="CJ538" s="1074"/>
      <c r="CK538" s="1074"/>
      <c r="CL538" s="1074"/>
      <c r="CM538" s="1074"/>
      <c r="CN538" s="1074"/>
      <c r="CO538" s="1074"/>
      <c r="CP538" s="1074"/>
      <c r="CQ538" s="1074"/>
      <c r="CR538" s="1074"/>
      <c r="CS538" s="1074"/>
      <c r="CT538" s="1074"/>
      <c r="CU538" s="1074"/>
      <c r="CV538" s="1074"/>
      <c r="CW538" s="1074"/>
      <c r="CX538" s="1074"/>
      <c r="CY538" s="1074"/>
      <c r="CZ538" s="1074"/>
      <c r="DA538" s="1074"/>
      <c r="DB538" s="1074"/>
      <c r="DC538" s="1074"/>
      <c r="DD538" s="1074"/>
      <c r="DE538" s="1074"/>
      <c r="DF538" s="1074"/>
      <c r="DG538" s="1074"/>
      <c r="DH538" s="1074"/>
      <c r="DI538" s="1074"/>
    </row>
    <row r="539" spans="1:113" s="1075" customFormat="1">
      <c r="A539" s="1246"/>
      <c r="B539" s="355"/>
      <c r="C539" s="1246"/>
      <c r="D539" s="1246"/>
      <c r="E539" s="1074"/>
      <c r="F539" s="355"/>
      <c r="G539" s="1236"/>
      <c r="H539" s="1111"/>
      <c r="I539" s="1074"/>
      <c r="J539" s="1074"/>
      <c r="K539" s="1074"/>
      <c r="L539" s="1074"/>
      <c r="M539" s="1074"/>
      <c r="N539" s="1074"/>
      <c r="O539" s="1074"/>
      <c r="P539" s="1074"/>
      <c r="Q539" s="1074"/>
      <c r="R539" s="1074"/>
      <c r="S539" s="1074"/>
      <c r="T539" s="1074"/>
      <c r="U539" s="1074"/>
      <c r="V539" s="1074"/>
      <c r="W539" s="1074"/>
      <c r="X539" s="1074"/>
      <c r="Y539" s="1074"/>
      <c r="Z539" s="1074"/>
      <c r="AA539" s="1074"/>
      <c r="AB539" s="1074"/>
      <c r="AC539" s="1074"/>
      <c r="AD539" s="1074"/>
      <c r="AE539" s="1074"/>
      <c r="AF539" s="1074"/>
      <c r="AG539" s="1074"/>
      <c r="AH539" s="1074"/>
      <c r="AI539" s="1074"/>
      <c r="AJ539" s="1074"/>
      <c r="AK539" s="1074"/>
      <c r="AL539" s="1074"/>
      <c r="AM539" s="1074"/>
      <c r="AN539" s="1074"/>
      <c r="AO539" s="1074"/>
      <c r="AP539" s="1074"/>
      <c r="AQ539" s="1074"/>
      <c r="AR539" s="1074"/>
      <c r="AS539" s="1074"/>
      <c r="AT539" s="1074"/>
      <c r="AU539" s="1074"/>
      <c r="AV539" s="1074"/>
      <c r="AW539" s="1074"/>
      <c r="AX539" s="1074"/>
      <c r="AY539" s="1074"/>
      <c r="AZ539" s="1074"/>
      <c r="BA539" s="1074"/>
      <c r="BB539" s="1074"/>
      <c r="BC539" s="1074"/>
      <c r="BD539" s="1074"/>
      <c r="BE539" s="1074"/>
      <c r="BF539" s="1074"/>
      <c r="BG539" s="1074"/>
      <c r="BH539" s="1074"/>
      <c r="BI539" s="1074"/>
      <c r="BJ539" s="1074"/>
      <c r="BK539" s="1074"/>
      <c r="BL539" s="1074"/>
      <c r="BM539" s="1074"/>
      <c r="BN539" s="1074"/>
      <c r="BO539" s="1074"/>
      <c r="BP539" s="1074"/>
      <c r="BQ539" s="1074"/>
      <c r="BR539" s="1074"/>
      <c r="BS539" s="1074"/>
      <c r="BT539" s="1074"/>
      <c r="BU539" s="1074"/>
      <c r="BV539" s="1074"/>
      <c r="BW539" s="1074"/>
      <c r="BX539" s="1074"/>
      <c r="BY539" s="1074"/>
      <c r="BZ539" s="1074"/>
      <c r="CA539" s="1074"/>
      <c r="CB539" s="1074"/>
      <c r="CC539" s="1074"/>
      <c r="CD539" s="1074"/>
      <c r="CE539" s="1074"/>
      <c r="CF539" s="1074"/>
      <c r="CG539" s="1074"/>
      <c r="CH539" s="1074"/>
      <c r="CI539" s="1074"/>
      <c r="CJ539" s="1074"/>
      <c r="CK539" s="1074"/>
      <c r="CL539" s="1074"/>
      <c r="CM539" s="1074"/>
      <c r="CN539" s="1074"/>
      <c r="CO539" s="1074"/>
      <c r="CP539" s="1074"/>
      <c r="CQ539" s="1074"/>
      <c r="CR539" s="1074"/>
      <c r="CS539" s="1074"/>
      <c r="CT539" s="1074"/>
      <c r="CU539" s="1074"/>
      <c r="CV539" s="1074"/>
      <c r="CW539" s="1074"/>
      <c r="CX539" s="1074"/>
      <c r="CY539" s="1074"/>
      <c r="CZ539" s="1074"/>
      <c r="DA539" s="1074"/>
      <c r="DB539" s="1074"/>
      <c r="DC539" s="1074"/>
      <c r="DD539" s="1074"/>
      <c r="DE539" s="1074"/>
      <c r="DF539" s="1074"/>
      <c r="DG539" s="1074"/>
      <c r="DH539" s="1074"/>
      <c r="DI539" s="1074"/>
    </row>
    <row r="540" spans="1:113" s="1075" customFormat="1">
      <c r="A540" s="1246"/>
      <c r="B540" s="355"/>
      <c r="C540" s="1246"/>
      <c r="D540" s="1246"/>
      <c r="E540" s="1074"/>
      <c r="F540" s="355"/>
      <c r="G540" s="1236"/>
      <c r="H540" s="1111"/>
      <c r="I540" s="1074"/>
      <c r="J540" s="1074"/>
      <c r="K540" s="1074"/>
      <c r="L540" s="1074"/>
      <c r="M540" s="1074"/>
      <c r="N540" s="1074"/>
      <c r="O540" s="1074"/>
      <c r="P540" s="1074"/>
      <c r="Q540" s="1074"/>
      <c r="R540" s="1074"/>
      <c r="S540" s="1074"/>
      <c r="T540" s="1074"/>
      <c r="U540" s="1074"/>
      <c r="V540" s="1074"/>
      <c r="W540" s="1074"/>
      <c r="X540" s="1074"/>
      <c r="Y540" s="1074"/>
      <c r="Z540" s="1074"/>
      <c r="AA540" s="1074"/>
      <c r="AB540" s="1074"/>
      <c r="AC540" s="1074"/>
      <c r="AD540" s="1074"/>
      <c r="AE540" s="1074"/>
      <c r="AF540" s="1074"/>
      <c r="AG540" s="1074"/>
      <c r="AH540" s="1074"/>
      <c r="AI540" s="1074"/>
      <c r="AJ540" s="1074"/>
      <c r="AK540" s="1074"/>
      <c r="AL540" s="1074"/>
      <c r="AM540" s="1074"/>
      <c r="AN540" s="1074"/>
      <c r="AO540" s="1074"/>
      <c r="AP540" s="1074"/>
      <c r="AQ540" s="1074"/>
      <c r="AR540" s="1074"/>
      <c r="AS540" s="1074"/>
      <c r="AT540" s="1074"/>
      <c r="AU540" s="1074"/>
      <c r="AV540" s="1074"/>
      <c r="AW540" s="1074"/>
      <c r="AX540" s="1074"/>
      <c r="AY540" s="1074"/>
      <c r="AZ540" s="1074"/>
      <c r="BA540" s="1074"/>
      <c r="BB540" s="1074"/>
      <c r="BC540" s="1074"/>
      <c r="BD540" s="1074"/>
      <c r="BE540" s="1074"/>
      <c r="BF540" s="1074"/>
      <c r="BG540" s="1074"/>
      <c r="BH540" s="1074"/>
      <c r="BI540" s="1074"/>
      <c r="BJ540" s="1074"/>
      <c r="BK540" s="1074"/>
      <c r="BL540" s="1074"/>
      <c r="BM540" s="1074"/>
      <c r="BN540" s="1074"/>
      <c r="BO540" s="1074"/>
      <c r="BP540" s="1074"/>
      <c r="BQ540" s="1074"/>
      <c r="BR540" s="1074"/>
      <c r="BS540" s="1074"/>
      <c r="BT540" s="1074"/>
      <c r="BU540" s="1074"/>
      <c r="BV540" s="1074"/>
      <c r="BW540" s="1074"/>
      <c r="BX540" s="1074"/>
      <c r="BY540" s="1074"/>
      <c r="BZ540" s="1074"/>
      <c r="CA540" s="1074"/>
      <c r="CB540" s="1074"/>
      <c r="CC540" s="1074"/>
      <c r="CD540" s="1074"/>
      <c r="CE540" s="1074"/>
      <c r="CF540" s="1074"/>
      <c r="CG540" s="1074"/>
      <c r="CH540" s="1074"/>
      <c r="CI540" s="1074"/>
      <c r="CJ540" s="1074"/>
      <c r="CK540" s="1074"/>
      <c r="CL540" s="1074"/>
      <c r="CM540" s="1074"/>
      <c r="CN540" s="1074"/>
      <c r="CO540" s="1074"/>
      <c r="CP540" s="1074"/>
      <c r="CQ540" s="1074"/>
      <c r="CR540" s="1074"/>
      <c r="CS540" s="1074"/>
      <c r="CT540" s="1074"/>
      <c r="CU540" s="1074"/>
      <c r="CV540" s="1074"/>
      <c r="CW540" s="1074"/>
      <c r="CX540" s="1074"/>
      <c r="CY540" s="1074"/>
      <c r="CZ540" s="1074"/>
      <c r="DA540" s="1074"/>
      <c r="DB540" s="1074"/>
      <c r="DC540" s="1074"/>
      <c r="DD540" s="1074"/>
      <c r="DE540" s="1074"/>
      <c r="DF540" s="1074"/>
      <c r="DG540" s="1074"/>
      <c r="DH540" s="1074"/>
      <c r="DI540" s="1074"/>
    </row>
    <row r="541" spans="1:113" s="1075" customFormat="1">
      <c r="A541" s="1246"/>
      <c r="B541" s="1248"/>
      <c r="C541" s="1246"/>
      <c r="D541" s="1235"/>
      <c r="E541" s="1111"/>
      <c r="F541" s="1236"/>
      <c r="G541" s="1236"/>
      <c r="H541" s="1111"/>
      <c r="I541" s="1074"/>
      <c r="J541" s="1074"/>
      <c r="K541" s="1074"/>
      <c r="L541" s="1074"/>
      <c r="M541" s="1074"/>
      <c r="N541" s="1074"/>
      <c r="O541" s="1074"/>
      <c r="P541" s="1074"/>
      <c r="Q541" s="1074"/>
      <c r="R541" s="1074"/>
      <c r="S541" s="1074"/>
      <c r="T541" s="1074"/>
      <c r="U541" s="1074"/>
      <c r="V541" s="1074"/>
      <c r="W541" s="1074"/>
      <c r="X541" s="1074"/>
      <c r="Y541" s="1074"/>
      <c r="Z541" s="1074"/>
      <c r="AA541" s="1074"/>
      <c r="AB541" s="1074"/>
      <c r="AC541" s="1074"/>
      <c r="AD541" s="1074"/>
      <c r="AE541" s="1074"/>
      <c r="AF541" s="1074"/>
      <c r="AG541" s="1074"/>
      <c r="AH541" s="1074"/>
      <c r="AI541" s="1074"/>
      <c r="AJ541" s="1074"/>
      <c r="AK541" s="1074"/>
      <c r="AL541" s="1074"/>
      <c r="AM541" s="1074"/>
      <c r="AN541" s="1074"/>
      <c r="AO541" s="1074"/>
      <c r="AP541" s="1074"/>
      <c r="AQ541" s="1074"/>
      <c r="AR541" s="1074"/>
      <c r="AS541" s="1074"/>
      <c r="AT541" s="1074"/>
      <c r="AU541" s="1074"/>
      <c r="AV541" s="1074"/>
      <c r="AW541" s="1074"/>
      <c r="AX541" s="1074"/>
      <c r="AY541" s="1074"/>
      <c r="AZ541" s="1074"/>
      <c r="BA541" s="1074"/>
      <c r="BB541" s="1074"/>
      <c r="BC541" s="1074"/>
      <c r="BD541" s="1074"/>
      <c r="BE541" s="1074"/>
      <c r="BF541" s="1074"/>
      <c r="BG541" s="1074"/>
      <c r="BH541" s="1074"/>
      <c r="BI541" s="1074"/>
      <c r="BJ541" s="1074"/>
      <c r="BK541" s="1074"/>
      <c r="BL541" s="1074"/>
      <c r="BM541" s="1074"/>
      <c r="BN541" s="1074"/>
      <c r="BO541" s="1074"/>
      <c r="BP541" s="1074"/>
      <c r="BQ541" s="1074"/>
      <c r="BR541" s="1074"/>
      <c r="BS541" s="1074"/>
      <c r="BT541" s="1074"/>
      <c r="BU541" s="1074"/>
      <c r="BV541" s="1074"/>
      <c r="BW541" s="1074"/>
      <c r="BX541" s="1074"/>
      <c r="BY541" s="1074"/>
      <c r="BZ541" s="1074"/>
      <c r="CA541" s="1074"/>
      <c r="CB541" s="1074"/>
      <c r="CC541" s="1074"/>
      <c r="CD541" s="1074"/>
      <c r="CE541" s="1074"/>
      <c r="CF541" s="1074"/>
      <c r="CG541" s="1074"/>
      <c r="CH541" s="1074"/>
      <c r="CI541" s="1074"/>
      <c r="CJ541" s="1074"/>
      <c r="CK541" s="1074"/>
      <c r="CL541" s="1074"/>
      <c r="CM541" s="1074"/>
      <c r="CN541" s="1074"/>
      <c r="CO541" s="1074"/>
      <c r="CP541" s="1074"/>
      <c r="CQ541" s="1074"/>
      <c r="CR541" s="1074"/>
      <c r="CS541" s="1074"/>
      <c r="CT541" s="1074"/>
      <c r="CU541" s="1074"/>
      <c r="CV541" s="1074"/>
      <c r="CW541" s="1074"/>
      <c r="CX541" s="1074"/>
      <c r="CY541" s="1074"/>
      <c r="CZ541" s="1074"/>
      <c r="DA541" s="1074"/>
      <c r="DB541" s="1074"/>
      <c r="DC541" s="1074"/>
      <c r="DD541" s="1074"/>
      <c r="DE541" s="1074"/>
      <c r="DF541" s="1074"/>
      <c r="DG541" s="1074"/>
      <c r="DH541" s="1074"/>
      <c r="DI541" s="1074"/>
    </row>
    <row r="542" spans="1:113" s="1075" customFormat="1">
      <c r="A542" s="1246"/>
      <c r="B542" s="1248"/>
      <c r="C542" s="1246"/>
      <c r="D542" s="1235"/>
      <c r="E542" s="1111"/>
      <c r="F542" s="1236"/>
      <c r="G542" s="1236"/>
      <c r="H542" s="1111"/>
      <c r="I542" s="1074"/>
      <c r="J542" s="1074"/>
      <c r="K542" s="1074"/>
      <c r="L542" s="1074"/>
      <c r="M542" s="1074"/>
      <c r="N542" s="1074"/>
      <c r="O542" s="1074"/>
      <c r="P542" s="1074"/>
      <c r="Q542" s="1074"/>
      <c r="R542" s="1074"/>
      <c r="S542" s="1074"/>
      <c r="T542" s="1074"/>
      <c r="U542" s="1074"/>
      <c r="V542" s="1074"/>
      <c r="W542" s="1074"/>
      <c r="X542" s="1074"/>
      <c r="Y542" s="1074"/>
      <c r="Z542" s="1074"/>
      <c r="AA542" s="1074"/>
      <c r="AB542" s="1074"/>
      <c r="AC542" s="1074"/>
      <c r="AD542" s="1074"/>
      <c r="AE542" s="1074"/>
      <c r="AF542" s="1074"/>
      <c r="AG542" s="1074"/>
      <c r="AH542" s="1074"/>
      <c r="AI542" s="1074"/>
      <c r="AJ542" s="1074"/>
      <c r="AK542" s="1074"/>
      <c r="AL542" s="1074"/>
      <c r="AM542" s="1074"/>
      <c r="AN542" s="1074"/>
      <c r="AO542" s="1074"/>
      <c r="AP542" s="1074"/>
      <c r="AQ542" s="1074"/>
      <c r="AR542" s="1074"/>
      <c r="AS542" s="1074"/>
      <c r="AT542" s="1074"/>
      <c r="AU542" s="1074"/>
      <c r="AV542" s="1074"/>
      <c r="AW542" s="1074"/>
      <c r="AX542" s="1074"/>
      <c r="AY542" s="1074"/>
      <c r="AZ542" s="1074"/>
      <c r="BA542" s="1074"/>
      <c r="BB542" s="1074"/>
      <c r="BC542" s="1074"/>
      <c r="BD542" s="1074"/>
      <c r="BE542" s="1074"/>
      <c r="BF542" s="1074"/>
      <c r="BG542" s="1074"/>
      <c r="BH542" s="1074"/>
      <c r="BI542" s="1074"/>
      <c r="BJ542" s="1074"/>
      <c r="BK542" s="1074"/>
      <c r="BL542" s="1074"/>
      <c r="BM542" s="1074"/>
      <c r="BN542" s="1074"/>
      <c r="BO542" s="1074"/>
      <c r="BP542" s="1074"/>
      <c r="BQ542" s="1074"/>
      <c r="BR542" s="1074"/>
      <c r="BS542" s="1074"/>
      <c r="BT542" s="1074"/>
      <c r="BU542" s="1074"/>
      <c r="BV542" s="1074"/>
      <c r="BW542" s="1074"/>
      <c r="BX542" s="1074"/>
      <c r="BY542" s="1074"/>
      <c r="BZ542" s="1074"/>
      <c r="CA542" s="1074"/>
      <c r="CB542" s="1074"/>
      <c r="CC542" s="1074"/>
      <c r="CD542" s="1074"/>
      <c r="CE542" s="1074"/>
      <c r="CF542" s="1074"/>
      <c r="CG542" s="1074"/>
      <c r="CH542" s="1074"/>
      <c r="CI542" s="1074"/>
      <c r="CJ542" s="1074"/>
      <c r="CK542" s="1074"/>
      <c r="CL542" s="1074"/>
      <c r="CM542" s="1074"/>
      <c r="CN542" s="1074"/>
      <c r="CO542" s="1074"/>
      <c r="CP542" s="1074"/>
      <c r="CQ542" s="1074"/>
      <c r="CR542" s="1074"/>
      <c r="CS542" s="1074"/>
      <c r="CT542" s="1074"/>
      <c r="CU542" s="1074"/>
      <c r="CV542" s="1074"/>
      <c r="CW542" s="1074"/>
      <c r="CX542" s="1074"/>
      <c r="CY542" s="1074"/>
      <c r="CZ542" s="1074"/>
      <c r="DA542" s="1074"/>
      <c r="DB542" s="1074"/>
      <c r="DC542" s="1074"/>
      <c r="DD542" s="1074"/>
      <c r="DE542" s="1074"/>
      <c r="DF542" s="1074"/>
      <c r="DG542" s="1074"/>
      <c r="DH542" s="1074"/>
      <c r="DI542" s="1074"/>
    </row>
    <row r="543" spans="1:113" s="1082" customFormat="1">
      <c r="A543" s="1246"/>
      <c r="B543" s="355"/>
      <c r="C543" s="1235"/>
      <c r="D543" s="1235"/>
      <c r="E543" s="1111"/>
      <c r="F543" s="1236"/>
      <c r="G543" s="1236"/>
      <c r="H543" s="1140"/>
      <c r="I543" s="1081"/>
      <c r="J543" s="1081"/>
      <c r="K543" s="1081"/>
      <c r="L543" s="1081"/>
      <c r="M543" s="1081"/>
      <c r="N543" s="1081"/>
      <c r="O543" s="1081"/>
      <c r="P543" s="1081"/>
      <c r="Q543" s="1081"/>
      <c r="R543" s="1081"/>
      <c r="S543" s="1081"/>
      <c r="T543" s="1081"/>
      <c r="U543" s="1081"/>
      <c r="V543" s="1081"/>
      <c r="W543" s="1081"/>
      <c r="X543" s="1081"/>
      <c r="Y543" s="1081"/>
      <c r="Z543" s="1081"/>
      <c r="AA543" s="1081"/>
      <c r="AB543" s="1081"/>
      <c r="AC543" s="1081"/>
      <c r="AD543" s="1081"/>
      <c r="AE543" s="1081"/>
      <c r="AF543" s="1081"/>
      <c r="AG543" s="1081"/>
      <c r="AH543" s="1081"/>
      <c r="AI543" s="1081"/>
      <c r="AJ543" s="1081"/>
      <c r="AK543" s="1081"/>
      <c r="AL543" s="1081"/>
      <c r="AM543" s="1081"/>
      <c r="AN543" s="1081"/>
      <c r="AO543" s="1081"/>
      <c r="AP543" s="1081"/>
      <c r="AQ543" s="1081"/>
      <c r="AR543" s="1081"/>
      <c r="AS543" s="1081"/>
      <c r="AT543" s="1081"/>
      <c r="AU543" s="1081"/>
      <c r="AV543" s="1081"/>
      <c r="AW543" s="1081"/>
      <c r="AX543" s="1081"/>
      <c r="AY543" s="1081"/>
      <c r="AZ543" s="1081"/>
      <c r="BA543" s="1081"/>
      <c r="BB543" s="1081"/>
      <c r="BC543" s="1081"/>
      <c r="BD543" s="1081"/>
      <c r="BE543" s="1081"/>
      <c r="BF543" s="1081"/>
      <c r="BG543" s="1081"/>
      <c r="BH543" s="1081"/>
      <c r="BI543" s="1081"/>
      <c r="BJ543" s="1081"/>
      <c r="BK543" s="1081"/>
      <c r="BL543" s="1081"/>
      <c r="BM543" s="1081"/>
      <c r="BN543" s="1081"/>
      <c r="BO543" s="1081"/>
      <c r="BP543" s="1081"/>
      <c r="BQ543" s="1081"/>
      <c r="BR543" s="1081"/>
      <c r="BS543" s="1081"/>
      <c r="BT543" s="1081"/>
      <c r="BU543" s="1081"/>
      <c r="BV543" s="1081"/>
      <c r="BW543" s="1081"/>
      <c r="BX543" s="1081"/>
      <c r="BY543" s="1081"/>
      <c r="BZ543" s="1081"/>
      <c r="CA543" s="1081"/>
      <c r="CB543" s="1081"/>
      <c r="CC543" s="1081"/>
      <c r="CD543" s="1081"/>
      <c r="CE543" s="1081"/>
      <c r="CF543" s="1081"/>
      <c r="CG543" s="1081"/>
      <c r="CH543" s="1081"/>
      <c r="CI543" s="1081"/>
      <c r="CJ543" s="1081"/>
      <c r="CK543" s="1081"/>
      <c r="CL543" s="1081"/>
      <c r="CM543" s="1081"/>
      <c r="CN543" s="1081"/>
      <c r="CO543" s="1081"/>
      <c r="CP543" s="1081"/>
      <c r="CQ543" s="1081"/>
      <c r="CR543" s="1081"/>
      <c r="CS543" s="1081"/>
      <c r="CT543" s="1081"/>
      <c r="CU543" s="1081"/>
      <c r="CV543" s="1081"/>
      <c r="CW543" s="1081"/>
      <c r="CX543" s="1081"/>
      <c r="CY543" s="1081"/>
      <c r="CZ543" s="1081"/>
      <c r="DA543" s="1081"/>
      <c r="DB543" s="1081"/>
      <c r="DC543" s="1081"/>
      <c r="DD543" s="1081"/>
      <c r="DE543" s="1081"/>
      <c r="DF543" s="1081"/>
      <c r="DG543" s="1081"/>
      <c r="DH543" s="1081"/>
      <c r="DI543" s="1081"/>
    </row>
    <row r="544" spans="1:113" s="1082" customFormat="1">
      <c r="A544" s="1246"/>
      <c r="B544" s="1248"/>
      <c r="C544" s="1246"/>
      <c r="D544" s="1235"/>
      <c r="E544" s="1111"/>
      <c r="F544" s="1236"/>
      <c r="G544" s="1236"/>
      <c r="H544" s="1140"/>
      <c r="I544" s="1081"/>
      <c r="J544" s="1081"/>
      <c r="K544" s="1081"/>
      <c r="L544" s="1081"/>
      <c r="M544" s="1081"/>
      <c r="N544" s="1081"/>
      <c r="O544" s="1081"/>
      <c r="P544" s="1081"/>
      <c r="Q544" s="1081"/>
      <c r="R544" s="1081"/>
      <c r="S544" s="1081"/>
      <c r="T544" s="1081"/>
      <c r="U544" s="1081"/>
      <c r="V544" s="1081"/>
      <c r="W544" s="1081"/>
      <c r="X544" s="1081"/>
      <c r="Y544" s="1081"/>
      <c r="Z544" s="1081"/>
      <c r="AA544" s="1081"/>
      <c r="AB544" s="1081"/>
      <c r="AC544" s="1081"/>
      <c r="AD544" s="1081"/>
      <c r="AE544" s="1081"/>
      <c r="AF544" s="1081"/>
      <c r="AG544" s="1081"/>
      <c r="AH544" s="1081"/>
      <c r="AI544" s="1081"/>
      <c r="AJ544" s="1081"/>
      <c r="AK544" s="1081"/>
      <c r="AL544" s="1081"/>
      <c r="AM544" s="1081"/>
      <c r="AN544" s="1081"/>
      <c r="AO544" s="1081"/>
      <c r="AP544" s="1081"/>
      <c r="AQ544" s="1081"/>
      <c r="AR544" s="1081"/>
      <c r="AS544" s="1081"/>
      <c r="AT544" s="1081"/>
      <c r="AU544" s="1081"/>
      <c r="AV544" s="1081"/>
      <c r="AW544" s="1081"/>
      <c r="AX544" s="1081"/>
      <c r="AY544" s="1081"/>
      <c r="AZ544" s="1081"/>
      <c r="BA544" s="1081"/>
      <c r="BB544" s="1081"/>
      <c r="BC544" s="1081"/>
      <c r="BD544" s="1081"/>
      <c r="BE544" s="1081"/>
      <c r="BF544" s="1081"/>
      <c r="BG544" s="1081"/>
      <c r="BH544" s="1081"/>
      <c r="BI544" s="1081"/>
      <c r="BJ544" s="1081"/>
      <c r="BK544" s="1081"/>
      <c r="BL544" s="1081"/>
      <c r="BM544" s="1081"/>
      <c r="BN544" s="1081"/>
      <c r="BO544" s="1081"/>
      <c r="BP544" s="1081"/>
      <c r="BQ544" s="1081"/>
      <c r="BR544" s="1081"/>
      <c r="BS544" s="1081"/>
      <c r="BT544" s="1081"/>
      <c r="BU544" s="1081"/>
      <c r="BV544" s="1081"/>
      <c r="BW544" s="1081"/>
      <c r="BX544" s="1081"/>
      <c r="BY544" s="1081"/>
      <c r="BZ544" s="1081"/>
      <c r="CA544" s="1081"/>
      <c r="CB544" s="1081"/>
      <c r="CC544" s="1081"/>
      <c r="CD544" s="1081"/>
      <c r="CE544" s="1081"/>
      <c r="CF544" s="1081"/>
      <c r="CG544" s="1081"/>
      <c r="CH544" s="1081"/>
      <c r="CI544" s="1081"/>
      <c r="CJ544" s="1081"/>
      <c r="CK544" s="1081"/>
      <c r="CL544" s="1081"/>
      <c r="CM544" s="1081"/>
      <c r="CN544" s="1081"/>
      <c r="CO544" s="1081"/>
      <c r="CP544" s="1081"/>
      <c r="CQ544" s="1081"/>
      <c r="CR544" s="1081"/>
      <c r="CS544" s="1081"/>
      <c r="CT544" s="1081"/>
      <c r="CU544" s="1081"/>
      <c r="CV544" s="1081"/>
      <c r="CW544" s="1081"/>
      <c r="CX544" s="1081"/>
      <c r="CY544" s="1081"/>
      <c r="CZ544" s="1081"/>
      <c r="DA544" s="1081"/>
      <c r="DB544" s="1081"/>
      <c r="DC544" s="1081"/>
      <c r="DD544" s="1081"/>
      <c r="DE544" s="1081"/>
      <c r="DF544" s="1081"/>
      <c r="DG544" s="1081"/>
      <c r="DH544" s="1081"/>
      <c r="DI544" s="1081"/>
    </row>
    <row r="545" spans="1:113" s="1074" customFormat="1">
      <c r="A545" s="1921"/>
      <c r="B545" s="355"/>
      <c r="C545" s="1246"/>
      <c r="D545" s="1246"/>
      <c r="F545" s="355"/>
      <c r="G545" s="1236"/>
      <c r="H545" s="1111"/>
    </row>
    <row r="546" spans="1:113" s="1075" customFormat="1">
      <c r="A546" s="1246"/>
      <c r="B546" s="355"/>
      <c r="C546" s="1246"/>
      <c r="D546" s="1246"/>
      <c r="E546" s="1074"/>
      <c r="F546" s="355"/>
      <c r="G546" s="1236"/>
      <c r="H546" s="1111"/>
      <c r="I546" s="1074"/>
      <c r="J546" s="1074"/>
      <c r="K546" s="1074"/>
      <c r="L546" s="1074"/>
      <c r="M546" s="1074"/>
      <c r="N546" s="1074"/>
      <c r="O546" s="1074"/>
      <c r="P546" s="1074"/>
      <c r="Q546" s="1074"/>
      <c r="R546" s="1074"/>
      <c r="S546" s="1074"/>
      <c r="T546" s="1074"/>
      <c r="U546" s="1074"/>
      <c r="V546" s="1074"/>
      <c r="W546" s="1074"/>
      <c r="X546" s="1074"/>
      <c r="Y546" s="1074"/>
      <c r="Z546" s="1074"/>
      <c r="AA546" s="1074"/>
      <c r="AB546" s="1074"/>
      <c r="AC546" s="1074"/>
      <c r="AD546" s="1074"/>
      <c r="AE546" s="1074"/>
      <c r="AF546" s="1074"/>
      <c r="AG546" s="1074"/>
      <c r="AH546" s="1074"/>
      <c r="AI546" s="1074"/>
      <c r="AJ546" s="1074"/>
      <c r="AK546" s="1074"/>
      <c r="AL546" s="1074"/>
      <c r="AM546" s="1074"/>
      <c r="AN546" s="1074"/>
      <c r="AO546" s="1074"/>
      <c r="AP546" s="1074"/>
      <c r="AQ546" s="1074"/>
      <c r="AR546" s="1074"/>
      <c r="AS546" s="1074"/>
      <c r="AT546" s="1074"/>
      <c r="AU546" s="1074"/>
      <c r="AV546" s="1074"/>
      <c r="AW546" s="1074"/>
      <c r="AX546" s="1074"/>
      <c r="AY546" s="1074"/>
      <c r="AZ546" s="1074"/>
      <c r="BA546" s="1074"/>
      <c r="BB546" s="1074"/>
      <c r="BC546" s="1074"/>
      <c r="BD546" s="1074"/>
      <c r="BE546" s="1074"/>
      <c r="BF546" s="1074"/>
      <c r="BG546" s="1074"/>
      <c r="BH546" s="1074"/>
      <c r="BI546" s="1074"/>
      <c r="BJ546" s="1074"/>
      <c r="BK546" s="1074"/>
      <c r="BL546" s="1074"/>
      <c r="BM546" s="1074"/>
      <c r="BN546" s="1074"/>
      <c r="BO546" s="1074"/>
      <c r="BP546" s="1074"/>
      <c r="BQ546" s="1074"/>
      <c r="BR546" s="1074"/>
      <c r="BS546" s="1074"/>
      <c r="BT546" s="1074"/>
      <c r="BU546" s="1074"/>
      <c r="BV546" s="1074"/>
      <c r="BW546" s="1074"/>
      <c r="BX546" s="1074"/>
      <c r="BY546" s="1074"/>
      <c r="BZ546" s="1074"/>
      <c r="CA546" s="1074"/>
      <c r="CB546" s="1074"/>
      <c r="CC546" s="1074"/>
      <c r="CD546" s="1074"/>
      <c r="CE546" s="1074"/>
      <c r="CF546" s="1074"/>
      <c r="CG546" s="1074"/>
      <c r="CH546" s="1074"/>
      <c r="CI546" s="1074"/>
      <c r="CJ546" s="1074"/>
      <c r="CK546" s="1074"/>
      <c r="CL546" s="1074"/>
      <c r="CM546" s="1074"/>
      <c r="CN546" s="1074"/>
      <c r="CO546" s="1074"/>
      <c r="CP546" s="1074"/>
      <c r="CQ546" s="1074"/>
      <c r="CR546" s="1074"/>
      <c r="CS546" s="1074"/>
      <c r="CT546" s="1074"/>
      <c r="CU546" s="1074"/>
      <c r="CV546" s="1074"/>
      <c r="CW546" s="1074"/>
      <c r="CX546" s="1074"/>
      <c r="CY546" s="1074"/>
      <c r="CZ546" s="1074"/>
      <c r="DA546" s="1074"/>
      <c r="DB546" s="1074"/>
      <c r="DC546" s="1074"/>
      <c r="DD546" s="1074"/>
      <c r="DE546" s="1074"/>
      <c r="DF546" s="1074"/>
      <c r="DG546" s="1074"/>
      <c r="DH546" s="1074"/>
      <c r="DI546" s="1074"/>
    </row>
    <row r="547" spans="1:113" s="1075" customFormat="1">
      <c r="A547" s="1246"/>
      <c r="B547" s="355"/>
      <c r="C547" s="1246"/>
      <c r="D547" s="1246"/>
      <c r="E547" s="1074"/>
      <c r="F547" s="355"/>
      <c r="G547" s="1236"/>
      <c r="H547" s="1074"/>
      <c r="I547" s="1074"/>
      <c r="J547" s="1074"/>
      <c r="K547" s="1074"/>
      <c r="L547" s="1074"/>
      <c r="M547" s="1074"/>
      <c r="N547" s="1074"/>
      <c r="O547" s="1074"/>
      <c r="P547" s="1074"/>
      <c r="Q547" s="1074"/>
      <c r="R547" s="1074"/>
      <c r="S547" s="1074"/>
      <c r="T547" s="1074"/>
      <c r="U547" s="1074"/>
      <c r="V547" s="1074"/>
      <c r="W547" s="1074"/>
      <c r="X547" s="1074"/>
      <c r="Y547" s="1074"/>
      <c r="Z547" s="1074"/>
      <c r="AA547" s="1074"/>
      <c r="AB547" s="1074"/>
      <c r="AC547" s="1074"/>
      <c r="AD547" s="1074"/>
      <c r="AE547" s="1074"/>
      <c r="AF547" s="1074"/>
      <c r="AG547" s="1074"/>
      <c r="AH547" s="1074"/>
      <c r="AI547" s="1074"/>
      <c r="AJ547" s="1074"/>
      <c r="AK547" s="1074"/>
      <c r="AL547" s="1074"/>
      <c r="AM547" s="1074"/>
      <c r="AN547" s="1074"/>
      <c r="AO547" s="1074"/>
      <c r="AP547" s="1074"/>
      <c r="AQ547" s="1074"/>
      <c r="AR547" s="1074"/>
      <c r="AS547" s="1074"/>
      <c r="AT547" s="1074"/>
      <c r="AU547" s="1074"/>
      <c r="AV547" s="1074"/>
      <c r="AW547" s="1074"/>
      <c r="AX547" s="1074"/>
      <c r="AY547" s="1074"/>
      <c r="AZ547" s="1074"/>
      <c r="BA547" s="1074"/>
      <c r="BB547" s="1074"/>
      <c r="BC547" s="1074"/>
      <c r="BD547" s="1074"/>
      <c r="BE547" s="1074"/>
      <c r="BF547" s="1074"/>
      <c r="BG547" s="1074"/>
      <c r="BH547" s="1074"/>
      <c r="BI547" s="1074"/>
      <c r="BJ547" s="1074"/>
      <c r="BK547" s="1074"/>
      <c r="BL547" s="1074"/>
      <c r="BM547" s="1074"/>
      <c r="BN547" s="1074"/>
      <c r="BO547" s="1074"/>
      <c r="BP547" s="1074"/>
      <c r="BQ547" s="1074"/>
      <c r="BR547" s="1074"/>
      <c r="BS547" s="1074"/>
      <c r="BT547" s="1074"/>
      <c r="BU547" s="1074"/>
      <c r="BV547" s="1074"/>
      <c r="BW547" s="1074"/>
      <c r="BX547" s="1074"/>
      <c r="BY547" s="1074"/>
      <c r="BZ547" s="1074"/>
      <c r="CA547" s="1074"/>
      <c r="CB547" s="1074"/>
      <c r="CC547" s="1074"/>
      <c r="CD547" s="1074"/>
      <c r="CE547" s="1074"/>
      <c r="CF547" s="1074"/>
      <c r="CG547" s="1074"/>
      <c r="CH547" s="1074"/>
      <c r="CI547" s="1074"/>
      <c r="CJ547" s="1074"/>
      <c r="CK547" s="1074"/>
      <c r="CL547" s="1074"/>
      <c r="CM547" s="1074"/>
      <c r="CN547" s="1074"/>
      <c r="CO547" s="1074"/>
      <c r="CP547" s="1074"/>
      <c r="CQ547" s="1074"/>
      <c r="CR547" s="1074"/>
      <c r="CS547" s="1074"/>
      <c r="CT547" s="1074"/>
      <c r="CU547" s="1074"/>
      <c r="CV547" s="1074"/>
      <c r="CW547" s="1074"/>
      <c r="CX547" s="1074"/>
      <c r="CY547" s="1074"/>
      <c r="CZ547" s="1074"/>
      <c r="DA547" s="1074"/>
      <c r="DB547" s="1074"/>
      <c r="DC547" s="1074"/>
      <c r="DD547" s="1074"/>
      <c r="DE547" s="1074"/>
      <c r="DF547" s="1074"/>
      <c r="DG547" s="1074"/>
      <c r="DH547" s="1074"/>
      <c r="DI547" s="1074"/>
    </row>
    <row r="548" spans="1:113" s="1075" customFormat="1">
      <c r="A548" s="1246"/>
      <c r="B548" s="355"/>
      <c r="C548" s="1246"/>
      <c r="D548" s="1246"/>
      <c r="E548" s="1074"/>
      <c r="F548" s="355"/>
      <c r="G548" s="1236"/>
      <c r="H548" s="1074"/>
      <c r="I548" s="1074"/>
      <c r="J548" s="1074"/>
      <c r="K548" s="1074"/>
      <c r="L548" s="1074"/>
      <c r="M548" s="1074"/>
      <c r="N548" s="1074"/>
      <c r="O548" s="1074"/>
      <c r="P548" s="1074"/>
      <c r="Q548" s="1074"/>
      <c r="R548" s="1074"/>
      <c r="S548" s="1074"/>
      <c r="T548" s="1074"/>
      <c r="U548" s="1074"/>
      <c r="V548" s="1074"/>
      <c r="W548" s="1074"/>
      <c r="X548" s="1074"/>
      <c r="Y548" s="1074"/>
      <c r="Z548" s="1074"/>
      <c r="AA548" s="1074"/>
      <c r="AB548" s="1074"/>
      <c r="AC548" s="1074"/>
      <c r="AD548" s="1074"/>
      <c r="AE548" s="1074"/>
      <c r="AF548" s="1074"/>
      <c r="AG548" s="1074"/>
      <c r="AH548" s="1074"/>
      <c r="AI548" s="1074"/>
      <c r="AJ548" s="1074"/>
      <c r="AK548" s="1074"/>
      <c r="AL548" s="1074"/>
      <c r="AM548" s="1074"/>
      <c r="AN548" s="1074"/>
      <c r="AO548" s="1074"/>
      <c r="AP548" s="1074"/>
      <c r="AQ548" s="1074"/>
      <c r="AR548" s="1074"/>
      <c r="AS548" s="1074"/>
      <c r="AT548" s="1074"/>
      <c r="AU548" s="1074"/>
      <c r="AV548" s="1074"/>
      <c r="AW548" s="1074"/>
      <c r="AX548" s="1074"/>
      <c r="AY548" s="1074"/>
      <c r="AZ548" s="1074"/>
      <c r="BA548" s="1074"/>
      <c r="BB548" s="1074"/>
      <c r="BC548" s="1074"/>
      <c r="BD548" s="1074"/>
      <c r="BE548" s="1074"/>
      <c r="BF548" s="1074"/>
      <c r="BG548" s="1074"/>
      <c r="BH548" s="1074"/>
      <c r="BI548" s="1074"/>
      <c r="BJ548" s="1074"/>
      <c r="BK548" s="1074"/>
      <c r="BL548" s="1074"/>
      <c r="BM548" s="1074"/>
      <c r="BN548" s="1074"/>
      <c r="BO548" s="1074"/>
      <c r="BP548" s="1074"/>
      <c r="BQ548" s="1074"/>
      <c r="BR548" s="1074"/>
      <c r="BS548" s="1074"/>
      <c r="BT548" s="1074"/>
      <c r="BU548" s="1074"/>
      <c r="BV548" s="1074"/>
      <c r="BW548" s="1074"/>
      <c r="BX548" s="1074"/>
      <c r="BY548" s="1074"/>
      <c r="BZ548" s="1074"/>
      <c r="CA548" s="1074"/>
      <c r="CB548" s="1074"/>
      <c r="CC548" s="1074"/>
      <c r="CD548" s="1074"/>
      <c r="CE548" s="1074"/>
      <c r="CF548" s="1074"/>
      <c r="CG548" s="1074"/>
      <c r="CH548" s="1074"/>
      <c r="CI548" s="1074"/>
      <c r="CJ548" s="1074"/>
      <c r="CK548" s="1074"/>
      <c r="CL548" s="1074"/>
      <c r="CM548" s="1074"/>
      <c r="CN548" s="1074"/>
      <c r="CO548" s="1074"/>
      <c r="CP548" s="1074"/>
      <c r="CQ548" s="1074"/>
      <c r="CR548" s="1074"/>
      <c r="CS548" s="1074"/>
      <c r="CT548" s="1074"/>
      <c r="CU548" s="1074"/>
      <c r="CV548" s="1074"/>
      <c r="CW548" s="1074"/>
      <c r="CX548" s="1074"/>
      <c r="CY548" s="1074"/>
      <c r="CZ548" s="1074"/>
      <c r="DA548" s="1074"/>
      <c r="DB548" s="1074"/>
      <c r="DC548" s="1074"/>
      <c r="DD548" s="1074"/>
      <c r="DE548" s="1074"/>
      <c r="DF548" s="1074"/>
      <c r="DG548" s="1074"/>
      <c r="DH548" s="1074"/>
      <c r="DI548" s="1074"/>
    </row>
    <row r="549" spans="1:113" s="1075" customFormat="1">
      <c r="A549" s="1246"/>
      <c r="B549" s="355"/>
      <c r="C549" s="1246"/>
      <c r="D549" s="1246"/>
      <c r="E549" s="1074"/>
      <c r="F549" s="355"/>
      <c r="G549" s="1236"/>
      <c r="H549" s="1074"/>
      <c r="I549" s="1074"/>
      <c r="J549" s="1074"/>
      <c r="K549" s="1074"/>
      <c r="L549" s="1074"/>
      <c r="M549" s="1074"/>
      <c r="N549" s="1074"/>
      <c r="O549" s="1074"/>
      <c r="P549" s="1074"/>
      <c r="Q549" s="1074"/>
      <c r="R549" s="1074"/>
      <c r="S549" s="1074"/>
      <c r="T549" s="1074"/>
      <c r="U549" s="1074"/>
      <c r="V549" s="1074"/>
      <c r="W549" s="1074"/>
      <c r="X549" s="1074"/>
      <c r="Y549" s="1074"/>
      <c r="Z549" s="1074"/>
      <c r="AA549" s="1074"/>
      <c r="AB549" s="1074"/>
      <c r="AC549" s="1074"/>
      <c r="AD549" s="1074"/>
      <c r="AE549" s="1074"/>
      <c r="AF549" s="1074"/>
      <c r="AG549" s="1074"/>
      <c r="AH549" s="1074"/>
      <c r="AI549" s="1074"/>
      <c r="AJ549" s="1074"/>
      <c r="AK549" s="1074"/>
      <c r="AL549" s="1074"/>
      <c r="AM549" s="1074"/>
      <c r="AN549" s="1074"/>
      <c r="AO549" s="1074"/>
      <c r="AP549" s="1074"/>
      <c r="AQ549" s="1074"/>
      <c r="AR549" s="1074"/>
      <c r="AS549" s="1074"/>
      <c r="AT549" s="1074"/>
      <c r="AU549" s="1074"/>
      <c r="AV549" s="1074"/>
      <c r="AW549" s="1074"/>
      <c r="AX549" s="1074"/>
      <c r="AY549" s="1074"/>
      <c r="AZ549" s="1074"/>
      <c r="BA549" s="1074"/>
      <c r="BB549" s="1074"/>
      <c r="BC549" s="1074"/>
      <c r="BD549" s="1074"/>
      <c r="BE549" s="1074"/>
      <c r="BF549" s="1074"/>
      <c r="BG549" s="1074"/>
      <c r="BH549" s="1074"/>
      <c r="BI549" s="1074"/>
      <c r="BJ549" s="1074"/>
      <c r="BK549" s="1074"/>
      <c r="BL549" s="1074"/>
      <c r="BM549" s="1074"/>
      <c r="BN549" s="1074"/>
      <c r="BO549" s="1074"/>
      <c r="BP549" s="1074"/>
      <c r="BQ549" s="1074"/>
      <c r="BR549" s="1074"/>
      <c r="BS549" s="1074"/>
      <c r="BT549" s="1074"/>
      <c r="BU549" s="1074"/>
      <c r="BV549" s="1074"/>
      <c r="BW549" s="1074"/>
      <c r="BX549" s="1074"/>
      <c r="BY549" s="1074"/>
      <c r="BZ549" s="1074"/>
      <c r="CA549" s="1074"/>
      <c r="CB549" s="1074"/>
      <c r="CC549" s="1074"/>
      <c r="CD549" s="1074"/>
      <c r="CE549" s="1074"/>
      <c r="CF549" s="1074"/>
      <c r="CG549" s="1074"/>
      <c r="CH549" s="1074"/>
      <c r="CI549" s="1074"/>
      <c r="CJ549" s="1074"/>
      <c r="CK549" s="1074"/>
      <c r="CL549" s="1074"/>
      <c r="CM549" s="1074"/>
      <c r="CN549" s="1074"/>
      <c r="CO549" s="1074"/>
      <c r="CP549" s="1074"/>
      <c r="CQ549" s="1074"/>
      <c r="CR549" s="1074"/>
      <c r="CS549" s="1074"/>
      <c r="CT549" s="1074"/>
      <c r="CU549" s="1074"/>
      <c r="CV549" s="1074"/>
      <c r="CW549" s="1074"/>
      <c r="CX549" s="1074"/>
      <c r="CY549" s="1074"/>
      <c r="CZ549" s="1074"/>
      <c r="DA549" s="1074"/>
      <c r="DB549" s="1074"/>
      <c r="DC549" s="1074"/>
      <c r="DD549" s="1074"/>
      <c r="DE549" s="1074"/>
      <c r="DF549" s="1074"/>
      <c r="DG549" s="1074"/>
      <c r="DH549" s="1074"/>
      <c r="DI549" s="1074"/>
    </row>
    <row r="550" spans="1:113" s="1075" customFormat="1">
      <c r="A550" s="1246"/>
      <c r="B550" s="355"/>
      <c r="C550" s="1246"/>
      <c r="D550" s="1246"/>
      <c r="E550" s="1074"/>
      <c r="F550" s="355"/>
      <c r="G550" s="1236"/>
      <c r="H550" s="1074"/>
      <c r="I550" s="1074"/>
      <c r="J550" s="1074"/>
      <c r="K550" s="1074"/>
      <c r="L550" s="1074"/>
      <c r="M550" s="1074"/>
      <c r="N550" s="1074"/>
      <c r="O550" s="1074"/>
      <c r="P550" s="1074"/>
      <c r="Q550" s="1074"/>
      <c r="R550" s="1074"/>
      <c r="S550" s="1074"/>
      <c r="T550" s="1074"/>
      <c r="U550" s="1074"/>
      <c r="V550" s="1074"/>
      <c r="W550" s="1074"/>
      <c r="X550" s="1074"/>
      <c r="Y550" s="1074"/>
      <c r="Z550" s="1074"/>
      <c r="AA550" s="1074"/>
      <c r="AB550" s="1074"/>
      <c r="AC550" s="1074"/>
      <c r="AD550" s="1074"/>
      <c r="AE550" s="1074"/>
      <c r="AF550" s="1074"/>
      <c r="AG550" s="1074"/>
      <c r="AH550" s="1074"/>
      <c r="AI550" s="1074"/>
      <c r="AJ550" s="1074"/>
      <c r="AK550" s="1074"/>
      <c r="AL550" s="1074"/>
      <c r="AM550" s="1074"/>
      <c r="AN550" s="1074"/>
      <c r="AO550" s="1074"/>
      <c r="AP550" s="1074"/>
      <c r="AQ550" s="1074"/>
      <c r="AR550" s="1074"/>
      <c r="AS550" s="1074"/>
      <c r="AT550" s="1074"/>
      <c r="AU550" s="1074"/>
      <c r="AV550" s="1074"/>
      <c r="AW550" s="1074"/>
      <c r="AX550" s="1074"/>
      <c r="AY550" s="1074"/>
      <c r="AZ550" s="1074"/>
      <c r="BA550" s="1074"/>
      <c r="BB550" s="1074"/>
      <c r="BC550" s="1074"/>
      <c r="BD550" s="1074"/>
      <c r="BE550" s="1074"/>
      <c r="BF550" s="1074"/>
      <c r="BG550" s="1074"/>
      <c r="BH550" s="1074"/>
      <c r="BI550" s="1074"/>
      <c r="BJ550" s="1074"/>
      <c r="BK550" s="1074"/>
      <c r="BL550" s="1074"/>
      <c r="BM550" s="1074"/>
      <c r="BN550" s="1074"/>
      <c r="BO550" s="1074"/>
      <c r="BP550" s="1074"/>
      <c r="BQ550" s="1074"/>
      <c r="BR550" s="1074"/>
      <c r="BS550" s="1074"/>
      <c r="BT550" s="1074"/>
      <c r="BU550" s="1074"/>
      <c r="BV550" s="1074"/>
      <c r="BW550" s="1074"/>
      <c r="BX550" s="1074"/>
      <c r="BY550" s="1074"/>
      <c r="BZ550" s="1074"/>
      <c r="CA550" s="1074"/>
      <c r="CB550" s="1074"/>
      <c r="CC550" s="1074"/>
      <c r="CD550" s="1074"/>
      <c r="CE550" s="1074"/>
      <c r="CF550" s="1074"/>
      <c r="CG550" s="1074"/>
      <c r="CH550" s="1074"/>
      <c r="CI550" s="1074"/>
      <c r="CJ550" s="1074"/>
      <c r="CK550" s="1074"/>
      <c r="CL550" s="1074"/>
      <c r="CM550" s="1074"/>
      <c r="CN550" s="1074"/>
      <c r="CO550" s="1074"/>
      <c r="CP550" s="1074"/>
      <c r="CQ550" s="1074"/>
      <c r="CR550" s="1074"/>
      <c r="CS550" s="1074"/>
      <c r="CT550" s="1074"/>
      <c r="CU550" s="1074"/>
      <c r="CV550" s="1074"/>
      <c r="CW550" s="1074"/>
      <c r="CX550" s="1074"/>
      <c r="CY550" s="1074"/>
      <c r="CZ550" s="1074"/>
      <c r="DA550" s="1074"/>
      <c r="DB550" s="1074"/>
      <c r="DC550" s="1074"/>
      <c r="DD550" s="1074"/>
      <c r="DE550" s="1074"/>
      <c r="DF550" s="1074"/>
      <c r="DG550" s="1074"/>
      <c r="DH550" s="1074"/>
      <c r="DI550" s="1074"/>
    </row>
    <row r="551" spans="1:113" s="1082" customFormat="1">
      <c r="A551" s="1246"/>
      <c r="B551" s="355"/>
      <c r="C551" s="1246"/>
      <c r="D551" s="1246"/>
      <c r="E551" s="1074"/>
      <c r="F551" s="355"/>
      <c r="G551" s="1236"/>
      <c r="H551" s="1081"/>
      <c r="I551" s="1081"/>
      <c r="J551" s="1081"/>
      <c r="K551" s="1081"/>
      <c r="L551" s="1081"/>
      <c r="M551" s="1081"/>
      <c r="N551" s="1081"/>
      <c r="O551" s="1081"/>
      <c r="P551" s="1081"/>
      <c r="Q551" s="1081"/>
      <c r="R551" s="1081"/>
      <c r="S551" s="1081"/>
      <c r="T551" s="1081"/>
      <c r="U551" s="1081"/>
      <c r="V551" s="1081"/>
      <c r="W551" s="1081"/>
      <c r="X551" s="1081"/>
      <c r="Y551" s="1081"/>
      <c r="Z551" s="1081"/>
      <c r="AA551" s="1081"/>
      <c r="AB551" s="1081"/>
      <c r="AC551" s="1081"/>
      <c r="AD551" s="1081"/>
      <c r="AE551" s="1081"/>
      <c r="AF551" s="1081"/>
      <c r="AG551" s="1081"/>
      <c r="AH551" s="1081"/>
      <c r="AI551" s="1081"/>
      <c r="AJ551" s="1081"/>
      <c r="AK551" s="1081"/>
      <c r="AL551" s="1081"/>
      <c r="AM551" s="1081"/>
      <c r="AN551" s="1081"/>
      <c r="AO551" s="1081"/>
      <c r="AP551" s="1081"/>
      <c r="AQ551" s="1081"/>
      <c r="AR551" s="1081"/>
      <c r="AS551" s="1081"/>
      <c r="AT551" s="1081"/>
      <c r="AU551" s="1081"/>
      <c r="AV551" s="1081"/>
      <c r="AW551" s="1081"/>
      <c r="AX551" s="1081"/>
      <c r="AY551" s="1081"/>
      <c r="AZ551" s="1081"/>
      <c r="BA551" s="1081"/>
      <c r="BB551" s="1081"/>
      <c r="BC551" s="1081"/>
      <c r="BD551" s="1081"/>
      <c r="BE551" s="1081"/>
      <c r="BF551" s="1081"/>
      <c r="BG551" s="1081"/>
      <c r="BH551" s="1081"/>
      <c r="BI551" s="1081"/>
      <c r="BJ551" s="1081"/>
      <c r="BK551" s="1081"/>
      <c r="BL551" s="1081"/>
      <c r="BM551" s="1081"/>
      <c r="BN551" s="1081"/>
      <c r="BO551" s="1081"/>
      <c r="BP551" s="1081"/>
      <c r="BQ551" s="1081"/>
      <c r="BR551" s="1081"/>
      <c r="BS551" s="1081"/>
      <c r="BT551" s="1081"/>
      <c r="BU551" s="1081"/>
      <c r="BV551" s="1081"/>
      <c r="BW551" s="1081"/>
      <c r="BX551" s="1081"/>
      <c r="BY551" s="1081"/>
      <c r="BZ551" s="1081"/>
      <c r="CA551" s="1081"/>
      <c r="CB551" s="1081"/>
      <c r="CC551" s="1081"/>
      <c r="CD551" s="1081"/>
      <c r="CE551" s="1081"/>
      <c r="CF551" s="1081"/>
      <c r="CG551" s="1081"/>
      <c r="CH551" s="1081"/>
      <c r="CI551" s="1081"/>
      <c r="CJ551" s="1081"/>
      <c r="CK551" s="1081"/>
      <c r="CL551" s="1081"/>
      <c r="CM551" s="1081"/>
      <c r="CN551" s="1081"/>
      <c r="CO551" s="1081"/>
      <c r="CP551" s="1081"/>
      <c r="CQ551" s="1081"/>
      <c r="CR551" s="1081"/>
      <c r="CS551" s="1081"/>
      <c r="CT551" s="1081"/>
      <c r="CU551" s="1081"/>
      <c r="CV551" s="1081"/>
      <c r="CW551" s="1081"/>
      <c r="CX551" s="1081"/>
      <c r="CY551" s="1081"/>
      <c r="CZ551" s="1081"/>
      <c r="DA551" s="1081"/>
      <c r="DB551" s="1081"/>
      <c r="DC551" s="1081"/>
      <c r="DD551" s="1081"/>
      <c r="DE551" s="1081"/>
      <c r="DF551" s="1081"/>
      <c r="DG551" s="1081"/>
      <c r="DH551" s="1081"/>
      <c r="DI551" s="1081"/>
    </row>
    <row r="552" spans="1:113" s="1075" customFormat="1">
      <c r="A552" s="1246"/>
      <c r="B552" s="355"/>
      <c r="C552" s="1246"/>
      <c r="D552" s="1246"/>
      <c r="E552" s="1074"/>
      <c r="F552" s="355"/>
      <c r="G552" s="1236"/>
      <c r="H552" s="1074"/>
      <c r="I552" s="1074"/>
      <c r="J552" s="1074"/>
      <c r="K552" s="1074"/>
      <c r="L552" s="1074"/>
      <c r="M552" s="1074"/>
      <c r="N552" s="1074"/>
      <c r="O552" s="1074"/>
      <c r="P552" s="1074"/>
      <c r="Q552" s="1074"/>
      <c r="R552" s="1074"/>
      <c r="S552" s="1074"/>
      <c r="T552" s="1074"/>
      <c r="U552" s="1074"/>
      <c r="V552" s="1074"/>
      <c r="W552" s="1074"/>
      <c r="X552" s="1074"/>
      <c r="Y552" s="1074"/>
      <c r="Z552" s="1074"/>
      <c r="AA552" s="1074"/>
      <c r="AB552" s="1074"/>
      <c r="AC552" s="1074"/>
      <c r="AD552" s="1074"/>
      <c r="AE552" s="1074"/>
      <c r="AF552" s="1074"/>
      <c r="AG552" s="1074"/>
      <c r="AH552" s="1074"/>
      <c r="AI552" s="1074"/>
      <c r="AJ552" s="1074"/>
      <c r="AK552" s="1074"/>
      <c r="AL552" s="1074"/>
      <c r="AM552" s="1074"/>
      <c r="AN552" s="1074"/>
      <c r="AO552" s="1074"/>
      <c r="AP552" s="1074"/>
      <c r="AQ552" s="1074"/>
      <c r="AR552" s="1074"/>
      <c r="AS552" s="1074"/>
      <c r="AT552" s="1074"/>
      <c r="AU552" s="1074"/>
      <c r="AV552" s="1074"/>
      <c r="AW552" s="1074"/>
      <c r="AX552" s="1074"/>
      <c r="AY552" s="1074"/>
      <c r="AZ552" s="1074"/>
      <c r="BA552" s="1074"/>
      <c r="BB552" s="1074"/>
      <c r="BC552" s="1074"/>
      <c r="BD552" s="1074"/>
      <c r="BE552" s="1074"/>
      <c r="BF552" s="1074"/>
      <c r="BG552" s="1074"/>
      <c r="BH552" s="1074"/>
      <c r="BI552" s="1074"/>
      <c r="BJ552" s="1074"/>
      <c r="BK552" s="1074"/>
      <c r="BL552" s="1074"/>
      <c r="BM552" s="1074"/>
      <c r="BN552" s="1074"/>
      <c r="BO552" s="1074"/>
      <c r="BP552" s="1074"/>
      <c r="BQ552" s="1074"/>
      <c r="BR552" s="1074"/>
      <c r="BS552" s="1074"/>
      <c r="BT552" s="1074"/>
      <c r="BU552" s="1074"/>
      <c r="BV552" s="1074"/>
      <c r="BW552" s="1074"/>
      <c r="BX552" s="1074"/>
      <c r="BY552" s="1074"/>
      <c r="BZ552" s="1074"/>
      <c r="CA552" s="1074"/>
      <c r="CB552" s="1074"/>
      <c r="CC552" s="1074"/>
      <c r="CD552" s="1074"/>
      <c r="CE552" s="1074"/>
      <c r="CF552" s="1074"/>
      <c r="CG552" s="1074"/>
      <c r="CH552" s="1074"/>
      <c r="CI552" s="1074"/>
      <c r="CJ552" s="1074"/>
      <c r="CK552" s="1074"/>
      <c r="CL552" s="1074"/>
      <c r="CM552" s="1074"/>
      <c r="CN552" s="1074"/>
      <c r="CO552" s="1074"/>
      <c r="CP552" s="1074"/>
      <c r="CQ552" s="1074"/>
      <c r="CR552" s="1074"/>
      <c r="CS552" s="1074"/>
      <c r="CT552" s="1074"/>
      <c r="CU552" s="1074"/>
      <c r="CV552" s="1074"/>
      <c r="CW552" s="1074"/>
      <c r="CX552" s="1074"/>
      <c r="CY552" s="1074"/>
      <c r="CZ552" s="1074"/>
      <c r="DA552" s="1074"/>
      <c r="DB552" s="1074"/>
      <c r="DC552" s="1074"/>
      <c r="DD552" s="1074"/>
      <c r="DE552" s="1074"/>
      <c r="DF552" s="1074"/>
      <c r="DG552" s="1074"/>
      <c r="DH552" s="1074"/>
      <c r="DI552" s="1074"/>
    </row>
    <row r="553" spans="1:113" s="1075" customFormat="1">
      <c r="A553" s="1246"/>
      <c r="B553" s="355"/>
      <c r="C553" s="1246"/>
      <c r="D553" s="1246"/>
      <c r="E553" s="1074"/>
      <c r="F553" s="355"/>
      <c r="G553" s="1236"/>
      <c r="H553" s="1074"/>
      <c r="I553" s="1074"/>
      <c r="J553" s="1074"/>
      <c r="K553" s="1074"/>
      <c r="L553" s="1074"/>
      <c r="M553" s="1074"/>
      <c r="N553" s="1074"/>
      <c r="O553" s="1074"/>
      <c r="P553" s="1074"/>
      <c r="Q553" s="1074"/>
      <c r="R553" s="1074"/>
      <c r="S553" s="1074"/>
      <c r="T553" s="1074"/>
      <c r="U553" s="1074"/>
      <c r="V553" s="1074"/>
      <c r="W553" s="1074"/>
      <c r="X553" s="1074"/>
      <c r="Y553" s="1074"/>
      <c r="Z553" s="1074"/>
      <c r="AA553" s="1074"/>
      <c r="AB553" s="1074"/>
      <c r="AC553" s="1074"/>
      <c r="AD553" s="1074"/>
      <c r="AE553" s="1074"/>
      <c r="AF553" s="1074"/>
      <c r="AG553" s="1074"/>
      <c r="AH553" s="1074"/>
      <c r="AI553" s="1074"/>
      <c r="AJ553" s="1074"/>
      <c r="AK553" s="1074"/>
      <c r="AL553" s="1074"/>
      <c r="AM553" s="1074"/>
      <c r="AN553" s="1074"/>
      <c r="AO553" s="1074"/>
      <c r="AP553" s="1074"/>
      <c r="AQ553" s="1074"/>
      <c r="AR553" s="1074"/>
      <c r="AS553" s="1074"/>
      <c r="AT553" s="1074"/>
      <c r="AU553" s="1074"/>
      <c r="AV553" s="1074"/>
      <c r="AW553" s="1074"/>
      <c r="AX553" s="1074"/>
      <c r="AY553" s="1074"/>
      <c r="AZ553" s="1074"/>
      <c r="BA553" s="1074"/>
      <c r="BB553" s="1074"/>
      <c r="BC553" s="1074"/>
      <c r="BD553" s="1074"/>
      <c r="BE553" s="1074"/>
      <c r="BF553" s="1074"/>
      <c r="BG553" s="1074"/>
      <c r="BH553" s="1074"/>
      <c r="BI553" s="1074"/>
      <c r="BJ553" s="1074"/>
      <c r="BK553" s="1074"/>
      <c r="BL553" s="1074"/>
      <c r="BM553" s="1074"/>
      <c r="BN553" s="1074"/>
      <c r="BO553" s="1074"/>
      <c r="BP553" s="1074"/>
      <c r="BQ553" s="1074"/>
      <c r="BR553" s="1074"/>
      <c r="BS553" s="1074"/>
      <c r="BT553" s="1074"/>
      <c r="BU553" s="1074"/>
      <c r="BV553" s="1074"/>
      <c r="BW553" s="1074"/>
      <c r="BX553" s="1074"/>
      <c r="BY553" s="1074"/>
      <c r="BZ553" s="1074"/>
      <c r="CA553" s="1074"/>
      <c r="CB553" s="1074"/>
      <c r="CC553" s="1074"/>
      <c r="CD553" s="1074"/>
      <c r="CE553" s="1074"/>
      <c r="CF553" s="1074"/>
      <c r="CG553" s="1074"/>
      <c r="CH553" s="1074"/>
      <c r="CI553" s="1074"/>
      <c r="CJ553" s="1074"/>
      <c r="CK553" s="1074"/>
      <c r="CL553" s="1074"/>
      <c r="CM553" s="1074"/>
      <c r="CN553" s="1074"/>
      <c r="CO553" s="1074"/>
      <c r="CP553" s="1074"/>
      <c r="CQ553" s="1074"/>
      <c r="CR553" s="1074"/>
      <c r="CS553" s="1074"/>
      <c r="CT553" s="1074"/>
      <c r="CU553" s="1074"/>
      <c r="CV553" s="1074"/>
      <c r="CW553" s="1074"/>
      <c r="CX553" s="1074"/>
      <c r="CY553" s="1074"/>
      <c r="CZ553" s="1074"/>
      <c r="DA553" s="1074"/>
      <c r="DB553" s="1074"/>
      <c r="DC553" s="1074"/>
      <c r="DD553" s="1074"/>
      <c r="DE553" s="1074"/>
      <c r="DF553" s="1074"/>
      <c r="DG553" s="1074"/>
      <c r="DH553" s="1074"/>
      <c r="DI553" s="1074"/>
    </row>
    <row r="554" spans="1:113" s="1075" customFormat="1">
      <c r="A554" s="1246"/>
      <c r="B554" s="355"/>
      <c r="C554" s="1246"/>
      <c r="D554" s="1252"/>
      <c r="E554" s="1081"/>
      <c r="F554" s="1216"/>
      <c r="G554" s="1236"/>
      <c r="H554" s="1074"/>
      <c r="I554" s="1074"/>
      <c r="J554" s="1074"/>
      <c r="K554" s="1074"/>
      <c r="L554" s="1074"/>
      <c r="M554" s="1074"/>
      <c r="N554" s="1074"/>
      <c r="O554" s="1074"/>
      <c r="P554" s="1074"/>
      <c r="Q554" s="1074"/>
      <c r="R554" s="1074"/>
      <c r="S554" s="1074"/>
      <c r="T554" s="1074"/>
      <c r="U554" s="1074"/>
      <c r="V554" s="1074"/>
      <c r="W554" s="1074"/>
      <c r="X554" s="1074"/>
      <c r="Y554" s="1074"/>
      <c r="Z554" s="1074"/>
      <c r="AA554" s="1074"/>
      <c r="AB554" s="1074"/>
      <c r="AC554" s="1074"/>
      <c r="AD554" s="1074"/>
      <c r="AE554" s="1074"/>
      <c r="AF554" s="1074"/>
      <c r="AG554" s="1074"/>
      <c r="AH554" s="1074"/>
      <c r="AI554" s="1074"/>
      <c r="AJ554" s="1074"/>
      <c r="AK554" s="1074"/>
      <c r="AL554" s="1074"/>
      <c r="AM554" s="1074"/>
      <c r="AN554" s="1074"/>
      <c r="AO554" s="1074"/>
      <c r="AP554" s="1074"/>
      <c r="AQ554" s="1074"/>
      <c r="AR554" s="1074"/>
      <c r="AS554" s="1074"/>
      <c r="AT554" s="1074"/>
      <c r="AU554" s="1074"/>
      <c r="AV554" s="1074"/>
      <c r="AW554" s="1074"/>
      <c r="AX554" s="1074"/>
      <c r="AY554" s="1074"/>
      <c r="AZ554" s="1074"/>
      <c r="BA554" s="1074"/>
      <c r="BB554" s="1074"/>
      <c r="BC554" s="1074"/>
      <c r="BD554" s="1074"/>
      <c r="BE554" s="1074"/>
      <c r="BF554" s="1074"/>
      <c r="BG554" s="1074"/>
      <c r="BH554" s="1074"/>
      <c r="BI554" s="1074"/>
      <c r="BJ554" s="1074"/>
      <c r="BK554" s="1074"/>
      <c r="BL554" s="1074"/>
      <c r="BM554" s="1074"/>
      <c r="BN554" s="1074"/>
      <c r="BO554" s="1074"/>
      <c r="BP554" s="1074"/>
      <c r="BQ554" s="1074"/>
      <c r="BR554" s="1074"/>
      <c r="BS554" s="1074"/>
      <c r="BT554" s="1074"/>
      <c r="BU554" s="1074"/>
      <c r="BV554" s="1074"/>
      <c r="BW554" s="1074"/>
      <c r="BX554" s="1074"/>
      <c r="BY554" s="1074"/>
      <c r="BZ554" s="1074"/>
      <c r="CA554" s="1074"/>
      <c r="CB554" s="1074"/>
      <c r="CC554" s="1074"/>
      <c r="CD554" s="1074"/>
      <c r="CE554" s="1074"/>
      <c r="CF554" s="1074"/>
      <c r="CG554" s="1074"/>
      <c r="CH554" s="1074"/>
      <c r="CI554" s="1074"/>
      <c r="CJ554" s="1074"/>
      <c r="CK554" s="1074"/>
      <c r="CL554" s="1074"/>
      <c r="CM554" s="1074"/>
      <c r="CN554" s="1074"/>
      <c r="CO554" s="1074"/>
      <c r="CP554" s="1074"/>
      <c r="CQ554" s="1074"/>
      <c r="CR554" s="1074"/>
      <c r="CS554" s="1074"/>
      <c r="CT554" s="1074"/>
      <c r="CU554" s="1074"/>
      <c r="CV554" s="1074"/>
      <c r="CW554" s="1074"/>
      <c r="CX554" s="1074"/>
      <c r="CY554" s="1074"/>
      <c r="CZ554" s="1074"/>
      <c r="DA554" s="1074"/>
      <c r="DB554" s="1074"/>
      <c r="DC554" s="1074"/>
      <c r="DD554" s="1074"/>
      <c r="DE554" s="1074"/>
      <c r="DF554" s="1074"/>
      <c r="DG554" s="1074"/>
      <c r="DH554" s="1074"/>
      <c r="DI554" s="1074"/>
    </row>
    <row r="555" spans="1:113" s="1082" customFormat="1">
      <c r="A555" s="1246"/>
      <c r="B555" s="355"/>
      <c r="C555" s="1246"/>
      <c r="D555" s="1252"/>
      <c r="E555" s="1081"/>
      <c r="F555" s="1216"/>
      <c r="G555" s="1236"/>
      <c r="H555" s="1081"/>
      <c r="I555" s="1081"/>
      <c r="J555" s="1081"/>
      <c r="K555" s="1081"/>
      <c r="L555" s="1081"/>
      <c r="M555" s="1081"/>
      <c r="N555" s="1081"/>
      <c r="O555" s="1081"/>
      <c r="P555" s="1081"/>
      <c r="Q555" s="1081"/>
      <c r="R555" s="1081"/>
      <c r="S555" s="1081"/>
      <c r="T555" s="1081"/>
      <c r="U555" s="1081"/>
      <c r="V555" s="1081"/>
      <c r="W555" s="1081"/>
      <c r="X555" s="1081"/>
      <c r="Y555" s="1081"/>
      <c r="Z555" s="1081"/>
      <c r="AA555" s="1081"/>
      <c r="AB555" s="1081"/>
      <c r="AC555" s="1081"/>
      <c r="AD555" s="1081"/>
      <c r="AE555" s="1081"/>
      <c r="AF555" s="1081"/>
      <c r="AG555" s="1081"/>
      <c r="AH555" s="1081"/>
      <c r="AI555" s="1081"/>
      <c r="AJ555" s="1081"/>
      <c r="AK555" s="1081"/>
      <c r="AL555" s="1081"/>
      <c r="AM555" s="1081"/>
      <c r="AN555" s="1081"/>
      <c r="AO555" s="1081"/>
      <c r="AP555" s="1081"/>
      <c r="AQ555" s="1081"/>
      <c r="AR555" s="1081"/>
      <c r="AS555" s="1081"/>
      <c r="AT555" s="1081"/>
      <c r="AU555" s="1081"/>
      <c r="AV555" s="1081"/>
      <c r="AW555" s="1081"/>
      <c r="AX555" s="1081"/>
      <c r="AY555" s="1081"/>
      <c r="AZ555" s="1081"/>
      <c r="BA555" s="1081"/>
      <c r="BB555" s="1081"/>
      <c r="BC555" s="1081"/>
      <c r="BD555" s="1081"/>
      <c r="BE555" s="1081"/>
      <c r="BF555" s="1081"/>
      <c r="BG555" s="1081"/>
      <c r="BH555" s="1081"/>
      <c r="BI555" s="1081"/>
      <c r="BJ555" s="1081"/>
      <c r="BK555" s="1081"/>
      <c r="BL555" s="1081"/>
      <c r="BM555" s="1081"/>
      <c r="BN555" s="1081"/>
      <c r="BO555" s="1081"/>
      <c r="BP555" s="1081"/>
      <c r="BQ555" s="1081"/>
      <c r="BR555" s="1081"/>
      <c r="BS555" s="1081"/>
      <c r="BT555" s="1081"/>
      <c r="BU555" s="1081"/>
      <c r="BV555" s="1081"/>
      <c r="BW555" s="1081"/>
      <c r="BX555" s="1081"/>
      <c r="BY555" s="1081"/>
      <c r="BZ555" s="1081"/>
      <c r="CA555" s="1081"/>
      <c r="CB555" s="1081"/>
      <c r="CC555" s="1081"/>
      <c r="CD555" s="1081"/>
      <c r="CE555" s="1081"/>
      <c r="CF555" s="1081"/>
      <c r="CG555" s="1081"/>
      <c r="CH555" s="1081"/>
      <c r="CI555" s="1081"/>
      <c r="CJ555" s="1081"/>
      <c r="CK555" s="1081"/>
      <c r="CL555" s="1081"/>
      <c r="CM555" s="1081"/>
      <c r="CN555" s="1081"/>
      <c r="CO555" s="1081"/>
      <c r="CP555" s="1081"/>
      <c r="CQ555" s="1081"/>
      <c r="CR555" s="1081"/>
      <c r="CS555" s="1081"/>
      <c r="CT555" s="1081"/>
      <c r="CU555" s="1081"/>
      <c r="CV555" s="1081"/>
      <c r="CW555" s="1081"/>
      <c r="CX555" s="1081"/>
      <c r="CY555" s="1081"/>
      <c r="CZ555" s="1081"/>
      <c r="DA555" s="1081"/>
      <c r="DB555" s="1081"/>
      <c r="DC555" s="1081"/>
      <c r="DD555" s="1081"/>
      <c r="DE555" s="1081"/>
      <c r="DF555" s="1081"/>
      <c r="DG555" s="1081"/>
      <c r="DH555" s="1081"/>
      <c r="DI555" s="1081"/>
    </row>
    <row r="556" spans="1:113" s="1075" customFormat="1">
      <c r="A556" s="1246"/>
      <c r="B556" s="355"/>
      <c r="C556" s="1246"/>
      <c r="D556" s="1246"/>
      <c r="E556" s="1074"/>
      <c r="F556" s="355"/>
      <c r="G556" s="1236"/>
      <c r="H556" s="1074"/>
      <c r="I556" s="1074"/>
      <c r="J556" s="1074"/>
      <c r="K556" s="1074"/>
      <c r="L556" s="1074"/>
      <c r="M556" s="1074"/>
      <c r="N556" s="1074"/>
      <c r="O556" s="1074"/>
      <c r="P556" s="1074"/>
      <c r="Q556" s="1074"/>
      <c r="R556" s="1074"/>
      <c r="S556" s="1074"/>
      <c r="T556" s="1074"/>
      <c r="U556" s="1074"/>
      <c r="V556" s="1074"/>
      <c r="W556" s="1074"/>
      <c r="X556" s="1074"/>
      <c r="Y556" s="1074"/>
      <c r="Z556" s="1074"/>
      <c r="AA556" s="1074"/>
      <c r="AB556" s="1074"/>
      <c r="AC556" s="1074"/>
      <c r="AD556" s="1074"/>
      <c r="AE556" s="1074"/>
      <c r="AF556" s="1074"/>
      <c r="AG556" s="1074"/>
      <c r="AH556" s="1074"/>
      <c r="AI556" s="1074"/>
      <c r="AJ556" s="1074"/>
      <c r="AK556" s="1074"/>
      <c r="AL556" s="1074"/>
      <c r="AM556" s="1074"/>
      <c r="AN556" s="1074"/>
      <c r="AO556" s="1074"/>
      <c r="AP556" s="1074"/>
      <c r="AQ556" s="1074"/>
      <c r="AR556" s="1074"/>
      <c r="AS556" s="1074"/>
      <c r="AT556" s="1074"/>
      <c r="AU556" s="1074"/>
      <c r="AV556" s="1074"/>
      <c r="AW556" s="1074"/>
      <c r="AX556" s="1074"/>
      <c r="AY556" s="1074"/>
      <c r="AZ556" s="1074"/>
      <c r="BA556" s="1074"/>
      <c r="BB556" s="1074"/>
      <c r="BC556" s="1074"/>
      <c r="BD556" s="1074"/>
      <c r="BE556" s="1074"/>
      <c r="BF556" s="1074"/>
      <c r="BG556" s="1074"/>
      <c r="BH556" s="1074"/>
      <c r="BI556" s="1074"/>
      <c r="BJ556" s="1074"/>
      <c r="BK556" s="1074"/>
      <c r="BL556" s="1074"/>
      <c r="BM556" s="1074"/>
      <c r="BN556" s="1074"/>
      <c r="BO556" s="1074"/>
      <c r="BP556" s="1074"/>
      <c r="BQ556" s="1074"/>
      <c r="BR556" s="1074"/>
      <c r="BS556" s="1074"/>
      <c r="BT556" s="1074"/>
      <c r="BU556" s="1074"/>
      <c r="BV556" s="1074"/>
      <c r="BW556" s="1074"/>
      <c r="BX556" s="1074"/>
      <c r="BY556" s="1074"/>
      <c r="BZ556" s="1074"/>
      <c r="CA556" s="1074"/>
      <c r="CB556" s="1074"/>
      <c r="CC556" s="1074"/>
      <c r="CD556" s="1074"/>
      <c r="CE556" s="1074"/>
      <c r="CF556" s="1074"/>
      <c r="CG556" s="1074"/>
      <c r="CH556" s="1074"/>
      <c r="CI556" s="1074"/>
      <c r="CJ556" s="1074"/>
      <c r="CK556" s="1074"/>
      <c r="CL556" s="1074"/>
      <c r="CM556" s="1074"/>
      <c r="CN556" s="1074"/>
      <c r="CO556" s="1074"/>
      <c r="CP556" s="1074"/>
      <c r="CQ556" s="1074"/>
      <c r="CR556" s="1074"/>
      <c r="CS556" s="1074"/>
      <c r="CT556" s="1074"/>
      <c r="CU556" s="1074"/>
      <c r="CV556" s="1074"/>
      <c r="CW556" s="1074"/>
      <c r="CX556" s="1074"/>
      <c r="CY556" s="1074"/>
      <c r="CZ556" s="1074"/>
      <c r="DA556" s="1074"/>
      <c r="DB556" s="1074"/>
      <c r="DC556" s="1074"/>
      <c r="DD556" s="1074"/>
      <c r="DE556" s="1074"/>
      <c r="DF556" s="1074"/>
      <c r="DG556" s="1074"/>
      <c r="DH556" s="1074"/>
      <c r="DI556" s="1074"/>
    </row>
    <row r="557" spans="1:113" s="1075" customFormat="1">
      <c r="A557" s="1246"/>
      <c r="B557" s="355"/>
      <c r="C557" s="1246"/>
      <c r="D557" s="1246"/>
      <c r="E557" s="1074"/>
      <c r="F557" s="355"/>
      <c r="G557" s="1236"/>
      <c r="H557" s="1074"/>
      <c r="I557" s="1074"/>
      <c r="J557" s="1074"/>
      <c r="K557" s="1074"/>
      <c r="L557" s="1074"/>
      <c r="M557" s="1074"/>
      <c r="N557" s="1074"/>
      <c r="O557" s="1074"/>
      <c r="P557" s="1074"/>
      <c r="Q557" s="1074"/>
      <c r="R557" s="1074"/>
      <c r="S557" s="1074"/>
      <c r="T557" s="1074"/>
      <c r="U557" s="1074"/>
      <c r="V557" s="1074"/>
      <c r="W557" s="1074"/>
      <c r="X557" s="1074"/>
      <c r="Y557" s="1074"/>
      <c r="Z557" s="1074"/>
      <c r="AA557" s="1074"/>
      <c r="AB557" s="1074"/>
      <c r="AC557" s="1074"/>
      <c r="AD557" s="1074"/>
      <c r="AE557" s="1074"/>
      <c r="AF557" s="1074"/>
      <c r="AG557" s="1074"/>
      <c r="AH557" s="1074"/>
      <c r="AI557" s="1074"/>
      <c r="AJ557" s="1074"/>
      <c r="AK557" s="1074"/>
      <c r="AL557" s="1074"/>
      <c r="AM557" s="1074"/>
      <c r="AN557" s="1074"/>
      <c r="AO557" s="1074"/>
      <c r="AP557" s="1074"/>
      <c r="AQ557" s="1074"/>
      <c r="AR557" s="1074"/>
      <c r="AS557" s="1074"/>
      <c r="AT557" s="1074"/>
      <c r="AU557" s="1074"/>
      <c r="AV557" s="1074"/>
      <c r="AW557" s="1074"/>
      <c r="AX557" s="1074"/>
      <c r="AY557" s="1074"/>
      <c r="AZ557" s="1074"/>
      <c r="BA557" s="1074"/>
      <c r="BB557" s="1074"/>
      <c r="BC557" s="1074"/>
      <c r="BD557" s="1074"/>
      <c r="BE557" s="1074"/>
      <c r="BF557" s="1074"/>
      <c r="BG557" s="1074"/>
      <c r="BH557" s="1074"/>
      <c r="BI557" s="1074"/>
      <c r="BJ557" s="1074"/>
      <c r="BK557" s="1074"/>
      <c r="BL557" s="1074"/>
      <c r="BM557" s="1074"/>
      <c r="BN557" s="1074"/>
      <c r="BO557" s="1074"/>
      <c r="BP557" s="1074"/>
      <c r="BQ557" s="1074"/>
      <c r="BR557" s="1074"/>
      <c r="BS557" s="1074"/>
      <c r="BT557" s="1074"/>
      <c r="BU557" s="1074"/>
      <c r="BV557" s="1074"/>
      <c r="BW557" s="1074"/>
      <c r="BX557" s="1074"/>
      <c r="BY557" s="1074"/>
      <c r="BZ557" s="1074"/>
      <c r="CA557" s="1074"/>
      <c r="CB557" s="1074"/>
      <c r="CC557" s="1074"/>
      <c r="CD557" s="1074"/>
      <c r="CE557" s="1074"/>
      <c r="CF557" s="1074"/>
      <c r="CG557" s="1074"/>
      <c r="CH557" s="1074"/>
      <c r="CI557" s="1074"/>
      <c r="CJ557" s="1074"/>
      <c r="CK557" s="1074"/>
      <c r="CL557" s="1074"/>
      <c r="CM557" s="1074"/>
      <c r="CN557" s="1074"/>
      <c r="CO557" s="1074"/>
      <c r="CP557" s="1074"/>
      <c r="CQ557" s="1074"/>
      <c r="CR557" s="1074"/>
      <c r="CS557" s="1074"/>
      <c r="CT557" s="1074"/>
      <c r="CU557" s="1074"/>
      <c r="CV557" s="1074"/>
      <c r="CW557" s="1074"/>
      <c r="CX557" s="1074"/>
      <c r="CY557" s="1074"/>
      <c r="CZ557" s="1074"/>
      <c r="DA557" s="1074"/>
      <c r="DB557" s="1074"/>
      <c r="DC557" s="1074"/>
      <c r="DD557" s="1074"/>
      <c r="DE557" s="1074"/>
      <c r="DF557" s="1074"/>
      <c r="DG557" s="1074"/>
      <c r="DH557" s="1074"/>
      <c r="DI557" s="1074"/>
    </row>
    <row r="558" spans="1:113" s="1075" customFormat="1">
      <c r="A558" s="1246"/>
      <c r="B558" s="355"/>
      <c r="C558" s="1246"/>
      <c r="D558" s="1246"/>
      <c r="E558" s="1111"/>
      <c r="F558" s="1236"/>
      <c r="G558" s="1926"/>
      <c r="H558" s="1074"/>
      <c r="I558" s="1074"/>
      <c r="J558" s="1074"/>
      <c r="K558" s="1074"/>
      <c r="L558" s="1074"/>
      <c r="M558" s="1074"/>
      <c r="N558" s="1074"/>
      <c r="O558" s="1074"/>
      <c r="P558" s="1074"/>
      <c r="Q558" s="1074"/>
      <c r="R558" s="1074"/>
      <c r="S558" s="1074"/>
      <c r="T558" s="1074"/>
      <c r="U558" s="1074"/>
      <c r="V558" s="1074"/>
      <c r="W558" s="1074"/>
      <c r="X558" s="1074"/>
      <c r="Y558" s="1074"/>
      <c r="Z558" s="1074"/>
      <c r="AA558" s="1074"/>
      <c r="AB558" s="1074"/>
      <c r="AC558" s="1074"/>
      <c r="AD558" s="1074"/>
      <c r="AE558" s="1074"/>
      <c r="AF558" s="1074"/>
      <c r="AG558" s="1074"/>
      <c r="AH558" s="1074"/>
      <c r="AI558" s="1074"/>
      <c r="AJ558" s="1074"/>
      <c r="AK558" s="1074"/>
      <c r="AL558" s="1074"/>
      <c r="AM558" s="1074"/>
      <c r="AN558" s="1074"/>
      <c r="AO558" s="1074"/>
      <c r="AP558" s="1074"/>
      <c r="AQ558" s="1074"/>
      <c r="AR558" s="1074"/>
      <c r="AS558" s="1074"/>
      <c r="AT558" s="1074"/>
      <c r="AU558" s="1074"/>
      <c r="AV558" s="1074"/>
      <c r="AW558" s="1074"/>
      <c r="AX558" s="1074"/>
      <c r="AY558" s="1074"/>
      <c r="AZ558" s="1074"/>
      <c r="BA558" s="1074"/>
      <c r="BB558" s="1074"/>
      <c r="BC558" s="1074"/>
      <c r="BD558" s="1074"/>
      <c r="BE558" s="1074"/>
      <c r="BF558" s="1074"/>
      <c r="BG558" s="1074"/>
      <c r="BH558" s="1074"/>
      <c r="BI558" s="1074"/>
      <c r="BJ558" s="1074"/>
      <c r="BK558" s="1074"/>
      <c r="BL558" s="1074"/>
      <c r="BM558" s="1074"/>
      <c r="BN558" s="1074"/>
      <c r="BO558" s="1074"/>
      <c r="BP558" s="1074"/>
      <c r="BQ558" s="1074"/>
      <c r="BR558" s="1074"/>
      <c r="BS558" s="1074"/>
      <c r="BT558" s="1074"/>
      <c r="BU558" s="1074"/>
      <c r="BV558" s="1074"/>
      <c r="BW558" s="1074"/>
      <c r="BX558" s="1074"/>
      <c r="BY558" s="1074"/>
      <c r="BZ558" s="1074"/>
      <c r="CA558" s="1074"/>
      <c r="CB558" s="1074"/>
      <c r="CC558" s="1074"/>
      <c r="CD558" s="1074"/>
      <c r="CE558" s="1074"/>
      <c r="CF558" s="1074"/>
      <c r="CG558" s="1074"/>
      <c r="CH558" s="1074"/>
      <c r="CI558" s="1074"/>
      <c r="CJ558" s="1074"/>
      <c r="CK558" s="1074"/>
      <c r="CL558" s="1074"/>
      <c r="CM558" s="1074"/>
      <c r="CN558" s="1074"/>
      <c r="CO558" s="1074"/>
      <c r="CP558" s="1074"/>
      <c r="CQ558" s="1074"/>
      <c r="CR558" s="1074"/>
      <c r="CS558" s="1074"/>
      <c r="CT558" s="1074"/>
      <c r="CU558" s="1074"/>
      <c r="CV558" s="1074"/>
      <c r="CW558" s="1074"/>
      <c r="CX558" s="1074"/>
      <c r="CY558" s="1074"/>
      <c r="CZ558" s="1074"/>
      <c r="DA558" s="1074"/>
      <c r="DB558" s="1074"/>
      <c r="DC558" s="1074"/>
      <c r="DD558" s="1074"/>
      <c r="DE558" s="1074"/>
      <c r="DF558" s="1074"/>
      <c r="DG558" s="1074"/>
      <c r="DH558" s="1074"/>
      <c r="DI558" s="1074"/>
    </row>
    <row r="559" spans="1:113" s="1075" customFormat="1">
      <c r="A559" s="1246"/>
      <c r="B559" s="355"/>
      <c r="C559" s="1246"/>
      <c r="D559" s="1278"/>
      <c r="E559" s="1111"/>
      <c r="F559" s="1236"/>
      <c r="G559" s="1926"/>
      <c r="H559" s="1074"/>
      <c r="I559" s="1074"/>
      <c r="J559" s="1074"/>
      <c r="K559" s="1074"/>
      <c r="L559" s="1074"/>
      <c r="M559" s="1074"/>
      <c r="N559" s="1074"/>
      <c r="O559" s="1074"/>
      <c r="P559" s="1074"/>
      <c r="Q559" s="1074"/>
      <c r="R559" s="1074"/>
      <c r="S559" s="1074"/>
      <c r="T559" s="1074"/>
      <c r="U559" s="1074"/>
      <c r="V559" s="1074"/>
      <c r="W559" s="1074"/>
      <c r="X559" s="1074"/>
      <c r="Y559" s="1074"/>
      <c r="Z559" s="1074"/>
      <c r="AA559" s="1074"/>
      <c r="AB559" s="1074"/>
      <c r="AC559" s="1074"/>
      <c r="AD559" s="1074"/>
      <c r="AE559" s="1074"/>
      <c r="AF559" s="1074"/>
      <c r="AG559" s="1074"/>
      <c r="AH559" s="1074"/>
      <c r="AI559" s="1074"/>
      <c r="AJ559" s="1074"/>
      <c r="AK559" s="1074"/>
      <c r="AL559" s="1074"/>
      <c r="AM559" s="1074"/>
      <c r="AN559" s="1074"/>
      <c r="AO559" s="1074"/>
      <c r="AP559" s="1074"/>
      <c r="AQ559" s="1074"/>
      <c r="AR559" s="1074"/>
      <c r="AS559" s="1074"/>
      <c r="AT559" s="1074"/>
      <c r="AU559" s="1074"/>
      <c r="AV559" s="1074"/>
      <c r="AW559" s="1074"/>
      <c r="AX559" s="1074"/>
      <c r="AY559" s="1074"/>
      <c r="AZ559" s="1074"/>
      <c r="BA559" s="1074"/>
      <c r="BB559" s="1074"/>
      <c r="BC559" s="1074"/>
      <c r="BD559" s="1074"/>
      <c r="BE559" s="1074"/>
      <c r="BF559" s="1074"/>
      <c r="BG559" s="1074"/>
      <c r="BH559" s="1074"/>
      <c r="BI559" s="1074"/>
      <c r="BJ559" s="1074"/>
      <c r="BK559" s="1074"/>
      <c r="BL559" s="1074"/>
      <c r="BM559" s="1074"/>
      <c r="BN559" s="1074"/>
      <c r="BO559" s="1074"/>
      <c r="BP559" s="1074"/>
      <c r="BQ559" s="1074"/>
      <c r="BR559" s="1074"/>
      <c r="BS559" s="1074"/>
      <c r="BT559" s="1074"/>
      <c r="BU559" s="1074"/>
      <c r="BV559" s="1074"/>
      <c r="BW559" s="1074"/>
      <c r="BX559" s="1074"/>
      <c r="BY559" s="1074"/>
      <c r="BZ559" s="1074"/>
      <c r="CA559" s="1074"/>
      <c r="CB559" s="1074"/>
      <c r="CC559" s="1074"/>
      <c r="CD559" s="1074"/>
      <c r="CE559" s="1074"/>
      <c r="CF559" s="1074"/>
      <c r="CG559" s="1074"/>
      <c r="CH559" s="1074"/>
      <c r="CI559" s="1074"/>
      <c r="CJ559" s="1074"/>
      <c r="CK559" s="1074"/>
      <c r="CL559" s="1074"/>
      <c r="CM559" s="1074"/>
      <c r="CN559" s="1074"/>
      <c r="CO559" s="1074"/>
      <c r="CP559" s="1074"/>
      <c r="CQ559" s="1074"/>
      <c r="CR559" s="1074"/>
      <c r="CS559" s="1074"/>
      <c r="CT559" s="1074"/>
      <c r="CU559" s="1074"/>
      <c r="CV559" s="1074"/>
      <c r="CW559" s="1074"/>
      <c r="CX559" s="1074"/>
      <c r="CY559" s="1074"/>
      <c r="CZ559" s="1074"/>
      <c r="DA559" s="1074"/>
      <c r="DB559" s="1074"/>
      <c r="DC559" s="1074"/>
      <c r="DD559" s="1074"/>
      <c r="DE559" s="1074"/>
      <c r="DF559" s="1074"/>
      <c r="DG559" s="1074"/>
      <c r="DH559" s="1074"/>
      <c r="DI559" s="1074"/>
    </row>
    <row r="560" spans="1:113" s="1075" customFormat="1">
      <c r="A560" s="1246"/>
      <c r="B560" s="355"/>
      <c r="C560" s="1246"/>
      <c r="D560" s="1246"/>
      <c r="E560" s="1111"/>
      <c r="F560" s="1236"/>
      <c r="G560" s="1926"/>
      <c r="H560" s="1074"/>
      <c r="I560" s="1074"/>
      <c r="J560" s="1074"/>
      <c r="K560" s="1074"/>
      <c r="L560" s="1074"/>
      <c r="M560" s="1074"/>
      <c r="N560" s="1074"/>
      <c r="O560" s="1074"/>
      <c r="P560" s="1074"/>
      <c r="Q560" s="1074"/>
      <c r="R560" s="1074"/>
      <c r="S560" s="1074"/>
      <c r="T560" s="1074"/>
      <c r="U560" s="1074"/>
      <c r="V560" s="1074"/>
      <c r="W560" s="1074"/>
      <c r="X560" s="1074"/>
      <c r="Y560" s="1074"/>
      <c r="Z560" s="1074"/>
      <c r="AA560" s="1074"/>
      <c r="AB560" s="1074"/>
      <c r="AC560" s="1074"/>
      <c r="AD560" s="1074"/>
      <c r="AE560" s="1074"/>
      <c r="AF560" s="1074"/>
      <c r="AG560" s="1074"/>
      <c r="AH560" s="1074"/>
      <c r="AI560" s="1074"/>
      <c r="AJ560" s="1074"/>
      <c r="AK560" s="1074"/>
      <c r="AL560" s="1074"/>
      <c r="AM560" s="1074"/>
      <c r="AN560" s="1074"/>
      <c r="AO560" s="1074"/>
      <c r="AP560" s="1074"/>
      <c r="AQ560" s="1074"/>
      <c r="AR560" s="1074"/>
      <c r="AS560" s="1074"/>
      <c r="AT560" s="1074"/>
      <c r="AU560" s="1074"/>
      <c r="AV560" s="1074"/>
      <c r="AW560" s="1074"/>
      <c r="AX560" s="1074"/>
      <c r="AY560" s="1074"/>
      <c r="AZ560" s="1074"/>
      <c r="BA560" s="1074"/>
      <c r="BB560" s="1074"/>
      <c r="BC560" s="1074"/>
      <c r="BD560" s="1074"/>
      <c r="BE560" s="1074"/>
      <c r="BF560" s="1074"/>
      <c r="BG560" s="1074"/>
      <c r="BH560" s="1074"/>
      <c r="BI560" s="1074"/>
      <c r="BJ560" s="1074"/>
      <c r="BK560" s="1074"/>
      <c r="BL560" s="1074"/>
      <c r="BM560" s="1074"/>
      <c r="BN560" s="1074"/>
      <c r="BO560" s="1074"/>
      <c r="BP560" s="1074"/>
      <c r="BQ560" s="1074"/>
      <c r="BR560" s="1074"/>
      <c r="BS560" s="1074"/>
      <c r="BT560" s="1074"/>
      <c r="BU560" s="1074"/>
      <c r="BV560" s="1074"/>
      <c r="BW560" s="1074"/>
      <c r="BX560" s="1074"/>
      <c r="BY560" s="1074"/>
      <c r="BZ560" s="1074"/>
      <c r="CA560" s="1074"/>
      <c r="CB560" s="1074"/>
      <c r="CC560" s="1074"/>
      <c r="CD560" s="1074"/>
      <c r="CE560" s="1074"/>
      <c r="CF560" s="1074"/>
      <c r="CG560" s="1074"/>
      <c r="CH560" s="1074"/>
      <c r="CI560" s="1074"/>
      <c r="CJ560" s="1074"/>
      <c r="CK560" s="1074"/>
      <c r="CL560" s="1074"/>
      <c r="CM560" s="1074"/>
      <c r="CN560" s="1074"/>
      <c r="CO560" s="1074"/>
      <c r="CP560" s="1074"/>
      <c r="CQ560" s="1074"/>
      <c r="CR560" s="1074"/>
      <c r="CS560" s="1074"/>
      <c r="CT560" s="1074"/>
      <c r="CU560" s="1074"/>
      <c r="CV560" s="1074"/>
      <c r="CW560" s="1074"/>
      <c r="CX560" s="1074"/>
      <c r="CY560" s="1074"/>
      <c r="CZ560" s="1074"/>
      <c r="DA560" s="1074"/>
      <c r="DB560" s="1074"/>
      <c r="DC560" s="1074"/>
      <c r="DD560" s="1074"/>
      <c r="DE560" s="1074"/>
      <c r="DF560" s="1074"/>
      <c r="DG560" s="1074"/>
      <c r="DH560" s="1074"/>
      <c r="DI560" s="1074"/>
    </row>
    <row r="561" spans="1:113" s="1075" customFormat="1">
      <c r="A561" s="1246"/>
      <c r="B561" s="355"/>
      <c r="C561" s="1246"/>
      <c r="D561" s="1246"/>
      <c r="E561" s="1111"/>
      <c r="F561" s="1236"/>
      <c r="G561" s="1926"/>
      <c r="H561" s="1074"/>
      <c r="I561" s="1074"/>
      <c r="J561" s="1074"/>
      <c r="K561" s="1074"/>
      <c r="L561" s="1074"/>
      <c r="M561" s="1074"/>
      <c r="N561" s="1074"/>
      <c r="O561" s="1074"/>
      <c r="P561" s="1074"/>
      <c r="Q561" s="1074"/>
      <c r="R561" s="1074"/>
      <c r="S561" s="1074"/>
      <c r="T561" s="1074"/>
      <c r="U561" s="1074"/>
      <c r="V561" s="1074"/>
      <c r="W561" s="1074"/>
      <c r="X561" s="1074"/>
      <c r="Y561" s="1074"/>
      <c r="Z561" s="1074"/>
      <c r="AA561" s="1074"/>
      <c r="AB561" s="1074"/>
      <c r="AC561" s="1074"/>
      <c r="AD561" s="1074"/>
      <c r="AE561" s="1074"/>
      <c r="AF561" s="1074"/>
      <c r="AG561" s="1074"/>
      <c r="AH561" s="1074"/>
      <c r="AI561" s="1074"/>
      <c r="AJ561" s="1074"/>
      <c r="AK561" s="1074"/>
      <c r="AL561" s="1074"/>
      <c r="AM561" s="1074"/>
      <c r="AN561" s="1074"/>
      <c r="AO561" s="1074"/>
      <c r="AP561" s="1074"/>
      <c r="AQ561" s="1074"/>
      <c r="AR561" s="1074"/>
      <c r="AS561" s="1074"/>
      <c r="AT561" s="1074"/>
      <c r="AU561" s="1074"/>
      <c r="AV561" s="1074"/>
      <c r="AW561" s="1074"/>
      <c r="AX561" s="1074"/>
      <c r="AY561" s="1074"/>
      <c r="AZ561" s="1074"/>
      <c r="BA561" s="1074"/>
      <c r="BB561" s="1074"/>
      <c r="BC561" s="1074"/>
      <c r="BD561" s="1074"/>
      <c r="BE561" s="1074"/>
      <c r="BF561" s="1074"/>
      <c r="BG561" s="1074"/>
      <c r="BH561" s="1074"/>
      <c r="BI561" s="1074"/>
      <c r="BJ561" s="1074"/>
      <c r="BK561" s="1074"/>
      <c r="BL561" s="1074"/>
      <c r="BM561" s="1074"/>
      <c r="BN561" s="1074"/>
      <c r="BO561" s="1074"/>
      <c r="BP561" s="1074"/>
      <c r="BQ561" s="1074"/>
      <c r="BR561" s="1074"/>
      <c r="BS561" s="1074"/>
      <c r="BT561" s="1074"/>
      <c r="BU561" s="1074"/>
      <c r="BV561" s="1074"/>
      <c r="BW561" s="1074"/>
      <c r="BX561" s="1074"/>
      <c r="BY561" s="1074"/>
      <c r="BZ561" s="1074"/>
      <c r="CA561" s="1074"/>
      <c r="CB561" s="1074"/>
      <c r="CC561" s="1074"/>
      <c r="CD561" s="1074"/>
      <c r="CE561" s="1074"/>
      <c r="CF561" s="1074"/>
      <c r="CG561" s="1074"/>
      <c r="CH561" s="1074"/>
      <c r="CI561" s="1074"/>
      <c r="CJ561" s="1074"/>
      <c r="CK561" s="1074"/>
      <c r="CL561" s="1074"/>
      <c r="CM561" s="1074"/>
      <c r="CN561" s="1074"/>
      <c r="CO561" s="1074"/>
      <c r="CP561" s="1074"/>
      <c r="CQ561" s="1074"/>
      <c r="CR561" s="1074"/>
      <c r="CS561" s="1074"/>
      <c r="CT561" s="1074"/>
      <c r="CU561" s="1074"/>
      <c r="CV561" s="1074"/>
      <c r="CW561" s="1074"/>
      <c r="CX561" s="1074"/>
      <c r="CY561" s="1074"/>
      <c r="CZ561" s="1074"/>
      <c r="DA561" s="1074"/>
      <c r="DB561" s="1074"/>
      <c r="DC561" s="1074"/>
      <c r="DD561" s="1074"/>
      <c r="DE561" s="1074"/>
      <c r="DF561" s="1074"/>
      <c r="DG561" s="1074"/>
      <c r="DH561" s="1074"/>
      <c r="DI561" s="1074"/>
    </row>
    <row r="562" spans="1:113" s="1075" customFormat="1">
      <c r="A562" s="1246"/>
      <c r="B562" s="355"/>
      <c r="C562" s="1246"/>
      <c r="D562" s="1252"/>
      <c r="E562" s="1140"/>
      <c r="F562" s="1253"/>
      <c r="G562" s="1926"/>
      <c r="H562" s="1074"/>
      <c r="I562" s="1074"/>
      <c r="J562" s="1074"/>
      <c r="K562" s="1074"/>
      <c r="L562" s="1074"/>
      <c r="M562" s="1074"/>
      <c r="N562" s="1074"/>
      <c r="O562" s="1074"/>
      <c r="P562" s="1074"/>
      <c r="Q562" s="1074"/>
      <c r="R562" s="1074"/>
      <c r="S562" s="1074"/>
      <c r="T562" s="1074"/>
      <c r="U562" s="1074"/>
      <c r="V562" s="1074"/>
      <c r="W562" s="1074"/>
      <c r="X562" s="1074"/>
      <c r="Y562" s="1074"/>
      <c r="Z562" s="1074"/>
      <c r="AA562" s="1074"/>
      <c r="AB562" s="1074"/>
      <c r="AC562" s="1074"/>
      <c r="AD562" s="1074"/>
      <c r="AE562" s="1074"/>
      <c r="AF562" s="1074"/>
      <c r="AG562" s="1074"/>
      <c r="AH562" s="1074"/>
      <c r="AI562" s="1074"/>
      <c r="AJ562" s="1074"/>
      <c r="AK562" s="1074"/>
      <c r="AL562" s="1074"/>
      <c r="AM562" s="1074"/>
      <c r="AN562" s="1074"/>
      <c r="AO562" s="1074"/>
      <c r="AP562" s="1074"/>
      <c r="AQ562" s="1074"/>
      <c r="AR562" s="1074"/>
      <c r="AS562" s="1074"/>
      <c r="AT562" s="1074"/>
      <c r="AU562" s="1074"/>
      <c r="AV562" s="1074"/>
      <c r="AW562" s="1074"/>
      <c r="AX562" s="1074"/>
      <c r="AY562" s="1074"/>
      <c r="AZ562" s="1074"/>
      <c r="BA562" s="1074"/>
      <c r="BB562" s="1074"/>
      <c r="BC562" s="1074"/>
      <c r="BD562" s="1074"/>
      <c r="BE562" s="1074"/>
      <c r="BF562" s="1074"/>
      <c r="BG562" s="1074"/>
      <c r="BH562" s="1074"/>
      <c r="BI562" s="1074"/>
      <c r="BJ562" s="1074"/>
      <c r="BK562" s="1074"/>
      <c r="BL562" s="1074"/>
      <c r="BM562" s="1074"/>
      <c r="BN562" s="1074"/>
      <c r="BO562" s="1074"/>
      <c r="BP562" s="1074"/>
      <c r="BQ562" s="1074"/>
      <c r="BR562" s="1074"/>
      <c r="BS562" s="1074"/>
      <c r="BT562" s="1074"/>
      <c r="BU562" s="1074"/>
      <c r="BV562" s="1074"/>
      <c r="BW562" s="1074"/>
      <c r="BX562" s="1074"/>
      <c r="BY562" s="1074"/>
      <c r="BZ562" s="1074"/>
      <c r="CA562" s="1074"/>
      <c r="CB562" s="1074"/>
      <c r="CC562" s="1074"/>
      <c r="CD562" s="1074"/>
      <c r="CE562" s="1074"/>
      <c r="CF562" s="1074"/>
      <c r="CG562" s="1074"/>
      <c r="CH562" s="1074"/>
      <c r="CI562" s="1074"/>
      <c r="CJ562" s="1074"/>
      <c r="CK562" s="1074"/>
      <c r="CL562" s="1074"/>
      <c r="CM562" s="1074"/>
      <c r="CN562" s="1074"/>
      <c r="CO562" s="1074"/>
      <c r="CP562" s="1074"/>
      <c r="CQ562" s="1074"/>
      <c r="CR562" s="1074"/>
      <c r="CS562" s="1074"/>
      <c r="CT562" s="1074"/>
      <c r="CU562" s="1074"/>
      <c r="CV562" s="1074"/>
      <c r="CW562" s="1074"/>
      <c r="CX562" s="1074"/>
      <c r="CY562" s="1074"/>
      <c r="CZ562" s="1074"/>
      <c r="DA562" s="1074"/>
      <c r="DB562" s="1074"/>
      <c r="DC562" s="1074"/>
      <c r="DD562" s="1074"/>
      <c r="DE562" s="1074"/>
      <c r="DF562" s="1074"/>
      <c r="DG562" s="1074"/>
      <c r="DH562" s="1074"/>
      <c r="DI562" s="1074"/>
    </row>
    <row r="563" spans="1:113" s="1075" customFormat="1">
      <c r="A563" s="1246"/>
      <c r="B563" s="355"/>
      <c r="C563" s="1246"/>
      <c r="D563" s="1246"/>
      <c r="E563" s="1111"/>
      <c r="F563" s="1236"/>
      <c r="G563" s="1926"/>
      <c r="H563" s="1074"/>
      <c r="I563" s="1074"/>
      <c r="J563" s="1074"/>
      <c r="K563" s="1074"/>
      <c r="L563" s="1074"/>
      <c r="M563" s="1074"/>
      <c r="N563" s="1074"/>
      <c r="O563" s="1074"/>
      <c r="P563" s="1074"/>
      <c r="Q563" s="1074"/>
      <c r="R563" s="1074"/>
      <c r="S563" s="1074"/>
      <c r="T563" s="1074"/>
      <c r="U563" s="1074"/>
      <c r="V563" s="1074"/>
      <c r="W563" s="1074"/>
      <c r="X563" s="1074"/>
      <c r="Y563" s="1074"/>
      <c r="Z563" s="1074"/>
      <c r="AA563" s="1074"/>
      <c r="AB563" s="1074"/>
      <c r="AC563" s="1074"/>
      <c r="AD563" s="1074"/>
      <c r="AE563" s="1074"/>
      <c r="AF563" s="1074"/>
      <c r="AG563" s="1074"/>
      <c r="AH563" s="1074"/>
      <c r="AI563" s="1074"/>
      <c r="AJ563" s="1074"/>
      <c r="AK563" s="1074"/>
      <c r="AL563" s="1074"/>
      <c r="AM563" s="1074"/>
      <c r="AN563" s="1074"/>
      <c r="AO563" s="1074"/>
      <c r="AP563" s="1074"/>
      <c r="AQ563" s="1074"/>
      <c r="AR563" s="1074"/>
      <c r="AS563" s="1074"/>
      <c r="AT563" s="1074"/>
      <c r="AU563" s="1074"/>
      <c r="AV563" s="1074"/>
      <c r="AW563" s="1074"/>
      <c r="AX563" s="1074"/>
      <c r="AY563" s="1074"/>
      <c r="AZ563" s="1074"/>
      <c r="BA563" s="1074"/>
      <c r="BB563" s="1074"/>
      <c r="BC563" s="1074"/>
      <c r="BD563" s="1074"/>
      <c r="BE563" s="1074"/>
      <c r="BF563" s="1074"/>
      <c r="BG563" s="1074"/>
      <c r="BH563" s="1074"/>
      <c r="BI563" s="1074"/>
      <c r="BJ563" s="1074"/>
      <c r="BK563" s="1074"/>
      <c r="BL563" s="1074"/>
      <c r="BM563" s="1074"/>
      <c r="BN563" s="1074"/>
      <c r="BO563" s="1074"/>
      <c r="BP563" s="1074"/>
      <c r="BQ563" s="1074"/>
      <c r="BR563" s="1074"/>
      <c r="BS563" s="1074"/>
      <c r="BT563" s="1074"/>
      <c r="BU563" s="1074"/>
      <c r="BV563" s="1074"/>
      <c r="BW563" s="1074"/>
      <c r="BX563" s="1074"/>
      <c r="BY563" s="1074"/>
      <c r="BZ563" s="1074"/>
      <c r="CA563" s="1074"/>
      <c r="CB563" s="1074"/>
      <c r="CC563" s="1074"/>
      <c r="CD563" s="1074"/>
      <c r="CE563" s="1074"/>
      <c r="CF563" s="1074"/>
      <c r="CG563" s="1074"/>
      <c r="CH563" s="1074"/>
      <c r="CI563" s="1074"/>
      <c r="CJ563" s="1074"/>
      <c r="CK563" s="1074"/>
      <c r="CL563" s="1074"/>
      <c r="CM563" s="1074"/>
      <c r="CN563" s="1074"/>
      <c r="CO563" s="1074"/>
      <c r="CP563" s="1074"/>
      <c r="CQ563" s="1074"/>
      <c r="CR563" s="1074"/>
      <c r="CS563" s="1074"/>
      <c r="CT563" s="1074"/>
      <c r="CU563" s="1074"/>
      <c r="CV563" s="1074"/>
      <c r="CW563" s="1074"/>
      <c r="CX563" s="1074"/>
      <c r="CY563" s="1074"/>
      <c r="CZ563" s="1074"/>
      <c r="DA563" s="1074"/>
      <c r="DB563" s="1074"/>
      <c r="DC563" s="1074"/>
      <c r="DD563" s="1074"/>
      <c r="DE563" s="1074"/>
      <c r="DF563" s="1074"/>
      <c r="DG563" s="1074"/>
      <c r="DH563" s="1074"/>
      <c r="DI563" s="1074"/>
    </row>
    <row r="564" spans="1:113">
      <c r="A564" s="1246"/>
      <c r="B564" s="355"/>
      <c r="C564" s="1246"/>
      <c r="D564" s="1246"/>
      <c r="E564" s="1111"/>
      <c r="F564" s="1236"/>
      <c r="G564" s="1926"/>
      <c r="H564" s="1072"/>
      <c r="I564" s="1072"/>
      <c r="J564" s="1072"/>
      <c r="K564" s="1072"/>
      <c r="L564" s="1072"/>
      <c r="M564" s="1072"/>
      <c r="N564" s="1072"/>
      <c r="O564" s="1072"/>
      <c r="P564" s="1072"/>
      <c r="Q564" s="1072"/>
      <c r="R564" s="1072"/>
      <c r="S564" s="1072"/>
      <c r="T564" s="1072"/>
      <c r="U564" s="1072"/>
      <c r="V564" s="1072"/>
      <c r="W564" s="1072"/>
      <c r="X564" s="1072"/>
      <c r="Y564" s="1072"/>
      <c r="Z564" s="1072"/>
      <c r="AA564" s="1072"/>
      <c r="AB564" s="1072"/>
      <c r="AC564" s="1072"/>
      <c r="AD564" s="1072"/>
      <c r="AE564" s="1072"/>
      <c r="AF564" s="1072"/>
      <c r="AG564" s="1072"/>
      <c r="AH564" s="1072"/>
      <c r="AI564" s="1072"/>
      <c r="AJ564" s="1072"/>
      <c r="AK564" s="1072"/>
      <c r="AL564" s="1072"/>
      <c r="AM564" s="1072"/>
      <c r="AN564" s="1072"/>
      <c r="AO564" s="1072"/>
      <c r="AP564" s="1072"/>
      <c r="AQ564" s="1072"/>
      <c r="AR564" s="1072"/>
      <c r="AS564" s="1072"/>
      <c r="AT564" s="1072"/>
      <c r="AU564" s="1072"/>
      <c r="AV564" s="1072"/>
      <c r="AW564" s="1072"/>
      <c r="AX564" s="1072"/>
      <c r="AY564" s="1072"/>
      <c r="AZ564" s="1072"/>
      <c r="BA564" s="1072"/>
      <c r="BB564" s="1072"/>
      <c r="BC564" s="1072"/>
      <c r="BD564" s="1072"/>
      <c r="BE564" s="1072"/>
      <c r="BF564" s="1072"/>
      <c r="BG564" s="1072"/>
      <c r="BH564" s="1072"/>
      <c r="BI564" s="1072"/>
      <c r="BJ564" s="1072"/>
      <c r="BK564" s="1072"/>
      <c r="BL564" s="1072"/>
      <c r="BM564" s="1072"/>
      <c r="BN564" s="1072"/>
      <c r="BO564" s="1072"/>
      <c r="BP564" s="1072"/>
      <c r="BQ564" s="1072"/>
      <c r="BR564" s="1072"/>
      <c r="BS564" s="1072"/>
      <c r="BT564" s="1072"/>
      <c r="BU564" s="1072"/>
      <c r="BV564" s="1072"/>
      <c r="BW564" s="1072"/>
      <c r="BX564" s="1072"/>
      <c r="BY564" s="1072"/>
      <c r="BZ564" s="1072"/>
      <c r="CA564" s="1072"/>
      <c r="CB564" s="1072"/>
      <c r="CC564" s="1072"/>
      <c r="CD564" s="1072"/>
      <c r="CE564" s="1072"/>
      <c r="CF564" s="1072"/>
      <c r="CG564" s="1072"/>
      <c r="CH564" s="1072"/>
      <c r="CI564" s="1072"/>
      <c r="CJ564" s="1072"/>
      <c r="CK564" s="1072"/>
      <c r="CL564" s="1072"/>
      <c r="CM564" s="1072"/>
      <c r="CN564" s="1072"/>
      <c r="CO564" s="1072"/>
      <c r="CP564" s="1072"/>
      <c r="CQ564" s="1072"/>
      <c r="CR564" s="1072"/>
      <c r="CS564" s="1072"/>
      <c r="CT564" s="1072"/>
      <c r="CU564" s="1072"/>
      <c r="CV564" s="1072"/>
      <c r="CW564" s="1072"/>
      <c r="CX564" s="1072"/>
      <c r="CY564" s="1072"/>
      <c r="CZ564" s="1072"/>
      <c r="DA564" s="1072"/>
      <c r="DB564" s="1072"/>
      <c r="DC564" s="1072"/>
      <c r="DD564" s="1072"/>
      <c r="DE564" s="1072"/>
      <c r="DF564" s="1072"/>
      <c r="DG564" s="1072"/>
      <c r="DH564" s="1072"/>
      <c r="DI564" s="1072"/>
    </row>
    <row r="565" spans="1:113">
      <c r="A565" s="1246"/>
      <c r="B565" s="355"/>
      <c r="C565" s="1246"/>
      <c r="D565" s="1246"/>
      <c r="E565" s="1111"/>
      <c r="F565" s="1236"/>
      <c r="G565" s="1926"/>
      <c r="H565" s="1072"/>
      <c r="I565" s="1072"/>
      <c r="J565" s="1072"/>
      <c r="K565" s="1072"/>
      <c r="L565" s="1072"/>
      <c r="M565" s="1072"/>
      <c r="N565" s="1072"/>
      <c r="O565" s="1072"/>
      <c r="P565" s="1072"/>
      <c r="Q565" s="1072"/>
      <c r="R565" s="1072"/>
      <c r="S565" s="1072"/>
      <c r="T565" s="1072"/>
      <c r="U565" s="1072"/>
      <c r="V565" s="1072"/>
      <c r="W565" s="1072"/>
      <c r="X565" s="1072"/>
      <c r="Y565" s="1072"/>
      <c r="Z565" s="1072"/>
      <c r="AA565" s="1072"/>
      <c r="AB565" s="1072"/>
      <c r="AC565" s="1072"/>
      <c r="AD565" s="1072"/>
      <c r="AE565" s="1072"/>
      <c r="AF565" s="1072"/>
      <c r="AG565" s="1072"/>
      <c r="AH565" s="1072"/>
      <c r="AI565" s="1072"/>
      <c r="AJ565" s="1072"/>
      <c r="AK565" s="1072"/>
      <c r="AL565" s="1072"/>
      <c r="AM565" s="1072"/>
      <c r="AN565" s="1072"/>
      <c r="AO565" s="1072"/>
      <c r="AP565" s="1072"/>
      <c r="AQ565" s="1072"/>
      <c r="AR565" s="1072"/>
      <c r="AS565" s="1072"/>
      <c r="AT565" s="1072"/>
      <c r="AU565" s="1072"/>
      <c r="AV565" s="1072"/>
      <c r="AW565" s="1072"/>
      <c r="AX565" s="1072"/>
      <c r="AY565" s="1072"/>
      <c r="AZ565" s="1072"/>
      <c r="BA565" s="1072"/>
      <c r="BB565" s="1072"/>
      <c r="BC565" s="1072"/>
      <c r="BD565" s="1072"/>
      <c r="BE565" s="1072"/>
      <c r="BF565" s="1072"/>
      <c r="BG565" s="1072"/>
      <c r="BH565" s="1072"/>
      <c r="BI565" s="1072"/>
      <c r="BJ565" s="1072"/>
      <c r="BK565" s="1072"/>
      <c r="BL565" s="1072"/>
      <c r="BM565" s="1072"/>
      <c r="BN565" s="1072"/>
      <c r="BO565" s="1072"/>
      <c r="BP565" s="1072"/>
      <c r="BQ565" s="1072"/>
      <c r="BR565" s="1072"/>
      <c r="BS565" s="1072"/>
      <c r="BT565" s="1072"/>
      <c r="BU565" s="1072"/>
      <c r="BV565" s="1072"/>
      <c r="BW565" s="1072"/>
      <c r="BX565" s="1072"/>
      <c r="BY565" s="1072"/>
      <c r="BZ565" s="1072"/>
      <c r="CA565" s="1072"/>
      <c r="CB565" s="1072"/>
      <c r="CC565" s="1072"/>
      <c r="CD565" s="1072"/>
      <c r="CE565" s="1072"/>
      <c r="CF565" s="1072"/>
      <c r="CG565" s="1072"/>
      <c r="CH565" s="1072"/>
      <c r="CI565" s="1072"/>
      <c r="CJ565" s="1072"/>
      <c r="CK565" s="1072"/>
      <c r="CL565" s="1072"/>
      <c r="CM565" s="1072"/>
      <c r="CN565" s="1072"/>
      <c r="CO565" s="1072"/>
      <c r="CP565" s="1072"/>
      <c r="CQ565" s="1072"/>
      <c r="CR565" s="1072"/>
      <c r="CS565" s="1072"/>
      <c r="CT565" s="1072"/>
      <c r="CU565" s="1072"/>
      <c r="CV565" s="1072"/>
      <c r="CW565" s="1072"/>
      <c r="CX565" s="1072"/>
      <c r="CY565" s="1072"/>
      <c r="CZ565" s="1072"/>
      <c r="DA565" s="1072"/>
      <c r="DB565" s="1072"/>
      <c r="DC565" s="1072"/>
      <c r="DD565" s="1072"/>
      <c r="DE565" s="1072"/>
      <c r="DF565" s="1072"/>
      <c r="DG565" s="1072"/>
      <c r="DH565" s="1072"/>
      <c r="DI565" s="1072"/>
    </row>
    <row r="566" spans="1:113">
      <c r="A566" s="1246"/>
      <c r="B566" s="355"/>
      <c r="C566" s="1246"/>
      <c r="D566" s="1273"/>
      <c r="E566" s="1140"/>
      <c r="F566" s="1253"/>
      <c r="G566" s="1926"/>
      <c r="H566" s="1072"/>
      <c r="I566" s="1072"/>
      <c r="J566" s="1072"/>
      <c r="K566" s="1072"/>
      <c r="L566" s="1072"/>
      <c r="M566" s="1072"/>
      <c r="N566" s="1072"/>
      <c r="O566" s="1072"/>
      <c r="P566" s="1072"/>
      <c r="Q566" s="1072"/>
      <c r="R566" s="1072"/>
      <c r="S566" s="1072"/>
      <c r="T566" s="1072"/>
      <c r="U566" s="1072"/>
      <c r="V566" s="1072"/>
      <c r="W566" s="1072"/>
      <c r="X566" s="1072"/>
      <c r="Y566" s="1072"/>
      <c r="Z566" s="1072"/>
      <c r="AA566" s="1072"/>
      <c r="AB566" s="1072"/>
      <c r="AC566" s="1072"/>
      <c r="AD566" s="1072"/>
      <c r="AE566" s="1072"/>
      <c r="AF566" s="1072"/>
      <c r="AG566" s="1072"/>
      <c r="AH566" s="1072"/>
      <c r="AI566" s="1072"/>
      <c r="AJ566" s="1072"/>
      <c r="AK566" s="1072"/>
      <c r="AL566" s="1072"/>
      <c r="AM566" s="1072"/>
      <c r="AN566" s="1072"/>
      <c r="AO566" s="1072"/>
      <c r="AP566" s="1072"/>
      <c r="AQ566" s="1072"/>
      <c r="AR566" s="1072"/>
      <c r="AS566" s="1072"/>
      <c r="AT566" s="1072"/>
      <c r="AU566" s="1072"/>
      <c r="AV566" s="1072"/>
      <c r="AW566" s="1072"/>
      <c r="AX566" s="1072"/>
      <c r="AY566" s="1072"/>
      <c r="AZ566" s="1072"/>
      <c r="BA566" s="1072"/>
      <c r="BB566" s="1072"/>
      <c r="BC566" s="1072"/>
      <c r="BD566" s="1072"/>
      <c r="BE566" s="1072"/>
      <c r="BF566" s="1072"/>
      <c r="BG566" s="1072"/>
      <c r="BH566" s="1072"/>
      <c r="BI566" s="1072"/>
      <c r="BJ566" s="1072"/>
      <c r="BK566" s="1072"/>
      <c r="BL566" s="1072"/>
      <c r="BM566" s="1072"/>
      <c r="BN566" s="1072"/>
      <c r="BO566" s="1072"/>
      <c r="BP566" s="1072"/>
      <c r="BQ566" s="1072"/>
      <c r="BR566" s="1072"/>
      <c r="BS566" s="1072"/>
      <c r="BT566" s="1072"/>
      <c r="BU566" s="1072"/>
      <c r="BV566" s="1072"/>
      <c r="BW566" s="1072"/>
      <c r="BX566" s="1072"/>
      <c r="BY566" s="1072"/>
      <c r="BZ566" s="1072"/>
      <c r="CA566" s="1072"/>
      <c r="CB566" s="1072"/>
      <c r="CC566" s="1072"/>
      <c r="CD566" s="1072"/>
      <c r="CE566" s="1072"/>
      <c r="CF566" s="1072"/>
      <c r="CG566" s="1072"/>
      <c r="CH566" s="1072"/>
      <c r="CI566" s="1072"/>
      <c r="CJ566" s="1072"/>
      <c r="CK566" s="1072"/>
      <c r="CL566" s="1072"/>
      <c r="CM566" s="1072"/>
      <c r="CN566" s="1072"/>
      <c r="CO566" s="1072"/>
      <c r="CP566" s="1072"/>
      <c r="CQ566" s="1072"/>
      <c r="CR566" s="1072"/>
      <c r="CS566" s="1072"/>
      <c r="CT566" s="1072"/>
      <c r="CU566" s="1072"/>
      <c r="CV566" s="1072"/>
      <c r="CW566" s="1072"/>
      <c r="CX566" s="1072"/>
      <c r="CY566" s="1072"/>
      <c r="CZ566" s="1072"/>
      <c r="DA566" s="1072"/>
      <c r="DB566" s="1072"/>
      <c r="DC566" s="1072"/>
      <c r="DD566" s="1072"/>
      <c r="DE566" s="1072"/>
      <c r="DF566" s="1072"/>
      <c r="DG566" s="1072"/>
      <c r="DH566" s="1072"/>
      <c r="DI566" s="1072"/>
    </row>
    <row r="567" spans="1:113">
      <c r="A567" s="1246"/>
      <c r="B567" s="355"/>
      <c r="C567" s="1246"/>
      <c r="D567" s="1255"/>
      <c r="E567" s="1111"/>
      <c r="F567" s="1236"/>
      <c r="G567" s="1926"/>
      <c r="H567" s="1072"/>
      <c r="I567" s="1072"/>
      <c r="J567" s="1072"/>
      <c r="K567" s="1072"/>
      <c r="L567" s="1072"/>
      <c r="M567" s="1072"/>
      <c r="N567" s="1072"/>
      <c r="O567" s="1072"/>
      <c r="P567" s="1072"/>
      <c r="Q567" s="1072"/>
      <c r="R567" s="1072"/>
      <c r="S567" s="1072"/>
      <c r="T567" s="1072"/>
      <c r="U567" s="1072"/>
      <c r="V567" s="1072"/>
      <c r="W567" s="1072"/>
      <c r="X567" s="1072"/>
      <c r="Y567" s="1072"/>
      <c r="Z567" s="1072"/>
      <c r="AA567" s="1072"/>
      <c r="AB567" s="1072"/>
      <c r="AC567" s="1072"/>
      <c r="AD567" s="1072"/>
      <c r="AE567" s="1072"/>
      <c r="AF567" s="1072"/>
      <c r="AG567" s="1072"/>
      <c r="AH567" s="1072"/>
      <c r="AI567" s="1072"/>
      <c r="AJ567" s="1072"/>
      <c r="AK567" s="1072"/>
      <c r="AL567" s="1072"/>
      <c r="AM567" s="1072"/>
      <c r="AN567" s="1072"/>
      <c r="AO567" s="1072"/>
      <c r="AP567" s="1072"/>
      <c r="AQ567" s="1072"/>
      <c r="AR567" s="1072"/>
      <c r="AS567" s="1072"/>
      <c r="AT567" s="1072"/>
      <c r="AU567" s="1072"/>
      <c r="AV567" s="1072"/>
      <c r="AW567" s="1072"/>
      <c r="AX567" s="1072"/>
      <c r="AY567" s="1072"/>
      <c r="AZ567" s="1072"/>
      <c r="BA567" s="1072"/>
      <c r="BB567" s="1072"/>
      <c r="BC567" s="1072"/>
      <c r="BD567" s="1072"/>
      <c r="BE567" s="1072"/>
      <c r="BF567" s="1072"/>
      <c r="BG567" s="1072"/>
      <c r="BH567" s="1072"/>
      <c r="BI567" s="1072"/>
      <c r="BJ567" s="1072"/>
      <c r="BK567" s="1072"/>
      <c r="BL567" s="1072"/>
      <c r="BM567" s="1072"/>
      <c r="BN567" s="1072"/>
      <c r="BO567" s="1072"/>
      <c r="BP567" s="1072"/>
      <c r="BQ567" s="1072"/>
      <c r="BR567" s="1072"/>
      <c r="BS567" s="1072"/>
      <c r="BT567" s="1072"/>
      <c r="BU567" s="1072"/>
      <c r="BV567" s="1072"/>
      <c r="BW567" s="1072"/>
      <c r="BX567" s="1072"/>
      <c r="BY567" s="1072"/>
      <c r="BZ567" s="1072"/>
      <c r="CA567" s="1072"/>
      <c r="CB567" s="1072"/>
      <c r="CC567" s="1072"/>
      <c r="CD567" s="1072"/>
      <c r="CE567" s="1072"/>
      <c r="CF567" s="1072"/>
      <c r="CG567" s="1072"/>
      <c r="CH567" s="1072"/>
      <c r="CI567" s="1072"/>
      <c r="CJ567" s="1072"/>
      <c r="CK567" s="1072"/>
      <c r="CL567" s="1072"/>
      <c r="CM567" s="1072"/>
      <c r="CN567" s="1072"/>
      <c r="CO567" s="1072"/>
      <c r="CP567" s="1072"/>
      <c r="CQ567" s="1072"/>
      <c r="CR567" s="1072"/>
      <c r="CS567" s="1072"/>
      <c r="CT567" s="1072"/>
      <c r="CU567" s="1072"/>
      <c r="CV567" s="1072"/>
      <c r="CW567" s="1072"/>
      <c r="CX567" s="1072"/>
      <c r="CY567" s="1072"/>
      <c r="CZ567" s="1072"/>
      <c r="DA567" s="1072"/>
      <c r="DB567" s="1072"/>
      <c r="DC567" s="1072"/>
      <c r="DD567" s="1072"/>
      <c r="DE567" s="1072"/>
      <c r="DF567" s="1072"/>
      <c r="DG567" s="1072"/>
      <c r="DH567" s="1072"/>
      <c r="DI567" s="1072"/>
    </row>
    <row r="568" spans="1:113">
      <c r="A568" s="1246"/>
      <c r="B568" s="355"/>
      <c r="C568" s="1246"/>
      <c r="D568" s="1255"/>
      <c r="E568" s="1111"/>
      <c r="F568" s="1236"/>
      <c r="G568" s="1926"/>
      <c r="H568" s="1072"/>
      <c r="I568" s="1072"/>
      <c r="J568" s="1072"/>
      <c r="K568" s="1072"/>
      <c r="L568" s="1072"/>
      <c r="M568" s="1072"/>
      <c r="N568" s="1072"/>
      <c r="O568" s="1072"/>
      <c r="P568" s="1072"/>
      <c r="Q568" s="1072"/>
      <c r="R568" s="1072"/>
      <c r="S568" s="1072"/>
      <c r="T568" s="1072"/>
      <c r="U568" s="1072"/>
      <c r="V568" s="1072"/>
      <c r="W568" s="1072"/>
      <c r="X568" s="1072"/>
      <c r="Y568" s="1072"/>
      <c r="Z568" s="1072"/>
      <c r="AA568" s="1072"/>
      <c r="AB568" s="1072"/>
      <c r="AC568" s="1072"/>
      <c r="AD568" s="1072"/>
      <c r="AE568" s="1072"/>
      <c r="AF568" s="1072"/>
      <c r="AG568" s="1072"/>
      <c r="AH568" s="1072"/>
      <c r="AI568" s="1072"/>
      <c r="AJ568" s="1072"/>
      <c r="AK568" s="1072"/>
      <c r="AL568" s="1072"/>
      <c r="AM568" s="1072"/>
      <c r="AN568" s="1072"/>
      <c r="AO568" s="1072"/>
      <c r="AP568" s="1072"/>
      <c r="AQ568" s="1072"/>
      <c r="AR568" s="1072"/>
      <c r="AS568" s="1072"/>
      <c r="AT568" s="1072"/>
      <c r="AU568" s="1072"/>
      <c r="AV568" s="1072"/>
      <c r="AW568" s="1072"/>
      <c r="AX568" s="1072"/>
      <c r="AY568" s="1072"/>
      <c r="AZ568" s="1072"/>
      <c r="BA568" s="1072"/>
      <c r="BB568" s="1072"/>
      <c r="BC568" s="1072"/>
      <c r="BD568" s="1072"/>
      <c r="BE568" s="1072"/>
      <c r="BF568" s="1072"/>
      <c r="BG568" s="1072"/>
      <c r="BH568" s="1072"/>
      <c r="BI568" s="1072"/>
      <c r="BJ568" s="1072"/>
      <c r="BK568" s="1072"/>
      <c r="BL568" s="1072"/>
      <c r="BM568" s="1072"/>
      <c r="BN568" s="1072"/>
      <c r="BO568" s="1072"/>
      <c r="BP568" s="1072"/>
      <c r="BQ568" s="1072"/>
      <c r="BR568" s="1072"/>
      <c r="BS568" s="1072"/>
      <c r="BT568" s="1072"/>
      <c r="BU568" s="1072"/>
      <c r="BV568" s="1072"/>
      <c r="BW568" s="1072"/>
      <c r="BX568" s="1072"/>
      <c r="BY568" s="1072"/>
      <c r="BZ568" s="1072"/>
      <c r="CA568" s="1072"/>
      <c r="CB568" s="1072"/>
      <c r="CC568" s="1072"/>
      <c r="CD568" s="1072"/>
      <c r="CE568" s="1072"/>
      <c r="CF568" s="1072"/>
      <c r="CG568" s="1072"/>
      <c r="CH568" s="1072"/>
      <c r="CI568" s="1072"/>
      <c r="CJ568" s="1072"/>
      <c r="CK568" s="1072"/>
      <c r="CL568" s="1072"/>
      <c r="CM568" s="1072"/>
      <c r="CN568" s="1072"/>
      <c r="CO568" s="1072"/>
      <c r="CP568" s="1072"/>
      <c r="CQ568" s="1072"/>
      <c r="CR568" s="1072"/>
      <c r="CS568" s="1072"/>
      <c r="CT568" s="1072"/>
      <c r="CU568" s="1072"/>
      <c r="CV568" s="1072"/>
      <c r="CW568" s="1072"/>
      <c r="CX568" s="1072"/>
      <c r="CY568" s="1072"/>
      <c r="CZ568" s="1072"/>
      <c r="DA568" s="1072"/>
      <c r="DB568" s="1072"/>
      <c r="DC568" s="1072"/>
      <c r="DD568" s="1072"/>
      <c r="DE568" s="1072"/>
      <c r="DF568" s="1072"/>
      <c r="DG568" s="1072"/>
      <c r="DH568" s="1072"/>
      <c r="DI568" s="1072"/>
    </row>
    <row r="569" spans="1:113">
      <c r="A569" s="1246"/>
      <c r="B569" s="355"/>
      <c r="C569" s="1246"/>
      <c r="D569" s="1255"/>
      <c r="E569" s="1111"/>
      <c r="F569" s="1236"/>
      <c r="G569" s="1926"/>
      <c r="H569" s="1072"/>
      <c r="I569" s="1072"/>
      <c r="J569" s="1072"/>
      <c r="K569" s="1072"/>
      <c r="L569" s="1072"/>
      <c r="M569" s="1072"/>
      <c r="N569" s="1072"/>
      <c r="O569" s="1072"/>
      <c r="P569" s="1072"/>
      <c r="Q569" s="1072"/>
      <c r="R569" s="1072"/>
      <c r="S569" s="1072"/>
      <c r="T569" s="1072"/>
      <c r="U569" s="1072"/>
      <c r="V569" s="1072"/>
      <c r="W569" s="1072"/>
      <c r="X569" s="1072"/>
      <c r="Y569" s="1072"/>
      <c r="Z569" s="1072"/>
      <c r="AA569" s="1072"/>
      <c r="AB569" s="1072"/>
      <c r="AC569" s="1072"/>
      <c r="AD569" s="1072"/>
      <c r="AE569" s="1072"/>
      <c r="AF569" s="1072"/>
      <c r="AG569" s="1072"/>
      <c r="AH569" s="1072"/>
      <c r="AI569" s="1072"/>
      <c r="AJ569" s="1072"/>
      <c r="AK569" s="1072"/>
      <c r="AL569" s="1072"/>
      <c r="AM569" s="1072"/>
      <c r="AN569" s="1072"/>
      <c r="AO569" s="1072"/>
      <c r="AP569" s="1072"/>
      <c r="AQ569" s="1072"/>
      <c r="AR569" s="1072"/>
      <c r="AS569" s="1072"/>
      <c r="AT569" s="1072"/>
      <c r="AU569" s="1072"/>
      <c r="AV569" s="1072"/>
      <c r="AW569" s="1072"/>
      <c r="AX569" s="1072"/>
      <c r="AY569" s="1072"/>
      <c r="AZ569" s="1072"/>
      <c r="BA569" s="1072"/>
      <c r="BB569" s="1072"/>
      <c r="BC569" s="1072"/>
      <c r="BD569" s="1072"/>
      <c r="BE569" s="1072"/>
      <c r="BF569" s="1072"/>
      <c r="BG569" s="1072"/>
      <c r="BH569" s="1072"/>
      <c r="BI569" s="1072"/>
      <c r="BJ569" s="1072"/>
      <c r="BK569" s="1072"/>
      <c r="BL569" s="1072"/>
      <c r="BM569" s="1072"/>
      <c r="BN569" s="1072"/>
      <c r="BO569" s="1072"/>
      <c r="BP569" s="1072"/>
      <c r="BQ569" s="1072"/>
      <c r="BR569" s="1072"/>
      <c r="BS569" s="1072"/>
      <c r="BT569" s="1072"/>
      <c r="BU569" s="1072"/>
      <c r="BV569" s="1072"/>
      <c r="BW569" s="1072"/>
      <c r="BX569" s="1072"/>
      <c r="BY569" s="1072"/>
      <c r="BZ569" s="1072"/>
      <c r="CA569" s="1072"/>
      <c r="CB569" s="1072"/>
      <c r="CC569" s="1072"/>
      <c r="CD569" s="1072"/>
      <c r="CE569" s="1072"/>
      <c r="CF569" s="1072"/>
      <c r="CG569" s="1072"/>
      <c r="CH569" s="1072"/>
      <c r="CI569" s="1072"/>
      <c r="CJ569" s="1072"/>
      <c r="CK569" s="1072"/>
      <c r="CL569" s="1072"/>
      <c r="CM569" s="1072"/>
      <c r="CN569" s="1072"/>
      <c r="CO569" s="1072"/>
      <c r="CP569" s="1072"/>
      <c r="CQ569" s="1072"/>
      <c r="CR569" s="1072"/>
      <c r="CS569" s="1072"/>
      <c r="CT569" s="1072"/>
      <c r="CU569" s="1072"/>
      <c r="CV569" s="1072"/>
      <c r="CW569" s="1072"/>
      <c r="CX569" s="1072"/>
      <c r="CY569" s="1072"/>
      <c r="CZ569" s="1072"/>
      <c r="DA569" s="1072"/>
      <c r="DB569" s="1072"/>
      <c r="DC569" s="1072"/>
      <c r="DD569" s="1072"/>
      <c r="DE569" s="1072"/>
      <c r="DF569" s="1072"/>
      <c r="DG569" s="1072"/>
      <c r="DH569" s="1072"/>
      <c r="DI569" s="1072"/>
    </row>
    <row r="570" spans="1:113">
      <c r="A570" s="1246"/>
      <c r="B570" s="355"/>
      <c r="C570" s="1258"/>
      <c r="D570" s="1255"/>
      <c r="E570" s="1111"/>
      <c r="F570" s="1236"/>
      <c r="G570" s="1926"/>
      <c r="H570" s="1072"/>
      <c r="I570" s="1072"/>
      <c r="J570" s="1072"/>
      <c r="K570" s="1072"/>
      <c r="L570" s="1072"/>
      <c r="M570" s="1072"/>
      <c r="N570" s="1072"/>
      <c r="O570" s="1072"/>
      <c r="P570" s="1072"/>
      <c r="Q570" s="1072"/>
      <c r="R570" s="1072"/>
      <c r="S570" s="1072"/>
      <c r="T570" s="1072"/>
      <c r="U570" s="1072"/>
      <c r="V570" s="1072"/>
      <c r="W570" s="1072"/>
      <c r="X570" s="1072"/>
      <c r="Y570" s="1072"/>
      <c r="Z570" s="1072"/>
      <c r="AA570" s="1072"/>
      <c r="AB570" s="1072"/>
      <c r="AC570" s="1072"/>
      <c r="AD570" s="1072"/>
      <c r="AE570" s="1072"/>
      <c r="AF570" s="1072"/>
      <c r="AG570" s="1072"/>
      <c r="AH570" s="1072"/>
      <c r="AI570" s="1072"/>
      <c r="AJ570" s="1072"/>
      <c r="AK570" s="1072"/>
      <c r="AL570" s="1072"/>
      <c r="AM570" s="1072"/>
      <c r="AN570" s="1072"/>
      <c r="AO570" s="1072"/>
      <c r="AP570" s="1072"/>
      <c r="AQ570" s="1072"/>
      <c r="AR570" s="1072"/>
      <c r="AS570" s="1072"/>
      <c r="AT570" s="1072"/>
      <c r="AU570" s="1072"/>
      <c r="AV570" s="1072"/>
      <c r="AW570" s="1072"/>
      <c r="AX570" s="1072"/>
      <c r="AY570" s="1072"/>
      <c r="AZ570" s="1072"/>
      <c r="BA570" s="1072"/>
      <c r="BB570" s="1072"/>
      <c r="BC570" s="1072"/>
      <c r="BD570" s="1072"/>
      <c r="BE570" s="1072"/>
      <c r="BF570" s="1072"/>
      <c r="BG570" s="1072"/>
      <c r="BH570" s="1072"/>
      <c r="BI570" s="1072"/>
      <c r="BJ570" s="1072"/>
      <c r="BK570" s="1072"/>
      <c r="BL570" s="1072"/>
      <c r="BM570" s="1072"/>
      <c r="BN570" s="1072"/>
      <c r="BO570" s="1072"/>
      <c r="BP570" s="1072"/>
      <c r="BQ570" s="1072"/>
      <c r="BR570" s="1072"/>
      <c r="BS570" s="1072"/>
      <c r="BT570" s="1072"/>
      <c r="BU570" s="1072"/>
      <c r="BV570" s="1072"/>
      <c r="BW570" s="1072"/>
      <c r="BX570" s="1072"/>
      <c r="BY570" s="1072"/>
      <c r="BZ570" s="1072"/>
      <c r="CA570" s="1072"/>
      <c r="CB570" s="1072"/>
      <c r="CC570" s="1072"/>
      <c r="CD570" s="1072"/>
      <c r="CE570" s="1072"/>
      <c r="CF570" s="1072"/>
      <c r="CG570" s="1072"/>
      <c r="CH570" s="1072"/>
      <c r="CI570" s="1072"/>
      <c r="CJ570" s="1072"/>
      <c r="CK570" s="1072"/>
      <c r="CL570" s="1072"/>
      <c r="CM570" s="1072"/>
      <c r="CN570" s="1072"/>
      <c r="CO570" s="1072"/>
      <c r="CP570" s="1072"/>
      <c r="CQ570" s="1072"/>
      <c r="CR570" s="1072"/>
      <c r="CS570" s="1072"/>
      <c r="CT570" s="1072"/>
      <c r="CU570" s="1072"/>
      <c r="CV570" s="1072"/>
      <c r="CW570" s="1072"/>
      <c r="CX570" s="1072"/>
      <c r="CY570" s="1072"/>
      <c r="CZ570" s="1072"/>
      <c r="DA570" s="1072"/>
      <c r="DB570" s="1072"/>
      <c r="DC570" s="1072"/>
      <c r="DD570" s="1072"/>
      <c r="DE570" s="1072"/>
      <c r="DF570" s="1072"/>
      <c r="DG570" s="1072"/>
      <c r="DH570" s="1072"/>
      <c r="DI570" s="1072"/>
    </row>
    <row r="571" spans="1:113">
      <c r="A571" s="1246"/>
      <c r="B571" s="355"/>
      <c r="C571" s="1246"/>
      <c r="D571" s="1255"/>
      <c r="E571" s="1111"/>
      <c r="F571" s="1236"/>
      <c r="G571" s="1926"/>
      <c r="H571" s="1072"/>
      <c r="I571" s="1072"/>
      <c r="J571" s="1072"/>
      <c r="K571" s="1072"/>
      <c r="L571" s="1072"/>
      <c r="M571" s="1072"/>
      <c r="N571" s="1072"/>
      <c r="O571" s="1072"/>
      <c r="P571" s="1072"/>
      <c r="Q571" s="1072"/>
      <c r="R571" s="1072"/>
      <c r="S571" s="1072"/>
      <c r="T571" s="1072"/>
      <c r="U571" s="1072"/>
      <c r="V571" s="1072"/>
      <c r="W571" s="1072"/>
      <c r="X571" s="1072"/>
      <c r="Y571" s="1072"/>
      <c r="Z571" s="1072"/>
      <c r="AA571" s="1072"/>
      <c r="AB571" s="1072"/>
      <c r="AC571" s="1072"/>
      <c r="AD571" s="1072"/>
      <c r="AE571" s="1072"/>
      <c r="AF571" s="1072"/>
      <c r="AG571" s="1072"/>
      <c r="AH571" s="1072"/>
      <c r="AI571" s="1072"/>
      <c r="AJ571" s="1072"/>
      <c r="AK571" s="1072"/>
      <c r="AL571" s="1072"/>
      <c r="AM571" s="1072"/>
      <c r="AN571" s="1072"/>
      <c r="AO571" s="1072"/>
      <c r="AP571" s="1072"/>
      <c r="AQ571" s="1072"/>
      <c r="AR571" s="1072"/>
      <c r="AS571" s="1072"/>
      <c r="AT571" s="1072"/>
      <c r="AU571" s="1072"/>
      <c r="AV571" s="1072"/>
      <c r="AW571" s="1072"/>
      <c r="AX571" s="1072"/>
      <c r="AY571" s="1072"/>
      <c r="AZ571" s="1072"/>
      <c r="BA571" s="1072"/>
      <c r="BB571" s="1072"/>
      <c r="BC571" s="1072"/>
      <c r="BD571" s="1072"/>
      <c r="BE571" s="1072"/>
      <c r="BF571" s="1072"/>
      <c r="BG571" s="1072"/>
      <c r="BH571" s="1072"/>
      <c r="BI571" s="1072"/>
      <c r="BJ571" s="1072"/>
      <c r="BK571" s="1072"/>
      <c r="BL571" s="1072"/>
      <c r="BM571" s="1072"/>
      <c r="BN571" s="1072"/>
      <c r="BO571" s="1072"/>
      <c r="BP571" s="1072"/>
      <c r="BQ571" s="1072"/>
      <c r="BR571" s="1072"/>
      <c r="BS571" s="1072"/>
      <c r="BT571" s="1072"/>
      <c r="BU571" s="1072"/>
      <c r="BV571" s="1072"/>
      <c r="BW571" s="1072"/>
      <c r="BX571" s="1072"/>
      <c r="BY571" s="1072"/>
      <c r="BZ571" s="1072"/>
      <c r="CA571" s="1072"/>
      <c r="CB571" s="1072"/>
      <c r="CC571" s="1072"/>
      <c r="CD571" s="1072"/>
      <c r="CE571" s="1072"/>
      <c r="CF571" s="1072"/>
      <c r="CG571" s="1072"/>
      <c r="CH571" s="1072"/>
      <c r="CI571" s="1072"/>
      <c r="CJ571" s="1072"/>
      <c r="CK571" s="1072"/>
      <c r="CL571" s="1072"/>
      <c r="CM571" s="1072"/>
      <c r="CN571" s="1072"/>
      <c r="CO571" s="1072"/>
      <c r="CP571" s="1072"/>
      <c r="CQ571" s="1072"/>
      <c r="CR571" s="1072"/>
      <c r="CS571" s="1072"/>
      <c r="CT571" s="1072"/>
      <c r="CU571" s="1072"/>
      <c r="CV571" s="1072"/>
      <c r="CW571" s="1072"/>
      <c r="CX571" s="1072"/>
      <c r="CY571" s="1072"/>
      <c r="CZ571" s="1072"/>
      <c r="DA571" s="1072"/>
      <c r="DB571" s="1072"/>
      <c r="DC571" s="1072"/>
      <c r="DD571" s="1072"/>
      <c r="DE571" s="1072"/>
      <c r="DF571" s="1072"/>
      <c r="DG571" s="1072"/>
      <c r="DH571" s="1072"/>
      <c r="DI571" s="1072"/>
    </row>
    <row r="572" spans="1:113">
      <c r="A572" s="1246"/>
      <c r="B572" s="355"/>
      <c r="C572" s="1246"/>
      <c r="D572" s="1255"/>
      <c r="E572" s="1111"/>
      <c r="F572" s="1236"/>
      <c r="G572" s="1926"/>
      <c r="H572" s="1072"/>
      <c r="I572" s="1072"/>
      <c r="J572" s="1072"/>
      <c r="K572" s="1072"/>
      <c r="L572" s="1072"/>
      <c r="M572" s="1072"/>
      <c r="N572" s="1072"/>
      <c r="O572" s="1072"/>
      <c r="P572" s="1072"/>
      <c r="Q572" s="1072"/>
      <c r="R572" s="1072"/>
      <c r="S572" s="1072"/>
      <c r="T572" s="1072"/>
      <c r="U572" s="1072"/>
      <c r="V572" s="1072"/>
      <c r="W572" s="1072"/>
      <c r="X572" s="1072"/>
      <c r="Y572" s="1072"/>
      <c r="Z572" s="1072"/>
      <c r="AA572" s="1072"/>
      <c r="AB572" s="1072"/>
      <c r="AC572" s="1072"/>
      <c r="AD572" s="1072"/>
      <c r="AE572" s="1072"/>
      <c r="AF572" s="1072"/>
      <c r="AG572" s="1072"/>
      <c r="AH572" s="1072"/>
      <c r="AI572" s="1072"/>
      <c r="AJ572" s="1072"/>
      <c r="AK572" s="1072"/>
      <c r="AL572" s="1072"/>
      <c r="AM572" s="1072"/>
      <c r="AN572" s="1072"/>
      <c r="AO572" s="1072"/>
      <c r="AP572" s="1072"/>
      <c r="AQ572" s="1072"/>
      <c r="AR572" s="1072"/>
      <c r="AS572" s="1072"/>
      <c r="AT572" s="1072"/>
      <c r="AU572" s="1072"/>
      <c r="AV572" s="1072"/>
      <c r="AW572" s="1072"/>
      <c r="AX572" s="1072"/>
      <c r="AY572" s="1072"/>
      <c r="AZ572" s="1072"/>
      <c r="BA572" s="1072"/>
      <c r="BB572" s="1072"/>
      <c r="BC572" s="1072"/>
      <c r="BD572" s="1072"/>
      <c r="BE572" s="1072"/>
      <c r="BF572" s="1072"/>
      <c r="BG572" s="1072"/>
      <c r="BH572" s="1072"/>
      <c r="BI572" s="1072"/>
      <c r="BJ572" s="1072"/>
      <c r="BK572" s="1072"/>
      <c r="BL572" s="1072"/>
      <c r="BM572" s="1072"/>
      <c r="BN572" s="1072"/>
      <c r="BO572" s="1072"/>
      <c r="BP572" s="1072"/>
      <c r="BQ572" s="1072"/>
      <c r="BR572" s="1072"/>
      <c r="BS572" s="1072"/>
      <c r="BT572" s="1072"/>
      <c r="BU572" s="1072"/>
      <c r="BV572" s="1072"/>
      <c r="BW572" s="1072"/>
      <c r="BX572" s="1072"/>
      <c r="BY572" s="1072"/>
      <c r="BZ572" s="1072"/>
      <c r="CA572" s="1072"/>
      <c r="CB572" s="1072"/>
      <c r="CC572" s="1072"/>
      <c r="CD572" s="1072"/>
      <c r="CE572" s="1072"/>
      <c r="CF572" s="1072"/>
      <c r="CG572" s="1072"/>
      <c r="CH572" s="1072"/>
      <c r="CI572" s="1072"/>
      <c r="CJ572" s="1072"/>
      <c r="CK572" s="1072"/>
      <c r="CL572" s="1072"/>
      <c r="CM572" s="1072"/>
      <c r="CN572" s="1072"/>
      <c r="CO572" s="1072"/>
      <c r="CP572" s="1072"/>
      <c r="CQ572" s="1072"/>
      <c r="CR572" s="1072"/>
      <c r="CS572" s="1072"/>
      <c r="CT572" s="1072"/>
      <c r="CU572" s="1072"/>
      <c r="CV572" s="1072"/>
      <c r="CW572" s="1072"/>
      <c r="CX572" s="1072"/>
      <c r="CY572" s="1072"/>
      <c r="CZ572" s="1072"/>
      <c r="DA572" s="1072"/>
      <c r="DB572" s="1072"/>
      <c r="DC572" s="1072"/>
      <c r="DD572" s="1072"/>
      <c r="DE572" s="1072"/>
      <c r="DF572" s="1072"/>
      <c r="DG572" s="1072"/>
      <c r="DH572" s="1072"/>
      <c r="DI572" s="1072"/>
    </row>
    <row r="573" spans="1:113">
      <c r="A573" s="1246"/>
      <c r="B573" s="355"/>
      <c r="C573" s="1246"/>
      <c r="D573" s="1246"/>
      <c r="E573" s="1074"/>
      <c r="F573" s="355"/>
      <c r="G573" s="1236"/>
      <c r="H573" s="1072"/>
      <c r="I573" s="1072"/>
      <c r="J573" s="1072"/>
      <c r="K573" s="1072"/>
      <c r="L573" s="1072"/>
      <c r="M573" s="1072"/>
      <c r="N573" s="1072"/>
      <c r="O573" s="1072"/>
      <c r="P573" s="1072"/>
      <c r="Q573" s="1072"/>
      <c r="R573" s="1072"/>
      <c r="S573" s="1072"/>
      <c r="T573" s="1072"/>
      <c r="U573" s="1072"/>
      <c r="V573" s="1072"/>
      <c r="W573" s="1072"/>
      <c r="X573" s="1072"/>
      <c r="Y573" s="1072"/>
      <c r="Z573" s="1072"/>
      <c r="AA573" s="1072"/>
      <c r="AB573" s="1072"/>
      <c r="AC573" s="1072"/>
      <c r="AD573" s="1072"/>
      <c r="AE573" s="1072"/>
      <c r="AF573" s="1072"/>
      <c r="AG573" s="1072"/>
      <c r="AH573" s="1072"/>
      <c r="AI573" s="1072"/>
      <c r="AJ573" s="1072"/>
      <c r="AK573" s="1072"/>
      <c r="AL573" s="1072"/>
      <c r="AM573" s="1072"/>
      <c r="AN573" s="1072"/>
      <c r="AO573" s="1072"/>
      <c r="AP573" s="1072"/>
      <c r="AQ573" s="1072"/>
      <c r="AR573" s="1072"/>
      <c r="AS573" s="1072"/>
      <c r="AT573" s="1072"/>
      <c r="AU573" s="1072"/>
      <c r="AV573" s="1072"/>
      <c r="AW573" s="1072"/>
      <c r="AX573" s="1072"/>
      <c r="AY573" s="1072"/>
      <c r="AZ573" s="1072"/>
      <c r="BA573" s="1072"/>
      <c r="BB573" s="1072"/>
      <c r="BC573" s="1072"/>
      <c r="BD573" s="1072"/>
      <c r="BE573" s="1072"/>
      <c r="BF573" s="1072"/>
      <c r="BG573" s="1072"/>
      <c r="BH573" s="1072"/>
      <c r="BI573" s="1072"/>
      <c r="BJ573" s="1072"/>
      <c r="BK573" s="1072"/>
      <c r="BL573" s="1072"/>
      <c r="BM573" s="1072"/>
      <c r="BN573" s="1072"/>
      <c r="BO573" s="1072"/>
      <c r="BP573" s="1072"/>
      <c r="BQ573" s="1072"/>
      <c r="BR573" s="1072"/>
      <c r="BS573" s="1072"/>
      <c r="BT573" s="1072"/>
      <c r="BU573" s="1072"/>
      <c r="BV573" s="1072"/>
      <c r="BW573" s="1072"/>
      <c r="BX573" s="1072"/>
      <c r="BY573" s="1072"/>
      <c r="BZ573" s="1072"/>
      <c r="CA573" s="1072"/>
      <c r="CB573" s="1072"/>
      <c r="CC573" s="1072"/>
      <c r="CD573" s="1072"/>
      <c r="CE573" s="1072"/>
      <c r="CF573" s="1072"/>
      <c r="CG573" s="1072"/>
      <c r="CH573" s="1072"/>
      <c r="CI573" s="1072"/>
      <c r="CJ573" s="1072"/>
      <c r="CK573" s="1072"/>
      <c r="CL573" s="1072"/>
      <c r="CM573" s="1072"/>
      <c r="CN573" s="1072"/>
      <c r="CO573" s="1072"/>
      <c r="CP573" s="1072"/>
      <c r="CQ573" s="1072"/>
      <c r="CR573" s="1072"/>
      <c r="CS573" s="1072"/>
      <c r="CT573" s="1072"/>
      <c r="CU573" s="1072"/>
      <c r="CV573" s="1072"/>
      <c r="CW573" s="1072"/>
      <c r="CX573" s="1072"/>
      <c r="CY573" s="1072"/>
      <c r="CZ573" s="1072"/>
      <c r="DA573" s="1072"/>
      <c r="DB573" s="1072"/>
      <c r="DC573" s="1072"/>
      <c r="DD573" s="1072"/>
      <c r="DE573" s="1072"/>
      <c r="DF573" s="1072"/>
      <c r="DG573" s="1072"/>
      <c r="DH573" s="1072"/>
      <c r="DI573" s="1072"/>
    </row>
    <row r="574" spans="1:113">
      <c r="A574" s="1246"/>
      <c r="B574" s="355"/>
      <c r="C574" s="1246"/>
      <c r="D574" s="1246"/>
      <c r="E574" s="1074"/>
      <c r="F574" s="355"/>
      <c r="G574" s="1236"/>
      <c r="H574" s="1072"/>
      <c r="I574" s="1072"/>
      <c r="J574" s="1072"/>
      <c r="K574" s="1072"/>
      <c r="L574" s="1072"/>
      <c r="M574" s="1072"/>
      <c r="N574" s="1072"/>
      <c r="O574" s="1072"/>
      <c r="P574" s="1072"/>
      <c r="Q574" s="1072"/>
      <c r="R574" s="1072"/>
      <c r="S574" s="1072"/>
      <c r="T574" s="1072"/>
      <c r="U574" s="1072"/>
      <c r="V574" s="1072"/>
      <c r="W574" s="1072"/>
      <c r="X574" s="1072"/>
      <c r="Y574" s="1072"/>
      <c r="Z574" s="1072"/>
      <c r="AA574" s="1072"/>
      <c r="AB574" s="1072"/>
      <c r="AC574" s="1072"/>
      <c r="AD574" s="1072"/>
      <c r="AE574" s="1072"/>
      <c r="AF574" s="1072"/>
      <c r="AG574" s="1072"/>
      <c r="AH574" s="1072"/>
      <c r="AI574" s="1072"/>
      <c r="AJ574" s="1072"/>
      <c r="AK574" s="1072"/>
      <c r="AL574" s="1072"/>
      <c r="AM574" s="1072"/>
      <c r="AN574" s="1072"/>
      <c r="AO574" s="1072"/>
      <c r="AP574" s="1072"/>
      <c r="AQ574" s="1072"/>
      <c r="AR574" s="1072"/>
      <c r="AS574" s="1072"/>
      <c r="AT574" s="1072"/>
      <c r="AU574" s="1072"/>
      <c r="AV574" s="1072"/>
      <c r="AW574" s="1072"/>
      <c r="AX574" s="1072"/>
      <c r="AY574" s="1072"/>
      <c r="AZ574" s="1072"/>
      <c r="BA574" s="1072"/>
      <c r="BB574" s="1072"/>
      <c r="BC574" s="1072"/>
      <c r="BD574" s="1072"/>
      <c r="BE574" s="1072"/>
      <c r="BF574" s="1072"/>
      <c r="BG574" s="1072"/>
      <c r="BH574" s="1072"/>
      <c r="BI574" s="1072"/>
      <c r="BJ574" s="1072"/>
      <c r="BK574" s="1072"/>
      <c r="BL574" s="1072"/>
      <c r="BM574" s="1072"/>
      <c r="BN574" s="1072"/>
      <c r="BO574" s="1072"/>
      <c r="BP574" s="1072"/>
      <c r="BQ574" s="1072"/>
      <c r="BR574" s="1072"/>
      <c r="BS574" s="1072"/>
      <c r="BT574" s="1072"/>
      <c r="BU574" s="1072"/>
      <c r="BV574" s="1072"/>
      <c r="BW574" s="1072"/>
      <c r="BX574" s="1072"/>
      <c r="BY574" s="1072"/>
      <c r="BZ574" s="1072"/>
      <c r="CA574" s="1072"/>
      <c r="CB574" s="1072"/>
      <c r="CC574" s="1072"/>
      <c r="CD574" s="1072"/>
      <c r="CE574" s="1072"/>
      <c r="CF574" s="1072"/>
      <c r="CG574" s="1072"/>
      <c r="CH574" s="1072"/>
      <c r="CI574" s="1072"/>
      <c r="CJ574" s="1072"/>
      <c r="CK574" s="1072"/>
      <c r="CL574" s="1072"/>
      <c r="CM574" s="1072"/>
      <c r="CN574" s="1072"/>
      <c r="CO574" s="1072"/>
      <c r="CP574" s="1072"/>
      <c r="CQ574" s="1072"/>
      <c r="CR574" s="1072"/>
      <c r="CS574" s="1072"/>
      <c r="CT574" s="1072"/>
      <c r="CU574" s="1072"/>
      <c r="CV574" s="1072"/>
      <c r="CW574" s="1072"/>
      <c r="CX574" s="1072"/>
      <c r="CY574" s="1072"/>
      <c r="CZ574" s="1072"/>
      <c r="DA574" s="1072"/>
      <c r="DB574" s="1072"/>
      <c r="DC574" s="1072"/>
      <c r="DD574" s="1072"/>
      <c r="DE574" s="1072"/>
      <c r="DF574" s="1072"/>
      <c r="DG574" s="1072"/>
      <c r="DH574" s="1072"/>
      <c r="DI574" s="1072"/>
    </row>
    <row r="575" spans="1:113">
      <c r="A575" s="1246"/>
      <c r="B575" s="355"/>
      <c r="C575" s="1246"/>
      <c r="D575" s="1246"/>
      <c r="E575" s="1074"/>
      <c r="F575" s="355"/>
      <c r="G575" s="1236"/>
      <c r="H575" s="1072"/>
      <c r="I575" s="1072"/>
      <c r="J575" s="1072"/>
      <c r="K575" s="1072"/>
      <c r="L575" s="1072"/>
      <c r="M575" s="1072"/>
      <c r="N575" s="1072"/>
      <c r="O575" s="1072"/>
      <c r="P575" s="1072"/>
      <c r="Q575" s="1072"/>
      <c r="R575" s="1072"/>
      <c r="S575" s="1072"/>
      <c r="T575" s="1072"/>
      <c r="U575" s="1072"/>
      <c r="V575" s="1072"/>
      <c r="W575" s="1072"/>
      <c r="X575" s="1072"/>
      <c r="Y575" s="1072"/>
      <c r="Z575" s="1072"/>
      <c r="AA575" s="1072"/>
      <c r="AB575" s="1072"/>
      <c r="AC575" s="1072"/>
      <c r="AD575" s="1072"/>
      <c r="AE575" s="1072"/>
      <c r="AF575" s="1072"/>
      <c r="AG575" s="1072"/>
      <c r="AH575" s="1072"/>
      <c r="AI575" s="1072"/>
      <c r="AJ575" s="1072"/>
      <c r="AK575" s="1072"/>
      <c r="AL575" s="1072"/>
      <c r="AM575" s="1072"/>
      <c r="AN575" s="1072"/>
      <c r="AO575" s="1072"/>
      <c r="AP575" s="1072"/>
      <c r="AQ575" s="1072"/>
      <c r="AR575" s="1072"/>
      <c r="AS575" s="1072"/>
      <c r="AT575" s="1072"/>
      <c r="AU575" s="1072"/>
      <c r="AV575" s="1072"/>
      <c r="AW575" s="1072"/>
      <c r="AX575" s="1072"/>
      <c r="AY575" s="1072"/>
      <c r="AZ575" s="1072"/>
      <c r="BA575" s="1072"/>
      <c r="BB575" s="1072"/>
      <c r="BC575" s="1072"/>
      <c r="BD575" s="1072"/>
      <c r="BE575" s="1072"/>
      <c r="BF575" s="1072"/>
      <c r="BG575" s="1072"/>
      <c r="BH575" s="1072"/>
      <c r="BI575" s="1072"/>
      <c r="BJ575" s="1072"/>
      <c r="BK575" s="1072"/>
      <c r="BL575" s="1072"/>
      <c r="BM575" s="1072"/>
      <c r="BN575" s="1072"/>
      <c r="BO575" s="1072"/>
      <c r="BP575" s="1072"/>
      <c r="BQ575" s="1072"/>
      <c r="BR575" s="1072"/>
      <c r="BS575" s="1072"/>
      <c r="BT575" s="1072"/>
      <c r="BU575" s="1072"/>
      <c r="BV575" s="1072"/>
      <c r="BW575" s="1072"/>
      <c r="BX575" s="1072"/>
      <c r="BY575" s="1072"/>
      <c r="BZ575" s="1072"/>
      <c r="CA575" s="1072"/>
      <c r="CB575" s="1072"/>
      <c r="CC575" s="1072"/>
      <c r="CD575" s="1072"/>
      <c r="CE575" s="1072"/>
      <c r="CF575" s="1072"/>
      <c r="CG575" s="1072"/>
      <c r="CH575" s="1072"/>
      <c r="CI575" s="1072"/>
      <c r="CJ575" s="1072"/>
      <c r="CK575" s="1072"/>
      <c r="CL575" s="1072"/>
      <c r="CM575" s="1072"/>
      <c r="CN575" s="1072"/>
      <c r="CO575" s="1072"/>
      <c r="CP575" s="1072"/>
      <c r="CQ575" s="1072"/>
      <c r="CR575" s="1072"/>
      <c r="CS575" s="1072"/>
      <c r="CT575" s="1072"/>
      <c r="CU575" s="1072"/>
      <c r="CV575" s="1072"/>
      <c r="CW575" s="1072"/>
      <c r="CX575" s="1072"/>
      <c r="CY575" s="1072"/>
      <c r="CZ575" s="1072"/>
      <c r="DA575" s="1072"/>
      <c r="DB575" s="1072"/>
      <c r="DC575" s="1072"/>
      <c r="DD575" s="1072"/>
      <c r="DE575" s="1072"/>
      <c r="DF575" s="1072"/>
      <c r="DG575" s="1072"/>
      <c r="DH575" s="1072"/>
      <c r="DI575" s="1072"/>
    </row>
    <row r="576" spans="1:113">
      <c r="A576" s="1246"/>
      <c r="B576" s="1248"/>
      <c r="C576" s="1246"/>
      <c r="D576" s="1247"/>
      <c r="G576" s="1236"/>
      <c r="H576" s="1072"/>
      <c r="I576" s="1072"/>
      <c r="J576" s="1072"/>
      <c r="K576" s="1072"/>
      <c r="L576" s="1072"/>
      <c r="M576" s="1072"/>
      <c r="N576" s="1072"/>
      <c r="O576" s="1072"/>
      <c r="P576" s="1072"/>
      <c r="Q576" s="1072"/>
      <c r="R576" s="1072"/>
      <c r="S576" s="1072"/>
      <c r="T576" s="1072"/>
      <c r="U576" s="1072"/>
      <c r="V576" s="1072"/>
      <c r="W576" s="1072"/>
      <c r="X576" s="1072"/>
      <c r="Y576" s="1072"/>
      <c r="Z576" s="1072"/>
      <c r="AA576" s="1072"/>
      <c r="AB576" s="1072"/>
      <c r="AC576" s="1072"/>
      <c r="AD576" s="1072"/>
      <c r="AE576" s="1072"/>
      <c r="AF576" s="1072"/>
      <c r="AG576" s="1072"/>
      <c r="AH576" s="1072"/>
      <c r="AI576" s="1072"/>
      <c r="AJ576" s="1072"/>
      <c r="AK576" s="1072"/>
      <c r="AL576" s="1072"/>
      <c r="AM576" s="1072"/>
      <c r="AN576" s="1072"/>
      <c r="AO576" s="1072"/>
      <c r="AP576" s="1072"/>
      <c r="AQ576" s="1072"/>
      <c r="AR576" s="1072"/>
      <c r="AS576" s="1072"/>
      <c r="AT576" s="1072"/>
      <c r="AU576" s="1072"/>
      <c r="AV576" s="1072"/>
      <c r="AW576" s="1072"/>
      <c r="AX576" s="1072"/>
      <c r="AY576" s="1072"/>
      <c r="AZ576" s="1072"/>
      <c r="BA576" s="1072"/>
      <c r="BB576" s="1072"/>
      <c r="BC576" s="1072"/>
      <c r="BD576" s="1072"/>
      <c r="BE576" s="1072"/>
      <c r="BF576" s="1072"/>
      <c r="BG576" s="1072"/>
      <c r="BH576" s="1072"/>
      <c r="BI576" s="1072"/>
      <c r="BJ576" s="1072"/>
      <c r="BK576" s="1072"/>
      <c r="BL576" s="1072"/>
      <c r="BM576" s="1072"/>
      <c r="BN576" s="1072"/>
      <c r="BO576" s="1072"/>
      <c r="BP576" s="1072"/>
      <c r="BQ576" s="1072"/>
      <c r="BR576" s="1072"/>
      <c r="BS576" s="1072"/>
      <c r="BT576" s="1072"/>
      <c r="BU576" s="1072"/>
      <c r="BV576" s="1072"/>
      <c r="BW576" s="1072"/>
      <c r="BX576" s="1072"/>
      <c r="BY576" s="1072"/>
      <c r="BZ576" s="1072"/>
      <c r="CA576" s="1072"/>
      <c r="CB576" s="1072"/>
      <c r="CC576" s="1072"/>
      <c r="CD576" s="1072"/>
      <c r="CE576" s="1072"/>
      <c r="CF576" s="1072"/>
      <c r="CG576" s="1072"/>
      <c r="CH576" s="1072"/>
      <c r="CI576" s="1072"/>
      <c r="CJ576" s="1072"/>
      <c r="CK576" s="1072"/>
      <c r="CL576" s="1072"/>
      <c r="CM576" s="1072"/>
      <c r="CN576" s="1072"/>
      <c r="CO576" s="1072"/>
      <c r="CP576" s="1072"/>
      <c r="CQ576" s="1072"/>
      <c r="CR576" s="1072"/>
      <c r="CS576" s="1072"/>
      <c r="CT576" s="1072"/>
      <c r="CU576" s="1072"/>
      <c r="CV576" s="1072"/>
      <c r="CW576" s="1072"/>
      <c r="CX576" s="1072"/>
      <c r="CY576" s="1072"/>
      <c r="CZ576" s="1072"/>
      <c r="DA576" s="1072"/>
      <c r="DB576" s="1072"/>
      <c r="DC576" s="1072"/>
      <c r="DD576" s="1072"/>
      <c r="DE576" s="1072"/>
      <c r="DF576" s="1072"/>
      <c r="DG576" s="1072"/>
      <c r="DH576" s="1072"/>
      <c r="DI576" s="1072"/>
    </row>
    <row r="577" spans="1:113">
      <c r="A577" s="1246"/>
      <c r="B577" s="355"/>
      <c r="C577" s="1246"/>
      <c r="D577" s="1247"/>
      <c r="G577" s="1236"/>
      <c r="H577" s="1072"/>
      <c r="I577" s="1072"/>
      <c r="J577" s="1072"/>
      <c r="K577" s="1072"/>
      <c r="L577" s="1072"/>
      <c r="M577" s="1072"/>
      <c r="N577" s="1072"/>
      <c r="O577" s="1072"/>
      <c r="P577" s="1072"/>
      <c r="Q577" s="1072"/>
      <c r="R577" s="1072"/>
      <c r="S577" s="1072"/>
      <c r="T577" s="1072"/>
      <c r="U577" s="1072"/>
      <c r="V577" s="1072"/>
      <c r="W577" s="1072"/>
      <c r="X577" s="1072"/>
      <c r="Y577" s="1072"/>
      <c r="Z577" s="1072"/>
      <c r="AA577" s="1072"/>
      <c r="AB577" s="1072"/>
      <c r="AC577" s="1072"/>
      <c r="AD577" s="1072"/>
      <c r="AE577" s="1072"/>
      <c r="AF577" s="1072"/>
      <c r="AG577" s="1072"/>
      <c r="AH577" s="1072"/>
      <c r="AI577" s="1072"/>
      <c r="AJ577" s="1072"/>
      <c r="AK577" s="1072"/>
      <c r="AL577" s="1072"/>
      <c r="AM577" s="1072"/>
      <c r="AN577" s="1072"/>
      <c r="AO577" s="1072"/>
      <c r="AP577" s="1072"/>
      <c r="AQ577" s="1072"/>
      <c r="AR577" s="1072"/>
      <c r="AS577" s="1072"/>
      <c r="AT577" s="1072"/>
      <c r="AU577" s="1072"/>
      <c r="AV577" s="1072"/>
      <c r="AW577" s="1072"/>
      <c r="AX577" s="1072"/>
      <c r="AY577" s="1072"/>
      <c r="AZ577" s="1072"/>
      <c r="BA577" s="1072"/>
      <c r="BB577" s="1072"/>
      <c r="BC577" s="1072"/>
      <c r="BD577" s="1072"/>
      <c r="BE577" s="1072"/>
      <c r="BF577" s="1072"/>
      <c r="BG577" s="1072"/>
      <c r="BH577" s="1072"/>
      <c r="BI577" s="1072"/>
      <c r="BJ577" s="1072"/>
      <c r="BK577" s="1072"/>
      <c r="BL577" s="1072"/>
      <c r="BM577" s="1072"/>
      <c r="BN577" s="1072"/>
      <c r="BO577" s="1072"/>
      <c r="BP577" s="1072"/>
      <c r="BQ577" s="1072"/>
      <c r="BR577" s="1072"/>
      <c r="BS577" s="1072"/>
      <c r="BT577" s="1072"/>
      <c r="BU577" s="1072"/>
      <c r="BV577" s="1072"/>
      <c r="BW577" s="1072"/>
      <c r="BX577" s="1072"/>
      <c r="BY577" s="1072"/>
      <c r="BZ577" s="1072"/>
      <c r="CA577" s="1072"/>
      <c r="CB577" s="1072"/>
      <c r="CC577" s="1072"/>
      <c r="CD577" s="1072"/>
      <c r="CE577" s="1072"/>
      <c r="CF577" s="1072"/>
      <c r="CG577" s="1072"/>
      <c r="CH577" s="1072"/>
      <c r="CI577" s="1072"/>
      <c r="CJ577" s="1072"/>
      <c r="CK577" s="1072"/>
      <c r="CL577" s="1072"/>
      <c r="CM577" s="1072"/>
      <c r="CN577" s="1072"/>
      <c r="CO577" s="1072"/>
      <c r="CP577" s="1072"/>
      <c r="CQ577" s="1072"/>
      <c r="CR577" s="1072"/>
      <c r="CS577" s="1072"/>
      <c r="CT577" s="1072"/>
      <c r="CU577" s="1072"/>
      <c r="CV577" s="1072"/>
      <c r="CW577" s="1072"/>
      <c r="CX577" s="1072"/>
      <c r="CY577" s="1072"/>
      <c r="CZ577" s="1072"/>
      <c r="DA577" s="1072"/>
      <c r="DB577" s="1072"/>
      <c r="DC577" s="1072"/>
      <c r="DD577" s="1072"/>
      <c r="DE577" s="1072"/>
      <c r="DF577" s="1072"/>
      <c r="DG577" s="1072"/>
      <c r="DH577" s="1072"/>
      <c r="DI577" s="1072"/>
    </row>
    <row r="578" spans="1:113">
      <c r="A578" s="1246"/>
      <c r="B578" s="1248"/>
      <c r="C578" s="1246"/>
      <c r="D578" s="1247"/>
      <c r="G578" s="1236"/>
      <c r="H578" s="1072"/>
      <c r="I578" s="1072"/>
      <c r="J578" s="1072"/>
      <c r="K578" s="1072"/>
      <c r="L578" s="1072"/>
      <c r="M578" s="1072"/>
      <c r="N578" s="1072"/>
      <c r="O578" s="1072"/>
      <c r="P578" s="1072"/>
      <c r="Q578" s="1072"/>
      <c r="R578" s="1072"/>
      <c r="S578" s="1072"/>
      <c r="T578" s="1072"/>
      <c r="U578" s="1072"/>
      <c r="V578" s="1072"/>
      <c r="W578" s="1072"/>
      <c r="X578" s="1072"/>
      <c r="Y578" s="1072"/>
      <c r="Z578" s="1072"/>
      <c r="AA578" s="1072"/>
      <c r="AB578" s="1072"/>
      <c r="AC578" s="1072"/>
      <c r="AD578" s="1072"/>
      <c r="AE578" s="1072"/>
      <c r="AF578" s="1072"/>
      <c r="AG578" s="1072"/>
      <c r="AH578" s="1072"/>
      <c r="AI578" s="1072"/>
      <c r="AJ578" s="1072"/>
      <c r="AK578" s="1072"/>
      <c r="AL578" s="1072"/>
      <c r="AM578" s="1072"/>
      <c r="AN578" s="1072"/>
      <c r="AO578" s="1072"/>
      <c r="AP578" s="1072"/>
      <c r="AQ578" s="1072"/>
      <c r="AR578" s="1072"/>
      <c r="AS578" s="1072"/>
      <c r="AT578" s="1072"/>
      <c r="AU578" s="1072"/>
      <c r="AV578" s="1072"/>
      <c r="AW578" s="1072"/>
      <c r="AX578" s="1072"/>
      <c r="AY578" s="1072"/>
      <c r="AZ578" s="1072"/>
      <c r="BA578" s="1072"/>
      <c r="BB578" s="1072"/>
      <c r="BC578" s="1072"/>
      <c r="BD578" s="1072"/>
      <c r="BE578" s="1072"/>
      <c r="BF578" s="1072"/>
      <c r="BG578" s="1072"/>
      <c r="BH578" s="1072"/>
      <c r="BI578" s="1072"/>
      <c r="BJ578" s="1072"/>
      <c r="BK578" s="1072"/>
      <c r="BL578" s="1072"/>
      <c r="BM578" s="1072"/>
      <c r="BN578" s="1072"/>
      <c r="BO578" s="1072"/>
      <c r="BP578" s="1072"/>
      <c r="BQ578" s="1072"/>
      <c r="BR578" s="1072"/>
      <c r="BS578" s="1072"/>
      <c r="BT578" s="1072"/>
      <c r="BU578" s="1072"/>
      <c r="BV578" s="1072"/>
      <c r="BW578" s="1072"/>
      <c r="BX578" s="1072"/>
      <c r="BY578" s="1072"/>
      <c r="BZ578" s="1072"/>
      <c r="CA578" s="1072"/>
      <c r="CB578" s="1072"/>
      <c r="CC578" s="1072"/>
      <c r="CD578" s="1072"/>
      <c r="CE578" s="1072"/>
      <c r="CF578" s="1072"/>
      <c r="CG578" s="1072"/>
      <c r="CH578" s="1072"/>
      <c r="CI578" s="1072"/>
      <c r="CJ578" s="1072"/>
      <c r="CK578" s="1072"/>
      <c r="CL578" s="1072"/>
      <c r="CM578" s="1072"/>
      <c r="CN578" s="1072"/>
      <c r="CO578" s="1072"/>
      <c r="CP578" s="1072"/>
      <c r="CQ578" s="1072"/>
      <c r="CR578" s="1072"/>
      <c r="CS578" s="1072"/>
      <c r="CT578" s="1072"/>
      <c r="CU578" s="1072"/>
      <c r="CV578" s="1072"/>
      <c r="CW578" s="1072"/>
      <c r="CX578" s="1072"/>
      <c r="CY578" s="1072"/>
      <c r="CZ578" s="1072"/>
      <c r="DA578" s="1072"/>
      <c r="DB578" s="1072"/>
      <c r="DC578" s="1072"/>
      <c r="DD578" s="1072"/>
      <c r="DE578" s="1072"/>
      <c r="DF578" s="1072"/>
      <c r="DG578" s="1072"/>
      <c r="DH578" s="1072"/>
      <c r="DI578" s="1072"/>
    </row>
    <row r="579" spans="1:113">
      <c r="A579" s="1246"/>
      <c r="B579" s="355"/>
      <c r="C579" s="1246"/>
      <c r="D579" s="1247"/>
      <c r="G579" s="1236"/>
      <c r="H579" s="1072"/>
      <c r="I579" s="1072"/>
      <c r="J579" s="1072"/>
      <c r="K579" s="1072"/>
      <c r="L579" s="1072"/>
      <c r="M579" s="1072"/>
      <c r="N579" s="1072"/>
      <c r="O579" s="1072"/>
      <c r="P579" s="1072"/>
      <c r="Q579" s="1072"/>
      <c r="R579" s="1072"/>
      <c r="S579" s="1072"/>
      <c r="T579" s="1072"/>
      <c r="U579" s="1072"/>
      <c r="V579" s="1072"/>
      <c r="W579" s="1072"/>
      <c r="X579" s="1072"/>
      <c r="Y579" s="1072"/>
      <c r="Z579" s="1072"/>
      <c r="AA579" s="1072"/>
      <c r="AB579" s="1072"/>
      <c r="AC579" s="1072"/>
      <c r="AD579" s="1072"/>
      <c r="AE579" s="1072"/>
      <c r="AF579" s="1072"/>
      <c r="AG579" s="1072"/>
      <c r="AH579" s="1072"/>
      <c r="AI579" s="1072"/>
      <c r="AJ579" s="1072"/>
      <c r="AK579" s="1072"/>
      <c r="AL579" s="1072"/>
      <c r="AM579" s="1072"/>
      <c r="AN579" s="1072"/>
      <c r="AO579" s="1072"/>
      <c r="AP579" s="1072"/>
      <c r="AQ579" s="1072"/>
      <c r="AR579" s="1072"/>
      <c r="AS579" s="1072"/>
      <c r="AT579" s="1072"/>
      <c r="AU579" s="1072"/>
      <c r="AV579" s="1072"/>
      <c r="AW579" s="1072"/>
      <c r="AX579" s="1072"/>
      <c r="AY579" s="1072"/>
      <c r="AZ579" s="1072"/>
      <c r="BA579" s="1072"/>
      <c r="BB579" s="1072"/>
      <c r="BC579" s="1072"/>
      <c r="BD579" s="1072"/>
      <c r="BE579" s="1072"/>
      <c r="BF579" s="1072"/>
      <c r="BG579" s="1072"/>
      <c r="BH579" s="1072"/>
      <c r="BI579" s="1072"/>
      <c r="BJ579" s="1072"/>
      <c r="BK579" s="1072"/>
      <c r="BL579" s="1072"/>
      <c r="BM579" s="1072"/>
      <c r="BN579" s="1072"/>
      <c r="BO579" s="1072"/>
      <c r="BP579" s="1072"/>
      <c r="BQ579" s="1072"/>
      <c r="BR579" s="1072"/>
      <c r="BS579" s="1072"/>
      <c r="BT579" s="1072"/>
      <c r="BU579" s="1072"/>
      <c r="BV579" s="1072"/>
      <c r="BW579" s="1072"/>
      <c r="BX579" s="1072"/>
      <c r="BY579" s="1072"/>
      <c r="BZ579" s="1072"/>
      <c r="CA579" s="1072"/>
      <c r="CB579" s="1072"/>
      <c r="CC579" s="1072"/>
      <c r="CD579" s="1072"/>
      <c r="CE579" s="1072"/>
      <c r="CF579" s="1072"/>
      <c r="CG579" s="1072"/>
      <c r="CH579" s="1072"/>
      <c r="CI579" s="1072"/>
      <c r="CJ579" s="1072"/>
      <c r="CK579" s="1072"/>
      <c r="CL579" s="1072"/>
      <c r="CM579" s="1072"/>
      <c r="CN579" s="1072"/>
      <c r="CO579" s="1072"/>
      <c r="CP579" s="1072"/>
      <c r="CQ579" s="1072"/>
      <c r="CR579" s="1072"/>
      <c r="CS579" s="1072"/>
      <c r="CT579" s="1072"/>
      <c r="CU579" s="1072"/>
      <c r="CV579" s="1072"/>
      <c r="CW579" s="1072"/>
      <c r="CX579" s="1072"/>
      <c r="CY579" s="1072"/>
      <c r="CZ579" s="1072"/>
      <c r="DA579" s="1072"/>
      <c r="DB579" s="1072"/>
      <c r="DC579" s="1072"/>
      <c r="DD579" s="1072"/>
      <c r="DE579" s="1072"/>
      <c r="DF579" s="1072"/>
      <c r="DG579" s="1072"/>
      <c r="DH579" s="1072"/>
      <c r="DI579" s="1072"/>
    </row>
    <row r="580" spans="1:113">
      <c r="A580" s="1246"/>
      <c r="B580" s="1248"/>
      <c r="C580" s="1246"/>
      <c r="D580" s="1247"/>
      <c r="G580" s="1236"/>
      <c r="H580" s="1072"/>
      <c r="I580" s="1072"/>
      <c r="J580" s="1072"/>
      <c r="K580" s="1072"/>
      <c r="L580" s="1072"/>
      <c r="M580" s="1072"/>
      <c r="N580" s="1072"/>
      <c r="O580" s="1072"/>
      <c r="P580" s="1072"/>
      <c r="Q580" s="1072"/>
      <c r="R580" s="1072"/>
      <c r="S580" s="1072"/>
      <c r="T580" s="1072"/>
      <c r="U580" s="1072"/>
      <c r="V580" s="1072"/>
      <c r="W580" s="1072"/>
      <c r="X580" s="1072"/>
      <c r="Y580" s="1072"/>
      <c r="Z580" s="1072"/>
      <c r="AA580" s="1072"/>
      <c r="AB580" s="1072"/>
      <c r="AC580" s="1072"/>
      <c r="AD580" s="1072"/>
      <c r="AE580" s="1072"/>
      <c r="AF580" s="1072"/>
      <c r="AG580" s="1072"/>
      <c r="AH580" s="1072"/>
      <c r="AI580" s="1072"/>
      <c r="AJ580" s="1072"/>
      <c r="AK580" s="1072"/>
      <c r="AL580" s="1072"/>
      <c r="AM580" s="1072"/>
      <c r="AN580" s="1072"/>
      <c r="AO580" s="1072"/>
      <c r="AP580" s="1072"/>
      <c r="AQ580" s="1072"/>
      <c r="AR580" s="1072"/>
      <c r="AS580" s="1072"/>
      <c r="AT580" s="1072"/>
      <c r="AU580" s="1072"/>
      <c r="AV580" s="1072"/>
      <c r="AW580" s="1072"/>
      <c r="AX580" s="1072"/>
      <c r="AY580" s="1072"/>
      <c r="AZ580" s="1072"/>
      <c r="BA580" s="1072"/>
      <c r="BB580" s="1072"/>
      <c r="BC580" s="1072"/>
      <c r="BD580" s="1072"/>
      <c r="BE580" s="1072"/>
      <c r="BF580" s="1072"/>
      <c r="BG580" s="1072"/>
      <c r="BH580" s="1072"/>
      <c r="BI580" s="1072"/>
      <c r="BJ580" s="1072"/>
      <c r="BK580" s="1072"/>
      <c r="BL580" s="1072"/>
      <c r="BM580" s="1072"/>
      <c r="BN580" s="1072"/>
      <c r="BO580" s="1072"/>
      <c r="BP580" s="1072"/>
      <c r="BQ580" s="1072"/>
      <c r="BR580" s="1072"/>
      <c r="BS580" s="1072"/>
      <c r="BT580" s="1072"/>
      <c r="BU580" s="1072"/>
      <c r="BV580" s="1072"/>
      <c r="BW580" s="1072"/>
      <c r="BX580" s="1072"/>
      <c r="BY580" s="1072"/>
      <c r="BZ580" s="1072"/>
      <c r="CA580" s="1072"/>
      <c r="CB580" s="1072"/>
      <c r="CC580" s="1072"/>
      <c r="CD580" s="1072"/>
      <c r="CE580" s="1072"/>
      <c r="CF580" s="1072"/>
      <c r="CG580" s="1072"/>
      <c r="CH580" s="1072"/>
      <c r="CI580" s="1072"/>
      <c r="CJ580" s="1072"/>
      <c r="CK580" s="1072"/>
      <c r="CL580" s="1072"/>
      <c r="CM580" s="1072"/>
      <c r="CN580" s="1072"/>
      <c r="CO580" s="1072"/>
      <c r="CP580" s="1072"/>
      <c r="CQ580" s="1072"/>
      <c r="CR580" s="1072"/>
      <c r="CS580" s="1072"/>
      <c r="CT580" s="1072"/>
      <c r="CU580" s="1072"/>
      <c r="CV580" s="1072"/>
      <c r="CW580" s="1072"/>
      <c r="CX580" s="1072"/>
      <c r="CY580" s="1072"/>
      <c r="CZ580" s="1072"/>
      <c r="DA580" s="1072"/>
      <c r="DB580" s="1072"/>
      <c r="DC580" s="1072"/>
      <c r="DD580" s="1072"/>
      <c r="DE580" s="1072"/>
      <c r="DF580" s="1072"/>
      <c r="DG580" s="1072"/>
      <c r="DH580" s="1072"/>
      <c r="DI580" s="1072"/>
    </row>
    <row r="581" spans="1:113">
      <c r="A581" s="1246"/>
      <c r="B581" s="1248"/>
      <c r="C581" s="1246"/>
      <c r="D581" s="1247"/>
      <c r="G581" s="1236"/>
      <c r="H581" s="1072"/>
      <c r="I581" s="1072"/>
      <c r="J581" s="1072"/>
      <c r="K581" s="1072"/>
      <c r="L581" s="1072"/>
      <c r="M581" s="1072"/>
      <c r="N581" s="1072"/>
      <c r="O581" s="1072"/>
      <c r="P581" s="1072"/>
      <c r="Q581" s="1072"/>
      <c r="R581" s="1072"/>
      <c r="S581" s="1072"/>
      <c r="T581" s="1072"/>
      <c r="U581" s="1072"/>
      <c r="V581" s="1072"/>
      <c r="W581" s="1072"/>
      <c r="X581" s="1072"/>
      <c r="Y581" s="1072"/>
      <c r="Z581" s="1072"/>
      <c r="AA581" s="1072"/>
      <c r="AB581" s="1072"/>
      <c r="AC581" s="1072"/>
      <c r="AD581" s="1072"/>
      <c r="AE581" s="1072"/>
      <c r="AF581" s="1072"/>
      <c r="AG581" s="1072"/>
      <c r="AH581" s="1072"/>
      <c r="AI581" s="1072"/>
      <c r="AJ581" s="1072"/>
      <c r="AK581" s="1072"/>
      <c r="AL581" s="1072"/>
      <c r="AM581" s="1072"/>
      <c r="AN581" s="1072"/>
      <c r="AO581" s="1072"/>
      <c r="AP581" s="1072"/>
      <c r="AQ581" s="1072"/>
      <c r="AR581" s="1072"/>
      <c r="AS581" s="1072"/>
      <c r="AT581" s="1072"/>
      <c r="AU581" s="1072"/>
      <c r="AV581" s="1072"/>
      <c r="AW581" s="1072"/>
      <c r="AX581" s="1072"/>
      <c r="AY581" s="1072"/>
      <c r="AZ581" s="1072"/>
      <c r="BA581" s="1072"/>
      <c r="BB581" s="1072"/>
      <c r="BC581" s="1072"/>
      <c r="BD581" s="1072"/>
      <c r="BE581" s="1072"/>
      <c r="BF581" s="1072"/>
      <c r="BG581" s="1072"/>
      <c r="BH581" s="1072"/>
      <c r="BI581" s="1072"/>
      <c r="BJ581" s="1072"/>
      <c r="BK581" s="1072"/>
      <c r="BL581" s="1072"/>
      <c r="BM581" s="1072"/>
      <c r="BN581" s="1072"/>
      <c r="BO581" s="1072"/>
      <c r="BP581" s="1072"/>
      <c r="BQ581" s="1072"/>
      <c r="BR581" s="1072"/>
      <c r="BS581" s="1072"/>
      <c r="BT581" s="1072"/>
      <c r="BU581" s="1072"/>
      <c r="BV581" s="1072"/>
      <c r="BW581" s="1072"/>
      <c r="BX581" s="1072"/>
      <c r="BY581" s="1072"/>
      <c r="BZ581" s="1072"/>
      <c r="CA581" s="1072"/>
      <c r="CB581" s="1072"/>
      <c r="CC581" s="1072"/>
      <c r="CD581" s="1072"/>
      <c r="CE581" s="1072"/>
      <c r="CF581" s="1072"/>
      <c r="CG581" s="1072"/>
      <c r="CH581" s="1072"/>
      <c r="CI581" s="1072"/>
      <c r="CJ581" s="1072"/>
      <c r="CK581" s="1072"/>
      <c r="CL581" s="1072"/>
      <c r="CM581" s="1072"/>
      <c r="CN581" s="1072"/>
      <c r="CO581" s="1072"/>
      <c r="CP581" s="1072"/>
      <c r="CQ581" s="1072"/>
      <c r="CR581" s="1072"/>
      <c r="CS581" s="1072"/>
      <c r="CT581" s="1072"/>
      <c r="CU581" s="1072"/>
      <c r="CV581" s="1072"/>
      <c r="CW581" s="1072"/>
      <c r="CX581" s="1072"/>
      <c r="CY581" s="1072"/>
      <c r="CZ581" s="1072"/>
      <c r="DA581" s="1072"/>
      <c r="DB581" s="1072"/>
      <c r="DC581" s="1072"/>
      <c r="DD581" s="1072"/>
      <c r="DE581" s="1072"/>
      <c r="DF581" s="1072"/>
      <c r="DG581" s="1072"/>
      <c r="DH581" s="1072"/>
      <c r="DI581" s="1072"/>
    </row>
    <row r="582" spans="1:113">
      <c r="A582" s="1246"/>
      <c r="B582" s="355"/>
      <c r="C582" s="1246"/>
      <c r="D582" s="1247"/>
      <c r="G582" s="1236"/>
      <c r="H582" s="1072"/>
      <c r="I582" s="1072"/>
      <c r="J582" s="1072"/>
      <c r="K582" s="1072"/>
      <c r="L582" s="1072"/>
      <c r="M582" s="1072"/>
      <c r="N582" s="1072"/>
      <c r="O582" s="1072"/>
      <c r="P582" s="1072"/>
      <c r="Q582" s="1072"/>
      <c r="R582" s="1072"/>
      <c r="S582" s="1072"/>
      <c r="T582" s="1072"/>
      <c r="U582" s="1072"/>
      <c r="V582" s="1072"/>
      <c r="W582" s="1072"/>
      <c r="X582" s="1072"/>
      <c r="Y582" s="1072"/>
      <c r="Z582" s="1072"/>
      <c r="AA582" s="1072"/>
      <c r="AB582" s="1072"/>
      <c r="AC582" s="1072"/>
      <c r="AD582" s="1072"/>
      <c r="AE582" s="1072"/>
      <c r="AF582" s="1072"/>
      <c r="AG582" s="1072"/>
      <c r="AH582" s="1072"/>
      <c r="AI582" s="1072"/>
      <c r="AJ582" s="1072"/>
      <c r="AK582" s="1072"/>
      <c r="AL582" s="1072"/>
      <c r="AM582" s="1072"/>
      <c r="AN582" s="1072"/>
      <c r="AO582" s="1072"/>
      <c r="AP582" s="1072"/>
      <c r="AQ582" s="1072"/>
      <c r="AR582" s="1072"/>
      <c r="AS582" s="1072"/>
      <c r="AT582" s="1072"/>
      <c r="AU582" s="1072"/>
      <c r="AV582" s="1072"/>
      <c r="AW582" s="1072"/>
      <c r="AX582" s="1072"/>
      <c r="AY582" s="1072"/>
      <c r="AZ582" s="1072"/>
      <c r="BA582" s="1072"/>
      <c r="BB582" s="1072"/>
      <c r="BC582" s="1072"/>
      <c r="BD582" s="1072"/>
      <c r="BE582" s="1072"/>
      <c r="BF582" s="1072"/>
      <c r="BG582" s="1072"/>
      <c r="BH582" s="1072"/>
      <c r="BI582" s="1072"/>
      <c r="BJ582" s="1072"/>
      <c r="BK582" s="1072"/>
      <c r="BL582" s="1072"/>
      <c r="BM582" s="1072"/>
      <c r="BN582" s="1072"/>
      <c r="BO582" s="1072"/>
      <c r="BP582" s="1072"/>
      <c r="BQ582" s="1072"/>
      <c r="BR582" s="1072"/>
      <c r="BS582" s="1072"/>
      <c r="BT582" s="1072"/>
      <c r="BU582" s="1072"/>
      <c r="BV582" s="1072"/>
      <c r="BW582" s="1072"/>
      <c r="BX582" s="1072"/>
      <c r="BY582" s="1072"/>
      <c r="BZ582" s="1072"/>
      <c r="CA582" s="1072"/>
      <c r="CB582" s="1072"/>
      <c r="CC582" s="1072"/>
      <c r="CD582" s="1072"/>
      <c r="CE582" s="1072"/>
      <c r="CF582" s="1072"/>
      <c r="CG582" s="1072"/>
      <c r="CH582" s="1072"/>
      <c r="CI582" s="1072"/>
      <c r="CJ582" s="1072"/>
      <c r="CK582" s="1072"/>
      <c r="CL582" s="1072"/>
      <c r="CM582" s="1072"/>
      <c r="CN582" s="1072"/>
      <c r="CO582" s="1072"/>
      <c r="CP582" s="1072"/>
      <c r="CQ582" s="1072"/>
      <c r="CR582" s="1072"/>
      <c r="CS582" s="1072"/>
      <c r="CT582" s="1072"/>
      <c r="CU582" s="1072"/>
      <c r="CV582" s="1072"/>
      <c r="CW582" s="1072"/>
      <c r="CX582" s="1072"/>
      <c r="CY582" s="1072"/>
      <c r="CZ582" s="1072"/>
      <c r="DA582" s="1072"/>
      <c r="DB582" s="1072"/>
      <c r="DC582" s="1072"/>
      <c r="DD582" s="1072"/>
      <c r="DE582" s="1072"/>
      <c r="DF582" s="1072"/>
      <c r="DG582" s="1072"/>
      <c r="DH582" s="1072"/>
      <c r="DI582" s="1072"/>
    </row>
    <row r="583" spans="1:113">
      <c r="A583" s="1246"/>
      <c r="B583" s="355"/>
      <c r="C583" s="1246"/>
      <c r="D583" s="1247"/>
      <c r="G583" s="1236"/>
      <c r="H583" s="1072"/>
      <c r="I583" s="1072"/>
      <c r="J583" s="1072"/>
      <c r="K583" s="1072"/>
      <c r="L583" s="1072"/>
      <c r="M583" s="1072"/>
      <c r="N583" s="1072"/>
      <c r="O583" s="1072"/>
      <c r="P583" s="1072"/>
      <c r="Q583" s="1072"/>
      <c r="R583" s="1072"/>
      <c r="S583" s="1072"/>
      <c r="T583" s="1072"/>
      <c r="U583" s="1072"/>
      <c r="V583" s="1072"/>
      <c r="W583" s="1072"/>
      <c r="X583" s="1072"/>
      <c r="Y583" s="1072"/>
      <c r="Z583" s="1072"/>
      <c r="AA583" s="1072"/>
      <c r="AB583" s="1072"/>
      <c r="AC583" s="1072"/>
      <c r="AD583" s="1072"/>
      <c r="AE583" s="1072"/>
      <c r="AF583" s="1072"/>
      <c r="AG583" s="1072"/>
      <c r="AH583" s="1072"/>
      <c r="AI583" s="1072"/>
      <c r="AJ583" s="1072"/>
      <c r="AK583" s="1072"/>
      <c r="AL583" s="1072"/>
      <c r="AM583" s="1072"/>
      <c r="AN583" s="1072"/>
      <c r="AO583" s="1072"/>
      <c r="AP583" s="1072"/>
      <c r="AQ583" s="1072"/>
      <c r="AR583" s="1072"/>
      <c r="AS583" s="1072"/>
      <c r="AT583" s="1072"/>
      <c r="AU583" s="1072"/>
      <c r="AV583" s="1072"/>
      <c r="AW583" s="1072"/>
      <c r="AX583" s="1072"/>
      <c r="AY583" s="1072"/>
      <c r="AZ583" s="1072"/>
      <c r="BA583" s="1072"/>
      <c r="BB583" s="1072"/>
      <c r="BC583" s="1072"/>
      <c r="BD583" s="1072"/>
      <c r="BE583" s="1072"/>
      <c r="BF583" s="1072"/>
      <c r="BG583" s="1072"/>
      <c r="BH583" s="1072"/>
      <c r="BI583" s="1072"/>
      <c r="BJ583" s="1072"/>
      <c r="BK583" s="1072"/>
      <c r="BL583" s="1072"/>
      <c r="BM583" s="1072"/>
      <c r="BN583" s="1072"/>
      <c r="BO583" s="1072"/>
      <c r="BP583" s="1072"/>
      <c r="BQ583" s="1072"/>
      <c r="BR583" s="1072"/>
      <c r="BS583" s="1072"/>
      <c r="BT583" s="1072"/>
      <c r="BU583" s="1072"/>
      <c r="BV583" s="1072"/>
      <c r="BW583" s="1072"/>
      <c r="BX583" s="1072"/>
      <c r="BY583" s="1072"/>
      <c r="BZ583" s="1072"/>
      <c r="CA583" s="1072"/>
      <c r="CB583" s="1072"/>
      <c r="CC583" s="1072"/>
      <c r="CD583" s="1072"/>
      <c r="CE583" s="1072"/>
      <c r="CF583" s="1072"/>
      <c r="CG583" s="1072"/>
      <c r="CH583" s="1072"/>
      <c r="CI583" s="1072"/>
      <c r="CJ583" s="1072"/>
      <c r="CK583" s="1072"/>
      <c r="CL583" s="1072"/>
      <c r="CM583" s="1072"/>
      <c r="CN583" s="1072"/>
      <c r="CO583" s="1072"/>
      <c r="CP583" s="1072"/>
      <c r="CQ583" s="1072"/>
      <c r="CR583" s="1072"/>
      <c r="CS583" s="1072"/>
      <c r="CT583" s="1072"/>
      <c r="CU583" s="1072"/>
      <c r="CV583" s="1072"/>
      <c r="CW583" s="1072"/>
      <c r="CX583" s="1072"/>
      <c r="CY583" s="1072"/>
      <c r="CZ583" s="1072"/>
      <c r="DA583" s="1072"/>
      <c r="DB583" s="1072"/>
      <c r="DC583" s="1072"/>
      <c r="DD583" s="1072"/>
      <c r="DE583" s="1072"/>
      <c r="DF583" s="1072"/>
      <c r="DG583" s="1072"/>
      <c r="DH583" s="1072"/>
      <c r="DI583" s="1072"/>
    </row>
    <row r="584" spans="1:113">
      <c r="A584" s="1246"/>
      <c r="B584" s="355"/>
      <c r="C584" s="1246"/>
      <c r="D584" s="1247"/>
      <c r="G584" s="1236"/>
      <c r="H584" s="1072"/>
      <c r="I584" s="1072"/>
      <c r="J584" s="1072"/>
      <c r="K584" s="1072"/>
      <c r="L584" s="1072"/>
      <c r="M584" s="1072"/>
      <c r="N584" s="1072"/>
      <c r="O584" s="1072"/>
      <c r="P584" s="1072"/>
      <c r="Q584" s="1072"/>
      <c r="R584" s="1072"/>
      <c r="S584" s="1072"/>
      <c r="T584" s="1072"/>
      <c r="U584" s="1072"/>
      <c r="V584" s="1072"/>
      <c r="W584" s="1072"/>
      <c r="X584" s="1072"/>
      <c r="Y584" s="1072"/>
      <c r="Z584" s="1072"/>
      <c r="AA584" s="1072"/>
      <c r="AB584" s="1072"/>
      <c r="AC584" s="1072"/>
      <c r="AD584" s="1072"/>
      <c r="AE584" s="1072"/>
      <c r="AF584" s="1072"/>
      <c r="AG584" s="1072"/>
      <c r="AH584" s="1072"/>
      <c r="AI584" s="1072"/>
      <c r="AJ584" s="1072"/>
      <c r="AK584" s="1072"/>
      <c r="AL584" s="1072"/>
      <c r="AM584" s="1072"/>
      <c r="AN584" s="1072"/>
      <c r="AO584" s="1072"/>
      <c r="AP584" s="1072"/>
      <c r="AQ584" s="1072"/>
      <c r="AR584" s="1072"/>
      <c r="AS584" s="1072"/>
      <c r="AT584" s="1072"/>
      <c r="AU584" s="1072"/>
      <c r="AV584" s="1072"/>
      <c r="AW584" s="1072"/>
      <c r="AX584" s="1072"/>
      <c r="AY584" s="1072"/>
      <c r="AZ584" s="1072"/>
      <c r="BA584" s="1072"/>
      <c r="BB584" s="1072"/>
      <c r="BC584" s="1072"/>
      <c r="BD584" s="1072"/>
      <c r="BE584" s="1072"/>
      <c r="BF584" s="1072"/>
      <c r="BG584" s="1072"/>
      <c r="BH584" s="1072"/>
      <c r="BI584" s="1072"/>
      <c r="BJ584" s="1072"/>
      <c r="BK584" s="1072"/>
      <c r="BL584" s="1072"/>
      <c r="BM584" s="1072"/>
      <c r="BN584" s="1072"/>
      <c r="BO584" s="1072"/>
      <c r="BP584" s="1072"/>
      <c r="BQ584" s="1072"/>
      <c r="BR584" s="1072"/>
      <c r="BS584" s="1072"/>
      <c r="BT584" s="1072"/>
      <c r="BU584" s="1072"/>
      <c r="BV584" s="1072"/>
      <c r="BW584" s="1072"/>
      <c r="BX584" s="1072"/>
      <c r="BY584" s="1072"/>
      <c r="BZ584" s="1072"/>
      <c r="CA584" s="1072"/>
      <c r="CB584" s="1072"/>
      <c r="CC584" s="1072"/>
      <c r="CD584" s="1072"/>
      <c r="CE584" s="1072"/>
      <c r="CF584" s="1072"/>
      <c r="CG584" s="1072"/>
      <c r="CH584" s="1072"/>
      <c r="CI584" s="1072"/>
      <c r="CJ584" s="1072"/>
      <c r="CK584" s="1072"/>
      <c r="CL584" s="1072"/>
      <c r="CM584" s="1072"/>
      <c r="CN584" s="1072"/>
      <c r="CO584" s="1072"/>
      <c r="CP584" s="1072"/>
      <c r="CQ584" s="1072"/>
      <c r="CR584" s="1072"/>
      <c r="CS584" s="1072"/>
      <c r="CT584" s="1072"/>
      <c r="CU584" s="1072"/>
      <c r="CV584" s="1072"/>
      <c r="CW584" s="1072"/>
      <c r="CX584" s="1072"/>
      <c r="CY584" s="1072"/>
      <c r="CZ584" s="1072"/>
      <c r="DA584" s="1072"/>
      <c r="DB584" s="1072"/>
      <c r="DC584" s="1072"/>
      <c r="DD584" s="1072"/>
      <c r="DE584" s="1072"/>
      <c r="DF584" s="1072"/>
      <c r="DG584" s="1072"/>
      <c r="DH584" s="1072"/>
      <c r="DI584" s="1072"/>
    </row>
    <row r="585" spans="1:113">
      <c r="A585" s="1246"/>
      <c r="B585" s="355"/>
      <c r="C585" s="1246"/>
      <c r="D585" s="1247"/>
      <c r="G585" s="1236"/>
      <c r="H585" s="1072"/>
      <c r="I585" s="1072"/>
      <c r="J585" s="1072"/>
      <c r="K585" s="1072"/>
      <c r="L585" s="1072"/>
      <c r="M585" s="1072"/>
      <c r="N585" s="1072"/>
      <c r="O585" s="1072"/>
      <c r="P585" s="1072"/>
      <c r="Q585" s="1072"/>
      <c r="R585" s="1072"/>
      <c r="S585" s="1072"/>
      <c r="T585" s="1072"/>
      <c r="U585" s="1072"/>
      <c r="V585" s="1072"/>
      <c r="W585" s="1072"/>
      <c r="X585" s="1072"/>
      <c r="Y585" s="1072"/>
      <c r="Z585" s="1072"/>
      <c r="AA585" s="1072"/>
      <c r="AB585" s="1072"/>
      <c r="AC585" s="1072"/>
      <c r="AD585" s="1072"/>
      <c r="AE585" s="1072"/>
      <c r="AF585" s="1072"/>
      <c r="AG585" s="1072"/>
      <c r="AH585" s="1072"/>
      <c r="AI585" s="1072"/>
      <c r="AJ585" s="1072"/>
      <c r="AK585" s="1072"/>
      <c r="AL585" s="1072"/>
      <c r="AM585" s="1072"/>
      <c r="AN585" s="1072"/>
      <c r="AO585" s="1072"/>
      <c r="AP585" s="1072"/>
      <c r="AQ585" s="1072"/>
      <c r="AR585" s="1072"/>
      <c r="AS585" s="1072"/>
      <c r="AT585" s="1072"/>
      <c r="AU585" s="1072"/>
      <c r="AV585" s="1072"/>
      <c r="AW585" s="1072"/>
      <c r="AX585" s="1072"/>
      <c r="AY585" s="1072"/>
      <c r="AZ585" s="1072"/>
      <c r="BA585" s="1072"/>
      <c r="BB585" s="1072"/>
      <c r="BC585" s="1072"/>
      <c r="BD585" s="1072"/>
      <c r="BE585" s="1072"/>
      <c r="BF585" s="1072"/>
      <c r="BG585" s="1072"/>
      <c r="BH585" s="1072"/>
      <c r="BI585" s="1072"/>
      <c r="BJ585" s="1072"/>
      <c r="BK585" s="1072"/>
      <c r="BL585" s="1072"/>
      <c r="BM585" s="1072"/>
      <c r="BN585" s="1072"/>
      <c r="BO585" s="1072"/>
      <c r="BP585" s="1072"/>
      <c r="BQ585" s="1072"/>
      <c r="BR585" s="1072"/>
      <c r="BS585" s="1072"/>
      <c r="BT585" s="1072"/>
      <c r="BU585" s="1072"/>
      <c r="BV585" s="1072"/>
      <c r="BW585" s="1072"/>
      <c r="BX585" s="1072"/>
      <c r="BY585" s="1072"/>
      <c r="BZ585" s="1072"/>
      <c r="CA585" s="1072"/>
      <c r="CB585" s="1072"/>
      <c r="CC585" s="1072"/>
      <c r="CD585" s="1072"/>
      <c r="CE585" s="1072"/>
      <c r="CF585" s="1072"/>
      <c r="CG585" s="1072"/>
      <c r="CH585" s="1072"/>
      <c r="CI585" s="1072"/>
      <c r="CJ585" s="1072"/>
      <c r="CK585" s="1072"/>
      <c r="CL585" s="1072"/>
      <c r="CM585" s="1072"/>
      <c r="CN585" s="1072"/>
      <c r="CO585" s="1072"/>
      <c r="CP585" s="1072"/>
      <c r="CQ585" s="1072"/>
      <c r="CR585" s="1072"/>
      <c r="CS585" s="1072"/>
      <c r="CT585" s="1072"/>
      <c r="CU585" s="1072"/>
      <c r="CV585" s="1072"/>
      <c r="CW585" s="1072"/>
      <c r="CX585" s="1072"/>
      <c r="CY585" s="1072"/>
      <c r="CZ585" s="1072"/>
      <c r="DA585" s="1072"/>
      <c r="DB585" s="1072"/>
      <c r="DC585" s="1072"/>
      <c r="DD585" s="1072"/>
      <c r="DE585" s="1072"/>
      <c r="DF585" s="1072"/>
      <c r="DG585" s="1072"/>
      <c r="DH585" s="1072"/>
      <c r="DI585" s="1072"/>
    </row>
    <row r="586" spans="1:113">
      <c r="A586" s="1246"/>
      <c r="B586" s="355"/>
      <c r="C586" s="1246"/>
      <c r="D586" s="1247"/>
      <c r="G586" s="1236"/>
      <c r="H586" s="1072"/>
      <c r="I586" s="1072"/>
      <c r="J586" s="1072"/>
      <c r="K586" s="1072"/>
      <c r="L586" s="1072"/>
      <c r="M586" s="1072"/>
      <c r="N586" s="1072"/>
      <c r="O586" s="1072"/>
      <c r="P586" s="1072"/>
      <c r="Q586" s="1072"/>
      <c r="R586" s="1072"/>
      <c r="S586" s="1072"/>
      <c r="T586" s="1072"/>
      <c r="U586" s="1072"/>
      <c r="V586" s="1072"/>
      <c r="W586" s="1072"/>
      <c r="X586" s="1072"/>
      <c r="Y586" s="1072"/>
      <c r="Z586" s="1072"/>
      <c r="AA586" s="1072"/>
      <c r="AB586" s="1072"/>
      <c r="AC586" s="1072"/>
      <c r="AD586" s="1072"/>
      <c r="AE586" s="1072"/>
      <c r="AF586" s="1072"/>
      <c r="AG586" s="1072"/>
      <c r="AH586" s="1072"/>
      <c r="AI586" s="1072"/>
      <c r="AJ586" s="1072"/>
      <c r="AK586" s="1072"/>
      <c r="AL586" s="1072"/>
      <c r="AM586" s="1072"/>
      <c r="AN586" s="1072"/>
      <c r="AO586" s="1072"/>
      <c r="AP586" s="1072"/>
      <c r="AQ586" s="1072"/>
      <c r="AR586" s="1072"/>
      <c r="AS586" s="1072"/>
      <c r="AT586" s="1072"/>
      <c r="AU586" s="1072"/>
      <c r="AV586" s="1072"/>
      <c r="AW586" s="1072"/>
      <c r="AX586" s="1072"/>
      <c r="AY586" s="1072"/>
      <c r="AZ586" s="1072"/>
      <c r="BA586" s="1072"/>
      <c r="BB586" s="1072"/>
      <c r="BC586" s="1072"/>
      <c r="BD586" s="1072"/>
      <c r="BE586" s="1072"/>
      <c r="BF586" s="1072"/>
      <c r="BG586" s="1072"/>
      <c r="BH586" s="1072"/>
      <c r="BI586" s="1072"/>
      <c r="BJ586" s="1072"/>
      <c r="BK586" s="1072"/>
      <c r="BL586" s="1072"/>
      <c r="BM586" s="1072"/>
      <c r="BN586" s="1072"/>
      <c r="BO586" s="1072"/>
      <c r="BP586" s="1072"/>
      <c r="BQ586" s="1072"/>
      <c r="BR586" s="1072"/>
      <c r="BS586" s="1072"/>
      <c r="BT586" s="1072"/>
      <c r="BU586" s="1072"/>
      <c r="BV586" s="1072"/>
      <c r="BW586" s="1072"/>
      <c r="BX586" s="1072"/>
      <c r="BY586" s="1072"/>
      <c r="BZ586" s="1072"/>
      <c r="CA586" s="1072"/>
      <c r="CB586" s="1072"/>
      <c r="CC586" s="1072"/>
      <c r="CD586" s="1072"/>
      <c r="CE586" s="1072"/>
      <c r="CF586" s="1072"/>
      <c r="CG586" s="1072"/>
      <c r="CH586" s="1072"/>
      <c r="CI586" s="1072"/>
      <c r="CJ586" s="1072"/>
      <c r="CK586" s="1072"/>
      <c r="CL586" s="1072"/>
      <c r="CM586" s="1072"/>
      <c r="CN586" s="1072"/>
      <c r="CO586" s="1072"/>
      <c r="CP586" s="1072"/>
      <c r="CQ586" s="1072"/>
      <c r="CR586" s="1072"/>
      <c r="CS586" s="1072"/>
      <c r="CT586" s="1072"/>
      <c r="CU586" s="1072"/>
      <c r="CV586" s="1072"/>
      <c r="CW586" s="1072"/>
      <c r="CX586" s="1072"/>
      <c r="CY586" s="1072"/>
      <c r="CZ586" s="1072"/>
      <c r="DA586" s="1072"/>
      <c r="DB586" s="1072"/>
      <c r="DC586" s="1072"/>
      <c r="DD586" s="1072"/>
      <c r="DE586" s="1072"/>
      <c r="DF586" s="1072"/>
      <c r="DG586" s="1072"/>
      <c r="DH586" s="1072"/>
      <c r="DI586" s="1072"/>
    </row>
    <row r="587" spans="1:113">
      <c r="A587" s="1246"/>
      <c r="B587" s="355"/>
      <c r="C587" s="1246"/>
      <c r="D587" s="1247"/>
      <c r="G587" s="1236"/>
      <c r="H587" s="1072"/>
      <c r="I587" s="1072"/>
      <c r="J587" s="1072"/>
      <c r="K587" s="1072"/>
      <c r="L587" s="1072"/>
      <c r="M587" s="1072"/>
      <c r="N587" s="1072"/>
      <c r="O587" s="1072"/>
      <c r="P587" s="1072"/>
      <c r="Q587" s="1072"/>
      <c r="R587" s="1072"/>
      <c r="S587" s="1072"/>
      <c r="T587" s="1072"/>
      <c r="U587" s="1072"/>
      <c r="V587" s="1072"/>
      <c r="W587" s="1072"/>
      <c r="X587" s="1072"/>
      <c r="Y587" s="1072"/>
      <c r="Z587" s="1072"/>
      <c r="AA587" s="1072"/>
      <c r="AB587" s="1072"/>
      <c r="AC587" s="1072"/>
      <c r="AD587" s="1072"/>
      <c r="AE587" s="1072"/>
      <c r="AF587" s="1072"/>
      <c r="AG587" s="1072"/>
      <c r="AH587" s="1072"/>
      <c r="AI587" s="1072"/>
      <c r="AJ587" s="1072"/>
      <c r="AK587" s="1072"/>
      <c r="AL587" s="1072"/>
      <c r="AM587" s="1072"/>
      <c r="AN587" s="1072"/>
      <c r="AO587" s="1072"/>
      <c r="AP587" s="1072"/>
      <c r="AQ587" s="1072"/>
      <c r="AR587" s="1072"/>
      <c r="AS587" s="1072"/>
      <c r="AT587" s="1072"/>
      <c r="AU587" s="1072"/>
      <c r="AV587" s="1072"/>
      <c r="AW587" s="1072"/>
      <c r="AX587" s="1072"/>
      <c r="AY587" s="1072"/>
      <c r="AZ587" s="1072"/>
      <c r="BA587" s="1072"/>
      <c r="BB587" s="1072"/>
      <c r="BC587" s="1072"/>
      <c r="BD587" s="1072"/>
      <c r="BE587" s="1072"/>
      <c r="BF587" s="1072"/>
      <c r="BG587" s="1072"/>
      <c r="BH587" s="1072"/>
      <c r="BI587" s="1072"/>
      <c r="BJ587" s="1072"/>
      <c r="BK587" s="1072"/>
      <c r="BL587" s="1072"/>
      <c r="BM587" s="1072"/>
      <c r="BN587" s="1072"/>
      <c r="BO587" s="1072"/>
      <c r="BP587" s="1072"/>
      <c r="BQ587" s="1072"/>
      <c r="BR587" s="1072"/>
      <c r="BS587" s="1072"/>
      <c r="BT587" s="1072"/>
      <c r="BU587" s="1072"/>
      <c r="BV587" s="1072"/>
      <c r="BW587" s="1072"/>
      <c r="BX587" s="1072"/>
      <c r="BY587" s="1072"/>
      <c r="BZ587" s="1072"/>
      <c r="CA587" s="1072"/>
      <c r="CB587" s="1072"/>
      <c r="CC587" s="1072"/>
      <c r="CD587" s="1072"/>
      <c r="CE587" s="1072"/>
      <c r="CF587" s="1072"/>
      <c r="CG587" s="1072"/>
      <c r="CH587" s="1072"/>
      <c r="CI587" s="1072"/>
      <c r="CJ587" s="1072"/>
      <c r="CK587" s="1072"/>
      <c r="CL587" s="1072"/>
      <c r="CM587" s="1072"/>
      <c r="CN587" s="1072"/>
      <c r="CO587" s="1072"/>
      <c r="CP587" s="1072"/>
      <c r="CQ587" s="1072"/>
      <c r="CR587" s="1072"/>
      <c r="CS587" s="1072"/>
      <c r="CT587" s="1072"/>
      <c r="CU587" s="1072"/>
      <c r="CV587" s="1072"/>
      <c r="CW587" s="1072"/>
      <c r="CX587" s="1072"/>
      <c r="CY587" s="1072"/>
      <c r="CZ587" s="1072"/>
      <c r="DA587" s="1072"/>
      <c r="DB587" s="1072"/>
      <c r="DC587" s="1072"/>
      <c r="DD587" s="1072"/>
      <c r="DE587" s="1072"/>
      <c r="DF587" s="1072"/>
      <c r="DG587" s="1072"/>
      <c r="DH587" s="1072"/>
      <c r="DI587" s="1072"/>
    </row>
    <row r="588" spans="1:113">
      <c r="A588" s="1246"/>
      <c r="B588" s="355"/>
      <c r="C588" s="1246"/>
      <c r="D588" s="1247"/>
      <c r="G588" s="1236"/>
      <c r="H588" s="1072"/>
      <c r="I588" s="1072"/>
      <c r="J588" s="1072"/>
      <c r="K588" s="1072"/>
      <c r="L588" s="1072"/>
      <c r="M588" s="1072"/>
      <c r="N588" s="1072"/>
      <c r="O588" s="1072"/>
      <c r="P588" s="1072"/>
      <c r="Q588" s="1072"/>
      <c r="R588" s="1072"/>
      <c r="S588" s="1072"/>
      <c r="T588" s="1072"/>
      <c r="U588" s="1072"/>
      <c r="V588" s="1072"/>
      <c r="W588" s="1072"/>
      <c r="X588" s="1072"/>
      <c r="Y588" s="1072"/>
      <c r="Z588" s="1072"/>
      <c r="AA588" s="1072"/>
      <c r="AB588" s="1072"/>
      <c r="AC588" s="1072"/>
      <c r="AD588" s="1072"/>
      <c r="AE588" s="1072"/>
      <c r="AF588" s="1072"/>
      <c r="AG588" s="1072"/>
      <c r="AH588" s="1072"/>
      <c r="AI588" s="1072"/>
      <c r="AJ588" s="1072"/>
      <c r="AK588" s="1072"/>
      <c r="AL588" s="1072"/>
      <c r="AM588" s="1072"/>
      <c r="AN588" s="1072"/>
      <c r="AO588" s="1072"/>
      <c r="AP588" s="1072"/>
      <c r="AQ588" s="1072"/>
      <c r="AR588" s="1072"/>
      <c r="AS588" s="1072"/>
      <c r="AT588" s="1072"/>
      <c r="AU588" s="1072"/>
      <c r="AV588" s="1072"/>
      <c r="AW588" s="1072"/>
      <c r="AX588" s="1072"/>
      <c r="AY588" s="1072"/>
      <c r="AZ588" s="1072"/>
      <c r="BA588" s="1072"/>
      <c r="BB588" s="1072"/>
      <c r="BC588" s="1072"/>
      <c r="BD588" s="1072"/>
      <c r="BE588" s="1072"/>
      <c r="BF588" s="1072"/>
      <c r="BG588" s="1072"/>
      <c r="BH588" s="1072"/>
      <c r="BI588" s="1072"/>
      <c r="BJ588" s="1072"/>
      <c r="BK588" s="1072"/>
      <c r="BL588" s="1072"/>
      <c r="BM588" s="1072"/>
      <c r="BN588" s="1072"/>
      <c r="BO588" s="1072"/>
      <c r="BP588" s="1072"/>
      <c r="BQ588" s="1072"/>
      <c r="BR588" s="1072"/>
      <c r="BS588" s="1072"/>
      <c r="BT588" s="1072"/>
      <c r="BU588" s="1072"/>
      <c r="BV588" s="1072"/>
      <c r="BW588" s="1072"/>
      <c r="BX588" s="1072"/>
      <c r="BY588" s="1072"/>
      <c r="BZ588" s="1072"/>
      <c r="CA588" s="1072"/>
      <c r="CB588" s="1072"/>
      <c r="CC588" s="1072"/>
      <c r="CD588" s="1072"/>
      <c r="CE588" s="1072"/>
      <c r="CF588" s="1072"/>
      <c r="CG588" s="1072"/>
      <c r="CH588" s="1072"/>
      <c r="CI588" s="1072"/>
      <c r="CJ588" s="1072"/>
      <c r="CK588" s="1072"/>
      <c r="CL588" s="1072"/>
      <c r="CM588" s="1072"/>
      <c r="CN588" s="1072"/>
      <c r="CO588" s="1072"/>
      <c r="CP588" s="1072"/>
      <c r="CQ588" s="1072"/>
      <c r="CR588" s="1072"/>
      <c r="CS588" s="1072"/>
      <c r="CT588" s="1072"/>
      <c r="CU588" s="1072"/>
      <c r="CV588" s="1072"/>
      <c r="CW588" s="1072"/>
      <c r="CX588" s="1072"/>
      <c r="CY588" s="1072"/>
      <c r="CZ588" s="1072"/>
      <c r="DA588" s="1072"/>
      <c r="DB588" s="1072"/>
      <c r="DC588" s="1072"/>
      <c r="DD588" s="1072"/>
      <c r="DE588" s="1072"/>
      <c r="DF588" s="1072"/>
      <c r="DG588" s="1072"/>
      <c r="DH588" s="1072"/>
      <c r="DI588" s="1072"/>
    </row>
    <row r="589" spans="1:113">
      <c r="A589" s="1246"/>
      <c r="B589" s="355"/>
      <c r="C589" s="1246"/>
      <c r="D589" s="1247"/>
      <c r="G589" s="1236"/>
      <c r="H589" s="1072"/>
      <c r="I589" s="1072"/>
      <c r="J589" s="1072"/>
      <c r="K589" s="1072"/>
      <c r="L589" s="1072"/>
      <c r="M589" s="1072"/>
      <c r="N589" s="1072"/>
      <c r="O589" s="1072"/>
      <c r="P589" s="1072"/>
      <c r="Q589" s="1072"/>
      <c r="R589" s="1072"/>
      <c r="S589" s="1072"/>
      <c r="T589" s="1072"/>
      <c r="U589" s="1072"/>
      <c r="V589" s="1072"/>
      <c r="W589" s="1072"/>
      <c r="X589" s="1072"/>
      <c r="Y589" s="1072"/>
      <c r="Z589" s="1072"/>
      <c r="AA589" s="1072"/>
      <c r="AB589" s="1072"/>
      <c r="AC589" s="1072"/>
      <c r="AD589" s="1072"/>
      <c r="AE589" s="1072"/>
      <c r="AF589" s="1072"/>
      <c r="AG589" s="1072"/>
      <c r="AH589" s="1072"/>
      <c r="AI589" s="1072"/>
      <c r="AJ589" s="1072"/>
      <c r="AK589" s="1072"/>
      <c r="AL589" s="1072"/>
      <c r="AM589" s="1072"/>
      <c r="AN589" s="1072"/>
      <c r="AO589" s="1072"/>
      <c r="AP589" s="1072"/>
      <c r="AQ589" s="1072"/>
      <c r="AR589" s="1072"/>
      <c r="AS589" s="1072"/>
      <c r="AT589" s="1072"/>
      <c r="AU589" s="1072"/>
      <c r="AV589" s="1072"/>
      <c r="AW589" s="1072"/>
      <c r="AX589" s="1072"/>
      <c r="AY589" s="1072"/>
      <c r="AZ589" s="1072"/>
      <c r="BA589" s="1072"/>
      <c r="BB589" s="1072"/>
      <c r="BC589" s="1072"/>
      <c r="BD589" s="1072"/>
      <c r="BE589" s="1072"/>
      <c r="BF589" s="1072"/>
      <c r="BG589" s="1072"/>
      <c r="BH589" s="1072"/>
      <c r="BI589" s="1072"/>
      <c r="BJ589" s="1072"/>
      <c r="BK589" s="1072"/>
      <c r="BL589" s="1072"/>
      <c r="BM589" s="1072"/>
      <c r="BN589" s="1072"/>
      <c r="BO589" s="1072"/>
      <c r="BP589" s="1072"/>
      <c r="BQ589" s="1072"/>
      <c r="BR589" s="1072"/>
      <c r="BS589" s="1072"/>
      <c r="BT589" s="1072"/>
      <c r="BU589" s="1072"/>
      <c r="BV589" s="1072"/>
      <c r="BW589" s="1072"/>
      <c r="BX589" s="1072"/>
      <c r="BY589" s="1072"/>
      <c r="BZ589" s="1072"/>
      <c r="CA589" s="1072"/>
      <c r="CB589" s="1072"/>
      <c r="CC589" s="1072"/>
      <c r="CD589" s="1072"/>
      <c r="CE589" s="1072"/>
      <c r="CF589" s="1072"/>
      <c r="CG589" s="1072"/>
      <c r="CH589" s="1072"/>
      <c r="CI589" s="1072"/>
      <c r="CJ589" s="1072"/>
      <c r="CK589" s="1072"/>
      <c r="CL589" s="1072"/>
      <c r="CM589" s="1072"/>
      <c r="CN589" s="1072"/>
      <c r="CO589" s="1072"/>
      <c r="CP589" s="1072"/>
      <c r="CQ589" s="1072"/>
      <c r="CR589" s="1072"/>
      <c r="CS589" s="1072"/>
      <c r="CT589" s="1072"/>
      <c r="CU589" s="1072"/>
      <c r="CV589" s="1072"/>
      <c r="CW589" s="1072"/>
      <c r="CX589" s="1072"/>
      <c r="CY589" s="1072"/>
      <c r="CZ589" s="1072"/>
      <c r="DA589" s="1072"/>
      <c r="DB589" s="1072"/>
      <c r="DC589" s="1072"/>
      <c r="DD589" s="1072"/>
      <c r="DE589" s="1072"/>
      <c r="DF589" s="1072"/>
      <c r="DG589" s="1072"/>
      <c r="DH589" s="1072"/>
      <c r="DI589" s="1072"/>
    </row>
    <row r="590" spans="1:113">
      <c r="A590" s="1246"/>
      <c r="B590" s="355"/>
      <c r="C590" s="1246"/>
      <c r="D590" s="1247"/>
      <c r="G590" s="1236"/>
      <c r="H590" s="1072"/>
      <c r="I590" s="1072"/>
      <c r="J590" s="1072"/>
      <c r="K590" s="1072"/>
      <c r="L590" s="1072"/>
      <c r="M590" s="1072"/>
      <c r="N590" s="1072"/>
      <c r="O590" s="1072"/>
      <c r="P590" s="1072"/>
      <c r="Q590" s="1072"/>
      <c r="R590" s="1072"/>
      <c r="S590" s="1072"/>
      <c r="T590" s="1072"/>
      <c r="U590" s="1072"/>
      <c r="V590" s="1072"/>
      <c r="W590" s="1072"/>
      <c r="X590" s="1072"/>
      <c r="Y590" s="1072"/>
      <c r="Z590" s="1072"/>
      <c r="AA590" s="1072"/>
      <c r="AB590" s="1072"/>
      <c r="AC590" s="1072"/>
      <c r="AD590" s="1072"/>
      <c r="AE590" s="1072"/>
      <c r="AF590" s="1072"/>
      <c r="AG590" s="1072"/>
      <c r="AH590" s="1072"/>
      <c r="AI590" s="1072"/>
      <c r="AJ590" s="1072"/>
      <c r="AK590" s="1072"/>
      <c r="AL590" s="1072"/>
      <c r="AM590" s="1072"/>
      <c r="AN590" s="1072"/>
      <c r="AO590" s="1072"/>
      <c r="AP590" s="1072"/>
      <c r="AQ590" s="1072"/>
      <c r="AR590" s="1072"/>
      <c r="AS590" s="1072"/>
      <c r="AT590" s="1072"/>
      <c r="AU590" s="1072"/>
      <c r="AV590" s="1072"/>
      <c r="AW590" s="1072"/>
      <c r="AX590" s="1072"/>
      <c r="AY590" s="1072"/>
      <c r="AZ590" s="1072"/>
      <c r="BA590" s="1072"/>
      <c r="BB590" s="1072"/>
      <c r="BC590" s="1072"/>
      <c r="BD590" s="1072"/>
      <c r="BE590" s="1072"/>
      <c r="BF590" s="1072"/>
      <c r="BG590" s="1072"/>
      <c r="BH590" s="1072"/>
      <c r="BI590" s="1072"/>
      <c r="BJ590" s="1072"/>
      <c r="BK590" s="1072"/>
      <c r="BL590" s="1072"/>
      <c r="BM590" s="1072"/>
      <c r="BN590" s="1072"/>
      <c r="BO590" s="1072"/>
      <c r="BP590" s="1072"/>
      <c r="BQ590" s="1072"/>
      <c r="BR590" s="1072"/>
      <c r="BS590" s="1072"/>
      <c r="BT590" s="1072"/>
      <c r="BU590" s="1072"/>
      <c r="BV590" s="1072"/>
      <c r="BW590" s="1072"/>
      <c r="BX590" s="1072"/>
      <c r="BY590" s="1072"/>
      <c r="BZ590" s="1072"/>
      <c r="CA590" s="1072"/>
      <c r="CB590" s="1072"/>
      <c r="CC590" s="1072"/>
      <c r="CD590" s="1072"/>
      <c r="CE590" s="1072"/>
      <c r="CF590" s="1072"/>
      <c r="CG590" s="1072"/>
      <c r="CH590" s="1072"/>
      <c r="CI590" s="1072"/>
      <c r="CJ590" s="1072"/>
      <c r="CK590" s="1072"/>
      <c r="CL590" s="1072"/>
      <c r="CM590" s="1072"/>
      <c r="CN590" s="1072"/>
      <c r="CO590" s="1072"/>
      <c r="CP590" s="1072"/>
      <c r="CQ590" s="1072"/>
      <c r="CR590" s="1072"/>
      <c r="CS590" s="1072"/>
      <c r="CT590" s="1072"/>
      <c r="CU590" s="1072"/>
      <c r="CV590" s="1072"/>
      <c r="CW590" s="1072"/>
      <c r="CX590" s="1072"/>
      <c r="CY590" s="1072"/>
      <c r="CZ590" s="1072"/>
      <c r="DA590" s="1072"/>
      <c r="DB590" s="1072"/>
      <c r="DC590" s="1072"/>
      <c r="DD590" s="1072"/>
      <c r="DE590" s="1072"/>
      <c r="DF590" s="1072"/>
      <c r="DG590" s="1072"/>
      <c r="DH590" s="1072"/>
      <c r="DI590" s="1072"/>
    </row>
    <row r="591" spans="1:113">
      <c r="A591" s="1246"/>
      <c r="B591" s="355"/>
      <c r="C591" s="1246"/>
      <c r="D591" s="1247"/>
      <c r="G591" s="1236"/>
      <c r="H591" s="1072"/>
      <c r="I591" s="1072"/>
      <c r="J591" s="1072"/>
      <c r="K591" s="1072"/>
      <c r="L591" s="1072"/>
      <c r="M591" s="1072"/>
      <c r="N591" s="1072"/>
      <c r="O591" s="1072"/>
      <c r="P591" s="1072"/>
      <c r="Q591" s="1072"/>
      <c r="R591" s="1072"/>
      <c r="S591" s="1072"/>
      <c r="T591" s="1072"/>
      <c r="U591" s="1072"/>
      <c r="V591" s="1072"/>
      <c r="W591" s="1072"/>
      <c r="X591" s="1072"/>
      <c r="Y591" s="1072"/>
      <c r="Z591" s="1072"/>
      <c r="AA591" s="1072"/>
      <c r="AB591" s="1072"/>
      <c r="AC591" s="1072"/>
      <c r="AD591" s="1072"/>
      <c r="AE591" s="1072"/>
      <c r="AF591" s="1072"/>
      <c r="AG591" s="1072"/>
      <c r="AH591" s="1072"/>
      <c r="AI591" s="1072"/>
      <c r="AJ591" s="1072"/>
      <c r="AK591" s="1072"/>
      <c r="AL591" s="1072"/>
      <c r="AM591" s="1072"/>
      <c r="AN591" s="1072"/>
      <c r="AO591" s="1072"/>
      <c r="AP591" s="1072"/>
      <c r="AQ591" s="1072"/>
      <c r="AR591" s="1072"/>
      <c r="AS591" s="1072"/>
      <c r="AT591" s="1072"/>
      <c r="AU591" s="1072"/>
      <c r="AV591" s="1072"/>
      <c r="AW591" s="1072"/>
      <c r="AX591" s="1072"/>
      <c r="AY591" s="1072"/>
      <c r="AZ591" s="1072"/>
      <c r="BA591" s="1072"/>
      <c r="BB591" s="1072"/>
      <c r="BC591" s="1072"/>
      <c r="BD591" s="1072"/>
      <c r="BE591" s="1072"/>
      <c r="BF591" s="1072"/>
      <c r="BG591" s="1072"/>
      <c r="BH591" s="1072"/>
      <c r="BI591" s="1072"/>
      <c r="BJ591" s="1072"/>
      <c r="BK591" s="1072"/>
      <c r="BL591" s="1072"/>
      <c r="BM591" s="1072"/>
      <c r="BN591" s="1072"/>
      <c r="BO591" s="1072"/>
      <c r="BP591" s="1072"/>
      <c r="BQ591" s="1072"/>
      <c r="BR591" s="1072"/>
      <c r="BS591" s="1072"/>
      <c r="BT591" s="1072"/>
      <c r="BU591" s="1072"/>
      <c r="BV591" s="1072"/>
      <c r="BW591" s="1072"/>
      <c r="BX591" s="1072"/>
      <c r="BY591" s="1072"/>
      <c r="BZ591" s="1072"/>
      <c r="CA591" s="1072"/>
      <c r="CB591" s="1072"/>
      <c r="CC591" s="1072"/>
      <c r="CD591" s="1072"/>
      <c r="CE591" s="1072"/>
      <c r="CF591" s="1072"/>
      <c r="CG591" s="1072"/>
      <c r="CH591" s="1072"/>
      <c r="CI591" s="1072"/>
      <c r="CJ591" s="1072"/>
      <c r="CK591" s="1072"/>
      <c r="CL591" s="1072"/>
      <c r="CM591" s="1072"/>
      <c r="CN591" s="1072"/>
      <c r="CO591" s="1072"/>
      <c r="CP591" s="1072"/>
      <c r="CQ591" s="1072"/>
      <c r="CR591" s="1072"/>
      <c r="CS591" s="1072"/>
      <c r="CT591" s="1072"/>
      <c r="CU591" s="1072"/>
      <c r="CV591" s="1072"/>
      <c r="CW591" s="1072"/>
      <c r="CX591" s="1072"/>
      <c r="CY591" s="1072"/>
      <c r="CZ591" s="1072"/>
      <c r="DA591" s="1072"/>
      <c r="DB591" s="1072"/>
      <c r="DC591" s="1072"/>
      <c r="DD591" s="1072"/>
      <c r="DE591" s="1072"/>
      <c r="DF591" s="1072"/>
      <c r="DG591" s="1072"/>
      <c r="DH591" s="1072"/>
      <c r="DI591" s="1072"/>
    </row>
    <row r="592" spans="1:113">
      <c r="A592" s="1246"/>
      <c r="B592" s="355"/>
      <c r="C592" s="1246"/>
      <c r="D592" s="1247"/>
      <c r="G592" s="1236"/>
      <c r="H592" s="1072"/>
      <c r="I592" s="1072"/>
      <c r="J592" s="1072"/>
      <c r="K592" s="1072"/>
      <c r="L592" s="1072"/>
      <c r="M592" s="1072"/>
      <c r="N592" s="1072"/>
      <c r="O592" s="1072"/>
      <c r="P592" s="1072"/>
      <c r="Q592" s="1072"/>
      <c r="R592" s="1072"/>
      <c r="S592" s="1072"/>
      <c r="T592" s="1072"/>
      <c r="U592" s="1072"/>
      <c r="V592" s="1072"/>
      <c r="W592" s="1072"/>
      <c r="X592" s="1072"/>
      <c r="Y592" s="1072"/>
      <c r="Z592" s="1072"/>
      <c r="AA592" s="1072"/>
      <c r="AB592" s="1072"/>
      <c r="AC592" s="1072"/>
      <c r="AD592" s="1072"/>
      <c r="AE592" s="1072"/>
      <c r="AF592" s="1072"/>
      <c r="AG592" s="1072"/>
      <c r="AH592" s="1072"/>
      <c r="AI592" s="1072"/>
      <c r="AJ592" s="1072"/>
      <c r="AK592" s="1072"/>
      <c r="AL592" s="1072"/>
      <c r="AM592" s="1072"/>
      <c r="AN592" s="1072"/>
      <c r="AO592" s="1072"/>
      <c r="AP592" s="1072"/>
      <c r="AQ592" s="1072"/>
      <c r="AR592" s="1072"/>
      <c r="AS592" s="1072"/>
      <c r="AT592" s="1072"/>
      <c r="AU592" s="1072"/>
      <c r="AV592" s="1072"/>
      <c r="AW592" s="1072"/>
      <c r="AX592" s="1072"/>
      <c r="AY592" s="1072"/>
      <c r="AZ592" s="1072"/>
      <c r="BA592" s="1072"/>
      <c r="BB592" s="1072"/>
      <c r="BC592" s="1072"/>
      <c r="BD592" s="1072"/>
      <c r="BE592" s="1072"/>
      <c r="BF592" s="1072"/>
      <c r="BG592" s="1072"/>
      <c r="BH592" s="1072"/>
      <c r="BI592" s="1072"/>
      <c r="BJ592" s="1072"/>
      <c r="BK592" s="1072"/>
      <c r="BL592" s="1072"/>
      <c r="BM592" s="1072"/>
      <c r="BN592" s="1072"/>
      <c r="BO592" s="1072"/>
      <c r="BP592" s="1072"/>
      <c r="BQ592" s="1072"/>
      <c r="BR592" s="1072"/>
      <c r="BS592" s="1072"/>
      <c r="BT592" s="1072"/>
      <c r="BU592" s="1072"/>
      <c r="BV592" s="1072"/>
      <c r="BW592" s="1072"/>
      <c r="BX592" s="1072"/>
      <c r="BY592" s="1072"/>
      <c r="BZ592" s="1072"/>
      <c r="CA592" s="1072"/>
      <c r="CB592" s="1072"/>
      <c r="CC592" s="1072"/>
      <c r="CD592" s="1072"/>
      <c r="CE592" s="1072"/>
      <c r="CF592" s="1072"/>
      <c r="CG592" s="1072"/>
      <c r="CH592" s="1072"/>
      <c r="CI592" s="1072"/>
      <c r="CJ592" s="1072"/>
      <c r="CK592" s="1072"/>
      <c r="CL592" s="1072"/>
      <c r="CM592" s="1072"/>
      <c r="CN592" s="1072"/>
      <c r="CO592" s="1072"/>
      <c r="CP592" s="1072"/>
      <c r="CQ592" s="1072"/>
      <c r="CR592" s="1072"/>
      <c r="CS592" s="1072"/>
      <c r="CT592" s="1072"/>
      <c r="CU592" s="1072"/>
      <c r="CV592" s="1072"/>
      <c r="CW592" s="1072"/>
      <c r="CX592" s="1072"/>
      <c r="CY592" s="1072"/>
      <c r="CZ592" s="1072"/>
      <c r="DA592" s="1072"/>
      <c r="DB592" s="1072"/>
      <c r="DC592" s="1072"/>
      <c r="DD592" s="1072"/>
      <c r="DE592" s="1072"/>
      <c r="DF592" s="1072"/>
      <c r="DG592" s="1072"/>
      <c r="DH592" s="1072"/>
      <c r="DI592" s="1072"/>
    </row>
    <row r="593" spans="1:113">
      <c r="A593" s="1246"/>
      <c r="B593" s="355"/>
      <c r="C593" s="1246"/>
      <c r="D593" s="1247"/>
      <c r="G593" s="1236"/>
      <c r="H593" s="1072"/>
      <c r="I593" s="1072"/>
      <c r="J593" s="1072"/>
      <c r="K593" s="1072"/>
      <c r="L593" s="1072"/>
      <c r="M593" s="1072"/>
      <c r="N593" s="1072"/>
      <c r="O593" s="1072"/>
      <c r="P593" s="1072"/>
      <c r="Q593" s="1072"/>
      <c r="R593" s="1072"/>
      <c r="S593" s="1072"/>
      <c r="T593" s="1072"/>
      <c r="U593" s="1072"/>
      <c r="V593" s="1072"/>
      <c r="W593" s="1072"/>
      <c r="X593" s="1072"/>
      <c r="Y593" s="1072"/>
      <c r="Z593" s="1072"/>
      <c r="AA593" s="1072"/>
      <c r="AB593" s="1072"/>
      <c r="AC593" s="1072"/>
      <c r="AD593" s="1072"/>
      <c r="AE593" s="1072"/>
      <c r="AF593" s="1072"/>
      <c r="AG593" s="1072"/>
      <c r="AH593" s="1072"/>
      <c r="AI593" s="1072"/>
      <c r="AJ593" s="1072"/>
      <c r="AK593" s="1072"/>
      <c r="AL593" s="1072"/>
      <c r="AM593" s="1072"/>
      <c r="AN593" s="1072"/>
      <c r="AO593" s="1072"/>
      <c r="AP593" s="1072"/>
      <c r="AQ593" s="1072"/>
      <c r="AR593" s="1072"/>
      <c r="AS593" s="1072"/>
      <c r="AT593" s="1072"/>
      <c r="AU593" s="1072"/>
      <c r="AV593" s="1072"/>
      <c r="AW593" s="1072"/>
      <c r="AX593" s="1072"/>
      <c r="AY593" s="1072"/>
      <c r="AZ593" s="1072"/>
      <c r="BA593" s="1072"/>
      <c r="BB593" s="1072"/>
      <c r="BC593" s="1072"/>
      <c r="BD593" s="1072"/>
      <c r="BE593" s="1072"/>
      <c r="BF593" s="1072"/>
      <c r="BG593" s="1072"/>
      <c r="BH593" s="1072"/>
      <c r="BI593" s="1072"/>
      <c r="BJ593" s="1072"/>
      <c r="BK593" s="1072"/>
      <c r="BL593" s="1072"/>
      <c r="BM593" s="1072"/>
      <c r="BN593" s="1072"/>
      <c r="BO593" s="1072"/>
      <c r="BP593" s="1072"/>
      <c r="BQ593" s="1072"/>
      <c r="BR593" s="1072"/>
      <c r="BS593" s="1072"/>
      <c r="BT593" s="1072"/>
      <c r="BU593" s="1072"/>
      <c r="BV593" s="1072"/>
      <c r="BW593" s="1072"/>
      <c r="BX593" s="1072"/>
      <c r="BY593" s="1072"/>
      <c r="BZ593" s="1072"/>
      <c r="CA593" s="1072"/>
      <c r="CB593" s="1072"/>
      <c r="CC593" s="1072"/>
      <c r="CD593" s="1072"/>
      <c r="CE593" s="1072"/>
      <c r="CF593" s="1072"/>
      <c r="CG593" s="1072"/>
      <c r="CH593" s="1072"/>
      <c r="CI593" s="1072"/>
      <c r="CJ593" s="1072"/>
      <c r="CK593" s="1072"/>
      <c r="CL593" s="1072"/>
      <c r="CM593" s="1072"/>
      <c r="CN593" s="1072"/>
      <c r="CO593" s="1072"/>
      <c r="CP593" s="1072"/>
      <c r="CQ593" s="1072"/>
      <c r="CR593" s="1072"/>
      <c r="CS593" s="1072"/>
      <c r="CT593" s="1072"/>
      <c r="CU593" s="1072"/>
      <c r="CV593" s="1072"/>
      <c r="CW593" s="1072"/>
      <c r="CX593" s="1072"/>
      <c r="CY593" s="1072"/>
      <c r="CZ593" s="1072"/>
      <c r="DA593" s="1072"/>
      <c r="DB593" s="1072"/>
      <c r="DC593" s="1072"/>
      <c r="DD593" s="1072"/>
      <c r="DE593" s="1072"/>
      <c r="DF593" s="1072"/>
      <c r="DG593" s="1072"/>
      <c r="DH593" s="1072"/>
      <c r="DI593" s="1072"/>
    </row>
    <row r="594" spans="1:113">
      <c r="A594" s="1246"/>
      <c r="B594" s="1248"/>
      <c r="C594" s="1246"/>
      <c r="D594" s="1247"/>
      <c r="G594" s="1236"/>
      <c r="H594" s="1072"/>
      <c r="I594" s="1072"/>
      <c r="J594" s="1072"/>
      <c r="K594" s="1072"/>
      <c r="L594" s="1072"/>
      <c r="M594" s="1072"/>
      <c r="N594" s="1072"/>
      <c r="O594" s="1072"/>
      <c r="P594" s="1072"/>
      <c r="Q594" s="1072"/>
      <c r="R594" s="1072"/>
      <c r="S594" s="1072"/>
      <c r="T594" s="1072"/>
      <c r="U594" s="1072"/>
      <c r="V594" s="1072"/>
      <c r="W594" s="1072"/>
      <c r="X594" s="1072"/>
      <c r="Y594" s="1072"/>
      <c r="Z594" s="1072"/>
      <c r="AA594" s="1072"/>
      <c r="AB594" s="1072"/>
      <c r="AC594" s="1072"/>
      <c r="AD594" s="1072"/>
      <c r="AE594" s="1072"/>
      <c r="AF594" s="1072"/>
      <c r="AG594" s="1072"/>
      <c r="AH594" s="1072"/>
      <c r="AI594" s="1072"/>
      <c r="AJ594" s="1072"/>
      <c r="AK594" s="1072"/>
      <c r="AL594" s="1072"/>
      <c r="AM594" s="1072"/>
      <c r="AN594" s="1072"/>
      <c r="AO594" s="1072"/>
      <c r="AP594" s="1072"/>
      <c r="AQ594" s="1072"/>
      <c r="AR594" s="1072"/>
      <c r="AS594" s="1072"/>
      <c r="AT594" s="1072"/>
      <c r="AU594" s="1072"/>
      <c r="AV594" s="1072"/>
      <c r="AW594" s="1072"/>
      <c r="AX594" s="1072"/>
      <c r="AY594" s="1072"/>
      <c r="AZ594" s="1072"/>
      <c r="BA594" s="1072"/>
      <c r="BB594" s="1072"/>
      <c r="BC594" s="1072"/>
      <c r="BD594" s="1072"/>
      <c r="BE594" s="1072"/>
      <c r="BF594" s="1072"/>
      <c r="BG594" s="1072"/>
      <c r="BH594" s="1072"/>
      <c r="BI594" s="1072"/>
      <c r="BJ594" s="1072"/>
      <c r="BK594" s="1072"/>
      <c r="BL594" s="1072"/>
      <c r="BM594" s="1072"/>
      <c r="BN594" s="1072"/>
      <c r="BO594" s="1072"/>
      <c r="BP594" s="1072"/>
      <c r="BQ594" s="1072"/>
      <c r="BR594" s="1072"/>
      <c r="BS594" s="1072"/>
      <c r="BT594" s="1072"/>
      <c r="BU594" s="1072"/>
      <c r="BV594" s="1072"/>
      <c r="BW594" s="1072"/>
      <c r="BX594" s="1072"/>
      <c r="BY594" s="1072"/>
      <c r="BZ594" s="1072"/>
      <c r="CA594" s="1072"/>
      <c r="CB594" s="1072"/>
      <c r="CC594" s="1072"/>
      <c r="CD594" s="1072"/>
      <c r="CE594" s="1072"/>
      <c r="CF594" s="1072"/>
      <c r="CG594" s="1072"/>
      <c r="CH594" s="1072"/>
      <c r="CI594" s="1072"/>
      <c r="CJ594" s="1072"/>
      <c r="CK594" s="1072"/>
      <c r="CL594" s="1072"/>
      <c r="CM594" s="1072"/>
      <c r="CN594" s="1072"/>
      <c r="CO594" s="1072"/>
      <c r="CP594" s="1072"/>
      <c r="CQ594" s="1072"/>
      <c r="CR594" s="1072"/>
      <c r="CS594" s="1072"/>
      <c r="CT594" s="1072"/>
      <c r="CU594" s="1072"/>
      <c r="CV594" s="1072"/>
      <c r="CW594" s="1072"/>
      <c r="CX594" s="1072"/>
      <c r="CY594" s="1072"/>
      <c r="CZ594" s="1072"/>
      <c r="DA594" s="1072"/>
      <c r="DB594" s="1072"/>
      <c r="DC594" s="1072"/>
      <c r="DD594" s="1072"/>
      <c r="DE594" s="1072"/>
      <c r="DF594" s="1072"/>
      <c r="DG594" s="1072"/>
      <c r="DH594" s="1072"/>
      <c r="DI594" s="1072"/>
    </row>
    <row r="595" spans="1:113">
      <c r="A595" s="1246"/>
      <c r="B595" s="355"/>
      <c r="C595" s="1246"/>
      <c r="D595" s="1247"/>
      <c r="G595" s="1236"/>
      <c r="H595" s="1072"/>
      <c r="I595" s="1072"/>
      <c r="J595" s="1072"/>
      <c r="K595" s="1072"/>
      <c r="L595" s="1072"/>
      <c r="M595" s="1072"/>
      <c r="N595" s="1072"/>
      <c r="O595" s="1072"/>
      <c r="P595" s="1072"/>
      <c r="Q595" s="1072"/>
      <c r="R595" s="1072"/>
      <c r="S595" s="1072"/>
      <c r="T595" s="1072"/>
      <c r="U595" s="1072"/>
      <c r="V595" s="1072"/>
      <c r="W595" s="1072"/>
      <c r="X595" s="1072"/>
      <c r="Y595" s="1072"/>
      <c r="Z595" s="1072"/>
      <c r="AA595" s="1072"/>
      <c r="AB595" s="1072"/>
      <c r="AC595" s="1072"/>
      <c r="AD595" s="1072"/>
      <c r="AE595" s="1072"/>
      <c r="AF595" s="1072"/>
      <c r="AG595" s="1072"/>
      <c r="AH595" s="1072"/>
      <c r="AI595" s="1072"/>
      <c r="AJ595" s="1072"/>
      <c r="AK595" s="1072"/>
      <c r="AL595" s="1072"/>
      <c r="AM595" s="1072"/>
      <c r="AN595" s="1072"/>
      <c r="AO595" s="1072"/>
      <c r="AP595" s="1072"/>
      <c r="AQ595" s="1072"/>
      <c r="AR595" s="1072"/>
      <c r="AS595" s="1072"/>
      <c r="AT595" s="1072"/>
      <c r="AU595" s="1072"/>
      <c r="AV595" s="1072"/>
      <c r="AW595" s="1072"/>
      <c r="AX595" s="1072"/>
      <c r="AY595" s="1072"/>
      <c r="AZ595" s="1072"/>
      <c r="BA595" s="1072"/>
      <c r="BB595" s="1072"/>
      <c r="BC595" s="1072"/>
      <c r="BD595" s="1072"/>
      <c r="BE595" s="1072"/>
      <c r="BF595" s="1072"/>
      <c r="BG595" s="1072"/>
      <c r="BH595" s="1072"/>
      <c r="BI595" s="1072"/>
      <c r="BJ595" s="1072"/>
      <c r="BK595" s="1072"/>
      <c r="BL595" s="1072"/>
      <c r="BM595" s="1072"/>
      <c r="BN595" s="1072"/>
      <c r="BO595" s="1072"/>
      <c r="BP595" s="1072"/>
      <c r="BQ595" s="1072"/>
      <c r="BR595" s="1072"/>
      <c r="BS595" s="1072"/>
      <c r="BT595" s="1072"/>
      <c r="BU595" s="1072"/>
      <c r="BV595" s="1072"/>
      <c r="BW595" s="1072"/>
      <c r="BX595" s="1072"/>
      <c r="BY595" s="1072"/>
      <c r="BZ595" s="1072"/>
      <c r="CA595" s="1072"/>
      <c r="CB595" s="1072"/>
      <c r="CC595" s="1072"/>
      <c r="CD595" s="1072"/>
      <c r="CE595" s="1072"/>
      <c r="CF595" s="1072"/>
      <c r="CG595" s="1072"/>
      <c r="CH595" s="1072"/>
      <c r="CI595" s="1072"/>
      <c r="CJ595" s="1072"/>
      <c r="CK595" s="1072"/>
      <c r="CL595" s="1072"/>
      <c r="CM595" s="1072"/>
      <c r="CN595" s="1072"/>
      <c r="CO595" s="1072"/>
      <c r="CP595" s="1072"/>
      <c r="CQ595" s="1072"/>
      <c r="CR595" s="1072"/>
      <c r="CS595" s="1072"/>
      <c r="CT595" s="1072"/>
      <c r="CU595" s="1072"/>
      <c r="CV595" s="1072"/>
      <c r="CW595" s="1072"/>
      <c r="CX595" s="1072"/>
      <c r="CY595" s="1072"/>
      <c r="CZ595" s="1072"/>
      <c r="DA595" s="1072"/>
      <c r="DB595" s="1072"/>
      <c r="DC595" s="1072"/>
      <c r="DD595" s="1072"/>
      <c r="DE595" s="1072"/>
      <c r="DF595" s="1072"/>
      <c r="DG595" s="1072"/>
      <c r="DH595" s="1072"/>
      <c r="DI595" s="1072"/>
    </row>
    <row r="596" spans="1:113">
      <c r="A596" s="1246"/>
      <c r="B596" s="355"/>
      <c r="C596" s="1246"/>
      <c r="D596" s="1247"/>
      <c r="G596" s="1236"/>
      <c r="H596" s="1072"/>
      <c r="I596" s="1072"/>
      <c r="J596" s="1072"/>
      <c r="K596" s="1072"/>
      <c r="L596" s="1072"/>
      <c r="M596" s="1072"/>
      <c r="N596" s="1072"/>
      <c r="O596" s="1072"/>
      <c r="P596" s="1072"/>
      <c r="Q596" s="1072"/>
      <c r="R596" s="1072"/>
      <c r="S596" s="1072"/>
      <c r="T596" s="1072"/>
      <c r="U596" s="1072"/>
      <c r="V596" s="1072"/>
      <c r="W596" s="1072"/>
      <c r="X596" s="1072"/>
      <c r="Y596" s="1072"/>
      <c r="Z596" s="1072"/>
      <c r="AA596" s="1072"/>
      <c r="AB596" s="1072"/>
      <c r="AC596" s="1072"/>
      <c r="AD596" s="1072"/>
      <c r="AE596" s="1072"/>
      <c r="AF596" s="1072"/>
      <c r="AG596" s="1072"/>
      <c r="AH596" s="1072"/>
      <c r="AI596" s="1072"/>
      <c r="AJ596" s="1072"/>
      <c r="AK596" s="1072"/>
      <c r="AL596" s="1072"/>
      <c r="AM596" s="1072"/>
      <c r="AN596" s="1072"/>
      <c r="AO596" s="1072"/>
      <c r="AP596" s="1072"/>
      <c r="AQ596" s="1072"/>
      <c r="AR596" s="1072"/>
      <c r="AS596" s="1072"/>
      <c r="AT596" s="1072"/>
      <c r="AU596" s="1072"/>
      <c r="AV596" s="1072"/>
      <c r="AW596" s="1072"/>
      <c r="AX596" s="1072"/>
      <c r="AY596" s="1072"/>
      <c r="AZ596" s="1072"/>
      <c r="BA596" s="1072"/>
      <c r="BB596" s="1072"/>
      <c r="BC596" s="1072"/>
      <c r="BD596" s="1072"/>
      <c r="BE596" s="1072"/>
      <c r="BF596" s="1072"/>
      <c r="BG596" s="1072"/>
      <c r="BH596" s="1072"/>
      <c r="BI596" s="1072"/>
      <c r="BJ596" s="1072"/>
      <c r="BK596" s="1072"/>
      <c r="BL596" s="1072"/>
      <c r="BM596" s="1072"/>
      <c r="BN596" s="1072"/>
      <c r="BO596" s="1072"/>
      <c r="BP596" s="1072"/>
      <c r="BQ596" s="1072"/>
      <c r="BR596" s="1072"/>
      <c r="BS596" s="1072"/>
      <c r="BT596" s="1072"/>
      <c r="BU596" s="1072"/>
      <c r="BV596" s="1072"/>
      <c r="BW596" s="1072"/>
      <c r="BX596" s="1072"/>
      <c r="BY596" s="1072"/>
      <c r="BZ596" s="1072"/>
      <c r="CA596" s="1072"/>
      <c r="CB596" s="1072"/>
      <c r="CC596" s="1072"/>
      <c r="CD596" s="1072"/>
      <c r="CE596" s="1072"/>
      <c r="CF596" s="1072"/>
      <c r="CG596" s="1072"/>
      <c r="CH596" s="1072"/>
      <c r="CI596" s="1072"/>
      <c r="CJ596" s="1072"/>
      <c r="CK596" s="1072"/>
      <c r="CL596" s="1072"/>
      <c r="CM596" s="1072"/>
      <c r="CN596" s="1072"/>
      <c r="CO596" s="1072"/>
      <c r="CP596" s="1072"/>
      <c r="CQ596" s="1072"/>
      <c r="CR596" s="1072"/>
      <c r="CS596" s="1072"/>
      <c r="CT596" s="1072"/>
      <c r="CU596" s="1072"/>
      <c r="CV596" s="1072"/>
      <c r="CW596" s="1072"/>
      <c r="CX596" s="1072"/>
      <c r="CY596" s="1072"/>
      <c r="CZ596" s="1072"/>
      <c r="DA596" s="1072"/>
      <c r="DB596" s="1072"/>
      <c r="DC596" s="1072"/>
      <c r="DD596" s="1072"/>
      <c r="DE596" s="1072"/>
      <c r="DF596" s="1072"/>
      <c r="DG596" s="1072"/>
      <c r="DH596" s="1072"/>
      <c r="DI596" s="1072"/>
    </row>
    <row r="597" spans="1:113">
      <c r="A597" s="1246"/>
      <c r="B597" s="355"/>
      <c r="C597" s="1246"/>
      <c r="D597" s="1247"/>
      <c r="G597" s="1236"/>
      <c r="H597" s="1072"/>
      <c r="I597" s="1072"/>
      <c r="J597" s="1072"/>
      <c r="K597" s="1072"/>
      <c r="L597" s="1072"/>
      <c r="M597" s="1072"/>
      <c r="N597" s="1072"/>
      <c r="O597" s="1072"/>
      <c r="P597" s="1072"/>
      <c r="Q597" s="1072"/>
      <c r="R597" s="1072"/>
      <c r="S597" s="1072"/>
      <c r="T597" s="1072"/>
      <c r="U597" s="1072"/>
      <c r="V597" s="1072"/>
      <c r="W597" s="1072"/>
      <c r="X597" s="1072"/>
      <c r="Y597" s="1072"/>
      <c r="Z597" s="1072"/>
      <c r="AA597" s="1072"/>
      <c r="AB597" s="1072"/>
      <c r="AC597" s="1072"/>
      <c r="AD597" s="1072"/>
      <c r="AE597" s="1072"/>
      <c r="AF597" s="1072"/>
      <c r="AG597" s="1072"/>
      <c r="AH597" s="1072"/>
      <c r="AI597" s="1072"/>
      <c r="AJ597" s="1072"/>
      <c r="AK597" s="1072"/>
      <c r="AL597" s="1072"/>
      <c r="AM597" s="1072"/>
      <c r="AN597" s="1072"/>
      <c r="AO597" s="1072"/>
      <c r="AP597" s="1072"/>
      <c r="AQ597" s="1072"/>
      <c r="AR597" s="1072"/>
      <c r="AS597" s="1072"/>
      <c r="AT597" s="1072"/>
      <c r="AU597" s="1072"/>
      <c r="AV597" s="1072"/>
      <c r="AW597" s="1072"/>
      <c r="AX597" s="1072"/>
      <c r="AY597" s="1072"/>
      <c r="AZ597" s="1072"/>
      <c r="BA597" s="1072"/>
      <c r="BB597" s="1072"/>
      <c r="BC597" s="1072"/>
      <c r="BD597" s="1072"/>
      <c r="BE597" s="1072"/>
      <c r="BF597" s="1072"/>
      <c r="BG597" s="1072"/>
      <c r="BH597" s="1072"/>
      <c r="BI597" s="1072"/>
      <c r="BJ597" s="1072"/>
      <c r="BK597" s="1072"/>
      <c r="BL597" s="1072"/>
      <c r="BM597" s="1072"/>
      <c r="BN597" s="1072"/>
      <c r="BO597" s="1072"/>
      <c r="BP597" s="1072"/>
      <c r="BQ597" s="1072"/>
      <c r="BR597" s="1072"/>
      <c r="BS597" s="1072"/>
      <c r="BT597" s="1072"/>
      <c r="BU597" s="1072"/>
      <c r="BV597" s="1072"/>
      <c r="BW597" s="1072"/>
      <c r="BX597" s="1072"/>
      <c r="BY597" s="1072"/>
      <c r="BZ597" s="1072"/>
      <c r="CA597" s="1072"/>
      <c r="CB597" s="1072"/>
      <c r="CC597" s="1072"/>
      <c r="CD597" s="1072"/>
      <c r="CE597" s="1072"/>
      <c r="CF597" s="1072"/>
      <c r="CG597" s="1072"/>
      <c r="CH597" s="1072"/>
      <c r="CI597" s="1072"/>
      <c r="CJ597" s="1072"/>
      <c r="CK597" s="1072"/>
      <c r="CL597" s="1072"/>
      <c r="CM597" s="1072"/>
      <c r="CN597" s="1072"/>
      <c r="CO597" s="1072"/>
      <c r="CP597" s="1072"/>
      <c r="CQ597" s="1072"/>
      <c r="CR597" s="1072"/>
      <c r="CS597" s="1072"/>
      <c r="CT597" s="1072"/>
      <c r="CU597" s="1072"/>
      <c r="CV597" s="1072"/>
      <c r="CW597" s="1072"/>
      <c r="CX597" s="1072"/>
      <c r="CY597" s="1072"/>
      <c r="CZ597" s="1072"/>
      <c r="DA597" s="1072"/>
      <c r="DB597" s="1072"/>
      <c r="DC597" s="1072"/>
      <c r="DD597" s="1072"/>
      <c r="DE597" s="1072"/>
      <c r="DF597" s="1072"/>
      <c r="DG597" s="1072"/>
      <c r="DH597" s="1072"/>
      <c r="DI597" s="1072"/>
    </row>
    <row r="598" spans="1:113">
      <c r="A598" s="1246"/>
      <c r="B598" s="355"/>
      <c r="C598" s="1246"/>
      <c r="D598" s="1247"/>
      <c r="G598" s="1236"/>
      <c r="H598" s="1072"/>
      <c r="I598" s="1072"/>
      <c r="J598" s="1072"/>
      <c r="K598" s="1072"/>
      <c r="L598" s="1072"/>
      <c r="M598" s="1072"/>
      <c r="N598" s="1072"/>
      <c r="O598" s="1072"/>
      <c r="P598" s="1072"/>
      <c r="Q598" s="1072"/>
      <c r="R598" s="1072"/>
      <c r="S598" s="1072"/>
      <c r="T598" s="1072"/>
      <c r="U598" s="1072"/>
      <c r="V598" s="1072"/>
      <c r="W598" s="1072"/>
      <c r="X598" s="1072"/>
      <c r="Y598" s="1072"/>
      <c r="Z598" s="1072"/>
      <c r="AA598" s="1072"/>
      <c r="AB598" s="1072"/>
      <c r="AC598" s="1072"/>
      <c r="AD598" s="1072"/>
      <c r="AE598" s="1072"/>
      <c r="AF598" s="1072"/>
      <c r="AG598" s="1072"/>
      <c r="AH598" s="1072"/>
      <c r="AI598" s="1072"/>
      <c r="AJ598" s="1072"/>
      <c r="AK598" s="1072"/>
      <c r="AL598" s="1072"/>
      <c r="AM598" s="1072"/>
      <c r="AN598" s="1072"/>
      <c r="AO598" s="1072"/>
      <c r="AP598" s="1072"/>
      <c r="AQ598" s="1072"/>
      <c r="AR598" s="1072"/>
      <c r="AS598" s="1072"/>
      <c r="AT598" s="1072"/>
      <c r="AU598" s="1072"/>
      <c r="AV598" s="1072"/>
      <c r="AW598" s="1072"/>
      <c r="AX598" s="1072"/>
      <c r="AY598" s="1072"/>
      <c r="AZ598" s="1072"/>
      <c r="BA598" s="1072"/>
      <c r="BB598" s="1072"/>
      <c r="BC598" s="1072"/>
      <c r="BD598" s="1072"/>
      <c r="BE598" s="1072"/>
      <c r="BF598" s="1072"/>
      <c r="BG598" s="1072"/>
      <c r="BH598" s="1072"/>
      <c r="BI598" s="1072"/>
      <c r="BJ598" s="1072"/>
      <c r="BK598" s="1072"/>
      <c r="BL598" s="1072"/>
      <c r="BM598" s="1072"/>
      <c r="BN598" s="1072"/>
      <c r="BO598" s="1072"/>
      <c r="BP598" s="1072"/>
      <c r="BQ598" s="1072"/>
      <c r="BR598" s="1072"/>
      <c r="BS598" s="1072"/>
      <c r="BT598" s="1072"/>
      <c r="BU598" s="1072"/>
      <c r="BV598" s="1072"/>
      <c r="BW598" s="1072"/>
      <c r="BX598" s="1072"/>
      <c r="BY598" s="1072"/>
      <c r="BZ598" s="1072"/>
      <c r="CA598" s="1072"/>
      <c r="CB598" s="1072"/>
      <c r="CC598" s="1072"/>
      <c r="CD598" s="1072"/>
      <c r="CE598" s="1072"/>
      <c r="CF598" s="1072"/>
      <c r="CG598" s="1072"/>
      <c r="CH598" s="1072"/>
      <c r="CI598" s="1072"/>
      <c r="CJ598" s="1072"/>
      <c r="CK598" s="1072"/>
      <c r="CL598" s="1072"/>
      <c r="CM598" s="1072"/>
      <c r="CN598" s="1072"/>
      <c r="CO598" s="1072"/>
      <c r="CP598" s="1072"/>
      <c r="CQ598" s="1072"/>
      <c r="CR598" s="1072"/>
      <c r="CS598" s="1072"/>
      <c r="CT598" s="1072"/>
      <c r="CU598" s="1072"/>
      <c r="CV598" s="1072"/>
      <c r="CW598" s="1072"/>
      <c r="CX598" s="1072"/>
      <c r="CY598" s="1072"/>
      <c r="CZ598" s="1072"/>
      <c r="DA598" s="1072"/>
      <c r="DB598" s="1072"/>
      <c r="DC598" s="1072"/>
      <c r="DD598" s="1072"/>
      <c r="DE598" s="1072"/>
      <c r="DF598" s="1072"/>
      <c r="DG598" s="1072"/>
      <c r="DH598" s="1072"/>
      <c r="DI598" s="1072"/>
    </row>
    <row r="599" spans="1:113">
      <c r="A599" s="1246"/>
      <c r="B599" s="1248"/>
      <c r="C599" s="1246"/>
      <c r="D599" s="1247"/>
      <c r="G599" s="1236"/>
      <c r="H599" s="1198"/>
      <c r="I599" s="1072"/>
      <c r="J599" s="1072"/>
      <c r="K599" s="1072"/>
      <c r="L599" s="1072"/>
      <c r="M599" s="1072"/>
      <c r="N599" s="1072"/>
      <c r="O599" s="1072"/>
      <c r="P599" s="1072"/>
      <c r="Q599" s="1072"/>
      <c r="R599" s="1072"/>
      <c r="S599" s="1072"/>
      <c r="T599" s="1072"/>
      <c r="U599" s="1072"/>
      <c r="V599" s="1072"/>
      <c r="W599" s="1072"/>
      <c r="X599" s="1072"/>
      <c r="Y599" s="1072"/>
      <c r="Z599" s="1072"/>
      <c r="AA599" s="1072"/>
      <c r="AB599" s="1072"/>
      <c r="AC599" s="1072"/>
      <c r="AD599" s="1072"/>
      <c r="AE599" s="1072"/>
      <c r="AF599" s="1072"/>
      <c r="AG599" s="1072"/>
      <c r="AH599" s="1072"/>
      <c r="AI599" s="1072"/>
      <c r="AJ599" s="1072"/>
      <c r="AK599" s="1072"/>
      <c r="AL599" s="1072"/>
      <c r="AM599" s="1072"/>
      <c r="AN599" s="1072"/>
      <c r="AO599" s="1072"/>
      <c r="AP599" s="1072"/>
      <c r="AQ599" s="1072"/>
      <c r="AR599" s="1072"/>
      <c r="AS599" s="1072"/>
      <c r="AT599" s="1072"/>
      <c r="AU599" s="1072"/>
      <c r="AV599" s="1072"/>
      <c r="AW599" s="1072"/>
      <c r="AX599" s="1072"/>
      <c r="AY599" s="1072"/>
      <c r="AZ599" s="1072"/>
      <c r="BA599" s="1072"/>
      <c r="BB599" s="1072"/>
      <c r="BC599" s="1072"/>
      <c r="BD599" s="1072"/>
      <c r="BE599" s="1072"/>
      <c r="BF599" s="1072"/>
      <c r="BG599" s="1072"/>
      <c r="BH599" s="1072"/>
      <c r="BI599" s="1072"/>
      <c r="BJ599" s="1072"/>
      <c r="BK599" s="1072"/>
      <c r="BL599" s="1072"/>
      <c r="BM599" s="1072"/>
      <c r="BN599" s="1072"/>
      <c r="BO599" s="1072"/>
      <c r="BP599" s="1072"/>
      <c r="BQ599" s="1072"/>
      <c r="BR599" s="1072"/>
      <c r="BS599" s="1072"/>
      <c r="BT599" s="1072"/>
      <c r="BU599" s="1072"/>
      <c r="BV599" s="1072"/>
      <c r="BW599" s="1072"/>
      <c r="BX599" s="1072"/>
      <c r="BY599" s="1072"/>
      <c r="BZ599" s="1072"/>
      <c r="CA599" s="1072"/>
      <c r="CB599" s="1072"/>
      <c r="CC599" s="1072"/>
      <c r="CD599" s="1072"/>
      <c r="CE599" s="1072"/>
      <c r="CF599" s="1072"/>
      <c r="CG599" s="1072"/>
      <c r="CH599" s="1072"/>
      <c r="CI599" s="1072"/>
      <c r="CJ599" s="1072"/>
      <c r="CK599" s="1072"/>
      <c r="CL599" s="1072"/>
      <c r="CM599" s="1072"/>
      <c r="CN599" s="1072"/>
      <c r="CO599" s="1072"/>
      <c r="CP599" s="1072"/>
      <c r="CQ599" s="1072"/>
      <c r="CR599" s="1072"/>
      <c r="CS599" s="1072"/>
      <c r="CT599" s="1072"/>
      <c r="CU599" s="1072"/>
      <c r="CV599" s="1072"/>
      <c r="CW599" s="1072"/>
      <c r="CX599" s="1072"/>
      <c r="CY599" s="1072"/>
      <c r="CZ599" s="1072"/>
      <c r="DA599" s="1072"/>
      <c r="DB599" s="1072"/>
      <c r="DC599" s="1072"/>
      <c r="DD599" s="1072"/>
      <c r="DE599" s="1072"/>
      <c r="DF599" s="1072"/>
      <c r="DG599" s="1072"/>
      <c r="DH599" s="1072"/>
      <c r="DI599" s="1072"/>
    </row>
    <row r="600" spans="1:113">
      <c r="A600" s="1246"/>
      <c r="B600" s="355"/>
      <c r="C600" s="1246"/>
      <c r="D600" s="1247"/>
      <c r="G600" s="1236"/>
      <c r="H600" s="1072"/>
      <c r="I600" s="1072"/>
      <c r="J600" s="1072"/>
      <c r="K600" s="1072"/>
      <c r="L600" s="1072"/>
      <c r="M600" s="1072"/>
      <c r="N600" s="1072"/>
      <c r="O600" s="1072"/>
      <c r="P600" s="1072"/>
      <c r="Q600" s="1072"/>
      <c r="R600" s="1072"/>
      <c r="S600" s="1072"/>
      <c r="T600" s="1072"/>
      <c r="U600" s="1072"/>
      <c r="V600" s="1072"/>
      <c r="W600" s="1072"/>
      <c r="X600" s="1072"/>
      <c r="Y600" s="1072"/>
      <c r="Z600" s="1072"/>
      <c r="AA600" s="1072"/>
      <c r="AB600" s="1072"/>
      <c r="AC600" s="1072"/>
      <c r="AD600" s="1072"/>
      <c r="AE600" s="1072"/>
      <c r="AF600" s="1072"/>
      <c r="AG600" s="1072"/>
      <c r="AH600" s="1072"/>
      <c r="AI600" s="1072"/>
      <c r="AJ600" s="1072"/>
      <c r="AK600" s="1072"/>
      <c r="AL600" s="1072"/>
      <c r="AM600" s="1072"/>
      <c r="AN600" s="1072"/>
      <c r="AO600" s="1072"/>
      <c r="AP600" s="1072"/>
      <c r="AQ600" s="1072"/>
      <c r="AR600" s="1072"/>
      <c r="AS600" s="1072"/>
      <c r="AT600" s="1072"/>
      <c r="AU600" s="1072"/>
      <c r="AV600" s="1072"/>
      <c r="AW600" s="1072"/>
      <c r="AX600" s="1072"/>
      <c r="AY600" s="1072"/>
      <c r="AZ600" s="1072"/>
      <c r="BA600" s="1072"/>
      <c r="BB600" s="1072"/>
      <c r="BC600" s="1072"/>
      <c r="BD600" s="1072"/>
      <c r="BE600" s="1072"/>
      <c r="BF600" s="1072"/>
      <c r="BG600" s="1072"/>
      <c r="BH600" s="1072"/>
      <c r="BI600" s="1072"/>
      <c r="BJ600" s="1072"/>
      <c r="BK600" s="1072"/>
      <c r="BL600" s="1072"/>
      <c r="BM600" s="1072"/>
      <c r="BN600" s="1072"/>
      <c r="BO600" s="1072"/>
      <c r="BP600" s="1072"/>
      <c r="BQ600" s="1072"/>
      <c r="BR600" s="1072"/>
      <c r="BS600" s="1072"/>
      <c r="BT600" s="1072"/>
      <c r="BU600" s="1072"/>
      <c r="BV600" s="1072"/>
      <c r="BW600" s="1072"/>
      <c r="BX600" s="1072"/>
      <c r="BY600" s="1072"/>
      <c r="BZ600" s="1072"/>
      <c r="CA600" s="1072"/>
      <c r="CB600" s="1072"/>
      <c r="CC600" s="1072"/>
      <c r="CD600" s="1072"/>
      <c r="CE600" s="1072"/>
      <c r="CF600" s="1072"/>
      <c r="CG600" s="1072"/>
      <c r="CH600" s="1072"/>
      <c r="CI600" s="1072"/>
      <c r="CJ600" s="1072"/>
      <c r="CK600" s="1072"/>
      <c r="CL600" s="1072"/>
      <c r="CM600" s="1072"/>
      <c r="CN600" s="1072"/>
      <c r="CO600" s="1072"/>
      <c r="CP600" s="1072"/>
      <c r="CQ600" s="1072"/>
      <c r="CR600" s="1072"/>
      <c r="CS600" s="1072"/>
      <c r="CT600" s="1072"/>
      <c r="CU600" s="1072"/>
      <c r="CV600" s="1072"/>
      <c r="CW600" s="1072"/>
      <c r="CX600" s="1072"/>
      <c r="CY600" s="1072"/>
      <c r="CZ600" s="1072"/>
      <c r="DA600" s="1072"/>
      <c r="DB600" s="1072"/>
      <c r="DC600" s="1072"/>
      <c r="DD600" s="1072"/>
      <c r="DE600" s="1072"/>
      <c r="DF600" s="1072"/>
      <c r="DG600" s="1072"/>
      <c r="DH600" s="1072"/>
      <c r="DI600" s="1072"/>
    </row>
    <row r="601" spans="1:113">
      <c r="A601" s="1246"/>
      <c r="B601" s="355"/>
      <c r="C601" s="1246"/>
      <c r="D601" s="1247"/>
      <c r="G601" s="1236"/>
      <c r="H601" s="1198"/>
      <c r="I601" s="1072"/>
      <c r="J601" s="1072"/>
      <c r="K601" s="1072"/>
      <c r="L601" s="1072"/>
      <c r="M601" s="1072"/>
      <c r="N601" s="1072"/>
      <c r="O601" s="1072"/>
      <c r="P601" s="1072"/>
      <c r="Q601" s="1072"/>
      <c r="R601" s="1072"/>
      <c r="S601" s="1072"/>
      <c r="T601" s="1072"/>
      <c r="U601" s="1072"/>
      <c r="V601" s="1072"/>
      <c r="W601" s="1072"/>
      <c r="X601" s="1072"/>
      <c r="Y601" s="1072"/>
      <c r="Z601" s="1072"/>
      <c r="AA601" s="1072"/>
      <c r="AB601" s="1072"/>
      <c r="AC601" s="1072"/>
      <c r="AD601" s="1072"/>
      <c r="AE601" s="1072"/>
      <c r="AF601" s="1072"/>
      <c r="AG601" s="1072"/>
      <c r="AH601" s="1072"/>
      <c r="AI601" s="1072"/>
      <c r="AJ601" s="1072"/>
      <c r="AK601" s="1072"/>
      <c r="AL601" s="1072"/>
      <c r="AM601" s="1072"/>
      <c r="AN601" s="1072"/>
      <c r="AO601" s="1072"/>
      <c r="AP601" s="1072"/>
      <c r="AQ601" s="1072"/>
      <c r="AR601" s="1072"/>
      <c r="AS601" s="1072"/>
      <c r="AT601" s="1072"/>
      <c r="AU601" s="1072"/>
      <c r="AV601" s="1072"/>
      <c r="AW601" s="1072"/>
      <c r="AX601" s="1072"/>
      <c r="AY601" s="1072"/>
      <c r="AZ601" s="1072"/>
      <c r="BA601" s="1072"/>
      <c r="BB601" s="1072"/>
      <c r="BC601" s="1072"/>
      <c r="BD601" s="1072"/>
      <c r="BE601" s="1072"/>
      <c r="BF601" s="1072"/>
      <c r="BG601" s="1072"/>
      <c r="BH601" s="1072"/>
      <c r="BI601" s="1072"/>
      <c r="BJ601" s="1072"/>
      <c r="BK601" s="1072"/>
      <c r="BL601" s="1072"/>
      <c r="BM601" s="1072"/>
      <c r="BN601" s="1072"/>
      <c r="BO601" s="1072"/>
      <c r="BP601" s="1072"/>
      <c r="BQ601" s="1072"/>
      <c r="BR601" s="1072"/>
      <c r="BS601" s="1072"/>
      <c r="BT601" s="1072"/>
      <c r="BU601" s="1072"/>
      <c r="BV601" s="1072"/>
      <c r="BW601" s="1072"/>
      <c r="BX601" s="1072"/>
      <c r="BY601" s="1072"/>
      <c r="BZ601" s="1072"/>
      <c r="CA601" s="1072"/>
      <c r="CB601" s="1072"/>
      <c r="CC601" s="1072"/>
      <c r="CD601" s="1072"/>
      <c r="CE601" s="1072"/>
      <c r="CF601" s="1072"/>
      <c r="CG601" s="1072"/>
      <c r="CH601" s="1072"/>
      <c r="CI601" s="1072"/>
      <c r="CJ601" s="1072"/>
      <c r="CK601" s="1072"/>
      <c r="CL601" s="1072"/>
      <c r="CM601" s="1072"/>
      <c r="CN601" s="1072"/>
      <c r="CO601" s="1072"/>
      <c r="CP601" s="1072"/>
      <c r="CQ601" s="1072"/>
      <c r="CR601" s="1072"/>
      <c r="CS601" s="1072"/>
      <c r="CT601" s="1072"/>
      <c r="CU601" s="1072"/>
      <c r="CV601" s="1072"/>
      <c r="CW601" s="1072"/>
      <c r="CX601" s="1072"/>
      <c r="CY601" s="1072"/>
      <c r="CZ601" s="1072"/>
      <c r="DA601" s="1072"/>
      <c r="DB601" s="1072"/>
      <c r="DC601" s="1072"/>
      <c r="DD601" s="1072"/>
      <c r="DE601" s="1072"/>
      <c r="DF601" s="1072"/>
      <c r="DG601" s="1072"/>
      <c r="DH601" s="1072"/>
      <c r="DI601" s="1072"/>
    </row>
    <row r="602" spans="1:113">
      <c r="A602" s="1246"/>
      <c r="B602" s="355"/>
      <c r="C602" s="1246"/>
      <c r="D602" s="1247"/>
      <c r="G602" s="1236"/>
      <c r="H602" s="1072"/>
      <c r="I602" s="1072"/>
      <c r="J602" s="1072"/>
      <c r="K602" s="1072"/>
      <c r="L602" s="1072"/>
      <c r="M602" s="1072"/>
      <c r="N602" s="1072"/>
      <c r="O602" s="1072"/>
      <c r="P602" s="1072"/>
      <c r="Q602" s="1072"/>
      <c r="R602" s="1072"/>
      <c r="S602" s="1072"/>
      <c r="T602" s="1072"/>
      <c r="U602" s="1072"/>
      <c r="V602" s="1072"/>
      <c r="W602" s="1072"/>
      <c r="X602" s="1072"/>
      <c r="Y602" s="1072"/>
      <c r="Z602" s="1072"/>
      <c r="AA602" s="1072"/>
      <c r="AB602" s="1072"/>
      <c r="AC602" s="1072"/>
      <c r="AD602" s="1072"/>
      <c r="AE602" s="1072"/>
      <c r="AF602" s="1072"/>
      <c r="AG602" s="1072"/>
      <c r="AH602" s="1072"/>
      <c r="AI602" s="1072"/>
      <c r="AJ602" s="1072"/>
      <c r="AK602" s="1072"/>
      <c r="AL602" s="1072"/>
      <c r="AM602" s="1072"/>
      <c r="AN602" s="1072"/>
      <c r="AO602" s="1072"/>
      <c r="AP602" s="1072"/>
      <c r="AQ602" s="1072"/>
      <c r="AR602" s="1072"/>
      <c r="AS602" s="1072"/>
      <c r="AT602" s="1072"/>
      <c r="AU602" s="1072"/>
      <c r="AV602" s="1072"/>
      <c r="AW602" s="1072"/>
      <c r="AX602" s="1072"/>
      <c r="AY602" s="1072"/>
      <c r="AZ602" s="1072"/>
      <c r="BA602" s="1072"/>
      <c r="BB602" s="1072"/>
      <c r="BC602" s="1072"/>
      <c r="BD602" s="1072"/>
      <c r="BE602" s="1072"/>
      <c r="BF602" s="1072"/>
      <c r="BG602" s="1072"/>
      <c r="BH602" s="1072"/>
      <c r="BI602" s="1072"/>
      <c r="BJ602" s="1072"/>
      <c r="BK602" s="1072"/>
      <c r="BL602" s="1072"/>
      <c r="BM602" s="1072"/>
      <c r="BN602" s="1072"/>
      <c r="BO602" s="1072"/>
      <c r="BP602" s="1072"/>
      <c r="BQ602" s="1072"/>
      <c r="BR602" s="1072"/>
      <c r="BS602" s="1072"/>
      <c r="BT602" s="1072"/>
      <c r="BU602" s="1072"/>
      <c r="BV602" s="1072"/>
      <c r="BW602" s="1072"/>
      <c r="BX602" s="1072"/>
      <c r="BY602" s="1072"/>
      <c r="BZ602" s="1072"/>
      <c r="CA602" s="1072"/>
      <c r="CB602" s="1072"/>
      <c r="CC602" s="1072"/>
      <c r="CD602" s="1072"/>
      <c r="CE602" s="1072"/>
      <c r="CF602" s="1072"/>
      <c r="CG602" s="1072"/>
      <c r="CH602" s="1072"/>
      <c r="CI602" s="1072"/>
      <c r="CJ602" s="1072"/>
      <c r="CK602" s="1072"/>
      <c r="CL602" s="1072"/>
      <c r="CM602" s="1072"/>
      <c r="CN602" s="1072"/>
      <c r="CO602" s="1072"/>
      <c r="CP602" s="1072"/>
      <c r="CQ602" s="1072"/>
      <c r="CR602" s="1072"/>
      <c r="CS602" s="1072"/>
      <c r="CT602" s="1072"/>
      <c r="CU602" s="1072"/>
      <c r="CV602" s="1072"/>
      <c r="CW602" s="1072"/>
      <c r="CX602" s="1072"/>
      <c r="CY602" s="1072"/>
      <c r="CZ602" s="1072"/>
      <c r="DA602" s="1072"/>
      <c r="DB602" s="1072"/>
      <c r="DC602" s="1072"/>
      <c r="DD602" s="1072"/>
      <c r="DE602" s="1072"/>
      <c r="DF602" s="1072"/>
      <c r="DG602" s="1072"/>
      <c r="DH602" s="1072"/>
      <c r="DI602" s="1072"/>
    </row>
    <row r="603" spans="1:113">
      <c r="A603" s="1246"/>
      <c r="B603" s="355"/>
      <c r="C603" s="1246"/>
      <c r="D603" s="1247"/>
      <c r="G603" s="1236"/>
      <c r="H603" s="1072"/>
      <c r="I603" s="1072"/>
      <c r="J603" s="1072"/>
      <c r="K603" s="1072"/>
      <c r="L603" s="1072"/>
      <c r="M603" s="1072"/>
      <c r="N603" s="1072"/>
      <c r="O603" s="1072"/>
      <c r="P603" s="1072"/>
      <c r="Q603" s="1072"/>
      <c r="R603" s="1072"/>
      <c r="S603" s="1072"/>
      <c r="T603" s="1072"/>
      <c r="U603" s="1072"/>
      <c r="V603" s="1072"/>
      <c r="W603" s="1072"/>
      <c r="X603" s="1072"/>
      <c r="Y603" s="1072"/>
      <c r="Z603" s="1072"/>
      <c r="AA603" s="1072"/>
      <c r="AB603" s="1072"/>
      <c r="AC603" s="1072"/>
      <c r="AD603" s="1072"/>
      <c r="AE603" s="1072"/>
      <c r="AF603" s="1072"/>
      <c r="AG603" s="1072"/>
      <c r="AH603" s="1072"/>
      <c r="AI603" s="1072"/>
      <c r="AJ603" s="1072"/>
      <c r="AK603" s="1072"/>
      <c r="AL603" s="1072"/>
      <c r="AM603" s="1072"/>
      <c r="AN603" s="1072"/>
      <c r="AO603" s="1072"/>
      <c r="AP603" s="1072"/>
      <c r="AQ603" s="1072"/>
      <c r="AR603" s="1072"/>
      <c r="AS603" s="1072"/>
      <c r="AT603" s="1072"/>
      <c r="AU603" s="1072"/>
      <c r="AV603" s="1072"/>
      <c r="AW603" s="1072"/>
      <c r="AX603" s="1072"/>
      <c r="AY603" s="1072"/>
      <c r="AZ603" s="1072"/>
      <c r="BA603" s="1072"/>
      <c r="BB603" s="1072"/>
      <c r="BC603" s="1072"/>
      <c r="BD603" s="1072"/>
      <c r="BE603" s="1072"/>
      <c r="BF603" s="1072"/>
      <c r="BG603" s="1072"/>
      <c r="BH603" s="1072"/>
      <c r="BI603" s="1072"/>
      <c r="BJ603" s="1072"/>
      <c r="BK603" s="1072"/>
      <c r="BL603" s="1072"/>
      <c r="BM603" s="1072"/>
      <c r="BN603" s="1072"/>
      <c r="BO603" s="1072"/>
      <c r="BP603" s="1072"/>
      <c r="BQ603" s="1072"/>
      <c r="BR603" s="1072"/>
      <c r="BS603" s="1072"/>
      <c r="BT603" s="1072"/>
      <c r="BU603" s="1072"/>
      <c r="BV603" s="1072"/>
      <c r="BW603" s="1072"/>
      <c r="BX603" s="1072"/>
      <c r="BY603" s="1072"/>
      <c r="BZ603" s="1072"/>
      <c r="CA603" s="1072"/>
      <c r="CB603" s="1072"/>
      <c r="CC603" s="1072"/>
      <c r="CD603" s="1072"/>
      <c r="CE603" s="1072"/>
      <c r="CF603" s="1072"/>
      <c r="CG603" s="1072"/>
      <c r="CH603" s="1072"/>
      <c r="CI603" s="1072"/>
      <c r="CJ603" s="1072"/>
      <c r="CK603" s="1072"/>
      <c r="CL603" s="1072"/>
      <c r="CM603" s="1072"/>
      <c r="CN603" s="1072"/>
      <c r="CO603" s="1072"/>
      <c r="CP603" s="1072"/>
      <c r="CQ603" s="1072"/>
      <c r="CR603" s="1072"/>
      <c r="CS603" s="1072"/>
      <c r="CT603" s="1072"/>
      <c r="CU603" s="1072"/>
      <c r="CV603" s="1072"/>
      <c r="CW603" s="1072"/>
      <c r="CX603" s="1072"/>
      <c r="CY603" s="1072"/>
      <c r="CZ603" s="1072"/>
      <c r="DA603" s="1072"/>
      <c r="DB603" s="1072"/>
      <c r="DC603" s="1072"/>
      <c r="DD603" s="1072"/>
      <c r="DE603" s="1072"/>
      <c r="DF603" s="1072"/>
      <c r="DG603" s="1072"/>
      <c r="DH603" s="1072"/>
      <c r="DI603" s="1072"/>
    </row>
    <row r="604" spans="1:113">
      <c r="A604" s="1246"/>
      <c r="B604" s="355"/>
      <c r="C604" s="1246"/>
      <c r="D604" s="1247"/>
      <c r="G604" s="1236"/>
    </row>
    <row r="605" spans="1:113">
      <c r="A605" s="1246"/>
      <c r="B605" s="355"/>
      <c r="C605" s="1246"/>
      <c r="D605" s="1247"/>
      <c r="G605" s="1236"/>
    </row>
    <row r="606" spans="1:113">
      <c r="A606" s="1246"/>
      <c r="B606" s="1248"/>
      <c r="C606" s="1246"/>
      <c r="D606" s="1247"/>
      <c r="G606" s="1236"/>
    </row>
    <row r="607" spans="1:113">
      <c r="A607" s="1246"/>
      <c r="B607" s="1248"/>
      <c r="C607" s="1246"/>
      <c r="D607" s="1247"/>
      <c r="G607" s="1236"/>
    </row>
    <row r="608" spans="1:113">
      <c r="A608" s="1246"/>
      <c r="B608" s="1248"/>
      <c r="C608" s="1246"/>
      <c r="D608" s="1247"/>
      <c r="G608" s="1236"/>
    </row>
    <row r="609" spans="1:7">
      <c r="A609" s="1246"/>
      <c r="B609" s="1248"/>
      <c r="C609" s="1246"/>
      <c r="D609" s="1247"/>
      <c r="G609" s="1211"/>
    </row>
    <row r="610" spans="1:7">
      <c r="A610" s="1246"/>
      <c r="B610" s="355"/>
      <c r="C610" s="1246"/>
      <c r="D610" s="1247"/>
      <c r="G610" s="1211"/>
    </row>
    <row r="611" spans="1:7">
      <c r="A611" s="1246"/>
      <c r="B611" s="355"/>
      <c r="C611" s="1246"/>
      <c r="D611" s="1247"/>
      <c r="G611" s="1236"/>
    </row>
  </sheetData>
  <sheetProtection password="E982" sheet="1" objects="1" scenarios="1"/>
  <pageMargins left="0.98425196850393704" right="0.35433070866141736" top="0.74803149606299213" bottom="0.74803149606299213" header="0.51181102362204722" footer="0.51181102362204722"/>
  <pageSetup paperSize="9" scale="88" fitToHeight="4" orientation="portrait" useFirstPageNumber="1" r:id="rId1"/>
  <headerFooter alignWithMargins="0">
    <oddFooter>&amp;C&amp;"Arial,Navadno"&amp;P</oddFooter>
  </headerFooter>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DI601"/>
  <sheetViews>
    <sheetView view="pageBreakPreview" zoomScaleNormal="115" zoomScaleSheetLayoutView="100" workbookViewId="0">
      <pane ySplit="3" topLeftCell="A4" activePane="bottomLeft" state="frozen"/>
      <selection activeCell="O53" sqref="O53"/>
      <selection pane="bottomLeft" activeCell="F10" sqref="F10"/>
    </sheetView>
  </sheetViews>
  <sheetFormatPr defaultRowHeight="12"/>
  <cols>
    <col min="1" max="1" width="5.5703125" style="1209" customWidth="1"/>
    <col min="2" max="2" width="42" style="1209" customWidth="1"/>
    <col min="3" max="3" width="8.7109375" style="1291" customWidth="1"/>
    <col min="4" max="4" width="6.5703125" style="1292" customWidth="1"/>
    <col min="5" max="5" width="11.42578125" style="1131" customWidth="1"/>
    <col min="6" max="6" width="12.42578125" style="347" customWidth="1"/>
    <col min="7" max="7" width="13.7109375" style="1391" customWidth="1"/>
    <col min="8" max="8" width="11.7109375" style="1070" customWidth="1"/>
    <col min="9" max="11" width="9.140625" style="1070"/>
    <col min="12" max="12" width="8.28515625" style="1070" customWidth="1"/>
    <col min="13" max="256" width="9.140625" style="1070"/>
    <col min="257" max="257" width="5.5703125" style="1070" customWidth="1"/>
    <col min="258" max="258" width="42" style="1070" customWidth="1"/>
    <col min="259" max="259" width="8.7109375" style="1070" customWidth="1"/>
    <col min="260" max="260" width="6.5703125" style="1070" customWidth="1"/>
    <col min="261" max="261" width="11.42578125" style="1070" customWidth="1"/>
    <col min="262" max="262" width="12.42578125" style="1070" customWidth="1"/>
    <col min="263" max="263" width="13.7109375" style="1070" customWidth="1"/>
    <col min="264" max="264" width="11.7109375" style="1070" customWidth="1"/>
    <col min="265" max="267" width="9.140625" style="1070"/>
    <col min="268" max="268" width="8.28515625" style="1070" customWidth="1"/>
    <col min="269" max="512" width="9.140625" style="1070"/>
    <col min="513" max="513" width="5.5703125" style="1070" customWidth="1"/>
    <col min="514" max="514" width="42" style="1070" customWidth="1"/>
    <col min="515" max="515" width="8.7109375" style="1070" customWidth="1"/>
    <col min="516" max="516" width="6.5703125" style="1070" customWidth="1"/>
    <col min="517" max="517" width="11.42578125" style="1070" customWidth="1"/>
    <col min="518" max="518" width="12.42578125" style="1070" customWidth="1"/>
    <col min="519" max="519" width="13.7109375" style="1070" customWidth="1"/>
    <col min="520" max="520" width="11.7109375" style="1070" customWidth="1"/>
    <col min="521" max="523" width="9.140625" style="1070"/>
    <col min="524" max="524" width="8.28515625" style="1070" customWidth="1"/>
    <col min="525" max="768" width="9.140625" style="1070"/>
    <col min="769" max="769" width="5.5703125" style="1070" customWidth="1"/>
    <col min="770" max="770" width="42" style="1070" customWidth="1"/>
    <col min="771" max="771" width="8.7109375" style="1070" customWidth="1"/>
    <col min="772" max="772" width="6.5703125" style="1070" customWidth="1"/>
    <col min="773" max="773" width="11.42578125" style="1070" customWidth="1"/>
    <col min="774" max="774" width="12.42578125" style="1070" customWidth="1"/>
    <col min="775" max="775" width="13.7109375" style="1070" customWidth="1"/>
    <col min="776" max="776" width="11.7109375" style="1070" customWidth="1"/>
    <col min="777" max="779" width="9.140625" style="1070"/>
    <col min="780" max="780" width="8.28515625" style="1070" customWidth="1"/>
    <col min="781" max="1024" width="9.140625" style="1070"/>
    <col min="1025" max="1025" width="5.5703125" style="1070" customWidth="1"/>
    <col min="1026" max="1026" width="42" style="1070" customWidth="1"/>
    <col min="1027" max="1027" width="8.7109375" style="1070" customWidth="1"/>
    <col min="1028" max="1028" width="6.5703125" style="1070" customWidth="1"/>
    <col min="1029" max="1029" width="11.42578125" style="1070" customWidth="1"/>
    <col min="1030" max="1030" width="12.42578125" style="1070" customWidth="1"/>
    <col min="1031" max="1031" width="13.7109375" style="1070" customWidth="1"/>
    <col min="1032" max="1032" width="11.7109375" style="1070" customWidth="1"/>
    <col min="1033" max="1035" width="9.140625" style="1070"/>
    <col min="1036" max="1036" width="8.28515625" style="1070" customWidth="1"/>
    <col min="1037" max="1280" width="9.140625" style="1070"/>
    <col min="1281" max="1281" width="5.5703125" style="1070" customWidth="1"/>
    <col min="1282" max="1282" width="42" style="1070" customWidth="1"/>
    <col min="1283" max="1283" width="8.7109375" style="1070" customWidth="1"/>
    <col min="1284" max="1284" width="6.5703125" style="1070" customWidth="1"/>
    <col min="1285" max="1285" width="11.42578125" style="1070" customWidth="1"/>
    <col min="1286" max="1286" width="12.42578125" style="1070" customWidth="1"/>
    <col min="1287" max="1287" width="13.7109375" style="1070" customWidth="1"/>
    <col min="1288" max="1288" width="11.7109375" style="1070" customWidth="1"/>
    <col min="1289" max="1291" width="9.140625" style="1070"/>
    <col min="1292" max="1292" width="8.28515625" style="1070" customWidth="1"/>
    <col min="1293" max="1536" width="9.140625" style="1070"/>
    <col min="1537" max="1537" width="5.5703125" style="1070" customWidth="1"/>
    <col min="1538" max="1538" width="42" style="1070" customWidth="1"/>
    <col min="1539" max="1539" width="8.7109375" style="1070" customWidth="1"/>
    <col min="1540" max="1540" width="6.5703125" style="1070" customWidth="1"/>
    <col min="1541" max="1541" width="11.42578125" style="1070" customWidth="1"/>
    <col min="1542" max="1542" width="12.42578125" style="1070" customWidth="1"/>
    <col min="1543" max="1543" width="13.7109375" style="1070" customWidth="1"/>
    <col min="1544" max="1544" width="11.7109375" style="1070" customWidth="1"/>
    <col min="1545" max="1547" width="9.140625" style="1070"/>
    <col min="1548" max="1548" width="8.28515625" style="1070" customWidth="1"/>
    <col min="1549" max="1792" width="9.140625" style="1070"/>
    <col min="1793" max="1793" width="5.5703125" style="1070" customWidth="1"/>
    <col min="1794" max="1794" width="42" style="1070" customWidth="1"/>
    <col min="1795" max="1795" width="8.7109375" style="1070" customWidth="1"/>
    <col min="1796" max="1796" width="6.5703125" style="1070" customWidth="1"/>
    <col min="1797" max="1797" width="11.42578125" style="1070" customWidth="1"/>
    <col min="1798" max="1798" width="12.42578125" style="1070" customWidth="1"/>
    <col min="1799" max="1799" width="13.7109375" style="1070" customWidth="1"/>
    <col min="1800" max="1800" width="11.7109375" style="1070" customWidth="1"/>
    <col min="1801" max="1803" width="9.140625" style="1070"/>
    <col min="1804" max="1804" width="8.28515625" style="1070" customWidth="1"/>
    <col min="1805" max="2048" width="9.140625" style="1070"/>
    <col min="2049" max="2049" width="5.5703125" style="1070" customWidth="1"/>
    <col min="2050" max="2050" width="42" style="1070" customWidth="1"/>
    <col min="2051" max="2051" width="8.7109375" style="1070" customWidth="1"/>
    <col min="2052" max="2052" width="6.5703125" style="1070" customWidth="1"/>
    <col min="2053" max="2053" width="11.42578125" style="1070" customWidth="1"/>
    <col min="2054" max="2054" width="12.42578125" style="1070" customWidth="1"/>
    <col min="2055" max="2055" width="13.7109375" style="1070" customWidth="1"/>
    <col min="2056" max="2056" width="11.7109375" style="1070" customWidth="1"/>
    <col min="2057" max="2059" width="9.140625" style="1070"/>
    <col min="2060" max="2060" width="8.28515625" style="1070" customWidth="1"/>
    <col min="2061" max="2304" width="9.140625" style="1070"/>
    <col min="2305" max="2305" width="5.5703125" style="1070" customWidth="1"/>
    <col min="2306" max="2306" width="42" style="1070" customWidth="1"/>
    <col min="2307" max="2307" width="8.7109375" style="1070" customWidth="1"/>
    <col min="2308" max="2308" width="6.5703125" style="1070" customWidth="1"/>
    <col min="2309" max="2309" width="11.42578125" style="1070" customWidth="1"/>
    <col min="2310" max="2310" width="12.42578125" style="1070" customWidth="1"/>
    <col min="2311" max="2311" width="13.7109375" style="1070" customWidth="1"/>
    <col min="2312" max="2312" width="11.7109375" style="1070" customWidth="1"/>
    <col min="2313" max="2315" width="9.140625" style="1070"/>
    <col min="2316" max="2316" width="8.28515625" style="1070" customWidth="1"/>
    <col min="2317" max="2560" width="9.140625" style="1070"/>
    <col min="2561" max="2561" width="5.5703125" style="1070" customWidth="1"/>
    <col min="2562" max="2562" width="42" style="1070" customWidth="1"/>
    <col min="2563" max="2563" width="8.7109375" style="1070" customWidth="1"/>
    <col min="2564" max="2564" width="6.5703125" style="1070" customWidth="1"/>
    <col min="2565" max="2565" width="11.42578125" style="1070" customWidth="1"/>
    <col min="2566" max="2566" width="12.42578125" style="1070" customWidth="1"/>
    <col min="2567" max="2567" width="13.7109375" style="1070" customWidth="1"/>
    <col min="2568" max="2568" width="11.7109375" style="1070" customWidth="1"/>
    <col min="2569" max="2571" width="9.140625" style="1070"/>
    <col min="2572" max="2572" width="8.28515625" style="1070" customWidth="1"/>
    <col min="2573" max="2816" width="9.140625" style="1070"/>
    <col min="2817" max="2817" width="5.5703125" style="1070" customWidth="1"/>
    <col min="2818" max="2818" width="42" style="1070" customWidth="1"/>
    <col min="2819" max="2819" width="8.7109375" style="1070" customWidth="1"/>
    <col min="2820" max="2820" width="6.5703125" style="1070" customWidth="1"/>
    <col min="2821" max="2821" width="11.42578125" style="1070" customWidth="1"/>
    <col min="2822" max="2822" width="12.42578125" style="1070" customWidth="1"/>
    <col min="2823" max="2823" width="13.7109375" style="1070" customWidth="1"/>
    <col min="2824" max="2824" width="11.7109375" style="1070" customWidth="1"/>
    <col min="2825" max="2827" width="9.140625" style="1070"/>
    <col min="2828" max="2828" width="8.28515625" style="1070" customWidth="1"/>
    <col min="2829" max="3072" width="9.140625" style="1070"/>
    <col min="3073" max="3073" width="5.5703125" style="1070" customWidth="1"/>
    <col min="3074" max="3074" width="42" style="1070" customWidth="1"/>
    <col min="3075" max="3075" width="8.7109375" style="1070" customWidth="1"/>
    <col min="3076" max="3076" width="6.5703125" style="1070" customWidth="1"/>
    <col min="3077" max="3077" width="11.42578125" style="1070" customWidth="1"/>
    <col min="3078" max="3078" width="12.42578125" style="1070" customWidth="1"/>
    <col min="3079" max="3079" width="13.7109375" style="1070" customWidth="1"/>
    <col min="3080" max="3080" width="11.7109375" style="1070" customWidth="1"/>
    <col min="3081" max="3083" width="9.140625" style="1070"/>
    <col min="3084" max="3084" width="8.28515625" style="1070" customWidth="1"/>
    <col min="3085" max="3328" width="9.140625" style="1070"/>
    <col min="3329" max="3329" width="5.5703125" style="1070" customWidth="1"/>
    <col min="3330" max="3330" width="42" style="1070" customWidth="1"/>
    <col min="3331" max="3331" width="8.7109375" style="1070" customWidth="1"/>
    <col min="3332" max="3332" width="6.5703125" style="1070" customWidth="1"/>
    <col min="3333" max="3333" width="11.42578125" style="1070" customWidth="1"/>
    <col min="3334" max="3334" width="12.42578125" style="1070" customWidth="1"/>
    <col min="3335" max="3335" width="13.7109375" style="1070" customWidth="1"/>
    <col min="3336" max="3336" width="11.7109375" style="1070" customWidth="1"/>
    <col min="3337" max="3339" width="9.140625" style="1070"/>
    <col min="3340" max="3340" width="8.28515625" style="1070" customWidth="1"/>
    <col min="3341" max="3584" width="9.140625" style="1070"/>
    <col min="3585" max="3585" width="5.5703125" style="1070" customWidth="1"/>
    <col min="3586" max="3586" width="42" style="1070" customWidth="1"/>
    <col min="3587" max="3587" width="8.7109375" style="1070" customWidth="1"/>
    <col min="3588" max="3588" width="6.5703125" style="1070" customWidth="1"/>
    <col min="3589" max="3589" width="11.42578125" style="1070" customWidth="1"/>
    <col min="3590" max="3590" width="12.42578125" style="1070" customWidth="1"/>
    <col min="3591" max="3591" width="13.7109375" style="1070" customWidth="1"/>
    <col min="3592" max="3592" width="11.7109375" style="1070" customWidth="1"/>
    <col min="3593" max="3595" width="9.140625" style="1070"/>
    <col min="3596" max="3596" width="8.28515625" style="1070" customWidth="1"/>
    <col min="3597" max="3840" width="9.140625" style="1070"/>
    <col min="3841" max="3841" width="5.5703125" style="1070" customWidth="1"/>
    <col min="3842" max="3842" width="42" style="1070" customWidth="1"/>
    <col min="3843" max="3843" width="8.7109375" style="1070" customWidth="1"/>
    <col min="3844" max="3844" width="6.5703125" style="1070" customWidth="1"/>
    <col min="3845" max="3845" width="11.42578125" style="1070" customWidth="1"/>
    <col min="3846" max="3846" width="12.42578125" style="1070" customWidth="1"/>
    <col min="3847" max="3847" width="13.7109375" style="1070" customWidth="1"/>
    <col min="3848" max="3848" width="11.7109375" style="1070" customWidth="1"/>
    <col min="3849" max="3851" width="9.140625" style="1070"/>
    <col min="3852" max="3852" width="8.28515625" style="1070" customWidth="1"/>
    <col min="3853" max="4096" width="9.140625" style="1070"/>
    <col min="4097" max="4097" width="5.5703125" style="1070" customWidth="1"/>
    <col min="4098" max="4098" width="42" style="1070" customWidth="1"/>
    <col min="4099" max="4099" width="8.7109375" style="1070" customWidth="1"/>
    <col min="4100" max="4100" width="6.5703125" style="1070" customWidth="1"/>
    <col min="4101" max="4101" width="11.42578125" style="1070" customWidth="1"/>
    <col min="4102" max="4102" width="12.42578125" style="1070" customWidth="1"/>
    <col min="4103" max="4103" width="13.7109375" style="1070" customWidth="1"/>
    <col min="4104" max="4104" width="11.7109375" style="1070" customWidth="1"/>
    <col min="4105" max="4107" width="9.140625" style="1070"/>
    <col min="4108" max="4108" width="8.28515625" style="1070" customWidth="1"/>
    <col min="4109" max="4352" width="9.140625" style="1070"/>
    <col min="4353" max="4353" width="5.5703125" style="1070" customWidth="1"/>
    <col min="4354" max="4354" width="42" style="1070" customWidth="1"/>
    <col min="4355" max="4355" width="8.7109375" style="1070" customWidth="1"/>
    <col min="4356" max="4356" width="6.5703125" style="1070" customWidth="1"/>
    <col min="4357" max="4357" width="11.42578125" style="1070" customWidth="1"/>
    <col min="4358" max="4358" width="12.42578125" style="1070" customWidth="1"/>
    <col min="4359" max="4359" width="13.7109375" style="1070" customWidth="1"/>
    <col min="4360" max="4360" width="11.7109375" style="1070" customWidth="1"/>
    <col min="4361" max="4363" width="9.140625" style="1070"/>
    <col min="4364" max="4364" width="8.28515625" style="1070" customWidth="1"/>
    <col min="4365" max="4608" width="9.140625" style="1070"/>
    <col min="4609" max="4609" width="5.5703125" style="1070" customWidth="1"/>
    <col min="4610" max="4610" width="42" style="1070" customWidth="1"/>
    <col min="4611" max="4611" width="8.7109375" style="1070" customWidth="1"/>
    <col min="4612" max="4612" width="6.5703125" style="1070" customWidth="1"/>
    <col min="4613" max="4613" width="11.42578125" style="1070" customWidth="1"/>
    <col min="4614" max="4614" width="12.42578125" style="1070" customWidth="1"/>
    <col min="4615" max="4615" width="13.7109375" style="1070" customWidth="1"/>
    <col min="4616" max="4616" width="11.7109375" style="1070" customWidth="1"/>
    <col min="4617" max="4619" width="9.140625" style="1070"/>
    <col min="4620" max="4620" width="8.28515625" style="1070" customWidth="1"/>
    <col min="4621" max="4864" width="9.140625" style="1070"/>
    <col min="4865" max="4865" width="5.5703125" style="1070" customWidth="1"/>
    <col min="4866" max="4866" width="42" style="1070" customWidth="1"/>
    <col min="4867" max="4867" width="8.7109375" style="1070" customWidth="1"/>
    <col min="4868" max="4868" width="6.5703125" style="1070" customWidth="1"/>
    <col min="4869" max="4869" width="11.42578125" style="1070" customWidth="1"/>
    <col min="4870" max="4870" width="12.42578125" style="1070" customWidth="1"/>
    <col min="4871" max="4871" width="13.7109375" style="1070" customWidth="1"/>
    <col min="4872" max="4872" width="11.7109375" style="1070" customWidth="1"/>
    <col min="4873" max="4875" width="9.140625" style="1070"/>
    <col min="4876" max="4876" width="8.28515625" style="1070" customWidth="1"/>
    <col min="4877" max="5120" width="9.140625" style="1070"/>
    <col min="5121" max="5121" width="5.5703125" style="1070" customWidth="1"/>
    <col min="5122" max="5122" width="42" style="1070" customWidth="1"/>
    <col min="5123" max="5123" width="8.7109375" style="1070" customWidth="1"/>
    <col min="5124" max="5124" width="6.5703125" style="1070" customWidth="1"/>
    <col min="5125" max="5125" width="11.42578125" style="1070" customWidth="1"/>
    <col min="5126" max="5126" width="12.42578125" style="1070" customWidth="1"/>
    <col min="5127" max="5127" width="13.7109375" style="1070" customWidth="1"/>
    <col min="5128" max="5128" width="11.7109375" style="1070" customWidth="1"/>
    <col min="5129" max="5131" width="9.140625" style="1070"/>
    <col min="5132" max="5132" width="8.28515625" style="1070" customWidth="1"/>
    <col min="5133" max="5376" width="9.140625" style="1070"/>
    <col min="5377" max="5377" width="5.5703125" style="1070" customWidth="1"/>
    <col min="5378" max="5378" width="42" style="1070" customWidth="1"/>
    <col min="5379" max="5379" width="8.7109375" style="1070" customWidth="1"/>
    <col min="5380" max="5380" width="6.5703125" style="1070" customWidth="1"/>
    <col min="5381" max="5381" width="11.42578125" style="1070" customWidth="1"/>
    <col min="5382" max="5382" width="12.42578125" style="1070" customWidth="1"/>
    <col min="5383" max="5383" width="13.7109375" style="1070" customWidth="1"/>
    <col min="5384" max="5384" width="11.7109375" style="1070" customWidth="1"/>
    <col min="5385" max="5387" width="9.140625" style="1070"/>
    <col min="5388" max="5388" width="8.28515625" style="1070" customWidth="1"/>
    <col min="5389" max="5632" width="9.140625" style="1070"/>
    <col min="5633" max="5633" width="5.5703125" style="1070" customWidth="1"/>
    <col min="5634" max="5634" width="42" style="1070" customWidth="1"/>
    <col min="5635" max="5635" width="8.7109375" style="1070" customWidth="1"/>
    <col min="5636" max="5636" width="6.5703125" style="1070" customWidth="1"/>
    <col min="5637" max="5637" width="11.42578125" style="1070" customWidth="1"/>
    <col min="5638" max="5638" width="12.42578125" style="1070" customWidth="1"/>
    <col min="5639" max="5639" width="13.7109375" style="1070" customWidth="1"/>
    <col min="5640" max="5640" width="11.7109375" style="1070" customWidth="1"/>
    <col min="5641" max="5643" width="9.140625" style="1070"/>
    <col min="5644" max="5644" width="8.28515625" style="1070" customWidth="1"/>
    <col min="5645" max="5888" width="9.140625" style="1070"/>
    <col min="5889" max="5889" width="5.5703125" style="1070" customWidth="1"/>
    <col min="5890" max="5890" width="42" style="1070" customWidth="1"/>
    <col min="5891" max="5891" width="8.7109375" style="1070" customWidth="1"/>
    <col min="5892" max="5892" width="6.5703125" style="1070" customWidth="1"/>
    <col min="5893" max="5893" width="11.42578125" style="1070" customWidth="1"/>
    <col min="5894" max="5894" width="12.42578125" style="1070" customWidth="1"/>
    <col min="5895" max="5895" width="13.7109375" style="1070" customWidth="1"/>
    <col min="5896" max="5896" width="11.7109375" style="1070" customWidth="1"/>
    <col min="5897" max="5899" width="9.140625" style="1070"/>
    <col min="5900" max="5900" width="8.28515625" style="1070" customWidth="1"/>
    <col min="5901" max="6144" width="9.140625" style="1070"/>
    <col min="6145" max="6145" width="5.5703125" style="1070" customWidth="1"/>
    <col min="6146" max="6146" width="42" style="1070" customWidth="1"/>
    <col min="6147" max="6147" width="8.7109375" style="1070" customWidth="1"/>
    <col min="6148" max="6148" width="6.5703125" style="1070" customWidth="1"/>
    <col min="6149" max="6149" width="11.42578125" style="1070" customWidth="1"/>
    <col min="6150" max="6150" width="12.42578125" style="1070" customWidth="1"/>
    <col min="6151" max="6151" width="13.7109375" style="1070" customWidth="1"/>
    <col min="6152" max="6152" width="11.7109375" style="1070" customWidth="1"/>
    <col min="6153" max="6155" width="9.140625" style="1070"/>
    <col min="6156" max="6156" width="8.28515625" style="1070" customWidth="1"/>
    <col min="6157" max="6400" width="9.140625" style="1070"/>
    <col min="6401" max="6401" width="5.5703125" style="1070" customWidth="1"/>
    <col min="6402" max="6402" width="42" style="1070" customWidth="1"/>
    <col min="6403" max="6403" width="8.7109375" style="1070" customWidth="1"/>
    <col min="6404" max="6404" width="6.5703125" style="1070" customWidth="1"/>
    <col min="6405" max="6405" width="11.42578125" style="1070" customWidth="1"/>
    <col min="6406" max="6406" width="12.42578125" style="1070" customWidth="1"/>
    <col min="6407" max="6407" width="13.7109375" style="1070" customWidth="1"/>
    <col min="6408" max="6408" width="11.7109375" style="1070" customWidth="1"/>
    <col min="6409" max="6411" width="9.140625" style="1070"/>
    <col min="6412" max="6412" width="8.28515625" style="1070" customWidth="1"/>
    <col min="6413" max="6656" width="9.140625" style="1070"/>
    <col min="6657" max="6657" width="5.5703125" style="1070" customWidth="1"/>
    <col min="6658" max="6658" width="42" style="1070" customWidth="1"/>
    <col min="6659" max="6659" width="8.7109375" style="1070" customWidth="1"/>
    <col min="6660" max="6660" width="6.5703125" style="1070" customWidth="1"/>
    <col min="6661" max="6661" width="11.42578125" style="1070" customWidth="1"/>
    <col min="6662" max="6662" width="12.42578125" style="1070" customWidth="1"/>
    <col min="6663" max="6663" width="13.7109375" style="1070" customWidth="1"/>
    <col min="6664" max="6664" width="11.7109375" style="1070" customWidth="1"/>
    <col min="6665" max="6667" width="9.140625" style="1070"/>
    <col min="6668" max="6668" width="8.28515625" style="1070" customWidth="1"/>
    <col min="6669" max="6912" width="9.140625" style="1070"/>
    <col min="6913" max="6913" width="5.5703125" style="1070" customWidth="1"/>
    <col min="6914" max="6914" width="42" style="1070" customWidth="1"/>
    <col min="6915" max="6915" width="8.7109375" style="1070" customWidth="1"/>
    <col min="6916" max="6916" width="6.5703125" style="1070" customWidth="1"/>
    <col min="6917" max="6917" width="11.42578125" style="1070" customWidth="1"/>
    <col min="6918" max="6918" width="12.42578125" style="1070" customWidth="1"/>
    <col min="6919" max="6919" width="13.7109375" style="1070" customWidth="1"/>
    <col min="6920" max="6920" width="11.7109375" style="1070" customWidth="1"/>
    <col min="6921" max="6923" width="9.140625" style="1070"/>
    <col min="6924" max="6924" width="8.28515625" style="1070" customWidth="1"/>
    <col min="6925" max="7168" width="9.140625" style="1070"/>
    <col min="7169" max="7169" width="5.5703125" style="1070" customWidth="1"/>
    <col min="7170" max="7170" width="42" style="1070" customWidth="1"/>
    <col min="7171" max="7171" width="8.7109375" style="1070" customWidth="1"/>
    <col min="7172" max="7172" width="6.5703125" style="1070" customWidth="1"/>
    <col min="7173" max="7173" width="11.42578125" style="1070" customWidth="1"/>
    <col min="7174" max="7174" width="12.42578125" style="1070" customWidth="1"/>
    <col min="7175" max="7175" width="13.7109375" style="1070" customWidth="1"/>
    <col min="7176" max="7176" width="11.7109375" style="1070" customWidth="1"/>
    <col min="7177" max="7179" width="9.140625" style="1070"/>
    <col min="7180" max="7180" width="8.28515625" style="1070" customWidth="1"/>
    <col min="7181" max="7424" width="9.140625" style="1070"/>
    <col min="7425" max="7425" width="5.5703125" style="1070" customWidth="1"/>
    <col min="7426" max="7426" width="42" style="1070" customWidth="1"/>
    <col min="7427" max="7427" width="8.7109375" style="1070" customWidth="1"/>
    <col min="7428" max="7428" width="6.5703125" style="1070" customWidth="1"/>
    <col min="7429" max="7429" width="11.42578125" style="1070" customWidth="1"/>
    <col min="7430" max="7430" width="12.42578125" style="1070" customWidth="1"/>
    <col min="7431" max="7431" width="13.7109375" style="1070" customWidth="1"/>
    <col min="7432" max="7432" width="11.7109375" style="1070" customWidth="1"/>
    <col min="7433" max="7435" width="9.140625" style="1070"/>
    <col min="7436" max="7436" width="8.28515625" style="1070" customWidth="1"/>
    <col min="7437" max="7680" width="9.140625" style="1070"/>
    <col min="7681" max="7681" width="5.5703125" style="1070" customWidth="1"/>
    <col min="7682" max="7682" width="42" style="1070" customWidth="1"/>
    <col min="7683" max="7683" width="8.7109375" style="1070" customWidth="1"/>
    <col min="7684" max="7684" width="6.5703125" style="1070" customWidth="1"/>
    <col min="7685" max="7685" width="11.42578125" style="1070" customWidth="1"/>
    <col min="7686" max="7686" width="12.42578125" style="1070" customWidth="1"/>
    <col min="7687" max="7687" width="13.7109375" style="1070" customWidth="1"/>
    <col min="7688" max="7688" width="11.7109375" style="1070" customWidth="1"/>
    <col min="7689" max="7691" width="9.140625" style="1070"/>
    <col min="7692" max="7692" width="8.28515625" style="1070" customWidth="1"/>
    <col min="7693" max="7936" width="9.140625" style="1070"/>
    <col min="7937" max="7937" width="5.5703125" style="1070" customWidth="1"/>
    <col min="7938" max="7938" width="42" style="1070" customWidth="1"/>
    <col min="7939" max="7939" width="8.7109375" style="1070" customWidth="1"/>
    <col min="7940" max="7940" width="6.5703125" style="1070" customWidth="1"/>
    <col min="7941" max="7941" width="11.42578125" style="1070" customWidth="1"/>
    <col min="7942" max="7942" width="12.42578125" style="1070" customWidth="1"/>
    <col min="7943" max="7943" width="13.7109375" style="1070" customWidth="1"/>
    <col min="7944" max="7944" width="11.7109375" style="1070" customWidth="1"/>
    <col min="7945" max="7947" width="9.140625" style="1070"/>
    <col min="7948" max="7948" width="8.28515625" style="1070" customWidth="1"/>
    <col min="7949" max="8192" width="9.140625" style="1070"/>
    <col min="8193" max="8193" width="5.5703125" style="1070" customWidth="1"/>
    <col min="8194" max="8194" width="42" style="1070" customWidth="1"/>
    <col min="8195" max="8195" width="8.7109375" style="1070" customWidth="1"/>
    <col min="8196" max="8196" width="6.5703125" style="1070" customWidth="1"/>
    <col min="8197" max="8197" width="11.42578125" style="1070" customWidth="1"/>
    <col min="8198" max="8198" width="12.42578125" style="1070" customWidth="1"/>
    <col min="8199" max="8199" width="13.7109375" style="1070" customWidth="1"/>
    <col min="8200" max="8200" width="11.7109375" style="1070" customWidth="1"/>
    <col min="8201" max="8203" width="9.140625" style="1070"/>
    <col min="8204" max="8204" width="8.28515625" style="1070" customWidth="1"/>
    <col min="8205" max="8448" width="9.140625" style="1070"/>
    <col min="8449" max="8449" width="5.5703125" style="1070" customWidth="1"/>
    <col min="8450" max="8450" width="42" style="1070" customWidth="1"/>
    <col min="8451" max="8451" width="8.7109375" style="1070" customWidth="1"/>
    <col min="8452" max="8452" width="6.5703125" style="1070" customWidth="1"/>
    <col min="8453" max="8453" width="11.42578125" style="1070" customWidth="1"/>
    <col min="8454" max="8454" width="12.42578125" style="1070" customWidth="1"/>
    <col min="8455" max="8455" width="13.7109375" style="1070" customWidth="1"/>
    <col min="8456" max="8456" width="11.7109375" style="1070" customWidth="1"/>
    <col min="8457" max="8459" width="9.140625" style="1070"/>
    <col min="8460" max="8460" width="8.28515625" style="1070" customWidth="1"/>
    <col min="8461" max="8704" width="9.140625" style="1070"/>
    <col min="8705" max="8705" width="5.5703125" style="1070" customWidth="1"/>
    <col min="8706" max="8706" width="42" style="1070" customWidth="1"/>
    <col min="8707" max="8707" width="8.7109375" style="1070" customWidth="1"/>
    <col min="8708" max="8708" width="6.5703125" style="1070" customWidth="1"/>
    <col min="8709" max="8709" width="11.42578125" style="1070" customWidth="1"/>
    <col min="8710" max="8710" width="12.42578125" style="1070" customWidth="1"/>
    <col min="8711" max="8711" width="13.7109375" style="1070" customWidth="1"/>
    <col min="8712" max="8712" width="11.7109375" style="1070" customWidth="1"/>
    <col min="8713" max="8715" width="9.140625" style="1070"/>
    <col min="8716" max="8716" width="8.28515625" style="1070" customWidth="1"/>
    <col min="8717" max="8960" width="9.140625" style="1070"/>
    <col min="8961" max="8961" width="5.5703125" style="1070" customWidth="1"/>
    <col min="8962" max="8962" width="42" style="1070" customWidth="1"/>
    <col min="8963" max="8963" width="8.7109375" style="1070" customWidth="1"/>
    <col min="8964" max="8964" width="6.5703125" style="1070" customWidth="1"/>
    <col min="8965" max="8965" width="11.42578125" style="1070" customWidth="1"/>
    <col min="8966" max="8966" width="12.42578125" style="1070" customWidth="1"/>
    <col min="8967" max="8967" width="13.7109375" style="1070" customWidth="1"/>
    <col min="8968" max="8968" width="11.7109375" style="1070" customWidth="1"/>
    <col min="8969" max="8971" width="9.140625" style="1070"/>
    <col min="8972" max="8972" width="8.28515625" style="1070" customWidth="1"/>
    <col min="8973" max="9216" width="9.140625" style="1070"/>
    <col min="9217" max="9217" width="5.5703125" style="1070" customWidth="1"/>
    <col min="9218" max="9218" width="42" style="1070" customWidth="1"/>
    <col min="9219" max="9219" width="8.7109375" style="1070" customWidth="1"/>
    <col min="9220" max="9220" width="6.5703125" style="1070" customWidth="1"/>
    <col min="9221" max="9221" width="11.42578125" style="1070" customWidth="1"/>
    <col min="9222" max="9222" width="12.42578125" style="1070" customWidth="1"/>
    <col min="9223" max="9223" width="13.7109375" style="1070" customWidth="1"/>
    <col min="9224" max="9224" width="11.7109375" style="1070" customWidth="1"/>
    <col min="9225" max="9227" width="9.140625" style="1070"/>
    <col min="9228" max="9228" width="8.28515625" style="1070" customWidth="1"/>
    <col min="9229" max="9472" width="9.140625" style="1070"/>
    <col min="9473" max="9473" width="5.5703125" style="1070" customWidth="1"/>
    <col min="9474" max="9474" width="42" style="1070" customWidth="1"/>
    <col min="9475" max="9475" width="8.7109375" style="1070" customWidth="1"/>
    <col min="9476" max="9476" width="6.5703125" style="1070" customWidth="1"/>
    <col min="9477" max="9477" width="11.42578125" style="1070" customWidth="1"/>
    <col min="9478" max="9478" width="12.42578125" style="1070" customWidth="1"/>
    <col min="9479" max="9479" width="13.7109375" style="1070" customWidth="1"/>
    <col min="9480" max="9480" width="11.7109375" style="1070" customWidth="1"/>
    <col min="9481" max="9483" width="9.140625" style="1070"/>
    <col min="9484" max="9484" width="8.28515625" style="1070" customWidth="1"/>
    <col min="9485" max="9728" width="9.140625" style="1070"/>
    <col min="9729" max="9729" width="5.5703125" style="1070" customWidth="1"/>
    <col min="9730" max="9730" width="42" style="1070" customWidth="1"/>
    <col min="9731" max="9731" width="8.7109375" style="1070" customWidth="1"/>
    <col min="9732" max="9732" width="6.5703125" style="1070" customWidth="1"/>
    <col min="9733" max="9733" width="11.42578125" style="1070" customWidth="1"/>
    <col min="9734" max="9734" width="12.42578125" style="1070" customWidth="1"/>
    <col min="9735" max="9735" width="13.7109375" style="1070" customWidth="1"/>
    <col min="9736" max="9736" width="11.7109375" style="1070" customWidth="1"/>
    <col min="9737" max="9739" width="9.140625" style="1070"/>
    <col min="9740" max="9740" width="8.28515625" style="1070" customWidth="1"/>
    <col min="9741" max="9984" width="9.140625" style="1070"/>
    <col min="9985" max="9985" width="5.5703125" style="1070" customWidth="1"/>
    <col min="9986" max="9986" width="42" style="1070" customWidth="1"/>
    <col min="9987" max="9987" width="8.7109375" style="1070" customWidth="1"/>
    <col min="9988" max="9988" width="6.5703125" style="1070" customWidth="1"/>
    <col min="9989" max="9989" width="11.42578125" style="1070" customWidth="1"/>
    <col min="9990" max="9990" width="12.42578125" style="1070" customWidth="1"/>
    <col min="9991" max="9991" width="13.7109375" style="1070" customWidth="1"/>
    <col min="9992" max="9992" width="11.7109375" style="1070" customWidth="1"/>
    <col min="9993" max="9995" width="9.140625" style="1070"/>
    <col min="9996" max="9996" width="8.28515625" style="1070" customWidth="1"/>
    <col min="9997" max="10240" width="9.140625" style="1070"/>
    <col min="10241" max="10241" width="5.5703125" style="1070" customWidth="1"/>
    <col min="10242" max="10242" width="42" style="1070" customWidth="1"/>
    <col min="10243" max="10243" width="8.7109375" style="1070" customWidth="1"/>
    <col min="10244" max="10244" width="6.5703125" style="1070" customWidth="1"/>
    <col min="10245" max="10245" width="11.42578125" style="1070" customWidth="1"/>
    <col min="10246" max="10246" width="12.42578125" style="1070" customWidth="1"/>
    <col min="10247" max="10247" width="13.7109375" style="1070" customWidth="1"/>
    <col min="10248" max="10248" width="11.7109375" style="1070" customWidth="1"/>
    <col min="10249" max="10251" width="9.140625" style="1070"/>
    <col min="10252" max="10252" width="8.28515625" style="1070" customWidth="1"/>
    <col min="10253" max="10496" width="9.140625" style="1070"/>
    <col min="10497" max="10497" width="5.5703125" style="1070" customWidth="1"/>
    <col min="10498" max="10498" width="42" style="1070" customWidth="1"/>
    <col min="10499" max="10499" width="8.7109375" style="1070" customWidth="1"/>
    <col min="10500" max="10500" width="6.5703125" style="1070" customWidth="1"/>
    <col min="10501" max="10501" width="11.42578125" style="1070" customWidth="1"/>
    <col min="10502" max="10502" width="12.42578125" style="1070" customWidth="1"/>
    <col min="10503" max="10503" width="13.7109375" style="1070" customWidth="1"/>
    <col min="10504" max="10504" width="11.7109375" style="1070" customWidth="1"/>
    <col min="10505" max="10507" width="9.140625" style="1070"/>
    <col min="10508" max="10508" width="8.28515625" style="1070" customWidth="1"/>
    <col min="10509" max="10752" width="9.140625" style="1070"/>
    <col min="10753" max="10753" width="5.5703125" style="1070" customWidth="1"/>
    <col min="10754" max="10754" width="42" style="1070" customWidth="1"/>
    <col min="10755" max="10755" width="8.7109375" style="1070" customWidth="1"/>
    <col min="10756" max="10756" width="6.5703125" style="1070" customWidth="1"/>
    <col min="10757" max="10757" width="11.42578125" style="1070" customWidth="1"/>
    <col min="10758" max="10758" width="12.42578125" style="1070" customWidth="1"/>
    <col min="10759" max="10759" width="13.7109375" style="1070" customWidth="1"/>
    <col min="10760" max="10760" width="11.7109375" style="1070" customWidth="1"/>
    <col min="10761" max="10763" width="9.140625" style="1070"/>
    <col min="10764" max="10764" width="8.28515625" style="1070" customWidth="1"/>
    <col min="10765" max="11008" width="9.140625" style="1070"/>
    <col min="11009" max="11009" width="5.5703125" style="1070" customWidth="1"/>
    <col min="11010" max="11010" width="42" style="1070" customWidth="1"/>
    <col min="11011" max="11011" width="8.7109375" style="1070" customWidth="1"/>
    <col min="11012" max="11012" width="6.5703125" style="1070" customWidth="1"/>
    <col min="11013" max="11013" width="11.42578125" style="1070" customWidth="1"/>
    <col min="11014" max="11014" width="12.42578125" style="1070" customWidth="1"/>
    <col min="11015" max="11015" width="13.7109375" style="1070" customWidth="1"/>
    <col min="11016" max="11016" width="11.7109375" style="1070" customWidth="1"/>
    <col min="11017" max="11019" width="9.140625" style="1070"/>
    <col min="11020" max="11020" width="8.28515625" style="1070" customWidth="1"/>
    <col min="11021" max="11264" width="9.140625" style="1070"/>
    <col min="11265" max="11265" width="5.5703125" style="1070" customWidth="1"/>
    <col min="11266" max="11266" width="42" style="1070" customWidth="1"/>
    <col min="11267" max="11267" width="8.7109375" style="1070" customWidth="1"/>
    <col min="11268" max="11268" width="6.5703125" style="1070" customWidth="1"/>
    <col min="11269" max="11269" width="11.42578125" style="1070" customWidth="1"/>
    <col min="11270" max="11270" width="12.42578125" style="1070" customWidth="1"/>
    <col min="11271" max="11271" width="13.7109375" style="1070" customWidth="1"/>
    <col min="11272" max="11272" width="11.7109375" style="1070" customWidth="1"/>
    <col min="11273" max="11275" width="9.140625" style="1070"/>
    <col min="11276" max="11276" width="8.28515625" style="1070" customWidth="1"/>
    <col min="11277" max="11520" width="9.140625" style="1070"/>
    <col min="11521" max="11521" width="5.5703125" style="1070" customWidth="1"/>
    <col min="11522" max="11522" width="42" style="1070" customWidth="1"/>
    <col min="11523" max="11523" width="8.7109375" style="1070" customWidth="1"/>
    <col min="11524" max="11524" width="6.5703125" style="1070" customWidth="1"/>
    <col min="11525" max="11525" width="11.42578125" style="1070" customWidth="1"/>
    <col min="11526" max="11526" width="12.42578125" style="1070" customWidth="1"/>
    <col min="11527" max="11527" width="13.7109375" style="1070" customWidth="1"/>
    <col min="11528" max="11528" width="11.7109375" style="1070" customWidth="1"/>
    <col min="11529" max="11531" width="9.140625" style="1070"/>
    <col min="11532" max="11532" width="8.28515625" style="1070" customWidth="1"/>
    <col min="11533" max="11776" width="9.140625" style="1070"/>
    <col min="11777" max="11777" width="5.5703125" style="1070" customWidth="1"/>
    <col min="11778" max="11778" width="42" style="1070" customWidth="1"/>
    <col min="11779" max="11779" width="8.7109375" style="1070" customWidth="1"/>
    <col min="11780" max="11780" width="6.5703125" style="1070" customWidth="1"/>
    <col min="11781" max="11781" width="11.42578125" style="1070" customWidth="1"/>
    <col min="11782" max="11782" width="12.42578125" style="1070" customWidth="1"/>
    <col min="11783" max="11783" width="13.7109375" style="1070" customWidth="1"/>
    <col min="11784" max="11784" width="11.7109375" style="1070" customWidth="1"/>
    <col min="11785" max="11787" width="9.140625" style="1070"/>
    <col min="11788" max="11788" width="8.28515625" style="1070" customWidth="1"/>
    <col min="11789" max="12032" width="9.140625" style="1070"/>
    <col min="12033" max="12033" width="5.5703125" style="1070" customWidth="1"/>
    <col min="12034" max="12034" width="42" style="1070" customWidth="1"/>
    <col min="12035" max="12035" width="8.7109375" style="1070" customWidth="1"/>
    <col min="12036" max="12036" width="6.5703125" style="1070" customWidth="1"/>
    <col min="12037" max="12037" width="11.42578125" style="1070" customWidth="1"/>
    <col min="12038" max="12038" width="12.42578125" style="1070" customWidth="1"/>
    <col min="12039" max="12039" width="13.7109375" style="1070" customWidth="1"/>
    <col min="12040" max="12040" width="11.7109375" style="1070" customWidth="1"/>
    <col min="12041" max="12043" width="9.140625" style="1070"/>
    <col min="12044" max="12044" width="8.28515625" style="1070" customWidth="1"/>
    <col min="12045" max="12288" width="9.140625" style="1070"/>
    <col min="12289" max="12289" width="5.5703125" style="1070" customWidth="1"/>
    <col min="12290" max="12290" width="42" style="1070" customWidth="1"/>
    <col min="12291" max="12291" width="8.7109375" style="1070" customWidth="1"/>
    <col min="12292" max="12292" width="6.5703125" style="1070" customWidth="1"/>
    <col min="12293" max="12293" width="11.42578125" style="1070" customWidth="1"/>
    <col min="12294" max="12294" width="12.42578125" style="1070" customWidth="1"/>
    <col min="12295" max="12295" width="13.7109375" style="1070" customWidth="1"/>
    <col min="12296" max="12296" width="11.7109375" style="1070" customWidth="1"/>
    <col min="12297" max="12299" width="9.140625" style="1070"/>
    <col min="12300" max="12300" width="8.28515625" style="1070" customWidth="1"/>
    <col min="12301" max="12544" width="9.140625" style="1070"/>
    <col min="12545" max="12545" width="5.5703125" style="1070" customWidth="1"/>
    <col min="12546" max="12546" width="42" style="1070" customWidth="1"/>
    <col min="12547" max="12547" width="8.7109375" style="1070" customWidth="1"/>
    <col min="12548" max="12548" width="6.5703125" style="1070" customWidth="1"/>
    <col min="12549" max="12549" width="11.42578125" style="1070" customWidth="1"/>
    <col min="12550" max="12550" width="12.42578125" style="1070" customWidth="1"/>
    <col min="12551" max="12551" width="13.7109375" style="1070" customWidth="1"/>
    <col min="12552" max="12552" width="11.7109375" style="1070" customWidth="1"/>
    <col min="12553" max="12555" width="9.140625" style="1070"/>
    <col min="12556" max="12556" width="8.28515625" style="1070" customWidth="1"/>
    <col min="12557" max="12800" width="9.140625" style="1070"/>
    <col min="12801" max="12801" width="5.5703125" style="1070" customWidth="1"/>
    <col min="12802" max="12802" width="42" style="1070" customWidth="1"/>
    <col min="12803" max="12803" width="8.7109375" style="1070" customWidth="1"/>
    <col min="12804" max="12804" width="6.5703125" style="1070" customWidth="1"/>
    <col min="12805" max="12805" width="11.42578125" style="1070" customWidth="1"/>
    <col min="12806" max="12806" width="12.42578125" style="1070" customWidth="1"/>
    <col min="12807" max="12807" width="13.7109375" style="1070" customWidth="1"/>
    <col min="12808" max="12808" width="11.7109375" style="1070" customWidth="1"/>
    <col min="12809" max="12811" width="9.140625" style="1070"/>
    <col min="12812" max="12812" width="8.28515625" style="1070" customWidth="1"/>
    <col min="12813" max="13056" width="9.140625" style="1070"/>
    <col min="13057" max="13057" width="5.5703125" style="1070" customWidth="1"/>
    <col min="13058" max="13058" width="42" style="1070" customWidth="1"/>
    <col min="13059" max="13059" width="8.7109375" style="1070" customWidth="1"/>
    <col min="13060" max="13060" width="6.5703125" style="1070" customWidth="1"/>
    <col min="13061" max="13061" width="11.42578125" style="1070" customWidth="1"/>
    <col min="13062" max="13062" width="12.42578125" style="1070" customWidth="1"/>
    <col min="13063" max="13063" width="13.7109375" style="1070" customWidth="1"/>
    <col min="13064" max="13064" width="11.7109375" style="1070" customWidth="1"/>
    <col min="13065" max="13067" width="9.140625" style="1070"/>
    <col min="13068" max="13068" width="8.28515625" style="1070" customWidth="1"/>
    <col min="13069" max="13312" width="9.140625" style="1070"/>
    <col min="13313" max="13313" width="5.5703125" style="1070" customWidth="1"/>
    <col min="13314" max="13314" width="42" style="1070" customWidth="1"/>
    <col min="13315" max="13315" width="8.7109375" style="1070" customWidth="1"/>
    <col min="13316" max="13316" width="6.5703125" style="1070" customWidth="1"/>
    <col min="13317" max="13317" width="11.42578125" style="1070" customWidth="1"/>
    <col min="13318" max="13318" width="12.42578125" style="1070" customWidth="1"/>
    <col min="13319" max="13319" width="13.7109375" style="1070" customWidth="1"/>
    <col min="13320" max="13320" width="11.7109375" style="1070" customWidth="1"/>
    <col min="13321" max="13323" width="9.140625" style="1070"/>
    <col min="13324" max="13324" width="8.28515625" style="1070" customWidth="1"/>
    <col min="13325" max="13568" width="9.140625" style="1070"/>
    <col min="13569" max="13569" width="5.5703125" style="1070" customWidth="1"/>
    <col min="13570" max="13570" width="42" style="1070" customWidth="1"/>
    <col min="13571" max="13571" width="8.7109375" style="1070" customWidth="1"/>
    <col min="13572" max="13572" width="6.5703125" style="1070" customWidth="1"/>
    <col min="13573" max="13573" width="11.42578125" style="1070" customWidth="1"/>
    <col min="13574" max="13574" width="12.42578125" style="1070" customWidth="1"/>
    <col min="13575" max="13575" width="13.7109375" style="1070" customWidth="1"/>
    <col min="13576" max="13576" width="11.7109375" style="1070" customWidth="1"/>
    <col min="13577" max="13579" width="9.140625" style="1070"/>
    <col min="13580" max="13580" width="8.28515625" style="1070" customWidth="1"/>
    <col min="13581" max="13824" width="9.140625" style="1070"/>
    <col min="13825" max="13825" width="5.5703125" style="1070" customWidth="1"/>
    <col min="13826" max="13826" width="42" style="1070" customWidth="1"/>
    <col min="13827" max="13827" width="8.7109375" style="1070" customWidth="1"/>
    <col min="13828" max="13828" width="6.5703125" style="1070" customWidth="1"/>
    <col min="13829" max="13829" width="11.42578125" style="1070" customWidth="1"/>
    <col min="13830" max="13830" width="12.42578125" style="1070" customWidth="1"/>
    <col min="13831" max="13831" width="13.7109375" style="1070" customWidth="1"/>
    <col min="13832" max="13832" width="11.7109375" style="1070" customWidth="1"/>
    <col min="13833" max="13835" width="9.140625" style="1070"/>
    <col min="13836" max="13836" width="8.28515625" style="1070" customWidth="1"/>
    <col min="13837" max="14080" width="9.140625" style="1070"/>
    <col min="14081" max="14081" width="5.5703125" style="1070" customWidth="1"/>
    <col min="14082" max="14082" width="42" style="1070" customWidth="1"/>
    <col min="14083" max="14083" width="8.7109375" style="1070" customWidth="1"/>
    <col min="14084" max="14084" width="6.5703125" style="1070" customWidth="1"/>
    <col min="14085" max="14085" width="11.42578125" style="1070" customWidth="1"/>
    <col min="14086" max="14086" width="12.42578125" style="1070" customWidth="1"/>
    <col min="14087" max="14087" width="13.7109375" style="1070" customWidth="1"/>
    <col min="14088" max="14088" width="11.7109375" style="1070" customWidth="1"/>
    <col min="14089" max="14091" width="9.140625" style="1070"/>
    <col min="14092" max="14092" width="8.28515625" style="1070" customWidth="1"/>
    <col min="14093" max="14336" width="9.140625" style="1070"/>
    <col min="14337" max="14337" width="5.5703125" style="1070" customWidth="1"/>
    <col min="14338" max="14338" width="42" style="1070" customWidth="1"/>
    <col min="14339" max="14339" width="8.7109375" style="1070" customWidth="1"/>
    <col min="14340" max="14340" width="6.5703125" style="1070" customWidth="1"/>
    <col min="14341" max="14341" width="11.42578125" style="1070" customWidth="1"/>
    <col min="14342" max="14342" width="12.42578125" style="1070" customWidth="1"/>
    <col min="14343" max="14343" width="13.7109375" style="1070" customWidth="1"/>
    <col min="14344" max="14344" width="11.7109375" style="1070" customWidth="1"/>
    <col min="14345" max="14347" width="9.140625" style="1070"/>
    <col min="14348" max="14348" width="8.28515625" style="1070" customWidth="1"/>
    <col min="14349" max="14592" width="9.140625" style="1070"/>
    <col min="14593" max="14593" width="5.5703125" style="1070" customWidth="1"/>
    <col min="14594" max="14594" width="42" style="1070" customWidth="1"/>
    <col min="14595" max="14595" width="8.7109375" style="1070" customWidth="1"/>
    <col min="14596" max="14596" width="6.5703125" style="1070" customWidth="1"/>
    <col min="14597" max="14597" width="11.42578125" style="1070" customWidth="1"/>
    <col min="14598" max="14598" width="12.42578125" style="1070" customWidth="1"/>
    <col min="14599" max="14599" width="13.7109375" style="1070" customWidth="1"/>
    <col min="14600" max="14600" width="11.7109375" style="1070" customWidth="1"/>
    <col min="14601" max="14603" width="9.140625" style="1070"/>
    <col min="14604" max="14604" width="8.28515625" style="1070" customWidth="1"/>
    <col min="14605" max="14848" width="9.140625" style="1070"/>
    <col min="14849" max="14849" width="5.5703125" style="1070" customWidth="1"/>
    <col min="14850" max="14850" width="42" style="1070" customWidth="1"/>
    <col min="14851" max="14851" width="8.7109375" style="1070" customWidth="1"/>
    <col min="14852" max="14852" width="6.5703125" style="1070" customWidth="1"/>
    <col min="14853" max="14853" width="11.42578125" style="1070" customWidth="1"/>
    <col min="14854" max="14854" width="12.42578125" style="1070" customWidth="1"/>
    <col min="14855" max="14855" width="13.7109375" style="1070" customWidth="1"/>
    <col min="14856" max="14856" width="11.7109375" style="1070" customWidth="1"/>
    <col min="14857" max="14859" width="9.140625" style="1070"/>
    <col min="14860" max="14860" width="8.28515625" style="1070" customWidth="1"/>
    <col min="14861" max="15104" width="9.140625" style="1070"/>
    <col min="15105" max="15105" width="5.5703125" style="1070" customWidth="1"/>
    <col min="15106" max="15106" width="42" style="1070" customWidth="1"/>
    <col min="15107" max="15107" width="8.7109375" style="1070" customWidth="1"/>
    <col min="15108" max="15108" width="6.5703125" style="1070" customWidth="1"/>
    <col min="15109" max="15109" width="11.42578125" style="1070" customWidth="1"/>
    <col min="15110" max="15110" width="12.42578125" style="1070" customWidth="1"/>
    <col min="15111" max="15111" width="13.7109375" style="1070" customWidth="1"/>
    <col min="15112" max="15112" width="11.7109375" style="1070" customWidth="1"/>
    <col min="15113" max="15115" width="9.140625" style="1070"/>
    <col min="15116" max="15116" width="8.28515625" style="1070" customWidth="1"/>
    <col min="15117" max="15360" width="9.140625" style="1070"/>
    <col min="15361" max="15361" width="5.5703125" style="1070" customWidth="1"/>
    <col min="15362" max="15362" width="42" style="1070" customWidth="1"/>
    <col min="15363" max="15363" width="8.7109375" style="1070" customWidth="1"/>
    <col min="15364" max="15364" width="6.5703125" style="1070" customWidth="1"/>
    <col min="15365" max="15365" width="11.42578125" style="1070" customWidth="1"/>
    <col min="15366" max="15366" width="12.42578125" style="1070" customWidth="1"/>
    <col min="15367" max="15367" width="13.7109375" style="1070" customWidth="1"/>
    <col min="15368" max="15368" width="11.7109375" style="1070" customWidth="1"/>
    <col min="15369" max="15371" width="9.140625" style="1070"/>
    <col min="15372" max="15372" width="8.28515625" style="1070" customWidth="1"/>
    <col min="15373" max="15616" width="9.140625" style="1070"/>
    <col min="15617" max="15617" width="5.5703125" style="1070" customWidth="1"/>
    <col min="15618" max="15618" width="42" style="1070" customWidth="1"/>
    <col min="15619" max="15619" width="8.7109375" style="1070" customWidth="1"/>
    <col min="15620" max="15620" width="6.5703125" style="1070" customWidth="1"/>
    <col min="15621" max="15621" width="11.42578125" style="1070" customWidth="1"/>
    <col min="15622" max="15622" width="12.42578125" style="1070" customWidth="1"/>
    <col min="15623" max="15623" width="13.7109375" style="1070" customWidth="1"/>
    <col min="15624" max="15624" width="11.7109375" style="1070" customWidth="1"/>
    <col min="15625" max="15627" width="9.140625" style="1070"/>
    <col min="15628" max="15628" width="8.28515625" style="1070" customWidth="1"/>
    <col min="15629" max="15872" width="9.140625" style="1070"/>
    <col min="15873" max="15873" width="5.5703125" style="1070" customWidth="1"/>
    <col min="15874" max="15874" width="42" style="1070" customWidth="1"/>
    <col min="15875" max="15875" width="8.7109375" style="1070" customWidth="1"/>
    <col min="15876" max="15876" width="6.5703125" style="1070" customWidth="1"/>
    <col min="15877" max="15877" width="11.42578125" style="1070" customWidth="1"/>
    <col min="15878" max="15878" width="12.42578125" style="1070" customWidth="1"/>
    <col min="15879" max="15879" width="13.7109375" style="1070" customWidth="1"/>
    <col min="15880" max="15880" width="11.7109375" style="1070" customWidth="1"/>
    <col min="15881" max="15883" width="9.140625" style="1070"/>
    <col min="15884" max="15884" width="8.28515625" style="1070" customWidth="1"/>
    <col min="15885" max="16128" width="9.140625" style="1070"/>
    <col min="16129" max="16129" width="5.5703125" style="1070" customWidth="1"/>
    <col min="16130" max="16130" width="42" style="1070" customWidth="1"/>
    <col min="16131" max="16131" width="8.7109375" style="1070" customWidth="1"/>
    <col min="16132" max="16132" width="6.5703125" style="1070" customWidth="1"/>
    <col min="16133" max="16133" width="11.42578125" style="1070" customWidth="1"/>
    <col min="16134" max="16134" width="12.42578125" style="1070" customWidth="1"/>
    <col min="16135" max="16135" width="13.7109375" style="1070" customWidth="1"/>
    <col min="16136" max="16136" width="11.7109375" style="1070" customWidth="1"/>
    <col min="16137" max="16139" width="9.140625" style="1070"/>
    <col min="16140" max="16140" width="8.28515625" style="1070" customWidth="1"/>
    <col min="16141" max="16384" width="9.140625" style="1070"/>
  </cols>
  <sheetData>
    <row r="1" spans="1:113" ht="12.75" thickBot="1">
      <c r="A1" s="1906" t="s">
        <v>1333</v>
      </c>
      <c r="B1" s="1942"/>
      <c r="C1" s="1946"/>
      <c r="D1" s="1942"/>
      <c r="E1" s="1946"/>
      <c r="F1" s="1942"/>
      <c r="G1" s="1973"/>
    </row>
    <row r="2" spans="1:113" s="1293" customFormat="1" ht="51.75" thickBot="1">
      <c r="A2" s="1296" t="s">
        <v>1353</v>
      </c>
      <c r="B2" s="365" t="s">
        <v>1354</v>
      </c>
      <c r="C2" s="366" t="s">
        <v>1355</v>
      </c>
      <c r="D2" s="366" t="s">
        <v>1356</v>
      </c>
      <c r="E2" s="367" t="s">
        <v>1357</v>
      </c>
      <c r="F2" s="1297" t="s">
        <v>1358</v>
      </c>
      <c r="G2" s="1297" t="s">
        <v>1359</v>
      </c>
    </row>
    <row r="3" spans="1:113" s="1293" customFormat="1" ht="14.25">
      <c r="A3" s="368"/>
      <c r="B3" s="1298" t="s">
        <v>1360</v>
      </c>
      <c r="C3" s="368"/>
      <c r="D3" s="1299"/>
      <c r="E3" s="369" t="s">
        <v>1361</v>
      </c>
      <c r="F3" s="369" t="s">
        <v>1361</v>
      </c>
      <c r="G3" s="369" t="s">
        <v>1361</v>
      </c>
    </row>
    <row r="4" spans="1:113">
      <c r="A4" s="1841"/>
      <c r="B4" s="1248"/>
      <c r="C4" s="1842"/>
      <c r="D4" s="1910"/>
      <c r="E4" s="1844"/>
      <c r="F4" s="1844"/>
      <c r="G4" s="1844"/>
    </row>
    <row r="5" spans="1:113">
      <c r="A5" s="1841"/>
      <c r="B5" s="1248"/>
      <c r="C5" s="1842"/>
      <c r="D5" s="1910"/>
      <c r="E5" s="1844"/>
      <c r="F5" s="1844"/>
      <c r="G5" s="1844"/>
    </row>
    <row r="6" spans="1:113" s="1075" customFormat="1" ht="60">
      <c r="A6" s="370" t="s">
        <v>1342</v>
      </c>
      <c r="B6" s="371" t="s">
        <v>1545</v>
      </c>
      <c r="C6" s="1209"/>
      <c r="D6" s="390"/>
      <c r="E6" s="1975"/>
      <c r="F6" s="1374">
        <f>SUM(F9:F109)</f>
        <v>0</v>
      </c>
      <c r="G6" s="1374">
        <f>SUM(G36:G109)</f>
        <v>0</v>
      </c>
      <c r="H6" s="1073"/>
      <c r="I6" s="1074"/>
      <c r="J6" s="1074"/>
      <c r="K6" s="1074"/>
      <c r="L6" s="1074"/>
      <c r="M6" s="1074"/>
      <c r="N6" s="1074"/>
      <c r="O6" s="1074"/>
      <c r="P6" s="1074"/>
      <c r="Q6" s="1074"/>
      <c r="R6" s="1074"/>
      <c r="S6" s="1074"/>
      <c r="T6" s="1074"/>
      <c r="U6" s="1074"/>
      <c r="V6" s="1074"/>
      <c r="W6" s="1074"/>
      <c r="X6" s="1074"/>
      <c r="Y6" s="1074"/>
      <c r="Z6" s="1074"/>
      <c r="AA6" s="1074"/>
      <c r="AB6" s="1074"/>
      <c r="AC6" s="1074"/>
      <c r="AD6" s="1074"/>
      <c r="AE6" s="1074"/>
      <c r="AF6" s="1074"/>
      <c r="AG6" s="1074"/>
      <c r="AH6" s="1074"/>
      <c r="AI6" s="1074"/>
      <c r="AJ6" s="1074"/>
      <c r="AK6" s="1074"/>
      <c r="AL6" s="1074"/>
      <c r="AM6" s="1074"/>
      <c r="AN6" s="1074"/>
      <c r="AO6" s="1074"/>
      <c r="AP6" s="1074"/>
      <c r="AQ6" s="1074"/>
      <c r="AR6" s="1074"/>
      <c r="AS6" s="1074"/>
      <c r="AT6" s="1074"/>
      <c r="AU6" s="1074"/>
      <c r="AV6" s="1074"/>
      <c r="AW6" s="1074"/>
      <c r="AX6" s="1074"/>
      <c r="AY6" s="1074"/>
      <c r="AZ6" s="1074"/>
      <c r="BA6" s="1074"/>
      <c r="BB6" s="1074"/>
      <c r="BC6" s="1074"/>
      <c r="BD6" s="1074"/>
      <c r="BE6" s="1074"/>
      <c r="BF6" s="1074"/>
      <c r="BG6" s="1074"/>
      <c r="BH6" s="1074"/>
      <c r="BI6" s="1074"/>
      <c r="BJ6" s="1074"/>
      <c r="BK6" s="1074"/>
      <c r="BL6" s="1074"/>
      <c r="BM6" s="1074"/>
      <c r="BN6" s="1074"/>
      <c r="BO6" s="1074"/>
      <c r="BP6" s="1074"/>
      <c r="BQ6" s="1074"/>
      <c r="BR6" s="1074"/>
      <c r="BS6" s="1074"/>
      <c r="BT6" s="1074"/>
      <c r="BU6" s="1074"/>
      <c r="BV6" s="1074"/>
      <c r="BW6" s="1074"/>
      <c r="BX6" s="1074"/>
      <c r="BY6" s="1074"/>
      <c r="BZ6" s="1074"/>
      <c r="CA6" s="1074"/>
      <c r="CB6" s="1074"/>
      <c r="CC6" s="1074"/>
      <c r="CD6" s="1074"/>
      <c r="CE6" s="1074"/>
      <c r="CF6" s="1074"/>
      <c r="CG6" s="1074"/>
      <c r="CH6" s="1074"/>
      <c r="CI6" s="1074"/>
      <c r="CJ6" s="1074"/>
      <c r="CK6" s="1074"/>
      <c r="CL6" s="1074"/>
      <c r="CM6" s="1074"/>
      <c r="CN6" s="1074"/>
      <c r="CO6" s="1074"/>
      <c r="CP6" s="1074"/>
      <c r="CQ6" s="1074"/>
      <c r="CR6" s="1074"/>
      <c r="CS6" s="1074"/>
      <c r="CT6" s="1074"/>
      <c r="CU6" s="1074"/>
      <c r="CV6" s="1074"/>
      <c r="CW6" s="1074"/>
      <c r="CX6" s="1074"/>
      <c r="CY6" s="1074"/>
      <c r="CZ6" s="1074"/>
      <c r="DA6" s="1074"/>
      <c r="DB6" s="1074"/>
      <c r="DC6" s="1074"/>
      <c r="DD6" s="1074"/>
      <c r="DE6" s="1074"/>
      <c r="DF6" s="1074"/>
      <c r="DG6" s="1074"/>
      <c r="DH6" s="1074"/>
      <c r="DI6" s="1074"/>
    </row>
    <row r="7" spans="1:113" s="1075" customFormat="1" ht="15">
      <c r="A7" s="1349" t="s">
        <v>1546</v>
      </c>
      <c r="B7" s="1350" t="s">
        <v>1396</v>
      </c>
      <c r="C7" s="1209"/>
      <c r="D7" s="390"/>
      <c r="E7" s="1338"/>
      <c r="F7" s="1375"/>
      <c r="G7" s="318"/>
      <c r="H7" s="1073"/>
      <c r="I7" s="1074"/>
      <c r="J7" s="1074"/>
      <c r="K7" s="1074"/>
      <c r="L7" s="1074"/>
      <c r="M7" s="1074"/>
      <c r="N7" s="1074"/>
      <c r="O7" s="1074"/>
      <c r="P7" s="1074"/>
      <c r="Q7" s="1074"/>
      <c r="R7" s="1074"/>
      <c r="S7" s="1074"/>
      <c r="T7" s="1074"/>
      <c r="U7" s="1074"/>
      <c r="V7" s="1074"/>
      <c r="W7" s="1074"/>
      <c r="X7" s="1074"/>
      <c r="Y7" s="1074"/>
      <c r="Z7" s="1074"/>
      <c r="AA7" s="1074"/>
      <c r="AB7" s="1074"/>
      <c r="AC7" s="1074"/>
      <c r="AD7" s="1074"/>
      <c r="AE7" s="1074"/>
      <c r="AF7" s="1074"/>
      <c r="AG7" s="1074"/>
      <c r="AH7" s="1074"/>
      <c r="AI7" s="1074"/>
      <c r="AJ7" s="1074"/>
      <c r="AK7" s="1074"/>
      <c r="AL7" s="1074"/>
      <c r="AM7" s="1074"/>
      <c r="AN7" s="1074"/>
      <c r="AO7" s="1074"/>
      <c r="AP7" s="1074"/>
      <c r="AQ7" s="1074"/>
      <c r="AR7" s="1074"/>
      <c r="AS7" s="1074"/>
      <c r="AT7" s="1074"/>
      <c r="AU7" s="1074"/>
      <c r="AV7" s="1074"/>
      <c r="AW7" s="1074"/>
      <c r="AX7" s="1074"/>
      <c r="AY7" s="1074"/>
      <c r="AZ7" s="1074"/>
      <c r="BA7" s="1074"/>
      <c r="BB7" s="1074"/>
      <c r="BC7" s="1074"/>
      <c r="BD7" s="1074"/>
      <c r="BE7" s="1074"/>
      <c r="BF7" s="1074"/>
      <c r="BG7" s="1074"/>
      <c r="BH7" s="1074"/>
      <c r="BI7" s="1074"/>
      <c r="BJ7" s="1074"/>
      <c r="BK7" s="1074"/>
      <c r="BL7" s="1074"/>
      <c r="BM7" s="1074"/>
      <c r="BN7" s="1074"/>
      <c r="BO7" s="1074"/>
      <c r="BP7" s="1074"/>
      <c r="BQ7" s="1074"/>
      <c r="BR7" s="1074"/>
      <c r="BS7" s="1074"/>
      <c r="BT7" s="1074"/>
      <c r="BU7" s="1074"/>
      <c r="BV7" s="1074"/>
      <c r="BW7" s="1074"/>
      <c r="BX7" s="1074"/>
      <c r="BY7" s="1074"/>
      <c r="BZ7" s="1074"/>
      <c r="CA7" s="1074"/>
      <c r="CB7" s="1074"/>
      <c r="CC7" s="1074"/>
      <c r="CD7" s="1074"/>
      <c r="CE7" s="1074"/>
      <c r="CF7" s="1074"/>
      <c r="CG7" s="1074"/>
      <c r="CH7" s="1074"/>
      <c r="CI7" s="1074"/>
      <c r="CJ7" s="1074"/>
      <c r="CK7" s="1074"/>
      <c r="CL7" s="1074"/>
      <c r="CM7" s="1074"/>
      <c r="CN7" s="1074"/>
      <c r="CO7" s="1074"/>
      <c r="CP7" s="1074"/>
      <c r="CQ7" s="1074"/>
      <c r="CR7" s="1074"/>
      <c r="CS7" s="1074"/>
      <c r="CT7" s="1074"/>
      <c r="CU7" s="1074"/>
      <c r="CV7" s="1074"/>
      <c r="CW7" s="1074"/>
      <c r="CX7" s="1074"/>
      <c r="CY7" s="1074"/>
      <c r="CZ7" s="1074"/>
      <c r="DA7" s="1074"/>
      <c r="DB7" s="1074"/>
      <c r="DC7" s="1074"/>
      <c r="DD7" s="1074"/>
      <c r="DE7" s="1074"/>
      <c r="DF7" s="1074"/>
      <c r="DG7" s="1074"/>
      <c r="DH7" s="1074"/>
      <c r="DI7" s="1074"/>
    </row>
    <row r="8" spans="1:113" s="1075" customFormat="1" ht="15">
      <c r="A8" s="1351"/>
      <c r="B8" s="391" t="s">
        <v>1547</v>
      </c>
      <c r="C8" s="1352"/>
      <c r="D8" s="392"/>
      <c r="E8" s="1339"/>
      <c r="F8" s="1376"/>
      <c r="G8" s="393"/>
      <c r="H8" s="1073"/>
      <c r="I8" s="1074"/>
      <c r="J8" s="1074"/>
      <c r="K8" s="1074"/>
      <c r="L8" s="1074"/>
      <c r="M8" s="1074"/>
      <c r="N8" s="1074"/>
      <c r="O8" s="1074"/>
      <c r="P8" s="1074"/>
      <c r="Q8" s="1074"/>
      <c r="R8" s="1074"/>
      <c r="S8" s="1074"/>
      <c r="T8" s="1074"/>
      <c r="U8" s="1074"/>
      <c r="V8" s="1074"/>
      <c r="W8" s="1074"/>
      <c r="X8" s="1074"/>
      <c r="Y8" s="1074"/>
      <c r="Z8" s="1074"/>
      <c r="AA8" s="1074"/>
      <c r="AB8" s="1074"/>
      <c r="AC8" s="1074"/>
      <c r="AD8" s="1074"/>
      <c r="AE8" s="1074"/>
      <c r="AF8" s="1074"/>
      <c r="AG8" s="1074"/>
      <c r="AH8" s="1074"/>
      <c r="AI8" s="1074"/>
      <c r="AJ8" s="1074"/>
      <c r="AK8" s="1074"/>
      <c r="AL8" s="1074"/>
      <c r="AM8" s="1074"/>
      <c r="AN8" s="1074"/>
      <c r="AO8" s="1074"/>
      <c r="AP8" s="1074"/>
      <c r="AQ8" s="1074"/>
      <c r="AR8" s="1074"/>
      <c r="AS8" s="1074"/>
      <c r="AT8" s="1074"/>
      <c r="AU8" s="1074"/>
      <c r="AV8" s="1074"/>
      <c r="AW8" s="1074"/>
      <c r="AX8" s="1074"/>
      <c r="AY8" s="1074"/>
      <c r="AZ8" s="1074"/>
      <c r="BA8" s="1074"/>
      <c r="BB8" s="1074"/>
      <c r="BC8" s="1074"/>
      <c r="BD8" s="1074"/>
      <c r="BE8" s="1074"/>
      <c r="BF8" s="1074"/>
      <c r="BG8" s="1074"/>
      <c r="BH8" s="1074"/>
      <c r="BI8" s="1074"/>
      <c r="BJ8" s="1074"/>
      <c r="BK8" s="1074"/>
      <c r="BL8" s="1074"/>
      <c r="BM8" s="1074"/>
      <c r="BN8" s="1074"/>
      <c r="BO8" s="1074"/>
      <c r="BP8" s="1074"/>
      <c r="BQ8" s="1074"/>
      <c r="BR8" s="1074"/>
      <c r="BS8" s="1074"/>
      <c r="BT8" s="1074"/>
      <c r="BU8" s="1074"/>
      <c r="BV8" s="1074"/>
      <c r="BW8" s="1074"/>
      <c r="BX8" s="1074"/>
      <c r="BY8" s="1074"/>
      <c r="BZ8" s="1074"/>
      <c r="CA8" s="1074"/>
      <c r="CB8" s="1074"/>
      <c r="CC8" s="1074"/>
      <c r="CD8" s="1074"/>
      <c r="CE8" s="1074"/>
      <c r="CF8" s="1074"/>
      <c r="CG8" s="1074"/>
      <c r="CH8" s="1074"/>
      <c r="CI8" s="1074"/>
      <c r="CJ8" s="1074"/>
      <c r="CK8" s="1074"/>
      <c r="CL8" s="1074"/>
      <c r="CM8" s="1074"/>
      <c r="CN8" s="1074"/>
      <c r="CO8" s="1074"/>
      <c r="CP8" s="1074"/>
      <c r="CQ8" s="1074"/>
      <c r="CR8" s="1074"/>
      <c r="CS8" s="1074"/>
      <c r="CT8" s="1074"/>
      <c r="CU8" s="1074"/>
      <c r="CV8" s="1074"/>
      <c r="CW8" s="1074"/>
      <c r="CX8" s="1074"/>
      <c r="CY8" s="1074"/>
      <c r="CZ8" s="1074"/>
      <c r="DA8" s="1074"/>
      <c r="DB8" s="1074"/>
      <c r="DC8" s="1074"/>
      <c r="DD8" s="1074"/>
      <c r="DE8" s="1074"/>
      <c r="DF8" s="1074"/>
      <c r="DG8" s="1074"/>
      <c r="DH8" s="1074"/>
      <c r="DI8" s="1074"/>
    </row>
    <row r="9" spans="1:113" s="1075" customFormat="1" ht="12.75">
      <c r="A9" s="394" t="s">
        <v>1365</v>
      </c>
      <c r="B9" s="395" t="s">
        <v>1548</v>
      </c>
      <c r="C9" s="1353">
        <v>1</v>
      </c>
      <c r="D9" s="1353" t="s">
        <v>31</v>
      </c>
      <c r="E9" s="1340"/>
      <c r="F9" s="384">
        <f>E9*C9</f>
        <v>0</v>
      </c>
      <c r="G9" s="1377"/>
      <c r="H9" s="1073"/>
      <c r="I9" s="1074"/>
      <c r="J9" s="1074"/>
      <c r="K9" s="1074"/>
      <c r="L9" s="1074"/>
      <c r="M9" s="1074"/>
      <c r="N9" s="1074"/>
      <c r="O9" s="1074"/>
      <c r="P9" s="1074"/>
      <c r="Q9" s="1074"/>
      <c r="R9" s="1074"/>
      <c r="S9" s="1074"/>
      <c r="T9" s="1074"/>
      <c r="U9" s="1074"/>
      <c r="V9" s="1074"/>
      <c r="W9" s="1074"/>
      <c r="X9" s="1074"/>
      <c r="Y9" s="1074"/>
      <c r="Z9" s="1074"/>
      <c r="AA9" s="1074"/>
      <c r="AB9" s="1074"/>
      <c r="AC9" s="1074"/>
      <c r="AD9" s="1074"/>
      <c r="AE9" s="1074"/>
      <c r="AF9" s="1074"/>
      <c r="AG9" s="1074"/>
      <c r="AH9" s="1074"/>
      <c r="AI9" s="1074"/>
      <c r="AJ9" s="1074"/>
      <c r="AK9" s="1074"/>
      <c r="AL9" s="1074"/>
      <c r="AM9" s="1074"/>
      <c r="AN9" s="1074"/>
      <c r="AO9" s="1074"/>
      <c r="AP9" s="1074"/>
      <c r="AQ9" s="1074"/>
      <c r="AR9" s="1074"/>
      <c r="AS9" s="1074"/>
      <c r="AT9" s="1074"/>
      <c r="AU9" s="1074"/>
      <c r="AV9" s="1074"/>
      <c r="AW9" s="1074"/>
      <c r="AX9" s="1074"/>
      <c r="AY9" s="1074"/>
      <c r="AZ9" s="1074"/>
      <c r="BA9" s="1074"/>
      <c r="BB9" s="1074"/>
      <c r="BC9" s="1074"/>
      <c r="BD9" s="1074"/>
      <c r="BE9" s="1074"/>
      <c r="BF9" s="1074"/>
      <c r="BG9" s="1074"/>
      <c r="BH9" s="1074"/>
      <c r="BI9" s="1074"/>
      <c r="BJ9" s="1074"/>
      <c r="BK9" s="1074"/>
      <c r="BL9" s="1074"/>
      <c r="BM9" s="1074"/>
      <c r="BN9" s="1074"/>
      <c r="BO9" s="1074"/>
      <c r="BP9" s="1074"/>
      <c r="BQ9" s="1074"/>
      <c r="BR9" s="1074"/>
      <c r="BS9" s="1074"/>
      <c r="BT9" s="1074"/>
      <c r="BU9" s="1074"/>
      <c r="BV9" s="1074"/>
      <c r="BW9" s="1074"/>
      <c r="BX9" s="1074"/>
      <c r="BY9" s="1074"/>
      <c r="BZ9" s="1074"/>
      <c r="CA9" s="1074"/>
      <c r="CB9" s="1074"/>
      <c r="CC9" s="1074"/>
      <c r="CD9" s="1074"/>
      <c r="CE9" s="1074"/>
      <c r="CF9" s="1074"/>
      <c r="CG9" s="1074"/>
      <c r="CH9" s="1074"/>
      <c r="CI9" s="1074"/>
      <c r="CJ9" s="1074"/>
      <c r="CK9" s="1074"/>
      <c r="CL9" s="1074"/>
      <c r="CM9" s="1074"/>
      <c r="CN9" s="1074"/>
      <c r="CO9" s="1074"/>
      <c r="CP9" s="1074"/>
      <c r="CQ9" s="1074"/>
      <c r="CR9" s="1074"/>
      <c r="CS9" s="1074"/>
      <c r="CT9" s="1074"/>
      <c r="CU9" s="1074"/>
      <c r="CV9" s="1074"/>
      <c r="CW9" s="1074"/>
      <c r="CX9" s="1074"/>
      <c r="CY9" s="1074"/>
      <c r="CZ9" s="1074"/>
      <c r="DA9" s="1074"/>
      <c r="DB9" s="1074"/>
      <c r="DC9" s="1074"/>
      <c r="DD9" s="1074"/>
      <c r="DE9" s="1074"/>
      <c r="DF9" s="1074"/>
      <c r="DG9" s="1074"/>
      <c r="DH9" s="1074"/>
      <c r="DI9" s="1074"/>
    </row>
    <row r="10" spans="1:113" s="1075" customFormat="1" ht="51">
      <c r="A10" s="394"/>
      <c r="B10" s="395" t="s">
        <v>1549</v>
      </c>
      <c r="C10" s="1331"/>
      <c r="D10" s="1354"/>
      <c r="E10" s="1340"/>
      <c r="F10" s="377"/>
      <c r="G10" s="1377"/>
      <c r="H10" s="1073"/>
      <c r="I10" s="1074"/>
      <c r="J10" s="1074"/>
      <c r="K10" s="1074"/>
      <c r="L10" s="1074"/>
      <c r="M10" s="1074"/>
      <c r="N10" s="1074"/>
      <c r="O10" s="1074"/>
      <c r="P10" s="1074"/>
      <c r="Q10" s="1074"/>
      <c r="R10" s="1074"/>
      <c r="S10" s="1074"/>
      <c r="T10" s="1074"/>
      <c r="U10" s="1074"/>
      <c r="V10" s="1074"/>
      <c r="W10" s="1074"/>
      <c r="X10" s="1074"/>
      <c r="Y10" s="1074"/>
      <c r="Z10" s="1074"/>
      <c r="AA10" s="1074"/>
      <c r="AB10" s="1074"/>
      <c r="AC10" s="1074"/>
      <c r="AD10" s="1074"/>
      <c r="AE10" s="1074"/>
      <c r="AF10" s="1074"/>
      <c r="AG10" s="1074"/>
      <c r="AH10" s="1074"/>
      <c r="AI10" s="1074"/>
      <c r="AJ10" s="1074"/>
      <c r="AK10" s="1074"/>
      <c r="AL10" s="1074"/>
      <c r="AM10" s="1074"/>
      <c r="AN10" s="1074"/>
      <c r="AO10" s="1074"/>
      <c r="AP10" s="1074"/>
      <c r="AQ10" s="1074"/>
      <c r="AR10" s="1074"/>
      <c r="AS10" s="1074"/>
      <c r="AT10" s="1074"/>
      <c r="AU10" s="1074"/>
      <c r="AV10" s="1074"/>
      <c r="AW10" s="1074"/>
      <c r="AX10" s="1074"/>
      <c r="AY10" s="1074"/>
      <c r="AZ10" s="1074"/>
      <c r="BA10" s="1074"/>
      <c r="BB10" s="1074"/>
      <c r="BC10" s="1074"/>
      <c r="BD10" s="1074"/>
      <c r="BE10" s="1074"/>
      <c r="BF10" s="1074"/>
      <c r="BG10" s="1074"/>
      <c r="BH10" s="1074"/>
      <c r="BI10" s="1074"/>
      <c r="BJ10" s="1074"/>
      <c r="BK10" s="1074"/>
      <c r="BL10" s="1074"/>
      <c r="BM10" s="1074"/>
      <c r="BN10" s="1074"/>
      <c r="BO10" s="1074"/>
      <c r="BP10" s="1074"/>
      <c r="BQ10" s="1074"/>
      <c r="BR10" s="1074"/>
      <c r="BS10" s="1074"/>
      <c r="BT10" s="1074"/>
      <c r="BU10" s="1074"/>
      <c r="BV10" s="1074"/>
      <c r="BW10" s="1074"/>
      <c r="BX10" s="1074"/>
      <c r="BY10" s="1074"/>
      <c r="BZ10" s="1074"/>
      <c r="CA10" s="1074"/>
      <c r="CB10" s="1074"/>
      <c r="CC10" s="1074"/>
      <c r="CD10" s="1074"/>
      <c r="CE10" s="1074"/>
      <c r="CF10" s="1074"/>
      <c r="CG10" s="1074"/>
      <c r="CH10" s="1074"/>
      <c r="CI10" s="1074"/>
      <c r="CJ10" s="1074"/>
      <c r="CK10" s="1074"/>
      <c r="CL10" s="1074"/>
      <c r="CM10" s="1074"/>
      <c r="CN10" s="1074"/>
      <c r="CO10" s="1074"/>
      <c r="CP10" s="1074"/>
      <c r="CQ10" s="1074"/>
      <c r="CR10" s="1074"/>
      <c r="CS10" s="1074"/>
      <c r="CT10" s="1074"/>
      <c r="CU10" s="1074"/>
      <c r="CV10" s="1074"/>
      <c r="CW10" s="1074"/>
      <c r="CX10" s="1074"/>
      <c r="CY10" s="1074"/>
      <c r="CZ10" s="1074"/>
      <c r="DA10" s="1074"/>
      <c r="DB10" s="1074"/>
      <c r="DC10" s="1074"/>
      <c r="DD10" s="1074"/>
      <c r="DE10" s="1074"/>
      <c r="DF10" s="1074"/>
      <c r="DG10" s="1074"/>
      <c r="DH10" s="1074"/>
      <c r="DI10" s="1074"/>
    </row>
    <row r="11" spans="1:113" s="1075" customFormat="1" ht="102">
      <c r="A11" s="394"/>
      <c r="B11" s="1853" t="s">
        <v>1550</v>
      </c>
      <c r="C11" s="1353">
        <v>1</v>
      </c>
      <c r="D11" s="1353" t="s">
        <v>31</v>
      </c>
      <c r="E11" s="1340"/>
      <c r="F11" s="384"/>
      <c r="G11" s="1377"/>
      <c r="H11" s="1073"/>
      <c r="I11" s="1074"/>
      <c r="J11" s="1074"/>
      <c r="K11" s="1074"/>
      <c r="L11" s="1074"/>
      <c r="M11" s="1074"/>
      <c r="N11" s="1074"/>
      <c r="O11" s="1074"/>
      <c r="P11" s="1074"/>
      <c r="Q11" s="1074"/>
      <c r="R11" s="1074"/>
      <c r="S11" s="1074"/>
      <c r="T11" s="1074"/>
      <c r="U11" s="1074"/>
      <c r="V11" s="1074"/>
      <c r="W11" s="1074"/>
      <c r="X11" s="1074"/>
      <c r="Y11" s="1074"/>
      <c r="Z11" s="1074"/>
      <c r="AA11" s="1074"/>
      <c r="AB11" s="1074"/>
      <c r="AC11" s="1074"/>
      <c r="AD11" s="1074"/>
      <c r="AE11" s="1074"/>
      <c r="AF11" s="1074"/>
      <c r="AG11" s="1074"/>
      <c r="AH11" s="1074"/>
      <c r="AI11" s="1074"/>
      <c r="AJ11" s="1074"/>
      <c r="AK11" s="1074"/>
      <c r="AL11" s="1074"/>
      <c r="AM11" s="1074"/>
      <c r="AN11" s="1074"/>
      <c r="AO11" s="1074"/>
      <c r="AP11" s="1074"/>
      <c r="AQ11" s="1074"/>
      <c r="AR11" s="1074"/>
      <c r="AS11" s="1074"/>
      <c r="AT11" s="1074"/>
      <c r="AU11" s="1074"/>
      <c r="AV11" s="1074"/>
      <c r="AW11" s="1074"/>
      <c r="AX11" s="1074"/>
      <c r="AY11" s="1074"/>
      <c r="AZ11" s="1074"/>
      <c r="BA11" s="1074"/>
      <c r="BB11" s="1074"/>
      <c r="BC11" s="1074"/>
      <c r="BD11" s="1074"/>
      <c r="BE11" s="1074"/>
      <c r="BF11" s="1074"/>
      <c r="BG11" s="1074"/>
      <c r="BH11" s="1074"/>
      <c r="BI11" s="1074"/>
      <c r="BJ11" s="1074"/>
      <c r="BK11" s="1074"/>
      <c r="BL11" s="1074"/>
      <c r="BM11" s="1074"/>
      <c r="BN11" s="1074"/>
      <c r="BO11" s="1074"/>
      <c r="BP11" s="1074"/>
      <c r="BQ11" s="1074"/>
      <c r="BR11" s="1074"/>
      <c r="BS11" s="1074"/>
      <c r="BT11" s="1074"/>
      <c r="BU11" s="1074"/>
      <c r="BV11" s="1074"/>
      <c r="BW11" s="1074"/>
      <c r="BX11" s="1074"/>
      <c r="BY11" s="1074"/>
      <c r="BZ11" s="1074"/>
      <c r="CA11" s="1074"/>
      <c r="CB11" s="1074"/>
      <c r="CC11" s="1074"/>
      <c r="CD11" s="1074"/>
      <c r="CE11" s="1074"/>
      <c r="CF11" s="1074"/>
      <c r="CG11" s="1074"/>
      <c r="CH11" s="1074"/>
      <c r="CI11" s="1074"/>
      <c r="CJ11" s="1074"/>
      <c r="CK11" s="1074"/>
      <c r="CL11" s="1074"/>
      <c r="CM11" s="1074"/>
      <c r="CN11" s="1074"/>
      <c r="CO11" s="1074"/>
      <c r="CP11" s="1074"/>
      <c r="CQ11" s="1074"/>
      <c r="CR11" s="1074"/>
      <c r="CS11" s="1074"/>
      <c r="CT11" s="1074"/>
      <c r="CU11" s="1074"/>
      <c r="CV11" s="1074"/>
      <c r="CW11" s="1074"/>
      <c r="CX11" s="1074"/>
      <c r="CY11" s="1074"/>
      <c r="CZ11" s="1074"/>
      <c r="DA11" s="1074"/>
      <c r="DB11" s="1074"/>
      <c r="DC11" s="1074"/>
      <c r="DD11" s="1074"/>
      <c r="DE11" s="1074"/>
      <c r="DF11" s="1074"/>
      <c r="DG11" s="1074"/>
      <c r="DH11" s="1074"/>
      <c r="DI11" s="1074"/>
    </row>
    <row r="12" spans="1:113" s="1075" customFormat="1" ht="12.75">
      <c r="A12" s="394"/>
      <c r="B12" s="1853" t="s">
        <v>1551</v>
      </c>
      <c r="C12" s="1353">
        <v>1</v>
      </c>
      <c r="D12" s="1353" t="s">
        <v>31</v>
      </c>
      <c r="E12" s="1340"/>
      <c r="F12" s="384"/>
      <c r="G12" s="1377"/>
      <c r="H12" s="1073"/>
      <c r="I12" s="1074"/>
      <c r="J12" s="1074"/>
      <c r="K12" s="1074"/>
      <c r="L12" s="1074"/>
      <c r="M12" s="1074"/>
      <c r="N12" s="1074"/>
      <c r="O12" s="1074"/>
      <c r="P12" s="1074"/>
      <c r="Q12" s="1074"/>
      <c r="R12" s="1074"/>
      <c r="S12" s="1074"/>
      <c r="T12" s="1074"/>
      <c r="U12" s="1074"/>
      <c r="V12" s="1074"/>
      <c r="W12" s="1074"/>
      <c r="X12" s="1074"/>
      <c r="Y12" s="1074"/>
      <c r="Z12" s="1074"/>
      <c r="AA12" s="1074"/>
      <c r="AB12" s="1074"/>
      <c r="AC12" s="1074"/>
      <c r="AD12" s="1074"/>
      <c r="AE12" s="1074"/>
      <c r="AF12" s="1074"/>
      <c r="AG12" s="1074"/>
      <c r="AH12" s="1074"/>
      <c r="AI12" s="1074"/>
      <c r="AJ12" s="1074"/>
      <c r="AK12" s="1074"/>
      <c r="AL12" s="1074"/>
      <c r="AM12" s="1074"/>
      <c r="AN12" s="1074"/>
      <c r="AO12" s="1074"/>
      <c r="AP12" s="1074"/>
      <c r="AQ12" s="1074"/>
      <c r="AR12" s="1074"/>
      <c r="AS12" s="1074"/>
      <c r="AT12" s="1074"/>
      <c r="AU12" s="1074"/>
      <c r="AV12" s="1074"/>
      <c r="AW12" s="1074"/>
      <c r="AX12" s="1074"/>
      <c r="AY12" s="1074"/>
      <c r="AZ12" s="1074"/>
      <c r="BA12" s="1074"/>
      <c r="BB12" s="1074"/>
      <c r="BC12" s="1074"/>
      <c r="BD12" s="1074"/>
      <c r="BE12" s="1074"/>
      <c r="BF12" s="1074"/>
      <c r="BG12" s="1074"/>
      <c r="BH12" s="1074"/>
      <c r="BI12" s="1074"/>
      <c r="BJ12" s="1074"/>
      <c r="BK12" s="1074"/>
      <c r="BL12" s="1074"/>
      <c r="BM12" s="1074"/>
      <c r="BN12" s="1074"/>
      <c r="BO12" s="1074"/>
      <c r="BP12" s="1074"/>
      <c r="BQ12" s="1074"/>
      <c r="BR12" s="1074"/>
      <c r="BS12" s="1074"/>
      <c r="BT12" s="1074"/>
      <c r="BU12" s="1074"/>
      <c r="BV12" s="1074"/>
      <c r="BW12" s="1074"/>
      <c r="BX12" s="1074"/>
      <c r="BY12" s="1074"/>
      <c r="BZ12" s="1074"/>
      <c r="CA12" s="1074"/>
      <c r="CB12" s="1074"/>
      <c r="CC12" s="1074"/>
      <c r="CD12" s="1074"/>
      <c r="CE12" s="1074"/>
      <c r="CF12" s="1074"/>
      <c r="CG12" s="1074"/>
      <c r="CH12" s="1074"/>
      <c r="CI12" s="1074"/>
      <c r="CJ12" s="1074"/>
      <c r="CK12" s="1074"/>
      <c r="CL12" s="1074"/>
      <c r="CM12" s="1074"/>
      <c r="CN12" s="1074"/>
      <c r="CO12" s="1074"/>
      <c r="CP12" s="1074"/>
      <c r="CQ12" s="1074"/>
      <c r="CR12" s="1074"/>
      <c r="CS12" s="1074"/>
      <c r="CT12" s="1074"/>
      <c r="CU12" s="1074"/>
      <c r="CV12" s="1074"/>
      <c r="CW12" s="1074"/>
      <c r="CX12" s="1074"/>
      <c r="CY12" s="1074"/>
      <c r="CZ12" s="1074"/>
      <c r="DA12" s="1074"/>
      <c r="DB12" s="1074"/>
      <c r="DC12" s="1074"/>
      <c r="DD12" s="1074"/>
      <c r="DE12" s="1074"/>
      <c r="DF12" s="1074"/>
      <c r="DG12" s="1074"/>
      <c r="DH12" s="1074"/>
      <c r="DI12" s="1074"/>
    </row>
    <row r="13" spans="1:113" s="1075" customFormat="1" ht="38.25">
      <c r="A13" s="394"/>
      <c r="B13" s="1853" t="s">
        <v>1552</v>
      </c>
      <c r="C13" s="1353">
        <v>1</v>
      </c>
      <c r="D13" s="1353" t="s">
        <v>31</v>
      </c>
      <c r="E13" s="1340"/>
      <c r="F13" s="384"/>
      <c r="G13" s="1377"/>
      <c r="H13" s="1073"/>
      <c r="I13" s="1074"/>
      <c r="J13" s="1074"/>
      <c r="K13" s="1074"/>
      <c r="L13" s="1074"/>
      <c r="M13" s="1074"/>
      <c r="N13" s="1074"/>
      <c r="O13" s="1074"/>
      <c r="P13" s="1074"/>
      <c r="Q13" s="1074"/>
      <c r="R13" s="1074"/>
      <c r="S13" s="1074"/>
      <c r="T13" s="1074"/>
      <c r="U13" s="1074"/>
      <c r="V13" s="1074"/>
      <c r="W13" s="1074"/>
      <c r="X13" s="1074"/>
      <c r="Y13" s="1074"/>
      <c r="Z13" s="1074"/>
      <c r="AA13" s="1074"/>
      <c r="AB13" s="1074"/>
      <c r="AC13" s="1074"/>
      <c r="AD13" s="1074"/>
      <c r="AE13" s="1074"/>
      <c r="AF13" s="1074"/>
      <c r="AG13" s="1074"/>
      <c r="AH13" s="1074"/>
      <c r="AI13" s="1074"/>
      <c r="AJ13" s="1074"/>
      <c r="AK13" s="1074"/>
      <c r="AL13" s="1074"/>
      <c r="AM13" s="1074"/>
      <c r="AN13" s="1074"/>
      <c r="AO13" s="1074"/>
      <c r="AP13" s="1074"/>
      <c r="AQ13" s="1074"/>
      <c r="AR13" s="1074"/>
      <c r="AS13" s="1074"/>
      <c r="AT13" s="1074"/>
      <c r="AU13" s="1074"/>
      <c r="AV13" s="1074"/>
      <c r="AW13" s="1074"/>
      <c r="AX13" s="1074"/>
      <c r="AY13" s="1074"/>
      <c r="AZ13" s="1074"/>
      <c r="BA13" s="1074"/>
      <c r="BB13" s="1074"/>
      <c r="BC13" s="1074"/>
      <c r="BD13" s="1074"/>
      <c r="BE13" s="1074"/>
      <c r="BF13" s="1074"/>
      <c r="BG13" s="1074"/>
      <c r="BH13" s="1074"/>
      <c r="BI13" s="1074"/>
      <c r="BJ13" s="1074"/>
      <c r="BK13" s="1074"/>
      <c r="BL13" s="1074"/>
      <c r="BM13" s="1074"/>
      <c r="BN13" s="1074"/>
      <c r="BO13" s="1074"/>
      <c r="BP13" s="1074"/>
      <c r="BQ13" s="1074"/>
      <c r="BR13" s="1074"/>
      <c r="BS13" s="1074"/>
      <c r="BT13" s="1074"/>
      <c r="BU13" s="1074"/>
      <c r="BV13" s="1074"/>
      <c r="BW13" s="1074"/>
      <c r="BX13" s="1074"/>
      <c r="BY13" s="1074"/>
      <c r="BZ13" s="1074"/>
      <c r="CA13" s="1074"/>
      <c r="CB13" s="1074"/>
      <c r="CC13" s="1074"/>
      <c r="CD13" s="1074"/>
      <c r="CE13" s="1074"/>
      <c r="CF13" s="1074"/>
      <c r="CG13" s="1074"/>
      <c r="CH13" s="1074"/>
      <c r="CI13" s="1074"/>
      <c r="CJ13" s="1074"/>
      <c r="CK13" s="1074"/>
      <c r="CL13" s="1074"/>
      <c r="CM13" s="1074"/>
      <c r="CN13" s="1074"/>
      <c r="CO13" s="1074"/>
      <c r="CP13" s="1074"/>
      <c r="CQ13" s="1074"/>
      <c r="CR13" s="1074"/>
      <c r="CS13" s="1074"/>
      <c r="CT13" s="1074"/>
      <c r="CU13" s="1074"/>
      <c r="CV13" s="1074"/>
      <c r="CW13" s="1074"/>
      <c r="CX13" s="1074"/>
      <c r="CY13" s="1074"/>
      <c r="CZ13" s="1074"/>
      <c r="DA13" s="1074"/>
      <c r="DB13" s="1074"/>
      <c r="DC13" s="1074"/>
      <c r="DD13" s="1074"/>
      <c r="DE13" s="1074"/>
      <c r="DF13" s="1074"/>
      <c r="DG13" s="1074"/>
      <c r="DH13" s="1074"/>
      <c r="DI13" s="1074"/>
    </row>
    <row r="14" spans="1:113" s="1075" customFormat="1" ht="51">
      <c r="A14" s="394"/>
      <c r="B14" s="1355" t="s">
        <v>1553</v>
      </c>
      <c r="C14" s="1353">
        <v>3</v>
      </c>
      <c r="D14" s="1353" t="s">
        <v>31</v>
      </c>
      <c r="E14" s="1340"/>
      <c r="F14" s="384"/>
      <c r="G14" s="1377"/>
      <c r="H14" s="1073"/>
      <c r="I14" s="1074"/>
      <c r="J14" s="1074"/>
      <c r="K14" s="1074"/>
      <c r="L14" s="1074"/>
      <c r="M14" s="1074"/>
      <c r="N14" s="1074"/>
      <c r="O14" s="1074"/>
      <c r="P14" s="1074"/>
      <c r="Q14" s="1074"/>
      <c r="R14" s="1074"/>
      <c r="S14" s="1074"/>
      <c r="T14" s="1074"/>
      <c r="U14" s="1074"/>
      <c r="V14" s="1074"/>
      <c r="W14" s="1074"/>
      <c r="X14" s="1074"/>
      <c r="Y14" s="1074"/>
      <c r="Z14" s="1074"/>
      <c r="AA14" s="1074"/>
      <c r="AB14" s="1074"/>
      <c r="AC14" s="1074"/>
      <c r="AD14" s="1074"/>
      <c r="AE14" s="1074"/>
      <c r="AF14" s="1074"/>
      <c r="AG14" s="1074"/>
      <c r="AH14" s="1074"/>
      <c r="AI14" s="1074"/>
      <c r="AJ14" s="1074"/>
      <c r="AK14" s="1074"/>
      <c r="AL14" s="1074"/>
      <c r="AM14" s="1074"/>
      <c r="AN14" s="1074"/>
      <c r="AO14" s="1074"/>
      <c r="AP14" s="1074"/>
      <c r="AQ14" s="1074"/>
      <c r="AR14" s="1074"/>
      <c r="AS14" s="1074"/>
      <c r="AT14" s="1074"/>
      <c r="AU14" s="1074"/>
      <c r="AV14" s="1074"/>
      <c r="AW14" s="1074"/>
      <c r="AX14" s="1074"/>
      <c r="AY14" s="1074"/>
      <c r="AZ14" s="1074"/>
      <c r="BA14" s="1074"/>
      <c r="BB14" s="1074"/>
      <c r="BC14" s="1074"/>
      <c r="BD14" s="1074"/>
      <c r="BE14" s="1074"/>
      <c r="BF14" s="1074"/>
      <c r="BG14" s="1074"/>
      <c r="BH14" s="1074"/>
      <c r="BI14" s="1074"/>
      <c r="BJ14" s="1074"/>
      <c r="BK14" s="1074"/>
      <c r="BL14" s="1074"/>
      <c r="BM14" s="1074"/>
      <c r="BN14" s="1074"/>
      <c r="BO14" s="1074"/>
      <c r="BP14" s="1074"/>
      <c r="BQ14" s="1074"/>
      <c r="BR14" s="1074"/>
      <c r="BS14" s="1074"/>
      <c r="BT14" s="1074"/>
      <c r="BU14" s="1074"/>
      <c r="BV14" s="1074"/>
      <c r="BW14" s="1074"/>
      <c r="BX14" s="1074"/>
      <c r="BY14" s="1074"/>
      <c r="BZ14" s="1074"/>
      <c r="CA14" s="1074"/>
      <c r="CB14" s="1074"/>
      <c r="CC14" s="1074"/>
      <c r="CD14" s="1074"/>
      <c r="CE14" s="1074"/>
      <c r="CF14" s="1074"/>
      <c r="CG14" s="1074"/>
      <c r="CH14" s="1074"/>
      <c r="CI14" s="1074"/>
      <c r="CJ14" s="1074"/>
      <c r="CK14" s="1074"/>
      <c r="CL14" s="1074"/>
      <c r="CM14" s="1074"/>
      <c r="CN14" s="1074"/>
      <c r="CO14" s="1074"/>
      <c r="CP14" s="1074"/>
      <c r="CQ14" s="1074"/>
      <c r="CR14" s="1074"/>
      <c r="CS14" s="1074"/>
      <c r="CT14" s="1074"/>
      <c r="CU14" s="1074"/>
      <c r="CV14" s="1074"/>
      <c r="CW14" s="1074"/>
      <c r="CX14" s="1074"/>
      <c r="CY14" s="1074"/>
      <c r="CZ14" s="1074"/>
      <c r="DA14" s="1074"/>
      <c r="DB14" s="1074"/>
      <c r="DC14" s="1074"/>
      <c r="DD14" s="1074"/>
      <c r="DE14" s="1074"/>
      <c r="DF14" s="1074"/>
      <c r="DG14" s="1074"/>
      <c r="DH14" s="1074"/>
      <c r="DI14" s="1074"/>
    </row>
    <row r="15" spans="1:113" s="1075" customFormat="1" ht="38.25">
      <c r="A15" s="394"/>
      <c r="B15" s="1355" t="s">
        <v>1554</v>
      </c>
      <c r="C15" s="1353">
        <v>1</v>
      </c>
      <c r="D15" s="1353" t="s">
        <v>31</v>
      </c>
      <c r="E15" s="1340"/>
      <c r="F15" s="384"/>
      <c r="G15" s="1377"/>
      <c r="H15" s="1073"/>
      <c r="I15" s="1074"/>
      <c r="J15" s="1074"/>
      <c r="K15" s="1074"/>
      <c r="L15" s="1074"/>
      <c r="M15" s="1074"/>
      <c r="N15" s="1074"/>
      <c r="O15" s="1074"/>
      <c r="P15" s="1074"/>
      <c r="Q15" s="1074"/>
      <c r="R15" s="1074"/>
      <c r="S15" s="1074"/>
      <c r="T15" s="1074"/>
      <c r="U15" s="1074"/>
      <c r="V15" s="1074"/>
      <c r="W15" s="1074"/>
      <c r="X15" s="1074"/>
      <c r="Y15" s="1074"/>
      <c r="Z15" s="1074"/>
      <c r="AA15" s="1074"/>
      <c r="AB15" s="1074"/>
      <c r="AC15" s="1074"/>
      <c r="AD15" s="1074"/>
      <c r="AE15" s="1074"/>
      <c r="AF15" s="1074"/>
      <c r="AG15" s="1074"/>
      <c r="AH15" s="1074"/>
      <c r="AI15" s="1074"/>
      <c r="AJ15" s="1074"/>
      <c r="AK15" s="1074"/>
      <c r="AL15" s="1074"/>
      <c r="AM15" s="1074"/>
      <c r="AN15" s="1074"/>
      <c r="AO15" s="1074"/>
      <c r="AP15" s="1074"/>
      <c r="AQ15" s="1074"/>
      <c r="AR15" s="1074"/>
      <c r="AS15" s="1074"/>
      <c r="AT15" s="1074"/>
      <c r="AU15" s="1074"/>
      <c r="AV15" s="1074"/>
      <c r="AW15" s="1074"/>
      <c r="AX15" s="1074"/>
      <c r="AY15" s="1074"/>
      <c r="AZ15" s="1074"/>
      <c r="BA15" s="1074"/>
      <c r="BB15" s="1074"/>
      <c r="BC15" s="1074"/>
      <c r="BD15" s="1074"/>
      <c r="BE15" s="1074"/>
      <c r="BF15" s="1074"/>
      <c r="BG15" s="1074"/>
      <c r="BH15" s="1074"/>
      <c r="BI15" s="1074"/>
      <c r="BJ15" s="1074"/>
      <c r="BK15" s="1074"/>
      <c r="BL15" s="1074"/>
      <c r="BM15" s="1074"/>
      <c r="BN15" s="1074"/>
      <c r="BO15" s="1074"/>
      <c r="BP15" s="1074"/>
      <c r="BQ15" s="1074"/>
      <c r="BR15" s="1074"/>
      <c r="BS15" s="1074"/>
      <c r="BT15" s="1074"/>
      <c r="BU15" s="1074"/>
      <c r="BV15" s="1074"/>
      <c r="BW15" s="1074"/>
      <c r="BX15" s="1074"/>
      <c r="BY15" s="1074"/>
      <c r="BZ15" s="1074"/>
      <c r="CA15" s="1074"/>
      <c r="CB15" s="1074"/>
      <c r="CC15" s="1074"/>
      <c r="CD15" s="1074"/>
      <c r="CE15" s="1074"/>
      <c r="CF15" s="1074"/>
      <c r="CG15" s="1074"/>
      <c r="CH15" s="1074"/>
      <c r="CI15" s="1074"/>
      <c r="CJ15" s="1074"/>
      <c r="CK15" s="1074"/>
      <c r="CL15" s="1074"/>
      <c r="CM15" s="1074"/>
      <c r="CN15" s="1074"/>
      <c r="CO15" s="1074"/>
      <c r="CP15" s="1074"/>
      <c r="CQ15" s="1074"/>
      <c r="CR15" s="1074"/>
      <c r="CS15" s="1074"/>
      <c r="CT15" s="1074"/>
      <c r="CU15" s="1074"/>
      <c r="CV15" s="1074"/>
      <c r="CW15" s="1074"/>
      <c r="CX15" s="1074"/>
      <c r="CY15" s="1074"/>
      <c r="CZ15" s="1074"/>
      <c r="DA15" s="1074"/>
      <c r="DB15" s="1074"/>
      <c r="DC15" s="1074"/>
      <c r="DD15" s="1074"/>
      <c r="DE15" s="1074"/>
      <c r="DF15" s="1074"/>
      <c r="DG15" s="1074"/>
      <c r="DH15" s="1074"/>
      <c r="DI15" s="1074"/>
    </row>
    <row r="16" spans="1:113" s="1075" customFormat="1" ht="38.25">
      <c r="A16" s="394"/>
      <c r="B16" s="1853" t="s">
        <v>1555</v>
      </c>
      <c r="C16" s="1353">
        <v>1</v>
      </c>
      <c r="D16" s="1353" t="s">
        <v>31</v>
      </c>
      <c r="E16" s="1340"/>
      <c r="F16" s="384"/>
      <c r="G16" s="1377"/>
      <c r="H16" s="1073"/>
      <c r="I16" s="1074"/>
      <c r="J16" s="1074"/>
      <c r="K16" s="1074"/>
      <c r="L16" s="1074"/>
      <c r="M16" s="1074"/>
      <c r="N16" s="1074"/>
      <c r="O16" s="1074"/>
      <c r="P16" s="1074"/>
      <c r="Q16" s="1074"/>
      <c r="R16" s="1074"/>
      <c r="S16" s="1074"/>
      <c r="T16" s="1074"/>
      <c r="U16" s="1074"/>
      <c r="V16" s="1074"/>
      <c r="W16" s="1074"/>
      <c r="X16" s="1074"/>
      <c r="Y16" s="1074"/>
      <c r="Z16" s="1074"/>
      <c r="AA16" s="1074"/>
      <c r="AB16" s="1074"/>
      <c r="AC16" s="1074"/>
      <c r="AD16" s="1074"/>
      <c r="AE16" s="1074"/>
      <c r="AF16" s="1074"/>
      <c r="AG16" s="1074"/>
      <c r="AH16" s="1074"/>
      <c r="AI16" s="1074"/>
      <c r="AJ16" s="1074"/>
      <c r="AK16" s="1074"/>
      <c r="AL16" s="1074"/>
      <c r="AM16" s="1074"/>
      <c r="AN16" s="1074"/>
      <c r="AO16" s="1074"/>
      <c r="AP16" s="1074"/>
      <c r="AQ16" s="1074"/>
      <c r="AR16" s="1074"/>
      <c r="AS16" s="1074"/>
      <c r="AT16" s="1074"/>
      <c r="AU16" s="1074"/>
      <c r="AV16" s="1074"/>
      <c r="AW16" s="1074"/>
      <c r="AX16" s="1074"/>
      <c r="AY16" s="1074"/>
      <c r="AZ16" s="1074"/>
      <c r="BA16" s="1074"/>
      <c r="BB16" s="1074"/>
      <c r="BC16" s="1074"/>
      <c r="BD16" s="1074"/>
      <c r="BE16" s="1074"/>
      <c r="BF16" s="1074"/>
      <c r="BG16" s="1074"/>
      <c r="BH16" s="1074"/>
      <c r="BI16" s="1074"/>
      <c r="BJ16" s="1074"/>
      <c r="BK16" s="1074"/>
      <c r="BL16" s="1074"/>
      <c r="BM16" s="1074"/>
      <c r="BN16" s="1074"/>
      <c r="BO16" s="1074"/>
      <c r="BP16" s="1074"/>
      <c r="BQ16" s="1074"/>
      <c r="BR16" s="1074"/>
      <c r="BS16" s="1074"/>
      <c r="BT16" s="1074"/>
      <c r="BU16" s="1074"/>
      <c r="BV16" s="1074"/>
      <c r="BW16" s="1074"/>
      <c r="BX16" s="1074"/>
      <c r="BY16" s="1074"/>
      <c r="BZ16" s="1074"/>
      <c r="CA16" s="1074"/>
      <c r="CB16" s="1074"/>
      <c r="CC16" s="1074"/>
      <c r="CD16" s="1074"/>
      <c r="CE16" s="1074"/>
      <c r="CF16" s="1074"/>
      <c r="CG16" s="1074"/>
      <c r="CH16" s="1074"/>
      <c r="CI16" s="1074"/>
      <c r="CJ16" s="1074"/>
      <c r="CK16" s="1074"/>
      <c r="CL16" s="1074"/>
      <c r="CM16" s="1074"/>
      <c r="CN16" s="1074"/>
      <c r="CO16" s="1074"/>
      <c r="CP16" s="1074"/>
      <c r="CQ16" s="1074"/>
      <c r="CR16" s="1074"/>
      <c r="CS16" s="1074"/>
      <c r="CT16" s="1074"/>
      <c r="CU16" s="1074"/>
      <c r="CV16" s="1074"/>
      <c r="CW16" s="1074"/>
      <c r="CX16" s="1074"/>
      <c r="CY16" s="1074"/>
      <c r="CZ16" s="1074"/>
      <c r="DA16" s="1074"/>
      <c r="DB16" s="1074"/>
      <c r="DC16" s="1074"/>
      <c r="DD16" s="1074"/>
      <c r="DE16" s="1074"/>
      <c r="DF16" s="1074"/>
      <c r="DG16" s="1074"/>
      <c r="DH16" s="1074"/>
      <c r="DI16" s="1074"/>
    </row>
    <row r="17" spans="1:113" s="1075" customFormat="1" ht="25.5">
      <c r="A17" s="394"/>
      <c r="B17" s="1355" t="s">
        <v>1556</v>
      </c>
      <c r="C17" s="1353">
        <v>3</v>
      </c>
      <c r="D17" s="1353" t="s">
        <v>31</v>
      </c>
      <c r="E17" s="1340"/>
      <c r="F17" s="384"/>
      <c r="G17" s="1377"/>
      <c r="H17" s="1073"/>
      <c r="I17" s="1074"/>
      <c r="J17" s="1074"/>
      <c r="K17" s="1074"/>
      <c r="L17" s="1074"/>
      <c r="M17" s="1074"/>
      <c r="N17" s="1074"/>
      <c r="O17" s="1074"/>
      <c r="P17" s="1074"/>
      <c r="Q17" s="1074"/>
      <c r="R17" s="1074"/>
      <c r="S17" s="1074"/>
      <c r="T17" s="1074"/>
      <c r="U17" s="1074"/>
      <c r="V17" s="1074"/>
      <c r="W17" s="1074"/>
      <c r="X17" s="1074"/>
      <c r="Y17" s="1074"/>
      <c r="Z17" s="1074"/>
      <c r="AA17" s="1074"/>
      <c r="AB17" s="1074"/>
      <c r="AC17" s="1074"/>
      <c r="AD17" s="1074"/>
      <c r="AE17" s="1074"/>
      <c r="AF17" s="1074"/>
      <c r="AG17" s="1074"/>
      <c r="AH17" s="1074"/>
      <c r="AI17" s="1074"/>
      <c r="AJ17" s="1074"/>
      <c r="AK17" s="1074"/>
      <c r="AL17" s="1074"/>
      <c r="AM17" s="1074"/>
      <c r="AN17" s="1074"/>
      <c r="AO17" s="1074"/>
      <c r="AP17" s="1074"/>
      <c r="AQ17" s="1074"/>
      <c r="AR17" s="1074"/>
      <c r="AS17" s="1074"/>
      <c r="AT17" s="1074"/>
      <c r="AU17" s="1074"/>
      <c r="AV17" s="1074"/>
      <c r="AW17" s="1074"/>
      <c r="AX17" s="1074"/>
      <c r="AY17" s="1074"/>
      <c r="AZ17" s="1074"/>
      <c r="BA17" s="1074"/>
      <c r="BB17" s="1074"/>
      <c r="BC17" s="1074"/>
      <c r="BD17" s="1074"/>
      <c r="BE17" s="1074"/>
      <c r="BF17" s="1074"/>
      <c r="BG17" s="1074"/>
      <c r="BH17" s="1074"/>
      <c r="BI17" s="1074"/>
      <c r="BJ17" s="1074"/>
      <c r="BK17" s="1074"/>
      <c r="BL17" s="1074"/>
      <c r="BM17" s="1074"/>
      <c r="BN17" s="1074"/>
      <c r="BO17" s="1074"/>
      <c r="BP17" s="1074"/>
      <c r="BQ17" s="1074"/>
      <c r="BR17" s="1074"/>
      <c r="BS17" s="1074"/>
      <c r="BT17" s="1074"/>
      <c r="BU17" s="1074"/>
      <c r="BV17" s="1074"/>
      <c r="BW17" s="1074"/>
      <c r="BX17" s="1074"/>
      <c r="BY17" s="1074"/>
      <c r="BZ17" s="1074"/>
      <c r="CA17" s="1074"/>
      <c r="CB17" s="1074"/>
      <c r="CC17" s="1074"/>
      <c r="CD17" s="1074"/>
      <c r="CE17" s="1074"/>
      <c r="CF17" s="1074"/>
      <c r="CG17" s="1074"/>
      <c r="CH17" s="1074"/>
      <c r="CI17" s="1074"/>
      <c r="CJ17" s="1074"/>
      <c r="CK17" s="1074"/>
      <c r="CL17" s="1074"/>
      <c r="CM17" s="1074"/>
      <c r="CN17" s="1074"/>
      <c r="CO17" s="1074"/>
      <c r="CP17" s="1074"/>
      <c r="CQ17" s="1074"/>
      <c r="CR17" s="1074"/>
      <c r="CS17" s="1074"/>
      <c r="CT17" s="1074"/>
      <c r="CU17" s="1074"/>
      <c r="CV17" s="1074"/>
      <c r="CW17" s="1074"/>
      <c r="CX17" s="1074"/>
      <c r="CY17" s="1074"/>
      <c r="CZ17" s="1074"/>
      <c r="DA17" s="1074"/>
      <c r="DB17" s="1074"/>
      <c r="DC17" s="1074"/>
      <c r="DD17" s="1074"/>
      <c r="DE17" s="1074"/>
      <c r="DF17" s="1074"/>
      <c r="DG17" s="1074"/>
      <c r="DH17" s="1074"/>
      <c r="DI17" s="1074"/>
    </row>
    <row r="18" spans="1:113" s="1075" customFormat="1" ht="12.75">
      <c r="A18" s="394"/>
      <c r="B18" s="1355" t="s">
        <v>1557</v>
      </c>
      <c r="C18" s="1353">
        <v>3</v>
      </c>
      <c r="D18" s="1353" t="s">
        <v>31</v>
      </c>
      <c r="E18" s="1340"/>
      <c r="F18" s="384"/>
      <c r="G18" s="1377"/>
      <c r="H18" s="1073"/>
      <c r="I18" s="1074"/>
      <c r="J18" s="1074"/>
      <c r="K18" s="1074"/>
      <c r="L18" s="1074"/>
      <c r="M18" s="1074"/>
      <c r="N18" s="1074"/>
      <c r="O18" s="1074"/>
      <c r="P18" s="1074"/>
      <c r="Q18" s="1074"/>
      <c r="R18" s="1074"/>
      <c r="S18" s="1074"/>
      <c r="T18" s="1074"/>
      <c r="U18" s="1074"/>
      <c r="V18" s="1074"/>
      <c r="W18" s="1074"/>
      <c r="X18" s="1074"/>
      <c r="Y18" s="1074"/>
      <c r="Z18" s="1074"/>
      <c r="AA18" s="1074"/>
      <c r="AB18" s="1074"/>
      <c r="AC18" s="1074"/>
      <c r="AD18" s="1074"/>
      <c r="AE18" s="1074"/>
      <c r="AF18" s="1074"/>
      <c r="AG18" s="1074"/>
      <c r="AH18" s="1074"/>
      <c r="AI18" s="1074"/>
      <c r="AJ18" s="1074"/>
      <c r="AK18" s="1074"/>
      <c r="AL18" s="1074"/>
      <c r="AM18" s="1074"/>
      <c r="AN18" s="1074"/>
      <c r="AO18" s="1074"/>
      <c r="AP18" s="1074"/>
      <c r="AQ18" s="1074"/>
      <c r="AR18" s="1074"/>
      <c r="AS18" s="1074"/>
      <c r="AT18" s="1074"/>
      <c r="AU18" s="1074"/>
      <c r="AV18" s="1074"/>
      <c r="AW18" s="1074"/>
      <c r="AX18" s="1074"/>
      <c r="AY18" s="1074"/>
      <c r="AZ18" s="1074"/>
      <c r="BA18" s="1074"/>
      <c r="BB18" s="1074"/>
      <c r="BC18" s="1074"/>
      <c r="BD18" s="1074"/>
      <c r="BE18" s="1074"/>
      <c r="BF18" s="1074"/>
      <c r="BG18" s="1074"/>
      <c r="BH18" s="1074"/>
      <c r="BI18" s="1074"/>
      <c r="BJ18" s="1074"/>
      <c r="BK18" s="1074"/>
      <c r="BL18" s="1074"/>
      <c r="BM18" s="1074"/>
      <c r="BN18" s="1074"/>
      <c r="BO18" s="1074"/>
      <c r="BP18" s="1074"/>
      <c r="BQ18" s="1074"/>
      <c r="BR18" s="1074"/>
      <c r="BS18" s="1074"/>
      <c r="BT18" s="1074"/>
      <c r="BU18" s="1074"/>
      <c r="BV18" s="1074"/>
      <c r="BW18" s="1074"/>
      <c r="BX18" s="1074"/>
      <c r="BY18" s="1074"/>
      <c r="BZ18" s="1074"/>
      <c r="CA18" s="1074"/>
      <c r="CB18" s="1074"/>
      <c r="CC18" s="1074"/>
      <c r="CD18" s="1074"/>
      <c r="CE18" s="1074"/>
      <c r="CF18" s="1074"/>
      <c r="CG18" s="1074"/>
      <c r="CH18" s="1074"/>
      <c r="CI18" s="1074"/>
      <c r="CJ18" s="1074"/>
      <c r="CK18" s="1074"/>
      <c r="CL18" s="1074"/>
      <c r="CM18" s="1074"/>
      <c r="CN18" s="1074"/>
      <c r="CO18" s="1074"/>
      <c r="CP18" s="1074"/>
      <c r="CQ18" s="1074"/>
      <c r="CR18" s="1074"/>
      <c r="CS18" s="1074"/>
      <c r="CT18" s="1074"/>
      <c r="CU18" s="1074"/>
      <c r="CV18" s="1074"/>
      <c r="CW18" s="1074"/>
      <c r="CX18" s="1074"/>
      <c r="CY18" s="1074"/>
      <c r="CZ18" s="1074"/>
      <c r="DA18" s="1074"/>
      <c r="DB18" s="1074"/>
      <c r="DC18" s="1074"/>
      <c r="DD18" s="1074"/>
      <c r="DE18" s="1074"/>
      <c r="DF18" s="1074"/>
      <c r="DG18" s="1074"/>
      <c r="DH18" s="1074"/>
      <c r="DI18" s="1074"/>
    </row>
    <row r="19" spans="1:113" s="1075" customFormat="1" ht="12.75">
      <c r="A19" s="394"/>
      <c r="B19" s="1355" t="s">
        <v>1558</v>
      </c>
      <c r="C19" s="1353">
        <v>3</v>
      </c>
      <c r="D19" s="1353" t="s">
        <v>4</v>
      </c>
      <c r="E19" s="1340"/>
      <c r="F19" s="384"/>
      <c r="G19" s="1377"/>
      <c r="H19" s="1073"/>
      <c r="I19" s="1074"/>
      <c r="J19" s="1074"/>
      <c r="K19" s="1074"/>
      <c r="L19" s="1074"/>
      <c r="M19" s="1074"/>
      <c r="N19" s="1074"/>
      <c r="O19" s="1074"/>
      <c r="P19" s="1074"/>
      <c r="Q19" s="1074"/>
      <c r="R19" s="1074"/>
      <c r="S19" s="1074"/>
      <c r="T19" s="1074"/>
      <c r="U19" s="1074"/>
      <c r="V19" s="1074"/>
      <c r="W19" s="1074"/>
      <c r="X19" s="1074"/>
      <c r="Y19" s="1074"/>
      <c r="Z19" s="1074"/>
      <c r="AA19" s="1074"/>
      <c r="AB19" s="1074"/>
      <c r="AC19" s="1074"/>
      <c r="AD19" s="1074"/>
      <c r="AE19" s="1074"/>
      <c r="AF19" s="1074"/>
      <c r="AG19" s="1074"/>
      <c r="AH19" s="1074"/>
      <c r="AI19" s="1074"/>
      <c r="AJ19" s="1074"/>
      <c r="AK19" s="1074"/>
      <c r="AL19" s="1074"/>
      <c r="AM19" s="1074"/>
      <c r="AN19" s="1074"/>
      <c r="AO19" s="1074"/>
      <c r="AP19" s="1074"/>
      <c r="AQ19" s="1074"/>
      <c r="AR19" s="1074"/>
      <c r="AS19" s="1074"/>
      <c r="AT19" s="1074"/>
      <c r="AU19" s="1074"/>
      <c r="AV19" s="1074"/>
      <c r="AW19" s="1074"/>
      <c r="AX19" s="1074"/>
      <c r="AY19" s="1074"/>
      <c r="AZ19" s="1074"/>
      <c r="BA19" s="1074"/>
      <c r="BB19" s="1074"/>
      <c r="BC19" s="1074"/>
      <c r="BD19" s="1074"/>
      <c r="BE19" s="1074"/>
      <c r="BF19" s="1074"/>
      <c r="BG19" s="1074"/>
      <c r="BH19" s="1074"/>
      <c r="BI19" s="1074"/>
      <c r="BJ19" s="1074"/>
      <c r="BK19" s="1074"/>
      <c r="BL19" s="1074"/>
      <c r="BM19" s="1074"/>
      <c r="BN19" s="1074"/>
      <c r="BO19" s="1074"/>
      <c r="BP19" s="1074"/>
      <c r="BQ19" s="1074"/>
      <c r="BR19" s="1074"/>
      <c r="BS19" s="1074"/>
      <c r="BT19" s="1074"/>
      <c r="BU19" s="1074"/>
      <c r="BV19" s="1074"/>
      <c r="BW19" s="1074"/>
      <c r="BX19" s="1074"/>
      <c r="BY19" s="1074"/>
      <c r="BZ19" s="1074"/>
      <c r="CA19" s="1074"/>
      <c r="CB19" s="1074"/>
      <c r="CC19" s="1074"/>
      <c r="CD19" s="1074"/>
      <c r="CE19" s="1074"/>
      <c r="CF19" s="1074"/>
      <c r="CG19" s="1074"/>
      <c r="CH19" s="1074"/>
      <c r="CI19" s="1074"/>
      <c r="CJ19" s="1074"/>
      <c r="CK19" s="1074"/>
      <c r="CL19" s="1074"/>
      <c r="CM19" s="1074"/>
      <c r="CN19" s="1074"/>
      <c r="CO19" s="1074"/>
      <c r="CP19" s="1074"/>
      <c r="CQ19" s="1074"/>
      <c r="CR19" s="1074"/>
      <c r="CS19" s="1074"/>
      <c r="CT19" s="1074"/>
      <c r="CU19" s="1074"/>
      <c r="CV19" s="1074"/>
      <c r="CW19" s="1074"/>
      <c r="CX19" s="1074"/>
      <c r="CY19" s="1074"/>
      <c r="CZ19" s="1074"/>
      <c r="DA19" s="1074"/>
      <c r="DB19" s="1074"/>
      <c r="DC19" s="1074"/>
      <c r="DD19" s="1074"/>
      <c r="DE19" s="1074"/>
      <c r="DF19" s="1074"/>
      <c r="DG19" s="1074"/>
      <c r="DH19" s="1074"/>
      <c r="DI19" s="1074"/>
    </row>
    <row r="20" spans="1:113" s="1075" customFormat="1" ht="12.75">
      <c r="A20" s="394"/>
      <c r="B20" s="1355" t="s">
        <v>1559</v>
      </c>
      <c r="C20" s="1353">
        <v>2</v>
      </c>
      <c r="D20" s="1353" t="s">
        <v>4</v>
      </c>
      <c r="E20" s="1340"/>
      <c r="F20" s="384"/>
      <c r="G20" s="1377"/>
      <c r="H20" s="1073"/>
      <c r="I20" s="1074"/>
      <c r="J20" s="1074"/>
      <c r="K20" s="1074"/>
      <c r="L20" s="1074"/>
      <c r="M20" s="1074"/>
      <c r="N20" s="1074"/>
      <c r="O20" s="1074"/>
      <c r="P20" s="1074"/>
      <c r="Q20" s="1074"/>
      <c r="R20" s="1074"/>
      <c r="S20" s="1074"/>
      <c r="T20" s="1074"/>
      <c r="U20" s="1074"/>
      <c r="V20" s="1074"/>
      <c r="W20" s="1074"/>
      <c r="X20" s="1074"/>
      <c r="Y20" s="1074"/>
      <c r="Z20" s="1074"/>
      <c r="AA20" s="1074"/>
      <c r="AB20" s="1074"/>
      <c r="AC20" s="1074"/>
      <c r="AD20" s="1074"/>
      <c r="AE20" s="1074"/>
      <c r="AF20" s="1074"/>
      <c r="AG20" s="1074"/>
      <c r="AH20" s="1074"/>
      <c r="AI20" s="1074"/>
      <c r="AJ20" s="1074"/>
      <c r="AK20" s="1074"/>
      <c r="AL20" s="1074"/>
      <c r="AM20" s="1074"/>
      <c r="AN20" s="1074"/>
      <c r="AO20" s="1074"/>
      <c r="AP20" s="1074"/>
      <c r="AQ20" s="1074"/>
      <c r="AR20" s="1074"/>
      <c r="AS20" s="1074"/>
      <c r="AT20" s="1074"/>
      <c r="AU20" s="1074"/>
      <c r="AV20" s="1074"/>
      <c r="AW20" s="1074"/>
      <c r="AX20" s="1074"/>
      <c r="AY20" s="1074"/>
      <c r="AZ20" s="1074"/>
      <c r="BA20" s="1074"/>
      <c r="BB20" s="1074"/>
      <c r="BC20" s="1074"/>
      <c r="BD20" s="1074"/>
      <c r="BE20" s="1074"/>
      <c r="BF20" s="1074"/>
      <c r="BG20" s="1074"/>
      <c r="BH20" s="1074"/>
      <c r="BI20" s="1074"/>
      <c r="BJ20" s="1074"/>
      <c r="BK20" s="1074"/>
      <c r="BL20" s="1074"/>
      <c r="BM20" s="1074"/>
      <c r="BN20" s="1074"/>
      <c r="BO20" s="1074"/>
      <c r="BP20" s="1074"/>
      <c r="BQ20" s="1074"/>
      <c r="BR20" s="1074"/>
      <c r="BS20" s="1074"/>
      <c r="BT20" s="1074"/>
      <c r="BU20" s="1074"/>
      <c r="BV20" s="1074"/>
      <c r="BW20" s="1074"/>
      <c r="BX20" s="1074"/>
      <c r="BY20" s="1074"/>
      <c r="BZ20" s="1074"/>
      <c r="CA20" s="1074"/>
      <c r="CB20" s="1074"/>
      <c r="CC20" s="1074"/>
      <c r="CD20" s="1074"/>
      <c r="CE20" s="1074"/>
      <c r="CF20" s="1074"/>
      <c r="CG20" s="1074"/>
      <c r="CH20" s="1074"/>
      <c r="CI20" s="1074"/>
      <c r="CJ20" s="1074"/>
      <c r="CK20" s="1074"/>
      <c r="CL20" s="1074"/>
      <c r="CM20" s="1074"/>
      <c r="CN20" s="1074"/>
      <c r="CO20" s="1074"/>
      <c r="CP20" s="1074"/>
      <c r="CQ20" s="1074"/>
      <c r="CR20" s="1074"/>
      <c r="CS20" s="1074"/>
      <c r="CT20" s="1074"/>
      <c r="CU20" s="1074"/>
      <c r="CV20" s="1074"/>
      <c r="CW20" s="1074"/>
      <c r="CX20" s="1074"/>
      <c r="CY20" s="1074"/>
      <c r="CZ20" s="1074"/>
      <c r="DA20" s="1074"/>
      <c r="DB20" s="1074"/>
      <c r="DC20" s="1074"/>
      <c r="DD20" s="1074"/>
      <c r="DE20" s="1074"/>
      <c r="DF20" s="1074"/>
      <c r="DG20" s="1074"/>
      <c r="DH20" s="1074"/>
      <c r="DI20" s="1074"/>
    </row>
    <row r="21" spans="1:113" s="1075" customFormat="1" ht="12.75">
      <c r="A21" s="394"/>
      <c r="B21" s="1355" t="s">
        <v>1560</v>
      </c>
      <c r="C21" s="1353">
        <v>1</v>
      </c>
      <c r="D21" s="1353" t="s">
        <v>31</v>
      </c>
      <c r="E21" s="1340"/>
      <c r="F21" s="384"/>
      <c r="G21" s="1377"/>
      <c r="H21" s="1073"/>
      <c r="I21" s="1074"/>
      <c r="J21" s="1074"/>
      <c r="K21" s="1074"/>
      <c r="L21" s="1074"/>
      <c r="M21" s="1074"/>
      <c r="N21" s="1074"/>
      <c r="O21" s="1074"/>
      <c r="P21" s="1074"/>
      <c r="Q21" s="1074"/>
      <c r="R21" s="1074"/>
      <c r="S21" s="1074"/>
      <c r="T21" s="1074"/>
      <c r="U21" s="1074"/>
      <c r="V21" s="1074"/>
      <c r="W21" s="1074"/>
      <c r="X21" s="1074"/>
      <c r="Y21" s="1074"/>
      <c r="Z21" s="1074"/>
      <c r="AA21" s="1074"/>
      <c r="AB21" s="1074"/>
      <c r="AC21" s="1074"/>
      <c r="AD21" s="1074"/>
      <c r="AE21" s="1074"/>
      <c r="AF21" s="1074"/>
      <c r="AG21" s="1074"/>
      <c r="AH21" s="1074"/>
      <c r="AI21" s="1074"/>
      <c r="AJ21" s="1074"/>
      <c r="AK21" s="1074"/>
      <c r="AL21" s="1074"/>
      <c r="AM21" s="1074"/>
      <c r="AN21" s="1074"/>
      <c r="AO21" s="1074"/>
      <c r="AP21" s="1074"/>
      <c r="AQ21" s="1074"/>
      <c r="AR21" s="1074"/>
      <c r="AS21" s="1074"/>
      <c r="AT21" s="1074"/>
      <c r="AU21" s="1074"/>
      <c r="AV21" s="1074"/>
      <c r="AW21" s="1074"/>
      <c r="AX21" s="1074"/>
      <c r="AY21" s="1074"/>
      <c r="AZ21" s="1074"/>
      <c r="BA21" s="1074"/>
      <c r="BB21" s="1074"/>
      <c r="BC21" s="1074"/>
      <c r="BD21" s="1074"/>
      <c r="BE21" s="1074"/>
      <c r="BF21" s="1074"/>
      <c r="BG21" s="1074"/>
      <c r="BH21" s="1074"/>
      <c r="BI21" s="1074"/>
      <c r="BJ21" s="1074"/>
      <c r="BK21" s="1074"/>
      <c r="BL21" s="1074"/>
      <c r="BM21" s="1074"/>
      <c r="BN21" s="1074"/>
      <c r="BO21" s="1074"/>
      <c r="BP21" s="1074"/>
      <c r="BQ21" s="1074"/>
      <c r="BR21" s="1074"/>
      <c r="BS21" s="1074"/>
      <c r="BT21" s="1074"/>
      <c r="BU21" s="1074"/>
      <c r="BV21" s="1074"/>
      <c r="BW21" s="1074"/>
      <c r="BX21" s="1074"/>
      <c r="BY21" s="1074"/>
      <c r="BZ21" s="1074"/>
      <c r="CA21" s="1074"/>
      <c r="CB21" s="1074"/>
      <c r="CC21" s="1074"/>
      <c r="CD21" s="1074"/>
      <c r="CE21" s="1074"/>
      <c r="CF21" s="1074"/>
      <c r="CG21" s="1074"/>
      <c r="CH21" s="1074"/>
      <c r="CI21" s="1074"/>
      <c r="CJ21" s="1074"/>
      <c r="CK21" s="1074"/>
      <c r="CL21" s="1074"/>
      <c r="CM21" s="1074"/>
      <c r="CN21" s="1074"/>
      <c r="CO21" s="1074"/>
      <c r="CP21" s="1074"/>
      <c r="CQ21" s="1074"/>
      <c r="CR21" s="1074"/>
      <c r="CS21" s="1074"/>
      <c r="CT21" s="1074"/>
      <c r="CU21" s="1074"/>
      <c r="CV21" s="1074"/>
      <c r="CW21" s="1074"/>
      <c r="CX21" s="1074"/>
      <c r="CY21" s="1074"/>
      <c r="CZ21" s="1074"/>
      <c r="DA21" s="1074"/>
      <c r="DB21" s="1074"/>
      <c r="DC21" s="1074"/>
      <c r="DD21" s="1074"/>
      <c r="DE21" s="1074"/>
      <c r="DF21" s="1074"/>
      <c r="DG21" s="1074"/>
      <c r="DH21" s="1074"/>
      <c r="DI21" s="1074"/>
    </row>
    <row r="22" spans="1:113" s="1075" customFormat="1" ht="12.75">
      <c r="A22" s="394"/>
      <c r="B22" s="1355" t="s">
        <v>1561</v>
      </c>
      <c r="C22" s="1353">
        <v>2</v>
      </c>
      <c r="D22" s="1353" t="s">
        <v>31</v>
      </c>
      <c r="E22" s="1340"/>
      <c r="F22" s="384"/>
      <c r="G22" s="1377"/>
      <c r="H22" s="1073"/>
      <c r="I22" s="1074"/>
      <c r="J22" s="1074"/>
      <c r="K22" s="1074"/>
      <c r="L22" s="1074"/>
      <c r="M22" s="1074"/>
      <c r="N22" s="1074"/>
      <c r="O22" s="1074"/>
      <c r="P22" s="1074"/>
      <c r="Q22" s="1074"/>
      <c r="R22" s="1074"/>
      <c r="S22" s="1074"/>
      <c r="T22" s="1074"/>
      <c r="U22" s="1074"/>
      <c r="V22" s="1074"/>
      <c r="W22" s="1074"/>
      <c r="X22" s="1074"/>
      <c r="Y22" s="1074"/>
      <c r="Z22" s="1074"/>
      <c r="AA22" s="1074"/>
      <c r="AB22" s="1074"/>
      <c r="AC22" s="1074"/>
      <c r="AD22" s="1074"/>
      <c r="AE22" s="1074"/>
      <c r="AF22" s="1074"/>
      <c r="AG22" s="1074"/>
      <c r="AH22" s="1074"/>
      <c r="AI22" s="1074"/>
      <c r="AJ22" s="1074"/>
      <c r="AK22" s="1074"/>
      <c r="AL22" s="1074"/>
      <c r="AM22" s="1074"/>
      <c r="AN22" s="1074"/>
      <c r="AO22" s="1074"/>
      <c r="AP22" s="1074"/>
      <c r="AQ22" s="1074"/>
      <c r="AR22" s="1074"/>
      <c r="AS22" s="1074"/>
      <c r="AT22" s="1074"/>
      <c r="AU22" s="1074"/>
      <c r="AV22" s="1074"/>
      <c r="AW22" s="1074"/>
      <c r="AX22" s="1074"/>
      <c r="AY22" s="1074"/>
      <c r="AZ22" s="1074"/>
      <c r="BA22" s="1074"/>
      <c r="BB22" s="1074"/>
      <c r="BC22" s="1074"/>
      <c r="BD22" s="1074"/>
      <c r="BE22" s="1074"/>
      <c r="BF22" s="1074"/>
      <c r="BG22" s="1074"/>
      <c r="BH22" s="1074"/>
      <c r="BI22" s="1074"/>
      <c r="BJ22" s="1074"/>
      <c r="BK22" s="1074"/>
      <c r="BL22" s="1074"/>
      <c r="BM22" s="1074"/>
      <c r="BN22" s="1074"/>
      <c r="BO22" s="1074"/>
      <c r="BP22" s="1074"/>
      <c r="BQ22" s="1074"/>
      <c r="BR22" s="1074"/>
      <c r="BS22" s="1074"/>
      <c r="BT22" s="1074"/>
      <c r="BU22" s="1074"/>
      <c r="BV22" s="1074"/>
      <c r="BW22" s="1074"/>
      <c r="BX22" s="1074"/>
      <c r="BY22" s="1074"/>
      <c r="BZ22" s="1074"/>
      <c r="CA22" s="1074"/>
      <c r="CB22" s="1074"/>
      <c r="CC22" s="1074"/>
      <c r="CD22" s="1074"/>
      <c r="CE22" s="1074"/>
      <c r="CF22" s="1074"/>
      <c r="CG22" s="1074"/>
      <c r="CH22" s="1074"/>
      <c r="CI22" s="1074"/>
      <c r="CJ22" s="1074"/>
      <c r="CK22" s="1074"/>
      <c r="CL22" s="1074"/>
      <c r="CM22" s="1074"/>
      <c r="CN22" s="1074"/>
      <c r="CO22" s="1074"/>
      <c r="CP22" s="1074"/>
      <c r="CQ22" s="1074"/>
      <c r="CR22" s="1074"/>
      <c r="CS22" s="1074"/>
      <c r="CT22" s="1074"/>
      <c r="CU22" s="1074"/>
      <c r="CV22" s="1074"/>
      <c r="CW22" s="1074"/>
      <c r="CX22" s="1074"/>
      <c r="CY22" s="1074"/>
      <c r="CZ22" s="1074"/>
      <c r="DA22" s="1074"/>
      <c r="DB22" s="1074"/>
      <c r="DC22" s="1074"/>
      <c r="DD22" s="1074"/>
      <c r="DE22" s="1074"/>
      <c r="DF22" s="1074"/>
      <c r="DG22" s="1074"/>
      <c r="DH22" s="1074"/>
      <c r="DI22" s="1074"/>
    </row>
    <row r="23" spans="1:113" s="1075" customFormat="1" ht="12.75">
      <c r="A23" s="394"/>
      <c r="B23" s="1355" t="s">
        <v>1562</v>
      </c>
      <c r="C23" s="1353">
        <v>2</v>
      </c>
      <c r="D23" s="1353" t="s">
        <v>31</v>
      </c>
      <c r="E23" s="1340"/>
      <c r="F23" s="384"/>
      <c r="G23" s="1377"/>
      <c r="H23" s="1073"/>
      <c r="I23" s="1074"/>
      <c r="J23" s="1074"/>
      <c r="K23" s="1074"/>
      <c r="L23" s="1074"/>
      <c r="M23" s="1074"/>
      <c r="N23" s="1074"/>
      <c r="O23" s="1074"/>
      <c r="P23" s="1074"/>
      <c r="Q23" s="1074"/>
      <c r="R23" s="1074"/>
      <c r="S23" s="1074"/>
      <c r="T23" s="1074"/>
      <c r="U23" s="1074"/>
      <c r="V23" s="1074"/>
      <c r="W23" s="1074"/>
      <c r="X23" s="1074"/>
      <c r="Y23" s="1074"/>
      <c r="Z23" s="1074"/>
      <c r="AA23" s="1074"/>
      <c r="AB23" s="1074"/>
      <c r="AC23" s="1074"/>
      <c r="AD23" s="1074"/>
      <c r="AE23" s="1074"/>
      <c r="AF23" s="1074"/>
      <c r="AG23" s="1074"/>
      <c r="AH23" s="1074"/>
      <c r="AI23" s="1074"/>
      <c r="AJ23" s="1074"/>
      <c r="AK23" s="1074"/>
      <c r="AL23" s="1074"/>
      <c r="AM23" s="1074"/>
      <c r="AN23" s="1074"/>
      <c r="AO23" s="1074"/>
      <c r="AP23" s="1074"/>
      <c r="AQ23" s="1074"/>
      <c r="AR23" s="1074"/>
      <c r="AS23" s="1074"/>
      <c r="AT23" s="1074"/>
      <c r="AU23" s="1074"/>
      <c r="AV23" s="1074"/>
      <c r="AW23" s="1074"/>
      <c r="AX23" s="1074"/>
      <c r="AY23" s="1074"/>
      <c r="AZ23" s="1074"/>
      <c r="BA23" s="1074"/>
      <c r="BB23" s="1074"/>
      <c r="BC23" s="1074"/>
      <c r="BD23" s="1074"/>
      <c r="BE23" s="1074"/>
      <c r="BF23" s="1074"/>
      <c r="BG23" s="1074"/>
      <c r="BH23" s="1074"/>
      <c r="BI23" s="1074"/>
      <c r="BJ23" s="1074"/>
      <c r="BK23" s="1074"/>
      <c r="BL23" s="1074"/>
      <c r="BM23" s="1074"/>
      <c r="BN23" s="1074"/>
      <c r="BO23" s="1074"/>
      <c r="BP23" s="1074"/>
      <c r="BQ23" s="1074"/>
      <c r="BR23" s="1074"/>
      <c r="BS23" s="1074"/>
      <c r="BT23" s="1074"/>
      <c r="BU23" s="1074"/>
      <c r="BV23" s="1074"/>
      <c r="BW23" s="1074"/>
      <c r="BX23" s="1074"/>
      <c r="BY23" s="1074"/>
      <c r="BZ23" s="1074"/>
      <c r="CA23" s="1074"/>
      <c r="CB23" s="1074"/>
      <c r="CC23" s="1074"/>
      <c r="CD23" s="1074"/>
      <c r="CE23" s="1074"/>
      <c r="CF23" s="1074"/>
      <c r="CG23" s="1074"/>
      <c r="CH23" s="1074"/>
      <c r="CI23" s="1074"/>
      <c r="CJ23" s="1074"/>
      <c r="CK23" s="1074"/>
      <c r="CL23" s="1074"/>
      <c r="CM23" s="1074"/>
      <c r="CN23" s="1074"/>
      <c r="CO23" s="1074"/>
      <c r="CP23" s="1074"/>
      <c r="CQ23" s="1074"/>
      <c r="CR23" s="1074"/>
      <c r="CS23" s="1074"/>
      <c r="CT23" s="1074"/>
      <c r="CU23" s="1074"/>
      <c r="CV23" s="1074"/>
      <c r="CW23" s="1074"/>
      <c r="CX23" s="1074"/>
      <c r="CY23" s="1074"/>
      <c r="CZ23" s="1074"/>
      <c r="DA23" s="1074"/>
      <c r="DB23" s="1074"/>
      <c r="DC23" s="1074"/>
      <c r="DD23" s="1074"/>
      <c r="DE23" s="1074"/>
      <c r="DF23" s="1074"/>
      <c r="DG23" s="1074"/>
      <c r="DH23" s="1074"/>
      <c r="DI23" s="1074"/>
    </row>
    <row r="24" spans="1:113" s="1075" customFormat="1" ht="38.25">
      <c r="A24" s="394"/>
      <c r="B24" s="1356" t="s">
        <v>1563</v>
      </c>
      <c r="C24" s="1353">
        <v>1</v>
      </c>
      <c r="D24" s="1353" t="s">
        <v>31</v>
      </c>
      <c r="E24" s="1340"/>
      <c r="F24" s="377"/>
      <c r="G24" s="1377"/>
      <c r="H24" s="1073"/>
      <c r="I24" s="1074"/>
      <c r="J24" s="1074"/>
      <c r="K24" s="1074"/>
      <c r="L24" s="1074"/>
      <c r="M24" s="1074"/>
      <c r="N24" s="1074"/>
      <c r="O24" s="1074"/>
      <c r="P24" s="1074"/>
      <c r="Q24" s="1074"/>
      <c r="R24" s="1074"/>
      <c r="S24" s="1074"/>
      <c r="T24" s="1074"/>
      <c r="U24" s="1074"/>
      <c r="V24" s="1074"/>
      <c r="W24" s="1074"/>
      <c r="X24" s="1074"/>
      <c r="Y24" s="1074"/>
      <c r="Z24" s="1074"/>
      <c r="AA24" s="1074"/>
      <c r="AB24" s="1074"/>
      <c r="AC24" s="1074"/>
      <c r="AD24" s="1074"/>
      <c r="AE24" s="1074"/>
      <c r="AF24" s="1074"/>
      <c r="AG24" s="1074"/>
      <c r="AH24" s="1074"/>
      <c r="AI24" s="1074"/>
      <c r="AJ24" s="1074"/>
      <c r="AK24" s="1074"/>
      <c r="AL24" s="1074"/>
      <c r="AM24" s="1074"/>
      <c r="AN24" s="1074"/>
      <c r="AO24" s="1074"/>
      <c r="AP24" s="1074"/>
      <c r="AQ24" s="1074"/>
      <c r="AR24" s="1074"/>
      <c r="AS24" s="1074"/>
      <c r="AT24" s="1074"/>
      <c r="AU24" s="1074"/>
      <c r="AV24" s="1074"/>
      <c r="AW24" s="1074"/>
      <c r="AX24" s="1074"/>
      <c r="AY24" s="1074"/>
      <c r="AZ24" s="1074"/>
      <c r="BA24" s="1074"/>
      <c r="BB24" s="1074"/>
      <c r="BC24" s="1074"/>
      <c r="BD24" s="1074"/>
      <c r="BE24" s="1074"/>
      <c r="BF24" s="1074"/>
      <c r="BG24" s="1074"/>
      <c r="BH24" s="1074"/>
      <c r="BI24" s="1074"/>
      <c r="BJ24" s="1074"/>
      <c r="BK24" s="1074"/>
      <c r="BL24" s="1074"/>
      <c r="BM24" s="1074"/>
      <c r="BN24" s="1074"/>
      <c r="BO24" s="1074"/>
      <c r="BP24" s="1074"/>
      <c r="BQ24" s="1074"/>
      <c r="BR24" s="1074"/>
      <c r="BS24" s="1074"/>
      <c r="BT24" s="1074"/>
      <c r="BU24" s="1074"/>
      <c r="BV24" s="1074"/>
      <c r="BW24" s="1074"/>
      <c r="BX24" s="1074"/>
      <c r="BY24" s="1074"/>
      <c r="BZ24" s="1074"/>
      <c r="CA24" s="1074"/>
      <c r="CB24" s="1074"/>
      <c r="CC24" s="1074"/>
      <c r="CD24" s="1074"/>
      <c r="CE24" s="1074"/>
      <c r="CF24" s="1074"/>
      <c r="CG24" s="1074"/>
      <c r="CH24" s="1074"/>
      <c r="CI24" s="1074"/>
      <c r="CJ24" s="1074"/>
      <c r="CK24" s="1074"/>
      <c r="CL24" s="1074"/>
      <c r="CM24" s="1074"/>
      <c r="CN24" s="1074"/>
      <c r="CO24" s="1074"/>
      <c r="CP24" s="1074"/>
      <c r="CQ24" s="1074"/>
      <c r="CR24" s="1074"/>
      <c r="CS24" s="1074"/>
      <c r="CT24" s="1074"/>
      <c r="CU24" s="1074"/>
      <c r="CV24" s="1074"/>
      <c r="CW24" s="1074"/>
      <c r="CX24" s="1074"/>
      <c r="CY24" s="1074"/>
      <c r="CZ24" s="1074"/>
      <c r="DA24" s="1074"/>
      <c r="DB24" s="1074"/>
      <c r="DC24" s="1074"/>
      <c r="DD24" s="1074"/>
      <c r="DE24" s="1074"/>
      <c r="DF24" s="1074"/>
      <c r="DG24" s="1074"/>
      <c r="DH24" s="1074"/>
      <c r="DI24" s="1074"/>
    </row>
    <row r="25" spans="1:113" s="1075" customFormat="1" ht="12.75">
      <c r="A25" s="394"/>
      <c r="B25" s="1356"/>
      <c r="C25" s="1331"/>
      <c r="D25" s="1354"/>
      <c r="E25" s="1340"/>
      <c r="F25" s="377"/>
      <c r="G25" s="1377"/>
      <c r="H25" s="1073"/>
      <c r="I25" s="1074"/>
      <c r="J25" s="1074"/>
      <c r="K25" s="1074"/>
      <c r="L25" s="1074"/>
      <c r="M25" s="1074"/>
      <c r="N25" s="1074"/>
      <c r="O25" s="1074"/>
      <c r="P25" s="1074"/>
      <c r="Q25" s="1074"/>
      <c r="R25" s="1074"/>
      <c r="S25" s="1074"/>
      <c r="T25" s="1074"/>
      <c r="U25" s="1074"/>
      <c r="V25" s="1074"/>
      <c r="W25" s="1074"/>
      <c r="X25" s="1074"/>
      <c r="Y25" s="1074"/>
      <c r="Z25" s="1074"/>
      <c r="AA25" s="1074"/>
      <c r="AB25" s="1074"/>
      <c r="AC25" s="1074"/>
      <c r="AD25" s="1074"/>
      <c r="AE25" s="1074"/>
      <c r="AF25" s="1074"/>
      <c r="AG25" s="1074"/>
      <c r="AH25" s="1074"/>
      <c r="AI25" s="1074"/>
      <c r="AJ25" s="1074"/>
      <c r="AK25" s="1074"/>
      <c r="AL25" s="1074"/>
      <c r="AM25" s="1074"/>
      <c r="AN25" s="1074"/>
      <c r="AO25" s="1074"/>
      <c r="AP25" s="1074"/>
      <c r="AQ25" s="1074"/>
      <c r="AR25" s="1074"/>
      <c r="AS25" s="1074"/>
      <c r="AT25" s="1074"/>
      <c r="AU25" s="1074"/>
      <c r="AV25" s="1074"/>
      <c r="AW25" s="1074"/>
      <c r="AX25" s="1074"/>
      <c r="AY25" s="1074"/>
      <c r="AZ25" s="1074"/>
      <c r="BA25" s="1074"/>
      <c r="BB25" s="1074"/>
      <c r="BC25" s="1074"/>
      <c r="BD25" s="1074"/>
      <c r="BE25" s="1074"/>
      <c r="BF25" s="1074"/>
      <c r="BG25" s="1074"/>
      <c r="BH25" s="1074"/>
      <c r="BI25" s="1074"/>
      <c r="BJ25" s="1074"/>
      <c r="BK25" s="1074"/>
      <c r="BL25" s="1074"/>
      <c r="BM25" s="1074"/>
      <c r="BN25" s="1074"/>
      <c r="BO25" s="1074"/>
      <c r="BP25" s="1074"/>
      <c r="BQ25" s="1074"/>
      <c r="BR25" s="1074"/>
      <c r="BS25" s="1074"/>
      <c r="BT25" s="1074"/>
      <c r="BU25" s="1074"/>
      <c r="BV25" s="1074"/>
      <c r="BW25" s="1074"/>
      <c r="BX25" s="1074"/>
      <c r="BY25" s="1074"/>
      <c r="BZ25" s="1074"/>
      <c r="CA25" s="1074"/>
      <c r="CB25" s="1074"/>
      <c r="CC25" s="1074"/>
      <c r="CD25" s="1074"/>
      <c r="CE25" s="1074"/>
      <c r="CF25" s="1074"/>
      <c r="CG25" s="1074"/>
      <c r="CH25" s="1074"/>
      <c r="CI25" s="1074"/>
      <c r="CJ25" s="1074"/>
      <c r="CK25" s="1074"/>
      <c r="CL25" s="1074"/>
      <c r="CM25" s="1074"/>
      <c r="CN25" s="1074"/>
      <c r="CO25" s="1074"/>
      <c r="CP25" s="1074"/>
      <c r="CQ25" s="1074"/>
      <c r="CR25" s="1074"/>
      <c r="CS25" s="1074"/>
      <c r="CT25" s="1074"/>
      <c r="CU25" s="1074"/>
      <c r="CV25" s="1074"/>
      <c r="CW25" s="1074"/>
      <c r="CX25" s="1074"/>
      <c r="CY25" s="1074"/>
      <c r="CZ25" s="1074"/>
      <c r="DA25" s="1074"/>
      <c r="DB25" s="1074"/>
      <c r="DC25" s="1074"/>
      <c r="DD25" s="1074"/>
      <c r="DE25" s="1074"/>
      <c r="DF25" s="1074"/>
      <c r="DG25" s="1074"/>
      <c r="DH25" s="1074"/>
      <c r="DI25" s="1074"/>
    </row>
    <row r="26" spans="1:113" s="1075" customFormat="1" ht="12.75">
      <c r="A26" s="394" t="s">
        <v>1367</v>
      </c>
      <c r="B26" s="395" t="s">
        <v>1564</v>
      </c>
      <c r="C26" s="1353">
        <v>1</v>
      </c>
      <c r="D26" s="1353" t="s">
        <v>31</v>
      </c>
      <c r="E26" s="1340"/>
      <c r="F26" s="384">
        <f>E26*C26</f>
        <v>0</v>
      </c>
      <c r="G26" s="1377"/>
      <c r="H26" s="1073"/>
      <c r="I26" s="1074"/>
      <c r="J26" s="1074"/>
      <c r="K26" s="1074"/>
      <c r="L26" s="1074"/>
      <c r="M26" s="1074"/>
      <c r="N26" s="1074"/>
      <c r="O26" s="1074"/>
      <c r="P26" s="1074"/>
      <c r="Q26" s="1074"/>
      <c r="R26" s="1074"/>
      <c r="S26" s="1074"/>
      <c r="T26" s="1074"/>
      <c r="U26" s="1074"/>
      <c r="V26" s="1074"/>
      <c r="W26" s="1074"/>
      <c r="X26" s="1074"/>
      <c r="Y26" s="1074"/>
      <c r="Z26" s="1074"/>
      <c r="AA26" s="1074"/>
      <c r="AB26" s="1074"/>
      <c r="AC26" s="1074"/>
      <c r="AD26" s="1074"/>
      <c r="AE26" s="1074"/>
      <c r="AF26" s="1074"/>
      <c r="AG26" s="1074"/>
      <c r="AH26" s="1074"/>
      <c r="AI26" s="1074"/>
      <c r="AJ26" s="1074"/>
      <c r="AK26" s="1074"/>
      <c r="AL26" s="1074"/>
      <c r="AM26" s="1074"/>
      <c r="AN26" s="1074"/>
      <c r="AO26" s="1074"/>
      <c r="AP26" s="1074"/>
      <c r="AQ26" s="1074"/>
      <c r="AR26" s="1074"/>
      <c r="AS26" s="1074"/>
      <c r="AT26" s="1074"/>
      <c r="AU26" s="1074"/>
      <c r="AV26" s="1074"/>
      <c r="AW26" s="1074"/>
      <c r="AX26" s="1074"/>
      <c r="AY26" s="1074"/>
      <c r="AZ26" s="1074"/>
      <c r="BA26" s="1074"/>
      <c r="BB26" s="1074"/>
      <c r="BC26" s="1074"/>
      <c r="BD26" s="1074"/>
      <c r="BE26" s="1074"/>
      <c r="BF26" s="1074"/>
      <c r="BG26" s="1074"/>
      <c r="BH26" s="1074"/>
      <c r="BI26" s="1074"/>
      <c r="BJ26" s="1074"/>
      <c r="BK26" s="1074"/>
      <c r="BL26" s="1074"/>
      <c r="BM26" s="1074"/>
      <c r="BN26" s="1074"/>
      <c r="BO26" s="1074"/>
      <c r="BP26" s="1074"/>
      <c r="BQ26" s="1074"/>
      <c r="BR26" s="1074"/>
      <c r="BS26" s="1074"/>
      <c r="BT26" s="1074"/>
      <c r="BU26" s="1074"/>
      <c r="BV26" s="1074"/>
      <c r="BW26" s="1074"/>
      <c r="BX26" s="1074"/>
      <c r="BY26" s="1074"/>
      <c r="BZ26" s="1074"/>
      <c r="CA26" s="1074"/>
      <c r="CB26" s="1074"/>
      <c r="CC26" s="1074"/>
      <c r="CD26" s="1074"/>
      <c r="CE26" s="1074"/>
      <c r="CF26" s="1074"/>
      <c r="CG26" s="1074"/>
      <c r="CH26" s="1074"/>
      <c r="CI26" s="1074"/>
      <c r="CJ26" s="1074"/>
      <c r="CK26" s="1074"/>
      <c r="CL26" s="1074"/>
      <c r="CM26" s="1074"/>
      <c r="CN26" s="1074"/>
      <c r="CO26" s="1074"/>
      <c r="CP26" s="1074"/>
      <c r="CQ26" s="1074"/>
      <c r="CR26" s="1074"/>
      <c r="CS26" s="1074"/>
      <c r="CT26" s="1074"/>
      <c r="CU26" s="1074"/>
      <c r="CV26" s="1074"/>
      <c r="CW26" s="1074"/>
      <c r="CX26" s="1074"/>
      <c r="CY26" s="1074"/>
      <c r="CZ26" s="1074"/>
      <c r="DA26" s="1074"/>
      <c r="DB26" s="1074"/>
      <c r="DC26" s="1074"/>
      <c r="DD26" s="1074"/>
      <c r="DE26" s="1074"/>
      <c r="DF26" s="1074"/>
      <c r="DG26" s="1074"/>
      <c r="DH26" s="1074"/>
      <c r="DI26" s="1074"/>
    </row>
    <row r="27" spans="1:113" s="1075" customFormat="1" ht="76.5">
      <c r="A27" s="394"/>
      <c r="B27" s="382" t="s">
        <v>1565</v>
      </c>
      <c r="C27" s="1353"/>
      <c r="D27" s="1353"/>
      <c r="E27" s="1340"/>
      <c r="F27" s="377"/>
      <c r="G27" s="1377"/>
      <c r="H27" s="1073"/>
      <c r="I27" s="1074"/>
      <c r="J27" s="1074"/>
      <c r="K27" s="1074"/>
      <c r="L27" s="1074"/>
      <c r="M27" s="1074"/>
      <c r="N27" s="1074"/>
      <c r="O27" s="1074"/>
      <c r="P27" s="1074"/>
      <c r="Q27" s="1074"/>
      <c r="R27" s="1074"/>
      <c r="S27" s="1074"/>
      <c r="T27" s="1074"/>
      <c r="U27" s="1074"/>
      <c r="V27" s="1074"/>
      <c r="W27" s="1074"/>
      <c r="X27" s="1074"/>
      <c r="Y27" s="1074"/>
      <c r="Z27" s="1074"/>
      <c r="AA27" s="1074"/>
      <c r="AB27" s="1074"/>
      <c r="AC27" s="1074"/>
      <c r="AD27" s="1074"/>
      <c r="AE27" s="1074"/>
      <c r="AF27" s="1074"/>
      <c r="AG27" s="1074"/>
      <c r="AH27" s="1074"/>
      <c r="AI27" s="1074"/>
      <c r="AJ27" s="1074"/>
      <c r="AK27" s="1074"/>
      <c r="AL27" s="1074"/>
      <c r="AM27" s="1074"/>
      <c r="AN27" s="1074"/>
      <c r="AO27" s="1074"/>
      <c r="AP27" s="1074"/>
      <c r="AQ27" s="1074"/>
      <c r="AR27" s="1074"/>
      <c r="AS27" s="1074"/>
      <c r="AT27" s="1074"/>
      <c r="AU27" s="1074"/>
      <c r="AV27" s="1074"/>
      <c r="AW27" s="1074"/>
      <c r="AX27" s="1074"/>
      <c r="AY27" s="1074"/>
      <c r="AZ27" s="1074"/>
      <c r="BA27" s="1074"/>
      <c r="BB27" s="1074"/>
      <c r="BC27" s="1074"/>
      <c r="BD27" s="1074"/>
      <c r="BE27" s="1074"/>
      <c r="BF27" s="1074"/>
      <c r="BG27" s="1074"/>
      <c r="BH27" s="1074"/>
      <c r="BI27" s="1074"/>
      <c r="BJ27" s="1074"/>
      <c r="BK27" s="1074"/>
      <c r="BL27" s="1074"/>
      <c r="BM27" s="1074"/>
      <c r="BN27" s="1074"/>
      <c r="BO27" s="1074"/>
      <c r="BP27" s="1074"/>
      <c r="BQ27" s="1074"/>
      <c r="BR27" s="1074"/>
      <c r="BS27" s="1074"/>
      <c r="BT27" s="1074"/>
      <c r="BU27" s="1074"/>
      <c r="BV27" s="1074"/>
      <c r="BW27" s="1074"/>
      <c r="BX27" s="1074"/>
      <c r="BY27" s="1074"/>
      <c r="BZ27" s="1074"/>
      <c r="CA27" s="1074"/>
      <c r="CB27" s="1074"/>
      <c r="CC27" s="1074"/>
      <c r="CD27" s="1074"/>
      <c r="CE27" s="1074"/>
      <c r="CF27" s="1074"/>
      <c r="CG27" s="1074"/>
      <c r="CH27" s="1074"/>
      <c r="CI27" s="1074"/>
      <c r="CJ27" s="1074"/>
      <c r="CK27" s="1074"/>
      <c r="CL27" s="1074"/>
      <c r="CM27" s="1074"/>
      <c r="CN27" s="1074"/>
      <c r="CO27" s="1074"/>
      <c r="CP27" s="1074"/>
      <c r="CQ27" s="1074"/>
      <c r="CR27" s="1074"/>
      <c r="CS27" s="1074"/>
      <c r="CT27" s="1074"/>
      <c r="CU27" s="1074"/>
      <c r="CV27" s="1074"/>
      <c r="CW27" s="1074"/>
      <c r="CX27" s="1074"/>
      <c r="CY27" s="1074"/>
      <c r="CZ27" s="1074"/>
      <c r="DA27" s="1074"/>
      <c r="DB27" s="1074"/>
      <c r="DC27" s="1074"/>
      <c r="DD27" s="1074"/>
      <c r="DE27" s="1074"/>
      <c r="DF27" s="1074"/>
      <c r="DG27" s="1074"/>
      <c r="DH27" s="1074"/>
      <c r="DI27" s="1074"/>
    </row>
    <row r="28" spans="1:113" s="1075" customFormat="1" ht="12.75">
      <c r="A28" s="394"/>
      <c r="B28" s="382"/>
      <c r="C28" s="1353"/>
      <c r="D28" s="1353"/>
      <c r="E28" s="1340"/>
      <c r="F28" s="377"/>
      <c r="G28" s="1377"/>
      <c r="H28" s="1073"/>
      <c r="I28" s="1074"/>
      <c r="J28" s="1074"/>
      <c r="K28" s="1074"/>
      <c r="L28" s="1074"/>
      <c r="M28" s="1074"/>
      <c r="N28" s="1074"/>
      <c r="O28" s="1074"/>
      <c r="P28" s="1074"/>
      <c r="Q28" s="1074"/>
      <c r="R28" s="1074"/>
      <c r="S28" s="1074"/>
      <c r="T28" s="1074"/>
      <c r="U28" s="1074"/>
      <c r="V28" s="1074"/>
      <c r="W28" s="1074"/>
      <c r="X28" s="1074"/>
      <c r="Y28" s="1074"/>
      <c r="Z28" s="1074"/>
      <c r="AA28" s="1074"/>
      <c r="AB28" s="1074"/>
      <c r="AC28" s="1074"/>
      <c r="AD28" s="1074"/>
      <c r="AE28" s="1074"/>
      <c r="AF28" s="1074"/>
      <c r="AG28" s="1074"/>
      <c r="AH28" s="1074"/>
      <c r="AI28" s="1074"/>
      <c r="AJ28" s="1074"/>
      <c r="AK28" s="1074"/>
      <c r="AL28" s="1074"/>
      <c r="AM28" s="1074"/>
      <c r="AN28" s="1074"/>
      <c r="AO28" s="1074"/>
      <c r="AP28" s="1074"/>
      <c r="AQ28" s="1074"/>
      <c r="AR28" s="1074"/>
      <c r="AS28" s="1074"/>
      <c r="AT28" s="1074"/>
      <c r="AU28" s="1074"/>
      <c r="AV28" s="1074"/>
      <c r="AW28" s="1074"/>
      <c r="AX28" s="1074"/>
      <c r="AY28" s="1074"/>
      <c r="AZ28" s="1074"/>
      <c r="BA28" s="1074"/>
      <c r="BB28" s="1074"/>
      <c r="BC28" s="1074"/>
      <c r="BD28" s="1074"/>
      <c r="BE28" s="1074"/>
      <c r="BF28" s="1074"/>
      <c r="BG28" s="1074"/>
      <c r="BH28" s="1074"/>
      <c r="BI28" s="1074"/>
      <c r="BJ28" s="1074"/>
      <c r="BK28" s="1074"/>
      <c r="BL28" s="1074"/>
      <c r="BM28" s="1074"/>
      <c r="BN28" s="1074"/>
      <c r="BO28" s="1074"/>
      <c r="BP28" s="1074"/>
      <c r="BQ28" s="1074"/>
      <c r="BR28" s="1074"/>
      <c r="BS28" s="1074"/>
      <c r="BT28" s="1074"/>
      <c r="BU28" s="1074"/>
      <c r="BV28" s="1074"/>
      <c r="BW28" s="1074"/>
      <c r="BX28" s="1074"/>
      <c r="BY28" s="1074"/>
      <c r="BZ28" s="1074"/>
      <c r="CA28" s="1074"/>
      <c r="CB28" s="1074"/>
      <c r="CC28" s="1074"/>
      <c r="CD28" s="1074"/>
      <c r="CE28" s="1074"/>
      <c r="CF28" s="1074"/>
      <c r="CG28" s="1074"/>
      <c r="CH28" s="1074"/>
      <c r="CI28" s="1074"/>
      <c r="CJ28" s="1074"/>
      <c r="CK28" s="1074"/>
      <c r="CL28" s="1074"/>
      <c r="CM28" s="1074"/>
      <c r="CN28" s="1074"/>
      <c r="CO28" s="1074"/>
      <c r="CP28" s="1074"/>
      <c r="CQ28" s="1074"/>
      <c r="CR28" s="1074"/>
      <c r="CS28" s="1074"/>
      <c r="CT28" s="1074"/>
      <c r="CU28" s="1074"/>
      <c r="CV28" s="1074"/>
      <c r="CW28" s="1074"/>
      <c r="CX28" s="1074"/>
      <c r="CY28" s="1074"/>
      <c r="CZ28" s="1074"/>
      <c r="DA28" s="1074"/>
      <c r="DB28" s="1074"/>
      <c r="DC28" s="1074"/>
      <c r="DD28" s="1074"/>
      <c r="DE28" s="1074"/>
      <c r="DF28" s="1074"/>
      <c r="DG28" s="1074"/>
      <c r="DH28" s="1074"/>
      <c r="DI28" s="1074"/>
    </row>
    <row r="29" spans="1:113" s="1075" customFormat="1" ht="12.75">
      <c r="A29" s="400"/>
      <c r="B29" s="395" t="s">
        <v>1566</v>
      </c>
      <c r="C29" s="1331"/>
      <c r="D29" s="1331"/>
      <c r="E29" s="1340"/>
      <c r="F29" s="377"/>
      <c r="G29" s="1377"/>
      <c r="H29" s="1073"/>
      <c r="I29" s="1074"/>
      <c r="J29" s="1074"/>
      <c r="K29" s="1074"/>
      <c r="L29" s="1074"/>
      <c r="M29" s="1074"/>
      <c r="N29" s="1074"/>
      <c r="O29" s="1074"/>
      <c r="P29" s="1074"/>
      <c r="Q29" s="1074"/>
      <c r="R29" s="1074"/>
      <c r="S29" s="1074"/>
      <c r="T29" s="1074"/>
      <c r="U29" s="1074"/>
      <c r="V29" s="1074"/>
      <c r="W29" s="1074"/>
      <c r="X29" s="1074"/>
      <c r="Y29" s="1074"/>
      <c r="Z29" s="1074"/>
      <c r="AA29" s="1074"/>
      <c r="AB29" s="1074"/>
      <c r="AC29" s="1074"/>
      <c r="AD29" s="1074"/>
      <c r="AE29" s="1074"/>
      <c r="AF29" s="1074"/>
      <c r="AG29" s="1074"/>
      <c r="AH29" s="1074"/>
      <c r="AI29" s="1074"/>
      <c r="AJ29" s="1074"/>
      <c r="AK29" s="1074"/>
      <c r="AL29" s="1074"/>
      <c r="AM29" s="1074"/>
      <c r="AN29" s="1074"/>
      <c r="AO29" s="1074"/>
      <c r="AP29" s="1074"/>
      <c r="AQ29" s="1074"/>
      <c r="AR29" s="1074"/>
      <c r="AS29" s="1074"/>
      <c r="AT29" s="1074"/>
      <c r="AU29" s="1074"/>
      <c r="AV29" s="1074"/>
      <c r="AW29" s="1074"/>
      <c r="AX29" s="1074"/>
      <c r="AY29" s="1074"/>
      <c r="AZ29" s="1074"/>
      <c r="BA29" s="1074"/>
      <c r="BB29" s="1074"/>
      <c r="BC29" s="1074"/>
      <c r="BD29" s="1074"/>
      <c r="BE29" s="1074"/>
      <c r="BF29" s="1074"/>
      <c r="BG29" s="1074"/>
      <c r="BH29" s="1074"/>
      <c r="BI29" s="1074"/>
      <c r="BJ29" s="1074"/>
      <c r="BK29" s="1074"/>
      <c r="BL29" s="1074"/>
      <c r="BM29" s="1074"/>
      <c r="BN29" s="1074"/>
      <c r="BO29" s="1074"/>
      <c r="BP29" s="1074"/>
      <c r="BQ29" s="1074"/>
      <c r="BR29" s="1074"/>
      <c r="BS29" s="1074"/>
      <c r="BT29" s="1074"/>
      <c r="BU29" s="1074"/>
      <c r="BV29" s="1074"/>
      <c r="BW29" s="1074"/>
      <c r="BX29" s="1074"/>
      <c r="BY29" s="1074"/>
      <c r="BZ29" s="1074"/>
      <c r="CA29" s="1074"/>
      <c r="CB29" s="1074"/>
      <c r="CC29" s="1074"/>
      <c r="CD29" s="1074"/>
      <c r="CE29" s="1074"/>
      <c r="CF29" s="1074"/>
      <c r="CG29" s="1074"/>
      <c r="CH29" s="1074"/>
      <c r="CI29" s="1074"/>
      <c r="CJ29" s="1074"/>
      <c r="CK29" s="1074"/>
      <c r="CL29" s="1074"/>
      <c r="CM29" s="1074"/>
      <c r="CN29" s="1074"/>
      <c r="CO29" s="1074"/>
      <c r="CP29" s="1074"/>
      <c r="CQ29" s="1074"/>
      <c r="CR29" s="1074"/>
      <c r="CS29" s="1074"/>
      <c r="CT29" s="1074"/>
      <c r="CU29" s="1074"/>
      <c r="CV29" s="1074"/>
      <c r="CW29" s="1074"/>
      <c r="CX29" s="1074"/>
      <c r="CY29" s="1074"/>
      <c r="CZ29" s="1074"/>
      <c r="DA29" s="1074"/>
      <c r="DB29" s="1074"/>
      <c r="DC29" s="1074"/>
      <c r="DD29" s="1074"/>
      <c r="DE29" s="1074"/>
      <c r="DF29" s="1074"/>
      <c r="DG29" s="1074"/>
      <c r="DH29" s="1074"/>
      <c r="DI29" s="1074"/>
    </row>
    <row r="30" spans="1:113" s="1075" customFormat="1" ht="38.25">
      <c r="A30" s="394" t="s">
        <v>1370</v>
      </c>
      <c r="B30" s="1329" t="s">
        <v>1567</v>
      </c>
      <c r="C30" s="1331"/>
      <c r="D30" s="1331"/>
      <c r="E30" s="1340"/>
      <c r="F30" s="377"/>
      <c r="G30" s="1377"/>
      <c r="H30" s="1073"/>
      <c r="I30" s="1074"/>
      <c r="J30" s="1074"/>
      <c r="K30" s="1074"/>
      <c r="L30" s="1074"/>
      <c r="M30" s="1074"/>
      <c r="N30" s="1074"/>
      <c r="O30" s="1074"/>
      <c r="P30" s="1074"/>
      <c r="Q30" s="1074"/>
      <c r="R30" s="1074"/>
      <c r="S30" s="1074"/>
      <c r="T30" s="1074"/>
      <c r="U30" s="1074"/>
      <c r="V30" s="1074"/>
      <c r="W30" s="1074"/>
      <c r="X30" s="1074"/>
      <c r="Y30" s="1074"/>
      <c r="Z30" s="1074"/>
      <c r="AA30" s="1074"/>
      <c r="AB30" s="1074"/>
      <c r="AC30" s="1074"/>
      <c r="AD30" s="1074"/>
      <c r="AE30" s="1074"/>
      <c r="AF30" s="1074"/>
      <c r="AG30" s="1074"/>
      <c r="AH30" s="1074"/>
      <c r="AI30" s="1074"/>
      <c r="AJ30" s="1074"/>
      <c r="AK30" s="1074"/>
      <c r="AL30" s="1074"/>
      <c r="AM30" s="1074"/>
      <c r="AN30" s="1074"/>
      <c r="AO30" s="1074"/>
      <c r="AP30" s="1074"/>
      <c r="AQ30" s="1074"/>
      <c r="AR30" s="1074"/>
      <c r="AS30" s="1074"/>
      <c r="AT30" s="1074"/>
      <c r="AU30" s="1074"/>
      <c r="AV30" s="1074"/>
      <c r="AW30" s="1074"/>
      <c r="AX30" s="1074"/>
      <c r="AY30" s="1074"/>
      <c r="AZ30" s="1074"/>
      <c r="BA30" s="1074"/>
      <c r="BB30" s="1074"/>
      <c r="BC30" s="1074"/>
      <c r="BD30" s="1074"/>
      <c r="BE30" s="1074"/>
      <c r="BF30" s="1074"/>
      <c r="BG30" s="1074"/>
      <c r="BH30" s="1074"/>
      <c r="BI30" s="1074"/>
      <c r="BJ30" s="1074"/>
      <c r="BK30" s="1074"/>
      <c r="BL30" s="1074"/>
      <c r="BM30" s="1074"/>
      <c r="BN30" s="1074"/>
      <c r="BO30" s="1074"/>
      <c r="BP30" s="1074"/>
      <c r="BQ30" s="1074"/>
      <c r="BR30" s="1074"/>
      <c r="BS30" s="1074"/>
      <c r="BT30" s="1074"/>
      <c r="BU30" s="1074"/>
      <c r="BV30" s="1074"/>
      <c r="BW30" s="1074"/>
      <c r="BX30" s="1074"/>
      <c r="BY30" s="1074"/>
      <c r="BZ30" s="1074"/>
      <c r="CA30" s="1074"/>
      <c r="CB30" s="1074"/>
      <c r="CC30" s="1074"/>
      <c r="CD30" s="1074"/>
      <c r="CE30" s="1074"/>
      <c r="CF30" s="1074"/>
      <c r="CG30" s="1074"/>
      <c r="CH30" s="1074"/>
      <c r="CI30" s="1074"/>
      <c r="CJ30" s="1074"/>
      <c r="CK30" s="1074"/>
      <c r="CL30" s="1074"/>
      <c r="CM30" s="1074"/>
      <c r="CN30" s="1074"/>
      <c r="CO30" s="1074"/>
      <c r="CP30" s="1074"/>
      <c r="CQ30" s="1074"/>
      <c r="CR30" s="1074"/>
      <c r="CS30" s="1074"/>
      <c r="CT30" s="1074"/>
      <c r="CU30" s="1074"/>
      <c r="CV30" s="1074"/>
      <c r="CW30" s="1074"/>
      <c r="CX30" s="1074"/>
      <c r="CY30" s="1074"/>
      <c r="CZ30" s="1074"/>
      <c r="DA30" s="1074"/>
      <c r="DB30" s="1074"/>
      <c r="DC30" s="1074"/>
      <c r="DD30" s="1074"/>
      <c r="DE30" s="1074"/>
      <c r="DF30" s="1074"/>
      <c r="DG30" s="1074"/>
      <c r="DH30" s="1074"/>
      <c r="DI30" s="1074"/>
    </row>
    <row r="31" spans="1:113" s="1341" customFormat="1" ht="12.75">
      <c r="A31" s="394"/>
      <c r="B31" s="1357" t="s">
        <v>1568</v>
      </c>
      <c r="C31" s="1326">
        <v>25</v>
      </c>
      <c r="D31" s="1326" t="s">
        <v>1369</v>
      </c>
      <c r="E31" s="1315"/>
      <c r="F31" s="384">
        <f>E31*C31</f>
        <v>0</v>
      </c>
      <c r="G31" s="1377"/>
      <c r="H31" s="1943"/>
      <c r="I31" s="1100"/>
      <c r="J31" s="1100"/>
      <c r="K31" s="1100"/>
      <c r="L31" s="1100"/>
      <c r="M31" s="1100"/>
      <c r="N31" s="1100"/>
      <c r="O31" s="1100"/>
      <c r="P31" s="1100"/>
      <c r="Q31" s="1100"/>
      <c r="R31" s="1100"/>
      <c r="S31" s="1100"/>
      <c r="T31" s="1100"/>
      <c r="U31" s="1100"/>
      <c r="V31" s="1100"/>
      <c r="W31" s="1100"/>
      <c r="X31" s="1100"/>
      <c r="Y31" s="1100"/>
      <c r="Z31" s="1100"/>
      <c r="AA31" s="1100"/>
      <c r="AB31" s="1100"/>
      <c r="AC31" s="1100"/>
      <c r="AD31" s="1100"/>
      <c r="AE31" s="1100"/>
      <c r="AF31" s="1100"/>
      <c r="AG31" s="1100"/>
      <c r="AH31" s="1100"/>
      <c r="AI31" s="1100"/>
      <c r="AJ31" s="1100"/>
      <c r="AK31" s="1100"/>
      <c r="AL31" s="1100"/>
      <c r="AM31" s="1100"/>
      <c r="AN31" s="1100"/>
      <c r="AO31" s="1100"/>
      <c r="AP31" s="1100"/>
      <c r="AQ31" s="1100"/>
      <c r="AR31" s="1100"/>
      <c r="AS31" s="1100"/>
      <c r="AT31" s="1100"/>
      <c r="AU31" s="1100"/>
      <c r="AV31" s="1100"/>
      <c r="AW31" s="1100"/>
      <c r="AX31" s="1100"/>
      <c r="AY31" s="1100"/>
      <c r="AZ31" s="1100"/>
      <c r="BA31" s="1100"/>
      <c r="BB31" s="1100"/>
      <c r="BC31" s="1100"/>
      <c r="BD31" s="1100"/>
      <c r="BE31" s="1100"/>
      <c r="BF31" s="1100"/>
      <c r="BG31" s="1100"/>
      <c r="BH31" s="1100"/>
      <c r="BI31" s="1100"/>
      <c r="BJ31" s="1100"/>
      <c r="BK31" s="1100"/>
      <c r="BL31" s="1100"/>
      <c r="BM31" s="1100"/>
      <c r="BN31" s="1100"/>
      <c r="BO31" s="1100"/>
      <c r="BP31" s="1100"/>
      <c r="BQ31" s="1100"/>
      <c r="BR31" s="1100"/>
      <c r="BS31" s="1100"/>
      <c r="BT31" s="1100"/>
      <c r="BU31" s="1100"/>
      <c r="BV31" s="1100"/>
      <c r="BW31" s="1100"/>
      <c r="BX31" s="1100"/>
      <c r="BY31" s="1100"/>
      <c r="BZ31" s="1100"/>
      <c r="CA31" s="1100"/>
      <c r="CB31" s="1100"/>
      <c r="CC31" s="1100"/>
      <c r="CD31" s="1100"/>
      <c r="CE31" s="1100"/>
      <c r="CF31" s="1100"/>
      <c r="CG31" s="1100"/>
      <c r="CH31" s="1100"/>
      <c r="CI31" s="1100"/>
      <c r="CJ31" s="1100"/>
      <c r="CK31" s="1100"/>
      <c r="CL31" s="1100"/>
      <c r="CM31" s="1100"/>
      <c r="CN31" s="1100"/>
      <c r="CO31" s="1100"/>
      <c r="CP31" s="1100"/>
      <c r="CQ31" s="1100"/>
      <c r="CR31" s="1100"/>
      <c r="CS31" s="1100"/>
      <c r="CT31" s="1100"/>
      <c r="CU31" s="1100"/>
      <c r="CV31" s="1100"/>
      <c r="CW31" s="1100"/>
      <c r="CX31" s="1100"/>
      <c r="CY31" s="1100"/>
      <c r="CZ31" s="1100"/>
      <c r="DA31" s="1100"/>
      <c r="DB31" s="1100"/>
      <c r="DC31" s="1100"/>
      <c r="DD31" s="1100"/>
      <c r="DE31" s="1100"/>
      <c r="DF31" s="1100"/>
      <c r="DG31" s="1100"/>
      <c r="DH31" s="1100"/>
      <c r="DI31" s="1100"/>
    </row>
    <row r="32" spans="1:113" s="1341" customFormat="1" ht="12.75">
      <c r="A32" s="381"/>
      <c r="B32" s="1357" t="s">
        <v>1569</v>
      </c>
      <c r="C32" s="1326">
        <v>150</v>
      </c>
      <c r="D32" s="1326" t="s">
        <v>1369</v>
      </c>
      <c r="E32" s="1315"/>
      <c r="F32" s="384">
        <f>E32*C32</f>
        <v>0</v>
      </c>
      <c r="G32" s="1377"/>
      <c r="H32" s="1943"/>
      <c r="I32" s="1100"/>
      <c r="J32" s="1100"/>
      <c r="K32" s="1100"/>
      <c r="L32" s="1100"/>
      <c r="M32" s="1100"/>
      <c r="N32" s="1100"/>
      <c r="O32" s="1100"/>
      <c r="P32" s="1100"/>
      <c r="Q32" s="1100"/>
      <c r="R32" s="1100"/>
      <c r="S32" s="1100"/>
      <c r="T32" s="1100"/>
      <c r="U32" s="1100"/>
      <c r="V32" s="1100"/>
      <c r="W32" s="1100"/>
      <c r="X32" s="1100"/>
      <c r="Y32" s="1100"/>
      <c r="Z32" s="1100"/>
      <c r="AA32" s="1100"/>
      <c r="AB32" s="1100"/>
      <c r="AC32" s="1100"/>
      <c r="AD32" s="1100"/>
      <c r="AE32" s="1100"/>
      <c r="AF32" s="1100"/>
      <c r="AG32" s="1100"/>
      <c r="AH32" s="1100"/>
      <c r="AI32" s="1100"/>
      <c r="AJ32" s="1100"/>
      <c r="AK32" s="1100"/>
      <c r="AL32" s="1100"/>
      <c r="AM32" s="1100"/>
      <c r="AN32" s="1100"/>
      <c r="AO32" s="1100"/>
      <c r="AP32" s="1100"/>
      <c r="AQ32" s="1100"/>
      <c r="AR32" s="1100"/>
      <c r="AS32" s="1100"/>
      <c r="AT32" s="1100"/>
      <c r="AU32" s="1100"/>
      <c r="AV32" s="1100"/>
      <c r="AW32" s="1100"/>
      <c r="AX32" s="1100"/>
      <c r="AY32" s="1100"/>
      <c r="AZ32" s="1100"/>
      <c r="BA32" s="1100"/>
      <c r="BB32" s="1100"/>
      <c r="BC32" s="1100"/>
      <c r="BD32" s="1100"/>
      <c r="BE32" s="1100"/>
      <c r="BF32" s="1100"/>
      <c r="BG32" s="1100"/>
      <c r="BH32" s="1100"/>
      <c r="BI32" s="1100"/>
      <c r="BJ32" s="1100"/>
      <c r="BK32" s="1100"/>
      <c r="BL32" s="1100"/>
      <c r="BM32" s="1100"/>
      <c r="BN32" s="1100"/>
      <c r="BO32" s="1100"/>
      <c r="BP32" s="1100"/>
      <c r="BQ32" s="1100"/>
      <c r="BR32" s="1100"/>
      <c r="BS32" s="1100"/>
      <c r="BT32" s="1100"/>
      <c r="BU32" s="1100"/>
      <c r="BV32" s="1100"/>
      <c r="BW32" s="1100"/>
      <c r="BX32" s="1100"/>
      <c r="BY32" s="1100"/>
      <c r="BZ32" s="1100"/>
      <c r="CA32" s="1100"/>
      <c r="CB32" s="1100"/>
      <c r="CC32" s="1100"/>
      <c r="CD32" s="1100"/>
      <c r="CE32" s="1100"/>
      <c r="CF32" s="1100"/>
      <c r="CG32" s="1100"/>
      <c r="CH32" s="1100"/>
      <c r="CI32" s="1100"/>
      <c r="CJ32" s="1100"/>
      <c r="CK32" s="1100"/>
      <c r="CL32" s="1100"/>
      <c r="CM32" s="1100"/>
      <c r="CN32" s="1100"/>
      <c r="CO32" s="1100"/>
      <c r="CP32" s="1100"/>
      <c r="CQ32" s="1100"/>
      <c r="CR32" s="1100"/>
      <c r="CS32" s="1100"/>
      <c r="CT32" s="1100"/>
      <c r="CU32" s="1100"/>
      <c r="CV32" s="1100"/>
      <c r="CW32" s="1100"/>
      <c r="CX32" s="1100"/>
      <c r="CY32" s="1100"/>
      <c r="CZ32" s="1100"/>
      <c r="DA32" s="1100"/>
      <c r="DB32" s="1100"/>
      <c r="DC32" s="1100"/>
      <c r="DD32" s="1100"/>
      <c r="DE32" s="1100"/>
      <c r="DF32" s="1100"/>
      <c r="DG32" s="1100"/>
      <c r="DH32" s="1100"/>
      <c r="DI32" s="1100"/>
    </row>
    <row r="33" spans="1:113" s="1341" customFormat="1" ht="12.75">
      <c r="A33" s="381"/>
      <c r="B33" s="1357" t="s">
        <v>1570</v>
      </c>
      <c r="C33" s="1326">
        <v>300</v>
      </c>
      <c r="D33" s="1326" t="s">
        <v>1369</v>
      </c>
      <c r="E33" s="1315"/>
      <c r="F33" s="384">
        <f>E33*C33</f>
        <v>0</v>
      </c>
      <c r="G33" s="1377"/>
      <c r="H33" s="1943"/>
      <c r="I33" s="1100"/>
      <c r="J33" s="1100"/>
      <c r="K33" s="1100"/>
      <c r="L33" s="1100"/>
      <c r="M33" s="1100"/>
      <c r="N33" s="1100"/>
      <c r="O33" s="1100"/>
      <c r="P33" s="1100"/>
      <c r="Q33" s="1100"/>
      <c r="R33" s="1100"/>
      <c r="S33" s="1100"/>
      <c r="T33" s="1100"/>
      <c r="U33" s="1100"/>
      <c r="V33" s="1100"/>
      <c r="W33" s="1100"/>
      <c r="X33" s="1100"/>
      <c r="Y33" s="1100"/>
      <c r="Z33" s="1100"/>
      <c r="AA33" s="1100"/>
      <c r="AB33" s="1100"/>
      <c r="AC33" s="1100"/>
      <c r="AD33" s="1100"/>
      <c r="AE33" s="1100"/>
      <c r="AF33" s="1100"/>
      <c r="AG33" s="1100"/>
      <c r="AH33" s="1100"/>
      <c r="AI33" s="1100"/>
      <c r="AJ33" s="1100"/>
      <c r="AK33" s="1100"/>
      <c r="AL33" s="1100"/>
      <c r="AM33" s="1100"/>
      <c r="AN33" s="1100"/>
      <c r="AO33" s="1100"/>
      <c r="AP33" s="1100"/>
      <c r="AQ33" s="1100"/>
      <c r="AR33" s="1100"/>
      <c r="AS33" s="1100"/>
      <c r="AT33" s="1100"/>
      <c r="AU33" s="1100"/>
      <c r="AV33" s="1100"/>
      <c r="AW33" s="1100"/>
      <c r="AX33" s="1100"/>
      <c r="AY33" s="1100"/>
      <c r="AZ33" s="1100"/>
      <c r="BA33" s="1100"/>
      <c r="BB33" s="1100"/>
      <c r="BC33" s="1100"/>
      <c r="BD33" s="1100"/>
      <c r="BE33" s="1100"/>
      <c r="BF33" s="1100"/>
      <c r="BG33" s="1100"/>
      <c r="BH33" s="1100"/>
      <c r="BI33" s="1100"/>
      <c r="BJ33" s="1100"/>
      <c r="BK33" s="1100"/>
      <c r="BL33" s="1100"/>
      <c r="BM33" s="1100"/>
      <c r="BN33" s="1100"/>
      <c r="BO33" s="1100"/>
      <c r="BP33" s="1100"/>
      <c r="BQ33" s="1100"/>
      <c r="BR33" s="1100"/>
      <c r="BS33" s="1100"/>
      <c r="BT33" s="1100"/>
      <c r="BU33" s="1100"/>
      <c r="BV33" s="1100"/>
      <c r="BW33" s="1100"/>
      <c r="BX33" s="1100"/>
      <c r="BY33" s="1100"/>
      <c r="BZ33" s="1100"/>
      <c r="CA33" s="1100"/>
      <c r="CB33" s="1100"/>
      <c r="CC33" s="1100"/>
      <c r="CD33" s="1100"/>
      <c r="CE33" s="1100"/>
      <c r="CF33" s="1100"/>
      <c r="CG33" s="1100"/>
      <c r="CH33" s="1100"/>
      <c r="CI33" s="1100"/>
      <c r="CJ33" s="1100"/>
      <c r="CK33" s="1100"/>
      <c r="CL33" s="1100"/>
      <c r="CM33" s="1100"/>
      <c r="CN33" s="1100"/>
      <c r="CO33" s="1100"/>
      <c r="CP33" s="1100"/>
      <c r="CQ33" s="1100"/>
      <c r="CR33" s="1100"/>
      <c r="CS33" s="1100"/>
      <c r="CT33" s="1100"/>
      <c r="CU33" s="1100"/>
      <c r="CV33" s="1100"/>
      <c r="CW33" s="1100"/>
      <c r="CX33" s="1100"/>
      <c r="CY33" s="1100"/>
      <c r="CZ33" s="1100"/>
      <c r="DA33" s="1100"/>
      <c r="DB33" s="1100"/>
      <c r="DC33" s="1100"/>
      <c r="DD33" s="1100"/>
      <c r="DE33" s="1100"/>
      <c r="DF33" s="1100"/>
      <c r="DG33" s="1100"/>
      <c r="DH33" s="1100"/>
      <c r="DI33" s="1100"/>
    </row>
    <row r="34" spans="1:113" s="1341" customFormat="1" ht="25.5">
      <c r="A34" s="394" t="s">
        <v>1372</v>
      </c>
      <c r="B34" s="1358" t="s">
        <v>1571</v>
      </c>
      <c r="C34" s="1326">
        <v>100</v>
      </c>
      <c r="D34" s="1326" t="s">
        <v>1369</v>
      </c>
      <c r="E34" s="1315"/>
      <c r="F34" s="384">
        <f>E34*C34</f>
        <v>0</v>
      </c>
      <c r="G34" s="1377"/>
      <c r="H34" s="1943"/>
      <c r="I34" s="1100"/>
      <c r="J34" s="1100"/>
      <c r="K34" s="1100"/>
      <c r="L34" s="1100"/>
      <c r="M34" s="1100"/>
      <c r="N34" s="1100"/>
      <c r="O34" s="1100"/>
      <c r="P34" s="1100"/>
      <c r="Q34" s="1100"/>
      <c r="R34" s="1100"/>
      <c r="S34" s="1100"/>
      <c r="T34" s="1100"/>
      <c r="U34" s="1100"/>
      <c r="V34" s="1100"/>
      <c r="W34" s="1100"/>
      <c r="X34" s="1100"/>
      <c r="Y34" s="1100"/>
      <c r="Z34" s="1100"/>
      <c r="AA34" s="1100"/>
      <c r="AB34" s="1100"/>
      <c r="AC34" s="1100"/>
      <c r="AD34" s="1100"/>
      <c r="AE34" s="1100"/>
      <c r="AF34" s="1100"/>
      <c r="AG34" s="1100"/>
      <c r="AH34" s="1100"/>
      <c r="AI34" s="1100"/>
      <c r="AJ34" s="1100"/>
      <c r="AK34" s="1100"/>
      <c r="AL34" s="1100"/>
      <c r="AM34" s="1100"/>
      <c r="AN34" s="1100"/>
      <c r="AO34" s="1100"/>
      <c r="AP34" s="1100"/>
      <c r="AQ34" s="1100"/>
      <c r="AR34" s="1100"/>
      <c r="AS34" s="1100"/>
      <c r="AT34" s="1100"/>
      <c r="AU34" s="1100"/>
      <c r="AV34" s="1100"/>
      <c r="AW34" s="1100"/>
      <c r="AX34" s="1100"/>
      <c r="AY34" s="1100"/>
      <c r="AZ34" s="1100"/>
      <c r="BA34" s="1100"/>
      <c r="BB34" s="1100"/>
      <c r="BC34" s="1100"/>
      <c r="BD34" s="1100"/>
      <c r="BE34" s="1100"/>
      <c r="BF34" s="1100"/>
      <c r="BG34" s="1100"/>
      <c r="BH34" s="1100"/>
      <c r="BI34" s="1100"/>
      <c r="BJ34" s="1100"/>
      <c r="BK34" s="1100"/>
      <c r="BL34" s="1100"/>
      <c r="BM34" s="1100"/>
      <c r="BN34" s="1100"/>
      <c r="BO34" s="1100"/>
      <c r="BP34" s="1100"/>
      <c r="BQ34" s="1100"/>
      <c r="BR34" s="1100"/>
      <c r="BS34" s="1100"/>
      <c r="BT34" s="1100"/>
      <c r="BU34" s="1100"/>
      <c r="BV34" s="1100"/>
      <c r="BW34" s="1100"/>
      <c r="BX34" s="1100"/>
      <c r="BY34" s="1100"/>
      <c r="BZ34" s="1100"/>
      <c r="CA34" s="1100"/>
      <c r="CB34" s="1100"/>
      <c r="CC34" s="1100"/>
      <c r="CD34" s="1100"/>
      <c r="CE34" s="1100"/>
      <c r="CF34" s="1100"/>
      <c r="CG34" s="1100"/>
      <c r="CH34" s="1100"/>
      <c r="CI34" s="1100"/>
      <c r="CJ34" s="1100"/>
      <c r="CK34" s="1100"/>
      <c r="CL34" s="1100"/>
      <c r="CM34" s="1100"/>
      <c r="CN34" s="1100"/>
      <c r="CO34" s="1100"/>
      <c r="CP34" s="1100"/>
      <c r="CQ34" s="1100"/>
      <c r="CR34" s="1100"/>
      <c r="CS34" s="1100"/>
      <c r="CT34" s="1100"/>
      <c r="CU34" s="1100"/>
      <c r="CV34" s="1100"/>
      <c r="CW34" s="1100"/>
      <c r="CX34" s="1100"/>
      <c r="CY34" s="1100"/>
      <c r="CZ34" s="1100"/>
      <c r="DA34" s="1100"/>
      <c r="DB34" s="1100"/>
      <c r="DC34" s="1100"/>
      <c r="DD34" s="1100"/>
      <c r="DE34" s="1100"/>
      <c r="DF34" s="1100"/>
      <c r="DG34" s="1100"/>
      <c r="DH34" s="1100"/>
      <c r="DI34" s="1100"/>
    </row>
    <row r="35" spans="1:113" s="1075" customFormat="1" ht="12.75">
      <c r="A35" s="394"/>
      <c r="B35" s="395"/>
      <c r="C35" s="1331"/>
      <c r="D35" s="1354"/>
      <c r="E35" s="1340"/>
      <c r="F35" s="377"/>
      <c r="G35" s="1377"/>
      <c r="H35" s="1073"/>
      <c r="I35" s="1074"/>
      <c r="J35" s="1074"/>
      <c r="K35" s="1074"/>
      <c r="L35" s="1074"/>
      <c r="M35" s="1074"/>
      <c r="N35" s="1074"/>
      <c r="O35" s="1074"/>
      <c r="P35" s="1074"/>
      <c r="Q35" s="1074"/>
      <c r="R35" s="1074"/>
      <c r="S35" s="1074"/>
      <c r="T35" s="1074"/>
      <c r="U35" s="1074"/>
      <c r="V35" s="1074"/>
      <c r="W35" s="1074"/>
      <c r="X35" s="1074"/>
      <c r="Y35" s="1074"/>
      <c r="Z35" s="1074"/>
      <c r="AA35" s="1074"/>
      <c r="AB35" s="1074"/>
      <c r="AC35" s="1074"/>
      <c r="AD35" s="1074"/>
      <c r="AE35" s="1074"/>
      <c r="AF35" s="1074"/>
      <c r="AG35" s="1074"/>
      <c r="AH35" s="1074"/>
      <c r="AI35" s="1074"/>
      <c r="AJ35" s="1074"/>
      <c r="AK35" s="1074"/>
      <c r="AL35" s="1074"/>
      <c r="AM35" s="1074"/>
      <c r="AN35" s="1074"/>
      <c r="AO35" s="1074"/>
      <c r="AP35" s="1074"/>
      <c r="AQ35" s="1074"/>
      <c r="AR35" s="1074"/>
      <c r="AS35" s="1074"/>
      <c r="AT35" s="1074"/>
      <c r="AU35" s="1074"/>
      <c r="AV35" s="1074"/>
      <c r="AW35" s="1074"/>
      <c r="AX35" s="1074"/>
      <c r="AY35" s="1074"/>
      <c r="AZ35" s="1074"/>
      <c r="BA35" s="1074"/>
      <c r="BB35" s="1074"/>
      <c r="BC35" s="1074"/>
      <c r="BD35" s="1074"/>
      <c r="BE35" s="1074"/>
      <c r="BF35" s="1074"/>
      <c r="BG35" s="1074"/>
      <c r="BH35" s="1074"/>
      <c r="BI35" s="1074"/>
      <c r="BJ35" s="1074"/>
      <c r="BK35" s="1074"/>
      <c r="BL35" s="1074"/>
      <c r="BM35" s="1074"/>
      <c r="BN35" s="1074"/>
      <c r="BO35" s="1074"/>
      <c r="BP35" s="1074"/>
      <c r="BQ35" s="1074"/>
      <c r="BR35" s="1074"/>
      <c r="BS35" s="1074"/>
      <c r="BT35" s="1074"/>
      <c r="BU35" s="1074"/>
      <c r="BV35" s="1074"/>
      <c r="BW35" s="1074"/>
      <c r="BX35" s="1074"/>
      <c r="BY35" s="1074"/>
      <c r="BZ35" s="1074"/>
      <c r="CA35" s="1074"/>
      <c r="CB35" s="1074"/>
      <c r="CC35" s="1074"/>
      <c r="CD35" s="1074"/>
      <c r="CE35" s="1074"/>
      <c r="CF35" s="1074"/>
      <c r="CG35" s="1074"/>
      <c r="CH35" s="1074"/>
      <c r="CI35" s="1074"/>
      <c r="CJ35" s="1074"/>
      <c r="CK35" s="1074"/>
      <c r="CL35" s="1074"/>
      <c r="CM35" s="1074"/>
      <c r="CN35" s="1074"/>
      <c r="CO35" s="1074"/>
      <c r="CP35" s="1074"/>
      <c r="CQ35" s="1074"/>
      <c r="CR35" s="1074"/>
      <c r="CS35" s="1074"/>
      <c r="CT35" s="1074"/>
      <c r="CU35" s="1074"/>
      <c r="CV35" s="1074"/>
      <c r="CW35" s="1074"/>
      <c r="CX35" s="1074"/>
      <c r="CY35" s="1074"/>
      <c r="CZ35" s="1074"/>
      <c r="DA35" s="1074"/>
      <c r="DB35" s="1074"/>
      <c r="DC35" s="1074"/>
      <c r="DD35" s="1074"/>
      <c r="DE35" s="1074"/>
      <c r="DF35" s="1074"/>
      <c r="DG35" s="1074"/>
      <c r="DH35" s="1074"/>
      <c r="DI35" s="1074"/>
    </row>
    <row r="36" spans="1:113" s="1341" customFormat="1" ht="12.75">
      <c r="A36" s="400"/>
      <c r="B36" s="1359"/>
      <c r="C36" s="1331"/>
      <c r="D36" s="1331"/>
      <c r="E36" s="1340"/>
      <c r="F36" s="377"/>
      <c r="G36" s="1377"/>
      <c r="H36" s="1943"/>
      <c r="I36" s="1100"/>
      <c r="J36" s="1100"/>
      <c r="K36" s="1100"/>
      <c r="L36" s="1100"/>
      <c r="M36" s="1100"/>
      <c r="N36" s="1100"/>
      <c r="O36" s="1100"/>
      <c r="P36" s="1100"/>
      <c r="Q36" s="1100"/>
      <c r="R36" s="1100"/>
      <c r="S36" s="1100"/>
      <c r="T36" s="1100"/>
      <c r="U36" s="1100"/>
      <c r="V36" s="1100"/>
      <c r="W36" s="1100"/>
      <c r="X36" s="1100"/>
      <c r="Y36" s="1100"/>
      <c r="Z36" s="1100"/>
      <c r="AA36" s="1100"/>
      <c r="AB36" s="1100"/>
      <c r="AC36" s="1100"/>
      <c r="AD36" s="1100"/>
      <c r="AE36" s="1100"/>
      <c r="AF36" s="1100"/>
      <c r="AG36" s="1100"/>
      <c r="AH36" s="1100"/>
      <c r="AI36" s="1100"/>
      <c r="AJ36" s="1100"/>
      <c r="AK36" s="1100"/>
      <c r="AL36" s="1100"/>
      <c r="AM36" s="1100"/>
      <c r="AN36" s="1100"/>
      <c r="AO36" s="1100"/>
      <c r="AP36" s="1100"/>
      <c r="AQ36" s="1100"/>
      <c r="AR36" s="1100"/>
      <c r="AS36" s="1100"/>
      <c r="AT36" s="1100"/>
      <c r="AU36" s="1100"/>
      <c r="AV36" s="1100"/>
      <c r="AW36" s="1100"/>
      <c r="AX36" s="1100"/>
      <c r="AY36" s="1100"/>
      <c r="AZ36" s="1100"/>
      <c r="BA36" s="1100"/>
      <c r="BB36" s="1100"/>
      <c r="BC36" s="1100"/>
      <c r="BD36" s="1100"/>
      <c r="BE36" s="1100"/>
      <c r="BF36" s="1100"/>
      <c r="BG36" s="1100"/>
      <c r="BH36" s="1100"/>
      <c r="BI36" s="1100"/>
      <c r="BJ36" s="1100"/>
      <c r="BK36" s="1100"/>
      <c r="BL36" s="1100"/>
      <c r="BM36" s="1100"/>
      <c r="BN36" s="1100"/>
      <c r="BO36" s="1100"/>
      <c r="BP36" s="1100"/>
      <c r="BQ36" s="1100"/>
      <c r="BR36" s="1100"/>
      <c r="BS36" s="1100"/>
      <c r="BT36" s="1100"/>
      <c r="BU36" s="1100"/>
      <c r="BV36" s="1100"/>
      <c r="BW36" s="1100"/>
      <c r="BX36" s="1100"/>
      <c r="BY36" s="1100"/>
      <c r="BZ36" s="1100"/>
      <c r="CA36" s="1100"/>
      <c r="CB36" s="1100"/>
      <c r="CC36" s="1100"/>
      <c r="CD36" s="1100"/>
      <c r="CE36" s="1100"/>
      <c r="CF36" s="1100"/>
      <c r="CG36" s="1100"/>
      <c r="CH36" s="1100"/>
      <c r="CI36" s="1100"/>
      <c r="CJ36" s="1100"/>
      <c r="CK36" s="1100"/>
      <c r="CL36" s="1100"/>
      <c r="CM36" s="1100"/>
      <c r="CN36" s="1100"/>
      <c r="CO36" s="1100"/>
      <c r="CP36" s="1100"/>
      <c r="CQ36" s="1100"/>
      <c r="CR36" s="1100"/>
      <c r="CS36" s="1100"/>
      <c r="CT36" s="1100"/>
      <c r="CU36" s="1100"/>
      <c r="CV36" s="1100"/>
      <c r="CW36" s="1100"/>
      <c r="CX36" s="1100"/>
      <c r="CY36" s="1100"/>
      <c r="CZ36" s="1100"/>
      <c r="DA36" s="1100"/>
      <c r="DB36" s="1100"/>
      <c r="DC36" s="1100"/>
      <c r="DD36" s="1100"/>
      <c r="DE36" s="1100"/>
      <c r="DF36" s="1100"/>
      <c r="DG36" s="1100"/>
      <c r="DH36" s="1100"/>
      <c r="DI36" s="1100"/>
    </row>
    <row r="37" spans="1:113" s="1074" customFormat="1" ht="12.75">
      <c r="A37" s="394" t="s">
        <v>1374</v>
      </c>
      <c r="B37" s="1360" t="s">
        <v>1572</v>
      </c>
      <c r="C37" s="1361"/>
      <c r="D37" s="1361"/>
      <c r="E37" s="1342"/>
      <c r="F37" s="396"/>
      <c r="G37" s="1336"/>
      <c r="J37" s="1100"/>
    </row>
    <row r="38" spans="1:113" s="1074" customFormat="1" ht="89.25">
      <c r="A38" s="1362"/>
      <c r="B38" s="1363" t="s">
        <v>3213</v>
      </c>
      <c r="C38" s="1361"/>
      <c r="D38" s="1361"/>
      <c r="E38" s="1343"/>
      <c r="F38" s="380"/>
      <c r="G38" s="1336"/>
      <c r="J38" s="1100"/>
    </row>
    <row r="39" spans="1:113" s="1074" customFormat="1" ht="12.75">
      <c r="A39" s="394" t="s">
        <v>1374</v>
      </c>
      <c r="B39" s="1947" t="s">
        <v>1573</v>
      </c>
      <c r="C39" s="1361">
        <v>45</v>
      </c>
      <c r="D39" s="1361" t="s">
        <v>1369</v>
      </c>
      <c r="E39" s="1342"/>
      <c r="F39" s="397">
        <f t="shared" ref="F39:F58" si="0">E39*C39</f>
        <v>0</v>
      </c>
      <c r="G39" s="1336"/>
      <c r="J39" s="1100"/>
    </row>
    <row r="40" spans="1:113" s="1074" customFormat="1" ht="12.75">
      <c r="A40" s="394" t="s">
        <v>1376</v>
      </c>
      <c r="B40" s="1947" t="s">
        <v>1574</v>
      </c>
      <c r="C40" s="1361">
        <v>450</v>
      </c>
      <c r="D40" s="1361" t="s">
        <v>1369</v>
      </c>
      <c r="E40" s="1342"/>
      <c r="F40" s="397">
        <f t="shared" si="0"/>
        <v>0</v>
      </c>
      <c r="G40" s="1336"/>
      <c r="J40" s="1100"/>
    </row>
    <row r="41" spans="1:113" s="1074" customFormat="1" ht="12.75">
      <c r="A41" s="394" t="s">
        <v>1378</v>
      </c>
      <c r="B41" s="1947" t="s">
        <v>1575</v>
      </c>
      <c r="C41" s="1361">
        <v>45</v>
      </c>
      <c r="D41" s="1361" t="s">
        <v>1369</v>
      </c>
      <c r="E41" s="1342"/>
      <c r="F41" s="397">
        <f t="shared" si="0"/>
        <v>0</v>
      </c>
      <c r="G41" s="1336"/>
      <c r="J41" s="1100"/>
    </row>
    <row r="42" spans="1:113" s="1074" customFormat="1" ht="12.75">
      <c r="A42" s="394" t="s">
        <v>1380</v>
      </c>
      <c r="B42" s="1947" t="s">
        <v>1576</v>
      </c>
      <c r="C42" s="1361">
        <v>690</v>
      </c>
      <c r="D42" s="1361" t="s">
        <v>1369</v>
      </c>
      <c r="E42" s="1342"/>
      <c r="F42" s="397">
        <f t="shared" si="0"/>
        <v>0</v>
      </c>
      <c r="G42" s="1336"/>
      <c r="J42" s="1100"/>
    </row>
    <row r="43" spans="1:113" s="1074" customFormat="1" ht="12.75">
      <c r="A43" s="394" t="s">
        <v>1382</v>
      </c>
      <c r="B43" s="1947" t="s">
        <v>1577</v>
      </c>
      <c r="C43" s="1361">
        <v>450</v>
      </c>
      <c r="D43" s="1361" t="s">
        <v>1369</v>
      </c>
      <c r="E43" s="1342"/>
      <c r="F43" s="397">
        <f t="shared" si="0"/>
        <v>0</v>
      </c>
      <c r="G43" s="1336"/>
      <c r="J43" s="1100"/>
    </row>
    <row r="44" spans="1:113" s="1074" customFormat="1" ht="12.75">
      <c r="A44" s="394" t="s">
        <v>997</v>
      </c>
      <c r="B44" s="1947" t="s">
        <v>1578</v>
      </c>
      <c r="C44" s="1361">
        <v>75</v>
      </c>
      <c r="D44" s="1361" t="s">
        <v>1369</v>
      </c>
      <c r="E44" s="1342"/>
      <c r="F44" s="397">
        <f t="shared" si="0"/>
        <v>0</v>
      </c>
      <c r="G44" s="1336"/>
      <c r="J44" s="1100"/>
    </row>
    <row r="45" spans="1:113" s="1074" customFormat="1" ht="12.75">
      <c r="A45" s="394" t="s">
        <v>995</v>
      </c>
      <c r="B45" s="1947" t="s">
        <v>1579</v>
      </c>
      <c r="C45" s="1361">
        <v>120</v>
      </c>
      <c r="D45" s="1361" t="s">
        <v>1369</v>
      </c>
      <c r="E45" s="1342"/>
      <c r="F45" s="397">
        <f t="shared" si="0"/>
        <v>0</v>
      </c>
      <c r="G45" s="1336"/>
      <c r="J45" s="1100"/>
    </row>
    <row r="46" spans="1:113" s="1074" customFormat="1" ht="12.75">
      <c r="A46" s="394" t="s">
        <v>993</v>
      </c>
      <c r="B46" s="1363" t="s">
        <v>1580</v>
      </c>
      <c r="C46" s="1361">
        <v>90</v>
      </c>
      <c r="D46" s="1361" t="s">
        <v>1369</v>
      </c>
      <c r="E46" s="1342"/>
      <c r="F46" s="397">
        <f t="shared" si="0"/>
        <v>0</v>
      </c>
      <c r="G46" s="1336"/>
      <c r="J46" s="1100"/>
    </row>
    <row r="47" spans="1:113" s="1074" customFormat="1" ht="12.75">
      <c r="A47" s="394" t="s">
        <v>991</v>
      </c>
      <c r="B47" s="1363" t="s">
        <v>1581</v>
      </c>
      <c r="C47" s="1361">
        <v>90</v>
      </c>
      <c r="D47" s="1361" t="s">
        <v>1369</v>
      </c>
      <c r="E47" s="1342"/>
      <c r="F47" s="397">
        <f t="shared" si="0"/>
        <v>0</v>
      </c>
      <c r="G47" s="1336"/>
      <c r="J47" s="1100"/>
    </row>
    <row r="48" spans="1:113" s="1074" customFormat="1" ht="12.75">
      <c r="A48" s="394" t="s">
        <v>989</v>
      </c>
      <c r="B48" s="1363" t="s">
        <v>1582</v>
      </c>
      <c r="C48" s="1361">
        <v>465</v>
      </c>
      <c r="D48" s="1361" t="s">
        <v>1369</v>
      </c>
      <c r="E48" s="1343"/>
      <c r="F48" s="397">
        <f t="shared" si="0"/>
        <v>0</v>
      </c>
      <c r="G48" s="1336"/>
      <c r="J48" s="1100"/>
    </row>
    <row r="49" spans="1:113" s="1074" customFormat="1" ht="12.75">
      <c r="A49" s="394" t="s">
        <v>987</v>
      </c>
      <c r="B49" s="1363" t="s">
        <v>1583</v>
      </c>
      <c r="C49" s="1361">
        <v>600</v>
      </c>
      <c r="D49" s="1361" t="s">
        <v>1369</v>
      </c>
      <c r="E49" s="1343"/>
      <c r="F49" s="397">
        <f t="shared" si="0"/>
        <v>0</v>
      </c>
      <c r="G49" s="1336"/>
      <c r="J49" s="1100"/>
    </row>
    <row r="50" spans="1:113" s="1074" customFormat="1" ht="12.75">
      <c r="A50" s="394" t="s">
        <v>985</v>
      </c>
      <c r="B50" s="1363" t="s">
        <v>1584</v>
      </c>
      <c r="C50" s="1361">
        <v>1665</v>
      </c>
      <c r="D50" s="1361" t="s">
        <v>1369</v>
      </c>
      <c r="E50" s="1343"/>
      <c r="F50" s="397">
        <f t="shared" si="0"/>
        <v>0</v>
      </c>
      <c r="G50" s="1336"/>
      <c r="J50" s="1100"/>
    </row>
    <row r="51" spans="1:113" s="1074" customFormat="1" ht="12.75">
      <c r="A51" s="394" t="s">
        <v>983</v>
      </c>
      <c r="B51" s="1363" t="s">
        <v>1585</v>
      </c>
      <c r="C51" s="1361">
        <v>75</v>
      </c>
      <c r="D51" s="1361" t="s">
        <v>1369</v>
      </c>
      <c r="E51" s="1343"/>
      <c r="F51" s="397">
        <f t="shared" si="0"/>
        <v>0</v>
      </c>
      <c r="G51" s="1336"/>
      <c r="J51" s="1100"/>
    </row>
    <row r="52" spans="1:113" s="1074" customFormat="1" ht="12.75">
      <c r="A52" s="394" t="s">
        <v>981</v>
      </c>
      <c r="B52" s="1363" t="s">
        <v>1586</v>
      </c>
      <c r="C52" s="1361">
        <v>150</v>
      </c>
      <c r="D52" s="1361" t="s">
        <v>1369</v>
      </c>
      <c r="E52" s="1343"/>
      <c r="F52" s="397">
        <f t="shared" si="0"/>
        <v>0</v>
      </c>
      <c r="G52" s="1336"/>
      <c r="J52" s="1100"/>
    </row>
    <row r="53" spans="1:113" s="1074" customFormat="1" ht="51">
      <c r="A53" s="394" t="s">
        <v>979</v>
      </c>
      <c r="B53" s="1324" t="s">
        <v>1587</v>
      </c>
      <c r="C53" s="1361">
        <v>150</v>
      </c>
      <c r="D53" s="1361" t="s">
        <v>1369</v>
      </c>
      <c r="E53" s="1342"/>
      <c r="F53" s="397">
        <f t="shared" si="0"/>
        <v>0</v>
      </c>
      <c r="G53" s="1336"/>
      <c r="J53" s="1100"/>
    </row>
    <row r="54" spans="1:113" s="1074" customFormat="1" ht="12.75">
      <c r="A54" s="394" t="s">
        <v>977</v>
      </c>
      <c r="B54" s="1947" t="s">
        <v>1588</v>
      </c>
      <c r="C54" s="1361">
        <v>350</v>
      </c>
      <c r="D54" s="1361" t="s">
        <v>1369</v>
      </c>
      <c r="E54" s="1944"/>
      <c r="F54" s="397">
        <f t="shared" si="0"/>
        <v>0</v>
      </c>
      <c r="G54" s="1336"/>
      <c r="J54" s="1100"/>
    </row>
    <row r="55" spans="1:113" s="1074" customFormat="1" ht="12.75">
      <c r="A55" s="394" t="s">
        <v>975</v>
      </c>
      <c r="B55" s="1947" t="s">
        <v>1589</v>
      </c>
      <c r="C55" s="1361">
        <v>310</v>
      </c>
      <c r="D55" s="1361" t="s">
        <v>1590</v>
      </c>
      <c r="E55" s="1944"/>
      <c r="F55" s="397">
        <f t="shared" si="0"/>
        <v>0</v>
      </c>
      <c r="G55" s="1336"/>
      <c r="J55" s="1100"/>
    </row>
    <row r="56" spans="1:113" s="1074" customFormat="1" ht="25.5">
      <c r="A56" s="394" t="s">
        <v>973</v>
      </c>
      <c r="B56" s="1324" t="s">
        <v>1591</v>
      </c>
      <c r="C56" s="1361">
        <v>110</v>
      </c>
      <c r="D56" s="1361" t="s">
        <v>1590</v>
      </c>
      <c r="E56" s="1944"/>
      <c r="F56" s="397">
        <f t="shared" si="0"/>
        <v>0</v>
      </c>
      <c r="G56" s="1336"/>
      <c r="J56" s="1100"/>
    </row>
    <row r="57" spans="1:113" s="1074" customFormat="1" ht="25.5">
      <c r="A57" s="394" t="s">
        <v>971</v>
      </c>
      <c r="B57" s="1324" t="s">
        <v>1592</v>
      </c>
      <c r="C57" s="1361">
        <v>1</v>
      </c>
      <c r="D57" s="1361" t="s">
        <v>31</v>
      </c>
      <c r="E57" s="1944"/>
      <c r="F57" s="397">
        <f t="shared" si="0"/>
        <v>0</v>
      </c>
      <c r="G57" s="1336"/>
      <c r="J57" s="1100"/>
    </row>
    <row r="58" spans="1:113" s="1074" customFormat="1" ht="12.75">
      <c r="A58" s="394" t="s">
        <v>1439</v>
      </c>
      <c r="B58" s="1947" t="s">
        <v>1593</v>
      </c>
      <c r="C58" s="1361">
        <v>1</v>
      </c>
      <c r="D58" s="1361" t="s">
        <v>31</v>
      </c>
      <c r="E58" s="1944"/>
      <c r="F58" s="397">
        <f t="shared" si="0"/>
        <v>0</v>
      </c>
      <c r="G58" s="1336"/>
      <c r="J58" s="1100"/>
    </row>
    <row r="59" spans="1:113" s="1341" customFormat="1" ht="38.25">
      <c r="A59" s="394" t="s">
        <v>1442</v>
      </c>
      <c r="B59" s="1329" t="s">
        <v>1594</v>
      </c>
      <c r="C59" s="1326">
        <v>1</v>
      </c>
      <c r="D59" s="1326" t="s">
        <v>31</v>
      </c>
      <c r="E59" s="1315"/>
      <c r="F59" s="384">
        <f>E59*C59</f>
        <v>0</v>
      </c>
      <c r="G59" s="1377"/>
      <c r="H59" s="1943"/>
      <c r="I59" s="1100"/>
      <c r="J59" s="1100"/>
      <c r="K59" s="1100"/>
      <c r="L59" s="1100"/>
      <c r="M59" s="1100"/>
      <c r="N59" s="1100"/>
      <c r="O59" s="1100"/>
      <c r="P59" s="1100"/>
      <c r="Q59" s="1100"/>
      <c r="R59" s="1100"/>
      <c r="S59" s="1100"/>
      <c r="T59" s="1100"/>
      <c r="U59" s="1100"/>
      <c r="V59" s="1100"/>
      <c r="W59" s="1100"/>
      <c r="X59" s="1100"/>
      <c r="Y59" s="1100"/>
      <c r="Z59" s="1100"/>
      <c r="AA59" s="1100"/>
      <c r="AB59" s="1100"/>
      <c r="AC59" s="1100"/>
      <c r="AD59" s="1100"/>
      <c r="AE59" s="1100"/>
      <c r="AF59" s="1100"/>
      <c r="AG59" s="1100"/>
      <c r="AH59" s="1100"/>
      <c r="AI59" s="1100"/>
      <c r="AJ59" s="1100"/>
      <c r="AK59" s="1100"/>
      <c r="AL59" s="1100"/>
      <c r="AM59" s="1100"/>
      <c r="AN59" s="1100"/>
      <c r="AO59" s="1100"/>
      <c r="AP59" s="1100"/>
      <c r="AQ59" s="1100"/>
      <c r="AR59" s="1100"/>
      <c r="AS59" s="1100"/>
      <c r="AT59" s="1100"/>
      <c r="AU59" s="1100"/>
      <c r="AV59" s="1100"/>
      <c r="AW59" s="1100"/>
      <c r="AX59" s="1100"/>
      <c r="AY59" s="1100"/>
      <c r="AZ59" s="1100"/>
      <c r="BA59" s="1100"/>
      <c r="BB59" s="1100"/>
      <c r="BC59" s="1100"/>
      <c r="BD59" s="1100"/>
      <c r="BE59" s="1100"/>
      <c r="BF59" s="1100"/>
      <c r="BG59" s="1100"/>
      <c r="BH59" s="1100"/>
      <c r="BI59" s="1100"/>
      <c r="BJ59" s="1100"/>
      <c r="BK59" s="1100"/>
      <c r="BL59" s="1100"/>
      <c r="BM59" s="1100"/>
      <c r="BN59" s="1100"/>
      <c r="BO59" s="1100"/>
      <c r="BP59" s="1100"/>
      <c r="BQ59" s="1100"/>
      <c r="BR59" s="1100"/>
      <c r="BS59" s="1100"/>
      <c r="BT59" s="1100"/>
      <c r="BU59" s="1100"/>
      <c r="BV59" s="1100"/>
      <c r="BW59" s="1100"/>
      <c r="BX59" s="1100"/>
      <c r="BY59" s="1100"/>
      <c r="BZ59" s="1100"/>
      <c r="CA59" s="1100"/>
      <c r="CB59" s="1100"/>
      <c r="CC59" s="1100"/>
      <c r="CD59" s="1100"/>
      <c r="CE59" s="1100"/>
      <c r="CF59" s="1100"/>
      <c r="CG59" s="1100"/>
      <c r="CH59" s="1100"/>
      <c r="CI59" s="1100"/>
      <c r="CJ59" s="1100"/>
      <c r="CK59" s="1100"/>
      <c r="CL59" s="1100"/>
      <c r="CM59" s="1100"/>
      <c r="CN59" s="1100"/>
      <c r="CO59" s="1100"/>
      <c r="CP59" s="1100"/>
      <c r="CQ59" s="1100"/>
      <c r="CR59" s="1100"/>
      <c r="CS59" s="1100"/>
      <c r="CT59" s="1100"/>
      <c r="CU59" s="1100"/>
      <c r="CV59" s="1100"/>
      <c r="CW59" s="1100"/>
      <c r="CX59" s="1100"/>
      <c r="CY59" s="1100"/>
      <c r="CZ59" s="1100"/>
      <c r="DA59" s="1100"/>
      <c r="DB59" s="1100"/>
      <c r="DC59" s="1100"/>
      <c r="DD59" s="1100"/>
      <c r="DE59" s="1100"/>
      <c r="DF59" s="1100"/>
      <c r="DG59" s="1100"/>
      <c r="DH59" s="1100"/>
      <c r="DI59" s="1100"/>
    </row>
    <row r="60" spans="1:113" s="1341" customFormat="1" ht="51">
      <c r="A60" s="394" t="s">
        <v>1445</v>
      </c>
      <c r="B60" s="1329" t="s">
        <v>1595</v>
      </c>
      <c r="C60" s="1326">
        <v>10</v>
      </c>
      <c r="D60" s="1326" t="s">
        <v>31</v>
      </c>
      <c r="E60" s="1315"/>
      <c r="F60" s="384">
        <f>E60*C60</f>
        <v>0</v>
      </c>
      <c r="G60" s="1377"/>
      <c r="H60" s="1943"/>
      <c r="I60" s="1100"/>
      <c r="J60" s="1100"/>
      <c r="K60" s="1100"/>
      <c r="L60" s="1100"/>
      <c r="M60" s="1100"/>
      <c r="N60" s="1100"/>
      <c r="O60" s="1100"/>
      <c r="P60" s="1100"/>
      <c r="Q60" s="1100"/>
      <c r="R60" s="1100"/>
      <c r="S60" s="1100"/>
      <c r="T60" s="1100"/>
      <c r="U60" s="1100"/>
      <c r="V60" s="1100"/>
      <c r="W60" s="1100"/>
      <c r="X60" s="1100"/>
      <c r="Y60" s="1100"/>
      <c r="Z60" s="1100"/>
      <c r="AA60" s="1100"/>
      <c r="AB60" s="1100"/>
      <c r="AC60" s="1100"/>
      <c r="AD60" s="1100"/>
      <c r="AE60" s="1100"/>
      <c r="AF60" s="1100"/>
      <c r="AG60" s="1100"/>
      <c r="AH60" s="1100"/>
      <c r="AI60" s="1100"/>
      <c r="AJ60" s="1100"/>
      <c r="AK60" s="1100"/>
      <c r="AL60" s="1100"/>
      <c r="AM60" s="1100"/>
      <c r="AN60" s="1100"/>
      <c r="AO60" s="1100"/>
      <c r="AP60" s="1100"/>
      <c r="AQ60" s="1100"/>
      <c r="AR60" s="1100"/>
      <c r="AS60" s="1100"/>
      <c r="AT60" s="1100"/>
      <c r="AU60" s="1100"/>
      <c r="AV60" s="1100"/>
      <c r="AW60" s="1100"/>
      <c r="AX60" s="1100"/>
      <c r="AY60" s="1100"/>
      <c r="AZ60" s="1100"/>
      <c r="BA60" s="1100"/>
      <c r="BB60" s="1100"/>
      <c r="BC60" s="1100"/>
      <c r="BD60" s="1100"/>
      <c r="BE60" s="1100"/>
      <c r="BF60" s="1100"/>
      <c r="BG60" s="1100"/>
      <c r="BH60" s="1100"/>
      <c r="BI60" s="1100"/>
      <c r="BJ60" s="1100"/>
      <c r="BK60" s="1100"/>
      <c r="BL60" s="1100"/>
      <c r="BM60" s="1100"/>
      <c r="BN60" s="1100"/>
      <c r="BO60" s="1100"/>
      <c r="BP60" s="1100"/>
      <c r="BQ60" s="1100"/>
      <c r="BR60" s="1100"/>
      <c r="BS60" s="1100"/>
      <c r="BT60" s="1100"/>
      <c r="BU60" s="1100"/>
      <c r="BV60" s="1100"/>
      <c r="BW60" s="1100"/>
      <c r="BX60" s="1100"/>
      <c r="BY60" s="1100"/>
      <c r="BZ60" s="1100"/>
      <c r="CA60" s="1100"/>
      <c r="CB60" s="1100"/>
      <c r="CC60" s="1100"/>
      <c r="CD60" s="1100"/>
      <c r="CE60" s="1100"/>
      <c r="CF60" s="1100"/>
      <c r="CG60" s="1100"/>
      <c r="CH60" s="1100"/>
      <c r="CI60" s="1100"/>
      <c r="CJ60" s="1100"/>
      <c r="CK60" s="1100"/>
      <c r="CL60" s="1100"/>
      <c r="CM60" s="1100"/>
      <c r="CN60" s="1100"/>
      <c r="CO60" s="1100"/>
      <c r="CP60" s="1100"/>
      <c r="CQ60" s="1100"/>
      <c r="CR60" s="1100"/>
      <c r="CS60" s="1100"/>
      <c r="CT60" s="1100"/>
      <c r="CU60" s="1100"/>
      <c r="CV60" s="1100"/>
      <c r="CW60" s="1100"/>
      <c r="CX60" s="1100"/>
      <c r="CY60" s="1100"/>
      <c r="CZ60" s="1100"/>
      <c r="DA60" s="1100"/>
      <c r="DB60" s="1100"/>
      <c r="DC60" s="1100"/>
      <c r="DD60" s="1100"/>
      <c r="DE60" s="1100"/>
      <c r="DF60" s="1100"/>
      <c r="DG60" s="1100"/>
      <c r="DH60" s="1100"/>
      <c r="DI60" s="1100"/>
    </row>
    <row r="61" spans="1:113" s="1341" customFormat="1" ht="25.5">
      <c r="A61" s="394" t="s">
        <v>1448</v>
      </c>
      <c r="B61" s="1329" t="s">
        <v>1596</v>
      </c>
      <c r="C61" s="1326">
        <v>1</v>
      </c>
      <c r="D61" s="1326" t="s">
        <v>31</v>
      </c>
      <c r="E61" s="1315"/>
      <c r="F61" s="384">
        <f>E61*C61</f>
        <v>0</v>
      </c>
      <c r="G61" s="1377"/>
      <c r="H61" s="1943"/>
      <c r="I61" s="1100"/>
      <c r="J61" s="1100"/>
      <c r="K61" s="1100"/>
      <c r="L61" s="1100"/>
      <c r="M61" s="1100"/>
      <c r="N61" s="1100"/>
      <c r="O61" s="1100"/>
      <c r="P61" s="1100"/>
      <c r="Q61" s="1100"/>
      <c r="R61" s="1100"/>
      <c r="S61" s="1100"/>
      <c r="T61" s="1100"/>
      <c r="U61" s="1100"/>
      <c r="V61" s="1100"/>
      <c r="W61" s="1100"/>
      <c r="X61" s="1100"/>
      <c r="Y61" s="1100"/>
      <c r="Z61" s="1100"/>
      <c r="AA61" s="1100"/>
      <c r="AB61" s="1100"/>
      <c r="AC61" s="1100"/>
      <c r="AD61" s="1100"/>
      <c r="AE61" s="1100"/>
      <c r="AF61" s="1100"/>
      <c r="AG61" s="1100"/>
      <c r="AH61" s="1100"/>
      <c r="AI61" s="1100"/>
      <c r="AJ61" s="1100"/>
      <c r="AK61" s="1100"/>
      <c r="AL61" s="1100"/>
      <c r="AM61" s="1100"/>
      <c r="AN61" s="1100"/>
      <c r="AO61" s="1100"/>
      <c r="AP61" s="1100"/>
      <c r="AQ61" s="1100"/>
      <c r="AR61" s="1100"/>
      <c r="AS61" s="1100"/>
      <c r="AT61" s="1100"/>
      <c r="AU61" s="1100"/>
      <c r="AV61" s="1100"/>
      <c r="AW61" s="1100"/>
      <c r="AX61" s="1100"/>
      <c r="AY61" s="1100"/>
      <c r="AZ61" s="1100"/>
      <c r="BA61" s="1100"/>
      <c r="BB61" s="1100"/>
      <c r="BC61" s="1100"/>
      <c r="BD61" s="1100"/>
      <c r="BE61" s="1100"/>
      <c r="BF61" s="1100"/>
      <c r="BG61" s="1100"/>
      <c r="BH61" s="1100"/>
      <c r="BI61" s="1100"/>
      <c r="BJ61" s="1100"/>
      <c r="BK61" s="1100"/>
      <c r="BL61" s="1100"/>
      <c r="BM61" s="1100"/>
      <c r="BN61" s="1100"/>
      <c r="BO61" s="1100"/>
      <c r="BP61" s="1100"/>
      <c r="BQ61" s="1100"/>
      <c r="BR61" s="1100"/>
      <c r="BS61" s="1100"/>
      <c r="BT61" s="1100"/>
      <c r="BU61" s="1100"/>
      <c r="BV61" s="1100"/>
      <c r="BW61" s="1100"/>
      <c r="BX61" s="1100"/>
      <c r="BY61" s="1100"/>
      <c r="BZ61" s="1100"/>
      <c r="CA61" s="1100"/>
      <c r="CB61" s="1100"/>
      <c r="CC61" s="1100"/>
      <c r="CD61" s="1100"/>
      <c r="CE61" s="1100"/>
      <c r="CF61" s="1100"/>
      <c r="CG61" s="1100"/>
      <c r="CH61" s="1100"/>
      <c r="CI61" s="1100"/>
      <c r="CJ61" s="1100"/>
      <c r="CK61" s="1100"/>
      <c r="CL61" s="1100"/>
      <c r="CM61" s="1100"/>
      <c r="CN61" s="1100"/>
      <c r="CO61" s="1100"/>
      <c r="CP61" s="1100"/>
      <c r="CQ61" s="1100"/>
      <c r="CR61" s="1100"/>
      <c r="CS61" s="1100"/>
      <c r="CT61" s="1100"/>
      <c r="CU61" s="1100"/>
      <c r="CV61" s="1100"/>
      <c r="CW61" s="1100"/>
      <c r="CX61" s="1100"/>
      <c r="CY61" s="1100"/>
      <c r="CZ61" s="1100"/>
      <c r="DA61" s="1100"/>
      <c r="DB61" s="1100"/>
      <c r="DC61" s="1100"/>
      <c r="DD61" s="1100"/>
      <c r="DE61" s="1100"/>
      <c r="DF61" s="1100"/>
      <c r="DG61" s="1100"/>
      <c r="DH61" s="1100"/>
      <c r="DI61" s="1100"/>
    </row>
    <row r="62" spans="1:113" s="1341" customFormat="1" ht="12.75">
      <c r="A62" s="381"/>
      <c r="B62" s="1948"/>
      <c r="C62" s="1949"/>
      <c r="D62" s="1950"/>
      <c r="E62" s="1945"/>
      <c r="F62" s="398"/>
      <c r="G62" s="1377"/>
      <c r="H62" s="1943"/>
      <c r="I62" s="1100"/>
      <c r="J62" s="1100"/>
      <c r="K62" s="1100"/>
      <c r="L62" s="1100"/>
      <c r="M62" s="1100"/>
      <c r="N62" s="1100"/>
      <c r="O62" s="1100"/>
      <c r="P62" s="1100"/>
      <c r="Q62" s="1100"/>
      <c r="R62" s="1100"/>
      <c r="S62" s="1100"/>
      <c r="T62" s="1100"/>
      <c r="U62" s="1100"/>
      <c r="V62" s="1100"/>
      <c r="W62" s="1100"/>
      <c r="X62" s="1100"/>
      <c r="Y62" s="1100"/>
      <c r="Z62" s="1100"/>
      <c r="AA62" s="1100"/>
      <c r="AB62" s="1100"/>
      <c r="AC62" s="1100"/>
      <c r="AD62" s="1100"/>
      <c r="AE62" s="1100"/>
      <c r="AF62" s="1100"/>
      <c r="AG62" s="1100"/>
      <c r="AH62" s="1100"/>
      <c r="AI62" s="1100"/>
      <c r="AJ62" s="1100"/>
      <c r="AK62" s="1100"/>
      <c r="AL62" s="1100"/>
      <c r="AM62" s="1100"/>
      <c r="AN62" s="1100"/>
      <c r="AO62" s="1100"/>
      <c r="AP62" s="1100"/>
      <c r="AQ62" s="1100"/>
      <c r="AR62" s="1100"/>
      <c r="AS62" s="1100"/>
      <c r="AT62" s="1100"/>
      <c r="AU62" s="1100"/>
      <c r="AV62" s="1100"/>
      <c r="AW62" s="1100"/>
      <c r="AX62" s="1100"/>
      <c r="AY62" s="1100"/>
      <c r="AZ62" s="1100"/>
      <c r="BA62" s="1100"/>
      <c r="BB62" s="1100"/>
      <c r="BC62" s="1100"/>
      <c r="BD62" s="1100"/>
      <c r="BE62" s="1100"/>
      <c r="BF62" s="1100"/>
      <c r="BG62" s="1100"/>
      <c r="BH62" s="1100"/>
      <c r="BI62" s="1100"/>
      <c r="BJ62" s="1100"/>
      <c r="BK62" s="1100"/>
      <c r="BL62" s="1100"/>
      <c r="BM62" s="1100"/>
      <c r="BN62" s="1100"/>
      <c r="BO62" s="1100"/>
      <c r="BP62" s="1100"/>
      <c r="BQ62" s="1100"/>
      <c r="BR62" s="1100"/>
      <c r="BS62" s="1100"/>
      <c r="BT62" s="1100"/>
      <c r="BU62" s="1100"/>
      <c r="BV62" s="1100"/>
      <c r="BW62" s="1100"/>
      <c r="BX62" s="1100"/>
      <c r="BY62" s="1100"/>
      <c r="BZ62" s="1100"/>
      <c r="CA62" s="1100"/>
      <c r="CB62" s="1100"/>
      <c r="CC62" s="1100"/>
      <c r="CD62" s="1100"/>
      <c r="CE62" s="1100"/>
      <c r="CF62" s="1100"/>
      <c r="CG62" s="1100"/>
      <c r="CH62" s="1100"/>
      <c r="CI62" s="1100"/>
      <c r="CJ62" s="1100"/>
      <c r="CK62" s="1100"/>
      <c r="CL62" s="1100"/>
      <c r="CM62" s="1100"/>
      <c r="CN62" s="1100"/>
      <c r="CO62" s="1100"/>
      <c r="CP62" s="1100"/>
      <c r="CQ62" s="1100"/>
      <c r="CR62" s="1100"/>
      <c r="CS62" s="1100"/>
      <c r="CT62" s="1100"/>
      <c r="CU62" s="1100"/>
      <c r="CV62" s="1100"/>
      <c r="CW62" s="1100"/>
      <c r="CX62" s="1100"/>
      <c r="CY62" s="1100"/>
      <c r="CZ62" s="1100"/>
      <c r="DA62" s="1100"/>
      <c r="DB62" s="1100"/>
      <c r="DC62" s="1100"/>
      <c r="DD62" s="1100"/>
      <c r="DE62" s="1100"/>
      <c r="DF62" s="1100"/>
      <c r="DG62" s="1100"/>
      <c r="DH62" s="1100"/>
      <c r="DI62" s="1100"/>
    </row>
    <row r="63" spans="1:113" s="1341" customFormat="1" ht="12.75">
      <c r="A63" s="381"/>
      <c r="B63" s="395" t="s">
        <v>1597</v>
      </c>
      <c r="C63" s="1949"/>
      <c r="D63" s="1950"/>
      <c r="E63" s="1945"/>
      <c r="F63" s="398"/>
      <c r="G63" s="1377"/>
      <c r="H63" s="1943"/>
      <c r="I63" s="1100"/>
      <c r="J63" s="1100"/>
      <c r="K63" s="1100"/>
      <c r="L63" s="1100"/>
      <c r="M63" s="1100"/>
      <c r="N63" s="1100"/>
      <c r="O63" s="1100"/>
      <c r="P63" s="1100"/>
      <c r="Q63" s="1100"/>
      <c r="R63" s="1100"/>
      <c r="S63" s="1100"/>
      <c r="T63" s="1100"/>
      <c r="U63" s="1100"/>
      <c r="V63" s="1100"/>
      <c r="W63" s="1100"/>
      <c r="X63" s="1100"/>
      <c r="Y63" s="1100"/>
      <c r="Z63" s="1100"/>
      <c r="AA63" s="1100"/>
      <c r="AB63" s="1100"/>
      <c r="AC63" s="1100"/>
      <c r="AD63" s="1100"/>
      <c r="AE63" s="1100"/>
      <c r="AF63" s="1100"/>
      <c r="AG63" s="1100"/>
      <c r="AH63" s="1100"/>
      <c r="AI63" s="1100"/>
      <c r="AJ63" s="1100"/>
      <c r="AK63" s="1100"/>
      <c r="AL63" s="1100"/>
      <c r="AM63" s="1100"/>
      <c r="AN63" s="1100"/>
      <c r="AO63" s="1100"/>
      <c r="AP63" s="1100"/>
      <c r="AQ63" s="1100"/>
      <c r="AR63" s="1100"/>
      <c r="AS63" s="1100"/>
      <c r="AT63" s="1100"/>
      <c r="AU63" s="1100"/>
      <c r="AV63" s="1100"/>
      <c r="AW63" s="1100"/>
      <c r="AX63" s="1100"/>
      <c r="AY63" s="1100"/>
      <c r="AZ63" s="1100"/>
      <c r="BA63" s="1100"/>
      <c r="BB63" s="1100"/>
      <c r="BC63" s="1100"/>
      <c r="BD63" s="1100"/>
      <c r="BE63" s="1100"/>
      <c r="BF63" s="1100"/>
      <c r="BG63" s="1100"/>
      <c r="BH63" s="1100"/>
      <c r="BI63" s="1100"/>
      <c r="BJ63" s="1100"/>
      <c r="BK63" s="1100"/>
      <c r="BL63" s="1100"/>
      <c r="BM63" s="1100"/>
      <c r="BN63" s="1100"/>
      <c r="BO63" s="1100"/>
      <c r="BP63" s="1100"/>
      <c r="BQ63" s="1100"/>
      <c r="BR63" s="1100"/>
      <c r="BS63" s="1100"/>
      <c r="BT63" s="1100"/>
      <c r="BU63" s="1100"/>
      <c r="BV63" s="1100"/>
      <c r="BW63" s="1100"/>
      <c r="BX63" s="1100"/>
      <c r="BY63" s="1100"/>
      <c r="BZ63" s="1100"/>
      <c r="CA63" s="1100"/>
      <c r="CB63" s="1100"/>
      <c r="CC63" s="1100"/>
      <c r="CD63" s="1100"/>
      <c r="CE63" s="1100"/>
      <c r="CF63" s="1100"/>
      <c r="CG63" s="1100"/>
      <c r="CH63" s="1100"/>
      <c r="CI63" s="1100"/>
      <c r="CJ63" s="1100"/>
      <c r="CK63" s="1100"/>
      <c r="CL63" s="1100"/>
      <c r="CM63" s="1100"/>
      <c r="CN63" s="1100"/>
      <c r="CO63" s="1100"/>
      <c r="CP63" s="1100"/>
      <c r="CQ63" s="1100"/>
      <c r="CR63" s="1100"/>
      <c r="CS63" s="1100"/>
      <c r="CT63" s="1100"/>
      <c r="CU63" s="1100"/>
      <c r="CV63" s="1100"/>
      <c r="CW63" s="1100"/>
      <c r="CX63" s="1100"/>
      <c r="CY63" s="1100"/>
      <c r="CZ63" s="1100"/>
      <c r="DA63" s="1100"/>
      <c r="DB63" s="1100"/>
      <c r="DC63" s="1100"/>
      <c r="DD63" s="1100"/>
      <c r="DE63" s="1100"/>
      <c r="DF63" s="1100"/>
      <c r="DG63" s="1100"/>
      <c r="DH63" s="1100"/>
      <c r="DI63" s="1100"/>
    </row>
    <row r="64" spans="1:113" s="1341" customFormat="1" ht="12.75">
      <c r="A64" s="394" t="s">
        <v>1451</v>
      </c>
      <c r="B64" s="1329" t="s">
        <v>1598</v>
      </c>
      <c r="C64" s="1949"/>
      <c r="D64" s="1950"/>
      <c r="E64" s="1945"/>
      <c r="F64" s="398"/>
      <c r="G64" s="1377"/>
      <c r="H64" s="1943"/>
      <c r="I64" s="1100"/>
      <c r="J64" s="1100"/>
      <c r="K64" s="1100"/>
      <c r="L64" s="1100"/>
      <c r="M64" s="1100"/>
      <c r="N64" s="1100"/>
      <c r="O64" s="1100"/>
      <c r="P64" s="1100"/>
      <c r="Q64" s="1100"/>
      <c r="R64" s="1100"/>
      <c r="S64" s="1100"/>
      <c r="T64" s="1100"/>
      <c r="U64" s="1100"/>
      <c r="V64" s="1100"/>
      <c r="W64" s="1100"/>
      <c r="X64" s="1100"/>
      <c r="Y64" s="1100"/>
      <c r="Z64" s="1100"/>
      <c r="AA64" s="1100"/>
      <c r="AB64" s="1100"/>
      <c r="AC64" s="1100"/>
      <c r="AD64" s="1100"/>
      <c r="AE64" s="1100"/>
      <c r="AF64" s="1100"/>
      <c r="AG64" s="1100"/>
      <c r="AH64" s="1100"/>
      <c r="AI64" s="1100"/>
      <c r="AJ64" s="1100"/>
      <c r="AK64" s="1100"/>
      <c r="AL64" s="1100"/>
      <c r="AM64" s="1100"/>
      <c r="AN64" s="1100"/>
      <c r="AO64" s="1100"/>
      <c r="AP64" s="1100"/>
      <c r="AQ64" s="1100"/>
      <c r="AR64" s="1100"/>
      <c r="AS64" s="1100"/>
      <c r="AT64" s="1100"/>
      <c r="AU64" s="1100"/>
      <c r="AV64" s="1100"/>
      <c r="AW64" s="1100"/>
      <c r="AX64" s="1100"/>
      <c r="AY64" s="1100"/>
      <c r="AZ64" s="1100"/>
      <c r="BA64" s="1100"/>
      <c r="BB64" s="1100"/>
      <c r="BC64" s="1100"/>
      <c r="BD64" s="1100"/>
      <c r="BE64" s="1100"/>
      <c r="BF64" s="1100"/>
      <c r="BG64" s="1100"/>
      <c r="BH64" s="1100"/>
      <c r="BI64" s="1100"/>
      <c r="BJ64" s="1100"/>
      <c r="BK64" s="1100"/>
      <c r="BL64" s="1100"/>
      <c r="BM64" s="1100"/>
      <c r="BN64" s="1100"/>
      <c r="BO64" s="1100"/>
      <c r="BP64" s="1100"/>
      <c r="BQ64" s="1100"/>
      <c r="BR64" s="1100"/>
      <c r="BS64" s="1100"/>
      <c r="BT64" s="1100"/>
      <c r="BU64" s="1100"/>
      <c r="BV64" s="1100"/>
      <c r="BW64" s="1100"/>
      <c r="BX64" s="1100"/>
      <c r="BY64" s="1100"/>
      <c r="BZ64" s="1100"/>
      <c r="CA64" s="1100"/>
      <c r="CB64" s="1100"/>
      <c r="CC64" s="1100"/>
      <c r="CD64" s="1100"/>
      <c r="CE64" s="1100"/>
      <c r="CF64" s="1100"/>
      <c r="CG64" s="1100"/>
      <c r="CH64" s="1100"/>
      <c r="CI64" s="1100"/>
      <c r="CJ64" s="1100"/>
      <c r="CK64" s="1100"/>
      <c r="CL64" s="1100"/>
      <c r="CM64" s="1100"/>
      <c r="CN64" s="1100"/>
      <c r="CO64" s="1100"/>
      <c r="CP64" s="1100"/>
      <c r="CQ64" s="1100"/>
      <c r="CR64" s="1100"/>
      <c r="CS64" s="1100"/>
      <c r="CT64" s="1100"/>
      <c r="CU64" s="1100"/>
      <c r="CV64" s="1100"/>
      <c r="CW64" s="1100"/>
      <c r="CX64" s="1100"/>
      <c r="CY64" s="1100"/>
      <c r="CZ64" s="1100"/>
      <c r="DA64" s="1100"/>
      <c r="DB64" s="1100"/>
      <c r="DC64" s="1100"/>
      <c r="DD64" s="1100"/>
      <c r="DE64" s="1100"/>
      <c r="DF64" s="1100"/>
      <c r="DG64" s="1100"/>
      <c r="DH64" s="1100"/>
      <c r="DI64" s="1100"/>
    </row>
    <row r="65" spans="1:113" s="1075" customFormat="1" ht="12.75">
      <c r="A65" s="400"/>
      <c r="B65" s="399" t="s">
        <v>1599</v>
      </c>
      <c r="C65" s="1326">
        <v>4</v>
      </c>
      <c r="D65" s="1326" t="s">
        <v>31</v>
      </c>
      <c r="E65" s="1315"/>
      <c r="F65" s="384">
        <f>E65*C65</f>
        <v>0</v>
      </c>
      <c r="G65" s="1312"/>
      <c r="H65" s="1073"/>
      <c r="I65" s="1074"/>
      <c r="J65" s="1074"/>
      <c r="K65" s="1074"/>
      <c r="L65" s="1074"/>
      <c r="M65" s="1074"/>
      <c r="N65" s="1074"/>
      <c r="O65" s="1074"/>
      <c r="P65" s="1074"/>
      <c r="Q65" s="1074"/>
      <c r="R65" s="1074"/>
      <c r="S65" s="1074"/>
      <c r="T65" s="1074"/>
      <c r="U65" s="1074"/>
      <c r="V65" s="1074"/>
      <c r="W65" s="1074"/>
      <c r="X65" s="1074"/>
      <c r="Y65" s="1074"/>
      <c r="Z65" s="1074"/>
      <c r="AA65" s="1074"/>
      <c r="AB65" s="1074"/>
      <c r="AC65" s="1074"/>
      <c r="AD65" s="1074"/>
      <c r="AE65" s="1074"/>
      <c r="AF65" s="1074"/>
      <c r="AG65" s="1074"/>
      <c r="AH65" s="1074"/>
      <c r="AI65" s="1074"/>
      <c r="AJ65" s="1074"/>
      <c r="AK65" s="1074"/>
      <c r="AL65" s="1074"/>
      <c r="AM65" s="1074"/>
      <c r="AN65" s="1074"/>
      <c r="AO65" s="1074"/>
      <c r="AP65" s="1074"/>
      <c r="AQ65" s="1074"/>
      <c r="AR65" s="1074"/>
      <c r="AS65" s="1074"/>
      <c r="AT65" s="1074"/>
      <c r="AU65" s="1074"/>
      <c r="AV65" s="1074"/>
      <c r="AW65" s="1074"/>
      <c r="AX65" s="1074"/>
      <c r="AY65" s="1074"/>
      <c r="AZ65" s="1074"/>
      <c r="BA65" s="1074"/>
      <c r="BB65" s="1074"/>
      <c r="BC65" s="1074"/>
      <c r="BD65" s="1074"/>
      <c r="BE65" s="1074"/>
      <c r="BF65" s="1074"/>
      <c r="BG65" s="1074"/>
      <c r="BH65" s="1074"/>
      <c r="BI65" s="1074"/>
      <c r="BJ65" s="1074"/>
      <c r="BK65" s="1074"/>
      <c r="BL65" s="1074"/>
      <c r="BM65" s="1074"/>
      <c r="BN65" s="1074"/>
      <c r="BO65" s="1074"/>
      <c r="BP65" s="1074"/>
      <c r="BQ65" s="1074"/>
      <c r="BR65" s="1074"/>
      <c r="BS65" s="1074"/>
      <c r="BT65" s="1074"/>
      <c r="BU65" s="1074"/>
      <c r="BV65" s="1074"/>
      <c r="BW65" s="1074"/>
      <c r="BX65" s="1074"/>
      <c r="BY65" s="1074"/>
      <c r="BZ65" s="1074"/>
      <c r="CA65" s="1074"/>
      <c r="CB65" s="1074"/>
      <c r="CC65" s="1074"/>
      <c r="CD65" s="1074"/>
      <c r="CE65" s="1074"/>
      <c r="CF65" s="1074"/>
      <c r="CG65" s="1074"/>
      <c r="CH65" s="1074"/>
      <c r="CI65" s="1074"/>
      <c r="CJ65" s="1074"/>
      <c r="CK65" s="1074"/>
      <c r="CL65" s="1074"/>
      <c r="CM65" s="1074"/>
      <c r="CN65" s="1074"/>
      <c r="CO65" s="1074"/>
      <c r="CP65" s="1074"/>
      <c r="CQ65" s="1074"/>
      <c r="CR65" s="1074"/>
      <c r="CS65" s="1074"/>
      <c r="CT65" s="1074"/>
      <c r="CU65" s="1074"/>
      <c r="CV65" s="1074"/>
      <c r="CW65" s="1074"/>
      <c r="CX65" s="1074"/>
      <c r="CY65" s="1074"/>
      <c r="CZ65" s="1074"/>
      <c r="DA65" s="1074"/>
      <c r="DB65" s="1074"/>
      <c r="DC65" s="1074"/>
      <c r="DD65" s="1074"/>
      <c r="DE65" s="1074"/>
      <c r="DF65" s="1074"/>
      <c r="DG65" s="1074"/>
      <c r="DH65" s="1074"/>
      <c r="DI65" s="1074"/>
    </row>
    <row r="66" spans="1:113" ht="12.75">
      <c r="A66" s="400"/>
      <c r="B66" s="399" t="s">
        <v>1600</v>
      </c>
      <c r="C66" s="1326">
        <v>287</v>
      </c>
      <c r="D66" s="1326" t="s">
        <v>4</v>
      </c>
      <c r="E66" s="1315"/>
      <c r="F66" s="384">
        <f>E66*C66</f>
        <v>0</v>
      </c>
      <c r="G66" s="1312"/>
      <c r="H66" s="1072"/>
      <c r="I66" s="1072"/>
      <c r="J66" s="1072"/>
      <c r="K66" s="1072"/>
      <c r="L66" s="1072"/>
      <c r="M66" s="1072"/>
      <c r="N66" s="1072"/>
      <c r="O66" s="1072"/>
      <c r="P66" s="1072"/>
      <c r="Q66" s="1072"/>
      <c r="R66" s="1072"/>
      <c r="S66" s="1072"/>
      <c r="T66" s="1072"/>
      <c r="U66" s="1072"/>
      <c r="V66" s="1072"/>
      <c r="W66" s="1072"/>
      <c r="X66" s="1072"/>
      <c r="Y66" s="1072"/>
      <c r="Z66" s="1072"/>
      <c r="AA66" s="1072"/>
      <c r="AB66" s="1072"/>
      <c r="AC66" s="1072"/>
      <c r="AD66" s="1072"/>
      <c r="AE66" s="1072"/>
      <c r="AF66" s="1072"/>
      <c r="AG66" s="1072"/>
      <c r="AH66" s="1072"/>
      <c r="AI66" s="1072"/>
      <c r="AJ66" s="1072"/>
      <c r="AK66" s="1072"/>
      <c r="AL66" s="1072"/>
      <c r="AM66" s="1072"/>
      <c r="AN66" s="1072"/>
      <c r="AO66" s="1072"/>
      <c r="AP66" s="1072"/>
      <c r="AQ66" s="1072"/>
      <c r="AR66" s="1072"/>
      <c r="AS66" s="1072"/>
      <c r="AT66" s="1072"/>
      <c r="AU66" s="1072"/>
      <c r="AV66" s="1072"/>
      <c r="AW66" s="1072"/>
      <c r="AX66" s="1072"/>
      <c r="AY66" s="1072"/>
      <c r="AZ66" s="1072"/>
      <c r="BA66" s="1072"/>
      <c r="BB66" s="1072"/>
      <c r="BC66" s="1072"/>
      <c r="BD66" s="1072"/>
      <c r="BE66" s="1072"/>
      <c r="BF66" s="1072"/>
      <c r="BG66" s="1072"/>
      <c r="BH66" s="1072"/>
      <c r="BI66" s="1072"/>
      <c r="BJ66" s="1072"/>
      <c r="BK66" s="1072"/>
      <c r="BL66" s="1072"/>
      <c r="BM66" s="1072"/>
      <c r="BN66" s="1072"/>
      <c r="BO66" s="1072"/>
      <c r="BP66" s="1072"/>
      <c r="BQ66" s="1072"/>
      <c r="BR66" s="1072"/>
      <c r="BS66" s="1072"/>
      <c r="BT66" s="1072"/>
      <c r="BU66" s="1072"/>
      <c r="BV66" s="1072"/>
      <c r="BW66" s="1072"/>
      <c r="BX66" s="1072"/>
      <c r="BY66" s="1072"/>
      <c r="BZ66" s="1072"/>
      <c r="CA66" s="1072"/>
      <c r="CB66" s="1072"/>
      <c r="CC66" s="1072"/>
      <c r="CD66" s="1072"/>
      <c r="CE66" s="1072"/>
      <c r="CF66" s="1072"/>
      <c r="CG66" s="1072"/>
      <c r="CH66" s="1072"/>
      <c r="CI66" s="1072"/>
      <c r="CJ66" s="1072"/>
      <c r="CK66" s="1072"/>
      <c r="CL66" s="1072"/>
      <c r="CM66" s="1072"/>
      <c r="CN66" s="1072"/>
      <c r="CO66" s="1072"/>
      <c r="CP66" s="1072"/>
      <c r="CQ66" s="1072"/>
      <c r="CR66" s="1072"/>
      <c r="CS66" s="1072"/>
      <c r="CT66" s="1072"/>
      <c r="CU66" s="1072"/>
      <c r="CV66" s="1072"/>
      <c r="CW66" s="1072"/>
      <c r="CX66" s="1072"/>
      <c r="CY66" s="1072"/>
      <c r="CZ66" s="1072"/>
      <c r="DA66" s="1072"/>
      <c r="DB66" s="1072"/>
      <c r="DC66" s="1072"/>
      <c r="DD66" s="1072"/>
      <c r="DE66" s="1072"/>
      <c r="DF66" s="1072"/>
      <c r="DG66" s="1072"/>
      <c r="DH66" s="1072"/>
      <c r="DI66" s="1072"/>
    </row>
    <row r="67" spans="1:113" ht="12.75">
      <c r="A67" s="379"/>
      <c r="B67" s="399" t="s">
        <v>1601</v>
      </c>
      <c r="C67" s="1326">
        <v>260</v>
      </c>
      <c r="D67" s="1326" t="s">
        <v>4</v>
      </c>
      <c r="E67" s="1315"/>
      <c r="F67" s="384">
        <f>E67*C67</f>
        <v>0</v>
      </c>
      <c r="G67" s="1336"/>
      <c r="H67" s="1072"/>
      <c r="I67" s="1072"/>
      <c r="J67" s="1072"/>
      <c r="K67" s="1072"/>
      <c r="L67" s="1072"/>
      <c r="M67" s="1072"/>
      <c r="N67" s="1072"/>
      <c r="O67" s="1072"/>
      <c r="P67" s="1072"/>
      <c r="Q67" s="1072"/>
      <c r="R67" s="1072"/>
      <c r="S67" s="1072"/>
      <c r="T67" s="1072"/>
      <c r="U67" s="1072"/>
      <c r="V67" s="1072"/>
      <c r="W67" s="1072"/>
      <c r="X67" s="1072"/>
      <c r="Y67" s="1072"/>
      <c r="Z67" s="1072"/>
      <c r="AA67" s="1072"/>
      <c r="AB67" s="1072"/>
      <c r="AC67" s="1072"/>
      <c r="AD67" s="1072"/>
      <c r="AE67" s="1072"/>
      <c r="AF67" s="1072"/>
      <c r="AG67" s="1072"/>
      <c r="AH67" s="1072"/>
      <c r="AI67" s="1072"/>
      <c r="AJ67" s="1072"/>
      <c r="AK67" s="1072"/>
      <c r="AL67" s="1072"/>
      <c r="AM67" s="1072"/>
      <c r="AN67" s="1072"/>
      <c r="AO67" s="1072"/>
      <c r="AP67" s="1072"/>
      <c r="AQ67" s="1072"/>
      <c r="AR67" s="1072"/>
      <c r="AS67" s="1072"/>
      <c r="AT67" s="1072"/>
      <c r="AU67" s="1072"/>
      <c r="AV67" s="1072"/>
      <c r="AW67" s="1072"/>
      <c r="AX67" s="1072"/>
      <c r="AY67" s="1072"/>
      <c r="AZ67" s="1072"/>
      <c r="BA67" s="1072"/>
      <c r="BB67" s="1072"/>
      <c r="BC67" s="1072"/>
      <c r="BD67" s="1072"/>
      <c r="BE67" s="1072"/>
      <c r="BF67" s="1072"/>
      <c r="BG67" s="1072"/>
      <c r="BH67" s="1072"/>
      <c r="BI67" s="1072"/>
      <c r="BJ67" s="1072"/>
      <c r="BK67" s="1072"/>
      <c r="BL67" s="1072"/>
      <c r="BM67" s="1072"/>
      <c r="BN67" s="1072"/>
      <c r="BO67" s="1072"/>
      <c r="BP67" s="1072"/>
      <c r="BQ67" s="1072"/>
      <c r="BR67" s="1072"/>
      <c r="BS67" s="1072"/>
      <c r="BT67" s="1072"/>
      <c r="BU67" s="1072"/>
      <c r="BV67" s="1072"/>
      <c r="BW67" s="1072"/>
      <c r="BX67" s="1072"/>
      <c r="BY67" s="1072"/>
      <c r="BZ67" s="1072"/>
      <c r="CA67" s="1072"/>
      <c r="CB67" s="1072"/>
      <c r="CC67" s="1072"/>
      <c r="CD67" s="1072"/>
      <c r="CE67" s="1072"/>
      <c r="CF67" s="1072"/>
      <c r="CG67" s="1072"/>
      <c r="CH67" s="1072"/>
      <c r="CI67" s="1072"/>
      <c r="CJ67" s="1072"/>
      <c r="CK67" s="1072"/>
      <c r="CL67" s="1072"/>
      <c r="CM67" s="1072"/>
      <c r="CN67" s="1072"/>
      <c r="CO67" s="1072"/>
      <c r="CP67" s="1072"/>
      <c r="CQ67" s="1072"/>
      <c r="CR67" s="1072"/>
      <c r="CS67" s="1072"/>
      <c r="CT67" s="1072"/>
      <c r="CU67" s="1072"/>
      <c r="CV67" s="1072"/>
      <c r="CW67" s="1072"/>
      <c r="CX67" s="1072"/>
      <c r="CY67" s="1072"/>
      <c r="CZ67" s="1072"/>
      <c r="DA67" s="1072"/>
      <c r="DB67" s="1072"/>
      <c r="DC67" s="1072"/>
      <c r="DD67" s="1072"/>
      <c r="DE67" s="1072"/>
      <c r="DF67" s="1072"/>
      <c r="DG67" s="1072"/>
      <c r="DH67" s="1072"/>
      <c r="DI67" s="1072"/>
    </row>
    <row r="68" spans="1:113" ht="38.25">
      <c r="A68" s="394" t="s">
        <v>1454</v>
      </c>
      <c r="B68" s="1329" t="s">
        <v>1602</v>
      </c>
      <c r="C68" s="1331"/>
      <c r="D68" s="1331"/>
      <c r="E68" s="1340"/>
      <c r="F68" s="377"/>
      <c r="G68" s="1336"/>
      <c r="H68" s="1072"/>
      <c r="I68" s="1072"/>
      <c r="J68" s="1072"/>
      <c r="K68" s="1072"/>
      <c r="L68" s="1072"/>
      <c r="M68" s="1072"/>
      <c r="N68" s="1072"/>
      <c r="O68" s="1072"/>
      <c r="P68" s="1072"/>
      <c r="Q68" s="1072"/>
      <c r="R68" s="1072"/>
      <c r="S68" s="1072"/>
      <c r="T68" s="1072"/>
      <c r="U68" s="1072"/>
      <c r="V68" s="1072"/>
      <c r="W68" s="1072"/>
      <c r="X68" s="1072"/>
      <c r="Y68" s="1072"/>
      <c r="Z68" s="1072"/>
      <c r="AA68" s="1072"/>
      <c r="AB68" s="1072"/>
      <c r="AC68" s="1072"/>
      <c r="AD68" s="1072"/>
      <c r="AE68" s="1072"/>
      <c r="AF68" s="1072"/>
      <c r="AG68" s="1072"/>
      <c r="AH68" s="1072"/>
      <c r="AI68" s="1072"/>
      <c r="AJ68" s="1072"/>
      <c r="AK68" s="1072"/>
      <c r="AL68" s="1072"/>
      <c r="AM68" s="1072"/>
      <c r="AN68" s="1072"/>
      <c r="AO68" s="1072"/>
      <c r="AP68" s="1072"/>
      <c r="AQ68" s="1072"/>
      <c r="AR68" s="1072"/>
      <c r="AS68" s="1072"/>
      <c r="AT68" s="1072"/>
      <c r="AU68" s="1072"/>
      <c r="AV68" s="1072"/>
      <c r="AW68" s="1072"/>
      <c r="AX68" s="1072"/>
      <c r="AY68" s="1072"/>
      <c r="AZ68" s="1072"/>
      <c r="BA68" s="1072"/>
      <c r="BB68" s="1072"/>
      <c r="BC68" s="1072"/>
      <c r="BD68" s="1072"/>
      <c r="BE68" s="1072"/>
      <c r="BF68" s="1072"/>
      <c r="BG68" s="1072"/>
      <c r="BH68" s="1072"/>
      <c r="BI68" s="1072"/>
      <c r="BJ68" s="1072"/>
      <c r="BK68" s="1072"/>
      <c r="BL68" s="1072"/>
      <c r="BM68" s="1072"/>
      <c r="BN68" s="1072"/>
      <c r="BO68" s="1072"/>
      <c r="BP68" s="1072"/>
      <c r="BQ68" s="1072"/>
      <c r="BR68" s="1072"/>
      <c r="BS68" s="1072"/>
      <c r="BT68" s="1072"/>
      <c r="BU68" s="1072"/>
      <c r="BV68" s="1072"/>
      <c r="BW68" s="1072"/>
      <c r="BX68" s="1072"/>
      <c r="BY68" s="1072"/>
      <c r="BZ68" s="1072"/>
      <c r="CA68" s="1072"/>
      <c r="CB68" s="1072"/>
      <c r="CC68" s="1072"/>
      <c r="CD68" s="1072"/>
      <c r="CE68" s="1072"/>
      <c r="CF68" s="1072"/>
      <c r="CG68" s="1072"/>
      <c r="CH68" s="1072"/>
      <c r="CI68" s="1072"/>
      <c r="CJ68" s="1072"/>
      <c r="CK68" s="1072"/>
      <c r="CL68" s="1072"/>
      <c r="CM68" s="1072"/>
      <c r="CN68" s="1072"/>
      <c r="CO68" s="1072"/>
      <c r="CP68" s="1072"/>
      <c r="CQ68" s="1072"/>
      <c r="CR68" s="1072"/>
      <c r="CS68" s="1072"/>
      <c r="CT68" s="1072"/>
      <c r="CU68" s="1072"/>
      <c r="CV68" s="1072"/>
      <c r="CW68" s="1072"/>
      <c r="CX68" s="1072"/>
      <c r="CY68" s="1072"/>
      <c r="CZ68" s="1072"/>
      <c r="DA68" s="1072"/>
      <c r="DB68" s="1072"/>
      <c r="DC68" s="1072"/>
      <c r="DD68" s="1072"/>
      <c r="DE68" s="1072"/>
      <c r="DF68" s="1072"/>
      <c r="DG68" s="1072"/>
      <c r="DH68" s="1072"/>
      <c r="DI68" s="1072"/>
    </row>
    <row r="69" spans="1:113" ht="12.75">
      <c r="A69" s="379"/>
      <c r="B69" s="1357" t="s">
        <v>1603</v>
      </c>
      <c r="C69" s="1326">
        <v>4850</v>
      </c>
      <c r="D69" s="1326" t="s">
        <v>1369</v>
      </c>
      <c r="E69" s="1315"/>
      <c r="F69" s="384">
        <f t="shared" ref="F69:F74" si="1">E69*C69</f>
        <v>0</v>
      </c>
      <c r="G69" s="1336"/>
      <c r="H69" s="1072"/>
      <c r="I69" s="1072"/>
      <c r="J69" s="1072"/>
      <c r="K69" s="1072"/>
      <c r="L69" s="1072"/>
      <c r="M69" s="1072"/>
      <c r="N69" s="1072"/>
      <c r="O69" s="1072"/>
      <c r="P69" s="1072"/>
      <c r="Q69" s="1072"/>
      <c r="R69" s="1072"/>
      <c r="S69" s="1072"/>
      <c r="T69" s="1072"/>
      <c r="U69" s="1072"/>
      <c r="V69" s="1072"/>
      <c r="W69" s="1072"/>
      <c r="X69" s="1072"/>
      <c r="Y69" s="1072"/>
      <c r="Z69" s="1072"/>
      <c r="AA69" s="1072"/>
      <c r="AB69" s="1072"/>
      <c r="AC69" s="1072"/>
      <c r="AD69" s="1072"/>
      <c r="AE69" s="1072"/>
      <c r="AF69" s="1072"/>
      <c r="AG69" s="1072"/>
      <c r="AH69" s="1072"/>
      <c r="AI69" s="1072"/>
      <c r="AJ69" s="1072"/>
      <c r="AK69" s="1072"/>
      <c r="AL69" s="1072"/>
      <c r="AM69" s="1072"/>
      <c r="AN69" s="1072"/>
      <c r="AO69" s="1072"/>
      <c r="AP69" s="1072"/>
      <c r="AQ69" s="1072"/>
      <c r="AR69" s="1072"/>
      <c r="AS69" s="1072"/>
      <c r="AT69" s="1072"/>
      <c r="AU69" s="1072"/>
      <c r="AV69" s="1072"/>
      <c r="AW69" s="1072"/>
      <c r="AX69" s="1072"/>
      <c r="AY69" s="1072"/>
      <c r="AZ69" s="1072"/>
      <c r="BA69" s="1072"/>
      <c r="BB69" s="1072"/>
      <c r="BC69" s="1072"/>
      <c r="BD69" s="1072"/>
      <c r="BE69" s="1072"/>
      <c r="BF69" s="1072"/>
      <c r="BG69" s="1072"/>
      <c r="BH69" s="1072"/>
      <c r="BI69" s="1072"/>
      <c r="BJ69" s="1072"/>
      <c r="BK69" s="1072"/>
      <c r="BL69" s="1072"/>
      <c r="BM69" s="1072"/>
      <c r="BN69" s="1072"/>
      <c r="BO69" s="1072"/>
      <c r="BP69" s="1072"/>
      <c r="BQ69" s="1072"/>
      <c r="BR69" s="1072"/>
      <c r="BS69" s="1072"/>
      <c r="BT69" s="1072"/>
      <c r="BU69" s="1072"/>
      <c r="BV69" s="1072"/>
      <c r="BW69" s="1072"/>
      <c r="BX69" s="1072"/>
      <c r="BY69" s="1072"/>
      <c r="BZ69" s="1072"/>
      <c r="CA69" s="1072"/>
      <c r="CB69" s="1072"/>
      <c r="CC69" s="1072"/>
      <c r="CD69" s="1072"/>
      <c r="CE69" s="1072"/>
      <c r="CF69" s="1072"/>
      <c r="CG69" s="1072"/>
      <c r="CH69" s="1072"/>
      <c r="CI69" s="1072"/>
      <c r="CJ69" s="1072"/>
      <c r="CK69" s="1072"/>
      <c r="CL69" s="1072"/>
      <c r="CM69" s="1072"/>
      <c r="CN69" s="1072"/>
      <c r="CO69" s="1072"/>
      <c r="CP69" s="1072"/>
      <c r="CQ69" s="1072"/>
      <c r="CR69" s="1072"/>
      <c r="CS69" s="1072"/>
      <c r="CT69" s="1072"/>
      <c r="CU69" s="1072"/>
      <c r="CV69" s="1072"/>
      <c r="CW69" s="1072"/>
      <c r="CX69" s="1072"/>
      <c r="CY69" s="1072"/>
      <c r="CZ69" s="1072"/>
      <c r="DA69" s="1072"/>
      <c r="DB69" s="1072"/>
      <c r="DC69" s="1072"/>
      <c r="DD69" s="1072"/>
      <c r="DE69" s="1072"/>
      <c r="DF69" s="1072"/>
      <c r="DG69" s="1072"/>
      <c r="DH69" s="1072"/>
      <c r="DI69" s="1072"/>
    </row>
    <row r="70" spans="1:113" s="1082" customFormat="1" ht="38.25">
      <c r="A70" s="394" t="s">
        <v>1457</v>
      </c>
      <c r="B70" s="1951" t="s">
        <v>1604</v>
      </c>
      <c r="C70" s="1326">
        <v>2500</v>
      </c>
      <c r="D70" s="1326" t="s">
        <v>1369</v>
      </c>
      <c r="E70" s="1315"/>
      <c r="F70" s="384">
        <f t="shared" si="1"/>
        <v>0</v>
      </c>
      <c r="G70" s="401"/>
      <c r="H70" s="1081"/>
      <c r="I70" s="1081"/>
      <c r="J70" s="1081"/>
      <c r="K70" s="1081"/>
      <c r="L70" s="1081"/>
      <c r="M70" s="1081"/>
      <c r="N70" s="1081"/>
      <c r="O70" s="1081"/>
      <c r="P70" s="1081"/>
      <c r="Q70" s="1081"/>
      <c r="R70" s="1081"/>
      <c r="S70" s="1081"/>
      <c r="T70" s="1081"/>
      <c r="U70" s="1081"/>
      <c r="V70" s="1081"/>
      <c r="W70" s="1081"/>
      <c r="X70" s="1081"/>
      <c r="Y70" s="1081"/>
      <c r="Z70" s="1081"/>
      <c r="AA70" s="1081"/>
      <c r="AB70" s="1081"/>
      <c r="AC70" s="1081"/>
      <c r="AD70" s="1081"/>
      <c r="AE70" s="1081"/>
      <c r="AF70" s="1081"/>
      <c r="AG70" s="1081"/>
      <c r="AH70" s="1081"/>
      <c r="AI70" s="1081"/>
      <c r="AJ70" s="1081"/>
      <c r="AK70" s="1081"/>
      <c r="AL70" s="1081"/>
      <c r="AM70" s="1081"/>
      <c r="AN70" s="1081"/>
      <c r="AO70" s="1081"/>
      <c r="AP70" s="1081"/>
      <c r="AQ70" s="1081"/>
      <c r="AR70" s="1081"/>
      <c r="AS70" s="1081"/>
      <c r="AT70" s="1081"/>
      <c r="AU70" s="1081"/>
      <c r="AV70" s="1081"/>
      <c r="AW70" s="1081"/>
      <c r="AX70" s="1081"/>
      <c r="AY70" s="1081"/>
      <c r="AZ70" s="1081"/>
      <c r="BA70" s="1081"/>
      <c r="BB70" s="1081"/>
      <c r="BC70" s="1081"/>
      <c r="BD70" s="1081"/>
      <c r="BE70" s="1081"/>
      <c r="BF70" s="1081"/>
      <c r="BG70" s="1081"/>
      <c r="BH70" s="1081"/>
      <c r="BI70" s="1081"/>
      <c r="BJ70" s="1081"/>
      <c r="BK70" s="1081"/>
      <c r="BL70" s="1081"/>
      <c r="BM70" s="1081"/>
      <c r="BN70" s="1081"/>
      <c r="BO70" s="1081"/>
      <c r="BP70" s="1081"/>
      <c r="BQ70" s="1081"/>
      <c r="BR70" s="1081"/>
      <c r="BS70" s="1081"/>
      <c r="BT70" s="1081"/>
      <c r="BU70" s="1081"/>
      <c r="BV70" s="1081"/>
      <c r="BW70" s="1081"/>
      <c r="BX70" s="1081"/>
      <c r="BY70" s="1081"/>
      <c r="BZ70" s="1081"/>
      <c r="CA70" s="1081"/>
      <c r="CB70" s="1081"/>
      <c r="CC70" s="1081"/>
      <c r="CD70" s="1081"/>
      <c r="CE70" s="1081"/>
      <c r="CF70" s="1081"/>
      <c r="CG70" s="1081"/>
      <c r="CH70" s="1081"/>
      <c r="CI70" s="1081"/>
      <c r="CJ70" s="1081"/>
      <c r="CK70" s="1081"/>
      <c r="CL70" s="1081"/>
      <c r="CM70" s="1081"/>
      <c r="CN70" s="1081"/>
      <c r="CO70" s="1081"/>
      <c r="CP70" s="1081"/>
      <c r="CQ70" s="1081"/>
      <c r="CR70" s="1081"/>
      <c r="CS70" s="1081"/>
      <c r="CT70" s="1081"/>
      <c r="CU70" s="1081"/>
      <c r="CV70" s="1081"/>
      <c r="CW70" s="1081"/>
      <c r="CX70" s="1081"/>
      <c r="CY70" s="1081"/>
      <c r="CZ70" s="1081"/>
      <c r="DA70" s="1081"/>
      <c r="DB70" s="1081"/>
      <c r="DC70" s="1081"/>
      <c r="DD70" s="1081"/>
      <c r="DE70" s="1081"/>
      <c r="DF70" s="1081"/>
      <c r="DG70" s="1081"/>
      <c r="DH70" s="1081"/>
      <c r="DI70" s="1081"/>
    </row>
    <row r="71" spans="1:113" s="1082" customFormat="1" ht="51">
      <c r="A71" s="394" t="s">
        <v>1460</v>
      </c>
      <c r="B71" s="1329" t="s">
        <v>1605</v>
      </c>
      <c r="C71" s="1326">
        <v>275</v>
      </c>
      <c r="D71" s="1326" t="s">
        <v>31</v>
      </c>
      <c r="E71" s="1315"/>
      <c r="F71" s="384">
        <f t="shared" si="1"/>
        <v>0</v>
      </c>
      <c r="G71" s="1336"/>
      <c r="H71" s="1081"/>
      <c r="I71" s="1081"/>
      <c r="J71" s="1081"/>
      <c r="K71" s="1081"/>
      <c r="L71" s="1081"/>
      <c r="M71" s="1081"/>
      <c r="N71" s="1081"/>
      <c r="O71" s="1081"/>
      <c r="P71" s="1081"/>
      <c r="Q71" s="1081"/>
      <c r="R71" s="1081"/>
      <c r="S71" s="1081"/>
      <c r="T71" s="1081"/>
      <c r="U71" s="1081"/>
      <c r="V71" s="1081"/>
      <c r="W71" s="1081"/>
      <c r="X71" s="1081"/>
      <c r="Y71" s="1081"/>
      <c r="Z71" s="1081"/>
      <c r="AA71" s="1081"/>
      <c r="AB71" s="1081"/>
      <c r="AC71" s="1081"/>
      <c r="AD71" s="1081"/>
      <c r="AE71" s="1081"/>
      <c r="AF71" s="1081"/>
      <c r="AG71" s="1081"/>
      <c r="AH71" s="1081"/>
      <c r="AI71" s="1081"/>
      <c r="AJ71" s="1081"/>
      <c r="AK71" s="1081"/>
      <c r="AL71" s="1081"/>
      <c r="AM71" s="1081"/>
      <c r="AN71" s="1081"/>
      <c r="AO71" s="1081"/>
      <c r="AP71" s="1081"/>
      <c r="AQ71" s="1081"/>
      <c r="AR71" s="1081"/>
      <c r="AS71" s="1081"/>
      <c r="AT71" s="1081"/>
      <c r="AU71" s="1081"/>
      <c r="AV71" s="1081"/>
      <c r="AW71" s="1081"/>
      <c r="AX71" s="1081"/>
      <c r="AY71" s="1081"/>
      <c r="AZ71" s="1081"/>
      <c r="BA71" s="1081"/>
      <c r="BB71" s="1081"/>
      <c r="BC71" s="1081"/>
      <c r="BD71" s="1081"/>
      <c r="BE71" s="1081"/>
      <c r="BF71" s="1081"/>
      <c r="BG71" s="1081"/>
      <c r="BH71" s="1081"/>
      <c r="BI71" s="1081"/>
      <c r="BJ71" s="1081"/>
      <c r="BK71" s="1081"/>
      <c r="BL71" s="1081"/>
      <c r="BM71" s="1081"/>
      <c r="BN71" s="1081"/>
      <c r="BO71" s="1081"/>
      <c r="BP71" s="1081"/>
      <c r="BQ71" s="1081"/>
      <c r="BR71" s="1081"/>
      <c r="BS71" s="1081"/>
      <c r="BT71" s="1081"/>
      <c r="BU71" s="1081"/>
      <c r="BV71" s="1081"/>
      <c r="BW71" s="1081"/>
      <c r="BX71" s="1081"/>
      <c r="BY71" s="1081"/>
      <c r="BZ71" s="1081"/>
      <c r="CA71" s="1081"/>
      <c r="CB71" s="1081"/>
      <c r="CC71" s="1081"/>
      <c r="CD71" s="1081"/>
      <c r="CE71" s="1081"/>
      <c r="CF71" s="1081"/>
      <c r="CG71" s="1081"/>
      <c r="CH71" s="1081"/>
      <c r="CI71" s="1081"/>
      <c r="CJ71" s="1081"/>
      <c r="CK71" s="1081"/>
      <c r="CL71" s="1081"/>
      <c r="CM71" s="1081"/>
      <c r="CN71" s="1081"/>
      <c r="CO71" s="1081"/>
      <c r="CP71" s="1081"/>
      <c r="CQ71" s="1081"/>
      <c r="CR71" s="1081"/>
      <c r="CS71" s="1081"/>
      <c r="CT71" s="1081"/>
      <c r="CU71" s="1081"/>
      <c r="CV71" s="1081"/>
      <c r="CW71" s="1081"/>
      <c r="CX71" s="1081"/>
      <c r="CY71" s="1081"/>
      <c r="CZ71" s="1081"/>
      <c r="DA71" s="1081"/>
      <c r="DB71" s="1081"/>
      <c r="DC71" s="1081"/>
      <c r="DD71" s="1081"/>
      <c r="DE71" s="1081"/>
      <c r="DF71" s="1081"/>
      <c r="DG71" s="1081"/>
      <c r="DH71" s="1081"/>
      <c r="DI71" s="1081"/>
    </row>
    <row r="72" spans="1:113" ht="25.5">
      <c r="A72" s="394" t="s">
        <v>1463</v>
      </c>
      <c r="B72" s="1329" t="s">
        <v>1596</v>
      </c>
      <c r="C72" s="1326">
        <v>1</v>
      </c>
      <c r="D72" s="1326" t="s">
        <v>31</v>
      </c>
      <c r="E72" s="1315"/>
      <c r="F72" s="384">
        <f t="shared" si="1"/>
        <v>0</v>
      </c>
      <c r="G72" s="1336"/>
      <c r="H72" s="1072"/>
      <c r="I72" s="1072"/>
      <c r="J72" s="1072"/>
      <c r="K72" s="1072"/>
      <c r="L72" s="1072"/>
      <c r="M72" s="1072"/>
      <c r="N72" s="1072"/>
      <c r="O72" s="1072"/>
      <c r="P72" s="1072"/>
      <c r="Q72" s="1072"/>
      <c r="R72" s="1072"/>
      <c r="S72" s="1072"/>
      <c r="T72" s="1072"/>
      <c r="U72" s="1072"/>
      <c r="V72" s="1072"/>
      <c r="W72" s="1072"/>
      <c r="X72" s="1072"/>
      <c r="Y72" s="1072"/>
      <c r="Z72" s="1072"/>
      <c r="AA72" s="1072"/>
      <c r="AB72" s="1072"/>
      <c r="AC72" s="1072"/>
      <c r="AD72" s="1072"/>
      <c r="AE72" s="1072"/>
      <c r="AF72" s="1072"/>
      <c r="AG72" s="1072"/>
      <c r="AH72" s="1072"/>
      <c r="AI72" s="1072"/>
      <c r="AJ72" s="1072"/>
      <c r="AK72" s="1072"/>
      <c r="AL72" s="1072"/>
      <c r="AM72" s="1072"/>
      <c r="AN72" s="1072"/>
      <c r="AO72" s="1072"/>
      <c r="AP72" s="1072"/>
      <c r="AQ72" s="1072"/>
      <c r="AR72" s="1072"/>
      <c r="AS72" s="1072"/>
      <c r="AT72" s="1072"/>
      <c r="AU72" s="1072"/>
      <c r="AV72" s="1072"/>
      <c r="AW72" s="1072"/>
      <c r="AX72" s="1072"/>
      <c r="AY72" s="1072"/>
      <c r="AZ72" s="1072"/>
      <c r="BA72" s="1072"/>
      <c r="BB72" s="1072"/>
      <c r="BC72" s="1072"/>
      <c r="BD72" s="1072"/>
      <c r="BE72" s="1072"/>
      <c r="BF72" s="1072"/>
      <c r="BG72" s="1072"/>
      <c r="BH72" s="1072"/>
      <c r="BI72" s="1072"/>
      <c r="BJ72" s="1072"/>
      <c r="BK72" s="1072"/>
      <c r="BL72" s="1072"/>
      <c r="BM72" s="1072"/>
      <c r="BN72" s="1072"/>
      <c r="BO72" s="1072"/>
      <c r="BP72" s="1072"/>
      <c r="BQ72" s="1072"/>
      <c r="BR72" s="1072"/>
      <c r="BS72" s="1072"/>
      <c r="BT72" s="1072"/>
      <c r="BU72" s="1072"/>
      <c r="BV72" s="1072"/>
      <c r="BW72" s="1072"/>
      <c r="BX72" s="1072"/>
      <c r="BY72" s="1072"/>
      <c r="BZ72" s="1072"/>
      <c r="CA72" s="1072"/>
      <c r="CB72" s="1072"/>
      <c r="CC72" s="1072"/>
      <c r="CD72" s="1072"/>
      <c r="CE72" s="1072"/>
      <c r="CF72" s="1072"/>
      <c r="CG72" s="1072"/>
      <c r="CH72" s="1072"/>
      <c r="CI72" s="1072"/>
      <c r="CJ72" s="1072"/>
      <c r="CK72" s="1072"/>
      <c r="CL72" s="1072"/>
      <c r="CM72" s="1072"/>
      <c r="CN72" s="1072"/>
      <c r="CO72" s="1072"/>
      <c r="CP72" s="1072"/>
      <c r="CQ72" s="1072"/>
      <c r="CR72" s="1072"/>
      <c r="CS72" s="1072"/>
      <c r="CT72" s="1072"/>
      <c r="CU72" s="1072"/>
      <c r="CV72" s="1072"/>
      <c r="CW72" s="1072"/>
      <c r="CX72" s="1072"/>
      <c r="CY72" s="1072"/>
      <c r="CZ72" s="1072"/>
      <c r="DA72" s="1072"/>
      <c r="DB72" s="1072"/>
      <c r="DC72" s="1072"/>
      <c r="DD72" s="1072"/>
      <c r="DE72" s="1072"/>
      <c r="DF72" s="1072"/>
      <c r="DG72" s="1072"/>
      <c r="DH72" s="1072"/>
      <c r="DI72" s="1072"/>
    </row>
    <row r="73" spans="1:113" ht="25.5">
      <c r="A73" s="394" t="s">
        <v>1466</v>
      </c>
      <c r="B73" s="1364" t="s">
        <v>3214</v>
      </c>
      <c r="C73" s="1322">
        <v>6</v>
      </c>
      <c r="D73" s="1322" t="s">
        <v>31</v>
      </c>
      <c r="E73" s="1315"/>
      <c r="F73" s="376">
        <f t="shared" si="1"/>
        <v>0</v>
      </c>
      <c r="G73" s="1378"/>
      <c r="H73" s="1072"/>
      <c r="I73" s="1072"/>
      <c r="J73" s="1072"/>
      <c r="K73" s="1072"/>
      <c r="L73" s="1072"/>
      <c r="M73" s="1072"/>
      <c r="N73" s="1072"/>
      <c r="O73" s="1072"/>
      <c r="P73" s="1072"/>
      <c r="Q73" s="1072"/>
      <c r="R73" s="1072"/>
      <c r="S73" s="1072"/>
      <c r="T73" s="1072"/>
      <c r="U73" s="1072"/>
      <c r="V73" s="1072"/>
      <c r="W73" s="1072"/>
      <c r="X73" s="1072"/>
      <c r="Y73" s="1072"/>
      <c r="Z73" s="1072"/>
      <c r="AA73" s="1072"/>
      <c r="AB73" s="1072"/>
      <c r="AC73" s="1072"/>
      <c r="AD73" s="1072"/>
      <c r="AE73" s="1072"/>
      <c r="AF73" s="1072"/>
      <c r="AG73" s="1072"/>
      <c r="AH73" s="1072"/>
      <c r="AI73" s="1072"/>
      <c r="AJ73" s="1072"/>
      <c r="AK73" s="1072"/>
      <c r="AL73" s="1072"/>
      <c r="AM73" s="1072"/>
      <c r="AN73" s="1072"/>
      <c r="AO73" s="1072"/>
      <c r="AP73" s="1072"/>
      <c r="AQ73" s="1072"/>
      <c r="AR73" s="1072"/>
      <c r="AS73" s="1072"/>
      <c r="AT73" s="1072"/>
      <c r="AU73" s="1072"/>
      <c r="AV73" s="1072"/>
      <c r="AW73" s="1072"/>
      <c r="AX73" s="1072"/>
      <c r="AY73" s="1072"/>
      <c r="AZ73" s="1072"/>
      <c r="BA73" s="1072"/>
      <c r="BB73" s="1072"/>
      <c r="BC73" s="1072"/>
      <c r="BD73" s="1072"/>
      <c r="BE73" s="1072"/>
      <c r="BF73" s="1072"/>
      <c r="BG73" s="1072"/>
      <c r="BH73" s="1072"/>
      <c r="BI73" s="1072"/>
      <c r="BJ73" s="1072"/>
      <c r="BK73" s="1072"/>
      <c r="BL73" s="1072"/>
      <c r="BM73" s="1072"/>
      <c r="BN73" s="1072"/>
      <c r="BO73" s="1072"/>
      <c r="BP73" s="1072"/>
      <c r="BQ73" s="1072"/>
      <c r="BR73" s="1072"/>
      <c r="BS73" s="1072"/>
      <c r="BT73" s="1072"/>
      <c r="BU73" s="1072"/>
      <c r="BV73" s="1072"/>
      <c r="BW73" s="1072"/>
      <c r="BX73" s="1072"/>
      <c r="BY73" s="1072"/>
      <c r="BZ73" s="1072"/>
      <c r="CA73" s="1072"/>
      <c r="CB73" s="1072"/>
      <c r="CC73" s="1072"/>
      <c r="CD73" s="1072"/>
      <c r="CE73" s="1072"/>
      <c r="CF73" s="1072"/>
      <c r="CG73" s="1072"/>
      <c r="CH73" s="1072"/>
      <c r="CI73" s="1072"/>
      <c r="CJ73" s="1072"/>
      <c r="CK73" s="1072"/>
      <c r="CL73" s="1072"/>
      <c r="CM73" s="1072"/>
      <c r="CN73" s="1072"/>
      <c r="CO73" s="1072"/>
      <c r="CP73" s="1072"/>
      <c r="CQ73" s="1072"/>
      <c r="CR73" s="1072"/>
      <c r="CS73" s="1072"/>
      <c r="CT73" s="1072"/>
      <c r="CU73" s="1072"/>
      <c r="CV73" s="1072"/>
      <c r="CW73" s="1072"/>
      <c r="CX73" s="1072"/>
      <c r="CY73" s="1072"/>
      <c r="CZ73" s="1072"/>
      <c r="DA73" s="1072"/>
      <c r="DB73" s="1072"/>
      <c r="DC73" s="1072"/>
      <c r="DD73" s="1072"/>
      <c r="DE73" s="1072"/>
      <c r="DF73" s="1072"/>
      <c r="DG73" s="1072"/>
      <c r="DH73" s="1072"/>
      <c r="DI73" s="1072"/>
    </row>
    <row r="74" spans="1:113" ht="63.75">
      <c r="A74" s="394" t="s">
        <v>3215</v>
      </c>
      <c r="B74" s="1364" t="s">
        <v>3216</v>
      </c>
      <c r="C74" s="1322">
        <v>1</v>
      </c>
      <c r="D74" s="1322" t="s">
        <v>31</v>
      </c>
      <c r="E74" s="1315"/>
      <c r="F74" s="376">
        <f t="shared" si="1"/>
        <v>0</v>
      </c>
      <c r="G74" s="1378"/>
      <c r="H74" s="1072"/>
      <c r="I74" s="1072"/>
      <c r="J74" s="1072"/>
      <c r="K74" s="1072"/>
      <c r="L74" s="1072"/>
      <c r="M74" s="1072"/>
      <c r="N74" s="1072"/>
      <c r="O74" s="1072"/>
      <c r="P74" s="1072"/>
      <c r="Q74" s="1072"/>
      <c r="R74" s="1072"/>
      <c r="S74" s="1072"/>
      <c r="T74" s="1072"/>
      <c r="U74" s="1072"/>
      <c r="V74" s="1072"/>
      <c r="W74" s="1072"/>
      <c r="X74" s="1072"/>
      <c r="Y74" s="1072"/>
      <c r="Z74" s="1072"/>
      <c r="AA74" s="1072"/>
      <c r="AB74" s="1072"/>
      <c r="AC74" s="1072"/>
      <c r="AD74" s="1072"/>
      <c r="AE74" s="1072"/>
      <c r="AF74" s="1072"/>
      <c r="AG74" s="1072"/>
      <c r="AH74" s="1072"/>
      <c r="AI74" s="1072"/>
      <c r="AJ74" s="1072"/>
      <c r="AK74" s="1072"/>
      <c r="AL74" s="1072"/>
      <c r="AM74" s="1072"/>
      <c r="AN74" s="1072"/>
      <c r="AO74" s="1072"/>
      <c r="AP74" s="1072"/>
      <c r="AQ74" s="1072"/>
      <c r="AR74" s="1072"/>
      <c r="AS74" s="1072"/>
      <c r="AT74" s="1072"/>
      <c r="AU74" s="1072"/>
      <c r="AV74" s="1072"/>
      <c r="AW74" s="1072"/>
      <c r="AX74" s="1072"/>
      <c r="AY74" s="1072"/>
      <c r="AZ74" s="1072"/>
      <c r="BA74" s="1072"/>
      <c r="BB74" s="1072"/>
      <c r="BC74" s="1072"/>
      <c r="BD74" s="1072"/>
      <c r="BE74" s="1072"/>
      <c r="BF74" s="1072"/>
      <c r="BG74" s="1072"/>
      <c r="BH74" s="1072"/>
      <c r="BI74" s="1072"/>
      <c r="BJ74" s="1072"/>
      <c r="BK74" s="1072"/>
      <c r="BL74" s="1072"/>
      <c r="BM74" s="1072"/>
      <c r="BN74" s="1072"/>
      <c r="BO74" s="1072"/>
      <c r="BP74" s="1072"/>
      <c r="BQ74" s="1072"/>
      <c r="BR74" s="1072"/>
      <c r="BS74" s="1072"/>
      <c r="BT74" s="1072"/>
      <c r="BU74" s="1072"/>
      <c r="BV74" s="1072"/>
      <c r="BW74" s="1072"/>
      <c r="BX74" s="1072"/>
      <c r="BY74" s="1072"/>
      <c r="BZ74" s="1072"/>
      <c r="CA74" s="1072"/>
      <c r="CB74" s="1072"/>
      <c r="CC74" s="1072"/>
      <c r="CD74" s="1072"/>
      <c r="CE74" s="1072"/>
      <c r="CF74" s="1072"/>
      <c r="CG74" s="1072"/>
      <c r="CH74" s="1072"/>
      <c r="CI74" s="1072"/>
      <c r="CJ74" s="1072"/>
      <c r="CK74" s="1072"/>
      <c r="CL74" s="1072"/>
      <c r="CM74" s="1072"/>
      <c r="CN74" s="1072"/>
      <c r="CO74" s="1072"/>
      <c r="CP74" s="1072"/>
      <c r="CQ74" s="1072"/>
      <c r="CR74" s="1072"/>
      <c r="CS74" s="1072"/>
      <c r="CT74" s="1072"/>
      <c r="CU74" s="1072"/>
      <c r="CV74" s="1072"/>
      <c r="CW74" s="1072"/>
      <c r="CX74" s="1072"/>
      <c r="CY74" s="1072"/>
      <c r="CZ74" s="1072"/>
      <c r="DA74" s="1072"/>
      <c r="DB74" s="1072"/>
      <c r="DC74" s="1072"/>
      <c r="DD74" s="1072"/>
      <c r="DE74" s="1072"/>
      <c r="DF74" s="1072"/>
      <c r="DG74" s="1072"/>
      <c r="DH74" s="1072"/>
      <c r="DI74" s="1072"/>
    </row>
    <row r="75" spans="1:113" ht="12.75">
      <c r="A75" s="394"/>
      <c r="B75" s="1329"/>
      <c r="C75" s="1326"/>
      <c r="D75" s="1326"/>
      <c r="E75" s="1315"/>
      <c r="F75" s="384"/>
      <c r="G75" s="1336"/>
      <c r="H75" s="1072"/>
      <c r="I75" s="1072"/>
      <c r="J75" s="1072"/>
      <c r="K75" s="1072"/>
      <c r="L75" s="1072"/>
      <c r="M75" s="1072"/>
      <c r="N75" s="1072"/>
      <c r="O75" s="1072"/>
      <c r="P75" s="1072"/>
      <c r="Q75" s="1072"/>
      <c r="R75" s="1072"/>
      <c r="S75" s="1072"/>
      <c r="T75" s="1072"/>
      <c r="U75" s="1072"/>
      <c r="V75" s="1072"/>
      <c r="W75" s="1072"/>
      <c r="X75" s="1072"/>
      <c r="Y75" s="1072"/>
      <c r="Z75" s="1072"/>
      <c r="AA75" s="1072"/>
      <c r="AB75" s="1072"/>
      <c r="AC75" s="1072"/>
      <c r="AD75" s="1072"/>
      <c r="AE75" s="1072"/>
      <c r="AF75" s="1072"/>
      <c r="AG75" s="1072"/>
      <c r="AH75" s="1072"/>
      <c r="AI75" s="1072"/>
      <c r="AJ75" s="1072"/>
      <c r="AK75" s="1072"/>
      <c r="AL75" s="1072"/>
      <c r="AM75" s="1072"/>
      <c r="AN75" s="1072"/>
      <c r="AO75" s="1072"/>
      <c r="AP75" s="1072"/>
      <c r="AQ75" s="1072"/>
      <c r="AR75" s="1072"/>
      <c r="AS75" s="1072"/>
      <c r="AT75" s="1072"/>
      <c r="AU75" s="1072"/>
      <c r="AV75" s="1072"/>
      <c r="AW75" s="1072"/>
      <c r="AX75" s="1072"/>
      <c r="AY75" s="1072"/>
      <c r="AZ75" s="1072"/>
      <c r="BA75" s="1072"/>
      <c r="BB75" s="1072"/>
      <c r="BC75" s="1072"/>
      <c r="BD75" s="1072"/>
      <c r="BE75" s="1072"/>
      <c r="BF75" s="1072"/>
      <c r="BG75" s="1072"/>
      <c r="BH75" s="1072"/>
      <c r="BI75" s="1072"/>
      <c r="BJ75" s="1072"/>
      <c r="BK75" s="1072"/>
      <c r="BL75" s="1072"/>
      <c r="BM75" s="1072"/>
      <c r="BN75" s="1072"/>
      <c r="BO75" s="1072"/>
      <c r="BP75" s="1072"/>
      <c r="BQ75" s="1072"/>
      <c r="BR75" s="1072"/>
      <c r="BS75" s="1072"/>
      <c r="BT75" s="1072"/>
      <c r="BU75" s="1072"/>
      <c r="BV75" s="1072"/>
      <c r="BW75" s="1072"/>
      <c r="BX75" s="1072"/>
      <c r="BY75" s="1072"/>
      <c r="BZ75" s="1072"/>
      <c r="CA75" s="1072"/>
      <c r="CB75" s="1072"/>
      <c r="CC75" s="1072"/>
      <c r="CD75" s="1072"/>
      <c r="CE75" s="1072"/>
      <c r="CF75" s="1072"/>
      <c r="CG75" s="1072"/>
      <c r="CH75" s="1072"/>
      <c r="CI75" s="1072"/>
      <c r="CJ75" s="1072"/>
      <c r="CK75" s="1072"/>
      <c r="CL75" s="1072"/>
      <c r="CM75" s="1072"/>
      <c r="CN75" s="1072"/>
      <c r="CO75" s="1072"/>
      <c r="CP75" s="1072"/>
      <c r="CQ75" s="1072"/>
      <c r="CR75" s="1072"/>
      <c r="CS75" s="1072"/>
      <c r="CT75" s="1072"/>
      <c r="CU75" s="1072"/>
      <c r="CV75" s="1072"/>
      <c r="CW75" s="1072"/>
      <c r="CX75" s="1072"/>
      <c r="CY75" s="1072"/>
      <c r="CZ75" s="1072"/>
      <c r="DA75" s="1072"/>
      <c r="DB75" s="1072"/>
      <c r="DC75" s="1072"/>
      <c r="DD75" s="1072"/>
      <c r="DE75" s="1072"/>
      <c r="DF75" s="1072"/>
      <c r="DG75" s="1072"/>
      <c r="DH75" s="1072"/>
      <c r="DI75" s="1072"/>
    </row>
    <row r="76" spans="1:113" s="1341" customFormat="1" ht="31.5">
      <c r="A76" s="381"/>
      <c r="B76" s="1366" t="s">
        <v>1606</v>
      </c>
      <c r="C76" s="1952"/>
      <c r="D76" s="1952"/>
      <c r="E76" s="1945"/>
      <c r="F76" s="398"/>
      <c r="G76" s="1377"/>
      <c r="H76" s="1943"/>
      <c r="I76" s="1100"/>
      <c r="J76" s="1100"/>
      <c r="K76" s="1100"/>
      <c r="L76" s="1100"/>
      <c r="M76" s="1100"/>
      <c r="N76" s="1100"/>
      <c r="O76" s="1100"/>
      <c r="P76" s="1100"/>
      <c r="Q76" s="1100"/>
      <c r="R76" s="1100"/>
      <c r="S76" s="1100"/>
      <c r="T76" s="1100"/>
      <c r="U76" s="1100"/>
      <c r="V76" s="1100"/>
      <c r="W76" s="1100"/>
      <c r="X76" s="1100"/>
      <c r="Y76" s="1100"/>
      <c r="Z76" s="1100"/>
      <c r="AA76" s="1100"/>
      <c r="AB76" s="1100"/>
      <c r="AC76" s="1100"/>
      <c r="AD76" s="1100"/>
      <c r="AE76" s="1100"/>
      <c r="AF76" s="1100"/>
      <c r="AG76" s="1100"/>
      <c r="AH76" s="1100"/>
      <c r="AI76" s="1100"/>
      <c r="AJ76" s="1100"/>
      <c r="AK76" s="1100"/>
      <c r="AL76" s="1100"/>
      <c r="AM76" s="1100"/>
      <c r="AN76" s="1100"/>
      <c r="AO76" s="1100"/>
      <c r="AP76" s="1100"/>
      <c r="AQ76" s="1100"/>
      <c r="AR76" s="1100"/>
      <c r="AS76" s="1100"/>
      <c r="AT76" s="1100"/>
      <c r="AU76" s="1100"/>
      <c r="AV76" s="1100"/>
      <c r="AW76" s="1100"/>
      <c r="AX76" s="1100"/>
      <c r="AY76" s="1100"/>
      <c r="AZ76" s="1100"/>
      <c r="BA76" s="1100"/>
      <c r="BB76" s="1100"/>
      <c r="BC76" s="1100"/>
      <c r="BD76" s="1100"/>
      <c r="BE76" s="1100"/>
      <c r="BF76" s="1100"/>
      <c r="BG76" s="1100"/>
      <c r="BH76" s="1100"/>
      <c r="BI76" s="1100"/>
      <c r="BJ76" s="1100"/>
      <c r="BK76" s="1100"/>
      <c r="BL76" s="1100"/>
      <c r="BM76" s="1100"/>
      <c r="BN76" s="1100"/>
      <c r="BO76" s="1100"/>
      <c r="BP76" s="1100"/>
      <c r="BQ76" s="1100"/>
      <c r="BR76" s="1100"/>
      <c r="BS76" s="1100"/>
      <c r="BT76" s="1100"/>
      <c r="BU76" s="1100"/>
      <c r="BV76" s="1100"/>
      <c r="BW76" s="1100"/>
      <c r="BX76" s="1100"/>
      <c r="BY76" s="1100"/>
      <c r="BZ76" s="1100"/>
      <c r="CA76" s="1100"/>
      <c r="CB76" s="1100"/>
      <c r="CC76" s="1100"/>
      <c r="CD76" s="1100"/>
      <c r="CE76" s="1100"/>
      <c r="CF76" s="1100"/>
      <c r="CG76" s="1100"/>
      <c r="CH76" s="1100"/>
      <c r="CI76" s="1100"/>
      <c r="CJ76" s="1100"/>
      <c r="CK76" s="1100"/>
      <c r="CL76" s="1100"/>
      <c r="CM76" s="1100"/>
      <c r="CN76" s="1100"/>
      <c r="CO76" s="1100"/>
      <c r="CP76" s="1100"/>
      <c r="CQ76" s="1100"/>
      <c r="CR76" s="1100"/>
      <c r="CS76" s="1100"/>
      <c r="CT76" s="1100"/>
      <c r="CU76" s="1100"/>
      <c r="CV76" s="1100"/>
      <c r="CW76" s="1100"/>
      <c r="CX76" s="1100"/>
      <c r="CY76" s="1100"/>
      <c r="CZ76" s="1100"/>
      <c r="DA76" s="1100"/>
      <c r="DB76" s="1100"/>
      <c r="DC76" s="1100"/>
      <c r="DD76" s="1100"/>
      <c r="DE76" s="1100"/>
      <c r="DF76" s="1100"/>
      <c r="DG76" s="1100"/>
      <c r="DH76" s="1100"/>
      <c r="DI76" s="1100"/>
    </row>
    <row r="77" spans="1:113" s="1341" customFormat="1" ht="76.5">
      <c r="A77" s="394" t="s">
        <v>1469</v>
      </c>
      <c r="B77" s="1367" t="s">
        <v>1607</v>
      </c>
      <c r="C77" s="1953"/>
      <c r="D77" s="1953"/>
      <c r="E77" s="1945"/>
      <c r="F77" s="398"/>
      <c r="G77" s="1377"/>
      <c r="H77" s="1943"/>
      <c r="I77" s="1100"/>
      <c r="J77" s="1100"/>
      <c r="K77" s="1100"/>
      <c r="L77" s="1100"/>
      <c r="M77" s="1100"/>
      <c r="N77" s="1100"/>
      <c r="O77" s="1100"/>
      <c r="P77" s="1100"/>
      <c r="Q77" s="1100"/>
      <c r="R77" s="1100"/>
      <c r="S77" s="1100"/>
      <c r="T77" s="1100"/>
      <c r="U77" s="1100"/>
      <c r="V77" s="1100"/>
      <c r="W77" s="1100"/>
      <c r="X77" s="1100"/>
      <c r="Y77" s="1100"/>
      <c r="Z77" s="1100"/>
      <c r="AA77" s="1100"/>
      <c r="AB77" s="1100"/>
      <c r="AC77" s="1100"/>
      <c r="AD77" s="1100"/>
      <c r="AE77" s="1100"/>
      <c r="AF77" s="1100"/>
      <c r="AG77" s="1100"/>
      <c r="AH77" s="1100"/>
      <c r="AI77" s="1100"/>
      <c r="AJ77" s="1100"/>
      <c r="AK77" s="1100"/>
      <c r="AL77" s="1100"/>
      <c r="AM77" s="1100"/>
      <c r="AN77" s="1100"/>
      <c r="AO77" s="1100"/>
      <c r="AP77" s="1100"/>
      <c r="AQ77" s="1100"/>
      <c r="AR77" s="1100"/>
      <c r="AS77" s="1100"/>
      <c r="AT77" s="1100"/>
      <c r="AU77" s="1100"/>
      <c r="AV77" s="1100"/>
      <c r="AW77" s="1100"/>
      <c r="AX77" s="1100"/>
      <c r="AY77" s="1100"/>
      <c r="AZ77" s="1100"/>
      <c r="BA77" s="1100"/>
      <c r="BB77" s="1100"/>
      <c r="BC77" s="1100"/>
      <c r="BD77" s="1100"/>
      <c r="BE77" s="1100"/>
      <c r="BF77" s="1100"/>
      <c r="BG77" s="1100"/>
      <c r="BH77" s="1100"/>
      <c r="BI77" s="1100"/>
      <c r="BJ77" s="1100"/>
      <c r="BK77" s="1100"/>
      <c r="BL77" s="1100"/>
      <c r="BM77" s="1100"/>
      <c r="BN77" s="1100"/>
      <c r="BO77" s="1100"/>
      <c r="BP77" s="1100"/>
      <c r="BQ77" s="1100"/>
      <c r="BR77" s="1100"/>
      <c r="BS77" s="1100"/>
      <c r="BT77" s="1100"/>
      <c r="BU77" s="1100"/>
      <c r="BV77" s="1100"/>
      <c r="BW77" s="1100"/>
      <c r="BX77" s="1100"/>
      <c r="BY77" s="1100"/>
      <c r="BZ77" s="1100"/>
      <c r="CA77" s="1100"/>
      <c r="CB77" s="1100"/>
      <c r="CC77" s="1100"/>
      <c r="CD77" s="1100"/>
      <c r="CE77" s="1100"/>
      <c r="CF77" s="1100"/>
      <c r="CG77" s="1100"/>
      <c r="CH77" s="1100"/>
      <c r="CI77" s="1100"/>
      <c r="CJ77" s="1100"/>
      <c r="CK77" s="1100"/>
      <c r="CL77" s="1100"/>
      <c r="CM77" s="1100"/>
      <c r="CN77" s="1100"/>
      <c r="CO77" s="1100"/>
      <c r="CP77" s="1100"/>
      <c r="CQ77" s="1100"/>
      <c r="CR77" s="1100"/>
      <c r="CS77" s="1100"/>
      <c r="CT77" s="1100"/>
      <c r="CU77" s="1100"/>
      <c r="CV77" s="1100"/>
      <c r="CW77" s="1100"/>
      <c r="CX77" s="1100"/>
      <c r="CY77" s="1100"/>
      <c r="CZ77" s="1100"/>
      <c r="DA77" s="1100"/>
      <c r="DB77" s="1100"/>
      <c r="DC77" s="1100"/>
      <c r="DD77" s="1100"/>
      <c r="DE77" s="1100"/>
      <c r="DF77" s="1100"/>
      <c r="DG77" s="1100"/>
      <c r="DH77" s="1100"/>
      <c r="DI77" s="1100"/>
    </row>
    <row r="78" spans="1:113" s="1341" customFormat="1" ht="12.75">
      <c r="A78" s="394" t="s">
        <v>1472</v>
      </c>
      <c r="B78" s="1367" t="s">
        <v>1608</v>
      </c>
      <c r="C78" s="1953">
        <v>13</v>
      </c>
      <c r="D78" s="1953" t="s">
        <v>4</v>
      </c>
      <c r="E78" s="1315"/>
      <c r="F78" s="376">
        <f>E78*C78</f>
        <v>0</v>
      </c>
      <c r="G78" s="1377"/>
      <c r="H78" s="1943"/>
      <c r="I78" s="1100"/>
      <c r="J78" s="1100"/>
      <c r="K78" s="1100"/>
      <c r="L78" s="1100"/>
      <c r="M78" s="1100"/>
      <c r="N78" s="1100"/>
      <c r="O78" s="1100"/>
      <c r="P78" s="1100"/>
      <c r="Q78" s="1100"/>
      <c r="R78" s="1100"/>
      <c r="S78" s="1100"/>
      <c r="T78" s="1100"/>
      <c r="U78" s="1100"/>
      <c r="V78" s="1100"/>
      <c r="W78" s="1100"/>
      <c r="X78" s="1100"/>
      <c r="Y78" s="1100"/>
      <c r="Z78" s="1100"/>
      <c r="AA78" s="1100"/>
      <c r="AB78" s="1100"/>
      <c r="AC78" s="1100"/>
      <c r="AD78" s="1100"/>
      <c r="AE78" s="1100"/>
      <c r="AF78" s="1100"/>
      <c r="AG78" s="1100"/>
      <c r="AH78" s="1100"/>
      <c r="AI78" s="1100"/>
      <c r="AJ78" s="1100"/>
      <c r="AK78" s="1100"/>
      <c r="AL78" s="1100"/>
      <c r="AM78" s="1100"/>
      <c r="AN78" s="1100"/>
      <c r="AO78" s="1100"/>
      <c r="AP78" s="1100"/>
      <c r="AQ78" s="1100"/>
      <c r="AR78" s="1100"/>
      <c r="AS78" s="1100"/>
      <c r="AT78" s="1100"/>
      <c r="AU78" s="1100"/>
      <c r="AV78" s="1100"/>
      <c r="AW78" s="1100"/>
      <c r="AX78" s="1100"/>
      <c r="AY78" s="1100"/>
      <c r="AZ78" s="1100"/>
      <c r="BA78" s="1100"/>
      <c r="BB78" s="1100"/>
      <c r="BC78" s="1100"/>
      <c r="BD78" s="1100"/>
      <c r="BE78" s="1100"/>
      <c r="BF78" s="1100"/>
      <c r="BG78" s="1100"/>
      <c r="BH78" s="1100"/>
      <c r="BI78" s="1100"/>
      <c r="BJ78" s="1100"/>
      <c r="BK78" s="1100"/>
      <c r="BL78" s="1100"/>
      <c r="BM78" s="1100"/>
      <c r="BN78" s="1100"/>
      <c r="BO78" s="1100"/>
      <c r="BP78" s="1100"/>
      <c r="BQ78" s="1100"/>
      <c r="BR78" s="1100"/>
      <c r="BS78" s="1100"/>
      <c r="BT78" s="1100"/>
      <c r="BU78" s="1100"/>
      <c r="BV78" s="1100"/>
      <c r="BW78" s="1100"/>
      <c r="BX78" s="1100"/>
      <c r="BY78" s="1100"/>
      <c r="BZ78" s="1100"/>
      <c r="CA78" s="1100"/>
      <c r="CB78" s="1100"/>
      <c r="CC78" s="1100"/>
      <c r="CD78" s="1100"/>
      <c r="CE78" s="1100"/>
      <c r="CF78" s="1100"/>
      <c r="CG78" s="1100"/>
      <c r="CH78" s="1100"/>
      <c r="CI78" s="1100"/>
      <c r="CJ78" s="1100"/>
      <c r="CK78" s="1100"/>
      <c r="CL78" s="1100"/>
      <c r="CM78" s="1100"/>
      <c r="CN78" s="1100"/>
      <c r="CO78" s="1100"/>
      <c r="CP78" s="1100"/>
      <c r="CQ78" s="1100"/>
      <c r="CR78" s="1100"/>
      <c r="CS78" s="1100"/>
      <c r="CT78" s="1100"/>
      <c r="CU78" s="1100"/>
      <c r="CV78" s="1100"/>
      <c r="CW78" s="1100"/>
      <c r="CX78" s="1100"/>
      <c r="CY78" s="1100"/>
      <c r="CZ78" s="1100"/>
      <c r="DA78" s="1100"/>
      <c r="DB78" s="1100"/>
      <c r="DC78" s="1100"/>
      <c r="DD78" s="1100"/>
      <c r="DE78" s="1100"/>
      <c r="DF78" s="1100"/>
      <c r="DG78" s="1100"/>
      <c r="DH78" s="1100"/>
      <c r="DI78" s="1100"/>
    </row>
    <row r="79" spans="1:113" s="1294" customFormat="1" ht="12.75">
      <c r="A79" s="394" t="s">
        <v>1474</v>
      </c>
      <c r="B79" s="1367" t="s">
        <v>1609</v>
      </c>
      <c r="C79" s="1953">
        <v>5</v>
      </c>
      <c r="D79" s="1953" t="s">
        <v>4</v>
      </c>
      <c r="E79" s="1315"/>
      <c r="F79" s="376">
        <f>E79*C79</f>
        <v>0</v>
      </c>
      <c r="G79" s="1377"/>
      <c r="H79" s="1182"/>
      <c r="I79" s="1182"/>
      <c r="J79" s="1182"/>
      <c r="K79" s="1182"/>
      <c r="L79" s="1182"/>
      <c r="M79" s="1182"/>
      <c r="N79" s="1182"/>
      <c r="O79" s="1182"/>
      <c r="P79" s="1182"/>
      <c r="Q79" s="1182"/>
      <c r="R79" s="1182"/>
      <c r="S79" s="1182"/>
      <c r="T79" s="1182"/>
      <c r="U79" s="1182"/>
      <c r="V79" s="1182"/>
      <c r="W79" s="1182"/>
      <c r="X79" s="1182"/>
      <c r="Y79" s="1182"/>
      <c r="Z79" s="1182"/>
      <c r="AA79" s="1182"/>
      <c r="AB79" s="1182"/>
      <c r="AC79" s="1182"/>
      <c r="AD79" s="1182"/>
      <c r="AE79" s="1182"/>
      <c r="AF79" s="1182"/>
      <c r="AG79" s="1182"/>
      <c r="AH79" s="1182"/>
      <c r="AI79" s="1182"/>
      <c r="AJ79" s="1182"/>
      <c r="AK79" s="1182"/>
      <c r="AL79" s="1182"/>
      <c r="AM79" s="1182"/>
      <c r="AN79" s="1182"/>
      <c r="AO79" s="1182"/>
      <c r="AP79" s="1182"/>
      <c r="AQ79" s="1182"/>
      <c r="AR79" s="1182"/>
      <c r="AS79" s="1182"/>
      <c r="AT79" s="1182"/>
      <c r="AU79" s="1182"/>
      <c r="AV79" s="1182"/>
      <c r="AW79" s="1182"/>
      <c r="AX79" s="1182"/>
      <c r="AY79" s="1182"/>
      <c r="AZ79" s="1182"/>
      <c r="BA79" s="1182"/>
      <c r="BB79" s="1182"/>
      <c r="BC79" s="1182"/>
      <c r="BD79" s="1182"/>
      <c r="BE79" s="1182"/>
      <c r="BF79" s="1182"/>
      <c r="BG79" s="1182"/>
      <c r="BH79" s="1182"/>
      <c r="BI79" s="1182"/>
      <c r="BJ79" s="1182"/>
      <c r="BK79" s="1182"/>
      <c r="BL79" s="1182"/>
      <c r="BM79" s="1182"/>
      <c r="BN79" s="1182"/>
      <c r="BO79" s="1182"/>
      <c r="BP79" s="1182"/>
      <c r="BQ79" s="1182"/>
      <c r="BR79" s="1182"/>
      <c r="BS79" s="1182"/>
      <c r="BT79" s="1182"/>
      <c r="BU79" s="1182"/>
      <c r="BV79" s="1182"/>
      <c r="BW79" s="1182"/>
      <c r="BX79" s="1182"/>
      <c r="BY79" s="1182"/>
      <c r="BZ79" s="1182"/>
      <c r="CA79" s="1182"/>
      <c r="CB79" s="1182"/>
      <c r="CC79" s="1182"/>
      <c r="CD79" s="1182"/>
      <c r="CE79" s="1182"/>
      <c r="CF79" s="1182"/>
      <c r="CG79" s="1182"/>
      <c r="CH79" s="1182"/>
      <c r="CI79" s="1182"/>
      <c r="CJ79" s="1182"/>
      <c r="CK79" s="1182"/>
      <c r="CL79" s="1182"/>
      <c r="CM79" s="1182"/>
      <c r="CN79" s="1182"/>
      <c r="CO79" s="1182"/>
      <c r="CP79" s="1182"/>
      <c r="CQ79" s="1182"/>
      <c r="CR79" s="1182"/>
      <c r="CS79" s="1182"/>
      <c r="CT79" s="1182"/>
      <c r="CU79" s="1182"/>
      <c r="CV79" s="1182"/>
      <c r="CW79" s="1182"/>
      <c r="CX79" s="1182"/>
      <c r="CY79" s="1182"/>
      <c r="CZ79" s="1182"/>
      <c r="DA79" s="1182"/>
      <c r="DB79" s="1182"/>
      <c r="DC79" s="1182"/>
      <c r="DD79" s="1182"/>
      <c r="DE79" s="1182"/>
      <c r="DF79" s="1182"/>
      <c r="DG79" s="1182"/>
      <c r="DH79" s="1182"/>
      <c r="DI79" s="1182"/>
    </row>
    <row r="80" spans="1:113" s="1294" customFormat="1" ht="12.75">
      <c r="A80" s="394" t="s">
        <v>1476</v>
      </c>
      <c r="B80" s="1367" t="s">
        <v>1610</v>
      </c>
      <c r="C80" s="1953">
        <v>1</v>
      </c>
      <c r="D80" s="1953" t="s">
        <v>4</v>
      </c>
      <c r="E80" s="1315"/>
      <c r="F80" s="376">
        <f>E80*C80</f>
        <v>0</v>
      </c>
      <c r="G80" s="1378"/>
      <c r="H80" s="1182"/>
      <c r="I80" s="1182"/>
      <c r="J80" s="1182"/>
      <c r="K80" s="1182"/>
      <c r="L80" s="1182"/>
      <c r="M80" s="1182"/>
      <c r="N80" s="1182"/>
      <c r="O80" s="1182"/>
      <c r="P80" s="1182"/>
      <c r="Q80" s="1182"/>
      <c r="R80" s="1182"/>
      <c r="S80" s="1182"/>
      <c r="T80" s="1182"/>
      <c r="U80" s="1182"/>
      <c r="V80" s="1182"/>
      <c r="W80" s="1182"/>
      <c r="X80" s="1182"/>
      <c r="Y80" s="1182"/>
      <c r="Z80" s="1182"/>
      <c r="AA80" s="1182"/>
      <c r="AB80" s="1182"/>
      <c r="AC80" s="1182"/>
      <c r="AD80" s="1182"/>
      <c r="AE80" s="1182"/>
      <c r="AF80" s="1182"/>
      <c r="AG80" s="1182"/>
      <c r="AH80" s="1182"/>
      <c r="AI80" s="1182"/>
      <c r="AJ80" s="1182"/>
      <c r="AK80" s="1182"/>
      <c r="AL80" s="1182"/>
      <c r="AM80" s="1182"/>
      <c r="AN80" s="1182"/>
      <c r="AO80" s="1182"/>
      <c r="AP80" s="1182"/>
      <c r="AQ80" s="1182"/>
      <c r="AR80" s="1182"/>
      <c r="AS80" s="1182"/>
      <c r="AT80" s="1182"/>
      <c r="AU80" s="1182"/>
      <c r="AV80" s="1182"/>
      <c r="AW80" s="1182"/>
      <c r="AX80" s="1182"/>
      <c r="AY80" s="1182"/>
      <c r="AZ80" s="1182"/>
      <c r="BA80" s="1182"/>
      <c r="BB80" s="1182"/>
      <c r="BC80" s="1182"/>
      <c r="BD80" s="1182"/>
      <c r="BE80" s="1182"/>
      <c r="BF80" s="1182"/>
      <c r="BG80" s="1182"/>
      <c r="BH80" s="1182"/>
      <c r="BI80" s="1182"/>
      <c r="BJ80" s="1182"/>
      <c r="BK80" s="1182"/>
      <c r="BL80" s="1182"/>
      <c r="BM80" s="1182"/>
      <c r="BN80" s="1182"/>
      <c r="BO80" s="1182"/>
      <c r="BP80" s="1182"/>
      <c r="BQ80" s="1182"/>
      <c r="BR80" s="1182"/>
      <c r="BS80" s="1182"/>
      <c r="BT80" s="1182"/>
      <c r="BU80" s="1182"/>
      <c r="BV80" s="1182"/>
      <c r="BW80" s="1182"/>
      <c r="BX80" s="1182"/>
      <c r="BY80" s="1182"/>
      <c r="BZ80" s="1182"/>
      <c r="CA80" s="1182"/>
      <c r="CB80" s="1182"/>
      <c r="CC80" s="1182"/>
      <c r="CD80" s="1182"/>
      <c r="CE80" s="1182"/>
      <c r="CF80" s="1182"/>
      <c r="CG80" s="1182"/>
      <c r="CH80" s="1182"/>
      <c r="CI80" s="1182"/>
      <c r="CJ80" s="1182"/>
      <c r="CK80" s="1182"/>
      <c r="CL80" s="1182"/>
      <c r="CM80" s="1182"/>
      <c r="CN80" s="1182"/>
      <c r="CO80" s="1182"/>
      <c r="CP80" s="1182"/>
      <c r="CQ80" s="1182"/>
      <c r="CR80" s="1182"/>
      <c r="CS80" s="1182"/>
      <c r="CT80" s="1182"/>
      <c r="CU80" s="1182"/>
      <c r="CV80" s="1182"/>
      <c r="CW80" s="1182"/>
      <c r="CX80" s="1182"/>
      <c r="CY80" s="1182"/>
      <c r="CZ80" s="1182"/>
      <c r="DA80" s="1182"/>
      <c r="DB80" s="1182"/>
      <c r="DC80" s="1182"/>
      <c r="DD80" s="1182"/>
      <c r="DE80" s="1182"/>
      <c r="DF80" s="1182"/>
      <c r="DG80" s="1182"/>
      <c r="DH80" s="1182"/>
      <c r="DI80" s="1182"/>
    </row>
    <row r="81" spans="1:113" s="1294" customFormat="1" ht="12.75">
      <c r="A81" s="394" t="s">
        <v>1478</v>
      </c>
      <c r="B81" s="1367" t="s">
        <v>1611</v>
      </c>
      <c r="C81" s="1953">
        <v>6</v>
      </c>
      <c r="D81" s="1953" t="s">
        <v>4</v>
      </c>
      <c r="E81" s="1315"/>
      <c r="F81" s="376">
        <f>E81*C81</f>
        <v>0</v>
      </c>
      <c r="G81" s="1378"/>
      <c r="H81" s="1182"/>
      <c r="I81" s="1182"/>
      <c r="J81" s="1182"/>
      <c r="K81" s="1182"/>
      <c r="L81" s="1182"/>
      <c r="M81" s="1182"/>
      <c r="N81" s="1182"/>
      <c r="O81" s="1182"/>
      <c r="P81" s="1182"/>
      <c r="Q81" s="1182"/>
      <c r="R81" s="1182"/>
      <c r="S81" s="1182"/>
      <c r="T81" s="1182"/>
      <c r="U81" s="1182"/>
      <c r="V81" s="1182"/>
      <c r="W81" s="1182"/>
      <c r="X81" s="1182"/>
      <c r="Y81" s="1182"/>
      <c r="Z81" s="1182"/>
      <c r="AA81" s="1182"/>
      <c r="AB81" s="1182"/>
      <c r="AC81" s="1182"/>
      <c r="AD81" s="1182"/>
      <c r="AE81" s="1182"/>
      <c r="AF81" s="1182"/>
      <c r="AG81" s="1182"/>
      <c r="AH81" s="1182"/>
      <c r="AI81" s="1182"/>
      <c r="AJ81" s="1182"/>
      <c r="AK81" s="1182"/>
      <c r="AL81" s="1182"/>
      <c r="AM81" s="1182"/>
      <c r="AN81" s="1182"/>
      <c r="AO81" s="1182"/>
      <c r="AP81" s="1182"/>
      <c r="AQ81" s="1182"/>
      <c r="AR81" s="1182"/>
      <c r="AS81" s="1182"/>
      <c r="AT81" s="1182"/>
      <c r="AU81" s="1182"/>
      <c r="AV81" s="1182"/>
      <c r="AW81" s="1182"/>
      <c r="AX81" s="1182"/>
      <c r="AY81" s="1182"/>
      <c r="AZ81" s="1182"/>
      <c r="BA81" s="1182"/>
      <c r="BB81" s="1182"/>
      <c r="BC81" s="1182"/>
      <c r="BD81" s="1182"/>
      <c r="BE81" s="1182"/>
      <c r="BF81" s="1182"/>
      <c r="BG81" s="1182"/>
      <c r="BH81" s="1182"/>
      <c r="BI81" s="1182"/>
      <c r="BJ81" s="1182"/>
      <c r="BK81" s="1182"/>
      <c r="BL81" s="1182"/>
      <c r="BM81" s="1182"/>
      <c r="BN81" s="1182"/>
      <c r="BO81" s="1182"/>
      <c r="BP81" s="1182"/>
      <c r="BQ81" s="1182"/>
      <c r="BR81" s="1182"/>
      <c r="BS81" s="1182"/>
      <c r="BT81" s="1182"/>
      <c r="BU81" s="1182"/>
      <c r="BV81" s="1182"/>
      <c r="BW81" s="1182"/>
      <c r="BX81" s="1182"/>
      <c r="BY81" s="1182"/>
      <c r="BZ81" s="1182"/>
      <c r="CA81" s="1182"/>
      <c r="CB81" s="1182"/>
      <c r="CC81" s="1182"/>
      <c r="CD81" s="1182"/>
      <c r="CE81" s="1182"/>
      <c r="CF81" s="1182"/>
      <c r="CG81" s="1182"/>
      <c r="CH81" s="1182"/>
      <c r="CI81" s="1182"/>
      <c r="CJ81" s="1182"/>
      <c r="CK81" s="1182"/>
      <c r="CL81" s="1182"/>
      <c r="CM81" s="1182"/>
      <c r="CN81" s="1182"/>
      <c r="CO81" s="1182"/>
      <c r="CP81" s="1182"/>
      <c r="CQ81" s="1182"/>
      <c r="CR81" s="1182"/>
      <c r="CS81" s="1182"/>
      <c r="CT81" s="1182"/>
      <c r="CU81" s="1182"/>
      <c r="CV81" s="1182"/>
      <c r="CW81" s="1182"/>
      <c r="CX81" s="1182"/>
      <c r="CY81" s="1182"/>
      <c r="CZ81" s="1182"/>
      <c r="DA81" s="1182"/>
      <c r="DB81" s="1182"/>
      <c r="DC81" s="1182"/>
      <c r="DD81" s="1182"/>
      <c r="DE81" s="1182"/>
      <c r="DF81" s="1182"/>
      <c r="DG81" s="1182"/>
      <c r="DH81" s="1182"/>
      <c r="DI81" s="1182"/>
    </row>
    <row r="82" spans="1:113" s="1294" customFormat="1" ht="63.75">
      <c r="A82" s="394" t="s">
        <v>1480</v>
      </c>
      <c r="B82" s="1367" t="s">
        <v>1612</v>
      </c>
      <c r="C82" s="1953"/>
      <c r="D82" s="1953"/>
      <c r="E82" s="1315"/>
      <c r="F82" s="376">
        <f>E82*C82</f>
        <v>0</v>
      </c>
      <c r="G82" s="1378"/>
      <c r="H82" s="1182"/>
      <c r="I82" s="1182"/>
      <c r="J82" s="1182"/>
      <c r="K82" s="1182"/>
      <c r="L82" s="1182"/>
      <c r="M82" s="1182"/>
      <c r="N82" s="1182"/>
      <c r="O82" s="1182"/>
      <c r="P82" s="1182"/>
      <c r="Q82" s="1182"/>
      <c r="R82" s="1182"/>
      <c r="S82" s="1182"/>
      <c r="T82" s="1182"/>
      <c r="U82" s="1182"/>
      <c r="V82" s="1182"/>
      <c r="W82" s="1182"/>
      <c r="X82" s="1182"/>
      <c r="Y82" s="1182"/>
      <c r="Z82" s="1182"/>
      <c r="AA82" s="1182"/>
      <c r="AB82" s="1182"/>
      <c r="AC82" s="1182"/>
      <c r="AD82" s="1182"/>
      <c r="AE82" s="1182"/>
      <c r="AF82" s="1182"/>
      <c r="AG82" s="1182"/>
      <c r="AH82" s="1182"/>
      <c r="AI82" s="1182"/>
      <c r="AJ82" s="1182"/>
      <c r="AK82" s="1182"/>
      <c r="AL82" s="1182"/>
      <c r="AM82" s="1182"/>
      <c r="AN82" s="1182"/>
      <c r="AO82" s="1182"/>
      <c r="AP82" s="1182"/>
      <c r="AQ82" s="1182"/>
      <c r="AR82" s="1182"/>
      <c r="AS82" s="1182"/>
      <c r="AT82" s="1182"/>
      <c r="AU82" s="1182"/>
      <c r="AV82" s="1182"/>
      <c r="AW82" s="1182"/>
      <c r="AX82" s="1182"/>
      <c r="AY82" s="1182"/>
      <c r="AZ82" s="1182"/>
      <c r="BA82" s="1182"/>
      <c r="BB82" s="1182"/>
      <c r="BC82" s="1182"/>
      <c r="BD82" s="1182"/>
      <c r="BE82" s="1182"/>
      <c r="BF82" s="1182"/>
      <c r="BG82" s="1182"/>
      <c r="BH82" s="1182"/>
      <c r="BI82" s="1182"/>
      <c r="BJ82" s="1182"/>
      <c r="BK82" s="1182"/>
      <c r="BL82" s="1182"/>
      <c r="BM82" s="1182"/>
      <c r="BN82" s="1182"/>
      <c r="BO82" s="1182"/>
      <c r="BP82" s="1182"/>
      <c r="BQ82" s="1182"/>
      <c r="BR82" s="1182"/>
      <c r="BS82" s="1182"/>
      <c r="BT82" s="1182"/>
      <c r="BU82" s="1182"/>
      <c r="BV82" s="1182"/>
      <c r="BW82" s="1182"/>
      <c r="BX82" s="1182"/>
      <c r="BY82" s="1182"/>
      <c r="BZ82" s="1182"/>
      <c r="CA82" s="1182"/>
      <c r="CB82" s="1182"/>
      <c r="CC82" s="1182"/>
      <c r="CD82" s="1182"/>
      <c r="CE82" s="1182"/>
      <c r="CF82" s="1182"/>
      <c r="CG82" s="1182"/>
      <c r="CH82" s="1182"/>
      <c r="CI82" s="1182"/>
      <c r="CJ82" s="1182"/>
      <c r="CK82" s="1182"/>
      <c r="CL82" s="1182"/>
      <c r="CM82" s="1182"/>
      <c r="CN82" s="1182"/>
      <c r="CO82" s="1182"/>
      <c r="CP82" s="1182"/>
      <c r="CQ82" s="1182"/>
      <c r="CR82" s="1182"/>
      <c r="CS82" s="1182"/>
      <c r="CT82" s="1182"/>
      <c r="CU82" s="1182"/>
      <c r="CV82" s="1182"/>
      <c r="CW82" s="1182"/>
      <c r="CX82" s="1182"/>
      <c r="CY82" s="1182"/>
      <c r="CZ82" s="1182"/>
      <c r="DA82" s="1182"/>
      <c r="DB82" s="1182"/>
      <c r="DC82" s="1182"/>
      <c r="DD82" s="1182"/>
      <c r="DE82" s="1182"/>
      <c r="DF82" s="1182"/>
      <c r="DG82" s="1182"/>
      <c r="DH82" s="1182"/>
      <c r="DI82" s="1182"/>
    </row>
    <row r="83" spans="1:113" s="1294" customFormat="1" ht="12.75">
      <c r="A83" s="394" t="s">
        <v>1483</v>
      </c>
      <c r="B83" s="1367" t="s">
        <v>1613</v>
      </c>
      <c r="C83" s="1953">
        <v>4900</v>
      </c>
      <c r="D83" s="1953" t="s">
        <v>1369</v>
      </c>
      <c r="E83" s="1340"/>
      <c r="F83" s="377"/>
      <c r="G83" s="1378"/>
      <c r="H83" s="1182"/>
      <c r="I83" s="1182"/>
      <c r="J83" s="1182"/>
      <c r="K83" s="1182"/>
      <c r="L83" s="1182"/>
      <c r="M83" s="1182"/>
      <c r="N83" s="1182"/>
      <c r="O83" s="1182"/>
      <c r="P83" s="1182"/>
      <c r="Q83" s="1182"/>
      <c r="R83" s="1182"/>
      <c r="S83" s="1182"/>
      <c r="T83" s="1182"/>
      <c r="U83" s="1182"/>
      <c r="V83" s="1182"/>
      <c r="W83" s="1182"/>
      <c r="X83" s="1182"/>
      <c r="Y83" s="1182"/>
      <c r="Z83" s="1182"/>
      <c r="AA83" s="1182"/>
      <c r="AB83" s="1182"/>
      <c r="AC83" s="1182"/>
      <c r="AD83" s="1182"/>
      <c r="AE83" s="1182"/>
      <c r="AF83" s="1182"/>
      <c r="AG83" s="1182"/>
      <c r="AH83" s="1182"/>
      <c r="AI83" s="1182"/>
      <c r="AJ83" s="1182"/>
      <c r="AK83" s="1182"/>
      <c r="AL83" s="1182"/>
      <c r="AM83" s="1182"/>
      <c r="AN83" s="1182"/>
      <c r="AO83" s="1182"/>
      <c r="AP83" s="1182"/>
      <c r="AQ83" s="1182"/>
      <c r="AR83" s="1182"/>
      <c r="AS83" s="1182"/>
      <c r="AT83" s="1182"/>
      <c r="AU83" s="1182"/>
      <c r="AV83" s="1182"/>
      <c r="AW83" s="1182"/>
      <c r="AX83" s="1182"/>
      <c r="AY83" s="1182"/>
      <c r="AZ83" s="1182"/>
      <c r="BA83" s="1182"/>
      <c r="BB83" s="1182"/>
      <c r="BC83" s="1182"/>
      <c r="BD83" s="1182"/>
      <c r="BE83" s="1182"/>
      <c r="BF83" s="1182"/>
      <c r="BG83" s="1182"/>
      <c r="BH83" s="1182"/>
      <c r="BI83" s="1182"/>
      <c r="BJ83" s="1182"/>
      <c r="BK83" s="1182"/>
      <c r="BL83" s="1182"/>
      <c r="BM83" s="1182"/>
      <c r="BN83" s="1182"/>
      <c r="BO83" s="1182"/>
      <c r="BP83" s="1182"/>
      <c r="BQ83" s="1182"/>
      <c r="BR83" s="1182"/>
      <c r="BS83" s="1182"/>
      <c r="BT83" s="1182"/>
      <c r="BU83" s="1182"/>
      <c r="BV83" s="1182"/>
      <c r="BW83" s="1182"/>
      <c r="BX83" s="1182"/>
      <c r="BY83" s="1182"/>
      <c r="BZ83" s="1182"/>
      <c r="CA83" s="1182"/>
      <c r="CB83" s="1182"/>
      <c r="CC83" s="1182"/>
      <c r="CD83" s="1182"/>
      <c r="CE83" s="1182"/>
      <c r="CF83" s="1182"/>
      <c r="CG83" s="1182"/>
      <c r="CH83" s="1182"/>
      <c r="CI83" s="1182"/>
      <c r="CJ83" s="1182"/>
      <c r="CK83" s="1182"/>
      <c r="CL83" s="1182"/>
      <c r="CM83" s="1182"/>
      <c r="CN83" s="1182"/>
      <c r="CO83" s="1182"/>
      <c r="CP83" s="1182"/>
      <c r="CQ83" s="1182"/>
      <c r="CR83" s="1182"/>
      <c r="CS83" s="1182"/>
      <c r="CT83" s="1182"/>
      <c r="CU83" s="1182"/>
      <c r="CV83" s="1182"/>
      <c r="CW83" s="1182"/>
      <c r="CX83" s="1182"/>
      <c r="CY83" s="1182"/>
      <c r="CZ83" s="1182"/>
      <c r="DA83" s="1182"/>
      <c r="DB83" s="1182"/>
      <c r="DC83" s="1182"/>
      <c r="DD83" s="1182"/>
      <c r="DE83" s="1182"/>
      <c r="DF83" s="1182"/>
      <c r="DG83" s="1182"/>
      <c r="DH83" s="1182"/>
      <c r="DI83" s="1182"/>
    </row>
    <row r="84" spans="1:113" s="1294" customFormat="1" ht="12.75">
      <c r="A84" s="394" t="s">
        <v>1485</v>
      </c>
      <c r="B84" s="1367" t="s">
        <v>1614</v>
      </c>
      <c r="C84" s="1953">
        <v>260</v>
      </c>
      <c r="D84" s="1953" t="s">
        <v>4</v>
      </c>
      <c r="E84" s="1315"/>
      <c r="F84" s="376">
        <f>E84*C84</f>
        <v>0</v>
      </c>
      <c r="G84" s="1378"/>
      <c r="H84" s="1182"/>
      <c r="I84" s="1182"/>
      <c r="J84" s="1182"/>
      <c r="K84" s="1182"/>
      <c r="L84" s="1182"/>
      <c r="M84" s="1182"/>
      <c r="N84" s="1182"/>
      <c r="O84" s="1182"/>
      <c r="P84" s="1182"/>
      <c r="Q84" s="1182"/>
      <c r="R84" s="1182"/>
      <c r="S84" s="1182"/>
      <c r="T84" s="1182"/>
      <c r="U84" s="1182"/>
      <c r="V84" s="1182"/>
      <c r="W84" s="1182"/>
      <c r="X84" s="1182"/>
      <c r="Y84" s="1182"/>
      <c r="Z84" s="1182"/>
      <c r="AA84" s="1182"/>
      <c r="AB84" s="1182"/>
      <c r="AC84" s="1182"/>
      <c r="AD84" s="1182"/>
      <c r="AE84" s="1182"/>
      <c r="AF84" s="1182"/>
      <c r="AG84" s="1182"/>
      <c r="AH84" s="1182"/>
      <c r="AI84" s="1182"/>
      <c r="AJ84" s="1182"/>
      <c r="AK84" s="1182"/>
      <c r="AL84" s="1182"/>
      <c r="AM84" s="1182"/>
      <c r="AN84" s="1182"/>
      <c r="AO84" s="1182"/>
      <c r="AP84" s="1182"/>
      <c r="AQ84" s="1182"/>
      <c r="AR84" s="1182"/>
      <c r="AS84" s="1182"/>
      <c r="AT84" s="1182"/>
      <c r="AU84" s="1182"/>
      <c r="AV84" s="1182"/>
      <c r="AW84" s="1182"/>
      <c r="AX84" s="1182"/>
      <c r="AY84" s="1182"/>
      <c r="AZ84" s="1182"/>
      <c r="BA84" s="1182"/>
      <c r="BB84" s="1182"/>
      <c r="BC84" s="1182"/>
      <c r="BD84" s="1182"/>
      <c r="BE84" s="1182"/>
      <c r="BF84" s="1182"/>
      <c r="BG84" s="1182"/>
      <c r="BH84" s="1182"/>
      <c r="BI84" s="1182"/>
      <c r="BJ84" s="1182"/>
      <c r="BK84" s="1182"/>
      <c r="BL84" s="1182"/>
      <c r="BM84" s="1182"/>
      <c r="BN84" s="1182"/>
      <c r="BO84" s="1182"/>
      <c r="BP84" s="1182"/>
      <c r="BQ84" s="1182"/>
      <c r="BR84" s="1182"/>
      <c r="BS84" s="1182"/>
      <c r="BT84" s="1182"/>
      <c r="BU84" s="1182"/>
      <c r="BV84" s="1182"/>
      <c r="BW84" s="1182"/>
      <c r="BX84" s="1182"/>
      <c r="BY84" s="1182"/>
      <c r="BZ84" s="1182"/>
      <c r="CA84" s="1182"/>
      <c r="CB84" s="1182"/>
      <c r="CC84" s="1182"/>
      <c r="CD84" s="1182"/>
      <c r="CE84" s="1182"/>
      <c r="CF84" s="1182"/>
      <c r="CG84" s="1182"/>
      <c r="CH84" s="1182"/>
      <c r="CI84" s="1182"/>
      <c r="CJ84" s="1182"/>
      <c r="CK84" s="1182"/>
      <c r="CL84" s="1182"/>
      <c r="CM84" s="1182"/>
      <c r="CN84" s="1182"/>
      <c r="CO84" s="1182"/>
      <c r="CP84" s="1182"/>
      <c r="CQ84" s="1182"/>
      <c r="CR84" s="1182"/>
      <c r="CS84" s="1182"/>
      <c r="CT84" s="1182"/>
      <c r="CU84" s="1182"/>
      <c r="CV84" s="1182"/>
      <c r="CW84" s="1182"/>
      <c r="CX84" s="1182"/>
      <c r="CY84" s="1182"/>
      <c r="CZ84" s="1182"/>
      <c r="DA84" s="1182"/>
      <c r="DB84" s="1182"/>
      <c r="DC84" s="1182"/>
      <c r="DD84" s="1182"/>
      <c r="DE84" s="1182"/>
      <c r="DF84" s="1182"/>
      <c r="DG84" s="1182"/>
      <c r="DH84" s="1182"/>
      <c r="DI84" s="1182"/>
    </row>
    <row r="85" spans="1:113" s="1294" customFormat="1" ht="25.5">
      <c r="A85" s="394" t="s">
        <v>1487</v>
      </c>
      <c r="B85" s="1367" t="s">
        <v>1615</v>
      </c>
      <c r="C85" s="1953">
        <v>1</v>
      </c>
      <c r="D85" s="1953" t="s">
        <v>31</v>
      </c>
      <c r="E85" s="1315"/>
      <c r="F85" s="376">
        <f>E85*C85</f>
        <v>0</v>
      </c>
      <c r="G85" s="1378"/>
      <c r="H85" s="1182"/>
      <c r="I85" s="1182"/>
      <c r="J85" s="1182"/>
      <c r="K85" s="1182"/>
      <c r="L85" s="1182"/>
      <c r="M85" s="1182"/>
      <c r="N85" s="1182"/>
      <c r="O85" s="1182"/>
      <c r="P85" s="1182"/>
      <c r="Q85" s="1182"/>
      <c r="R85" s="1182"/>
      <c r="S85" s="1182"/>
      <c r="T85" s="1182"/>
      <c r="U85" s="1182"/>
      <c r="V85" s="1182"/>
      <c r="W85" s="1182"/>
      <c r="X85" s="1182"/>
      <c r="Y85" s="1182"/>
      <c r="Z85" s="1182"/>
      <c r="AA85" s="1182"/>
      <c r="AB85" s="1182"/>
      <c r="AC85" s="1182"/>
      <c r="AD85" s="1182"/>
      <c r="AE85" s="1182"/>
      <c r="AF85" s="1182"/>
      <c r="AG85" s="1182"/>
      <c r="AH85" s="1182"/>
      <c r="AI85" s="1182"/>
      <c r="AJ85" s="1182"/>
      <c r="AK85" s="1182"/>
      <c r="AL85" s="1182"/>
      <c r="AM85" s="1182"/>
      <c r="AN85" s="1182"/>
      <c r="AO85" s="1182"/>
      <c r="AP85" s="1182"/>
      <c r="AQ85" s="1182"/>
      <c r="AR85" s="1182"/>
      <c r="AS85" s="1182"/>
      <c r="AT85" s="1182"/>
      <c r="AU85" s="1182"/>
      <c r="AV85" s="1182"/>
      <c r="AW85" s="1182"/>
      <c r="AX85" s="1182"/>
      <c r="AY85" s="1182"/>
      <c r="AZ85" s="1182"/>
      <c r="BA85" s="1182"/>
      <c r="BB85" s="1182"/>
      <c r="BC85" s="1182"/>
      <c r="BD85" s="1182"/>
      <c r="BE85" s="1182"/>
      <c r="BF85" s="1182"/>
      <c r="BG85" s="1182"/>
      <c r="BH85" s="1182"/>
      <c r="BI85" s="1182"/>
      <c r="BJ85" s="1182"/>
      <c r="BK85" s="1182"/>
      <c r="BL85" s="1182"/>
      <c r="BM85" s="1182"/>
      <c r="BN85" s="1182"/>
      <c r="BO85" s="1182"/>
      <c r="BP85" s="1182"/>
      <c r="BQ85" s="1182"/>
      <c r="BR85" s="1182"/>
      <c r="BS85" s="1182"/>
      <c r="BT85" s="1182"/>
      <c r="BU85" s="1182"/>
      <c r="BV85" s="1182"/>
      <c r="BW85" s="1182"/>
      <c r="BX85" s="1182"/>
      <c r="BY85" s="1182"/>
      <c r="BZ85" s="1182"/>
      <c r="CA85" s="1182"/>
      <c r="CB85" s="1182"/>
      <c r="CC85" s="1182"/>
      <c r="CD85" s="1182"/>
      <c r="CE85" s="1182"/>
      <c r="CF85" s="1182"/>
      <c r="CG85" s="1182"/>
      <c r="CH85" s="1182"/>
      <c r="CI85" s="1182"/>
      <c r="CJ85" s="1182"/>
      <c r="CK85" s="1182"/>
      <c r="CL85" s="1182"/>
      <c r="CM85" s="1182"/>
      <c r="CN85" s="1182"/>
      <c r="CO85" s="1182"/>
      <c r="CP85" s="1182"/>
      <c r="CQ85" s="1182"/>
      <c r="CR85" s="1182"/>
      <c r="CS85" s="1182"/>
      <c r="CT85" s="1182"/>
      <c r="CU85" s="1182"/>
      <c r="CV85" s="1182"/>
      <c r="CW85" s="1182"/>
      <c r="CX85" s="1182"/>
      <c r="CY85" s="1182"/>
      <c r="CZ85" s="1182"/>
      <c r="DA85" s="1182"/>
      <c r="DB85" s="1182"/>
      <c r="DC85" s="1182"/>
      <c r="DD85" s="1182"/>
      <c r="DE85" s="1182"/>
      <c r="DF85" s="1182"/>
      <c r="DG85" s="1182"/>
      <c r="DH85" s="1182"/>
      <c r="DI85" s="1182"/>
    </row>
    <row r="86" spans="1:113" s="1345" customFormat="1" ht="12.75">
      <c r="A86" s="394" t="s">
        <v>1489</v>
      </c>
      <c r="B86" s="1364" t="s">
        <v>1616</v>
      </c>
      <c r="C86" s="1954">
        <v>1</v>
      </c>
      <c r="D86" s="1955" t="s">
        <v>31</v>
      </c>
      <c r="E86" s="1315"/>
      <c r="F86" s="376">
        <f>E86*C86</f>
        <v>0</v>
      </c>
      <c r="G86" s="401"/>
      <c r="H86" s="1344"/>
      <c r="I86" s="1344"/>
      <c r="J86" s="1344"/>
      <c r="K86" s="1344"/>
      <c r="L86" s="1344"/>
      <c r="M86" s="1344"/>
      <c r="N86" s="1344"/>
      <c r="O86" s="1344"/>
      <c r="P86" s="1344"/>
      <c r="Q86" s="1344"/>
      <c r="R86" s="1344"/>
      <c r="S86" s="1344"/>
      <c r="T86" s="1344"/>
      <c r="U86" s="1344"/>
      <c r="V86" s="1344"/>
      <c r="W86" s="1344"/>
      <c r="X86" s="1344"/>
      <c r="Y86" s="1344"/>
      <c r="Z86" s="1344"/>
      <c r="AA86" s="1344"/>
      <c r="AB86" s="1344"/>
      <c r="AC86" s="1344"/>
      <c r="AD86" s="1344"/>
      <c r="AE86" s="1344"/>
      <c r="AF86" s="1344"/>
      <c r="AG86" s="1344"/>
      <c r="AH86" s="1344"/>
      <c r="AI86" s="1344"/>
      <c r="AJ86" s="1344"/>
      <c r="AK86" s="1344"/>
      <c r="AL86" s="1344"/>
      <c r="AM86" s="1344"/>
      <c r="AN86" s="1344"/>
      <c r="AO86" s="1344"/>
      <c r="AP86" s="1344"/>
      <c r="AQ86" s="1344"/>
      <c r="AR86" s="1344"/>
      <c r="AS86" s="1344"/>
      <c r="AT86" s="1344"/>
      <c r="AU86" s="1344"/>
      <c r="AV86" s="1344"/>
      <c r="AW86" s="1344"/>
      <c r="AX86" s="1344"/>
      <c r="AY86" s="1344"/>
      <c r="AZ86" s="1344"/>
      <c r="BA86" s="1344"/>
      <c r="BB86" s="1344"/>
      <c r="BC86" s="1344"/>
      <c r="BD86" s="1344"/>
      <c r="BE86" s="1344"/>
      <c r="BF86" s="1344"/>
      <c r="BG86" s="1344"/>
      <c r="BH86" s="1344"/>
      <c r="BI86" s="1344"/>
      <c r="BJ86" s="1344"/>
      <c r="BK86" s="1344"/>
      <c r="BL86" s="1344"/>
      <c r="BM86" s="1344"/>
      <c r="BN86" s="1344"/>
      <c r="BO86" s="1344"/>
      <c r="BP86" s="1344"/>
      <c r="BQ86" s="1344"/>
      <c r="BR86" s="1344"/>
      <c r="BS86" s="1344"/>
      <c r="BT86" s="1344"/>
      <c r="BU86" s="1344"/>
      <c r="BV86" s="1344"/>
      <c r="BW86" s="1344"/>
      <c r="BX86" s="1344"/>
      <c r="BY86" s="1344"/>
      <c r="BZ86" s="1344"/>
      <c r="CA86" s="1344"/>
      <c r="CB86" s="1344"/>
      <c r="CC86" s="1344"/>
      <c r="CD86" s="1344"/>
      <c r="CE86" s="1344"/>
      <c r="CF86" s="1344"/>
      <c r="CG86" s="1344"/>
      <c r="CH86" s="1344"/>
      <c r="CI86" s="1344"/>
      <c r="CJ86" s="1344"/>
      <c r="CK86" s="1344"/>
      <c r="CL86" s="1344"/>
      <c r="CM86" s="1344"/>
      <c r="CN86" s="1344"/>
      <c r="CO86" s="1344"/>
      <c r="CP86" s="1344"/>
      <c r="CQ86" s="1344"/>
      <c r="CR86" s="1344"/>
      <c r="CS86" s="1344"/>
      <c r="CT86" s="1344"/>
      <c r="CU86" s="1344"/>
      <c r="CV86" s="1344"/>
      <c r="CW86" s="1344"/>
      <c r="CX86" s="1344"/>
      <c r="CY86" s="1344"/>
      <c r="CZ86" s="1344"/>
      <c r="DA86" s="1344"/>
      <c r="DB86" s="1344"/>
      <c r="DC86" s="1344"/>
      <c r="DD86" s="1344"/>
      <c r="DE86" s="1344"/>
      <c r="DF86" s="1344"/>
      <c r="DG86" s="1344"/>
      <c r="DH86" s="1344"/>
      <c r="DI86" s="1344"/>
    </row>
    <row r="87" spans="1:113" s="1345" customFormat="1" ht="25.5">
      <c r="A87" s="394" t="s">
        <v>1491</v>
      </c>
      <c r="B87" s="1364" t="s">
        <v>1617</v>
      </c>
      <c r="C87" s="1954">
        <v>1</v>
      </c>
      <c r="D87" s="1955" t="s">
        <v>31</v>
      </c>
      <c r="E87" s="1315"/>
      <c r="F87" s="376">
        <f>E87*C87</f>
        <v>0</v>
      </c>
      <c r="G87" s="1378"/>
      <c r="H87" s="1344"/>
      <c r="I87" s="1344"/>
      <c r="J87" s="1344"/>
      <c r="K87" s="1344"/>
      <c r="L87" s="1344"/>
      <c r="M87" s="1344"/>
      <c r="N87" s="1344"/>
      <c r="O87" s="1344"/>
      <c r="P87" s="1344"/>
      <c r="Q87" s="1344"/>
      <c r="R87" s="1344"/>
      <c r="S87" s="1344"/>
      <c r="T87" s="1344"/>
      <c r="U87" s="1344"/>
      <c r="V87" s="1344"/>
      <c r="W87" s="1344"/>
      <c r="X87" s="1344"/>
      <c r="Y87" s="1344"/>
      <c r="Z87" s="1344"/>
      <c r="AA87" s="1344"/>
      <c r="AB87" s="1344"/>
      <c r="AC87" s="1344"/>
      <c r="AD87" s="1344"/>
      <c r="AE87" s="1344"/>
      <c r="AF87" s="1344"/>
      <c r="AG87" s="1344"/>
      <c r="AH87" s="1344"/>
      <c r="AI87" s="1344"/>
      <c r="AJ87" s="1344"/>
      <c r="AK87" s="1344"/>
      <c r="AL87" s="1344"/>
      <c r="AM87" s="1344"/>
      <c r="AN87" s="1344"/>
      <c r="AO87" s="1344"/>
      <c r="AP87" s="1344"/>
      <c r="AQ87" s="1344"/>
      <c r="AR87" s="1344"/>
      <c r="AS87" s="1344"/>
      <c r="AT87" s="1344"/>
      <c r="AU87" s="1344"/>
      <c r="AV87" s="1344"/>
      <c r="AW87" s="1344"/>
      <c r="AX87" s="1344"/>
      <c r="AY87" s="1344"/>
      <c r="AZ87" s="1344"/>
      <c r="BA87" s="1344"/>
      <c r="BB87" s="1344"/>
      <c r="BC87" s="1344"/>
      <c r="BD87" s="1344"/>
      <c r="BE87" s="1344"/>
      <c r="BF87" s="1344"/>
      <c r="BG87" s="1344"/>
      <c r="BH87" s="1344"/>
      <c r="BI87" s="1344"/>
      <c r="BJ87" s="1344"/>
      <c r="BK87" s="1344"/>
      <c r="BL87" s="1344"/>
      <c r="BM87" s="1344"/>
      <c r="BN87" s="1344"/>
      <c r="BO87" s="1344"/>
      <c r="BP87" s="1344"/>
      <c r="BQ87" s="1344"/>
      <c r="BR87" s="1344"/>
      <c r="BS87" s="1344"/>
      <c r="BT87" s="1344"/>
      <c r="BU87" s="1344"/>
      <c r="BV87" s="1344"/>
      <c r="BW87" s="1344"/>
      <c r="BX87" s="1344"/>
      <c r="BY87" s="1344"/>
      <c r="BZ87" s="1344"/>
      <c r="CA87" s="1344"/>
      <c r="CB87" s="1344"/>
      <c r="CC87" s="1344"/>
      <c r="CD87" s="1344"/>
      <c r="CE87" s="1344"/>
      <c r="CF87" s="1344"/>
      <c r="CG87" s="1344"/>
      <c r="CH87" s="1344"/>
      <c r="CI87" s="1344"/>
      <c r="CJ87" s="1344"/>
      <c r="CK87" s="1344"/>
      <c r="CL87" s="1344"/>
      <c r="CM87" s="1344"/>
      <c r="CN87" s="1344"/>
      <c r="CO87" s="1344"/>
      <c r="CP87" s="1344"/>
      <c r="CQ87" s="1344"/>
      <c r="CR87" s="1344"/>
      <c r="CS87" s="1344"/>
      <c r="CT87" s="1344"/>
      <c r="CU87" s="1344"/>
      <c r="CV87" s="1344"/>
      <c r="CW87" s="1344"/>
      <c r="CX87" s="1344"/>
      <c r="CY87" s="1344"/>
      <c r="CZ87" s="1344"/>
      <c r="DA87" s="1344"/>
      <c r="DB87" s="1344"/>
      <c r="DC87" s="1344"/>
      <c r="DD87" s="1344"/>
      <c r="DE87" s="1344"/>
      <c r="DF87" s="1344"/>
      <c r="DG87" s="1344"/>
      <c r="DH87" s="1344"/>
      <c r="DI87" s="1344"/>
    </row>
    <row r="88" spans="1:113" s="1294" customFormat="1" ht="12.75">
      <c r="A88" s="394"/>
      <c r="B88" s="1368"/>
      <c r="C88" s="1368"/>
      <c r="D88" s="1368"/>
      <c r="E88" s="1315"/>
      <c r="F88" s="376">
        <f>E88*C88</f>
        <v>0</v>
      </c>
      <c r="G88" s="1378"/>
      <c r="H88" s="1182"/>
      <c r="I88" s="1182"/>
      <c r="J88" s="1182"/>
      <c r="K88" s="1182"/>
      <c r="L88" s="1182"/>
      <c r="M88" s="1182"/>
      <c r="N88" s="1182"/>
      <c r="O88" s="1182"/>
      <c r="P88" s="1182"/>
      <c r="Q88" s="1182"/>
      <c r="R88" s="1182"/>
      <c r="S88" s="1182"/>
      <c r="T88" s="1182"/>
      <c r="U88" s="1182"/>
      <c r="V88" s="1182"/>
      <c r="W88" s="1182"/>
      <c r="X88" s="1182"/>
      <c r="Y88" s="1182"/>
      <c r="Z88" s="1182"/>
      <c r="AA88" s="1182"/>
      <c r="AB88" s="1182"/>
      <c r="AC88" s="1182"/>
      <c r="AD88" s="1182"/>
      <c r="AE88" s="1182"/>
      <c r="AF88" s="1182"/>
      <c r="AG88" s="1182"/>
      <c r="AH88" s="1182"/>
      <c r="AI88" s="1182"/>
      <c r="AJ88" s="1182"/>
      <c r="AK88" s="1182"/>
      <c r="AL88" s="1182"/>
      <c r="AM88" s="1182"/>
      <c r="AN88" s="1182"/>
      <c r="AO88" s="1182"/>
      <c r="AP88" s="1182"/>
      <c r="AQ88" s="1182"/>
      <c r="AR88" s="1182"/>
      <c r="AS88" s="1182"/>
      <c r="AT88" s="1182"/>
      <c r="AU88" s="1182"/>
      <c r="AV88" s="1182"/>
      <c r="AW88" s="1182"/>
      <c r="AX88" s="1182"/>
      <c r="AY88" s="1182"/>
      <c r="AZ88" s="1182"/>
      <c r="BA88" s="1182"/>
      <c r="BB88" s="1182"/>
      <c r="BC88" s="1182"/>
      <c r="BD88" s="1182"/>
      <c r="BE88" s="1182"/>
      <c r="BF88" s="1182"/>
      <c r="BG88" s="1182"/>
      <c r="BH88" s="1182"/>
      <c r="BI88" s="1182"/>
      <c r="BJ88" s="1182"/>
      <c r="BK88" s="1182"/>
      <c r="BL88" s="1182"/>
      <c r="BM88" s="1182"/>
      <c r="BN88" s="1182"/>
      <c r="BO88" s="1182"/>
      <c r="BP88" s="1182"/>
      <c r="BQ88" s="1182"/>
      <c r="BR88" s="1182"/>
      <c r="BS88" s="1182"/>
      <c r="BT88" s="1182"/>
      <c r="BU88" s="1182"/>
      <c r="BV88" s="1182"/>
      <c r="BW88" s="1182"/>
      <c r="BX88" s="1182"/>
      <c r="BY88" s="1182"/>
      <c r="BZ88" s="1182"/>
      <c r="CA88" s="1182"/>
      <c r="CB88" s="1182"/>
      <c r="CC88" s="1182"/>
      <c r="CD88" s="1182"/>
      <c r="CE88" s="1182"/>
      <c r="CF88" s="1182"/>
      <c r="CG88" s="1182"/>
      <c r="CH88" s="1182"/>
      <c r="CI88" s="1182"/>
      <c r="CJ88" s="1182"/>
      <c r="CK88" s="1182"/>
      <c r="CL88" s="1182"/>
      <c r="CM88" s="1182"/>
      <c r="CN88" s="1182"/>
      <c r="CO88" s="1182"/>
      <c r="CP88" s="1182"/>
      <c r="CQ88" s="1182"/>
      <c r="CR88" s="1182"/>
      <c r="CS88" s="1182"/>
      <c r="CT88" s="1182"/>
      <c r="CU88" s="1182"/>
      <c r="CV88" s="1182"/>
      <c r="CW88" s="1182"/>
      <c r="CX88" s="1182"/>
      <c r="CY88" s="1182"/>
      <c r="CZ88" s="1182"/>
      <c r="DA88" s="1182"/>
      <c r="DB88" s="1182"/>
      <c r="DC88" s="1182"/>
      <c r="DD88" s="1182"/>
      <c r="DE88" s="1182"/>
      <c r="DF88" s="1182"/>
      <c r="DG88" s="1182"/>
      <c r="DH88" s="1182"/>
      <c r="DI88" s="1182"/>
    </row>
    <row r="89" spans="1:113" s="1294" customFormat="1" ht="72">
      <c r="A89" s="394"/>
      <c r="B89" s="1368" t="s">
        <v>1618</v>
      </c>
      <c r="C89" s="1368"/>
      <c r="D89" s="1368"/>
      <c r="E89" s="1315"/>
      <c r="F89" s="376"/>
      <c r="G89" s="1378"/>
      <c r="H89" s="1182"/>
      <c r="I89" s="1182"/>
      <c r="J89" s="1182"/>
      <c r="K89" s="1182"/>
      <c r="L89" s="1182"/>
      <c r="M89" s="1182"/>
      <c r="N89" s="1182"/>
      <c r="O89" s="1182"/>
      <c r="P89" s="1182"/>
      <c r="Q89" s="1182"/>
      <c r="R89" s="1182"/>
      <c r="S89" s="1182"/>
      <c r="T89" s="1182"/>
      <c r="U89" s="1182"/>
      <c r="V89" s="1182"/>
      <c r="W89" s="1182"/>
      <c r="X89" s="1182"/>
      <c r="Y89" s="1182"/>
      <c r="Z89" s="1182"/>
      <c r="AA89" s="1182"/>
      <c r="AB89" s="1182"/>
      <c r="AC89" s="1182"/>
      <c r="AD89" s="1182"/>
      <c r="AE89" s="1182"/>
      <c r="AF89" s="1182"/>
      <c r="AG89" s="1182"/>
      <c r="AH89" s="1182"/>
      <c r="AI89" s="1182"/>
      <c r="AJ89" s="1182"/>
      <c r="AK89" s="1182"/>
      <c r="AL89" s="1182"/>
      <c r="AM89" s="1182"/>
      <c r="AN89" s="1182"/>
      <c r="AO89" s="1182"/>
      <c r="AP89" s="1182"/>
      <c r="AQ89" s="1182"/>
      <c r="AR89" s="1182"/>
      <c r="AS89" s="1182"/>
      <c r="AT89" s="1182"/>
      <c r="AU89" s="1182"/>
      <c r="AV89" s="1182"/>
      <c r="AW89" s="1182"/>
      <c r="AX89" s="1182"/>
      <c r="AY89" s="1182"/>
      <c r="AZ89" s="1182"/>
      <c r="BA89" s="1182"/>
      <c r="BB89" s="1182"/>
      <c r="BC89" s="1182"/>
      <c r="BD89" s="1182"/>
      <c r="BE89" s="1182"/>
      <c r="BF89" s="1182"/>
      <c r="BG89" s="1182"/>
      <c r="BH89" s="1182"/>
      <c r="BI89" s="1182"/>
      <c r="BJ89" s="1182"/>
      <c r="BK89" s="1182"/>
      <c r="BL89" s="1182"/>
      <c r="BM89" s="1182"/>
      <c r="BN89" s="1182"/>
      <c r="BO89" s="1182"/>
      <c r="BP89" s="1182"/>
      <c r="BQ89" s="1182"/>
      <c r="BR89" s="1182"/>
      <c r="BS89" s="1182"/>
      <c r="BT89" s="1182"/>
      <c r="BU89" s="1182"/>
      <c r="BV89" s="1182"/>
      <c r="BW89" s="1182"/>
      <c r="BX89" s="1182"/>
      <c r="BY89" s="1182"/>
      <c r="BZ89" s="1182"/>
      <c r="CA89" s="1182"/>
      <c r="CB89" s="1182"/>
      <c r="CC89" s="1182"/>
      <c r="CD89" s="1182"/>
      <c r="CE89" s="1182"/>
      <c r="CF89" s="1182"/>
      <c r="CG89" s="1182"/>
      <c r="CH89" s="1182"/>
      <c r="CI89" s="1182"/>
      <c r="CJ89" s="1182"/>
      <c r="CK89" s="1182"/>
      <c r="CL89" s="1182"/>
      <c r="CM89" s="1182"/>
      <c r="CN89" s="1182"/>
      <c r="CO89" s="1182"/>
      <c r="CP89" s="1182"/>
      <c r="CQ89" s="1182"/>
      <c r="CR89" s="1182"/>
      <c r="CS89" s="1182"/>
      <c r="CT89" s="1182"/>
      <c r="CU89" s="1182"/>
      <c r="CV89" s="1182"/>
      <c r="CW89" s="1182"/>
      <c r="CX89" s="1182"/>
      <c r="CY89" s="1182"/>
      <c r="CZ89" s="1182"/>
      <c r="DA89" s="1182"/>
      <c r="DB89" s="1182"/>
      <c r="DC89" s="1182"/>
      <c r="DD89" s="1182"/>
      <c r="DE89" s="1182"/>
      <c r="DF89" s="1182"/>
      <c r="DG89" s="1182"/>
      <c r="DH89" s="1182"/>
      <c r="DI89" s="1182"/>
    </row>
    <row r="90" spans="1:113" s="1294" customFormat="1" ht="12.75">
      <c r="A90" s="394"/>
      <c r="B90" s="1364"/>
      <c r="C90" s="1322"/>
      <c r="D90" s="1322"/>
      <c r="E90" s="1315"/>
      <c r="F90" s="376"/>
      <c r="G90" s="1378"/>
      <c r="H90" s="1182"/>
      <c r="I90" s="1182"/>
      <c r="J90" s="1182"/>
      <c r="K90" s="1182"/>
      <c r="L90" s="1182"/>
      <c r="M90" s="1182"/>
      <c r="N90" s="1182"/>
      <c r="O90" s="1182"/>
      <c r="P90" s="1182"/>
      <c r="Q90" s="1182"/>
      <c r="R90" s="1182"/>
      <c r="S90" s="1182"/>
      <c r="T90" s="1182"/>
      <c r="U90" s="1182"/>
      <c r="V90" s="1182"/>
      <c r="W90" s="1182"/>
      <c r="X90" s="1182"/>
      <c r="Y90" s="1182"/>
      <c r="Z90" s="1182"/>
      <c r="AA90" s="1182"/>
      <c r="AB90" s="1182"/>
      <c r="AC90" s="1182"/>
      <c r="AD90" s="1182"/>
      <c r="AE90" s="1182"/>
      <c r="AF90" s="1182"/>
      <c r="AG90" s="1182"/>
      <c r="AH90" s="1182"/>
      <c r="AI90" s="1182"/>
      <c r="AJ90" s="1182"/>
      <c r="AK90" s="1182"/>
      <c r="AL90" s="1182"/>
      <c r="AM90" s="1182"/>
      <c r="AN90" s="1182"/>
      <c r="AO90" s="1182"/>
      <c r="AP90" s="1182"/>
      <c r="AQ90" s="1182"/>
      <c r="AR90" s="1182"/>
      <c r="AS90" s="1182"/>
      <c r="AT90" s="1182"/>
      <c r="AU90" s="1182"/>
      <c r="AV90" s="1182"/>
      <c r="AW90" s="1182"/>
      <c r="AX90" s="1182"/>
      <c r="AY90" s="1182"/>
      <c r="AZ90" s="1182"/>
      <c r="BA90" s="1182"/>
      <c r="BB90" s="1182"/>
      <c r="BC90" s="1182"/>
      <c r="BD90" s="1182"/>
      <c r="BE90" s="1182"/>
      <c r="BF90" s="1182"/>
      <c r="BG90" s="1182"/>
      <c r="BH90" s="1182"/>
      <c r="BI90" s="1182"/>
      <c r="BJ90" s="1182"/>
      <c r="BK90" s="1182"/>
      <c r="BL90" s="1182"/>
      <c r="BM90" s="1182"/>
      <c r="BN90" s="1182"/>
      <c r="BO90" s="1182"/>
      <c r="BP90" s="1182"/>
      <c r="BQ90" s="1182"/>
      <c r="BR90" s="1182"/>
      <c r="BS90" s="1182"/>
      <c r="BT90" s="1182"/>
      <c r="BU90" s="1182"/>
      <c r="BV90" s="1182"/>
      <c r="BW90" s="1182"/>
      <c r="BX90" s="1182"/>
      <c r="BY90" s="1182"/>
      <c r="BZ90" s="1182"/>
      <c r="CA90" s="1182"/>
      <c r="CB90" s="1182"/>
      <c r="CC90" s="1182"/>
      <c r="CD90" s="1182"/>
      <c r="CE90" s="1182"/>
      <c r="CF90" s="1182"/>
      <c r="CG90" s="1182"/>
      <c r="CH90" s="1182"/>
      <c r="CI90" s="1182"/>
      <c r="CJ90" s="1182"/>
      <c r="CK90" s="1182"/>
      <c r="CL90" s="1182"/>
      <c r="CM90" s="1182"/>
      <c r="CN90" s="1182"/>
      <c r="CO90" s="1182"/>
      <c r="CP90" s="1182"/>
      <c r="CQ90" s="1182"/>
      <c r="CR90" s="1182"/>
      <c r="CS90" s="1182"/>
      <c r="CT90" s="1182"/>
      <c r="CU90" s="1182"/>
      <c r="CV90" s="1182"/>
      <c r="CW90" s="1182"/>
      <c r="CX90" s="1182"/>
      <c r="CY90" s="1182"/>
      <c r="CZ90" s="1182"/>
      <c r="DA90" s="1182"/>
      <c r="DB90" s="1182"/>
      <c r="DC90" s="1182"/>
      <c r="DD90" s="1182"/>
      <c r="DE90" s="1182"/>
      <c r="DF90" s="1182"/>
      <c r="DG90" s="1182"/>
      <c r="DH90" s="1182"/>
      <c r="DI90" s="1182"/>
    </row>
    <row r="91" spans="1:113" s="1345" customFormat="1" ht="12.75">
      <c r="A91" s="400"/>
      <c r="B91" s="1369"/>
      <c r="C91" s="1331"/>
      <c r="D91" s="1354"/>
      <c r="E91" s="1316"/>
      <c r="F91" s="1854"/>
      <c r="G91" s="1378"/>
      <c r="H91" s="1344"/>
      <c r="I91" s="1344"/>
      <c r="J91" s="1344"/>
      <c r="K91" s="1344"/>
      <c r="L91" s="1344"/>
      <c r="M91" s="1344"/>
      <c r="N91" s="1344"/>
      <c r="O91" s="1344"/>
      <c r="P91" s="1344"/>
      <c r="Q91" s="1344"/>
      <c r="R91" s="1344"/>
      <c r="S91" s="1344"/>
      <c r="T91" s="1344"/>
      <c r="U91" s="1344"/>
      <c r="V91" s="1344"/>
      <c r="W91" s="1344"/>
      <c r="X91" s="1344"/>
      <c r="Y91" s="1344"/>
      <c r="Z91" s="1344"/>
      <c r="AA91" s="1344"/>
      <c r="AB91" s="1344"/>
      <c r="AC91" s="1344"/>
      <c r="AD91" s="1344"/>
      <c r="AE91" s="1344"/>
      <c r="AF91" s="1344"/>
      <c r="AG91" s="1344"/>
      <c r="AH91" s="1344"/>
      <c r="AI91" s="1344"/>
      <c r="AJ91" s="1344"/>
      <c r="AK91" s="1344"/>
      <c r="AL91" s="1344"/>
      <c r="AM91" s="1344"/>
      <c r="AN91" s="1344"/>
      <c r="AO91" s="1344"/>
      <c r="AP91" s="1344"/>
      <c r="AQ91" s="1344"/>
      <c r="AR91" s="1344"/>
      <c r="AS91" s="1344"/>
      <c r="AT91" s="1344"/>
      <c r="AU91" s="1344"/>
      <c r="AV91" s="1344"/>
      <c r="AW91" s="1344"/>
      <c r="AX91" s="1344"/>
      <c r="AY91" s="1344"/>
      <c r="AZ91" s="1344"/>
      <c r="BA91" s="1344"/>
      <c r="BB91" s="1344"/>
      <c r="BC91" s="1344"/>
      <c r="BD91" s="1344"/>
      <c r="BE91" s="1344"/>
      <c r="BF91" s="1344"/>
      <c r="BG91" s="1344"/>
      <c r="BH91" s="1344"/>
      <c r="BI91" s="1344"/>
      <c r="BJ91" s="1344"/>
      <c r="BK91" s="1344"/>
      <c r="BL91" s="1344"/>
      <c r="BM91" s="1344"/>
      <c r="BN91" s="1344"/>
      <c r="BO91" s="1344"/>
      <c r="BP91" s="1344"/>
      <c r="BQ91" s="1344"/>
      <c r="BR91" s="1344"/>
      <c r="BS91" s="1344"/>
      <c r="BT91" s="1344"/>
      <c r="BU91" s="1344"/>
      <c r="BV91" s="1344"/>
      <c r="BW91" s="1344"/>
      <c r="BX91" s="1344"/>
      <c r="BY91" s="1344"/>
      <c r="BZ91" s="1344"/>
      <c r="CA91" s="1344"/>
      <c r="CB91" s="1344"/>
      <c r="CC91" s="1344"/>
      <c r="CD91" s="1344"/>
      <c r="CE91" s="1344"/>
      <c r="CF91" s="1344"/>
      <c r="CG91" s="1344"/>
      <c r="CH91" s="1344"/>
      <c r="CI91" s="1344"/>
      <c r="CJ91" s="1344"/>
      <c r="CK91" s="1344"/>
      <c r="CL91" s="1344"/>
      <c r="CM91" s="1344"/>
      <c r="CN91" s="1344"/>
      <c r="CO91" s="1344"/>
      <c r="CP91" s="1344"/>
      <c r="CQ91" s="1344"/>
      <c r="CR91" s="1344"/>
      <c r="CS91" s="1344"/>
      <c r="CT91" s="1344"/>
      <c r="CU91" s="1344"/>
      <c r="CV91" s="1344"/>
      <c r="CW91" s="1344"/>
      <c r="CX91" s="1344"/>
      <c r="CY91" s="1344"/>
      <c r="CZ91" s="1344"/>
      <c r="DA91" s="1344"/>
      <c r="DB91" s="1344"/>
      <c r="DC91" s="1344"/>
      <c r="DD91" s="1344"/>
      <c r="DE91" s="1344"/>
      <c r="DF91" s="1344"/>
      <c r="DG91" s="1344"/>
      <c r="DH91" s="1344"/>
      <c r="DI91" s="1344"/>
    </row>
    <row r="92" spans="1:113" s="1294" customFormat="1" ht="15.75">
      <c r="A92" s="400"/>
      <c r="B92" s="402" t="s">
        <v>1619</v>
      </c>
      <c r="C92" s="1331"/>
      <c r="D92" s="1354"/>
      <c r="E92" s="1316"/>
      <c r="F92" s="1854"/>
      <c r="G92" s="1378"/>
      <c r="H92" s="1182"/>
      <c r="I92" s="1182"/>
      <c r="J92" s="1182"/>
      <c r="K92" s="1182"/>
      <c r="L92" s="1182"/>
      <c r="M92" s="1182"/>
      <c r="N92" s="1182"/>
      <c r="O92" s="1182"/>
      <c r="P92" s="1182"/>
      <c r="Q92" s="1182"/>
      <c r="R92" s="1182"/>
      <c r="S92" s="1182"/>
      <c r="T92" s="1182"/>
      <c r="U92" s="1182"/>
      <c r="V92" s="1182"/>
      <c r="W92" s="1182"/>
      <c r="X92" s="1182"/>
      <c r="Y92" s="1182"/>
      <c r="Z92" s="1182"/>
      <c r="AA92" s="1182"/>
      <c r="AB92" s="1182"/>
      <c r="AC92" s="1182"/>
      <c r="AD92" s="1182"/>
      <c r="AE92" s="1182"/>
      <c r="AF92" s="1182"/>
      <c r="AG92" s="1182"/>
      <c r="AH92" s="1182"/>
      <c r="AI92" s="1182"/>
      <c r="AJ92" s="1182"/>
      <c r="AK92" s="1182"/>
      <c r="AL92" s="1182"/>
      <c r="AM92" s="1182"/>
      <c r="AN92" s="1182"/>
      <c r="AO92" s="1182"/>
      <c r="AP92" s="1182"/>
      <c r="AQ92" s="1182"/>
      <c r="AR92" s="1182"/>
      <c r="AS92" s="1182"/>
      <c r="AT92" s="1182"/>
      <c r="AU92" s="1182"/>
      <c r="AV92" s="1182"/>
      <c r="AW92" s="1182"/>
      <c r="AX92" s="1182"/>
      <c r="AY92" s="1182"/>
      <c r="AZ92" s="1182"/>
      <c r="BA92" s="1182"/>
      <c r="BB92" s="1182"/>
      <c r="BC92" s="1182"/>
      <c r="BD92" s="1182"/>
      <c r="BE92" s="1182"/>
      <c r="BF92" s="1182"/>
      <c r="BG92" s="1182"/>
      <c r="BH92" s="1182"/>
      <c r="BI92" s="1182"/>
      <c r="BJ92" s="1182"/>
      <c r="BK92" s="1182"/>
      <c r="BL92" s="1182"/>
      <c r="BM92" s="1182"/>
      <c r="BN92" s="1182"/>
      <c r="BO92" s="1182"/>
      <c r="BP92" s="1182"/>
      <c r="BQ92" s="1182"/>
      <c r="BR92" s="1182"/>
      <c r="BS92" s="1182"/>
      <c r="BT92" s="1182"/>
      <c r="BU92" s="1182"/>
      <c r="BV92" s="1182"/>
      <c r="BW92" s="1182"/>
      <c r="BX92" s="1182"/>
      <c r="BY92" s="1182"/>
      <c r="BZ92" s="1182"/>
      <c r="CA92" s="1182"/>
      <c r="CB92" s="1182"/>
      <c r="CC92" s="1182"/>
      <c r="CD92" s="1182"/>
      <c r="CE92" s="1182"/>
      <c r="CF92" s="1182"/>
      <c r="CG92" s="1182"/>
      <c r="CH92" s="1182"/>
      <c r="CI92" s="1182"/>
      <c r="CJ92" s="1182"/>
      <c r="CK92" s="1182"/>
      <c r="CL92" s="1182"/>
      <c r="CM92" s="1182"/>
      <c r="CN92" s="1182"/>
      <c r="CO92" s="1182"/>
      <c r="CP92" s="1182"/>
      <c r="CQ92" s="1182"/>
      <c r="CR92" s="1182"/>
      <c r="CS92" s="1182"/>
      <c r="CT92" s="1182"/>
      <c r="CU92" s="1182"/>
      <c r="CV92" s="1182"/>
      <c r="CW92" s="1182"/>
      <c r="CX92" s="1182"/>
      <c r="CY92" s="1182"/>
      <c r="CZ92" s="1182"/>
      <c r="DA92" s="1182"/>
      <c r="DB92" s="1182"/>
      <c r="DC92" s="1182"/>
      <c r="DD92" s="1182"/>
      <c r="DE92" s="1182"/>
      <c r="DF92" s="1182"/>
      <c r="DG92" s="1182"/>
      <c r="DH92" s="1182"/>
      <c r="DI92" s="1182"/>
    </row>
    <row r="93" spans="1:113" s="1294" customFormat="1" ht="12.75">
      <c r="A93" s="394" t="s">
        <v>1493</v>
      </c>
      <c r="B93" s="1359" t="s">
        <v>1620</v>
      </c>
      <c r="C93" s="1322">
        <v>28</v>
      </c>
      <c r="D93" s="1322" t="s">
        <v>4</v>
      </c>
      <c r="E93" s="1315"/>
      <c r="F93" s="376">
        <f>E93*C93</f>
        <v>0</v>
      </c>
      <c r="G93" s="1378"/>
      <c r="H93" s="1182"/>
      <c r="I93" s="1182"/>
      <c r="J93" s="1182"/>
      <c r="K93" s="1182"/>
      <c r="L93" s="1182"/>
      <c r="M93" s="1182"/>
      <c r="N93" s="1182"/>
      <c r="O93" s="1182"/>
      <c r="P93" s="1182"/>
      <c r="Q93" s="1182"/>
      <c r="R93" s="1182"/>
      <c r="S93" s="1182"/>
      <c r="T93" s="1182"/>
      <c r="U93" s="1182"/>
      <c r="V93" s="1182"/>
      <c r="W93" s="1182"/>
      <c r="X93" s="1182"/>
      <c r="Y93" s="1182"/>
      <c r="Z93" s="1182"/>
      <c r="AA93" s="1182"/>
      <c r="AB93" s="1182"/>
      <c r="AC93" s="1182"/>
      <c r="AD93" s="1182"/>
      <c r="AE93" s="1182"/>
      <c r="AF93" s="1182"/>
      <c r="AG93" s="1182"/>
      <c r="AH93" s="1182"/>
      <c r="AI93" s="1182"/>
      <c r="AJ93" s="1182"/>
      <c r="AK93" s="1182"/>
      <c r="AL93" s="1182"/>
      <c r="AM93" s="1182"/>
      <c r="AN93" s="1182"/>
      <c r="AO93" s="1182"/>
      <c r="AP93" s="1182"/>
      <c r="AQ93" s="1182"/>
      <c r="AR93" s="1182"/>
      <c r="AS93" s="1182"/>
      <c r="AT93" s="1182"/>
      <c r="AU93" s="1182"/>
      <c r="AV93" s="1182"/>
      <c r="AW93" s="1182"/>
      <c r="AX93" s="1182"/>
      <c r="AY93" s="1182"/>
      <c r="AZ93" s="1182"/>
      <c r="BA93" s="1182"/>
      <c r="BB93" s="1182"/>
      <c r="BC93" s="1182"/>
      <c r="BD93" s="1182"/>
      <c r="BE93" s="1182"/>
      <c r="BF93" s="1182"/>
      <c r="BG93" s="1182"/>
      <c r="BH93" s="1182"/>
      <c r="BI93" s="1182"/>
      <c r="BJ93" s="1182"/>
      <c r="BK93" s="1182"/>
      <c r="BL93" s="1182"/>
      <c r="BM93" s="1182"/>
      <c r="BN93" s="1182"/>
      <c r="BO93" s="1182"/>
      <c r="BP93" s="1182"/>
      <c r="BQ93" s="1182"/>
      <c r="BR93" s="1182"/>
      <c r="BS93" s="1182"/>
      <c r="BT93" s="1182"/>
      <c r="BU93" s="1182"/>
      <c r="BV93" s="1182"/>
      <c r="BW93" s="1182"/>
      <c r="BX93" s="1182"/>
      <c r="BY93" s="1182"/>
      <c r="BZ93" s="1182"/>
      <c r="CA93" s="1182"/>
      <c r="CB93" s="1182"/>
      <c r="CC93" s="1182"/>
      <c r="CD93" s="1182"/>
      <c r="CE93" s="1182"/>
      <c r="CF93" s="1182"/>
      <c r="CG93" s="1182"/>
      <c r="CH93" s="1182"/>
      <c r="CI93" s="1182"/>
      <c r="CJ93" s="1182"/>
      <c r="CK93" s="1182"/>
      <c r="CL93" s="1182"/>
      <c r="CM93" s="1182"/>
      <c r="CN93" s="1182"/>
      <c r="CO93" s="1182"/>
      <c r="CP93" s="1182"/>
      <c r="CQ93" s="1182"/>
      <c r="CR93" s="1182"/>
      <c r="CS93" s="1182"/>
      <c r="CT93" s="1182"/>
      <c r="CU93" s="1182"/>
      <c r="CV93" s="1182"/>
      <c r="CW93" s="1182"/>
      <c r="CX93" s="1182"/>
      <c r="CY93" s="1182"/>
      <c r="CZ93" s="1182"/>
      <c r="DA93" s="1182"/>
      <c r="DB93" s="1182"/>
      <c r="DC93" s="1182"/>
      <c r="DD93" s="1182"/>
      <c r="DE93" s="1182"/>
      <c r="DF93" s="1182"/>
      <c r="DG93" s="1182"/>
      <c r="DH93" s="1182"/>
      <c r="DI93" s="1182"/>
    </row>
    <row r="94" spans="1:113" s="1294" customFormat="1" ht="38.25">
      <c r="A94" s="394" t="s">
        <v>1495</v>
      </c>
      <c r="B94" s="1325" t="s">
        <v>1621</v>
      </c>
      <c r="C94" s="1322">
        <v>4</v>
      </c>
      <c r="D94" s="1322" t="s">
        <v>31</v>
      </c>
      <c r="E94" s="1315"/>
      <c r="F94" s="376">
        <f>E94*C94</f>
        <v>0</v>
      </c>
      <c r="G94" s="1378"/>
      <c r="H94" s="1182"/>
      <c r="I94" s="1182"/>
      <c r="J94" s="1182"/>
      <c r="K94" s="1182"/>
      <c r="L94" s="1182"/>
      <c r="M94" s="1182"/>
      <c r="N94" s="1182"/>
      <c r="O94" s="1182"/>
      <c r="P94" s="1182"/>
      <c r="Q94" s="1182"/>
      <c r="R94" s="1182"/>
      <c r="S94" s="1182"/>
      <c r="T94" s="1182"/>
      <c r="U94" s="1182"/>
      <c r="V94" s="1182"/>
      <c r="W94" s="1182"/>
      <c r="X94" s="1182"/>
      <c r="Y94" s="1182"/>
      <c r="Z94" s="1182"/>
      <c r="AA94" s="1182"/>
      <c r="AB94" s="1182"/>
      <c r="AC94" s="1182"/>
      <c r="AD94" s="1182"/>
      <c r="AE94" s="1182"/>
      <c r="AF94" s="1182"/>
      <c r="AG94" s="1182"/>
      <c r="AH94" s="1182"/>
      <c r="AI94" s="1182"/>
      <c r="AJ94" s="1182"/>
      <c r="AK94" s="1182"/>
      <c r="AL94" s="1182"/>
      <c r="AM94" s="1182"/>
      <c r="AN94" s="1182"/>
      <c r="AO94" s="1182"/>
      <c r="AP94" s="1182"/>
      <c r="AQ94" s="1182"/>
      <c r="AR94" s="1182"/>
      <c r="AS94" s="1182"/>
      <c r="AT94" s="1182"/>
      <c r="AU94" s="1182"/>
      <c r="AV94" s="1182"/>
      <c r="AW94" s="1182"/>
      <c r="AX94" s="1182"/>
      <c r="AY94" s="1182"/>
      <c r="AZ94" s="1182"/>
      <c r="BA94" s="1182"/>
      <c r="BB94" s="1182"/>
      <c r="BC94" s="1182"/>
      <c r="BD94" s="1182"/>
      <c r="BE94" s="1182"/>
      <c r="BF94" s="1182"/>
      <c r="BG94" s="1182"/>
      <c r="BH94" s="1182"/>
      <c r="BI94" s="1182"/>
      <c r="BJ94" s="1182"/>
      <c r="BK94" s="1182"/>
      <c r="BL94" s="1182"/>
      <c r="BM94" s="1182"/>
      <c r="BN94" s="1182"/>
      <c r="BO94" s="1182"/>
      <c r="BP94" s="1182"/>
      <c r="BQ94" s="1182"/>
      <c r="BR94" s="1182"/>
      <c r="BS94" s="1182"/>
      <c r="BT94" s="1182"/>
      <c r="BU94" s="1182"/>
      <c r="BV94" s="1182"/>
      <c r="BW94" s="1182"/>
      <c r="BX94" s="1182"/>
      <c r="BY94" s="1182"/>
      <c r="BZ94" s="1182"/>
      <c r="CA94" s="1182"/>
      <c r="CB94" s="1182"/>
      <c r="CC94" s="1182"/>
      <c r="CD94" s="1182"/>
      <c r="CE94" s="1182"/>
      <c r="CF94" s="1182"/>
      <c r="CG94" s="1182"/>
      <c r="CH94" s="1182"/>
      <c r="CI94" s="1182"/>
      <c r="CJ94" s="1182"/>
      <c r="CK94" s="1182"/>
      <c r="CL94" s="1182"/>
      <c r="CM94" s="1182"/>
      <c r="CN94" s="1182"/>
      <c r="CO94" s="1182"/>
      <c r="CP94" s="1182"/>
      <c r="CQ94" s="1182"/>
      <c r="CR94" s="1182"/>
      <c r="CS94" s="1182"/>
      <c r="CT94" s="1182"/>
      <c r="CU94" s="1182"/>
      <c r="CV94" s="1182"/>
      <c r="CW94" s="1182"/>
      <c r="CX94" s="1182"/>
      <c r="CY94" s="1182"/>
      <c r="CZ94" s="1182"/>
      <c r="DA94" s="1182"/>
      <c r="DB94" s="1182"/>
      <c r="DC94" s="1182"/>
      <c r="DD94" s="1182"/>
      <c r="DE94" s="1182"/>
      <c r="DF94" s="1182"/>
      <c r="DG94" s="1182"/>
      <c r="DH94" s="1182"/>
      <c r="DI94" s="1182"/>
    </row>
    <row r="95" spans="1:113" s="1294" customFormat="1" ht="25.5">
      <c r="A95" s="394" t="s">
        <v>1497</v>
      </c>
      <c r="B95" s="1364" t="s">
        <v>1622</v>
      </c>
      <c r="C95" s="1322">
        <v>8</v>
      </c>
      <c r="D95" s="1322" t="s">
        <v>31</v>
      </c>
      <c r="E95" s="1315"/>
      <c r="F95" s="376">
        <f>E95*C95</f>
        <v>0</v>
      </c>
      <c r="G95" s="1378"/>
      <c r="H95" s="1182"/>
      <c r="I95" s="1182"/>
      <c r="J95" s="1182"/>
      <c r="K95" s="1182"/>
      <c r="L95" s="1182"/>
      <c r="M95" s="1182"/>
      <c r="N95" s="1182"/>
      <c r="O95" s="1182"/>
      <c r="P95" s="1182"/>
      <c r="Q95" s="1182"/>
      <c r="R95" s="1182"/>
      <c r="S95" s="1182"/>
      <c r="T95" s="1182"/>
      <c r="U95" s="1182"/>
      <c r="V95" s="1182"/>
      <c r="W95" s="1182"/>
      <c r="X95" s="1182"/>
      <c r="Y95" s="1182"/>
      <c r="Z95" s="1182"/>
      <c r="AA95" s="1182"/>
      <c r="AB95" s="1182"/>
      <c r="AC95" s="1182"/>
      <c r="AD95" s="1182"/>
      <c r="AE95" s="1182"/>
      <c r="AF95" s="1182"/>
      <c r="AG95" s="1182"/>
      <c r="AH95" s="1182"/>
      <c r="AI95" s="1182"/>
      <c r="AJ95" s="1182"/>
      <c r="AK95" s="1182"/>
      <c r="AL95" s="1182"/>
      <c r="AM95" s="1182"/>
      <c r="AN95" s="1182"/>
      <c r="AO95" s="1182"/>
      <c r="AP95" s="1182"/>
      <c r="AQ95" s="1182"/>
      <c r="AR95" s="1182"/>
      <c r="AS95" s="1182"/>
      <c r="AT95" s="1182"/>
      <c r="AU95" s="1182"/>
      <c r="AV95" s="1182"/>
      <c r="AW95" s="1182"/>
      <c r="AX95" s="1182"/>
      <c r="AY95" s="1182"/>
      <c r="AZ95" s="1182"/>
      <c r="BA95" s="1182"/>
      <c r="BB95" s="1182"/>
      <c r="BC95" s="1182"/>
      <c r="BD95" s="1182"/>
      <c r="BE95" s="1182"/>
      <c r="BF95" s="1182"/>
      <c r="BG95" s="1182"/>
      <c r="BH95" s="1182"/>
      <c r="BI95" s="1182"/>
      <c r="BJ95" s="1182"/>
      <c r="BK95" s="1182"/>
      <c r="BL95" s="1182"/>
      <c r="BM95" s="1182"/>
      <c r="BN95" s="1182"/>
      <c r="BO95" s="1182"/>
      <c r="BP95" s="1182"/>
      <c r="BQ95" s="1182"/>
      <c r="BR95" s="1182"/>
      <c r="BS95" s="1182"/>
      <c r="BT95" s="1182"/>
      <c r="BU95" s="1182"/>
      <c r="BV95" s="1182"/>
      <c r="BW95" s="1182"/>
      <c r="BX95" s="1182"/>
      <c r="BY95" s="1182"/>
      <c r="BZ95" s="1182"/>
      <c r="CA95" s="1182"/>
      <c r="CB95" s="1182"/>
      <c r="CC95" s="1182"/>
      <c r="CD95" s="1182"/>
      <c r="CE95" s="1182"/>
      <c r="CF95" s="1182"/>
      <c r="CG95" s="1182"/>
      <c r="CH95" s="1182"/>
      <c r="CI95" s="1182"/>
      <c r="CJ95" s="1182"/>
      <c r="CK95" s="1182"/>
      <c r="CL95" s="1182"/>
      <c r="CM95" s="1182"/>
      <c r="CN95" s="1182"/>
      <c r="CO95" s="1182"/>
      <c r="CP95" s="1182"/>
      <c r="CQ95" s="1182"/>
      <c r="CR95" s="1182"/>
      <c r="CS95" s="1182"/>
      <c r="CT95" s="1182"/>
      <c r="CU95" s="1182"/>
      <c r="CV95" s="1182"/>
      <c r="CW95" s="1182"/>
      <c r="CX95" s="1182"/>
      <c r="CY95" s="1182"/>
      <c r="CZ95" s="1182"/>
      <c r="DA95" s="1182"/>
      <c r="DB95" s="1182"/>
      <c r="DC95" s="1182"/>
      <c r="DD95" s="1182"/>
      <c r="DE95" s="1182"/>
      <c r="DF95" s="1182"/>
      <c r="DG95" s="1182"/>
      <c r="DH95" s="1182"/>
      <c r="DI95" s="1182"/>
    </row>
    <row r="96" spans="1:113" s="1294" customFormat="1" ht="63.75">
      <c r="A96" s="394" t="s">
        <v>1499</v>
      </c>
      <c r="B96" s="1367" t="s">
        <v>1612</v>
      </c>
      <c r="C96" s="1331"/>
      <c r="D96" s="1331"/>
      <c r="E96" s="1340"/>
      <c r="F96" s="377"/>
      <c r="G96" s="1378"/>
      <c r="H96" s="1182"/>
      <c r="I96" s="1182"/>
      <c r="J96" s="1182"/>
      <c r="K96" s="1182"/>
      <c r="L96" s="1182"/>
      <c r="M96" s="1182"/>
      <c r="N96" s="1182"/>
      <c r="O96" s="1182"/>
      <c r="P96" s="1182"/>
      <c r="Q96" s="1182"/>
      <c r="R96" s="1182"/>
      <c r="S96" s="1182"/>
      <c r="T96" s="1182"/>
      <c r="U96" s="1182"/>
      <c r="V96" s="1182"/>
      <c r="W96" s="1182"/>
      <c r="X96" s="1182"/>
      <c r="Y96" s="1182"/>
      <c r="Z96" s="1182"/>
      <c r="AA96" s="1182"/>
      <c r="AB96" s="1182"/>
      <c r="AC96" s="1182"/>
      <c r="AD96" s="1182"/>
      <c r="AE96" s="1182"/>
      <c r="AF96" s="1182"/>
      <c r="AG96" s="1182"/>
      <c r="AH96" s="1182"/>
      <c r="AI96" s="1182"/>
      <c r="AJ96" s="1182"/>
      <c r="AK96" s="1182"/>
      <c r="AL96" s="1182"/>
      <c r="AM96" s="1182"/>
      <c r="AN96" s="1182"/>
      <c r="AO96" s="1182"/>
      <c r="AP96" s="1182"/>
      <c r="AQ96" s="1182"/>
      <c r="AR96" s="1182"/>
      <c r="AS96" s="1182"/>
      <c r="AT96" s="1182"/>
      <c r="AU96" s="1182"/>
      <c r="AV96" s="1182"/>
      <c r="AW96" s="1182"/>
      <c r="AX96" s="1182"/>
      <c r="AY96" s="1182"/>
      <c r="AZ96" s="1182"/>
      <c r="BA96" s="1182"/>
      <c r="BB96" s="1182"/>
      <c r="BC96" s="1182"/>
      <c r="BD96" s="1182"/>
      <c r="BE96" s="1182"/>
      <c r="BF96" s="1182"/>
      <c r="BG96" s="1182"/>
      <c r="BH96" s="1182"/>
      <c r="BI96" s="1182"/>
      <c r="BJ96" s="1182"/>
      <c r="BK96" s="1182"/>
      <c r="BL96" s="1182"/>
      <c r="BM96" s="1182"/>
      <c r="BN96" s="1182"/>
      <c r="BO96" s="1182"/>
      <c r="BP96" s="1182"/>
      <c r="BQ96" s="1182"/>
      <c r="BR96" s="1182"/>
      <c r="BS96" s="1182"/>
      <c r="BT96" s="1182"/>
      <c r="BU96" s="1182"/>
      <c r="BV96" s="1182"/>
      <c r="BW96" s="1182"/>
      <c r="BX96" s="1182"/>
      <c r="BY96" s="1182"/>
      <c r="BZ96" s="1182"/>
      <c r="CA96" s="1182"/>
      <c r="CB96" s="1182"/>
      <c r="CC96" s="1182"/>
      <c r="CD96" s="1182"/>
      <c r="CE96" s="1182"/>
      <c r="CF96" s="1182"/>
      <c r="CG96" s="1182"/>
      <c r="CH96" s="1182"/>
      <c r="CI96" s="1182"/>
      <c r="CJ96" s="1182"/>
      <c r="CK96" s="1182"/>
      <c r="CL96" s="1182"/>
      <c r="CM96" s="1182"/>
      <c r="CN96" s="1182"/>
      <c r="CO96" s="1182"/>
      <c r="CP96" s="1182"/>
      <c r="CQ96" s="1182"/>
      <c r="CR96" s="1182"/>
      <c r="CS96" s="1182"/>
      <c r="CT96" s="1182"/>
      <c r="CU96" s="1182"/>
      <c r="CV96" s="1182"/>
      <c r="CW96" s="1182"/>
      <c r="CX96" s="1182"/>
      <c r="CY96" s="1182"/>
      <c r="CZ96" s="1182"/>
      <c r="DA96" s="1182"/>
      <c r="DB96" s="1182"/>
      <c r="DC96" s="1182"/>
      <c r="DD96" s="1182"/>
      <c r="DE96" s="1182"/>
      <c r="DF96" s="1182"/>
      <c r="DG96" s="1182"/>
      <c r="DH96" s="1182"/>
      <c r="DI96" s="1182"/>
    </row>
    <row r="97" spans="1:113" s="1294" customFormat="1" ht="12.75">
      <c r="A97" s="394" t="s">
        <v>1501</v>
      </c>
      <c r="B97" s="1365" t="s">
        <v>1623</v>
      </c>
      <c r="C97" s="1322">
        <v>260</v>
      </c>
      <c r="D97" s="1322" t="s">
        <v>1369</v>
      </c>
      <c r="E97" s="1315"/>
      <c r="F97" s="376">
        <f>E97*C97</f>
        <v>0</v>
      </c>
      <c r="G97" s="1378"/>
      <c r="H97" s="1182"/>
      <c r="I97" s="1182"/>
      <c r="J97" s="1182"/>
      <c r="K97" s="1182"/>
      <c r="L97" s="1182"/>
      <c r="M97" s="1182"/>
      <c r="N97" s="1182"/>
      <c r="O97" s="1182"/>
      <c r="P97" s="1182"/>
      <c r="Q97" s="1182"/>
      <c r="R97" s="1182"/>
      <c r="S97" s="1182"/>
      <c r="T97" s="1182"/>
      <c r="U97" s="1182"/>
      <c r="V97" s="1182"/>
      <c r="W97" s="1182"/>
      <c r="X97" s="1182"/>
      <c r="Y97" s="1182"/>
      <c r="Z97" s="1182"/>
      <c r="AA97" s="1182"/>
      <c r="AB97" s="1182"/>
      <c r="AC97" s="1182"/>
      <c r="AD97" s="1182"/>
      <c r="AE97" s="1182"/>
      <c r="AF97" s="1182"/>
      <c r="AG97" s="1182"/>
      <c r="AH97" s="1182"/>
      <c r="AI97" s="1182"/>
      <c r="AJ97" s="1182"/>
      <c r="AK97" s="1182"/>
      <c r="AL97" s="1182"/>
      <c r="AM97" s="1182"/>
      <c r="AN97" s="1182"/>
      <c r="AO97" s="1182"/>
      <c r="AP97" s="1182"/>
      <c r="AQ97" s="1182"/>
      <c r="AR97" s="1182"/>
      <c r="AS97" s="1182"/>
      <c r="AT97" s="1182"/>
      <c r="AU97" s="1182"/>
      <c r="AV97" s="1182"/>
      <c r="AW97" s="1182"/>
      <c r="AX97" s="1182"/>
      <c r="AY97" s="1182"/>
      <c r="AZ97" s="1182"/>
      <c r="BA97" s="1182"/>
      <c r="BB97" s="1182"/>
      <c r="BC97" s="1182"/>
      <c r="BD97" s="1182"/>
      <c r="BE97" s="1182"/>
      <c r="BF97" s="1182"/>
      <c r="BG97" s="1182"/>
      <c r="BH97" s="1182"/>
      <c r="BI97" s="1182"/>
      <c r="BJ97" s="1182"/>
      <c r="BK97" s="1182"/>
      <c r="BL97" s="1182"/>
      <c r="BM97" s="1182"/>
      <c r="BN97" s="1182"/>
      <c r="BO97" s="1182"/>
      <c r="BP97" s="1182"/>
      <c r="BQ97" s="1182"/>
      <c r="BR97" s="1182"/>
      <c r="BS97" s="1182"/>
      <c r="BT97" s="1182"/>
      <c r="BU97" s="1182"/>
      <c r="BV97" s="1182"/>
      <c r="BW97" s="1182"/>
      <c r="BX97" s="1182"/>
      <c r="BY97" s="1182"/>
      <c r="BZ97" s="1182"/>
      <c r="CA97" s="1182"/>
      <c r="CB97" s="1182"/>
      <c r="CC97" s="1182"/>
      <c r="CD97" s="1182"/>
      <c r="CE97" s="1182"/>
      <c r="CF97" s="1182"/>
      <c r="CG97" s="1182"/>
      <c r="CH97" s="1182"/>
      <c r="CI97" s="1182"/>
      <c r="CJ97" s="1182"/>
      <c r="CK97" s="1182"/>
      <c r="CL97" s="1182"/>
      <c r="CM97" s="1182"/>
      <c r="CN97" s="1182"/>
      <c r="CO97" s="1182"/>
      <c r="CP97" s="1182"/>
      <c r="CQ97" s="1182"/>
      <c r="CR97" s="1182"/>
      <c r="CS97" s="1182"/>
      <c r="CT97" s="1182"/>
      <c r="CU97" s="1182"/>
      <c r="CV97" s="1182"/>
      <c r="CW97" s="1182"/>
      <c r="CX97" s="1182"/>
      <c r="CY97" s="1182"/>
      <c r="CZ97" s="1182"/>
      <c r="DA97" s="1182"/>
      <c r="DB97" s="1182"/>
      <c r="DC97" s="1182"/>
      <c r="DD97" s="1182"/>
      <c r="DE97" s="1182"/>
      <c r="DF97" s="1182"/>
      <c r="DG97" s="1182"/>
      <c r="DH97" s="1182"/>
      <c r="DI97" s="1182"/>
    </row>
    <row r="98" spans="1:113" s="1294" customFormat="1" ht="12.75">
      <c r="A98" s="394" t="s">
        <v>1503</v>
      </c>
      <c r="B98" s="1365" t="s">
        <v>1624</v>
      </c>
      <c r="C98" s="1322">
        <v>840</v>
      </c>
      <c r="D98" s="1322" t="s">
        <v>1369</v>
      </c>
      <c r="E98" s="1315"/>
      <c r="F98" s="376">
        <f>E98*C98</f>
        <v>0</v>
      </c>
      <c r="G98" s="1378"/>
      <c r="H98" s="1182"/>
      <c r="I98" s="1182"/>
      <c r="J98" s="1182"/>
      <c r="K98" s="1182"/>
      <c r="L98" s="1182"/>
      <c r="M98" s="1182"/>
      <c r="N98" s="1182"/>
      <c r="O98" s="1182"/>
      <c r="P98" s="1182"/>
      <c r="Q98" s="1182"/>
      <c r="R98" s="1182"/>
      <c r="S98" s="1182"/>
      <c r="T98" s="1182"/>
      <c r="U98" s="1182"/>
      <c r="V98" s="1182"/>
      <c r="W98" s="1182"/>
      <c r="X98" s="1182"/>
      <c r="Y98" s="1182"/>
      <c r="Z98" s="1182"/>
      <c r="AA98" s="1182"/>
      <c r="AB98" s="1182"/>
      <c r="AC98" s="1182"/>
      <c r="AD98" s="1182"/>
      <c r="AE98" s="1182"/>
      <c r="AF98" s="1182"/>
      <c r="AG98" s="1182"/>
      <c r="AH98" s="1182"/>
      <c r="AI98" s="1182"/>
      <c r="AJ98" s="1182"/>
      <c r="AK98" s="1182"/>
      <c r="AL98" s="1182"/>
      <c r="AM98" s="1182"/>
      <c r="AN98" s="1182"/>
      <c r="AO98" s="1182"/>
      <c r="AP98" s="1182"/>
      <c r="AQ98" s="1182"/>
      <c r="AR98" s="1182"/>
      <c r="AS98" s="1182"/>
      <c r="AT98" s="1182"/>
      <c r="AU98" s="1182"/>
      <c r="AV98" s="1182"/>
      <c r="AW98" s="1182"/>
      <c r="AX98" s="1182"/>
      <c r="AY98" s="1182"/>
      <c r="AZ98" s="1182"/>
      <c r="BA98" s="1182"/>
      <c r="BB98" s="1182"/>
      <c r="BC98" s="1182"/>
      <c r="BD98" s="1182"/>
      <c r="BE98" s="1182"/>
      <c r="BF98" s="1182"/>
      <c r="BG98" s="1182"/>
      <c r="BH98" s="1182"/>
      <c r="BI98" s="1182"/>
      <c r="BJ98" s="1182"/>
      <c r="BK98" s="1182"/>
      <c r="BL98" s="1182"/>
      <c r="BM98" s="1182"/>
      <c r="BN98" s="1182"/>
      <c r="BO98" s="1182"/>
      <c r="BP98" s="1182"/>
      <c r="BQ98" s="1182"/>
      <c r="BR98" s="1182"/>
      <c r="BS98" s="1182"/>
      <c r="BT98" s="1182"/>
      <c r="BU98" s="1182"/>
      <c r="BV98" s="1182"/>
      <c r="BW98" s="1182"/>
      <c r="BX98" s="1182"/>
      <c r="BY98" s="1182"/>
      <c r="BZ98" s="1182"/>
      <c r="CA98" s="1182"/>
      <c r="CB98" s="1182"/>
      <c r="CC98" s="1182"/>
      <c r="CD98" s="1182"/>
      <c r="CE98" s="1182"/>
      <c r="CF98" s="1182"/>
      <c r="CG98" s="1182"/>
      <c r="CH98" s="1182"/>
      <c r="CI98" s="1182"/>
      <c r="CJ98" s="1182"/>
      <c r="CK98" s="1182"/>
      <c r="CL98" s="1182"/>
      <c r="CM98" s="1182"/>
      <c r="CN98" s="1182"/>
      <c r="CO98" s="1182"/>
      <c r="CP98" s="1182"/>
      <c r="CQ98" s="1182"/>
      <c r="CR98" s="1182"/>
      <c r="CS98" s="1182"/>
      <c r="CT98" s="1182"/>
      <c r="CU98" s="1182"/>
      <c r="CV98" s="1182"/>
      <c r="CW98" s="1182"/>
      <c r="CX98" s="1182"/>
      <c r="CY98" s="1182"/>
      <c r="CZ98" s="1182"/>
      <c r="DA98" s="1182"/>
      <c r="DB98" s="1182"/>
      <c r="DC98" s="1182"/>
      <c r="DD98" s="1182"/>
      <c r="DE98" s="1182"/>
      <c r="DF98" s="1182"/>
      <c r="DG98" s="1182"/>
      <c r="DH98" s="1182"/>
      <c r="DI98" s="1182"/>
    </row>
    <row r="99" spans="1:113" s="1294" customFormat="1" ht="25.5">
      <c r="A99" s="394" t="s">
        <v>1505</v>
      </c>
      <c r="B99" s="1364" t="s">
        <v>1596</v>
      </c>
      <c r="C99" s="1322">
        <v>1</v>
      </c>
      <c r="D99" s="1322" t="s">
        <v>31</v>
      </c>
      <c r="E99" s="1315"/>
      <c r="F99" s="376">
        <f>E99*C99</f>
        <v>0</v>
      </c>
      <c r="G99" s="401"/>
      <c r="H99" s="1182"/>
      <c r="I99" s="1182"/>
      <c r="J99" s="1182"/>
      <c r="K99" s="1182"/>
      <c r="L99" s="1182"/>
      <c r="M99" s="1182"/>
      <c r="N99" s="1182"/>
      <c r="O99" s="1182"/>
      <c r="P99" s="1182"/>
      <c r="Q99" s="1182"/>
      <c r="R99" s="1182"/>
      <c r="S99" s="1182"/>
      <c r="T99" s="1182"/>
      <c r="U99" s="1182"/>
      <c r="V99" s="1182"/>
      <c r="W99" s="1182"/>
      <c r="X99" s="1182"/>
      <c r="Y99" s="1182"/>
      <c r="Z99" s="1182"/>
      <c r="AA99" s="1182"/>
      <c r="AB99" s="1182"/>
      <c r="AC99" s="1182"/>
      <c r="AD99" s="1182"/>
      <c r="AE99" s="1182"/>
      <c r="AF99" s="1182"/>
      <c r="AG99" s="1182"/>
      <c r="AH99" s="1182"/>
      <c r="AI99" s="1182"/>
      <c r="AJ99" s="1182"/>
      <c r="AK99" s="1182"/>
      <c r="AL99" s="1182"/>
      <c r="AM99" s="1182"/>
      <c r="AN99" s="1182"/>
      <c r="AO99" s="1182"/>
      <c r="AP99" s="1182"/>
      <c r="AQ99" s="1182"/>
      <c r="AR99" s="1182"/>
      <c r="AS99" s="1182"/>
      <c r="AT99" s="1182"/>
      <c r="AU99" s="1182"/>
      <c r="AV99" s="1182"/>
      <c r="AW99" s="1182"/>
      <c r="AX99" s="1182"/>
      <c r="AY99" s="1182"/>
      <c r="AZ99" s="1182"/>
      <c r="BA99" s="1182"/>
      <c r="BB99" s="1182"/>
      <c r="BC99" s="1182"/>
      <c r="BD99" s="1182"/>
      <c r="BE99" s="1182"/>
      <c r="BF99" s="1182"/>
      <c r="BG99" s="1182"/>
      <c r="BH99" s="1182"/>
      <c r="BI99" s="1182"/>
      <c r="BJ99" s="1182"/>
      <c r="BK99" s="1182"/>
      <c r="BL99" s="1182"/>
      <c r="BM99" s="1182"/>
      <c r="BN99" s="1182"/>
      <c r="BO99" s="1182"/>
      <c r="BP99" s="1182"/>
      <c r="BQ99" s="1182"/>
      <c r="BR99" s="1182"/>
      <c r="BS99" s="1182"/>
      <c r="BT99" s="1182"/>
      <c r="BU99" s="1182"/>
      <c r="BV99" s="1182"/>
      <c r="BW99" s="1182"/>
      <c r="BX99" s="1182"/>
      <c r="BY99" s="1182"/>
      <c r="BZ99" s="1182"/>
      <c r="CA99" s="1182"/>
      <c r="CB99" s="1182"/>
      <c r="CC99" s="1182"/>
      <c r="CD99" s="1182"/>
      <c r="CE99" s="1182"/>
      <c r="CF99" s="1182"/>
      <c r="CG99" s="1182"/>
      <c r="CH99" s="1182"/>
      <c r="CI99" s="1182"/>
      <c r="CJ99" s="1182"/>
      <c r="CK99" s="1182"/>
      <c r="CL99" s="1182"/>
      <c r="CM99" s="1182"/>
      <c r="CN99" s="1182"/>
      <c r="CO99" s="1182"/>
      <c r="CP99" s="1182"/>
      <c r="CQ99" s="1182"/>
      <c r="CR99" s="1182"/>
      <c r="CS99" s="1182"/>
      <c r="CT99" s="1182"/>
      <c r="CU99" s="1182"/>
      <c r="CV99" s="1182"/>
      <c r="CW99" s="1182"/>
      <c r="CX99" s="1182"/>
      <c r="CY99" s="1182"/>
      <c r="CZ99" s="1182"/>
      <c r="DA99" s="1182"/>
      <c r="DB99" s="1182"/>
      <c r="DC99" s="1182"/>
      <c r="DD99" s="1182"/>
      <c r="DE99" s="1182"/>
      <c r="DF99" s="1182"/>
      <c r="DG99" s="1182"/>
      <c r="DH99" s="1182"/>
      <c r="DI99" s="1182"/>
    </row>
    <row r="100" spans="1:113" ht="12.75">
      <c r="A100" s="379"/>
      <c r="B100" s="1332"/>
      <c r="C100" s="385"/>
      <c r="D100" s="1370"/>
      <c r="E100" s="1295"/>
      <c r="F100" s="378"/>
      <c r="G100" s="1336"/>
      <c r="H100" s="1072"/>
      <c r="I100" s="1072"/>
      <c r="J100" s="1072"/>
      <c r="K100" s="1072"/>
      <c r="L100" s="1072"/>
      <c r="M100" s="1072"/>
      <c r="N100" s="1072"/>
      <c r="O100" s="1072"/>
      <c r="P100" s="1072"/>
      <c r="Q100" s="1072"/>
      <c r="R100" s="1072"/>
      <c r="S100" s="1072"/>
      <c r="T100" s="1072"/>
      <c r="U100" s="1072"/>
      <c r="V100" s="1072"/>
      <c r="W100" s="1072"/>
      <c r="X100" s="1072"/>
      <c r="Y100" s="1072"/>
      <c r="Z100" s="1072"/>
      <c r="AA100" s="1072"/>
      <c r="AB100" s="1072"/>
      <c r="AC100" s="1072"/>
      <c r="AD100" s="1072"/>
      <c r="AE100" s="1072"/>
      <c r="AF100" s="1072"/>
      <c r="AG100" s="1072"/>
      <c r="AH100" s="1072"/>
      <c r="AI100" s="1072"/>
      <c r="AJ100" s="1072"/>
      <c r="AK100" s="1072"/>
      <c r="AL100" s="1072"/>
      <c r="AM100" s="1072"/>
      <c r="AN100" s="1072"/>
      <c r="AO100" s="1072"/>
      <c r="AP100" s="1072"/>
      <c r="AQ100" s="1072"/>
      <c r="AR100" s="1072"/>
      <c r="AS100" s="1072"/>
      <c r="AT100" s="1072"/>
      <c r="AU100" s="1072"/>
      <c r="AV100" s="1072"/>
      <c r="AW100" s="1072"/>
      <c r="AX100" s="1072"/>
      <c r="AY100" s="1072"/>
      <c r="AZ100" s="1072"/>
      <c r="BA100" s="1072"/>
      <c r="BB100" s="1072"/>
      <c r="BC100" s="1072"/>
      <c r="BD100" s="1072"/>
      <c r="BE100" s="1072"/>
      <c r="BF100" s="1072"/>
      <c r="BG100" s="1072"/>
      <c r="BH100" s="1072"/>
      <c r="BI100" s="1072"/>
      <c r="BJ100" s="1072"/>
      <c r="BK100" s="1072"/>
      <c r="BL100" s="1072"/>
      <c r="BM100" s="1072"/>
      <c r="BN100" s="1072"/>
      <c r="BO100" s="1072"/>
      <c r="BP100" s="1072"/>
      <c r="BQ100" s="1072"/>
      <c r="BR100" s="1072"/>
      <c r="BS100" s="1072"/>
      <c r="BT100" s="1072"/>
      <c r="BU100" s="1072"/>
      <c r="BV100" s="1072"/>
      <c r="BW100" s="1072"/>
      <c r="BX100" s="1072"/>
      <c r="BY100" s="1072"/>
      <c r="BZ100" s="1072"/>
      <c r="CA100" s="1072"/>
      <c r="CB100" s="1072"/>
      <c r="CC100" s="1072"/>
      <c r="CD100" s="1072"/>
      <c r="CE100" s="1072"/>
      <c r="CF100" s="1072"/>
      <c r="CG100" s="1072"/>
      <c r="CH100" s="1072"/>
      <c r="CI100" s="1072"/>
      <c r="CJ100" s="1072"/>
      <c r="CK100" s="1072"/>
      <c r="CL100" s="1072"/>
      <c r="CM100" s="1072"/>
      <c r="CN100" s="1072"/>
      <c r="CO100" s="1072"/>
      <c r="CP100" s="1072"/>
      <c r="CQ100" s="1072"/>
      <c r="CR100" s="1072"/>
      <c r="CS100" s="1072"/>
      <c r="CT100" s="1072"/>
      <c r="CU100" s="1072"/>
      <c r="CV100" s="1072"/>
      <c r="CW100" s="1072"/>
      <c r="CX100" s="1072"/>
      <c r="CY100" s="1072"/>
      <c r="CZ100" s="1072"/>
      <c r="DA100" s="1072"/>
      <c r="DB100" s="1072"/>
      <c r="DC100" s="1072"/>
      <c r="DD100" s="1072"/>
      <c r="DE100" s="1072"/>
      <c r="DF100" s="1072"/>
      <c r="DG100" s="1072"/>
      <c r="DH100" s="1072"/>
      <c r="DI100" s="1072"/>
    </row>
    <row r="101" spans="1:113">
      <c r="A101" s="1371"/>
      <c r="B101" s="1371"/>
      <c r="C101" s="1372"/>
      <c r="D101" s="1373"/>
      <c r="E101" s="1346"/>
      <c r="F101" s="403"/>
      <c r="G101" s="1379"/>
    </row>
    <row r="102" spans="1:113">
      <c r="A102" s="1371"/>
      <c r="B102" s="1371"/>
      <c r="C102" s="1372"/>
      <c r="D102" s="1373"/>
      <c r="E102" s="1346"/>
      <c r="F102" s="403"/>
      <c r="G102" s="1379"/>
    </row>
    <row r="103" spans="1:113">
      <c r="A103" s="1371"/>
      <c r="B103" s="1371"/>
      <c r="C103" s="1372"/>
      <c r="D103" s="1373"/>
      <c r="E103" s="1346"/>
      <c r="F103" s="403"/>
      <c r="G103" s="1379"/>
    </row>
    <row r="104" spans="1:113">
      <c r="A104" s="1371"/>
      <c r="B104" s="1371"/>
      <c r="C104" s="1372"/>
      <c r="D104" s="1373"/>
      <c r="E104" s="1346"/>
      <c r="F104" s="403"/>
      <c r="G104" s="1379"/>
    </row>
    <row r="105" spans="1:113">
      <c r="A105" s="1371"/>
      <c r="B105" s="1371"/>
      <c r="C105" s="1372"/>
      <c r="D105" s="1373"/>
      <c r="E105" s="1346"/>
      <c r="F105" s="403"/>
      <c r="G105" s="1379"/>
    </row>
    <row r="106" spans="1:113">
      <c r="A106" s="1371"/>
      <c r="B106" s="1371"/>
      <c r="C106" s="1372"/>
      <c r="D106" s="1373"/>
      <c r="E106" s="1346"/>
      <c r="F106" s="403"/>
      <c r="G106" s="1379"/>
    </row>
    <row r="107" spans="1:113">
      <c r="A107" s="1371"/>
      <c r="B107" s="1371"/>
      <c r="C107" s="1372"/>
      <c r="D107" s="1373"/>
      <c r="E107" s="1346"/>
      <c r="F107" s="403"/>
      <c r="G107" s="1379"/>
    </row>
    <row r="108" spans="1:113">
      <c r="A108" s="1371"/>
      <c r="B108" s="1371"/>
      <c r="C108" s="1372"/>
      <c r="D108" s="1373"/>
      <c r="E108" s="1346"/>
      <c r="F108" s="403"/>
      <c r="G108" s="1379"/>
    </row>
    <row r="109" spans="1:113" ht="12.75">
      <c r="A109" s="379"/>
      <c r="B109" s="1332"/>
      <c r="C109" s="385"/>
      <c r="D109" s="1370"/>
      <c r="E109" s="1295"/>
      <c r="F109" s="378"/>
      <c r="G109" s="1336"/>
      <c r="H109" s="1072"/>
      <c r="I109" s="1072"/>
      <c r="J109" s="1072"/>
      <c r="K109" s="1072"/>
      <c r="L109" s="1072"/>
      <c r="M109" s="1072"/>
      <c r="N109" s="1072"/>
      <c r="O109" s="1072"/>
      <c r="P109" s="1072"/>
      <c r="Q109" s="1072"/>
      <c r="R109" s="1072"/>
      <c r="S109" s="1072"/>
      <c r="T109" s="1072"/>
      <c r="U109" s="1072"/>
      <c r="V109" s="1072"/>
      <c r="W109" s="1072"/>
      <c r="X109" s="1072"/>
      <c r="Y109" s="1072"/>
      <c r="Z109" s="1072"/>
      <c r="AA109" s="1072"/>
      <c r="AB109" s="1072"/>
      <c r="AC109" s="1072"/>
      <c r="AD109" s="1072"/>
      <c r="AE109" s="1072"/>
      <c r="AF109" s="1072"/>
      <c r="AG109" s="1072"/>
      <c r="AH109" s="1072"/>
      <c r="AI109" s="1072"/>
      <c r="AJ109" s="1072"/>
      <c r="AK109" s="1072"/>
      <c r="AL109" s="1072"/>
      <c r="AM109" s="1072"/>
      <c r="AN109" s="1072"/>
      <c r="AO109" s="1072"/>
      <c r="AP109" s="1072"/>
      <c r="AQ109" s="1072"/>
      <c r="AR109" s="1072"/>
      <c r="AS109" s="1072"/>
      <c r="AT109" s="1072"/>
      <c r="AU109" s="1072"/>
      <c r="AV109" s="1072"/>
      <c r="AW109" s="1072"/>
      <c r="AX109" s="1072"/>
      <c r="AY109" s="1072"/>
      <c r="AZ109" s="1072"/>
      <c r="BA109" s="1072"/>
      <c r="BB109" s="1072"/>
      <c r="BC109" s="1072"/>
      <c r="BD109" s="1072"/>
      <c r="BE109" s="1072"/>
      <c r="BF109" s="1072"/>
      <c r="BG109" s="1072"/>
      <c r="BH109" s="1072"/>
      <c r="BI109" s="1072"/>
      <c r="BJ109" s="1072"/>
      <c r="BK109" s="1072"/>
      <c r="BL109" s="1072"/>
      <c r="BM109" s="1072"/>
      <c r="BN109" s="1072"/>
      <c r="BO109" s="1072"/>
      <c r="BP109" s="1072"/>
      <c r="BQ109" s="1072"/>
      <c r="BR109" s="1072"/>
      <c r="BS109" s="1072"/>
      <c r="BT109" s="1072"/>
      <c r="BU109" s="1072"/>
      <c r="BV109" s="1072"/>
      <c r="BW109" s="1072"/>
      <c r="BX109" s="1072"/>
      <c r="BY109" s="1072"/>
      <c r="BZ109" s="1072"/>
      <c r="CA109" s="1072"/>
      <c r="CB109" s="1072"/>
      <c r="CC109" s="1072"/>
      <c r="CD109" s="1072"/>
      <c r="CE109" s="1072"/>
      <c r="CF109" s="1072"/>
      <c r="CG109" s="1072"/>
      <c r="CH109" s="1072"/>
      <c r="CI109" s="1072"/>
      <c r="CJ109" s="1072"/>
      <c r="CK109" s="1072"/>
      <c r="CL109" s="1072"/>
      <c r="CM109" s="1072"/>
      <c r="CN109" s="1072"/>
      <c r="CO109" s="1072"/>
      <c r="CP109" s="1072"/>
      <c r="CQ109" s="1072"/>
      <c r="CR109" s="1072"/>
      <c r="CS109" s="1072"/>
      <c r="CT109" s="1072"/>
      <c r="CU109" s="1072"/>
      <c r="CV109" s="1072"/>
      <c r="CW109" s="1072"/>
      <c r="CX109" s="1072"/>
      <c r="CY109" s="1072"/>
      <c r="CZ109" s="1072"/>
      <c r="DA109" s="1072"/>
      <c r="DB109" s="1072"/>
      <c r="DC109" s="1072"/>
      <c r="DD109" s="1072"/>
      <c r="DE109" s="1072"/>
      <c r="DF109" s="1072"/>
      <c r="DG109" s="1072"/>
      <c r="DH109" s="1072"/>
      <c r="DI109" s="1072"/>
    </row>
    <row r="110" spans="1:113" ht="12.75">
      <c r="A110" s="379"/>
      <c r="B110" s="1332"/>
      <c r="C110" s="385"/>
      <c r="D110" s="1370"/>
      <c r="E110" s="1295"/>
      <c r="F110" s="388"/>
      <c r="G110" s="1336"/>
      <c r="H110" s="1090"/>
      <c r="I110" s="1072"/>
      <c r="J110" s="1072"/>
      <c r="K110" s="1072"/>
      <c r="L110" s="1072"/>
      <c r="M110" s="1072"/>
      <c r="N110" s="1072"/>
      <c r="O110" s="1072"/>
      <c r="P110" s="1072"/>
      <c r="Q110" s="1072"/>
      <c r="R110" s="1072"/>
      <c r="S110" s="1072"/>
      <c r="T110" s="1072"/>
      <c r="U110" s="1072"/>
      <c r="V110" s="1072"/>
      <c r="W110" s="1072"/>
      <c r="X110" s="1072"/>
      <c r="Y110" s="1072"/>
      <c r="Z110" s="1072"/>
      <c r="AA110" s="1072"/>
      <c r="AB110" s="1072"/>
      <c r="AC110" s="1072"/>
      <c r="AD110" s="1072"/>
      <c r="AE110" s="1072"/>
      <c r="AF110" s="1072"/>
      <c r="AG110" s="1072"/>
      <c r="AH110" s="1072"/>
      <c r="AI110" s="1072"/>
      <c r="AJ110" s="1072"/>
      <c r="AK110" s="1072"/>
      <c r="AL110" s="1072"/>
      <c r="AM110" s="1072"/>
      <c r="AN110" s="1072"/>
      <c r="AO110" s="1072"/>
      <c r="AP110" s="1072"/>
      <c r="AQ110" s="1072"/>
      <c r="AR110" s="1072"/>
      <c r="AS110" s="1072"/>
      <c r="AT110" s="1072"/>
      <c r="AU110" s="1072"/>
      <c r="AV110" s="1072"/>
      <c r="AW110" s="1072"/>
      <c r="AX110" s="1072"/>
      <c r="AY110" s="1072"/>
      <c r="AZ110" s="1072"/>
      <c r="BA110" s="1072"/>
      <c r="BB110" s="1072"/>
      <c r="BC110" s="1072"/>
      <c r="BD110" s="1072"/>
      <c r="BE110" s="1072"/>
      <c r="BF110" s="1072"/>
      <c r="BG110" s="1072"/>
      <c r="BH110" s="1072"/>
      <c r="BI110" s="1072"/>
      <c r="BJ110" s="1072"/>
      <c r="BK110" s="1072"/>
      <c r="BL110" s="1072"/>
      <c r="BM110" s="1072"/>
      <c r="BN110" s="1072"/>
      <c r="BO110" s="1072"/>
      <c r="BP110" s="1072"/>
      <c r="BQ110" s="1072"/>
      <c r="BR110" s="1072"/>
      <c r="BS110" s="1072"/>
      <c r="BT110" s="1072"/>
      <c r="BU110" s="1072"/>
      <c r="BV110" s="1072"/>
      <c r="BW110" s="1072"/>
      <c r="BX110" s="1072"/>
      <c r="BY110" s="1072"/>
      <c r="BZ110" s="1072"/>
      <c r="CA110" s="1072"/>
      <c r="CB110" s="1072"/>
      <c r="CC110" s="1072"/>
      <c r="CD110" s="1072"/>
      <c r="CE110" s="1072"/>
      <c r="CF110" s="1072"/>
      <c r="CG110" s="1072"/>
      <c r="CH110" s="1072"/>
      <c r="CI110" s="1072"/>
      <c r="CJ110" s="1072"/>
      <c r="CK110" s="1072"/>
      <c r="CL110" s="1072"/>
      <c r="CM110" s="1072"/>
      <c r="CN110" s="1072"/>
      <c r="CO110" s="1072"/>
      <c r="CP110" s="1072"/>
      <c r="CQ110" s="1072"/>
      <c r="CR110" s="1072"/>
      <c r="CS110" s="1072"/>
      <c r="CT110" s="1072"/>
      <c r="CU110" s="1072"/>
      <c r="CV110" s="1072"/>
      <c r="CW110" s="1072"/>
      <c r="CX110" s="1072"/>
      <c r="CY110" s="1072"/>
      <c r="CZ110" s="1072"/>
      <c r="DA110" s="1072"/>
      <c r="DB110" s="1072"/>
      <c r="DC110" s="1072"/>
      <c r="DD110" s="1072"/>
      <c r="DE110" s="1072"/>
      <c r="DF110" s="1072"/>
      <c r="DG110" s="1072"/>
      <c r="DH110" s="1072"/>
      <c r="DI110" s="1072"/>
    </row>
    <row r="111" spans="1:113" ht="12.75">
      <c r="A111" s="379"/>
      <c r="B111" s="405"/>
      <c r="C111" s="385"/>
      <c r="D111" s="1337"/>
      <c r="E111" s="1295"/>
      <c r="F111" s="378"/>
      <c r="G111" s="1336"/>
      <c r="H111" s="1090"/>
      <c r="I111" s="1072"/>
      <c r="J111" s="1072"/>
      <c r="K111" s="1072"/>
      <c r="L111" s="1072"/>
      <c r="M111" s="1072"/>
      <c r="N111" s="1072"/>
      <c r="O111" s="1072"/>
      <c r="P111" s="1072"/>
      <c r="Q111" s="1072"/>
      <c r="R111" s="1072"/>
      <c r="S111" s="1072"/>
      <c r="T111" s="1072"/>
      <c r="U111" s="1072"/>
      <c r="V111" s="1072"/>
      <c r="W111" s="1072"/>
      <c r="X111" s="1072"/>
      <c r="Y111" s="1072"/>
      <c r="Z111" s="1072"/>
      <c r="AA111" s="1072"/>
      <c r="AB111" s="1072"/>
      <c r="AC111" s="1072"/>
      <c r="AD111" s="1072"/>
      <c r="AE111" s="1072"/>
      <c r="AF111" s="1072"/>
      <c r="AG111" s="1072"/>
      <c r="AH111" s="1072"/>
      <c r="AI111" s="1072"/>
      <c r="AJ111" s="1072"/>
      <c r="AK111" s="1072"/>
      <c r="AL111" s="1072"/>
      <c r="AM111" s="1072"/>
      <c r="AN111" s="1072"/>
      <c r="AO111" s="1072"/>
      <c r="AP111" s="1072"/>
      <c r="AQ111" s="1072"/>
      <c r="AR111" s="1072"/>
      <c r="AS111" s="1072"/>
      <c r="AT111" s="1072"/>
      <c r="AU111" s="1072"/>
      <c r="AV111" s="1072"/>
      <c r="AW111" s="1072"/>
      <c r="AX111" s="1072"/>
      <c r="AY111" s="1072"/>
      <c r="AZ111" s="1072"/>
      <c r="BA111" s="1072"/>
      <c r="BB111" s="1072"/>
      <c r="BC111" s="1072"/>
      <c r="BD111" s="1072"/>
      <c r="BE111" s="1072"/>
      <c r="BF111" s="1072"/>
      <c r="BG111" s="1072"/>
      <c r="BH111" s="1072"/>
      <c r="BI111" s="1072"/>
      <c r="BJ111" s="1072"/>
      <c r="BK111" s="1072"/>
      <c r="BL111" s="1072"/>
      <c r="BM111" s="1072"/>
      <c r="BN111" s="1072"/>
      <c r="BO111" s="1072"/>
      <c r="BP111" s="1072"/>
      <c r="BQ111" s="1072"/>
      <c r="BR111" s="1072"/>
      <c r="BS111" s="1072"/>
      <c r="BT111" s="1072"/>
      <c r="BU111" s="1072"/>
      <c r="BV111" s="1072"/>
      <c r="BW111" s="1072"/>
      <c r="BX111" s="1072"/>
      <c r="BY111" s="1072"/>
      <c r="BZ111" s="1072"/>
      <c r="CA111" s="1072"/>
      <c r="CB111" s="1072"/>
      <c r="CC111" s="1072"/>
      <c r="CD111" s="1072"/>
      <c r="CE111" s="1072"/>
      <c r="CF111" s="1072"/>
      <c r="CG111" s="1072"/>
      <c r="CH111" s="1072"/>
      <c r="CI111" s="1072"/>
      <c r="CJ111" s="1072"/>
      <c r="CK111" s="1072"/>
      <c r="CL111" s="1072"/>
      <c r="CM111" s="1072"/>
      <c r="CN111" s="1072"/>
      <c r="CO111" s="1072"/>
      <c r="CP111" s="1072"/>
      <c r="CQ111" s="1072"/>
      <c r="CR111" s="1072"/>
      <c r="CS111" s="1072"/>
      <c r="CT111" s="1072"/>
      <c r="CU111" s="1072"/>
      <c r="CV111" s="1072"/>
      <c r="CW111" s="1072"/>
      <c r="CX111" s="1072"/>
      <c r="CY111" s="1072"/>
      <c r="CZ111" s="1072"/>
      <c r="DA111" s="1072"/>
      <c r="DB111" s="1072"/>
      <c r="DC111" s="1072"/>
      <c r="DD111" s="1072"/>
      <c r="DE111" s="1072"/>
      <c r="DF111" s="1072"/>
      <c r="DG111" s="1072"/>
      <c r="DH111" s="1072"/>
      <c r="DI111" s="1072"/>
    </row>
    <row r="112" spans="1:113" ht="12.75">
      <c r="A112" s="379"/>
      <c r="B112" s="405"/>
      <c r="C112" s="385"/>
      <c r="D112" s="1337"/>
      <c r="E112" s="1314"/>
      <c r="F112" s="378"/>
      <c r="G112" s="1336"/>
      <c r="H112" s="1090"/>
      <c r="I112" s="1072"/>
      <c r="J112" s="1072"/>
      <c r="K112" s="1072"/>
      <c r="L112" s="1072"/>
      <c r="M112" s="1072"/>
      <c r="N112" s="1072"/>
      <c r="O112" s="1072"/>
      <c r="P112" s="1072"/>
      <c r="Q112" s="1072"/>
      <c r="R112" s="1072"/>
      <c r="S112" s="1072"/>
      <c r="T112" s="1072"/>
      <c r="U112" s="1072"/>
      <c r="V112" s="1072"/>
      <c r="W112" s="1072"/>
      <c r="X112" s="1072"/>
      <c r="Y112" s="1072"/>
      <c r="Z112" s="1072"/>
      <c r="AA112" s="1072"/>
      <c r="AB112" s="1072"/>
      <c r="AC112" s="1072"/>
      <c r="AD112" s="1072"/>
      <c r="AE112" s="1072"/>
      <c r="AF112" s="1072"/>
      <c r="AG112" s="1072"/>
      <c r="AH112" s="1072"/>
      <c r="AI112" s="1072"/>
      <c r="AJ112" s="1072"/>
      <c r="AK112" s="1072"/>
      <c r="AL112" s="1072"/>
      <c r="AM112" s="1072"/>
      <c r="AN112" s="1072"/>
      <c r="AO112" s="1072"/>
      <c r="AP112" s="1072"/>
      <c r="AQ112" s="1072"/>
      <c r="AR112" s="1072"/>
      <c r="AS112" s="1072"/>
      <c r="AT112" s="1072"/>
      <c r="AU112" s="1072"/>
      <c r="AV112" s="1072"/>
      <c r="AW112" s="1072"/>
      <c r="AX112" s="1072"/>
      <c r="AY112" s="1072"/>
      <c r="AZ112" s="1072"/>
      <c r="BA112" s="1072"/>
      <c r="BB112" s="1072"/>
      <c r="BC112" s="1072"/>
      <c r="BD112" s="1072"/>
      <c r="BE112" s="1072"/>
      <c r="BF112" s="1072"/>
      <c r="BG112" s="1072"/>
      <c r="BH112" s="1072"/>
      <c r="BI112" s="1072"/>
      <c r="BJ112" s="1072"/>
      <c r="BK112" s="1072"/>
      <c r="BL112" s="1072"/>
      <c r="BM112" s="1072"/>
      <c r="BN112" s="1072"/>
      <c r="BO112" s="1072"/>
      <c r="BP112" s="1072"/>
      <c r="BQ112" s="1072"/>
      <c r="BR112" s="1072"/>
      <c r="BS112" s="1072"/>
      <c r="BT112" s="1072"/>
      <c r="BU112" s="1072"/>
      <c r="BV112" s="1072"/>
      <c r="BW112" s="1072"/>
      <c r="BX112" s="1072"/>
      <c r="BY112" s="1072"/>
      <c r="BZ112" s="1072"/>
      <c r="CA112" s="1072"/>
      <c r="CB112" s="1072"/>
      <c r="CC112" s="1072"/>
      <c r="CD112" s="1072"/>
      <c r="CE112" s="1072"/>
      <c r="CF112" s="1072"/>
      <c r="CG112" s="1072"/>
      <c r="CH112" s="1072"/>
      <c r="CI112" s="1072"/>
      <c r="CJ112" s="1072"/>
      <c r="CK112" s="1072"/>
      <c r="CL112" s="1072"/>
      <c r="CM112" s="1072"/>
      <c r="CN112" s="1072"/>
      <c r="CO112" s="1072"/>
      <c r="CP112" s="1072"/>
      <c r="CQ112" s="1072"/>
      <c r="CR112" s="1072"/>
      <c r="CS112" s="1072"/>
      <c r="CT112" s="1072"/>
      <c r="CU112" s="1072"/>
      <c r="CV112" s="1072"/>
      <c r="CW112" s="1072"/>
      <c r="CX112" s="1072"/>
      <c r="CY112" s="1072"/>
      <c r="CZ112" s="1072"/>
      <c r="DA112" s="1072"/>
      <c r="DB112" s="1072"/>
      <c r="DC112" s="1072"/>
      <c r="DD112" s="1072"/>
      <c r="DE112" s="1072"/>
      <c r="DF112" s="1072"/>
      <c r="DG112" s="1072"/>
      <c r="DH112" s="1072"/>
      <c r="DI112" s="1072"/>
    </row>
    <row r="113" spans="1:113" ht="12.75">
      <c r="A113" s="379"/>
      <c r="B113" s="405"/>
      <c r="C113" s="385"/>
      <c r="D113" s="1337"/>
      <c r="E113" s="1314"/>
      <c r="F113" s="378"/>
      <c r="G113" s="1336"/>
      <c r="H113" s="1072"/>
      <c r="I113" s="1072"/>
      <c r="J113" s="1072"/>
      <c r="K113" s="1072"/>
      <c r="L113" s="1072"/>
      <c r="M113" s="1072"/>
      <c r="N113" s="1072"/>
      <c r="O113" s="1072"/>
      <c r="P113" s="1072"/>
      <c r="Q113" s="1072"/>
      <c r="R113" s="1072"/>
      <c r="S113" s="1072"/>
      <c r="T113" s="1072"/>
      <c r="U113" s="1072"/>
      <c r="V113" s="1072"/>
      <c r="W113" s="1072"/>
      <c r="X113" s="1072"/>
      <c r="Y113" s="1072"/>
      <c r="Z113" s="1072"/>
      <c r="AA113" s="1072"/>
      <c r="AB113" s="1072"/>
      <c r="AC113" s="1072"/>
      <c r="AD113" s="1072"/>
      <c r="AE113" s="1072"/>
      <c r="AF113" s="1072"/>
      <c r="AG113" s="1072"/>
      <c r="AH113" s="1072"/>
      <c r="AI113" s="1072"/>
      <c r="AJ113" s="1072"/>
      <c r="AK113" s="1072"/>
      <c r="AL113" s="1072"/>
      <c r="AM113" s="1072"/>
      <c r="AN113" s="1072"/>
      <c r="AO113" s="1072"/>
      <c r="AP113" s="1072"/>
      <c r="AQ113" s="1072"/>
      <c r="AR113" s="1072"/>
      <c r="AS113" s="1072"/>
      <c r="AT113" s="1072"/>
      <c r="AU113" s="1072"/>
      <c r="AV113" s="1072"/>
      <c r="AW113" s="1072"/>
      <c r="AX113" s="1072"/>
      <c r="AY113" s="1072"/>
      <c r="AZ113" s="1072"/>
      <c r="BA113" s="1072"/>
      <c r="BB113" s="1072"/>
      <c r="BC113" s="1072"/>
      <c r="BD113" s="1072"/>
      <c r="BE113" s="1072"/>
      <c r="BF113" s="1072"/>
      <c r="BG113" s="1072"/>
      <c r="BH113" s="1072"/>
      <c r="BI113" s="1072"/>
      <c r="BJ113" s="1072"/>
      <c r="BK113" s="1072"/>
      <c r="BL113" s="1072"/>
      <c r="BM113" s="1072"/>
      <c r="BN113" s="1072"/>
      <c r="BO113" s="1072"/>
      <c r="BP113" s="1072"/>
      <c r="BQ113" s="1072"/>
      <c r="BR113" s="1072"/>
      <c r="BS113" s="1072"/>
      <c r="BT113" s="1072"/>
      <c r="BU113" s="1072"/>
      <c r="BV113" s="1072"/>
      <c r="BW113" s="1072"/>
      <c r="BX113" s="1072"/>
      <c r="BY113" s="1072"/>
      <c r="BZ113" s="1072"/>
      <c r="CA113" s="1072"/>
      <c r="CB113" s="1072"/>
      <c r="CC113" s="1072"/>
      <c r="CD113" s="1072"/>
      <c r="CE113" s="1072"/>
      <c r="CF113" s="1072"/>
      <c r="CG113" s="1072"/>
      <c r="CH113" s="1072"/>
      <c r="CI113" s="1072"/>
      <c r="CJ113" s="1072"/>
      <c r="CK113" s="1072"/>
      <c r="CL113" s="1072"/>
      <c r="CM113" s="1072"/>
      <c r="CN113" s="1072"/>
      <c r="CO113" s="1072"/>
      <c r="CP113" s="1072"/>
      <c r="CQ113" s="1072"/>
      <c r="CR113" s="1072"/>
      <c r="CS113" s="1072"/>
      <c r="CT113" s="1072"/>
      <c r="CU113" s="1072"/>
      <c r="CV113" s="1072"/>
      <c r="CW113" s="1072"/>
      <c r="CX113" s="1072"/>
      <c r="CY113" s="1072"/>
      <c r="CZ113" s="1072"/>
      <c r="DA113" s="1072"/>
      <c r="DB113" s="1072"/>
      <c r="DC113" s="1072"/>
      <c r="DD113" s="1072"/>
      <c r="DE113" s="1072"/>
      <c r="DF113" s="1072"/>
      <c r="DG113" s="1072"/>
      <c r="DH113" s="1072"/>
      <c r="DI113" s="1072"/>
    </row>
    <row r="114" spans="1:113" ht="12.75">
      <c r="A114" s="379"/>
      <c r="B114" s="405"/>
      <c r="C114" s="385"/>
      <c r="D114" s="1337"/>
      <c r="E114" s="1314"/>
      <c r="F114" s="378"/>
      <c r="G114" s="1974"/>
      <c r="H114" s="1072"/>
      <c r="I114" s="1072"/>
      <c r="J114" s="1072"/>
      <c r="K114" s="1072"/>
      <c r="L114" s="1072"/>
      <c r="M114" s="1072"/>
      <c r="N114" s="1072"/>
      <c r="O114" s="1072"/>
      <c r="P114" s="1072"/>
      <c r="Q114" s="1072"/>
      <c r="R114" s="1072"/>
      <c r="S114" s="1072"/>
      <c r="T114" s="1072"/>
      <c r="U114" s="1072"/>
      <c r="V114" s="1072"/>
      <c r="W114" s="1072"/>
      <c r="X114" s="1072"/>
      <c r="Y114" s="1072"/>
      <c r="Z114" s="1072"/>
      <c r="AA114" s="1072"/>
      <c r="AB114" s="1072"/>
      <c r="AC114" s="1072"/>
      <c r="AD114" s="1072"/>
      <c r="AE114" s="1072"/>
      <c r="AF114" s="1072"/>
      <c r="AG114" s="1072"/>
      <c r="AH114" s="1072"/>
      <c r="AI114" s="1072"/>
      <c r="AJ114" s="1072"/>
      <c r="AK114" s="1072"/>
      <c r="AL114" s="1072"/>
      <c r="AM114" s="1072"/>
      <c r="AN114" s="1072"/>
      <c r="AO114" s="1072"/>
      <c r="AP114" s="1072"/>
      <c r="AQ114" s="1072"/>
      <c r="AR114" s="1072"/>
      <c r="AS114" s="1072"/>
      <c r="AT114" s="1072"/>
      <c r="AU114" s="1072"/>
      <c r="AV114" s="1072"/>
      <c r="AW114" s="1072"/>
      <c r="AX114" s="1072"/>
      <c r="AY114" s="1072"/>
      <c r="AZ114" s="1072"/>
      <c r="BA114" s="1072"/>
      <c r="BB114" s="1072"/>
      <c r="BC114" s="1072"/>
      <c r="BD114" s="1072"/>
      <c r="BE114" s="1072"/>
      <c r="BF114" s="1072"/>
      <c r="BG114" s="1072"/>
      <c r="BH114" s="1072"/>
      <c r="BI114" s="1072"/>
      <c r="BJ114" s="1072"/>
      <c r="BK114" s="1072"/>
      <c r="BL114" s="1072"/>
      <c r="BM114" s="1072"/>
      <c r="BN114" s="1072"/>
      <c r="BO114" s="1072"/>
      <c r="BP114" s="1072"/>
      <c r="BQ114" s="1072"/>
      <c r="BR114" s="1072"/>
      <c r="BS114" s="1072"/>
      <c r="BT114" s="1072"/>
      <c r="BU114" s="1072"/>
      <c r="BV114" s="1072"/>
      <c r="BW114" s="1072"/>
      <c r="BX114" s="1072"/>
      <c r="BY114" s="1072"/>
      <c r="BZ114" s="1072"/>
      <c r="CA114" s="1072"/>
      <c r="CB114" s="1072"/>
      <c r="CC114" s="1072"/>
      <c r="CD114" s="1072"/>
      <c r="CE114" s="1072"/>
      <c r="CF114" s="1072"/>
      <c r="CG114" s="1072"/>
      <c r="CH114" s="1072"/>
      <c r="CI114" s="1072"/>
      <c r="CJ114" s="1072"/>
      <c r="CK114" s="1072"/>
      <c r="CL114" s="1072"/>
      <c r="CM114" s="1072"/>
      <c r="CN114" s="1072"/>
      <c r="CO114" s="1072"/>
      <c r="CP114" s="1072"/>
      <c r="CQ114" s="1072"/>
      <c r="CR114" s="1072"/>
      <c r="CS114" s="1072"/>
      <c r="CT114" s="1072"/>
      <c r="CU114" s="1072"/>
      <c r="CV114" s="1072"/>
      <c r="CW114" s="1072"/>
      <c r="CX114" s="1072"/>
      <c r="CY114" s="1072"/>
      <c r="CZ114" s="1072"/>
      <c r="DA114" s="1072"/>
      <c r="DB114" s="1072"/>
      <c r="DC114" s="1072"/>
      <c r="DD114" s="1072"/>
      <c r="DE114" s="1072"/>
      <c r="DF114" s="1072"/>
      <c r="DG114" s="1072"/>
      <c r="DH114" s="1072"/>
      <c r="DI114" s="1072"/>
    </row>
    <row r="115" spans="1:113" ht="12.75">
      <c r="A115" s="379"/>
      <c r="B115" s="405"/>
      <c r="C115" s="385"/>
      <c r="D115" s="1337"/>
      <c r="E115" s="1295"/>
      <c r="F115" s="378"/>
      <c r="G115" s="1336"/>
      <c r="H115" s="1072"/>
      <c r="I115" s="1072"/>
      <c r="J115" s="1072"/>
      <c r="K115" s="1072"/>
      <c r="L115" s="1072"/>
      <c r="M115" s="1072"/>
      <c r="N115" s="1072"/>
      <c r="O115" s="1072"/>
      <c r="P115" s="1072"/>
      <c r="Q115" s="1072"/>
      <c r="R115" s="1072"/>
      <c r="S115" s="1072"/>
      <c r="T115" s="1072"/>
      <c r="U115" s="1072"/>
      <c r="V115" s="1072"/>
      <c r="W115" s="1072"/>
      <c r="X115" s="1072"/>
      <c r="Y115" s="1072"/>
      <c r="Z115" s="1072"/>
      <c r="AA115" s="1072"/>
      <c r="AB115" s="1072"/>
      <c r="AC115" s="1072"/>
      <c r="AD115" s="1072"/>
      <c r="AE115" s="1072"/>
      <c r="AF115" s="1072"/>
      <c r="AG115" s="1072"/>
      <c r="AH115" s="1072"/>
      <c r="AI115" s="1072"/>
      <c r="AJ115" s="1072"/>
      <c r="AK115" s="1072"/>
      <c r="AL115" s="1072"/>
      <c r="AM115" s="1072"/>
      <c r="AN115" s="1072"/>
      <c r="AO115" s="1072"/>
      <c r="AP115" s="1072"/>
      <c r="AQ115" s="1072"/>
      <c r="AR115" s="1072"/>
      <c r="AS115" s="1072"/>
      <c r="AT115" s="1072"/>
      <c r="AU115" s="1072"/>
      <c r="AV115" s="1072"/>
      <c r="AW115" s="1072"/>
      <c r="AX115" s="1072"/>
      <c r="AY115" s="1072"/>
      <c r="AZ115" s="1072"/>
      <c r="BA115" s="1072"/>
      <c r="BB115" s="1072"/>
      <c r="BC115" s="1072"/>
      <c r="BD115" s="1072"/>
      <c r="BE115" s="1072"/>
      <c r="BF115" s="1072"/>
      <c r="BG115" s="1072"/>
      <c r="BH115" s="1072"/>
      <c r="BI115" s="1072"/>
      <c r="BJ115" s="1072"/>
      <c r="BK115" s="1072"/>
      <c r="BL115" s="1072"/>
      <c r="BM115" s="1072"/>
      <c r="BN115" s="1072"/>
      <c r="BO115" s="1072"/>
      <c r="BP115" s="1072"/>
      <c r="BQ115" s="1072"/>
      <c r="BR115" s="1072"/>
      <c r="BS115" s="1072"/>
      <c r="BT115" s="1072"/>
      <c r="BU115" s="1072"/>
      <c r="BV115" s="1072"/>
      <c r="BW115" s="1072"/>
      <c r="BX115" s="1072"/>
      <c r="BY115" s="1072"/>
      <c r="BZ115" s="1072"/>
      <c r="CA115" s="1072"/>
      <c r="CB115" s="1072"/>
      <c r="CC115" s="1072"/>
      <c r="CD115" s="1072"/>
      <c r="CE115" s="1072"/>
      <c r="CF115" s="1072"/>
      <c r="CG115" s="1072"/>
      <c r="CH115" s="1072"/>
      <c r="CI115" s="1072"/>
      <c r="CJ115" s="1072"/>
      <c r="CK115" s="1072"/>
      <c r="CL115" s="1072"/>
      <c r="CM115" s="1072"/>
      <c r="CN115" s="1072"/>
      <c r="CO115" s="1072"/>
      <c r="CP115" s="1072"/>
      <c r="CQ115" s="1072"/>
      <c r="CR115" s="1072"/>
      <c r="CS115" s="1072"/>
      <c r="CT115" s="1072"/>
      <c r="CU115" s="1072"/>
      <c r="CV115" s="1072"/>
      <c r="CW115" s="1072"/>
      <c r="CX115" s="1072"/>
      <c r="CY115" s="1072"/>
      <c r="CZ115" s="1072"/>
      <c r="DA115" s="1072"/>
      <c r="DB115" s="1072"/>
      <c r="DC115" s="1072"/>
      <c r="DD115" s="1072"/>
      <c r="DE115" s="1072"/>
      <c r="DF115" s="1072"/>
      <c r="DG115" s="1072"/>
      <c r="DH115" s="1072"/>
      <c r="DI115" s="1072"/>
    </row>
    <row r="116" spans="1:113" ht="12.75">
      <c r="A116" s="1956"/>
      <c r="B116" s="405"/>
      <c r="C116" s="385"/>
      <c r="D116" s="1337"/>
      <c r="E116" s="1295"/>
      <c r="F116" s="378"/>
      <c r="G116" s="1336"/>
      <c r="H116" s="1072"/>
      <c r="I116" s="1072"/>
      <c r="J116" s="1072"/>
      <c r="K116" s="1072"/>
      <c r="L116" s="1072"/>
      <c r="M116" s="1072"/>
      <c r="N116" s="1072"/>
      <c r="O116" s="1072"/>
      <c r="P116" s="1072"/>
      <c r="Q116" s="1072"/>
      <c r="R116" s="1072"/>
      <c r="S116" s="1072"/>
      <c r="T116" s="1072"/>
      <c r="U116" s="1072"/>
      <c r="V116" s="1072"/>
      <c r="W116" s="1072"/>
      <c r="X116" s="1072"/>
      <c r="Y116" s="1072"/>
      <c r="Z116" s="1072"/>
      <c r="AA116" s="1072"/>
      <c r="AB116" s="1072"/>
      <c r="AC116" s="1072"/>
      <c r="AD116" s="1072"/>
      <c r="AE116" s="1072"/>
      <c r="AF116" s="1072"/>
      <c r="AG116" s="1072"/>
      <c r="AH116" s="1072"/>
      <c r="AI116" s="1072"/>
      <c r="AJ116" s="1072"/>
      <c r="AK116" s="1072"/>
      <c r="AL116" s="1072"/>
      <c r="AM116" s="1072"/>
      <c r="AN116" s="1072"/>
      <c r="AO116" s="1072"/>
      <c r="AP116" s="1072"/>
      <c r="AQ116" s="1072"/>
      <c r="AR116" s="1072"/>
      <c r="AS116" s="1072"/>
      <c r="AT116" s="1072"/>
      <c r="AU116" s="1072"/>
      <c r="AV116" s="1072"/>
      <c r="AW116" s="1072"/>
      <c r="AX116" s="1072"/>
      <c r="AY116" s="1072"/>
      <c r="AZ116" s="1072"/>
      <c r="BA116" s="1072"/>
      <c r="BB116" s="1072"/>
      <c r="BC116" s="1072"/>
      <c r="BD116" s="1072"/>
      <c r="BE116" s="1072"/>
      <c r="BF116" s="1072"/>
      <c r="BG116" s="1072"/>
      <c r="BH116" s="1072"/>
      <c r="BI116" s="1072"/>
      <c r="BJ116" s="1072"/>
      <c r="BK116" s="1072"/>
      <c r="BL116" s="1072"/>
      <c r="BM116" s="1072"/>
      <c r="BN116" s="1072"/>
      <c r="BO116" s="1072"/>
      <c r="BP116" s="1072"/>
      <c r="BQ116" s="1072"/>
      <c r="BR116" s="1072"/>
      <c r="BS116" s="1072"/>
      <c r="BT116" s="1072"/>
      <c r="BU116" s="1072"/>
      <c r="BV116" s="1072"/>
      <c r="BW116" s="1072"/>
      <c r="BX116" s="1072"/>
      <c r="BY116" s="1072"/>
      <c r="BZ116" s="1072"/>
      <c r="CA116" s="1072"/>
      <c r="CB116" s="1072"/>
      <c r="CC116" s="1072"/>
      <c r="CD116" s="1072"/>
      <c r="CE116" s="1072"/>
      <c r="CF116" s="1072"/>
      <c r="CG116" s="1072"/>
      <c r="CH116" s="1072"/>
      <c r="CI116" s="1072"/>
      <c r="CJ116" s="1072"/>
      <c r="CK116" s="1072"/>
      <c r="CL116" s="1072"/>
      <c r="CM116" s="1072"/>
      <c r="CN116" s="1072"/>
      <c r="CO116" s="1072"/>
      <c r="CP116" s="1072"/>
      <c r="CQ116" s="1072"/>
      <c r="CR116" s="1072"/>
      <c r="CS116" s="1072"/>
      <c r="CT116" s="1072"/>
      <c r="CU116" s="1072"/>
      <c r="CV116" s="1072"/>
      <c r="CW116" s="1072"/>
      <c r="CX116" s="1072"/>
      <c r="CY116" s="1072"/>
      <c r="CZ116" s="1072"/>
      <c r="DA116" s="1072"/>
      <c r="DB116" s="1072"/>
      <c r="DC116" s="1072"/>
      <c r="DD116" s="1072"/>
      <c r="DE116" s="1072"/>
      <c r="DF116" s="1072"/>
      <c r="DG116" s="1072"/>
      <c r="DH116" s="1072"/>
      <c r="DI116" s="1072"/>
    </row>
    <row r="117" spans="1:113" ht="12.75">
      <c r="A117" s="1956"/>
      <c r="B117" s="405"/>
      <c r="C117" s="385"/>
      <c r="D117" s="1337"/>
      <c r="E117" s="1295"/>
      <c r="F117" s="378"/>
      <c r="G117" s="1336"/>
      <c r="H117" s="1072"/>
      <c r="I117" s="1072"/>
      <c r="J117" s="1072"/>
      <c r="K117" s="1072"/>
      <c r="L117" s="1072"/>
      <c r="M117" s="1072"/>
      <c r="N117" s="1072"/>
      <c r="O117" s="1072"/>
      <c r="P117" s="1072"/>
      <c r="Q117" s="1072"/>
      <c r="R117" s="1072"/>
      <c r="S117" s="1072"/>
      <c r="T117" s="1072"/>
      <c r="U117" s="1072"/>
      <c r="V117" s="1072"/>
      <c r="W117" s="1072"/>
      <c r="X117" s="1072"/>
      <c r="Y117" s="1072"/>
      <c r="Z117" s="1072"/>
      <c r="AA117" s="1072"/>
      <c r="AB117" s="1072"/>
      <c r="AC117" s="1072"/>
      <c r="AD117" s="1072"/>
      <c r="AE117" s="1072"/>
      <c r="AF117" s="1072"/>
      <c r="AG117" s="1072"/>
      <c r="AH117" s="1072"/>
      <c r="AI117" s="1072"/>
      <c r="AJ117" s="1072"/>
      <c r="AK117" s="1072"/>
      <c r="AL117" s="1072"/>
      <c r="AM117" s="1072"/>
      <c r="AN117" s="1072"/>
      <c r="AO117" s="1072"/>
      <c r="AP117" s="1072"/>
      <c r="AQ117" s="1072"/>
      <c r="AR117" s="1072"/>
      <c r="AS117" s="1072"/>
      <c r="AT117" s="1072"/>
      <c r="AU117" s="1072"/>
      <c r="AV117" s="1072"/>
      <c r="AW117" s="1072"/>
      <c r="AX117" s="1072"/>
      <c r="AY117" s="1072"/>
      <c r="AZ117" s="1072"/>
      <c r="BA117" s="1072"/>
      <c r="BB117" s="1072"/>
      <c r="BC117" s="1072"/>
      <c r="BD117" s="1072"/>
      <c r="BE117" s="1072"/>
      <c r="BF117" s="1072"/>
      <c r="BG117" s="1072"/>
      <c r="BH117" s="1072"/>
      <c r="BI117" s="1072"/>
      <c r="BJ117" s="1072"/>
      <c r="BK117" s="1072"/>
      <c r="BL117" s="1072"/>
      <c r="BM117" s="1072"/>
      <c r="BN117" s="1072"/>
      <c r="BO117" s="1072"/>
      <c r="BP117" s="1072"/>
      <c r="BQ117" s="1072"/>
      <c r="BR117" s="1072"/>
      <c r="BS117" s="1072"/>
      <c r="BT117" s="1072"/>
      <c r="BU117" s="1072"/>
      <c r="BV117" s="1072"/>
      <c r="BW117" s="1072"/>
      <c r="BX117" s="1072"/>
      <c r="BY117" s="1072"/>
      <c r="BZ117" s="1072"/>
      <c r="CA117" s="1072"/>
      <c r="CB117" s="1072"/>
      <c r="CC117" s="1072"/>
      <c r="CD117" s="1072"/>
      <c r="CE117" s="1072"/>
      <c r="CF117" s="1072"/>
      <c r="CG117" s="1072"/>
      <c r="CH117" s="1072"/>
      <c r="CI117" s="1072"/>
      <c r="CJ117" s="1072"/>
      <c r="CK117" s="1072"/>
      <c r="CL117" s="1072"/>
      <c r="CM117" s="1072"/>
      <c r="CN117" s="1072"/>
      <c r="CO117" s="1072"/>
      <c r="CP117" s="1072"/>
      <c r="CQ117" s="1072"/>
      <c r="CR117" s="1072"/>
      <c r="CS117" s="1072"/>
      <c r="CT117" s="1072"/>
      <c r="CU117" s="1072"/>
      <c r="CV117" s="1072"/>
      <c r="CW117" s="1072"/>
      <c r="CX117" s="1072"/>
      <c r="CY117" s="1072"/>
      <c r="CZ117" s="1072"/>
      <c r="DA117" s="1072"/>
      <c r="DB117" s="1072"/>
      <c r="DC117" s="1072"/>
      <c r="DD117" s="1072"/>
      <c r="DE117" s="1072"/>
      <c r="DF117" s="1072"/>
      <c r="DG117" s="1072"/>
      <c r="DH117" s="1072"/>
      <c r="DI117" s="1072"/>
    </row>
    <row r="118" spans="1:113" ht="12.75">
      <c r="A118" s="1957"/>
      <c r="B118" s="405"/>
      <c r="C118" s="385"/>
      <c r="D118" s="1370"/>
      <c r="E118" s="1295"/>
      <c r="F118" s="378"/>
      <c r="G118" s="1336"/>
      <c r="H118" s="1072"/>
      <c r="I118" s="1072"/>
      <c r="J118" s="1072"/>
      <c r="K118" s="1072"/>
      <c r="L118" s="1072"/>
      <c r="M118" s="1072"/>
      <c r="N118" s="1072"/>
      <c r="O118" s="1072"/>
      <c r="P118" s="1072"/>
      <c r="Q118" s="1072"/>
      <c r="R118" s="1072"/>
      <c r="S118" s="1072"/>
      <c r="T118" s="1072"/>
      <c r="U118" s="1072"/>
      <c r="V118" s="1072"/>
      <c r="W118" s="1072"/>
      <c r="X118" s="1072"/>
      <c r="Y118" s="1072"/>
      <c r="Z118" s="1072"/>
      <c r="AA118" s="1072"/>
      <c r="AB118" s="1072"/>
      <c r="AC118" s="1072"/>
      <c r="AD118" s="1072"/>
      <c r="AE118" s="1072"/>
      <c r="AF118" s="1072"/>
      <c r="AG118" s="1072"/>
      <c r="AH118" s="1072"/>
      <c r="AI118" s="1072"/>
      <c r="AJ118" s="1072"/>
      <c r="AK118" s="1072"/>
      <c r="AL118" s="1072"/>
      <c r="AM118" s="1072"/>
      <c r="AN118" s="1072"/>
      <c r="AO118" s="1072"/>
      <c r="AP118" s="1072"/>
      <c r="AQ118" s="1072"/>
      <c r="AR118" s="1072"/>
      <c r="AS118" s="1072"/>
      <c r="AT118" s="1072"/>
      <c r="AU118" s="1072"/>
      <c r="AV118" s="1072"/>
      <c r="AW118" s="1072"/>
      <c r="AX118" s="1072"/>
      <c r="AY118" s="1072"/>
      <c r="AZ118" s="1072"/>
      <c r="BA118" s="1072"/>
      <c r="BB118" s="1072"/>
      <c r="BC118" s="1072"/>
      <c r="BD118" s="1072"/>
      <c r="BE118" s="1072"/>
      <c r="BF118" s="1072"/>
      <c r="BG118" s="1072"/>
      <c r="BH118" s="1072"/>
      <c r="BI118" s="1072"/>
      <c r="BJ118" s="1072"/>
      <c r="BK118" s="1072"/>
      <c r="BL118" s="1072"/>
      <c r="BM118" s="1072"/>
      <c r="BN118" s="1072"/>
      <c r="BO118" s="1072"/>
      <c r="BP118" s="1072"/>
      <c r="BQ118" s="1072"/>
      <c r="BR118" s="1072"/>
      <c r="BS118" s="1072"/>
      <c r="BT118" s="1072"/>
      <c r="BU118" s="1072"/>
      <c r="BV118" s="1072"/>
      <c r="BW118" s="1072"/>
      <c r="BX118" s="1072"/>
      <c r="BY118" s="1072"/>
      <c r="BZ118" s="1072"/>
      <c r="CA118" s="1072"/>
      <c r="CB118" s="1072"/>
      <c r="CC118" s="1072"/>
      <c r="CD118" s="1072"/>
      <c r="CE118" s="1072"/>
      <c r="CF118" s="1072"/>
      <c r="CG118" s="1072"/>
      <c r="CH118" s="1072"/>
      <c r="CI118" s="1072"/>
      <c r="CJ118" s="1072"/>
      <c r="CK118" s="1072"/>
      <c r="CL118" s="1072"/>
      <c r="CM118" s="1072"/>
      <c r="CN118" s="1072"/>
      <c r="CO118" s="1072"/>
      <c r="CP118" s="1072"/>
      <c r="CQ118" s="1072"/>
      <c r="CR118" s="1072"/>
      <c r="CS118" s="1072"/>
      <c r="CT118" s="1072"/>
      <c r="CU118" s="1072"/>
      <c r="CV118" s="1072"/>
      <c r="CW118" s="1072"/>
      <c r="CX118" s="1072"/>
      <c r="CY118" s="1072"/>
      <c r="CZ118" s="1072"/>
      <c r="DA118" s="1072"/>
      <c r="DB118" s="1072"/>
      <c r="DC118" s="1072"/>
      <c r="DD118" s="1072"/>
      <c r="DE118" s="1072"/>
      <c r="DF118" s="1072"/>
      <c r="DG118" s="1072"/>
      <c r="DH118" s="1072"/>
      <c r="DI118" s="1072"/>
    </row>
    <row r="119" spans="1:113" ht="12.75">
      <c r="A119" s="1958"/>
      <c r="B119" s="1855"/>
      <c r="C119" s="404"/>
      <c r="D119" s="1856"/>
      <c r="E119" s="1347"/>
      <c r="F119" s="1857"/>
      <c r="G119" s="1336"/>
      <c r="H119" s="1072"/>
      <c r="I119" s="1072"/>
      <c r="J119" s="1072"/>
      <c r="K119" s="1072"/>
      <c r="L119" s="1072"/>
      <c r="M119" s="1072"/>
      <c r="N119" s="1072"/>
      <c r="O119" s="1072"/>
      <c r="P119" s="1072"/>
      <c r="Q119" s="1072"/>
      <c r="R119" s="1072"/>
      <c r="S119" s="1072"/>
      <c r="T119" s="1072"/>
      <c r="U119" s="1072"/>
      <c r="V119" s="1072"/>
      <c r="W119" s="1072"/>
      <c r="X119" s="1072"/>
      <c r="Y119" s="1072"/>
      <c r="Z119" s="1072"/>
      <c r="AA119" s="1072"/>
      <c r="AB119" s="1072"/>
      <c r="AC119" s="1072"/>
      <c r="AD119" s="1072"/>
      <c r="AE119" s="1072"/>
      <c r="AF119" s="1072"/>
      <c r="AG119" s="1072"/>
      <c r="AH119" s="1072"/>
      <c r="AI119" s="1072"/>
      <c r="AJ119" s="1072"/>
      <c r="AK119" s="1072"/>
      <c r="AL119" s="1072"/>
      <c r="AM119" s="1072"/>
      <c r="AN119" s="1072"/>
      <c r="AO119" s="1072"/>
      <c r="AP119" s="1072"/>
      <c r="AQ119" s="1072"/>
      <c r="AR119" s="1072"/>
      <c r="AS119" s="1072"/>
      <c r="AT119" s="1072"/>
      <c r="AU119" s="1072"/>
      <c r="AV119" s="1072"/>
      <c r="AW119" s="1072"/>
      <c r="AX119" s="1072"/>
      <c r="AY119" s="1072"/>
      <c r="AZ119" s="1072"/>
      <c r="BA119" s="1072"/>
      <c r="BB119" s="1072"/>
      <c r="BC119" s="1072"/>
      <c r="BD119" s="1072"/>
      <c r="BE119" s="1072"/>
      <c r="BF119" s="1072"/>
      <c r="BG119" s="1072"/>
      <c r="BH119" s="1072"/>
      <c r="BI119" s="1072"/>
      <c r="BJ119" s="1072"/>
      <c r="BK119" s="1072"/>
      <c r="BL119" s="1072"/>
      <c r="BM119" s="1072"/>
      <c r="BN119" s="1072"/>
      <c r="BO119" s="1072"/>
      <c r="BP119" s="1072"/>
      <c r="BQ119" s="1072"/>
      <c r="BR119" s="1072"/>
      <c r="BS119" s="1072"/>
      <c r="BT119" s="1072"/>
      <c r="BU119" s="1072"/>
      <c r="BV119" s="1072"/>
      <c r="BW119" s="1072"/>
      <c r="BX119" s="1072"/>
      <c r="BY119" s="1072"/>
      <c r="BZ119" s="1072"/>
      <c r="CA119" s="1072"/>
      <c r="CB119" s="1072"/>
      <c r="CC119" s="1072"/>
      <c r="CD119" s="1072"/>
      <c r="CE119" s="1072"/>
      <c r="CF119" s="1072"/>
      <c r="CG119" s="1072"/>
      <c r="CH119" s="1072"/>
      <c r="CI119" s="1072"/>
      <c r="CJ119" s="1072"/>
      <c r="CK119" s="1072"/>
      <c r="CL119" s="1072"/>
      <c r="CM119" s="1072"/>
      <c r="CN119" s="1072"/>
      <c r="CO119" s="1072"/>
      <c r="CP119" s="1072"/>
      <c r="CQ119" s="1072"/>
      <c r="CR119" s="1072"/>
      <c r="CS119" s="1072"/>
      <c r="CT119" s="1072"/>
      <c r="CU119" s="1072"/>
      <c r="CV119" s="1072"/>
      <c r="CW119" s="1072"/>
      <c r="CX119" s="1072"/>
      <c r="CY119" s="1072"/>
      <c r="CZ119" s="1072"/>
      <c r="DA119" s="1072"/>
      <c r="DB119" s="1072"/>
      <c r="DC119" s="1072"/>
      <c r="DD119" s="1072"/>
      <c r="DE119" s="1072"/>
      <c r="DF119" s="1072"/>
      <c r="DG119" s="1072"/>
      <c r="DH119" s="1072"/>
      <c r="DI119" s="1072"/>
    </row>
    <row r="120" spans="1:113" ht="12.75">
      <c r="A120" s="1959"/>
      <c r="B120" s="1858"/>
      <c r="C120" s="404"/>
      <c r="D120" s="1856"/>
      <c r="E120" s="1347"/>
      <c r="F120" s="378"/>
      <c r="G120" s="1336"/>
      <c r="H120" s="1072"/>
      <c r="I120" s="1072"/>
      <c r="J120" s="1072"/>
      <c r="K120" s="1072"/>
      <c r="L120" s="1072"/>
      <c r="M120" s="1072"/>
      <c r="N120" s="1072"/>
      <c r="O120" s="1072"/>
      <c r="P120" s="1072"/>
      <c r="Q120" s="1072"/>
      <c r="R120" s="1072"/>
      <c r="S120" s="1072"/>
      <c r="T120" s="1072"/>
      <c r="U120" s="1072"/>
      <c r="V120" s="1072"/>
      <c r="W120" s="1072"/>
      <c r="X120" s="1072"/>
      <c r="Y120" s="1072"/>
      <c r="Z120" s="1072"/>
      <c r="AA120" s="1072"/>
      <c r="AB120" s="1072"/>
      <c r="AC120" s="1072"/>
      <c r="AD120" s="1072"/>
      <c r="AE120" s="1072"/>
      <c r="AF120" s="1072"/>
      <c r="AG120" s="1072"/>
      <c r="AH120" s="1072"/>
      <c r="AI120" s="1072"/>
      <c r="AJ120" s="1072"/>
      <c r="AK120" s="1072"/>
      <c r="AL120" s="1072"/>
      <c r="AM120" s="1072"/>
      <c r="AN120" s="1072"/>
      <c r="AO120" s="1072"/>
      <c r="AP120" s="1072"/>
      <c r="AQ120" s="1072"/>
      <c r="AR120" s="1072"/>
      <c r="AS120" s="1072"/>
      <c r="AT120" s="1072"/>
      <c r="AU120" s="1072"/>
      <c r="AV120" s="1072"/>
      <c r="AW120" s="1072"/>
      <c r="AX120" s="1072"/>
      <c r="AY120" s="1072"/>
      <c r="AZ120" s="1072"/>
      <c r="BA120" s="1072"/>
      <c r="BB120" s="1072"/>
      <c r="BC120" s="1072"/>
      <c r="BD120" s="1072"/>
      <c r="BE120" s="1072"/>
      <c r="BF120" s="1072"/>
      <c r="BG120" s="1072"/>
      <c r="BH120" s="1072"/>
      <c r="BI120" s="1072"/>
      <c r="BJ120" s="1072"/>
      <c r="BK120" s="1072"/>
      <c r="BL120" s="1072"/>
      <c r="BM120" s="1072"/>
      <c r="BN120" s="1072"/>
      <c r="BO120" s="1072"/>
      <c r="BP120" s="1072"/>
      <c r="BQ120" s="1072"/>
      <c r="BR120" s="1072"/>
      <c r="BS120" s="1072"/>
      <c r="BT120" s="1072"/>
      <c r="BU120" s="1072"/>
      <c r="BV120" s="1072"/>
      <c r="BW120" s="1072"/>
      <c r="BX120" s="1072"/>
      <c r="BY120" s="1072"/>
      <c r="BZ120" s="1072"/>
      <c r="CA120" s="1072"/>
      <c r="CB120" s="1072"/>
      <c r="CC120" s="1072"/>
      <c r="CD120" s="1072"/>
      <c r="CE120" s="1072"/>
      <c r="CF120" s="1072"/>
      <c r="CG120" s="1072"/>
      <c r="CH120" s="1072"/>
      <c r="CI120" s="1072"/>
      <c r="CJ120" s="1072"/>
      <c r="CK120" s="1072"/>
      <c r="CL120" s="1072"/>
      <c r="CM120" s="1072"/>
      <c r="CN120" s="1072"/>
      <c r="CO120" s="1072"/>
      <c r="CP120" s="1072"/>
      <c r="CQ120" s="1072"/>
      <c r="CR120" s="1072"/>
      <c r="CS120" s="1072"/>
      <c r="CT120" s="1072"/>
      <c r="CU120" s="1072"/>
      <c r="CV120" s="1072"/>
      <c r="CW120" s="1072"/>
      <c r="CX120" s="1072"/>
      <c r="CY120" s="1072"/>
      <c r="CZ120" s="1072"/>
      <c r="DA120" s="1072"/>
      <c r="DB120" s="1072"/>
      <c r="DC120" s="1072"/>
      <c r="DD120" s="1072"/>
      <c r="DE120" s="1072"/>
      <c r="DF120" s="1072"/>
      <c r="DG120" s="1072"/>
      <c r="DH120" s="1072"/>
      <c r="DI120" s="1072"/>
    </row>
    <row r="121" spans="1:113" s="1074" customFormat="1" ht="12.75">
      <c r="A121" s="1959"/>
      <c r="B121" s="1855"/>
      <c r="C121" s="404"/>
      <c r="D121" s="1856"/>
      <c r="E121" s="1347"/>
      <c r="F121" s="378"/>
      <c r="G121" s="1336"/>
      <c r="J121" s="1100"/>
    </row>
    <row r="122" spans="1:113" s="1074" customFormat="1" ht="12.75">
      <c r="A122" s="1959"/>
      <c r="B122" s="1855"/>
      <c r="C122" s="404"/>
      <c r="D122" s="1856"/>
      <c r="E122" s="1347"/>
      <c r="F122" s="378"/>
      <c r="G122" s="1336"/>
      <c r="J122" s="1100"/>
    </row>
    <row r="123" spans="1:113" s="1074" customFormat="1" ht="12.75">
      <c r="A123" s="1958"/>
      <c r="B123" s="405"/>
      <c r="C123" s="385"/>
      <c r="D123" s="1960"/>
      <c r="E123" s="1348"/>
      <c r="F123" s="378"/>
      <c r="G123" s="1336"/>
      <c r="J123" s="1100"/>
    </row>
    <row r="124" spans="1:113" s="1074" customFormat="1" ht="12.75">
      <c r="A124" s="1959"/>
      <c r="B124" s="1855"/>
      <c r="C124" s="404"/>
      <c r="D124" s="1856"/>
      <c r="E124" s="1347"/>
      <c r="F124" s="378"/>
      <c r="G124" s="1336"/>
      <c r="J124" s="1100"/>
    </row>
    <row r="125" spans="1:113" s="1074" customFormat="1" ht="12.75">
      <c r="A125" s="1958"/>
      <c r="B125" s="405"/>
      <c r="C125" s="406"/>
      <c r="D125" s="1856"/>
      <c r="E125" s="1347"/>
      <c r="F125" s="378"/>
      <c r="G125" s="1336"/>
      <c r="J125" s="1100"/>
    </row>
    <row r="126" spans="1:113" s="1074" customFormat="1" ht="12.75">
      <c r="A126" s="1959"/>
      <c r="B126" s="1855"/>
      <c r="C126" s="404"/>
      <c r="D126" s="1856"/>
      <c r="E126" s="1347"/>
      <c r="F126" s="378"/>
      <c r="G126" s="1336"/>
      <c r="J126" s="1100"/>
    </row>
    <row r="127" spans="1:113" s="1074" customFormat="1" ht="12.75">
      <c r="A127" s="1957"/>
      <c r="B127" s="405"/>
      <c r="C127" s="385"/>
      <c r="D127" s="1370"/>
      <c r="E127" s="1295"/>
      <c r="F127" s="378"/>
      <c r="G127" s="1336"/>
      <c r="J127" s="1100"/>
    </row>
    <row r="128" spans="1:113" s="1074" customFormat="1" ht="12.75">
      <c r="A128" s="1859"/>
      <c r="B128" s="1321"/>
      <c r="C128" s="385"/>
      <c r="D128" s="1370"/>
      <c r="E128" s="1295"/>
      <c r="F128" s="388"/>
      <c r="G128" s="1336"/>
      <c r="J128" s="1100"/>
    </row>
    <row r="129" spans="1:10" s="1074" customFormat="1" ht="12.75">
      <c r="A129" s="1860"/>
      <c r="B129" s="1321"/>
      <c r="C129" s="385"/>
      <c r="D129" s="1370"/>
      <c r="E129" s="1295"/>
      <c r="F129" s="388"/>
      <c r="G129" s="401"/>
      <c r="J129" s="1100"/>
    </row>
    <row r="130" spans="1:10" s="1074" customFormat="1" ht="12.75">
      <c r="A130" s="1860"/>
      <c r="B130" s="1321"/>
      <c r="C130" s="385"/>
      <c r="D130" s="1370"/>
      <c r="E130" s="1295"/>
      <c r="F130" s="388"/>
      <c r="G130" s="1336"/>
      <c r="J130" s="1100"/>
    </row>
    <row r="131" spans="1:10" s="1074" customFormat="1" ht="12.75">
      <c r="A131" s="1961"/>
      <c r="B131" s="1962"/>
      <c r="C131" s="1963"/>
      <c r="D131" s="1964"/>
      <c r="E131" s="1348"/>
      <c r="F131" s="378"/>
      <c r="G131" s="1336"/>
      <c r="J131" s="1100"/>
    </row>
    <row r="132" spans="1:10" s="1074" customFormat="1" ht="12.75">
      <c r="A132" s="1959"/>
      <c r="B132" s="405"/>
      <c r="C132" s="385"/>
      <c r="D132" s="1370"/>
      <c r="E132" s="1295"/>
      <c r="F132" s="378"/>
      <c r="G132" s="1336"/>
      <c r="J132" s="1100"/>
    </row>
    <row r="133" spans="1:10" s="1074" customFormat="1" ht="12.75">
      <c r="A133" s="1959"/>
      <c r="B133" s="405"/>
      <c r="C133" s="385"/>
      <c r="D133" s="1370"/>
      <c r="E133" s="1295"/>
      <c r="F133" s="378"/>
      <c r="G133" s="1336"/>
      <c r="J133" s="1100"/>
    </row>
    <row r="134" spans="1:10" s="1074" customFormat="1" ht="12.75">
      <c r="A134" s="1959"/>
      <c r="B134" s="405"/>
      <c r="C134" s="385"/>
      <c r="D134" s="1370"/>
      <c r="E134" s="1295"/>
      <c r="F134" s="378"/>
      <c r="G134" s="1336"/>
      <c r="J134" s="1100"/>
    </row>
    <row r="135" spans="1:10" s="1074" customFormat="1" ht="12.75">
      <c r="A135" s="1959"/>
      <c r="B135" s="405"/>
      <c r="C135" s="385"/>
      <c r="D135" s="1370"/>
      <c r="E135" s="1295"/>
      <c r="F135" s="378"/>
      <c r="G135" s="1336"/>
      <c r="J135" s="1100"/>
    </row>
    <row r="136" spans="1:10" s="1074" customFormat="1" ht="12.75">
      <c r="A136" s="1959"/>
      <c r="B136" s="405"/>
      <c r="C136" s="385"/>
      <c r="D136" s="1370"/>
      <c r="E136" s="1295"/>
      <c r="F136" s="378"/>
      <c r="G136" s="1336"/>
      <c r="J136" s="1100"/>
    </row>
    <row r="137" spans="1:10" s="1074" customFormat="1" ht="12.75">
      <c r="A137" s="1959"/>
      <c r="B137" s="405"/>
      <c r="C137" s="385"/>
      <c r="D137" s="1370"/>
      <c r="E137" s="1295"/>
      <c r="F137" s="378"/>
      <c r="G137" s="1336"/>
      <c r="J137" s="1100"/>
    </row>
    <row r="138" spans="1:10" s="1074" customFormat="1" ht="12.75">
      <c r="A138" s="1959"/>
      <c r="B138" s="405"/>
      <c r="C138" s="385"/>
      <c r="D138" s="1370"/>
      <c r="E138" s="1295"/>
      <c r="F138" s="378"/>
      <c r="G138" s="1336"/>
      <c r="J138" s="1100"/>
    </row>
    <row r="139" spans="1:10" s="1074" customFormat="1" ht="12.75">
      <c r="A139" s="1959"/>
      <c r="B139" s="405"/>
      <c r="C139" s="385"/>
      <c r="D139" s="1370"/>
      <c r="E139" s="1295"/>
      <c r="F139" s="378"/>
      <c r="G139" s="1336"/>
      <c r="J139" s="1100"/>
    </row>
    <row r="140" spans="1:10" s="1074" customFormat="1" ht="12.75">
      <c r="A140" s="1959"/>
      <c r="B140" s="405"/>
      <c r="C140" s="385"/>
      <c r="D140" s="1370"/>
      <c r="E140" s="1295"/>
      <c r="F140" s="378"/>
      <c r="G140" s="1336"/>
      <c r="J140" s="1100"/>
    </row>
    <row r="141" spans="1:10" s="1074" customFormat="1" ht="12.75">
      <c r="A141" s="1959"/>
      <c r="B141" s="405"/>
      <c r="C141" s="385"/>
      <c r="D141" s="1370"/>
      <c r="E141" s="1348"/>
      <c r="F141" s="378"/>
      <c r="G141" s="1336"/>
      <c r="J141" s="1100"/>
    </row>
    <row r="142" spans="1:10" s="1074" customFormat="1" ht="12.75">
      <c r="A142" s="1959"/>
      <c r="B142" s="405"/>
      <c r="C142" s="385"/>
      <c r="D142" s="1965"/>
      <c r="E142" s="1348"/>
      <c r="F142" s="1861"/>
      <c r="G142" s="1336"/>
      <c r="J142" s="1100"/>
    </row>
    <row r="143" spans="1:10" s="1074" customFormat="1" ht="12.75">
      <c r="A143" s="1959"/>
      <c r="B143" s="1862"/>
      <c r="C143" s="385"/>
      <c r="D143" s="1965"/>
      <c r="E143" s="1348"/>
      <c r="F143" s="1861"/>
      <c r="G143" s="1336"/>
      <c r="J143" s="1100"/>
    </row>
    <row r="144" spans="1:10" s="1074" customFormat="1" ht="12.75">
      <c r="A144" s="1959"/>
      <c r="B144" s="1862"/>
      <c r="C144" s="1863"/>
      <c r="D144" s="1864"/>
      <c r="E144" s="1348"/>
      <c r="F144" s="378"/>
      <c r="G144" s="1336"/>
      <c r="J144" s="1100"/>
    </row>
    <row r="145" spans="1:10" s="1074" customFormat="1" ht="12.75">
      <c r="A145" s="1959"/>
      <c r="B145" s="1862"/>
      <c r="C145" s="1966"/>
      <c r="D145" s="1967"/>
      <c r="E145" s="1348"/>
      <c r="F145" s="378"/>
      <c r="G145" s="1336"/>
      <c r="J145" s="1100"/>
    </row>
    <row r="146" spans="1:10" s="1074" customFormat="1" ht="12.75">
      <c r="A146" s="1961"/>
      <c r="B146" s="405"/>
      <c r="C146" s="385"/>
      <c r="D146" s="1370"/>
      <c r="E146" s="1295"/>
      <c r="F146" s="378"/>
      <c r="G146" s="1336"/>
      <c r="J146" s="1100"/>
    </row>
    <row r="147" spans="1:10" s="1074" customFormat="1">
      <c r="A147" s="1968"/>
      <c r="B147" s="1392"/>
      <c r="C147" s="1969"/>
      <c r="D147" s="1970"/>
      <c r="E147" s="1317"/>
      <c r="F147" s="1336"/>
      <c r="G147" s="1336"/>
      <c r="J147" s="1100"/>
    </row>
    <row r="148" spans="1:10" s="1074" customFormat="1">
      <c r="A148" s="1968"/>
      <c r="B148" s="1392"/>
      <c r="C148" s="1969"/>
      <c r="D148" s="1970"/>
      <c r="E148" s="1317"/>
      <c r="F148" s="1336"/>
      <c r="G148" s="1336"/>
      <c r="J148" s="1100"/>
    </row>
    <row r="149" spans="1:10" s="1074" customFormat="1">
      <c r="A149" s="1968"/>
      <c r="B149" s="1392"/>
      <c r="C149" s="1969"/>
      <c r="D149" s="1970"/>
      <c r="E149" s="1317"/>
      <c r="F149" s="1336"/>
      <c r="G149" s="1336"/>
      <c r="J149" s="1100"/>
    </row>
    <row r="150" spans="1:10" s="1074" customFormat="1">
      <c r="A150" s="1968"/>
      <c r="B150" s="1392"/>
      <c r="C150" s="1969"/>
      <c r="D150" s="1970"/>
      <c r="E150" s="1317"/>
      <c r="F150" s="1336"/>
      <c r="G150" s="1336"/>
      <c r="J150" s="1100"/>
    </row>
    <row r="151" spans="1:10" s="1074" customFormat="1">
      <c r="A151" s="1968"/>
      <c r="B151" s="1392"/>
      <c r="C151" s="1969"/>
      <c r="D151" s="1970"/>
      <c r="E151" s="1317"/>
      <c r="F151" s="1336"/>
      <c r="G151" s="1336"/>
      <c r="J151" s="1100"/>
    </row>
    <row r="152" spans="1:10" s="1074" customFormat="1">
      <c r="A152" s="1968"/>
      <c r="B152" s="1392"/>
      <c r="C152" s="1969"/>
      <c r="D152" s="1970"/>
      <c r="E152" s="1317"/>
      <c r="F152" s="1336"/>
      <c r="G152" s="1336"/>
      <c r="J152" s="1100"/>
    </row>
    <row r="153" spans="1:10" s="1074" customFormat="1">
      <c r="A153" s="1968"/>
      <c r="B153" s="1392"/>
      <c r="C153" s="1969"/>
      <c r="D153" s="1970"/>
      <c r="E153" s="1317"/>
      <c r="F153" s="1336"/>
      <c r="G153" s="1336"/>
      <c r="J153" s="1100"/>
    </row>
    <row r="154" spans="1:10" s="1074" customFormat="1">
      <c r="A154" s="1968"/>
      <c r="B154" s="1392"/>
      <c r="C154" s="1969"/>
      <c r="D154" s="1970"/>
      <c r="E154" s="1317"/>
      <c r="F154" s="1336"/>
      <c r="G154" s="1336"/>
      <c r="J154" s="1100"/>
    </row>
    <row r="155" spans="1:10" s="1074" customFormat="1">
      <c r="A155" s="1968"/>
      <c r="B155" s="1392"/>
      <c r="C155" s="1969"/>
      <c r="D155" s="1970"/>
      <c r="E155" s="1317"/>
      <c r="F155" s="1336"/>
      <c r="G155" s="1336"/>
      <c r="J155" s="1100"/>
    </row>
    <row r="156" spans="1:10" s="1074" customFormat="1">
      <c r="A156" s="1968"/>
      <c r="B156" s="1392"/>
      <c r="C156" s="1969"/>
      <c r="D156" s="1970"/>
      <c r="E156" s="1317"/>
      <c r="F156" s="1336"/>
      <c r="G156" s="1336"/>
      <c r="J156" s="1100"/>
    </row>
    <row r="157" spans="1:10" s="1074" customFormat="1">
      <c r="A157" s="1968"/>
      <c r="B157" s="1392"/>
      <c r="C157" s="1969"/>
      <c r="D157" s="1970"/>
      <c r="E157" s="1317"/>
      <c r="F157" s="1336"/>
      <c r="G157" s="1336"/>
      <c r="J157" s="1100"/>
    </row>
    <row r="158" spans="1:10" s="1074" customFormat="1">
      <c r="A158" s="1968"/>
      <c r="B158" s="1392"/>
      <c r="C158" s="1969"/>
      <c r="D158" s="1970"/>
      <c r="E158" s="1317"/>
      <c r="F158" s="1336"/>
      <c r="G158" s="1336"/>
      <c r="J158" s="1100"/>
    </row>
    <row r="159" spans="1:10" s="1074" customFormat="1">
      <c r="A159" s="1968"/>
      <c r="B159" s="1392"/>
      <c r="C159" s="1969"/>
      <c r="D159" s="1970"/>
      <c r="E159" s="1317"/>
      <c r="F159" s="1336"/>
      <c r="G159" s="1336"/>
      <c r="J159" s="1100"/>
    </row>
    <row r="160" spans="1:10" s="1074" customFormat="1">
      <c r="A160" s="1968"/>
      <c r="B160" s="1392"/>
      <c r="C160" s="1969"/>
      <c r="D160" s="1970"/>
      <c r="E160" s="1317"/>
      <c r="F160" s="1336"/>
      <c r="G160" s="1336"/>
      <c r="J160" s="1100"/>
    </row>
    <row r="161" spans="1:10" s="1074" customFormat="1">
      <c r="A161" s="1968"/>
      <c r="B161" s="1392"/>
      <c r="C161" s="1969"/>
      <c r="D161" s="1970"/>
      <c r="E161" s="1317"/>
      <c r="F161" s="1336"/>
      <c r="G161" s="1336"/>
      <c r="J161" s="1100"/>
    </row>
    <row r="162" spans="1:10" s="1074" customFormat="1">
      <c r="A162" s="1968"/>
      <c r="B162" s="1971"/>
      <c r="C162" s="1969"/>
      <c r="D162" s="1970"/>
      <c r="E162" s="1317"/>
      <c r="F162" s="1336"/>
      <c r="G162" s="1336"/>
      <c r="J162" s="1100"/>
    </row>
    <row r="163" spans="1:10" s="1074" customFormat="1">
      <c r="A163" s="1968"/>
      <c r="B163" s="1971"/>
      <c r="C163" s="1969"/>
      <c r="D163" s="1970"/>
      <c r="E163" s="1317"/>
      <c r="F163" s="1336"/>
      <c r="G163" s="1336"/>
      <c r="J163" s="1100"/>
    </row>
    <row r="164" spans="1:10" s="1074" customFormat="1">
      <c r="A164" s="1972"/>
      <c r="B164" s="1392"/>
      <c r="C164" s="1969"/>
      <c r="D164" s="1970"/>
      <c r="E164" s="1317"/>
      <c r="F164" s="1336"/>
      <c r="G164" s="1336"/>
      <c r="J164" s="1100"/>
    </row>
    <row r="165" spans="1:10" s="1074" customFormat="1">
      <c r="A165" s="1968"/>
      <c r="B165" s="1392"/>
      <c r="C165" s="1969"/>
      <c r="D165" s="1970"/>
      <c r="E165" s="1317"/>
      <c r="F165" s="1336"/>
      <c r="G165" s="1336"/>
      <c r="J165" s="1100"/>
    </row>
    <row r="166" spans="1:10" s="1074" customFormat="1">
      <c r="A166" s="1968"/>
      <c r="B166" s="1392"/>
      <c r="C166" s="1969"/>
      <c r="D166" s="1970"/>
      <c r="E166" s="1317"/>
      <c r="F166" s="1336"/>
      <c r="G166" s="1336"/>
      <c r="J166" s="1100"/>
    </row>
    <row r="167" spans="1:10" s="1074" customFormat="1">
      <c r="A167" s="1968"/>
      <c r="B167" s="1392"/>
      <c r="C167" s="1969"/>
      <c r="D167" s="1970"/>
      <c r="E167" s="1317"/>
      <c r="F167" s="1336"/>
      <c r="G167" s="1336"/>
      <c r="J167" s="1100"/>
    </row>
    <row r="168" spans="1:10" s="1074" customFormat="1">
      <c r="A168" s="1968"/>
      <c r="B168" s="1392"/>
      <c r="C168" s="1969"/>
      <c r="D168" s="1970"/>
      <c r="E168" s="1317"/>
      <c r="F168" s="1336"/>
      <c r="G168" s="1336"/>
      <c r="J168" s="1100"/>
    </row>
    <row r="169" spans="1:10" s="1074" customFormat="1">
      <c r="A169" s="1968"/>
      <c r="B169" s="1392"/>
      <c r="C169" s="1969"/>
      <c r="D169" s="1970"/>
      <c r="E169" s="1317"/>
      <c r="F169" s="1336"/>
      <c r="G169" s="1336"/>
      <c r="J169" s="1100"/>
    </row>
    <row r="170" spans="1:10" s="1074" customFormat="1">
      <c r="A170" s="1968"/>
      <c r="B170" s="1392"/>
      <c r="C170" s="1969"/>
      <c r="D170" s="1970"/>
      <c r="E170" s="1317"/>
      <c r="F170" s="1336"/>
      <c r="G170" s="1336"/>
      <c r="J170" s="1100"/>
    </row>
    <row r="171" spans="1:10" s="1074" customFormat="1">
      <c r="A171" s="1968"/>
      <c r="B171" s="1392"/>
      <c r="C171" s="1969"/>
      <c r="D171" s="1970"/>
      <c r="E171" s="1317"/>
      <c r="F171" s="1336"/>
      <c r="G171" s="1336"/>
      <c r="J171" s="1100"/>
    </row>
    <row r="172" spans="1:10" s="1074" customFormat="1">
      <c r="A172" s="1968"/>
      <c r="B172" s="1392"/>
      <c r="C172" s="1969"/>
      <c r="D172" s="1970"/>
      <c r="E172" s="1317"/>
      <c r="F172" s="1336"/>
      <c r="G172" s="1336"/>
      <c r="J172" s="1100"/>
    </row>
    <row r="173" spans="1:10" s="1074" customFormat="1">
      <c r="A173" s="1968"/>
      <c r="B173" s="1392"/>
      <c r="C173" s="1969"/>
      <c r="D173" s="1970"/>
      <c r="E173" s="1317"/>
      <c r="F173" s="1336"/>
      <c r="G173" s="1336"/>
      <c r="J173" s="1100"/>
    </row>
    <row r="174" spans="1:10" s="1074" customFormat="1">
      <c r="A174" s="1968"/>
      <c r="B174" s="1392"/>
      <c r="C174" s="1969"/>
      <c r="D174" s="1970"/>
      <c r="E174" s="1317"/>
      <c r="F174" s="1336"/>
      <c r="G174" s="1336"/>
      <c r="J174" s="1100"/>
    </row>
    <row r="175" spans="1:10" s="1074" customFormat="1">
      <c r="A175" s="1968"/>
      <c r="B175" s="1392"/>
      <c r="C175" s="1969"/>
      <c r="D175" s="1970"/>
      <c r="E175" s="1317"/>
      <c r="F175" s="1336"/>
      <c r="G175" s="1336"/>
      <c r="J175" s="1100"/>
    </row>
    <row r="176" spans="1:10" s="1074" customFormat="1">
      <c r="A176" s="1968"/>
      <c r="B176" s="1392"/>
      <c r="C176" s="1969"/>
      <c r="D176" s="1970"/>
      <c r="E176" s="1317"/>
      <c r="F176" s="1336"/>
      <c r="G176" s="1336"/>
      <c r="J176" s="1100"/>
    </row>
    <row r="177" spans="1:10" s="1074" customFormat="1">
      <c r="A177" s="1968"/>
      <c r="B177" s="1971"/>
      <c r="C177" s="1969"/>
      <c r="D177" s="1970"/>
      <c r="E177" s="1317"/>
      <c r="F177" s="1336"/>
      <c r="G177" s="1336"/>
      <c r="J177" s="1100"/>
    </row>
    <row r="178" spans="1:10" s="1074" customFormat="1">
      <c r="A178" s="1233"/>
      <c r="B178" s="1237"/>
      <c r="C178" s="1234"/>
      <c r="D178" s="362"/>
      <c r="E178" s="1111"/>
      <c r="F178" s="1236"/>
      <c r="G178" s="1236"/>
      <c r="J178" s="1100"/>
    </row>
    <row r="179" spans="1:10" s="1074" customFormat="1">
      <c r="A179" s="1238"/>
      <c r="B179" s="355"/>
      <c r="C179" s="1234"/>
      <c r="D179" s="362"/>
      <c r="E179" s="1111"/>
      <c r="F179" s="1236"/>
      <c r="G179" s="1236"/>
      <c r="J179" s="1100"/>
    </row>
    <row r="180" spans="1:10" s="1074" customFormat="1">
      <c r="A180" s="1233"/>
      <c r="B180" s="355"/>
      <c r="C180" s="1234"/>
      <c r="D180" s="362"/>
      <c r="E180" s="1111"/>
      <c r="F180" s="1236"/>
      <c r="G180" s="1236"/>
      <c r="J180" s="1100"/>
    </row>
    <row r="181" spans="1:10" s="1074" customFormat="1">
      <c r="A181" s="1233"/>
      <c r="B181" s="355"/>
      <c r="C181" s="1234"/>
      <c r="D181" s="362"/>
      <c r="E181" s="1111"/>
      <c r="F181" s="1236"/>
      <c r="G181" s="1236"/>
      <c r="J181" s="1100"/>
    </row>
    <row r="182" spans="1:10" s="1074" customFormat="1">
      <c r="A182" s="1233"/>
      <c r="B182" s="355"/>
      <c r="C182" s="1234"/>
      <c r="D182" s="362"/>
      <c r="E182" s="1111"/>
      <c r="F182" s="1236"/>
      <c r="G182" s="1236"/>
      <c r="J182" s="1100"/>
    </row>
    <row r="183" spans="1:10" s="1074" customFormat="1">
      <c r="A183" s="1233"/>
      <c r="B183" s="355"/>
      <c r="C183" s="1234"/>
      <c r="D183" s="362"/>
      <c r="E183" s="1111"/>
      <c r="F183" s="1236"/>
      <c r="G183" s="1236"/>
      <c r="J183" s="1100"/>
    </row>
    <row r="184" spans="1:10" s="1074" customFormat="1">
      <c r="A184" s="1233"/>
      <c r="B184" s="355"/>
      <c r="C184" s="1234"/>
      <c r="D184" s="362"/>
      <c r="E184" s="1111"/>
      <c r="F184" s="1236"/>
      <c r="G184" s="1236"/>
      <c r="J184" s="1100"/>
    </row>
    <row r="185" spans="1:10" s="1074" customFormat="1">
      <c r="A185" s="1233"/>
      <c r="B185" s="355"/>
      <c r="C185" s="1234"/>
      <c r="D185" s="362"/>
      <c r="E185" s="1111"/>
      <c r="F185" s="1236"/>
      <c r="G185" s="1236"/>
      <c r="J185" s="1100"/>
    </row>
    <row r="186" spans="1:10" s="1074" customFormat="1">
      <c r="A186" s="1233"/>
      <c r="B186" s="355"/>
      <c r="C186" s="1234"/>
      <c r="D186" s="362"/>
      <c r="E186" s="1111"/>
      <c r="F186" s="1236"/>
      <c r="G186" s="1236"/>
      <c r="J186" s="1100"/>
    </row>
    <row r="187" spans="1:10" s="1074" customFormat="1">
      <c r="A187" s="1233"/>
      <c r="B187" s="355"/>
      <c r="C187" s="1234"/>
      <c r="D187" s="362"/>
      <c r="E187" s="1111"/>
      <c r="F187" s="1236"/>
      <c r="G187" s="1236"/>
      <c r="J187" s="1100"/>
    </row>
    <row r="188" spans="1:10" s="1074" customFormat="1">
      <c r="A188" s="1233"/>
      <c r="B188" s="355"/>
      <c r="C188" s="1234"/>
      <c r="D188" s="362"/>
      <c r="E188" s="1111"/>
      <c r="F188" s="1236"/>
      <c r="G188" s="1236"/>
      <c r="J188" s="1100"/>
    </row>
    <row r="189" spans="1:10" s="1074" customFormat="1">
      <c r="A189" s="1233"/>
      <c r="B189" s="355"/>
      <c r="C189" s="1234"/>
      <c r="D189" s="362"/>
      <c r="E189" s="1111"/>
      <c r="F189" s="1236"/>
      <c r="G189" s="1236"/>
      <c r="J189" s="1100"/>
    </row>
    <row r="190" spans="1:10" s="1074" customFormat="1">
      <c r="A190" s="1233"/>
      <c r="B190" s="355"/>
      <c r="C190" s="1234"/>
      <c r="D190" s="362"/>
      <c r="E190" s="1111"/>
      <c r="F190" s="1236"/>
      <c r="G190" s="1236"/>
      <c r="J190" s="1100"/>
    </row>
    <row r="191" spans="1:10" s="1074" customFormat="1">
      <c r="A191" s="1233"/>
      <c r="B191" s="355"/>
      <c r="C191" s="1234"/>
      <c r="D191" s="362"/>
      <c r="E191" s="1111"/>
      <c r="F191" s="1236"/>
      <c r="G191" s="1236"/>
      <c r="J191" s="1100"/>
    </row>
    <row r="192" spans="1:10" s="1074" customFormat="1">
      <c r="A192" s="1233"/>
      <c r="B192" s="1237"/>
      <c r="C192" s="1234"/>
      <c r="D192" s="362"/>
      <c r="E192" s="1111"/>
      <c r="F192" s="1236"/>
      <c r="G192" s="1236"/>
      <c r="J192" s="1100"/>
    </row>
    <row r="193" spans="1:10" s="1074" customFormat="1">
      <c r="A193" s="1233"/>
      <c r="B193" s="1237"/>
      <c r="C193" s="1234"/>
      <c r="D193" s="362"/>
      <c r="E193" s="1111"/>
      <c r="F193" s="1236"/>
      <c r="G193" s="1236"/>
      <c r="J193" s="1100"/>
    </row>
    <row r="194" spans="1:10" s="1074" customFormat="1">
      <c r="A194" s="1238"/>
      <c r="B194" s="355"/>
      <c r="C194" s="1234"/>
      <c r="D194" s="362"/>
      <c r="E194" s="1111"/>
      <c r="F194" s="1236"/>
      <c r="G194" s="1236"/>
      <c r="J194" s="1100"/>
    </row>
    <row r="195" spans="1:10" s="1074" customFormat="1">
      <c r="A195" s="1233"/>
      <c r="B195" s="355"/>
      <c r="C195" s="1234"/>
      <c r="D195" s="362"/>
      <c r="E195" s="1111"/>
      <c r="F195" s="1236"/>
      <c r="G195" s="1236"/>
      <c r="J195" s="1100"/>
    </row>
    <row r="196" spans="1:10" s="1074" customFormat="1">
      <c r="A196" s="1233"/>
      <c r="B196" s="355"/>
      <c r="C196" s="1234"/>
      <c r="D196" s="362"/>
      <c r="E196" s="1111"/>
      <c r="F196" s="1236"/>
      <c r="G196" s="1236"/>
      <c r="J196" s="1100"/>
    </row>
    <row r="197" spans="1:10" s="1074" customFormat="1">
      <c r="A197" s="1233"/>
      <c r="B197" s="355"/>
      <c r="C197" s="1234"/>
      <c r="D197" s="362"/>
      <c r="E197" s="1111"/>
      <c r="F197" s="1236"/>
      <c r="G197" s="1236"/>
      <c r="J197" s="1100"/>
    </row>
    <row r="198" spans="1:10" s="1074" customFormat="1">
      <c r="A198" s="1233"/>
      <c r="B198" s="355"/>
      <c r="C198" s="1234"/>
      <c r="D198" s="362"/>
      <c r="E198" s="1111"/>
      <c r="F198" s="1236"/>
      <c r="G198" s="1236"/>
      <c r="J198" s="1100"/>
    </row>
    <row r="199" spans="1:10" s="1074" customFormat="1">
      <c r="A199" s="1233"/>
      <c r="B199" s="355"/>
      <c r="C199" s="1234"/>
      <c r="D199" s="362"/>
      <c r="E199" s="1111"/>
      <c r="F199" s="1236"/>
      <c r="G199" s="1236"/>
      <c r="J199" s="1100"/>
    </row>
    <row r="200" spans="1:10" s="1074" customFormat="1">
      <c r="A200" s="1233"/>
      <c r="B200" s="355"/>
      <c r="C200" s="1234"/>
      <c r="D200" s="362"/>
      <c r="E200" s="1111"/>
      <c r="F200" s="1236"/>
      <c r="G200" s="1236"/>
      <c r="J200" s="1100"/>
    </row>
    <row r="201" spans="1:10" s="1074" customFormat="1">
      <c r="A201" s="1233"/>
      <c r="B201" s="355"/>
      <c r="C201" s="1234"/>
      <c r="D201" s="362"/>
      <c r="E201" s="1111"/>
      <c r="F201" s="1236"/>
      <c r="G201" s="1236"/>
      <c r="J201" s="1100"/>
    </row>
    <row r="202" spans="1:10" s="1074" customFormat="1">
      <c r="A202" s="1233"/>
      <c r="B202" s="355"/>
      <c r="C202" s="1234"/>
      <c r="D202" s="362"/>
      <c r="E202" s="1111"/>
      <c r="F202" s="1236"/>
      <c r="G202" s="1236"/>
      <c r="J202" s="1100"/>
    </row>
    <row r="203" spans="1:10" s="1074" customFormat="1">
      <c r="A203" s="1233"/>
      <c r="B203" s="355"/>
      <c r="C203" s="1234"/>
      <c r="D203" s="362"/>
      <c r="E203" s="1111"/>
      <c r="F203" s="1236"/>
      <c r="G203" s="1236"/>
      <c r="J203" s="1100"/>
    </row>
    <row r="204" spans="1:10" s="1074" customFormat="1">
      <c r="A204" s="1233"/>
      <c r="B204" s="355"/>
      <c r="C204" s="1234"/>
      <c r="D204" s="362"/>
      <c r="E204" s="1111"/>
      <c r="F204" s="1236"/>
      <c r="G204" s="1236"/>
      <c r="J204" s="1100"/>
    </row>
    <row r="205" spans="1:10" s="1074" customFormat="1">
      <c r="A205" s="1233"/>
      <c r="B205" s="355"/>
      <c r="C205" s="1234"/>
      <c r="D205" s="362"/>
      <c r="E205" s="1111"/>
      <c r="F205" s="1236"/>
      <c r="G205" s="1236"/>
      <c r="J205" s="1100"/>
    </row>
    <row r="206" spans="1:10" s="1074" customFormat="1">
      <c r="A206" s="1233"/>
      <c r="B206" s="355"/>
      <c r="C206" s="1234"/>
      <c r="D206" s="362"/>
      <c r="E206" s="1111"/>
      <c r="F206" s="1236"/>
      <c r="G206" s="1236"/>
      <c r="J206" s="1100"/>
    </row>
    <row r="207" spans="1:10" s="1074" customFormat="1">
      <c r="A207" s="1233"/>
      <c r="B207" s="1237"/>
      <c r="C207" s="1234"/>
      <c r="D207" s="362"/>
      <c r="E207" s="1111"/>
      <c r="F207" s="1236"/>
      <c r="G207" s="1236"/>
      <c r="J207" s="1100"/>
    </row>
    <row r="208" spans="1:10" s="1074" customFormat="1">
      <c r="A208" s="1233"/>
      <c r="B208" s="1237"/>
      <c r="C208" s="1234"/>
      <c r="D208" s="362"/>
      <c r="E208" s="1111"/>
      <c r="F208" s="1236"/>
      <c r="G208" s="1236"/>
      <c r="J208" s="1100"/>
    </row>
    <row r="209" spans="1:113" s="1074" customFormat="1">
      <c r="A209" s="1238"/>
      <c r="B209" s="355"/>
      <c r="C209" s="1234"/>
      <c r="D209" s="362"/>
      <c r="E209" s="1111"/>
      <c r="F209" s="1236"/>
      <c r="G209" s="1236"/>
      <c r="J209" s="1100"/>
    </row>
    <row r="210" spans="1:113" s="1074" customFormat="1">
      <c r="A210" s="1233"/>
      <c r="B210" s="355"/>
      <c r="C210" s="1234"/>
      <c r="D210" s="362"/>
      <c r="E210" s="1111"/>
      <c r="F210" s="1236"/>
      <c r="G210" s="1236"/>
      <c r="J210" s="1100"/>
    </row>
    <row r="211" spans="1:113" s="1074" customFormat="1">
      <c r="A211" s="1233"/>
      <c r="B211" s="355"/>
      <c r="C211" s="1234"/>
      <c r="D211" s="362"/>
      <c r="E211" s="1111"/>
      <c r="F211" s="1236"/>
      <c r="G211" s="1236"/>
      <c r="J211" s="1100"/>
    </row>
    <row r="212" spans="1:113" s="1074" customFormat="1">
      <c r="A212" s="1233"/>
      <c r="B212" s="355"/>
      <c r="C212" s="1234"/>
      <c r="D212" s="362"/>
      <c r="E212" s="1111"/>
      <c r="F212" s="1236"/>
      <c r="G212" s="1236"/>
      <c r="J212" s="1100"/>
    </row>
    <row r="213" spans="1:113" s="1114" customFormat="1" ht="12.75">
      <c r="A213" s="1233"/>
      <c r="B213" s="355"/>
      <c r="C213" s="1234"/>
      <c r="D213" s="362"/>
      <c r="E213" s="1111"/>
      <c r="F213" s="1236"/>
      <c r="G213" s="1236"/>
      <c r="J213" s="1115"/>
    </row>
    <row r="214" spans="1:113" s="1114" customFormat="1" ht="12.75">
      <c r="A214" s="1233"/>
      <c r="B214" s="355"/>
      <c r="C214" s="1234"/>
      <c r="D214" s="362"/>
      <c r="E214" s="1111"/>
      <c r="F214" s="1236"/>
      <c r="G214" s="1236"/>
      <c r="J214" s="1115"/>
    </row>
    <row r="215" spans="1:113" s="1116" customFormat="1" ht="12.75">
      <c r="A215" s="1233"/>
      <c r="B215" s="355"/>
      <c r="C215" s="1234"/>
      <c r="D215" s="362"/>
      <c r="E215" s="1111"/>
      <c r="F215" s="1236"/>
      <c r="G215" s="1236"/>
      <c r="J215" s="1117"/>
    </row>
    <row r="216" spans="1:113" s="1116" customFormat="1" ht="12.75">
      <c r="A216" s="1233"/>
      <c r="B216" s="355"/>
      <c r="C216" s="1234"/>
      <c r="D216" s="362"/>
      <c r="E216" s="1111"/>
      <c r="F216" s="1236"/>
      <c r="G216" s="1236"/>
      <c r="J216" s="1117"/>
    </row>
    <row r="217" spans="1:113" s="1074" customFormat="1">
      <c r="A217" s="1233"/>
      <c r="B217" s="355"/>
      <c r="C217" s="1234"/>
      <c r="D217" s="362"/>
      <c r="E217" s="1111"/>
      <c r="F217" s="1236"/>
      <c r="G217" s="1236"/>
      <c r="J217" s="1100"/>
    </row>
    <row r="218" spans="1:113" s="1074" customFormat="1">
      <c r="A218" s="1233"/>
      <c r="B218" s="355"/>
      <c r="C218" s="1234"/>
      <c r="D218" s="362"/>
      <c r="E218" s="1111"/>
      <c r="F218" s="1236"/>
      <c r="G218" s="1236"/>
      <c r="J218" s="1100"/>
    </row>
    <row r="219" spans="1:113">
      <c r="A219" s="1233"/>
      <c r="B219" s="355"/>
      <c r="C219" s="1234"/>
      <c r="D219" s="362"/>
      <c r="E219" s="1111"/>
      <c r="F219" s="1236"/>
      <c r="G219" s="1236"/>
      <c r="H219" s="1072"/>
      <c r="I219" s="1072"/>
      <c r="J219" s="1072"/>
      <c r="K219" s="1072"/>
      <c r="L219" s="1072"/>
      <c r="M219" s="1072"/>
      <c r="N219" s="1072"/>
      <c r="O219" s="1072"/>
      <c r="P219" s="1072"/>
      <c r="Q219" s="1072"/>
      <c r="R219" s="1072"/>
      <c r="S219" s="1072"/>
      <c r="T219" s="1072"/>
      <c r="U219" s="1072"/>
      <c r="V219" s="1072"/>
      <c r="W219" s="1072"/>
      <c r="X219" s="1072"/>
      <c r="Y219" s="1072"/>
      <c r="Z219" s="1072"/>
      <c r="AA219" s="1072"/>
      <c r="AB219" s="1072"/>
      <c r="AC219" s="1072"/>
      <c r="AD219" s="1072"/>
      <c r="AE219" s="1072"/>
      <c r="AF219" s="1072"/>
      <c r="AG219" s="1072"/>
      <c r="AH219" s="1072"/>
      <c r="AI219" s="1072"/>
      <c r="AJ219" s="1072"/>
      <c r="AK219" s="1072"/>
      <c r="AL219" s="1072"/>
      <c r="AM219" s="1072"/>
      <c r="AN219" s="1072"/>
      <c r="AO219" s="1072"/>
      <c r="AP219" s="1072"/>
      <c r="AQ219" s="1072"/>
      <c r="AR219" s="1072"/>
      <c r="AS219" s="1072"/>
      <c r="AT219" s="1072"/>
      <c r="AU219" s="1072"/>
      <c r="AV219" s="1072"/>
      <c r="AW219" s="1072"/>
      <c r="AX219" s="1072"/>
      <c r="AY219" s="1072"/>
      <c r="AZ219" s="1072"/>
      <c r="BA219" s="1072"/>
      <c r="BB219" s="1072"/>
      <c r="BC219" s="1072"/>
      <c r="BD219" s="1072"/>
      <c r="BE219" s="1072"/>
      <c r="BF219" s="1072"/>
      <c r="BG219" s="1072"/>
      <c r="BH219" s="1072"/>
      <c r="BI219" s="1072"/>
      <c r="BJ219" s="1072"/>
      <c r="BK219" s="1072"/>
      <c r="BL219" s="1072"/>
      <c r="BM219" s="1072"/>
      <c r="BN219" s="1072"/>
      <c r="BO219" s="1072"/>
      <c r="BP219" s="1072"/>
      <c r="BQ219" s="1072"/>
      <c r="BR219" s="1072"/>
      <c r="BS219" s="1072"/>
      <c r="BT219" s="1072"/>
      <c r="BU219" s="1072"/>
      <c r="BV219" s="1072"/>
      <c r="BW219" s="1072"/>
      <c r="BX219" s="1072"/>
      <c r="BY219" s="1072"/>
      <c r="BZ219" s="1072"/>
      <c r="CA219" s="1072"/>
      <c r="CB219" s="1072"/>
      <c r="CC219" s="1072"/>
      <c r="CD219" s="1072"/>
      <c r="CE219" s="1072"/>
      <c r="CF219" s="1072"/>
      <c r="CG219" s="1072"/>
      <c r="CH219" s="1072"/>
      <c r="CI219" s="1072"/>
      <c r="CJ219" s="1072"/>
      <c r="CK219" s="1072"/>
      <c r="CL219" s="1072"/>
      <c r="CM219" s="1072"/>
      <c r="CN219" s="1072"/>
      <c r="CO219" s="1072"/>
      <c r="CP219" s="1072"/>
      <c r="CQ219" s="1072"/>
      <c r="CR219" s="1072"/>
      <c r="CS219" s="1072"/>
      <c r="CT219" s="1072"/>
      <c r="CU219" s="1072"/>
      <c r="CV219" s="1072"/>
      <c r="CW219" s="1072"/>
      <c r="CX219" s="1072"/>
      <c r="CY219" s="1072"/>
      <c r="CZ219" s="1072"/>
      <c r="DA219" s="1072"/>
      <c r="DB219" s="1072"/>
      <c r="DC219" s="1072"/>
      <c r="DD219" s="1072"/>
      <c r="DE219" s="1072"/>
      <c r="DF219" s="1072"/>
      <c r="DG219" s="1072"/>
      <c r="DH219" s="1072"/>
      <c r="DI219" s="1072"/>
    </row>
    <row r="220" spans="1:113">
      <c r="A220" s="1233"/>
      <c r="B220" s="355"/>
      <c r="C220" s="1234"/>
      <c r="D220" s="362"/>
      <c r="E220" s="1111"/>
      <c r="F220" s="1236"/>
      <c r="G220" s="1236"/>
      <c r="H220" s="1072"/>
      <c r="I220" s="1072"/>
      <c r="J220" s="1072"/>
      <c r="K220" s="1072"/>
      <c r="L220" s="1072"/>
      <c r="M220" s="1072"/>
      <c r="N220" s="1072"/>
      <c r="O220" s="1072"/>
      <c r="P220" s="1072"/>
      <c r="Q220" s="1072"/>
      <c r="R220" s="1072"/>
      <c r="S220" s="1072"/>
      <c r="T220" s="1072"/>
      <c r="U220" s="1072"/>
      <c r="V220" s="1072"/>
      <c r="W220" s="1072"/>
      <c r="X220" s="1072"/>
      <c r="Y220" s="1072"/>
      <c r="Z220" s="1072"/>
      <c r="AA220" s="1072"/>
      <c r="AB220" s="1072"/>
      <c r="AC220" s="1072"/>
      <c r="AD220" s="1072"/>
      <c r="AE220" s="1072"/>
      <c r="AF220" s="1072"/>
      <c r="AG220" s="1072"/>
      <c r="AH220" s="1072"/>
      <c r="AI220" s="1072"/>
      <c r="AJ220" s="1072"/>
      <c r="AK220" s="1072"/>
      <c r="AL220" s="1072"/>
      <c r="AM220" s="1072"/>
      <c r="AN220" s="1072"/>
      <c r="AO220" s="1072"/>
      <c r="AP220" s="1072"/>
      <c r="AQ220" s="1072"/>
      <c r="AR220" s="1072"/>
      <c r="AS220" s="1072"/>
      <c r="AT220" s="1072"/>
      <c r="AU220" s="1072"/>
      <c r="AV220" s="1072"/>
      <c r="AW220" s="1072"/>
      <c r="AX220" s="1072"/>
      <c r="AY220" s="1072"/>
      <c r="AZ220" s="1072"/>
      <c r="BA220" s="1072"/>
      <c r="BB220" s="1072"/>
      <c r="BC220" s="1072"/>
      <c r="BD220" s="1072"/>
      <c r="BE220" s="1072"/>
      <c r="BF220" s="1072"/>
      <c r="BG220" s="1072"/>
      <c r="BH220" s="1072"/>
      <c r="BI220" s="1072"/>
      <c r="BJ220" s="1072"/>
      <c r="BK220" s="1072"/>
      <c r="BL220" s="1072"/>
      <c r="BM220" s="1072"/>
      <c r="BN220" s="1072"/>
      <c r="BO220" s="1072"/>
      <c r="BP220" s="1072"/>
      <c r="BQ220" s="1072"/>
      <c r="BR220" s="1072"/>
      <c r="BS220" s="1072"/>
      <c r="BT220" s="1072"/>
      <c r="BU220" s="1072"/>
      <c r="BV220" s="1072"/>
      <c r="BW220" s="1072"/>
      <c r="BX220" s="1072"/>
      <c r="BY220" s="1072"/>
      <c r="BZ220" s="1072"/>
      <c r="CA220" s="1072"/>
      <c r="CB220" s="1072"/>
      <c r="CC220" s="1072"/>
      <c r="CD220" s="1072"/>
      <c r="CE220" s="1072"/>
      <c r="CF220" s="1072"/>
      <c r="CG220" s="1072"/>
      <c r="CH220" s="1072"/>
      <c r="CI220" s="1072"/>
      <c r="CJ220" s="1072"/>
      <c r="CK220" s="1072"/>
      <c r="CL220" s="1072"/>
      <c r="CM220" s="1072"/>
      <c r="CN220" s="1072"/>
      <c r="CO220" s="1072"/>
      <c r="CP220" s="1072"/>
      <c r="CQ220" s="1072"/>
      <c r="CR220" s="1072"/>
      <c r="CS220" s="1072"/>
      <c r="CT220" s="1072"/>
      <c r="CU220" s="1072"/>
      <c r="CV220" s="1072"/>
      <c r="CW220" s="1072"/>
      <c r="CX220" s="1072"/>
      <c r="CY220" s="1072"/>
      <c r="CZ220" s="1072"/>
      <c r="DA220" s="1072"/>
      <c r="DB220" s="1072"/>
      <c r="DC220" s="1072"/>
      <c r="DD220" s="1072"/>
      <c r="DE220" s="1072"/>
      <c r="DF220" s="1072"/>
      <c r="DG220" s="1072"/>
      <c r="DH220" s="1072"/>
      <c r="DI220" s="1072"/>
    </row>
    <row r="221" spans="1:113" s="1074" customFormat="1">
      <c r="A221" s="1233"/>
      <c r="B221" s="355"/>
      <c r="C221" s="1234"/>
      <c r="D221" s="362"/>
      <c r="E221" s="1111"/>
      <c r="F221" s="1236"/>
      <c r="G221" s="1236"/>
      <c r="J221" s="1100"/>
    </row>
    <row r="222" spans="1:113">
      <c r="A222" s="1233"/>
      <c r="B222" s="1237"/>
      <c r="C222" s="1234"/>
      <c r="D222" s="362"/>
      <c r="E222" s="1111"/>
      <c r="F222" s="1236"/>
      <c r="G222" s="1236"/>
      <c r="H222" s="1072"/>
      <c r="I222" s="1072"/>
      <c r="J222" s="1072"/>
      <c r="K222" s="1072"/>
      <c r="L222" s="1072"/>
      <c r="M222" s="1072"/>
      <c r="N222" s="1072"/>
      <c r="O222" s="1072"/>
      <c r="P222" s="1072"/>
      <c r="Q222" s="1072"/>
      <c r="R222" s="1072"/>
      <c r="S222" s="1072"/>
      <c r="T222" s="1072"/>
      <c r="U222" s="1072"/>
      <c r="V222" s="1072"/>
      <c r="W222" s="1072"/>
      <c r="X222" s="1072"/>
      <c r="Y222" s="1072"/>
      <c r="Z222" s="1072"/>
      <c r="AA222" s="1072"/>
      <c r="AB222" s="1072"/>
      <c r="AC222" s="1072"/>
      <c r="AD222" s="1072"/>
      <c r="AE222" s="1072"/>
      <c r="AF222" s="1072"/>
      <c r="AG222" s="1072"/>
      <c r="AH222" s="1072"/>
      <c r="AI222" s="1072"/>
      <c r="AJ222" s="1072"/>
      <c r="AK222" s="1072"/>
      <c r="AL222" s="1072"/>
      <c r="AM222" s="1072"/>
      <c r="AN222" s="1072"/>
      <c r="AO222" s="1072"/>
      <c r="AP222" s="1072"/>
      <c r="AQ222" s="1072"/>
      <c r="AR222" s="1072"/>
      <c r="AS222" s="1072"/>
      <c r="AT222" s="1072"/>
      <c r="AU222" s="1072"/>
      <c r="AV222" s="1072"/>
      <c r="AW222" s="1072"/>
      <c r="AX222" s="1072"/>
      <c r="AY222" s="1072"/>
      <c r="AZ222" s="1072"/>
      <c r="BA222" s="1072"/>
      <c r="BB222" s="1072"/>
      <c r="BC222" s="1072"/>
      <c r="BD222" s="1072"/>
      <c r="BE222" s="1072"/>
      <c r="BF222" s="1072"/>
      <c r="BG222" s="1072"/>
      <c r="BH222" s="1072"/>
      <c r="BI222" s="1072"/>
      <c r="BJ222" s="1072"/>
      <c r="BK222" s="1072"/>
      <c r="BL222" s="1072"/>
      <c r="BM222" s="1072"/>
      <c r="BN222" s="1072"/>
      <c r="BO222" s="1072"/>
      <c r="BP222" s="1072"/>
      <c r="BQ222" s="1072"/>
      <c r="BR222" s="1072"/>
      <c r="BS222" s="1072"/>
      <c r="BT222" s="1072"/>
      <c r="BU222" s="1072"/>
      <c r="BV222" s="1072"/>
      <c r="BW222" s="1072"/>
      <c r="BX222" s="1072"/>
      <c r="BY222" s="1072"/>
      <c r="BZ222" s="1072"/>
      <c r="CA222" s="1072"/>
      <c r="CB222" s="1072"/>
      <c r="CC222" s="1072"/>
      <c r="CD222" s="1072"/>
      <c r="CE222" s="1072"/>
      <c r="CF222" s="1072"/>
      <c r="CG222" s="1072"/>
      <c r="CH222" s="1072"/>
      <c r="CI222" s="1072"/>
      <c r="CJ222" s="1072"/>
      <c r="CK222" s="1072"/>
      <c r="CL222" s="1072"/>
      <c r="CM222" s="1072"/>
      <c r="CN222" s="1072"/>
      <c r="CO222" s="1072"/>
      <c r="CP222" s="1072"/>
      <c r="CQ222" s="1072"/>
      <c r="CR222" s="1072"/>
      <c r="CS222" s="1072"/>
      <c r="CT222" s="1072"/>
      <c r="CU222" s="1072"/>
      <c r="CV222" s="1072"/>
      <c r="CW222" s="1072"/>
      <c r="CX222" s="1072"/>
      <c r="CY222" s="1072"/>
      <c r="CZ222" s="1072"/>
      <c r="DA222" s="1072"/>
      <c r="DB222" s="1072"/>
      <c r="DC222" s="1072"/>
      <c r="DD222" s="1072"/>
      <c r="DE222" s="1072"/>
      <c r="DF222" s="1072"/>
      <c r="DG222" s="1072"/>
      <c r="DH222" s="1072"/>
      <c r="DI222" s="1072"/>
    </row>
    <row r="223" spans="1:113">
      <c r="A223" s="1233"/>
      <c r="B223" s="1237"/>
      <c r="C223" s="1234"/>
      <c r="D223" s="362"/>
      <c r="E223" s="1111"/>
      <c r="F223" s="1236"/>
      <c r="G223" s="1236"/>
      <c r="H223" s="1072"/>
      <c r="I223" s="1072"/>
      <c r="J223" s="1072"/>
      <c r="K223" s="1072"/>
      <c r="L223" s="1072"/>
      <c r="M223" s="1072"/>
      <c r="N223" s="1072"/>
      <c r="O223" s="1072"/>
      <c r="P223" s="1072"/>
      <c r="Q223" s="1072"/>
      <c r="R223" s="1072"/>
      <c r="S223" s="1072"/>
      <c r="T223" s="1072"/>
      <c r="U223" s="1072"/>
      <c r="V223" s="1072"/>
      <c r="W223" s="1072"/>
      <c r="X223" s="1072"/>
      <c r="Y223" s="1072"/>
      <c r="Z223" s="1072"/>
      <c r="AA223" s="1072"/>
      <c r="AB223" s="1072"/>
      <c r="AC223" s="1072"/>
      <c r="AD223" s="1072"/>
      <c r="AE223" s="1072"/>
      <c r="AF223" s="1072"/>
      <c r="AG223" s="1072"/>
      <c r="AH223" s="1072"/>
      <c r="AI223" s="1072"/>
      <c r="AJ223" s="1072"/>
      <c r="AK223" s="1072"/>
      <c r="AL223" s="1072"/>
      <c r="AM223" s="1072"/>
      <c r="AN223" s="1072"/>
      <c r="AO223" s="1072"/>
      <c r="AP223" s="1072"/>
      <c r="AQ223" s="1072"/>
      <c r="AR223" s="1072"/>
      <c r="AS223" s="1072"/>
      <c r="AT223" s="1072"/>
      <c r="AU223" s="1072"/>
      <c r="AV223" s="1072"/>
      <c r="AW223" s="1072"/>
      <c r="AX223" s="1072"/>
      <c r="AY223" s="1072"/>
      <c r="AZ223" s="1072"/>
      <c r="BA223" s="1072"/>
      <c r="BB223" s="1072"/>
      <c r="BC223" s="1072"/>
      <c r="BD223" s="1072"/>
      <c r="BE223" s="1072"/>
      <c r="BF223" s="1072"/>
      <c r="BG223" s="1072"/>
      <c r="BH223" s="1072"/>
      <c r="BI223" s="1072"/>
      <c r="BJ223" s="1072"/>
      <c r="BK223" s="1072"/>
      <c r="BL223" s="1072"/>
      <c r="BM223" s="1072"/>
      <c r="BN223" s="1072"/>
      <c r="BO223" s="1072"/>
      <c r="BP223" s="1072"/>
      <c r="BQ223" s="1072"/>
      <c r="BR223" s="1072"/>
      <c r="BS223" s="1072"/>
      <c r="BT223" s="1072"/>
      <c r="BU223" s="1072"/>
      <c r="BV223" s="1072"/>
      <c r="BW223" s="1072"/>
      <c r="BX223" s="1072"/>
      <c r="BY223" s="1072"/>
      <c r="BZ223" s="1072"/>
      <c r="CA223" s="1072"/>
      <c r="CB223" s="1072"/>
      <c r="CC223" s="1072"/>
      <c r="CD223" s="1072"/>
      <c r="CE223" s="1072"/>
      <c r="CF223" s="1072"/>
      <c r="CG223" s="1072"/>
      <c r="CH223" s="1072"/>
      <c r="CI223" s="1072"/>
      <c r="CJ223" s="1072"/>
      <c r="CK223" s="1072"/>
      <c r="CL223" s="1072"/>
      <c r="CM223" s="1072"/>
      <c r="CN223" s="1072"/>
      <c r="CO223" s="1072"/>
      <c r="CP223" s="1072"/>
      <c r="CQ223" s="1072"/>
      <c r="CR223" s="1072"/>
      <c r="CS223" s="1072"/>
      <c r="CT223" s="1072"/>
      <c r="CU223" s="1072"/>
      <c r="CV223" s="1072"/>
      <c r="CW223" s="1072"/>
      <c r="CX223" s="1072"/>
      <c r="CY223" s="1072"/>
      <c r="CZ223" s="1072"/>
      <c r="DA223" s="1072"/>
      <c r="DB223" s="1072"/>
      <c r="DC223" s="1072"/>
      <c r="DD223" s="1072"/>
      <c r="DE223" s="1072"/>
      <c r="DF223" s="1072"/>
      <c r="DG223" s="1072"/>
      <c r="DH223" s="1072"/>
      <c r="DI223" s="1072"/>
    </row>
    <row r="224" spans="1:113" ht="12.75">
      <c r="A224" s="1239"/>
      <c r="B224" s="1240"/>
      <c r="C224" s="1241"/>
      <c r="D224" s="362"/>
      <c r="E224" s="1122"/>
      <c r="F224" s="1243"/>
      <c r="G224" s="1243"/>
      <c r="H224" s="1072"/>
      <c r="I224" s="1072"/>
      <c r="J224" s="1072"/>
      <c r="K224" s="1072"/>
      <c r="L224" s="1072"/>
      <c r="M224" s="1072"/>
      <c r="N224" s="1072"/>
      <c r="O224" s="1072"/>
      <c r="P224" s="1072"/>
      <c r="Q224" s="1072"/>
      <c r="R224" s="1072"/>
      <c r="S224" s="1072"/>
      <c r="T224" s="1072"/>
      <c r="U224" s="1072"/>
      <c r="V224" s="1072"/>
      <c r="W224" s="1072"/>
      <c r="X224" s="1072"/>
      <c r="Y224" s="1072"/>
      <c r="Z224" s="1072"/>
      <c r="AA224" s="1072"/>
      <c r="AB224" s="1072"/>
      <c r="AC224" s="1072"/>
      <c r="AD224" s="1072"/>
      <c r="AE224" s="1072"/>
      <c r="AF224" s="1072"/>
      <c r="AG224" s="1072"/>
      <c r="AH224" s="1072"/>
      <c r="AI224" s="1072"/>
      <c r="AJ224" s="1072"/>
      <c r="AK224" s="1072"/>
      <c r="AL224" s="1072"/>
      <c r="AM224" s="1072"/>
      <c r="AN224" s="1072"/>
      <c r="AO224" s="1072"/>
      <c r="AP224" s="1072"/>
      <c r="AQ224" s="1072"/>
      <c r="AR224" s="1072"/>
      <c r="AS224" s="1072"/>
      <c r="AT224" s="1072"/>
      <c r="AU224" s="1072"/>
      <c r="AV224" s="1072"/>
      <c r="AW224" s="1072"/>
      <c r="AX224" s="1072"/>
      <c r="AY224" s="1072"/>
      <c r="AZ224" s="1072"/>
      <c r="BA224" s="1072"/>
      <c r="BB224" s="1072"/>
      <c r="BC224" s="1072"/>
      <c r="BD224" s="1072"/>
      <c r="BE224" s="1072"/>
      <c r="BF224" s="1072"/>
      <c r="BG224" s="1072"/>
      <c r="BH224" s="1072"/>
      <c r="BI224" s="1072"/>
      <c r="BJ224" s="1072"/>
      <c r="BK224" s="1072"/>
      <c r="BL224" s="1072"/>
      <c r="BM224" s="1072"/>
      <c r="BN224" s="1072"/>
      <c r="BO224" s="1072"/>
      <c r="BP224" s="1072"/>
      <c r="BQ224" s="1072"/>
      <c r="BR224" s="1072"/>
      <c r="BS224" s="1072"/>
      <c r="BT224" s="1072"/>
      <c r="BU224" s="1072"/>
      <c r="BV224" s="1072"/>
      <c r="BW224" s="1072"/>
      <c r="BX224" s="1072"/>
      <c r="BY224" s="1072"/>
      <c r="BZ224" s="1072"/>
      <c r="CA224" s="1072"/>
      <c r="CB224" s="1072"/>
      <c r="CC224" s="1072"/>
      <c r="CD224" s="1072"/>
      <c r="CE224" s="1072"/>
      <c r="CF224" s="1072"/>
      <c r="CG224" s="1072"/>
      <c r="CH224" s="1072"/>
      <c r="CI224" s="1072"/>
      <c r="CJ224" s="1072"/>
      <c r="CK224" s="1072"/>
      <c r="CL224" s="1072"/>
      <c r="CM224" s="1072"/>
      <c r="CN224" s="1072"/>
      <c r="CO224" s="1072"/>
      <c r="CP224" s="1072"/>
      <c r="CQ224" s="1072"/>
      <c r="CR224" s="1072"/>
      <c r="CS224" s="1072"/>
      <c r="CT224" s="1072"/>
      <c r="CU224" s="1072"/>
      <c r="CV224" s="1072"/>
      <c r="CW224" s="1072"/>
      <c r="CX224" s="1072"/>
      <c r="CY224" s="1072"/>
      <c r="CZ224" s="1072"/>
      <c r="DA224" s="1072"/>
      <c r="DB224" s="1072"/>
      <c r="DC224" s="1072"/>
      <c r="DD224" s="1072"/>
      <c r="DE224" s="1072"/>
      <c r="DF224" s="1072"/>
      <c r="DG224" s="1072"/>
      <c r="DH224" s="1072"/>
      <c r="DI224" s="1072"/>
    </row>
    <row r="225" spans="1:113" ht="12.75">
      <c r="A225" s="1239"/>
      <c r="B225" s="355"/>
      <c r="C225" s="1241"/>
      <c r="D225" s="362"/>
      <c r="E225" s="1122"/>
      <c r="F225" s="1243"/>
      <c r="G225" s="1243"/>
      <c r="H225" s="1072"/>
      <c r="I225" s="1072"/>
      <c r="J225" s="1072"/>
      <c r="K225" s="1072"/>
      <c r="L225" s="1072"/>
      <c r="M225" s="1072"/>
      <c r="N225" s="1072"/>
      <c r="O225" s="1072"/>
      <c r="P225" s="1072"/>
      <c r="Q225" s="1072"/>
      <c r="R225" s="1072"/>
      <c r="S225" s="1072"/>
      <c r="T225" s="1072"/>
      <c r="U225" s="1072"/>
      <c r="V225" s="1072"/>
      <c r="W225" s="1072"/>
      <c r="X225" s="1072"/>
      <c r="Y225" s="1072"/>
      <c r="Z225" s="1072"/>
      <c r="AA225" s="1072"/>
      <c r="AB225" s="1072"/>
      <c r="AC225" s="1072"/>
      <c r="AD225" s="1072"/>
      <c r="AE225" s="1072"/>
      <c r="AF225" s="1072"/>
      <c r="AG225" s="1072"/>
      <c r="AH225" s="1072"/>
      <c r="AI225" s="1072"/>
      <c r="AJ225" s="1072"/>
      <c r="AK225" s="1072"/>
      <c r="AL225" s="1072"/>
      <c r="AM225" s="1072"/>
      <c r="AN225" s="1072"/>
      <c r="AO225" s="1072"/>
      <c r="AP225" s="1072"/>
      <c r="AQ225" s="1072"/>
      <c r="AR225" s="1072"/>
      <c r="AS225" s="1072"/>
      <c r="AT225" s="1072"/>
      <c r="AU225" s="1072"/>
      <c r="AV225" s="1072"/>
      <c r="AW225" s="1072"/>
      <c r="AX225" s="1072"/>
      <c r="AY225" s="1072"/>
      <c r="AZ225" s="1072"/>
      <c r="BA225" s="1072"/>
      <c r="BB225" s="1072"/>
      <c r="BC225" s="1072"/>
      <c r="BD225" s="1072"/>
      <c r="BE225" s="1072"/>
      <c r="BF225" s="1072"/>
      <c r="BG225" s="1072"/>
      <c r="BH225" s="1072"/>
      <c r="BI225" s="1072"/>
      <c r="BJ225" s="1072"/>
      <c r="BK225" s="1072"/>
      <c r="BL225" s="1072"/>
      <c r="BM225" s="1072"/>
      <c r="BN225" s="1072"/>
      <c r="BO225" s="1072"/>
      <c r="BP225" s="1072"/>
      <c r="BQ225" s="1072"/>
      <c r="BR225" s="1072"/>
      <c r="BS225" s="1072"/>
      <c r="BT225" s="1072"/>
      <c r="BU225" s="1072"/>
      <c r="BV225" s="1072"/>
      <c r="BW225" s="1072"/>
      <c r="BX225" s="1072"/>
      <c r="BY225" s="1072"/>
      <c r="BZ225" s="1072"/>
      <c r="CA225" s="1072"/>
      <c r="CB225" s="1072"/>
      <c r="CC225" s="1072"/>
      <c r="CD225" s="1072"/>
      <c r="CE225" s="1072"/>
      <c r="CF225" s="1072"/>
      <c r="CG225" s="1072"/>
      <c r="CH225" s="1072"/>
      <c r="CI225" s="1072"/>
      <c r="CJ225" s="1072"/>
      <c r="CK225" s="1072"/>
      <c r="CL225" s="1072"/>
      <c r="CM225" s="1072"/>
      <c r="CN225" s="1072"/>
      <c r="CO225" s="1072"/>
      <c r="CP225" s="1072"/>
      <c r="CQ225" s="1072"/>
      <c r="CR225" s="1072"/>
      <c r="CS225" s="1072"/>
      <c r="CT225" s="1072"/>
      <c r="CU225" s="1072"/>
      <c r="CV225" s="1072"/>
      <c r="CW225" s="1072"/>
      <c r="CX225" s="1072"/>
      <c r="CY225" s="1072"/>
      <c r="CZ225" s="1072"/>
      <c r="DA225" s="1072"/>
      <c r="DB225" s="1072"/>
      <c r="DC225" s="1072"/>
      <c r="DD225" s="1072"/>
      <c r="DE225" s="1072"/>
      <c r="DF225" s="1072"/>
      <c r="DG225" s="1072"/>
      <c r="DH225" s="1072"/>
      <c r="DI225" s="1072"/>
    </row>
    <row r="226" spans="1:113" ht="12.75">
      <c r="A226" s="1239"/>
      <c r="B226" s="355"/>
      <c r="C226" s="1241"/>
      <c r="D226" s="364"/>
      <c r="E226" s="1126"/>
      <c r="F226" s="1245"/>
      <c r="G226" s="1243"/>
      <c r="H226" s="1072"/>
      <c r="I226" s="1072"/>
      <c r="J226" s="1072"/>
      <c r="K226" s="1072"/>
      <c r="L226" s="1072"/>
      <c r="M226" s="1072"/>
      <c r="N226" s="1072"/>
      <c r="O226" s="1072"/>
      <c r="P226" s="1072"/>
      <c r="Q226" s="1072"/>
      <c r="R226" s="1072"/>
      <c r="S226" s="1072"/>
      <c r="T226" s="1072"/>
      <c r="U226" s="1072"/>
      <c r="V226" s="1072"/>
      <c r="W226" s="1072"/>
      <c r="X226" s="1072"/>
      <c r="Y226" s="1072"/>
      <c r="Z226" s="1072"/>
      <c r="AA226" s="1072"/>
      <c r="AB226" s="1072"/>
      <c r="AC226" s="1072"/>
      <c r="AD226" s="1072"/>
      <c r="AE226" s="1072"/>
      <c r="AF226" s="1072"/>
      <c r="AG226" s="1072"/>
      <c r="AH226" s="1072"/>
      <c r="AI226" s="1072"/>
      <c r="AJ226" s="1072"/>
      <c r="AK226" s="1072"/>
      <c r="AL226" s="1072"/>
      <c r="AM226" s="1072"/>
      <c r="AN226" s="1072"/>
      <c r="AO226" s="1072"/>
      <c r="AP226" s="1072"/>
      <c r="AQ226" s="1072"/>
      <c r="AR226" s="1072"/>
      <c r="AS226" s="1072"/>
      <c r="AT226" s="1072"/>
      <c r="AU226" s="1072"/>
      <c r="AV226" s="1072"/>
      <c r="AW226" s="1072"/>
      <c r="AX226" s="1072"/>
      <c r="AY226" s="1072"/>
      <c r="AZ226" s="1072"/>
      <c r="BA226" s="1072"/>
      <c r="BB226" s="1072"/>
      <c r="BC226" s="1072"/>
      <c r="BD226" s="1072"/>
      <c r="BE226" s="1072"/>
      <c r="BF226" s="1072"/>
      <c r="BG226" s="1072"/>
      <c r="BH226" s="1072"/>
      <c r="BI226" s="1072"/>
      <c r="BJ226" s="1072"/>
      <c r="BK226" s="1072"/>
      <c r="BL226" s="1072"/>
      <c r="BM226" s="1072"/>
      <c r="BN226" s="1072"/>
      <c r="BO226" s="1072"/>
      <c r="BP226" s="1072"/>
      <c r="BQ226" s="1072"/>
      <c r="BR226" s="1072"/>
      <c r="BS226" s="1072"/>
      <c r="BT226" s="1072"/>
      <c r="BU226" s="1072"/>
      <c r="BV226" s="1072"/>
      <c r="BW226" s="1072"/>
      <c r="BX226" s="1072"/>
      <c r="BY226" s="1072"/>
      <c r="BZ226" s="1072"/>
      <c r="CA226" s="1072"/>
      <c r="CB226" s="1072"/>
      <c r="CC226" s="1072"/>
      <c r="CD226" s="1072"/>
      <c r="CE226" s="1072"/>
      <c r="CF226" s="1072"/>
      <c r="CG226" s="1072"/>
      <c r="CH226" s="1072"/>
      <c r="CI226" s="1072"/>
      <c r="CJ226" s="1072"/>
      <c r="CK226" s="1072"/>
      <c r="CL226" s="1072"/>
      <c r="CM226" s="1072"/>
      <c r="CN226" s="1072"/>
      <c r="CO226" s="1072"/>
      <c r="CP226" s="1072"/>
      <c r="CQ226" s="1072"/>
      <c r="CR226" s="1072"/>
      <c r="CS226" s="1072"/>
      <c r="CT226" s="1072"/>
      <c r="CU226" s="1072"/>
      <c r="CV226" s="1072"/>
      <c r="CW226" s="1072"/>
      <c r="CX226" s="1072"/>
      <c r="CY226" s="1072"/>
      <c r="CZ226" s="1072"/>
      <c r="DA226" s="1072"/>
      <c r="DB226" s="1072"/>
      <c r="DC226" s="1072"/>
      <c r="DD226" s="1072"/>
      <c r="DE226" s="1072"/>
      <c r="DF226" s="1072"/>
      <c r="DG226" s="1072"/>
      <c r="DH226" s="1072"/>
      <c r="DI226" s="1072"/>
    </row>
    <row r="227" spans="1:113" ht="12.75">
      <c r="A227" s="1239"/>
      <c r="B227" s="355"/>
      <c r="C227" s="1241"/>
      <c r="D227" s="364"/>
      <c r="E227" s="1126"/>
      <c r="F227" s="1245"/>
      <c r="G227" s="1243"/>
      <c r="H227" s="1072"/>
      <c r="I227" s="1072"/>
      <c r="J227" s="1072"/>
      <c r="K227" s="1072"/>
      <c r="L227" s="1072"/>
      <c r="M227" s="1072"/>
      <c r="N227" s="1072"/>
      <c r="O227" s="1072"/>
      <c r="P227" s="1072"/>
      <c r="Q227" s="1072"/>
      <c r="R227" s="1072"/>
      <c r="S227" s="1072"/>
      <c r="T227" s="1072"/>
      <c r="U227" s="1072"/>
      <c r="V227" s="1072"/>
      <c r="W227" s="1072"/>
      <c r="X227" s="1072"/>
      <c r="Y227" s="1072"/>
      <c r="Z227" s="1072"/>
      <c r="AA227" s="1072"/>
      <c r="AB227" s="1072"/>
      <c r="AC227" s="1072"/>
      <c r="AD227" s="1072"/>
      <c r="AE227" s="1072"/>
      <c r="AF227" s="1072"/>
      <c r="AG227" s="1072"/>
      <c r="AH227" s="1072"/>
      <c r="AI227" s="1072"/>
      <c r="AJ227" s="1072"/>
      <c r="AK227" s="1072"/>
      <c r="AL227" s="1072"/>
      <c r="AM227" s="1072"/>
      <c r="AN227" s="1072"/>
      <c r="AO227" s="1072"/>
      <c r="AP227" s="1072"/>
      <c r="AQ227" s="1072"/>
      <c r="AR227" s="1072"/>
      <c r="AS227" s="1072"/>
      <c r="AT227" s="1072"/>
      <c r="AU227" s="1072"/>
      <c r="AV227" s="1072"/>
      <c r="AW227" s="1072"/>
      <c r="AX227" s="1072"/>
      <c r="AY227" s="1072"/>
      <c r="AZ227" s="1072"/>
      <c r="BA227" s="1072"/>
      <c r="BB227" s="1072"/>
      <c r="BC227" s="1072"/>
      <c r="BD227" s="1072"/>
      <c r="BE227" s="1072"/>
      <c r="BF227" s="1072"/>
      <c r="BG227" s="1072"/>
      <c r="BH227" s="1072"/>
      <c r="BI227" s="1072"/>
      <c r="BJ227" s="1072"/>
      <c r="BK227" s="1072"/>
      <c r="BL227" s="1072"/>
      <c r="BM227" s="1072"/>
      <c r="BN227" s="1072"/>
      <c r="BO227" s="1072"/>
      <c r="BP227" s="1072"/>
      <c r="BQ227" s="1072"/>
      <c r="BR227" s="1072"/>
      <c r="BS227" s="1072"/>
      <c r="BT227" s="1072"/>
      <c r="BU227" s="1072"/>
      <c r="BV227" s="1072"/>
      <c r="BW227" s="1072"/>
      <c r="BX227" s="1072"/>
      <c r="BY227" s="1072"/>
      <c r="BZ227" s="1072"/>
      <c r="CA227" s="1072"/>
      <c r="CB227" s="1072"/>
      <c r="CC227" s="1072"/>
      <c r="CD227" s="1072"/>
      <c r="CE227" s="1072"/>
      <c r="CF227" s="1072"/>
      <c r="CG227" s="1072"/>
      <c r="CH227" s="1072"/>
      <c r="CI227" s="1072"/>
      <c r="CJ227" s="1072"/>
      <c r="CK227" s="1072"/>
      <c r="CL227" s="1072"/>
      <c r="CM227" s="1072"/>
      <c r="CN227" s="1072"/>
      <c r="CO227" s="1072"/>
      <c r="CP227" s="1072"/>
      <c r="CQ227" s="1072"/>
      <c r="CR227" s="1072"/>
      <c r="CS227" s="1072"/>
      <c r="CT227" s="1072"/>
      <c r="CU227" s="1072"/>
      <c r="CV227" s="1072"/>
      <c r="CW227" s="1072"/>
      <c r="CX227" s="1072"/>
      <c r="CY227" s="1072"/>
      <c r="CZ227" s="1072"/>
      <c r="DA227" s="1072"/>
      <c r="DB227" s="1072"/>
      <c r="DC227" s="1072"/>
      <c r="DD227" s="1072"/>
      <c r="DE227" s="1072"/>
      <c r="DF227" s="1072"/>
      <c r="DG227" s="1072"/>
      <c r="DH227" s="1072"/>
      <c r="DI227" s="1072"/>
    </row>
    <row r="228" spans="1:113">
      <c r="A228" s="1233"/>
      <c r="B228" s="1237"/>
      <c r="C228" s="1234"/>
      <c r="D228" s="362"/>
      <c r="E228" s="1111"/>
      <c r="F228" s="1236"/>
      <c r="G228" s="1236"/>
      <c r="H228" s="1072"/>
      <c r="I228" s="1072"/>
      <c r="J228" s="1072"/>
      <c r="K228" s="1072"/>
      <c r="L228" s="1072"/>
      <c r="M228" s="1072"/>
      <c r="N228" s="1072"/>
      <c r="O228" s="1072"/>
      <c r="P228" s="1072"/>
      <c r="Q228" s="1072"/>
      <c r="R228" s="1072"/>
      <c r="S228" s="1072"/>
      <c r="T228" s="1072"/>
      <c r="U228" s="1072"/>
      <c r="V228" s="1072"/>
      <c r="W228" s="1072"/>
      <c r="X228" s="1072"/>
      <c r="Y228" s="1072"/>
      <c r="Z228" s="1072"/>
      <c r="AA228" s="1072"/>
      <c r="AB228" s="1072"/>
      <c r="AC228" s="1072"/>
      <c r="AD228" s="1072"/>
      <c r="AE228" s="1072"/>
      <c r="AF228" s="1072"/>
      <c r="AG228" s="1072"/>
      <c r="AH228" s="1072"/>
      <c r="AI228" s="1072"/>
      <c r="AJ228" s="1072"/>
      <c r="AK228" s="1072"/>
      <c r="AL228" s="1072"/>
      <c r="AM228" s="1072"/>
      <c r="AN228" s="1072"/>
      <c r="AO228" s="1072"/>
      <c r="AP228" s="1072"/>
      <c r="AQ228" s="1072"/>
      <c r="AR228" s="1072"/>
      <c r="AS228" s="1072"/>
      <c r="AT228" s="1072"/>
      <c r="AU228" s="1072"/>
      <c r="AV228" s="1072"/>
      <c r="AW228" s="1072"/>
      <c r="AX228" s="1072"/>
      <c r="AY228" s="1072"/>
      <c r="AZ228" s="1072"/>
      <c r="BA228" s="1072"/>
      <c r="BB228" s="1072"/>
      <c r="BC228" s="1072"/>
      <c r="BD228" s="1072"/>
      <c r="BE228" s="1072"/>
      <c r="BF228" s="1072"/>
      <c r="BG228" s="1072"/>
      <c r="BH228" s="1072"/>
      <c r="BI228" s="1072"/>
      <c r="BJ228" s="1072"/>
      <c r="BK228" s="1072"/>
      <c r="BL228" s="1072"/>
      <c r="BM228" s="1072"/>
      <c r="BN228" s="1072"/>
      <c r="BO228" s="1072"/>
      <c r="BP228" s="1072"/>
      <c r="BQ228" s="1072"/>
      <c r="BR228" s="1072"/>
      <c r="BS228" s="1072"/>
      <c r="BT228" s="1072"/>
      <c r="BU228" s="1072"/>
      <c r="BV228" s="1072"/>
      <c r="BW228" s="1072"/>
      <c r="BX228" s="1072"/>
      <c r="BY228" s="1072"/>
      <c r="BZ228" s="1072"/>
      <c r="CA228" s="1072"/>
      <c r="CB228" s="1072"/>
      <c r="CC228" s="1072"/>
      <c r="CD228" s="1072"/>
      <c r="CE228" s="1072"/>
      <c r="CF228" s="1072"/>
      <c r="CG228" s="1072"/>
      <c r="CH228" s="1072"/>
      <c r="CI228" s="1072"/>
      <c r="CJ228" s="1072"/>
      <c r="CK228" s="1072"/>
      <c r="CL228" s="1072"/>
      <c r="CM228" s="1072"/>
      <c r="CN228" s="1072"/>
      <c r="CO228" s="1072"/>
      <c r="CP228" s="1072"/>
      <c r="CQ228" s="1072"/>
      <c r="CR228" s="1072"/>
      <c r="CS228" s="1072"/>
      <c r="CT228" s="1072"/>
      <c r="CU228" s="1072"/>
      <c r="CV228" s="1072"/>
      <c r="CW228" s="1072"/>
      <c r="CX228" s="1072"/>
      <c r="CY228" s="1072"/>
      <c r="CZ228" s="1072"/>
      <c r="DA228" s="1072"/>
      <c r="DB228" s="1072"/>
      <c r="DC228" s="1072"/>
      <c r="DD228" s="1072"/>
      <c r="DE228" s="1072"/>
      <c r="DF228" s="1072"/>
      <c r="DG228" s="1072"/>
      <c r="DH228" s="1072"/>
      <c r="DI228" s="1072"/>
    </row>
    <row r="229" spans="1:113">
      <c r="A229" s="1233"/>
      <c r="B229" s="1237"/>
      <c r="C229" s="1234"/>
      <c r="D229" s="362"/>
      <c r="E229" s="1111"/>
      <c r="F229" s="1236"/>
      <c r="G229" s="1236"/>
      <c r="H229" s="1072"/>
      <c r="I229" s="1072"/>
      <c r="J229" s="1072"/>
      <c r="K229" s="1072"/>
      <c r="L229" s="1072"/>
      <c r="M229" s="1072"/>
      <c r="N229" s="1072"/>
      <c r="O229" s="1072"/>
      <c r="P229" s="1072"/>
      <c r="Q229" s="1072"/>
      <c r="R229" s="1072"/>
      <c r="S229" s="1072"/>
      <c r="T229" s="1072"/>
      <c r="U229" s="1072"/>
      <c r="V229" s="1072"/>
      <c r="W229" s="1072"/>
      <c r="X229" s="1072"/>
      <c r="Y229" s="1072"/>
      <c r="Z229" s="1072"/>
      <c r="AA229" s="1072"/>
      <c r="AB229" s="1072"/>
      <c r="AC229" s="1072"/>
      <c r="AD229" s="1072"/>
      <c r="AE229" s="1072"/>
      <c r="AF229" s="1072"/>
      <c r="AG229" s="1072"/>
      <c r="AH229" s="1072"/>
      <c r="AI229" s="1072"/>
      <c r="AJ229" s="1072"/>
      <c r="AK229" s="1072"/>
      <c r="AL229" s="1072"/>
      <c r="AM229" s="1072"/>
      <c r="AN229" s="1072"/>
      <c r="AO229" s="1072"/>
      <c r="AP229" s="1072"/>
      <c r="AQ229" s="1072"/>
      <c r="AR229" s="1072"/>
      <c r="AS229" s="1072"/>
      <c r="AT229" s="1072"/>
      <c r="AU229" s="1072"/>
      <c r="AV229" s="1072"/>
      <c r="AW229" s="1072"/>
      <c r="AX229" s="1072"/>
      <c r="AY229" s="1072"/>
      <c r="AZ229" s="1072"/>
      <c r="BA229" s="1072"/>
      <c r="BB229" s="1072"/>
      <c r="BC229" s="1072"/>
      <c r="BD229" s="1072"/>
      <c r="BE229" s="1072"/>
      <c r="BF229" s="1072"/>
      <c r="BG229" s="1072"/>
      <c r="BH229" s="1072"/>
      <c r="BI229" s="1072"/>
      <c r="BJ229" s="1072"/>
      <c r="BK229" s="1072"/>
      <c r="BL229" s="1072"/>
      <c r="BM229" s="1072"/>
      <c r="BN229" s="1072"/>
      <c r="BO229" s="1072"/>
      <c r="BP229" s="1072"/>
      <c r="BQ229" s="1072"/>
      <c r="BR229" s="1072"/>
      <c r="BS229" s="1072"/>
      <c r="BT229" s="1072"/>
      <c r="BU229" s="1072"/>
      <c r="BV229" s="1072"/>
      <c r="BW229" s="1072"/>
      <c r="BX229" s="1072"/>
      <c r="BY229" s="1072"/>
      <c r="BZ229" s="1072"/>
      <c r="CA229" s="1072"/>
      <c r="CB229" s="1072"/>
      <c r="CC229" s="1072"/>
      <c r="CD229" s="1072"/>
      <c r="CE229" s="1072"/>
      <c r="CF229" s="1072"/>
      <c r="CG229" s="1072"/>
      <c r="CH229" s="1072"/>
      <c r="CI229" s="1072"/>
      <c r="CJ229" s="1072"/>
      <c r="CK229" s="1072"/>
      <c r="CL229" s="1072"/>
      <c r="CM229" s="1072"/>
      <c r="CN229" s="1072"/>
      <c r="CO229" s="1072"/>
      <c r="CP229" s="1072"/>
      <c r="CQ229" s="1072"/>
      <c r="CR229" s="1072"/>
      <c r="CS229" s="1072"/>
      <c r="CT229" s="1072"/>
      <c r="CU229" s="1072"/>
      <c r="CV229" s="1072"/>
      <c r="CW229" s="1072"/>
      <c r="CX229" s="1072"/>
      <c r="CY229" s="1072"/>
      <c r="CZ229" s="1072"/>
      <c r="DA229" s="1072"/>
      <c r="DB229" s="1072"/>
      <c r="DC229" s="1072"/>
      <c r="DD229" s="1072"/>
      <c r="DE229" s="1072"/>
      <c r="DF229" s="1072"/>
      <c r="DG229" s="1072"/>
      <c r="DH229" s="1072"/>
      <c r="DI229" s="1072"/>
    </row>
    <row r="230" spans="1:113">
      <c r="A230" s="355"/>
      <c r="B230" s="355"/>
      <c r="C230" s="1246"/>
      <c r="D230" s="1247"/>
      <c r="E230" s="1072"/>
      <c r="F230" s="1207"/>
      <c r="G230" s="1923"/>
      <c r="H230" s="1072"/>
      <c r="I230" s="1072"/>
      <c r="J230" s="1072"/>
      <c r="K230" s="1072"/>
      <c r="L230" s="1072"/>
      <c r="M230" s="1072"/>
      <c r="N230" s="1072"/>
      <c r="O230" s="1072"/>
      <c r="P230" s="1072"/>
      <c r="Q230" s="1072"/>
      <c r="R230" s="1072"/>
      <c r="S230" s="1072"/>
      <c r="T230" s="1072"/>
      <c r="U230" s="1072"/>
      <c r="V230" s="1072"/>
      <c r="W230" s="1072"/>
      <c r="X230" s="1072"/>
      <c r="Y230" s="1072"/>
      <c r="Z230" s="1072"/>
      <c r="AA230" s="1072"/>
      <c r="AB230" s="1072"/>
      <c r="AC230" s="1072"/>
      <c r="AD230" s="1072"/>
      <c r="AE230" s="1072"/>
      <c r="AF230" s="1072"/>
      <c r="AG230" s="1072"/>
      <c r="AH230" s="1072"/>
      <c r="AI230" s="1072"/>
      <c r="AJ230" s="1072"/>
      <c r="AK230" s="1072"/>
      <c r="AL230" s="1072"/>
      <c r="AM230" s="1072"/>
      <c r="AN230" s="1072"/>
      <c r="AO230" s="1072"/>
      <c r="AP230" s="1072"/>
      <c r="AQ230" s="1072"/>
      <c r="AR230" s="1072"/>
      <c r="AS230" s="1072"/>
      <c r="AT230" s="1072"/>
      <c r="AU230" s="1072"/>
      <c r="AV230" s="1072"/>
      <c r="AW230" s="1072"/>
      <c r="AX230" s="1072"/>
      <c r="AY230" s="1072"/>
      <c r="AZ230" s="1072"/>
      <c r="BA230" s="1072"/>
      <c r="BB230" s="1072"/>
      <c r="BC230" s="1072"/>
      <c r="BD230" s="1072"/>
      <c r="BE230" s="1072"/>
      <c r="BF230" s="1072"/>
      <c r="BG230" s="1072"/>
      <c r="BH230" s="1072"/>
      <c r="BI230" s="1072"/>
      <c r="BJ230" s="1072"/>
      <c r="BK230" s="1072"/>
      <c r="BL230" s="1072"/>
      <c r="BM230" s="1072"/>
      <c r="BN230" s="1072"/>
      <c r="BO230" s="1072"/>
      <c r="BP230" s="1072"/>
      <c r="BQ230" s="1072"/>
      <c r="BR230" s="1072"/>
      <c r="BS230" s="1072"/>
      <c r="BT230" s="1072"/>
      <c r="BU230" s="1072"/>
      <c r="BV230" s="1072"/>
      <c r="BW230" s="1072"/>
      <c r="BX230" s="1072"/>
      <c r="BY230" s="1072"/>
      <c r="BZ230" s="1072"/>
      <c r="CA230" s="1072"/>
      <c r="CB230" s="1072"/>
      <c r="CC230" s="1072"/>
      <c r="CD230" s="1072"/>
      <c r="CE230" s="1072"/>
      <c r="CF230" s="1072"/>
      <c r="CG230" s="1072"/>
      <c r="CH230" s="1072"/>
      <c r="CI230" s="1072"/>
      <c r="CJ230" s="1072"/>
      <c r="CK230" s="1072"/>
      <c r="CL230" s="1072"/>
      <c r="CM230" s="1072"/>
      <c r="CN230" s="1072"/>
      <c r="CO230" s="1072"/>
      <c r="CP230" s="1072"/>
      <c r="CQ230" s="1072"/>
      <c r="CR230" s="1072"/>
      <c r="CS230" s="1072"/>
      <c r="CT230" s="1072"/>
      <c r="CU230" s="1072"/>
      <c r="CV230" s="1072"/>
      <c r="CW230" s="1072"/>
      <c r="CX230" s="1072"/>
      <c r="CY230" s="1072"/>
      <c r="CZ230" s="1072"/>
      <c r="DA230" s="1072"/>
      <c r="DB230" s="1072"/>
      <c r="DC230" s="1072"/>
      <c r="DD230" s="1072"/>
      <c r="DE230" s="1072"/>
      <c r="DF230" s="1072"/>
      <c r="DG230" s="1072"/>
      <c r="DH230" s="1072"/>
      <c r="DI230" s="1072"/>
    </row>
    <row r="231" spans="1:113">
      <c r="A231" s="355"/>
      <c r="B231" s="355"/>
      <c r="C231" s="1246"/>
      <c r="D231" s="1247"/>
      <c r="E231" s="1072"/>
      <c r="F231" s="1207"/>
      <c r="G231" s="1923"/>
      <c r="H231" s="1072"/>
      <c r="I231" s="1072"/>
      <c r="J231" s="1072"/>
      <c r="K231" s="1072"/>
      <c r="L231" s="1072"/>
      <c r="M231" s="1072"/>
      <c r="N231" s="1072"/>
      <c r="O231" s="1072"/>
      <c r="P231" s="1072"/>
      <c r="Q231" s="1072"/>
      <c r="R231" s="1072"/>
      <c r="S231" s="1072"/>
      <c r="T231" s="1072"/>
      <c r="U231" s="1072"/>
      <c r="V231" s="1072"/>
      <c r="W231" s="1072"/>
      <c r="X231" s="1072"/>
      <c r="Y231" s="1072"/>
      <c r="Z231" s="1072"/>
      <c r="AA231" s="1072"/>
      <c r="AB231" s="1072"/>
      <c r="AC231" s="1072"/>
      <c r="AD231" s="1072"/>
      <c r="AE231" s="1072"/>
      <c r="AF231" s="1072"/>
      <c r="AG231" s="1072"/>
      <c r="AH231" s="1072"/>
      <c r="AI231" s="1072"/>
      <c r="AJ231" s="1072"/>
      <c r="AK231" s="1072"/>
      <c r="AL231" s="1072"/>
      <c r="AM231" s="1072"/>
      <c r="AN231" s="1072"/>
      <c r="AO231" s="1072"/>
      <c r="AP231" s="1072"/>
      <c r="AQ231" s="1072"/>
      <c r="AR231" s="1072"/>
      <c r="AS231" s="1072"/>
      <c r="AT231" s="1072"/>
      <c r="AU231" s="1072"/>
      <c r="AV231" s="1072"/>
      <c r="AW231" s="1072"/>
      <c r="AX231" s="1072"/>
      <c r="AY231" s="1072"/>
      <c r="AZ231" s="1072"/>
      <c r="BA231" s="1072"/>
      <c r="BB231" s="1072"/>
      <c r="BC231" s="1072"/>
      <c r="BD231" s="1072"/>
      <c r="BE231" s="1072"/>
      <c r="BF231" s="1072"/>
      <c r="BG231" s="1072"/>
      <c r="BH231" s="1072"/>
      <c r="BI231" s="1072"/>
      <c r="BJ231" s="1072"/>
      <c r="BK231" s="1072"/>
      <c r="BL231" s="1072"/>
      <c r="BM231" s="1072"/>
      <c r="BN231" s="1072"/>
      <c r="BO231" s="1072"/>
      <c r="BP231" s="1072"/>
      <c r="BQ231" s="1072"/>
      <c r="BR231" s="1072"/>
      <c r="BS231" s="1072"/>
      <c r="BT231" s="1072"/>
      <c r="BU231" s="1072"/>
      <c r="BV231" s="1072"/>
      <c r="BW231" s="1072"/>
      <c r="BX231" s="1072"/>
      <c r="BY231" s="1072"/>
      <c r="BZ231" s="1072"/>
      <c r="CA231" s="1072"/>
      <c r="CB231" s="1072"/>
      <c r="CC231" s="1072"/>
      <c r="CD231" s="1072"/>
      <c r="CE231" s="1072"/>
      <c r="CF231" s="1072"/>
      <c r="CG231" s="1072"/>
      <c r="CH231" s="1072"/>
      <c r="CI231" s="1072"/>
      <c r="CJ231" s="1072"/>
      <c r="CK231" s="1072"/>
      <c r="CL231" s="1072"/>
      <c r="CM231" s="1072"/>
      <c r="CN231" s="1072"/>
      <c r="CO231" s="1072"/>
      <c r="CP231" s="1072"/>
      <c r="CQ231" s="1072"/>
      <c r="CR231" s="1072"/>
      <c r="CS231" s="1072"/>
      <c r="CT231" s="1072"/>
      <c r="CU231" s="1072"/>
      <c r="CV231" s="1072"/>
      <c r="CW231" s="1072"/>
      <c r="CX231" s="1072"/>
      <c r="CY231" s="1072"/>
      <c r="CZ231" s="1072"/>
      <c r="DA231" s="1072"/>
      <c r="DB231" s="1072"/>
      <c r="DC231" s="1072"/>
      <c r="DD231" s="1072"/>
      <c r="DE231" s="1072"/>
      <c r="DF231" s="1072"/>
      <c r="DG231" s="1072"/>
      <c r="DH231" s="1072"/>
      <c r="DI231" s="1072"/>
    </row>
    <row r="232" spans="1:113">
      <c r="A232" s="1233"/>
      <c r="B232" s="1237"/>
      <c r="C232" s="1234"/>
      <c r="D232" s="362"/>
      <c r="E232" s="1111"/>
      <c r="F232" s="1236"/>
      <c r="G232" s="1236"/>
      <c r="H232" s="1072"/>
      <c r="I232" s="1072"/>
      <c r="J232" s="1072"/>
      <c r="K232" s="1072"/>
      <c r="L232" s="1072"/>
      <c r="M232" s="1072"/>
      <c r="N232" s="1072"/>
      <c r="O232" s="1072"/>
      <c r="P232" s="1072"/>
      <c r="Q232" s="1072"/>
      <c r="R232" s="1072"/>
      <c r="S232" s="1072"/>
      <c r="T232" s="1072"/>
      <c r="U232" s="1072"/>
      <c r="V232" s="1072"/>
      <c r="W232" s="1072"/>
      <c r="X232" s="1072"/>
      <c r="Y232" s="1072"/>
      <c r="Z232" s="1072"/>
      <c r="AA232" s="1072"/>
      <c r="AB232" s="1072"/>
      <c r="AC232" s="1072"/>
      <c r="AD232" s="1072"/>
      <c r="AE232" s="1072"/>
      <c r="AF232" s="1072"/>
      <c r="AG232" s="1072"/>
      <c r="AH232" s="1072"/>
      <c r="AI232" s="1072"/>
      <c r="AJ232" s="1072"/>
      <c r="AK232" s="1072"/>
      <c r="AL232" s="1072"/>
      <c r="AM232" s="1072"/>
      <c r="AN232" s="1072"/>
      <c r="AO232" s="1072"/>
      <c r="AP232" s="1072"/>
      <c r="AQ232" s="1072"/>
      <c r="AR232" s="1072"/>
      <c r="AS232" s="1072"/>
      <c r="AT232" s="1072"/>
      <c r="AU232" s="1072"/>
      <c r="AV232" s="1072"/>
      <c r="AW232" s="1072"/>
      <c r="AX232" s="1072"/>
      <c r="AY232" s="1072"/>
      <c r="AZ232" s="1072"/>
      <c r="BA232" s="1072"/>
      <c r="BB232" s="1072"/>
      <c r="BC232" s="1072"/>
      <c r="BD232" s="1072"/>
      <c r="BE232" s="1072"/>
      <c r="BF232" s="1072"/>
      <c r="BG232" s="1072"/>
      <c r="BH232" s="1072"/>
      <c r="BI232" s="1072"/>
      <c r="BJ232" s="1072"/>
      <c r="BK232" s="1072"/>
      <c r="BL232" s="1072"/>
      <c r="BM232" s="1072"/>
      <c r="BN232" s="1072"/>
      <c r="BO232" s="1072"/>
      <c r="BP232" s="1072"/>
      <c r="BQ232" s="1072"/>
      <c r="BR232" s="1072"/>
      <c r="BS232" s="1072"/>
      <c r="BT232" s="1072"/>
      <c r="BU232" s="1072"/>
      <c r="BV232" s="1072"/>
      <c r="BW232" s="1072"/>
      <c r="BX232" s="1072"/>
      <c r="BY232" s="1072"/>
      <c r="BZ232" s="1072"/>
      <c r="CA232" s="1072"/>
      <c r="CB232" s="1072"/>
      <c r="CC232" s="1072"/>
      <c r="CD232" s="1072"/>
      <c r="CE232" s="1072"/>
      <c r="CF232" s="1072"/>
      <c r="CG232" s="1072"/>
      <c r="CH232" s="1072"/>
      <c r="CI232" s="1072"/>
      <c r="CJ232" s="1072"/>
      <c r="CK232" s="1072"/>
      <c r="CL232" s="1072"/>
      <c r="CM232" s="1072"/>
      <c r="CN232" s="1072"/>
      <c r="CO232" s="1072"/>
      <c r="CP232" s="1072"/>
      <c r="CQ232" s="1072"/>
      <c r="CR232" s="1072"/>
      <c r="CS232" s="1072"/>
      <c r="CT232" s="1072"/>
      <c r="CU232" s="1072"/>
      <c r="CV232" s="1072"/>
      <c r="CW232" s="1072"/>
      <c r="CX232" s="1072"/>
      <c r="CY232" s="1072"/>
      <c r="CZ232" s="1072"/>
      <c r="DA232" s="1072"/>
      <c r="DB232" s="1072"/>
      <c r="DC232" s="1072"/>
      <c r="DD232" s="1072"/>
      <c r="DE232" s="1072"/>
      <c r="DF232" s="1072"/>
      <c r="DG232" s="1072"/>
      <c r="DH232" s="1072"/>
      <c r="DI232" s="1072"/>
    </row>
    <row r="233" spans="1:113">
      <c r="A233" s="1233"/>
      <c r="B233" s="1248"/>
      <c r="C233" s="1246"/>
      <c r="D233" s="346"/>
      <c r="G233" s="1236"/>
      <c r="H233" s="1072"/>
      <c r="I233" s="1072"/>
      <c r="J233" s="1072"/>
      <c r="K233" s="1072"/>
      <c r="L233" s="1072"/>
      <c r="M233" s="1072"/>
      <c r="N233" s="1072"/>
      <c r="O233" s="1072"/>
      <c r="P233" s="1072"/>
      <c r="Q233" s="1072"/>
      <c r="R233" s="1072"/>
      <c r="S233" s="1072"/>
      <c r="T233" s="1072"/>
      <c r="U233" s="1072"/>
      <c r="V233" s="1072"/>
      <c r="W233" s="1072"/>
      <c r="X233" s="1072"/>
      <c r="Y233" s="1072"/>
      <c r="Z233" s="1072"/>
      <c r="AA233" s="1072"/>
      <c r="AB233" s="1072"/>
      <c r="AC233" s="1072"/>
      <c r="AD233" s="1072"/>
      <c r="AE233" s="1072"/>
      <c r="AF233" s="1072"/>
      <c r="AG233" s="1072"/>
      <c r="AH233" s="1072"/>
      <c r="AI233" s="1072"/>
      <c r="AJ233" s="1072"/>
      <c r="AK233" s="1072"/>
      <c r="AL233" s="1072"/>
      <c r="AM233" s="1072"/>
      <c r="AN233" s="1072"/>
      <c r="AO233" s="1072"/>
      <c r="AP233" s="1072"/>
      <c r="AQ233" s="1072"/>
      <c r="AR233" s="1072"/>
      <c r="AS233" s="1072"/>
      <c r="AT233" s="1072"/>
      <c r="AU233" s="1072"/>
      <c r="AV233" s="1072"/>
      <c r="AW233" s="1072"/>
      <c r="AX233" s="1072"/>
      <c r="AY233" s="1072"/>
      <c r="AZ233" s="1072"/>
      <c r="BA233" s="1072"/>
      <c r="BB233" s="1072"/>
      <c r="BC233" s="1072"/>
      <c r="BD233" s="1072"/>
      <c r="BE233" s="1072"/>
      <c r="BF233" s="1072"/>
      <c r="BG233" s="1072"/>
      <c r="BH233" s="1072"/>
      <c r="BI233" s="1072"/>
      <c r="BJ233" s="1072"/>
      <c r="BK233" s="1072"/>
      <c r="BL233" s="1072"/>
      <c r="BM233" s="1072"/>
      <c r="BN233" s="1072"/>
      <c r="BO233" s="1072"/>
      <c r="BP233" s="1072"/>
      <c r="BQ233" s="1072"/>
      <c r="BR233" s="1072"/>
      <c r="BS233" s="1072"/>
      <c r="BT233" s="1072"/>
      <c r="BU233" s="1072"/>
      <c r="BV233" s="1072"/>
      <c r="BW233" s="1072"/>
      <c r="BX233" s="1072"/>
      <c r="BY233" s="1072"/>
      <c r="BZ233" s="1072"/>
      <c r="CA233" s="1072"/>
      <c r="CB233" s="1072"/>
      <c r="CC233" s="1072"/>
      <c r="CD233" s="1072"/>
      <c r="CE233" s="1072"/>
      <c r="CF233" s="1072"/>
      <c r="CG233" s="1072"/>
      <c r="CH233" s="1072"/>
      <c r="CI233" s="1072"/>
      <c r="CJ233" s="1072"/>
      <c r="CK233" s="1072"/>
      <c r="CL233" s="1072"/>
      <c r="CM233" s="1072"/>
      <c r="CN233" s="1072"/>
      <c r="CO233" s="1072"/>
      <c r="CP233" s="1072"/>
      <c r="CQ233" s="1072"/>
      <c r="CR233" s="1072"/>
      <c r="CS233" s="1072"/>
      <c r="CT233" s="1072"/>
      <c r="CU233" s="1072"/>
      <c r="CV233" s="1072"/>
      <c r="CW233" s="1072"/>
      <c r="CX233" s="1072"/>
      <c r="CY233" s="1072"/>
      <c r="CZ233" s="1072"/>
      <c r="DA233" s="1072"/>
      <c r="DB233" s="1072"/>
      <c r="DC233" s="1072"/>
      <c r="DD233" s="1072"/>
      <c r="DE233" s="1072"/>
      <c r="DF233" s="1072"/>
      <c r="DG233" s="1072"/>
      <c r="DH233" s="1072"/>
      <c r="DI233" s="1072"/>
    </row>
    <row r="234" spans="1:113">
      <c r="A234" s="1248"/>
      <c r="B234" s="1248"/>
      <c r="C234" s="1249"/>
      <c r="D234" s="348"/>
      <c r="E234" s="1134"/>
      <c r="F234" s="349"/>
      <c r="G234" s="389"/>
      <c r="H234" s="1072"/>
      <c r="I234" s="1072"/>
      <c r="J234" s="1072"/>
      <c r="K234" s="1072"/>
      <c r="L234" s="1072"/>
      <c r="M234" s="1072"/>
      <c r="N234" s="1072"/>
      <c r="O234" s="1072"/>
      <c r="P234" s="1072"/>
      <c r="Q234" s="1072"/>
      <c r="R234" s="1072"/>
      <c r="S234" s="1072"/>
      <c r="T234" s="1072"/>
      <c r="U234" s="1072"/>
      <c r="V234" s="1072"/>
      <c r="W234" s="1072"/>
      <c r="X234" s="1072"/>
      <c r="Y234" s="1072"/>
      <c r="Z234" s="1072"/>
      <c r="AA234" s="1072"/>
      <c r="AB234" s="1072"/>
      <c r="AC234" s="1072"/>
      <c r="AD234" s="1072"/>
      <c r="AE234" s="1072"/>
      <c r="AF234" s="1072"/>
      <c r="AG234" s="1072"/>
      <c r="AH234" s="1072"/>
      <c r="AI234" s="1072"/>
      <c r="AJ234" s="1072"/>
      <c r="AK234" s="1072"/>
      <c r="AL234" s="1072"/>
      <c r="AM234" s="1072"/>
      <c r="AN234" s="1072"/>
      <c r="AO234" s="1072"/>
      <c r="AP234" s="1072"/>
      <c r="AQ234" s="1072"/>
      <c r="AR234" s="1072"/>
      <c r="AS234" s="1072"/>
      <c r="AT234" s="1072"/>
      <c r="AU234" s="1072"/>
      <c r="AV234" s="1072"/>
      <c r="AW234" s="1072"/>
      <c r="AX234" s="1072"/>
      <c r="AY234" s="1072"/>
      <c r="AZ234" s="1072"/>
      <c r="BA234" s="1072"/>
      <c r="BB234" s="1072"/>
      <c r="BC234" s="1072"/>
      <c r="BD234" s="1072"/>
      <c r="BE234" s="1072"/>
      <c r="BF234" s="1072"/>
      <c r="BG234" s="1072"/>
      <c r="BH234" s="1072"/>
      <c r="BI234" s="1072"/>
      <c r="BJ234" s="1072"/>
      <c r="BK234" s="1072"/>
      <c r="BL234" s="1072"/>
      <c r="BM234" s="1072"/>
      <c r="BN234" s="1072"/>
      <c r="BO234" s="1072"/>
      <c r="BP234" s="1072"/>
      <c r="BQ234" s="1072"/>
      <c r="BR234" s="1072"/>
      <c r="BS234" s="1072"/>
      <c r="BT234" s="1072"/>
      <c r="BU234" s="1072"/>
      <c r="BV234" s="1072"/>
      <c r="BW234" s="1072"/>
      <c r="BX234" s="1072"/>
      <c r="BY234" s="1072"/>
      <c r="BZ234" s="1072"/>
      <c r="CA234" s="1072"/>
      <c r="CB234" s="1072"/>
      <c r="CC234" s="1072"/>
      <c r="CD234" s="1072"/>
      <c r="CE234" s="1072"/>
      <c r="CF234" s="1072"/>
      <c r="CG234" s="1072"/>
      <c r="CH234" s="1072"/>
      <c r="CI234" s="1072"/>
      <c r="CJ234" s="1072"/>
      <c r="CK234" s="1072"/>
      <c r="CL234" s="1072"/>
      <c r="CM234" s="1072"/>
      <c r="CN234" s="1072"/>
      <c r="CO234" s="1072"/>
      <c r="CP234" s="1072"/>
      <c r="CQ234" s="1072"/>
      <c r="CR234" s="1072"/>
      <c r="CS234" s="1072"/>
      <c r="CT234" s="1072"/>
      <c r="CU234" s="1072"/>
      <c r="CV234" s="1072"/>
      <c r="CW234" s="1072"/>
      <c r="CX234" s="1072"/>
      <c r="CY234" s="1072"/>
      <c r="CZ234" s="1072"/>
      <c r="DA234" s="1072"/>
      <c r="DB234" s="1072"/>
      <c r="DC234" s="1072"/>
      <c r="DD234" s="1072"/>
      <c r="DE234" s="1072"/>
      <c r="DF234" s="1072"/>
      <c r="DG234" s="1072"/>
      <c r="DH234" s="1072"/>
      <c r="DI234" s="1072"/>
    </row>
    <row r="235" spans="1:113">
      <c r="A235" s="1248"/>
      <c r="B235" s="1248"/>
      <c r="C235" s="1249"/>
      <c r="D235" s="1247"/>
      <c r="E235" s="1134"/>
      <c r="F235" s="349"/>
      <c r="G235" s="389"/>
      <c r="H235" s="1072"/>
      <c r="I235" s="1072"/>
      <c r="J235" s="1072"/>
      <c r="K235" s="1072"/>
      <c r="L235" s="1072"/>
      <c r="M235" s="1072"/>
      <c r="N235" s="1072"/>
      <c r="O235" s="1072"/>
      <c r="P235" s="1072"/>
      <c r="Q235" s="1072"/>
      <c r="R235" s="1072"/>
      <c r="S235" s="1072"/>
      <c r="T235" s="1072"/>
      <c r="U235" s="1072"/>
      <c r="V235" s="1072"/>
      <c r="W235" s="1072"/>
      <c r="X235" s="1072"/>
      <c r="Y235" s="1072"/>
      <c r="Z235" s="1072"/>
      <c r="AA235" s="1072"/>
      <c r="AB235" s="1072"/>
      <c r="AC235" s="1072"/>
      <c r="AD235" s="1072"/>
      <c r="AE235" s="1072"/>
      <c r="AF235" s="1072"/>
      <c r="AG235" s="1072"/>
      <c r="AH235" s="1072"/>
      <c r="AI235" s="1072"/>
      <c r="AJ235" s="1072"/>
      <c r="AK235" s="1072"/>
      <c r="AL235" s="1072"/>
      <c r="AM235" s="1072"/>
      <c r="AN235" s="1072"/>
      <c r="AO235" s="1072"/>
      <c r="AP235" s="1072"/>
      <c r="AQ235" s="1072"/>
      <c r="AR235" s="1072"/>
      <c r="AS235" s="1072"/>
      <c r="AT235" s="1072"/>
      <c r="AU235" s="1072"/>
      <c r="AV235" s="1072"/>
      <c r="AW235" s="1072"/>
      <c r="AX235" s="1072"/>
      <c r="AY235" s="1072"/>
      <c r="AZ235" s="1072"/>
      <c r="BA235" s="1072"/>
      <c r="BB235" s="1072"/>
      <c r="BC235" s="1072"/>
      <c r="BD235" s="1072"/>
      <c r="BE235" s="1072"/>
      <c r="BF235" s="1072"/>
      <c r="BG235" s="1072"/>
      <c r="BH235" s="1072"/>
      <c r="BI235" s="1072"/>
      <c r="BJ235" s="1072"/>
      <c r="BK235" s="1072"/>
      <c r="BL235" s="1072"/>
      <c r="BM235" s="1072"/>
      <c r="BN235" s="1072"/>
      <c r="BO235" s="1072"/>
      <c r="BP235" s="1072"/>
      <c r="BQ235" s="1072"/>
      <c r="BR235" s="1072"/>
      <c r="BS235" s="1072"/>
      <c r="BT235" s="1072"/>
      <c r="BU235" s="1072"/>
      <c r="BV235" s="1072"/>
      <c r="BW235" s="1072"/>
      <c r="BX235" s="1072"/>
      <c r="BY235" s="1072"/>
      <c r="BZ235" s="1072"/>
      <c r="CA235" s="1072"/>
      <c r="CB235" s="1072"/>
      <c r="CC235" s="1072"/>
      <c r="CD235" s="1072"/>
      <c r="CE235" s="1072"/>
      <c r="CF235" s="1072"/>
      <c r="CG235" s="1072"/>
      <c r="CH235" s="1072"/>
      <c r="CI235" s="1072"/>
      <c r="CJ235" s="1072"/>
      <c r="CK235" s="1072"/>
      <c r="CL235" s="1072"/>
      <c r="CM235" s="1072"/>
      <c r="CN235" s="1072"/>
      <c r="CO235" s="1072"/>
      <c r="CP235" s="1072"/>
      <c r="CQ235" s="1072"/>
      <c r="CR235" s="1072"/>
      <c r="CS235" s="1072"/>
      <c r="CT235" s="1072"/>
      <c r="CU235" s="1072"/>
      <c r="CV235" s="1072"/>
      <c r="CW235" s="1072"/>
      <c r="CX235" s="1072"/>
      <c r="CY235" s="1072"/>
      <c r="CZ235" s="1072"/>
      <c r="DA235" s="1072"/>
      <c r="DB235" s="1072"/>
      <c r="DC235" s="1072"/>
      <c r="DD235" s="1072"/>
      <c r="DE235" s="1072"/>
      <c r="DF235" s="1072"/>
      <c r="DG235" s="1072"/>
      <c r="DH235" s="1072"/>
      <c r="DI235" s="1072"/>
    </row>
    <row r="236" spans="1:113">
      <c r="A236" s="1238"/>
      <c r="B236" s="355"/>
      <c r="C236" s="1246"/>
      <c r="D236" s="1247"/>
      <c r="E236" s="1136"/>
      <c r="F236" s="1250"/>
      <c r="G236" s="1236"/>
      <c r="H236" s="1072"/>
      <c r="I236" s="1072"/>
      <c r="J236" s="1072"/>
      <c r="K236" s="1072"/>
      <c r="L236" s="1072"/>
      <c r="M236" s="1072"/>
      <c r="N236" s="1072"/>
      <c r="O236" s="1072"/>
      <c r="P236" s="1072"/>
      <c r="Q236" s="1072"/>
      <c r="R236" s="1072"/>
      <c r="S236" s="1072"/>
      <c r="T236" s="1072"/>
      <c r="U236" s="1072"/>
      <c r="V236" s="1072"/>
      <c r="W236" s="1072"/>
      <c r="X236" s="1072"/>
      <c r="Y236" s="1072"/>
      <c r="Z236" s="1072"/>
      <c r="AA236" s="1072"/>
      <c r="AB236" s="1072"/>
      <c r="AC236" s="1072"/>
      <c r="AD236" s="1072"/>
      <c r="AE236" s="1072"/>
      <c r="AF236" s="1072"/>
      <c r="AG236" s="1072"/>
      <c r="AH236" s="1072"/>
      <c r="AI236" s="1072"/>
      <c r="AJ236" s="1072"/>
      <c r="AK236" s="1072"/>
      <c r="AL236" s="1072"/>
      <c r="AM236" s="1072"/>
      <c r="AN236" s="1072"/>
      <c r="AO236" s="1072"/>
      <c r="AP236" s="1072"/>
      <c r="AQ236" s="1072"/>
      <c r="AR236" s="1072"/>
      <c r="AS236" s="1072"/>
      <c r="AT236" s="1072"/>
      <c r="AU236" s="1072"/>
      <c r="AV236" s="1072"/>
      <c r="AW236" s="1072"/>
      <c r="AX236" s="1072"/>
      <c r="AY236" s="1072"/>
      <c r="AZ236" s="1072"/>
      <c r="BA236" s="1072"/>
      <c r="BB236" s="1072"/>
      <c r="BC236" s="1072"/>
      <c r="BD236" s="1072"/>
      <c r="BE236" s="1072"/>
      <c r="BF236" s="1072"/>
      <c r="BG236" s="1072"/>
      <c r="BH236" s="1072"/>
      <c r="BI236" s="1072"/>
      <c r="BJ236" s="1072"/>
      <c r="BK236" s="1072"/>
      <c r="BL236" s="1072"/>
      <c r="BM236" s="1072"/>
      <c r="BN236" s="1072"/>
      <c r="BO236" s="1072"/>
      <c r="BP236" s="1072"/>
      <c r="BQ236" s="1072"/>
      <c r="BR236" s="1072"/>
      <c r="BS236" s="1072"/>
      <c r="BT236" s="1072"/>
      <c r="BU236" s="1072"/>
      <c r="BV236" s="1072"/>
      <c r="BW236" s="1072"/>
      <c r="BX236" s="1072"/>
      <c r="BY236" s="1072"/>
      <c r="BZ236" s="1072"/>
      <c r="CA236" s="1072"/>
      <c r="CB236" s="1072"/>
      <c r="CC236" s="1072"/>
      <c r="CD236" s="1072"/>
      <c r="CE236" s="1072"/>
      <c r="CF236" s="1072"/>
      <c r="CG236" s="1072"/>
      <c r="CH236" s="1072"/>
      <c r="CI236" s="1072"/>
      <c r="CJ236" s="1072"/>
      <c r="CK236" s="1072"/>
      <c r="CL236" s="1072"/>
      <c r="CM236" s="1072"/>
      <c r="CN236" s="1072"/>
      <c r="CO236" s="1072"/>
      <c r="CP236" s="1072"/>
      <c r="CQ236" s="1072"/>
      <c r="CR236" s="1072"/>
      <c r="CS236" s="1072"/>
      <c r="CT236" s="1072"/>
      <c r="CU236" s="1072"/>
      <c r="CV236" s="1072"/>
      <c r="CW236" s="1072"/>
      <c r="CX236" s="1072"/>
      <c r="CY236" s="1072"/>
      <c r="CZ236" s="1072"/>
      <c r="DA236" s="1072"/>
      <c r="DB236" s="1072"/>
      <c r="DC236" s="1072"/>
      <c r="DD236" s="1072"/>
      <c r="DE236" s="1072"/>
      <c r="DF236" s="1072"/>
      <c r="DG236" s="1072"/>
      <c r="DH236" s="1072"/>
      <c r="DI236" s="1072"/>
    </row>
    <row r="237" spans="1:113">
      <c r="A237" s="355"/>
      <c r="B237" s="355"/>
      <c r="C237" s="1246"/>
      <c r="D237" s="1247"/>
      <c r="E237" s="1072"/>
      <c r="F237" s="1207"/>
      <c r="G237" s="1236"/>
      <c r="H237" s="1072"/>
      <c r="I237" s="1072"/>
      <c r="J237" s="1072"/>
      <c r="K237" s="1072"/>
      <c r="L237" s="1072"/>
      <c r="M237" s="1072"/>
      <c r="N237" s="1072"/>
      <c r="O237" s="1072"/>
      <c r="P237" s="1072"/>
      <c r="Q237" s="1072"/>
      <c r="R237" s="1072"/>
      <c r="S237" s="1072"/>
      <c r="T237" s="1072"/>
      <c r="U237" s="1072"/>
      <c r="V237" s="1072"/>
      <c r="W237" s="1072"/>
      <c r="X237" s="1072"/>
      <c r="Y237" s="1072"/>
      <c r="Z237" s="1072"/>
      <c r="AA237" s="1072"/>
      <c r="AB237" s="1072"/>
      <c r="AC237" s="1072"/>
      <c r="AD237" s="1072"/>
      <c r="AE237" s="1072"/>
      <c r="AF237" s="1072"/>
      <c r="AG237" s="1072"/>
      <c r="AH237" s="1072"/>
      <c r="AI237" s="1072"/>
      <c r="AJ237" s="1072"/>
      <c r="AK237" s="1072"/>
      <c r="AL237" s="1072"/>
      <c r="AM237" s="1072"/>
      <c r="AN237" s="1072"/>
      <c r="AO237" s="1072"/>
      <c r="AP237" s="1072"/>
      <c r="AQ237" s="1072"/>
      <c r="AR237" s="1072"/>
      <c r="AS237" s="1072"/>
      <c r="AT237" s="1072"/>
      <c r="AU237" s="1072"/>
      <c r="AV237" s="1072"/>
      <c r="AW237" s="1072"/>
      <c r="AX237" s="1072"/>
      <c r="AY237" s="1072"/>
      <c r="AZ237" s="1072"/>
      <c r="BA237" s="1072"/>
      <c r="BB237" s="1072"/>
      <c r="BC237" s="1072"/>
      <c r="BD237" s="1072"/>
      <c r="BE237" s="1072"/>
      <c r="BF237" s="1072"/>
      <c r="BG237" s="1072"/>
      <c r="BH237" s="1072"/>
      <c r="BI237" s="1072"/>
      <c r="BJ237" s="1072"/>
      <c r="BK237" s="1072"/>
      <c r="BL237" s="1072"/>
      <c r="BM237" s="1072"/>
      <c r="BN237" s="1072"/>
      <c r="BO237" s="1072"/>
      <c r="BP237" s="1072"/>
      <c r="BQ237" s="1072"/>
      <c r="BR237" s="1072"/>
      <c r="BS237" s="1072"/>
      <c r="BT237" s="1072"/>
      <c r="BU237" s="1072"/>
      <c r="BV237" s="1072"/>
      <c r="BW237" s="1072"/>
      <c r="BX237" s="1072"/>
      <c r="BY237" s="1072"/>
      <c r="BZ237" s="1072"/>
      <c r="CA237" s="1072"/>
      <c r="CB237" s="1072"/>
      <c r="CC237" s="1072"/>
      <c r="CD237" s="1072"/>
      <c r="CE237" s="1072"/>
      <c r="CF237" s="1072"/>
      <c r="CG237" s="1072"/>
      <c r="CH237" s="1072"/>
      <c r="CI237" s="1072"/>
      <c r="CJ237" s="1072"/>
      <c r="CK237" s="1072"/>
      <c r="CL237" s="1072"/>
      <c r="CM237" s="1072"/>
      <c r="CN237" s="1072"/>
      <c r="CO237" s="1072"/>
      <c r="CP237" s="1072"/>
      <c r="CQ237" s="1072"/>
      <c r="CR237" s="1072"/>
      <c r="CS237" s="1072"/>
      <c r="CT237" s="1072"/>
      <c r="CU237" s="1072"/>
      <c r="CV237" s="1072"/>
      <c r="CW237" s="1072"/>
      <c r="CX237" s="1072"/>
      <c r="CY237" s="1072"/>
      <c r="CZ237" s="1072"/>
      <c r="DA237" s="1072"/>
      <c r="DB237" s="1072"/>
      <c r="DC237" s="1072"/>
      <c r="DD237" s="1072"/>
      <c r="DE237" s="1072"/>
      <c r="DF237" s="1072"/>
      <c r="DG237" s="1072"/>
      <c r="DH237" s="1072"/>
      <c r="DI237" s="1072"/>
    </row>
    <row r="238" spans="1:113">
      <c r="A238" s="355"/>
      <c r="B238" s="355"/>
      <c r="C238" s="1246"/>
      <c r="D238" s="1247"/>
      <c r="E238" s="1072"/>
      <c r="F238" s="1207"/>
      <c r="G238" s="1236"/>
      <c r="H238" s="1072"/>
      <c r="I238" s="1072"/>
      <c r="J238" s="1072"/>
      <c r="K238" s="1072"/>
      <c r="L238" s="1072"/>
      <c r="M238" s="1072"/>
      <c r="N238" s="1072"/>
      <c r="O238" s="1072"/>
      <c r="P238" s="1072"/>
      <c r="Q238" s="1072"/>
      <c r="R238" s="1072"/>
      <c r="S238" s="1072"/>
      <c r="T238" s="1072"/>
      <c r="U238" s="1072"/>
      <c r="V238" s="1072"/>
      <c r="W238" s="1072"/>
      <c r="X238" s="1072"/>
      <c r="Y238" s="1072"/>
      <c r="Z238" s="1072"/>
      <c r="AA238" s="1072"/>
      <c r="AB238" s="1072"/>
      <c r="AC238" s="1072"/>
      <c r="AD238" s="1072"/>
      <c r="AE238" s="1072"/>
      <c r="AF238" s="1072"/>
      <c r="AG238" s="1072"/>
      <c r="AH238" s="1072"/>
      <c r="AI238" s="1072"/>
      <c r="AJ238" s="1072"/>
      <c r="AK238" s="1072"/>
      <c r="AL238" s="1072"/>
      <c r="AM238" s="1072"/>
      <c r="AN238" s="1072"/>
      <c r="AO238" s="1072"/>
      <c r="AP238" s="1072"/>
      <c r="AQ238" s="1072"/>
      <c r="AR238" s="1072"/>
      <c r="AS238" s="1072"/>
      <c r="AT238" s="1072"/>
      <c r="AU238" s="1072"/>
      <c r="AV238" s="1072"/>
      <c r="AW238" s="1072"/>
      <c r="AX238" s="1072"/>
      <c r="AY238" s="1072"/>
      <c r="AZ238" s="1072"/>
      <c r="BA238" s="1072"/>
      <c r="BB238" s="1072"/>
      <c r="BC238" s="1072"/>
      <c r="BD238" s="1072"/>
      <c r="BE238" s="1072"/>
      <c r="BF238" s="1072"/>
      <c r="BG238" s="1072"/>
      <c r="BH238" s="1072"/>
      <c r="BI238" s="1072"/>
      <c r="BJ238" s="1072"/>
      <c r="BK238" s="1072"/>
      <c r="BL238" s="1072"/>
      <c r="BM238" s="1072"/>
      <c r="BN238" s="1072"/>
      <c r="BO238" s="1072"/>
      <c r="BP238" s="1072"/>
      <c r="BQ238" s="1072"/>
      <c r="BR238" s="1072"/>
      <c r="BS238" s="1072"/>
      <c r="BT238" s="1072"/>
      <c r="BU238" s="1072"/>
      <c r="BV238" s="1072"/>
      <c r="BW238" s="1072"/>
      <c r="BX238" s="1072"/>
      <c r="BY238" s="1072"/>
      <c r="BZ238" s="1072"/>
      <c r="CA238" s="1072"/>
      <c r="CB238" s="1072"/>
      <c r="CC238" s="1072"/>
      <c r="CD238" s="1072"/>
      <c r="CE238" s="1072"/>
      <c r="CF238" s="1072"/>
      <c r="CG238" s="1072"/>
      <c r="CH238" s="1072"/>
      <c r="CI238" s="1072"/>
      <c r="CJ238" s="1072"/>
      <c r="CK238" s="1072"/>
      <c r="CL238" s="1072"/>
      <c r="CM238" s="1072"/>
      <c r="CN238" s="1072"/>
      <c r="CO238" s="1072"/>
      <c r="CP238" s="1072"/>
      <c r="CQ238" s="1072"/>
      <c r="CR238" s="1072"/>
      <c r="CS238" s="1072"/>
      <c r="CT238" s="1072"/>
      <c r="CU238" s="1072"/>
      <c r="CV238" s="1072"/>
      <c r="CW238" s="1072"/>
      <c r="CX238" s="1072"/>
      <c r="CY238" s="1072"/>
      <c r="CZ238" s="1072"/>
      <c r="DA238" s="1072"/>
      <c r="DB238" s="1072"/>
      <c r="DC238" s="1072"/>
      <c r="DD238" s="1072"/>
      <c r="DE238" s="1072"/>
      <c r="DF238" s="1072"/>
      <c r="DG238" s="1072"/>
      <c r="DH238" s="1072"/>
      <c r="DI238" s="1072"/>
    </row>
    <row r="239" spans="1:113">
      <c r="A239" s="355"/>
      <c r="B239" s="355"/>
      <c r="C239" s="1246"/>
      <c r="D239" s="1247"/>
      <c r="E239" s="1136"/>
      <c r="F239" s="1250"/>
      <c r="G239" s="1236"/>
      <c r="H239" s="1072"/>
      <c r="I239" s="1072"/>
      <c r="J239" s="1072"/>
      <c r="K239" s="1072"/>
      <c r="L239" s="1072"/>
      <c r="M239" s="1072"/>
      <c r="N239" s="1072"/>
      <c r="O239" s="1072"/>
      <c r="P239" s="1072"/>
      <c r="Q239" s="1072"/>
      <c r="R239" s="1072"/>
      <c r="S239" s="1072"/>
      <c r="T239" s="1072"/>
      <c r="U239" s="1072"/>
      <c r="V239" s="1072"/>
      <c r="W239" s="1072"/>
      <c r="X239" s="1072"/>
      <c r="Y239" s="1072"/>
      <c r="Z239" s="1072"/>
      <c r="AA239" s="1072"/>
      <c r="AB239" s="1072"/>
      <c r="AC239" s="1072"/>
      <c r="AD239" s="1072"/>
      <c r="AE239" s="1072"/>
      <c r="AF239" s="1072"/>
      <c r="AG239" s="1072"/>
      <c r="AH239" s="1072"/>
      <c r="AI239" s="1072"/>
      <c r="AJ239" s="1072"/>
      <c r="AK239" s="1072"/>
      <c r="AL239" s="1072"/>
      <c r="AM239" s="1072"/>
      <c r="AN239" s="1072"/>
      <c r="AO239" s="1072"/>
      <c r="AP239" s="1072"/>
      <c r="AQ239" s="1072"/>
      <c r="AR239" s="1072"/>
      <c r="AS239" s="1072"/>
      <c r="AT239" s="1072"/>
      <c r="AU239" s="1072"/>
      <c r="AV239" s="1072"/>
      <c r="AW239" s="1072"/>
      <c r="AX239" s="1072"/>
      <c r="AY239" s="1072"/>
      <c r="AZ239" s="1072"/>
      <c r="BA239" s="1072"/>
      <c r="BB239" s="1072"/>
      <c r="BC239" s="1072"/>
      <c r="BD239" s="1072"/>
      <c r="BE239" s="1072"/>
      <c r="BF239" s="1072"/>
      <c r="BG239" s="1072"/>
      <c r="BH239" s="1072"/>
      <c r="BI239" s="1072"/>
      <c r="BJ239" s="1072"/>
      <c r="BK239" s="1072"/>
      <c r="BL239" s="1072"/>
      <c r="BM239" s="1072"/>
      <c r="BN239" s="1072"/>
      <c r="BO239" s="1072"/>
      <c r="BP239" s="1072"/>
      <c r="BQ239" s="1072"/>
      <c r="BR239" s="1072"/>
      <c r="BS239" s="1072"/>
      <c r="BT239" s="1072"/>
      <c r="BU239" s="1072"/>
      <c r="BV239" s="1072"/>
      <c r="BW239" s="1072"/>
      <c r="BX239" s="1072"/>
      <c r="BY239" s="1072"/>
      <c r="BZ239" s="1072"/>
      <c r="CA239" s="1072"/>
      <c r="CB239" s="1072"/>
      <c r="CC239" s="1072"/>
      <c r="CD239" s="1072"/>
      <c r="CE239" s="1072"/>
      <c r="CF239" s="1072"/>
      <c r="CG239" s="1072"/>
      <c r="CH239" s="1072"/>
      <c r="CI239" s="1072"/>
      <c r="CJ239" s="1072"/>
      <c r="CK239" s="1072"/>
      <c r="CL239" s="1072"/>
      <c r="CM239" s="1072"/>
      <c r="CN239" s="1072"/>
      <c r="CO239" s="1072"/>
      <c r="CP239" s="1072"/>
      <c r="CQ239" s="1072"/>
      <c r="CR239" s="1072"/>
      <c r="CS239" s="1072"/>
      <c r="CT239" s="1072"/>
      <c r="CU239" s="1072"/>
      <c r="CV239" s="1072"/>
      <c r="CW239" s="1072"/>
      <c r="CX239" s="1072"/>
      <c r="CY239" s="1072"/>
      <c r="CZ239" s="1072"/>
      <c r="DA239" s="1072"/>
      <c r="DB239" s="1072"/>
      <c r="DC239" s="1072"/>
      <c r="DD239" s="1072"/>
      <c r="DE239" s="1072"/>
      <c r="DF239" s="1072"/>
      <c r="DG239" s="1072"/>
      <c r="DH239" s="1072"/>
      <c r="DI239" s="1072"/>
    </row>
    <row r="240" spans="1:113">
      <c r="A240" s="355"/>
      <c r="B240" s="355"/>
      <c r="C240" s="1246"/>
      <c r="D240" s="1247"/>
      <c r="E240" s="1072"/>
      <c r="F240" s="1207"/>
      <c r="G240" s="1236"/>
      <c r="H240" s="1072"/>
      <c r="I240" s="1072"/>
      <c r="J240" s="1072"/>
      <c r="K240" s="1072"/>
      <c r="L240" s="1072"/>
      <c r="M240" s="1072"/>
      <c r="N240" s="1072"/>
      <c r="O240" s="1072"/>
      <c r="P240" s="1072"/>
      <c r="Q240" s="1072"/>
      <c r="R240" s="1072"/>
      <c r="S240" s="1072"/>
      <c r="T240" s="1072"/>
      <c r="U240" s="1072"/>
      <c r="V240" s="1072"/>
      <c r="W240" s="1072"/>
      <c r="X240" s="1072"/>
      <c r="Y240" s="1072"/>
      <c r="Z240" s="1072"/>
      <c r="AA240" s="1072"/>
      <c r="AB240" s="1072"/>
      <c r="AC240" s="1072"/>
      <c r="AD240" s="1072"/>
      <c r="AE240" s="1072"/>
      <c r="AF240" s="1072"/>
      <c r="AG240" s="1072"/>
      <c r="AH240" s="1072"/>
      <c r="AI240" s="1072"/>
      <c r="AJ240" s="1072"/>
      <c r="AK240" s="1072"/>
      <c r="AL240" s="1072"/>
      <c r="AM240" s="1072"/>
      <c r="AN240" s="1072"/>
      <c r="AO240" s="1072"/>
      <c r="AP240" s="1072"/>
      <c r="AQ240" s="1072"/>
      <c r="AR240" s="1072"/>
      <c r="AS240" s="1072"/>
      <c r="AT240" s="1072"/>
      <c r="AU240" s="1072"/>
      <c r="AV240" s="1072"/>
      <c r="AW240" s="1072"/>
      <c r="AX240" s="1072"/>
      <c r="AY240" s="1072"/>
      <c r="AZ240" s="1072"/>
      <c r="BA240" s="1072"/>
      <c r="BB240" s="1072"/>
      <c r="BC240" s="1072"/>
      <c r="BD240" s="1072"/>
      <c r="BE240" s="1072"/>
      <c r="BF240" s="1072"/>
      <c r="BG240" s="1072"/>
      <c r="BH240" s="1072"/>
      <c r="BI240" s="1072"/>
      <c r="BJ240" s="1072"/>
      <c r="BK240" s="1072"/>
      <c r="BL240" s="1072"/>
      <c r="BM240" s="1072"/>
      <c r="BN240" s="1072"/>
      <c r="BO240" s="1072"/>
      <c r="BP240" s="1072"/>
      <c r="BQ240" s="1072"/>
      <c r="BR240" s="1072"/>
      <c r="BS240" s="1072"/>
      <c r="BT240" s="1072"/>
      <c r="BU240" s="1072"/>
      <c r="BV240" s="1072"/>
      <c r="BW240" s="1072"/>
      <c r="BX240" s="1072"/>
      <c r="BY240" s="1072"/>
      <c r="BZ240" s="1072"/>
      <c r="CA240" s="1072"/>
      <c r="CB240" s="1072"/>
      <c r="CC240" s="1072"/>
      <c r="CD240" s="1072"/>
      <c r="CE240" s="1072"/>
      <c r="CF240" s="1072"/>
      <c r="CG240" s="1072"/>
      <c r="CH240" s="1072"/>
      <c r="CI240" s="1072"/>
      <c r="CJ240" s="1072"/>
      <c r="CK240" s="1072"/>
      <c r="CL240" s="1072"/>
      <c r="CM240" s="1072"/>
      <c r="CN240" s="1072"/>
      <c r="CO240" s="1072"/>
      <c r="CP240" s="1072"/>
      <c r="CQ240" s="1072"/>
      <c r="CR240" s="1072"/>
      <c r="CS240" s="1072"/>
      <c r="CT240" s="1072"/>
      <c r="CU240" s="1072"/>
      <c r="CV240" s="1072"/>
      <c r="CW240" s="1072"/>
      <c r="CX240" s="1072"/>
      <c r="CY240" s="1072"/>
      <c r="CZ240" s="1072"/>
      <c r="DA240" s="1072"/>
      <c r="DB240" s="1072"/>
      <c r="DC240" s="1072"/>
      <c r="DD240" s="1072"/>
      <c r="DE240" s="1072"/>
      <c r="DF240" s="1072"/>
      <c r="DG240" s="1072"/>
      <c r="DH240" s="1072"/>
      <c r="DI240" s="1072"/>
    </row>
    <row r="241" spans="1:113">
      <c r="A241" s="355"/>
      <c r="B241" s="355"/>
      <c r="C241" s="1246"/>
      <c r="D241" s="1247"/>
      <c r="E241" s="1072"/>
      <c r="F241" s="1207"/>
      <c r="G241" s="1236"/>
      <c r="H241" s="1072"/>
      <c r="I241" s="1072"/>
      <c r="J241" s="1072"/>
      <c r="K241" s="1072"/>
      <c r="L241" s="1072"/>
      <c r="M241" s="1072"/>
      <c r="N241" s="1072"/>
      <c r="O241" s="1072"/>
      <c r="P241" s="1072"/>
      <c r="Q241" s="1072"/>
      <c r="R241" s="1072"/>
      <c r="S241" s="1072"/>
      <c r="T241" s="1072"/>
      <c r="U241" s="1072"/>
      <c r="V241" s="1072"/>
      <c r="W241" s="1072"/>
      <c r="X241" s="1072"/>
      <c r="Y241" s="1072"/>
      <c r="Z241" s="1072"/>
      <c r="AA241" s="1072"/>
      <c r="AB241" s="1072"/>
      <c r="AC241" s="1072"/>
      <c r="AD241" s="1072"/>
      <c r="AE241" s="1072"/>
      <c r="AF241" s="1072"/>
      <c r="AG241" s="1072"/>
      <c r="AH241" s="1072"/>
      <c r="AI241" s="1072"/>
      <c r="AJ241" s="1072"/>
      <c r="AK241" s="1072"/>
      <c r="AL241" s="1072"/>
      <c r="AM241" s="1072"/>
      <c r="AN241" s="1072"/>
      <c r="AO241" s="1072"/>
      <c r="AP241" s="1072"/>
      <c r="AQ241" s="1072"/>
      <c r="AR241" s="1072"/>
      <c r="AS241" s="1072"/>
      <c r="AT241" s="1072"/>
      <c r="AU241" s="1072"/>
      <c r="AV241" s="1072"/>
      <c r="AW241" s="1072"/>
      <c r="AX241" s="1072"/>
      <c r="AY241" s="1072"/>
      <c r="AZ241" s="1072"/>
      <c r="BA241" s="1072"/>
      <c r="BB241" s="1072"/>
      <c r="BC241" s="1072"/>
      <c r="BD241" s="1072"/>
      <c r="BE241" s="1072"/>
      <c r="BF241" s="1072"/>
      <c r="BG241" s="1072"/>
      <c r="BH241" s="1072"/>
      <c r="BI241" s="1072"/>
      <c r="BJ241" s="1072"/>
      <c r="BK241" s="1072"/>
      <c r="BL241" s="1072"/>
      <c r="BM241" s="1072"/>
      <c r="BN241" s="1072"/>
      <c r="BO241" s="1072"/>
      <c r="BP241" s="1072"/>
      <c r="BQ241" s="1072"/>
      <c r="BR241" s="1072"/>
      <c r="BS241" s="1072"/>
      <c r="BT241" s="1072"/>
      <c r="BU241" s="1072"/>
      <c r="BV241" s="1072"/>
      <c r="BW241" s="1072"/>
      <c r="BX241" s="1072"/>
      <c r="BY241" s="1072"/>
      <c r="BZ241" s="1072"/>
      <c r="CA241" s="1072"/>
      <c r="CB241" s="1072"/>
      <c r="CC241" s="1072"/>
      <c r="CD241" s="1072"/>
      <c r="CE241" s="1072"/>
      <c r="CF241" s="1072"/>
      <c r="CG241" s="1072"/>
      <c r="CH241" s="1072"/>
      <c r="CI241" s="1072"/>
      <c r="CJ241" s="1072"/>
      <c r="CK241" s="1072"/>
      <c r="CL241" s="1072"/>
      <c r="CM241" s="1072"/>
      <c r="CN241" s="1072"/>
      <c r="CO241" s="1072"/>
      <c r="CP241" s="1072"/>
      <c r="CQ241" s="1072"/>
      <c r="CR241" s="1072"/>
      <c r="CS241" s="1072"/>
      <c r="CT241" s="1072"/>
      <c r="CU241" s="1072"/>
      <c r="CV241" s="1072"/>
      <c r="CW241" s="1072"/>
      <c r="CX241" s="1072"/>
      <c r="CY241" s="1072"/>
      <c r="CZ241" s="1072"/>
      <c r="DA241" s="1072"/>
      <c r="DB241" s="1072"/>
      <c r="DC241" s="1072"/>
      <c r="DD241" s="1072"/>
      <c r="DE241" s="1072"/>
      <c r="DF241" s="1072"/>
      <c r="DG241" s="1072"/>
      <c r="DH241" s="1072"/>
      <c r="DI241" s="1072"/>
    </row>
    <row r="242" spans="1:113">
      <c r="A242" s="355"/>
      <c r="B242" s="355"/>
      <c r="C242" s="1246"/>
      <c r="D242" s="1247"/>
      <c r="E242" s="1072"/>
      <c r="F242" s="1207"/>
      <c r="G242" s="1236"/>
      <c r="H242" s="1072"/>
      <c r="I242" s="1072"/>
      <c r="J242" s="1072"/>
      <c r="K242" s="1072"/>
      <c r="L242" s="1072"/>
      <c r="M242" s="1072"/>
      <c r="N242" s="1072"/>
      <c r="O242" s="1072"/>
      <c r="P242" s="1072"/>
      <c r="Q242" s="1072"/>
      <c r="R242" s="1072"/>
      <c r="S242" s="1072"/>
      <c r="T242" s="1072"/>
      <c r="U242" s="1072"/>
      <c r="V242" s="1072"/>
      <c r="W242" s="1072"/>
      <c r="X242" s="1072"/>
      <c r="Y242" s="1072"/>
      <c r="Z242" s="1072"/>
      <c r="AA242" s="1072"/>
      <c r="AB242" s="1072"/>
      <c r="AC242" s="1072"/>
      <c r="AD242" s="1072"/>
      <c r="AE242" s="1072"/>
      <c r="AF242" s="1072"/>
      <c r="AG242" s="1072"/>
      <c r="AH242" s="1072"/>
      <c r="AI242" s="1072"/>
      <c r="AJ242" s="1072"/>
      <c r="AK242" s="1072"/>
      <c r="AL242" s="1072"/>
      <c r="AM242" s="1072"/>
      <c r="AN242" s="1072"/>
      <c r="AO242" s="1072"/>
      <c r="AP242" s="1072"/>
      <c r="AQ242" s="1072"/>
      <c r="AR242" s="1072"/>
      <c r="AS242" s="1072"/>
      <c r="AT242" s="1072"/>
      <c r="AU242" s="1072"/>
      <c r="AV242" s="1072"/>
      <c r="AW242" s="1072"/>
      <c r="AX242" s="1072"/>
      <c r="AY242" s="1072"/>
      <c r="AZ242" s="1072"/>
      <c r="BA242" s="1072"/>
      <c r="BB242" s="1072"/>
      <c r="BC242" s="1072"/>
      <c r="BD242" s="1072"/>
      <c r="BE242" s="1072"/>
      <c r="BF242" s="1072"/>
      <c r="BG242" s="1072"/>
      <c r="BH242" s="1072"/>
      <c r="BI242" s="1072"/>
      <c r="BJ242" s="1072"/>
      <c r="BK242" s="1072"/>
      <c r="BL242" s="1072"/>
      <c r="BM242" s="1072"/>
      <c r="BN242" s="1072"/>
      <c r="BO242" s="1072"/>
      <c r="BP242" s="1072"/>
      <c r="BQ242" s="1072"/>
      <c r="BR242" s="1072"/>
      <c r="BS242" s="1072"/>
      <c r="BT242" s="1072"/>
      <c r="BU242" s="1072"/>
      <c r="BV242" s="1072"/>
      <c r="BW242" s="1072"/>
      <c r="BX242" s="1072"/>
      <c r="BY242" s="1072"/>
      <c r="BZ242" s="1072"/>
      <c r="CA242" s="1072"/>
      <c r="CB242" s="1072"/>
      <c r="CC242" s="1072"/>
      <c r="CD242" s="1072"/>
      <c r="CE242" s="1072"/>
      <c r="CF242" s="1072"/>
      <c r="CG242" s="1072"/>
      <c r="CH242" s="1072"/>
      <c r="CI242" s="1072"/>
      <c r="CJ242" s="1072"/>
      <c r="CK242" s="1072"/>
      <c r="CL242" s="1072"/>
      <c r="CM242" s="1072"/>
      <c r="CN242" s="1072"/>
      <c r="CO242" s="1072"/>
      <c r="CP242" s="1072"/>
      <c r="CQ242" s="1072"/>
      <c r="CR242" s="1072"/>
      <c r="CS242" s="1072"/>
      <c r="CT242" s="1072"/>
      <c r="CU242" s="1072"/>
      <c r="CV242" s="1072"/>
      <c r="CW242" s="1072"/>
      <c r="CX242" s="1072"/>
      <c r="CY242" s="1072"/>
      <c r="CZ242" s="1072"/>
      <c r="DA242" s="1072"/>
      <c r="DB242" s="1072"/>
      <c r="DC242" s="1072"/>
      <c r="DD242" s="1072"/>
      <c r="DE242" s="1072"/>
      <c r="DF242" s="1072"/>
      <c r="DG242" s="1072"/>
      <c r="DH242" s="1072"/>
      <c r="DI242" s="1072"/>
    </row>
    <row r="243" spans="1:113">
      <c r="A243" s="355"/>
      <c r="B243" s="355"/>
      <c r="C243" s="1246"/>
      <c r="D243" s="1247"/>
      <c r="E243" s="1072"/>
      <c r="F243" s="1207"/>
      <c r="G243" s="1236"/>
      <c r="H243" s="1072"/>
      <c r="I243" s="1072"/>
      <c r="J243" s="1072"/>
      <c r="K243" s="1072"/>
      <c r="L243" s="1072"/>
      <c r="M243" s="1072"/>
      <c r="N243" s="1072"/>
      <c r="O243" s="1072"/>
      <c r="P243" s="1072"/>
      <c r="Q243" s="1072"/>
      <c r="R243" s="1072"/>
      <c r="S243" s="1072"/>
      <c r="T243" s="1072"/>
      <c r="U243" s="1072"/>
      <c r="V243" s="1072"/>
      <c r="W243" s="1072"/>
      <c r="X243" s="1072"/>
      <c r="Y243" s="1072"/>
      <c r="Z243" s="1072"/>
      <c r="AA243" s="1072"/>
      <c r="AB243" s="1072"/>
      <c r="AC243" s="1072"/>
      <c r="AD243" s="1072"/>
      <c r="AE243" s="1072"/>
      <c r="AF243" s="1072"/>
      <c r="AG243" s="1072"/>
      <c r="AH243" s="1072"/>
      <c r="AI243" s="1072"/>
      <c r="AJ243" s="1072"/>
      <c r="AK243" s="1072"/>
      <c r="AL243" s="1072"/>
      <c r="AM243" s="1072"/>
      <c r="AN243" s="1072"/>
      <c r="AO243" s="1072"/>
      <c r="AP243" s="1072"/>
      <c r="AQ243" s="1072"/>
      <c r="AR243" s="1072"/>
      <c r="AS243" s="1072"/>
      <c r="AT243" s="1072"/>
      <c r="AU243" s="1072"/>
      <c r="AV243" s="1072"/>
      <c r="AW243" s="1072"/>
      <c r="AX243" s="1072"/>
      <c r="AY243" s="1072"/>
      <c r="AZ243" s="1072"/>
      <c r="BA243" s="1072"/>
      <c r="BB243" s="1072"/>
      <c r="BC243" s="1072"/>
      <c r="BD243" s="1072"/>
      <c r="BE243" s="1072"/>
      <c r="BF243" s="1072"/>
      <c r="BG243" s="1072"/>
      <c r="BH243" s="1072"/>
      <c r="BI243" s="1072"/>
      <c r="BJ243" s="1072"/>
      <c r="BK243" s="1072"/>
      <c r="BL243" s="1072"/>
      <c r="BM243" s="1072"/>
      <c r="BN243" s="1072"/>
      <c r="BO243" s="1072"/>
      <c r="BP243" s="1072"/>
      <c r="BQ243" s="1072"/>
      <c r="BR243" s="1072"/>
      <c r="BS243" s="1072"/>
      <c r="BT243" s="1072"/>
      <c r="BU243" s="1072"/>
      <c r="BV243" s="1072"/>
      <c r="BW243" s="1072"/>
      <c r="BX243" s="1072"/>
      <c r="BY243" s="1072"/>
      <c r="BZ243" s="1072"/>
      <c r="CA243" s="1072"/>
      <c r="CB243" s="1072"/>
      <c r="CC243" s="1072"/>
      <c r="CD243" s="1072"/>
      <c r="CE243" s="1072"/>
      <c r="CF243" s="1072"/>
      <c r="CG243" s="1072"/>
      <c r="CH243" s="1072"/>
      <c r="CI243" s="1072"/>
      <c r="CJ243" s="1072"/>
      <c r="CK243" s="1072"/>
      <c r="CL243" s="1072"/>
      <c r="CM243" s="1072"/>
      <c r="CN243" s="1072"/>
      <c r="CO243" s="1072"/>
      <c r="CP243" s="1072"/>
      <c r="CQ243" s="1072"/>
      <c r="CR243" s="1072"/>
      <c r="CS243" s="1072"/>
      <c r="CT243" s="1072"/>
      <c r="CU243" s="1072"/>
      <c r="CV243" s="1072"/>
      <c r="CW243" s="1072"/>
      <c r="CX243" s="1072"/>
      <c r="CY243" s="1072"/>
      <c r="CZ243" s="1072"/>
      <c r="DA243" s="1072"/>
      <c r="DB243" s="1072"/>
      <c r="DC243" s="1072"/>
      <c r="DD243" s="1072"/>
      <c r="DE243" s="1072"/>
      <c r="DF243" s="1072"/>
      <c r="DG243" s="1072"/>
      <c r="DH243" s="1072"/>
      <c r="DI243" s="1072"/>
    </row>
    <row r="244" spans="1:113">
      <c r="A244" s="355"/>
      <c r="B244" s="355"/>
      <c r="C244" s="1246"/>
      <c r="D244" s="1247"/>
      <c r="E244" s="1072"/>
      <c r="F244" s="1207"/>
      <c r="G244" s="1236"/>
      <c r="H244" s="1072"/>
      <c r="I244" s="1072"/>
      <c r="J244" s="1072"/>
      <c r="K244" s="1072"/>
      <c r="L244" s="1072"/>
      <c r="M244" s="1072"/>
      <c r="N244" s="1072"/>
      <c r="O244" s="1072"/>
      <c r="P244" s="1072"/>
      <c r="Q244" s="1072"/>
      <c r="R244" s="1072"/>
      <c r="S244" s="1072"/>
      <c r="T244" s="1072"/>
      <c r="U244" s="1072"/>
      <c r="V244" s="1072"/>
      <c r="W244" s="1072"/>
      <c r="X244" s="1072"/>
      <c r="Y244" s="1072"/>
      <c r="Z244" s="1072"/>
      <c r="AA244" s="1072"/>
      <c r="AB244" s="1072"/>
      <c r="AC244" s="1072"/>
      <c r="AD244" s="1072"/>
      <c r="AE244" s="1072"/>
      <c r="AF244" s="1072"/>
      <c r="AG244" s="1072"/>
      <c r="AH244" s="1072"/>
      <c r="AI244" s="1072"/>
      <c r="AJ244" s="1072"/>
      <c r="AK244" s="1072"/>
      <c r="AL244" s="1072"/>
      <c r="AM244" s="1072"/>
      <c r="AN244" s="1072"/>
      <c r="AO244" s="1072"/>
      <c r="AP244" s="1072"/>
      <c r="AQ244" s="1072"/>
      <c r="AR244" s="1072"/>
      <c r="AS244" s="1072"/>
      <c r="AT244" s="1072"/>
      <c r="AU244" s="1072"/>
      <c r="AV244" s="1072"/>
      <c r="AW244" s="1072"/>
      <c r="AX244" s="1072"/>
      <c r="AY244" s="1072"/>
      <c r="AZ244" s="1072"/>
      <c r="BA244" s="1072"/>
      <c r="BB244" s="1072"/>
      <c r="BC244" s="1072"/>
      <c r="BD244" s="1072"/>
      <c r="BE244" s="1072"/>
      <c r="BF244" s="1072"/>
      <c r="BG244" s="1072"/>
      <c r="BH244" s="1072"/>
      <c r="BI244" s="1072"/>
      <c r="BJ244" s="1072"/>
      <c r="BK244" s="1072"/>
      <c r="BL244" s="1072"/>
      <c r="BM244" s="1072"/>
      <c r="BN244" s="1072"/>
      <c r="BO244" s="1072"/>
      <c r="BP244" s="1072"/>
      <c r="BQ244" s="1072"/>
      <c r="BR244" s="1072"/>
      <c r="BS244" s="1072"/>
      <c r="BT244" s="1072"/>
      <c r="BU244" s="1072"/>
      <c r="BV244" s="1072"/>
      <c r="BW244" s="1072"/>
      <c r="BX244" s="1072"/>
      <c r="BY244" s="1072"/>
      <c r="BZ244" s="1072"/>
      <c r="CA244" s="1072"/>
      <c r="CB244" s="1072"/>
      <c r="CC244" s="1072"/>
      <c r="CD244" s="1072"/>
      <c r="CE244" s="1072"/>
      <c r="CF244" s="1072"/>
      <c r="CG244" s="1072"/>
      <c r="CH244" s="1072"/>
      <c r="CI244" s="1072"/>
      <c r="CJ244" s="1072"/>
      <c r="CK244" s="1072"/>
      <c r="CL244" s="1072"/>
      <c r="CM244" s="1072"/>
      <c r="CN244" s="1072"/>
      <c r="CO244" s="1072"/>
      <c r="CP244" s="1072"/>
      <c r="CQ244" s="1072"/>
      <c r="CR244" s="1072"/>
      <c r="CS244" s="1072"/>
      <c r="CT244" s="1072"/>
      <c r="CU244" s="1072"/>
      <c r="CV244" s="1072"/>
      <c r="CW244" s="1072"/>
      <c r="CX244" s="1072"/>
      <c r="CY244" s="1072"/>
      <c r="CZ244" s="1072"/>
      <c r="DA244" s="1072"/>
      <c r="DB244" s="1072"/>
      <c r="DC244" s="1072"/>
      <c r="DD244" s="1072"/>
      <c r="DE244" s="1072"/>
      <c r="DF244" s="1072"/>
      <c r="DG244" s="1072"/>
      <c r="DH244" s="1072"/>
      <c r="DI244" s="1072"/>
    </row>
    <row r="245" spans="1:113">
      <c r="A245" s="355"/>
      <c r="B245" s="355"/>
      <c r="C245" s="1246"/>
      <c r="D245" s="1247"/>
      <c r="E245" s="1072"/>
      <c r="F245" s="1207"/>
      <c r="G245" s="1236"/>
      <c r="H245" s="1072"/>
      <c r="I245" s="1072"/>
      <c r="J245" s="1072"/>
      <c r="K245" s="1072"/>
      <c r="L245" s="1072"/>
      <c r="M245" s="1072"/>
      <c r="N245" s="1072"/>
      <c r="O245" s="1072"/>
      <c r="P245" s="1072"/>
      <c r="Q245" s="1072"/>
      <c r="R245" s="1072"/>
      <c r="S245" s="1072"/>
      <c r="T245" s="1072"/>
      <c r="U245" s="1072"/>
      <c r="V245" s="1072"/>
      <c r="W245" s="1072"/>
      <c r="X245" s="1072"/>
      <c r="Y245" s="1072"/>
      <c r="Z245" s="1072"/>
      <c r="AA245" s="1072"/>
      <c r="AB245" s="1072"/>
      <c r="AC245" s="1072"/>
      <c r="AD245" s="1072"/>
      <c r="AE245" s="1072"/>
      <c r="AF245" s="1072"/>
      <c r="AG245" s="1072"/>
      <c r="AH245" s="1072"/>
      <c r="AI245" s="1072"/>
      <c r="AJ245" s="1072"/>
      <c r="AK245" s="1072"/>
      <c r="AL245" s="1072"/>
      <c r="AM245" s="1072"/>
      <c r="AN245" s="1072"/>
      <c r="AO245" s="1072"/>
      <c r="AP245" s="1072"/>
      <c r="AQ245" s="1072"/>
      <c r="AR245" s="1072"/>
      <c r="AS245" s="1072"/>
      <c r="AT245" s="1072"/>
      <c r="AU245" s="1072"/>
      <c r="AV245" s="1072"/>
      <c r="AW245" s="1072"/>
      <c r="AX245" s="1072"/>
      <c r="AY245" s="1072"/>
      <c r="AZ245" s="1072"/>
      <c r="BA245" s="1072"/>
      <c r="BB245" s="1072"/>
      <c r="BC245" s="1072"/>
      <c r="BD245" s="1072"/>
      <c r="BE245" s="1072"/>
      <c r="BF245" s="1072"/>
      <c r="BG245" s="1072"/>
      <c r="BH245" s="1072"/>
      <c r="BI245" s="1072"/>
      <c r="BJ245" s="1072"/>
      <c r="BK245" s="1072"/>
      <c r="BL245" s="1072"/>
      <c r="BM245" s="1072"/>
      <c r="BN245" s="1072"/>
      <c r="BO245" s="1072"/>
      <c r="BP245" s="1072"/>
      <c r="BQ245" s="1072"/>
      <c r="BR245" s="1072"/>
      <c r="BS245" s="1072"/>
      <c r="BT245" s="1072"/>
      <c r="BU245" s="1072"/>
      <c r="BV245" s="1072"/>
      <c r="BW245" s="1072"/>
      <c r="BX245" s="1072"/>
      <c r="BY245" s="1072"/>
      <c r="BZ245" s="1072"/>
      <c r="CA245" s="1072"/>
      <c r="CB245" s="1072"/>
      <c r="CC245" s="1072"/>
      <c r="CD245" s="1072"/>
      <c r="CE245" s="1072"/>
      <c r="CF245" s="1072"/>
      <c r="CG245" s="1072"/>
      <c r="CH245" s="1072"/>
      <c r="CI245" s="1072"/>
      <c r="CJ245" s="1072"/>
      <c r="CK245" s="1072"/>
      <c r="CL245" s="1072"/>
      <c r="CM245" s="1072"/>
      <c r="CN245" s="1072"/>
      <c r="CO245" s="1072"/>
      <c r="CP245" s="1072"/>
      <c r="CQ245" s="1072"/>
      <c r="CR245" s="1072"/>
      <c r="CS245" s="1072"/>
      <c r="CT245" s="1072"/>
      <c r="CU245" s="1072"/>
      <c r="CV245" s="1072"/>
      <c r="CW245" s="1072"/>
      <c r="CX245" s="1072"/>
      <c r="CY245" s="1072"/>
      <c r="CZ245" s="1072"/>
      <c r="DA245" s="1072"/>
      <c r="DB245" s="1072"/>
      <c r="DC245" s="1072"/>
      <c r="DD245" s="1072"/>
      <c r="DE245" s="1072"/>
      <c r="DF245" s="1072"/>
      <c r="DG245" s="1072"/>
      <c r="DH245" s="1072"/>
      <c r="DI245" s="1072"/>
    </row>
    <row r="246" spans="1:113">
      <c r="A246" s="1251"/>
      <c r="B246" s="355"/>
      <c r="C246" s="1246"/>
      <c r="D246" s="1247"/>
      <c r="E246" s="1136"/>
      <c r="F246" s="1250"/>
      <c r="G246" s="1236"/>
      <c r="H246" s="1072"/>
      <c r="I246" s="1072"/>
      <c r="J246" s="1072"/>
      <c r="K246" s="1072"/>
      <c r="L246" s="1072"/>
      <c r="M246" s="1072"/>
      <c r="N246" s="1072"/>
      <c r="O246" s="1072"/>
      <c r="P246" s="1072"/>
      <c r="Q246" s="1072"/>
      <c r="R246" s="1072"/>
      <c r="S246" s="1072"/>
      <c r="T246" s="1072"/>
      <c r="U246" s="1072"/>
      <c r="V246" s="1072"/>
      <c r="W246" s="1072"/>
      <c r="X246" s="1072"/>
      <c r="Y246" s="1072"/>
      <c r="Z246" s="1072"/>
      <c r="AA246" s="1072"/>
      <c r="AB246" s="1072"/>
      <c r="AC246" s="1072"/>
      <c r="AD246" s="1072"/>
      <c r="AE246" s="1072"/>
      <c r="AF246" s="1072"/>
      <c r="AG246" s="1072"/>
      <c r="AH246" s="1072"/>
      <c r="AI246" s="1072"/>
      <c r="AJ246" s="1072"/>
      <c r="AK246" s="1072"/>
      <c r="AL246" s="1072"/>
      <c r="AM246" s="1072"/>
      <c r="AN246" s="1072"/>
      <c r="AO246" s="1072"/>
      <c r="AP246" s="1072"/>
      <c r="AQ246" s="1072"/>
      <c r="AR246" s="1072"/>
      <c r="AS246" s="1072"/>
      <c r="AT246" s="1072"/>
      <c r="AU246" s="1072"/>
      <c r="AV246" s="1072"/>
      <c r="AW246" s="1072"/>
      <c r="AX246" s="1072"/>
      <c r="AY246" s="1072"/>
      <c r="AZ246" s="1072"/>
      <c r="BA246" s="1072"/>
      <c r="BB246" s="1072"/>
      <c r="BC246" s="1072"/>
      <c r="BD246" s="1072"/>
      <c r="BE246" s="1072"/>
      <c r="BF246" s="1072"/>
      <c r="BG246" s="1072"/>
      <c r="BH246" s="1072"/>
      <c r="BI246" s="1072"/>
      <c r="BJ246" s="1072"/>
      <c r="BK246" s="1072"/>
      <c r="BL246" s="1072"/>
      <c r="BM246" s="1072"/>
      <c r="BN246" s="1072"/>
      <c r="BO246" s="1072"/>
      <c r="BP246" s="1072"/>
      <c r="BQ246" s="1072"/>
      <c r="BR246" s="1072"/>
      <c r="BS246" s="1072"/>
      <c r="BT246" s="1072"/>
      <c r="BU246" s="1072"/>
      <c r="BV246" s="1072"/>
      <c r="BW246" s="1072"/>
      <c r="BX246" s="1072"/>
      <c r="BY246" s="1072"/>
      <c r="BZ246" s="1072"/>
      <c r="CA246" s="1072"/>
      <c r="CB246" s="1072"/>
      <c r="CC246" s="1072"/>
      <c r="CD246" s="1072"/>
      <c r="CE246" s="1072"/>
      <c r="CF246" s="1072"/>
      <c r="CG246" s="1072"/>
      <c r="CH246" s="1072"/>
      <c r="CI246" s="1072"/>
      <c r="CJ246" s="1072"/>
      <c r="CK246" s="1072"/>
      <c r="CL246" s="1072"/>
      <c r="CM246" s="1072"/>
      <c r="CN246" s="1072"/>
      <c r="CO246" s="1072"/>
      <c r="CP246" s="1072"/>
      <c r="CQ246" s="1072"/>
      <c r="CR246" s="1072"/>
      <c r="CS246" s="1072"/>
      <c r="CT246" s="1072"/>
      <c r="CU246" s="1072"/>
      <c r="CV246" s="1072"/>
      <c r="CW246" s="1072"/>
      <c r="CX246" s="1072"/>
      <c r="CY246" s="1072"/>
      <c r="CZ246" s="1072"/>
      <c r="DA246" s="1072"/>
      <c r="DB246" s="1072"/>
      <c r="DC246" s="1072"/>
      <c r="DD246" s="1072"/>
      <c r="DE246" s="1072"/>
      <c r="DF246" s="1072"/>
      <c r="DG246" s="1072"/>
      <c r="DH246" s="1072"/>
      <c r="DI246" s="1072"/>
    </row>
    <row r="247" spans="1:113">
      <c r="A247" s="1251"/>
      <c r="B247" s="355"/>
      <c r="C247" s="1246"/>
      <c r="D247" s="1247"/>
      <c r="E247" s="1136"/>
      <c r="F247" s="1250"/>
      <c r="G247" s="1236"/>
      <c r="H247" s="1072"/>
      <c r="I247" s="1072"/>
      <c r="J247" s="1072"/>
      <c r="K247" s="1072"/>
      <c r="L247" s="1072"/>
      <c r="M247" s="1072"/>
      <c r="N247" s="1072"/>
      <c r="O247" s="1072"/>
      <c r="P247" s="1072"/>
      <c r="Q247" s="1072"/>
      <c r="R247" s="1072"/>
      <c r="S247" s="1072"/>
      <c r="T247" s="1072"/>
      <c r="U247" s="1072"/>
      <c r="V247" s="1072"/>
      <c r="W247" s="1072"/>
      <c r="X247" s="1072"/>
      <c r="Y247" s="1072"/>
      <c r="Z247" s="1072"/>
      <c r="AA247" s="1072"/>
      <c r="AB247" s="1072"/>
      <c r="AC247" s="1072"/>
      <c r="AD247" s="1072"/>
      <c r="AE247" s="1072"/>
      <c r="AF247" s="1072"/>
      <c r="AG247" s="1072"/>
      <c r="AH247" s="1072"/>
      <c r="AI247" s="1072"/>
      <c r="AJ247" s="1072"/>
      <c r="AK247" s="1072"/>
      <c r="AL247" s="1072"/>
      <c r="AM247" s="1072"/>
      <c r="AN247" s="1072"/>
      <c r="AO247" s="1072"/>
      <c r="AP247" s="1072"/>
      <c r="AQ247" s="1072"/>
      <c r="AR247" s="1072"/>
      <c r="AS247" s="1072"/>
      <c r="AT247" s="1072"/>
      <c r="AU247" s="1072"/>
      <c r="AV247" s="1072"/>
      <c r="AW247" s="1072"/>
      <c r="AX247" s="1072"/>
      <c r="AY247" s="1072"/>
      <c r="AZ247" s="1072"/>
      <c r="BA247" s="1072"/>
      <c r="BB247" s="1072"/>
      <c r="BC247" s="1072"/>
      <c r="BD247" s="1072"/>
      <c r="BE247" s="1072"/>
      <c r="BF247" s="1072"/>
      <c r="BG247" s="1072"/>
      <c r="BH247" s="1072"/>
      <c r="BI247" s="1072"/>
      <c r="BJ247" s="1072"/>
      <c r="BK247" s="1072"/>
      <c r="BL247" s="1072"/>
      <c r="BM247" s="1072"/>
      <c r="BN247" s="1072"/>
      <c r="BO247" s="1072"/>
      <c r="BP247" s="1072"/>
      <c r="BQ247" s="1072"/>
      <c r="BR247" s="1072"/>
      <c r="BS247" s="1072"/>
      <c r="BT247" s="1072"/>
      <c r="BU247" s="1072"/>
      <c r="BV247" s="1072"/>
      <c r="BW247" s="1072"/>
      <c r="BX247" s="1072"/>
      <c r="BY247" s="1072"/>
      <c r="BZ247" s="1072"/>
      <c r="CA247" s="1072"/>
      <c r="CB247" s="1072"/>
      <c r="CC247" s="1072"/>
      <c r="CD247" s="1072"/>
      <c r="CE247" s="1072"/>
      <c r="CF247" s="1072"/>
      <c r="CG247" s="1072"/>
      <c r="CH247" s="1072"/>
      <c r="CI247" s="1072"/>
      <c r="CJ247" s="1072"/>
      <c r="CK247" s="1072"/>
      <c r="CL247" s="1072"/>
      <c r="CM247" s="1072"/>
      <c r="CN247" s="1072"/>
      <c r="CO247" s="1072"/>
      <c r="CP247" s="1072"/>
      <c r="CQ247" s="1072"/>
      <c r="CR247" s="1072"/>
      <c r="CS247" s="1072"/>
      <c r="CT247" s="1072"/>
      <c r="CU247" s="1072"/>
      <c r="CV247" s="1072"/>
      <c r="CW247" s="1072"/>
      <c r="CX247" s="1072"/>
      <c r="CY247" s="1072"/>
      <c r="CZ247" s="1072"/>
      <c r="DA247" s="1072"/>
      <c r="DB247" s="1072"/>
      <c r="DC247" s="1072"/>
      <c r="DD247" s="1072"/>
      <c r="DE247" s="1072"/>
      <c r="DF247" s="1072"/>
      <c r="DG247" s="1072"/>
      <c r="DH247" s="1072"/>
      <c r="DI247" s="1072"/>
    </row>
    <row r="248" spans="1:113" s="1082" customFormat="1">
      <c r="A248" s="1251"/>
      <c r="B248" s="355"/>
      <c r="C248" s="1246"/>
      <c r="D248" s="1247"/>
      <c r="E248" s="1136"/>
      <c r="F248" s="1250"/>
      <c r="G248" s="1236"/>
      <c r="H248" s="1081"/>
      <c r="I248" s="1081"/>
      <c r="J248" s="1081"/>
      <c r="K248" s="1081"/>
      <c r="L248" s="1081"/>
      <c r="M248" s="1081"/>
      <c r="N248" s="1081"/>
      <c r="O248" s="1081"/>
      <c r="P248" s="1081"/>
      <c r="Q248" s="1081"/>
      <c r="R248" s="1081"/>
      <c r="S248" s="1081"/>
      <c r="T248" s="1081"/>
      <c r="U248" s="1081"/>
      <c r="V248" s="1081"/>
      <c r="W248" s="1081"/>
      <c r="X248" s="1081"/>
      <c r="Y248" s="1081"/>
      <c r="Z248" s="1081"/>
      <c r="AA248" s="1081"/>
      <c r="AB248" s="1081"/>
      <c r="AC248" s="1081"/>
      <c r="AD248" s="1081"/>
      <c r="AE248" s="1081"/>
      <c r="AF248" s="1081"/>
      <c r="AG248" s="1081"/>
      <c r="AH248" s="1081"/>
      <c r="AI248" s="1081"/>
      <c r="AJ248" s="1081"/>
      <c r="AK248" s="1081"/>
      <c r="AL248" s="1081"/>
      <c r="AM248" s="1081"/>
      <c r="AN248" s="1081"/>
      <c r="AO248" s="1081"/>
      <c r="AP248" s="1081"/>
      <c r="AQ248" s="1081"/>
      <c r="AR248" s="1081"/>
      <c r="AS248" s="1081"/>
      <c r="AT248" s="1081"/>
      <c r="AU248" s="1081"/>
      <c r="AV248" s="1081"/>
      <c r="AW248" s="1081"/>
      <c r="AX248" s="1081"/>
      <c r="AY248" s="1081"/>
      <c r="AZ248" s="1081"/>
      <c r="BA248" s="1081"/>
      <c r="BB248" s="1081"/>
      <c r="BC248" s="1081"/>
      <c r="BD248" s="1081"/>
      <c r="BE248" s="1081"/>
      <c r="BF248" s="1081"/>
      <c r="BG248" s="1081"/>
      <c r="BH248" s="1081"/>
      <c r="BI248" s="1081"/>
      <c r="BJ248" s="1081"/>
      <c r="BK248" s="1081"/>
      <c r="BL248" s="1081"/>
      <c r="BM248" s="1081"/>
      <c r="BN248" s="1081"/>
      <c r="BO248" s="1081"/>
      <c r="BP248" s="1081"/>
      <c r="BQ248" s="1081"/>
      <c r="BR248" s="1081"/>
      <c r="BS248" s="1081"/>
      <c r="BT248" s="1081"/>
      <c r="BU248" s="1081"/>
      <c r="BV248" s="1081"/>
      <c r="BW248" s="1081"/>
      <c r="BX248" s="1081"/>
      <c r="BY248" s="1081"/>
      <c r="BZ248" s="1081"/>
      <c r="CA248" s="1081"/>
      <c r="CB248" s="1081"/>
      <c r="CC248" s="1081"/>
      <c r="CD248" s="1081"/>
      <c r="CE248" s="1081"/>
      <c r="CF248" s="1081"/>
      <c r="CG248" s="1081"/>
      <c r="CH248" s="1081"/>
      <c r="CI248" s="1081"/>
      <c r="CJ248" s="1081"/>
      <c r="CK248" s="1081"/>
      <c r="CL248" s="1081"/>
      <c r="CM248" s="1081"/>
      <c r="CN248" s="1081"/>
      <c r="CO248" s="1081"/>
      <c r="CP248" s="1081"/>
      <c r="CQ248" s="1081"/>
      <c r="CR248" s="1081"/>
      <c r="CS248" s="1081"/>
      <c r="CT248" s="1081"/>
      <c r="CU248" s="1081"/>
      <c r="CV248" s="1081"/>
      <c r="CW248" s="1081"/>
      <c r="CX248" s="1081"/>
      <c r="CY248" s="1081"/>
      <c r="CZ248" s="1081"/>
      <c r="DA248" s="1081"/>
      <c r="DB248" s="1081"/>
      <c r="DC248" s="1081"/>
      <c r="DD248" s="1081"/>
      <c r="DE248" s="1081"/>
      <c r="DF248" s="1081"/>
      <c r="DG248" s="1081"/>
      <c r="DH248" s="1081"/>
      <c r="DI248" s="1081"/>
    </row>
    <row r="249" spans="1:113">
      <c r="A249" s="1251"/>
      <c r="B249" s="355"/>
      <c r="C249" s="1246"/>
      <c r="D249" s="1247"/>
      <c r="E249" s="1136"/>
      <c r="F249" s="1250"/>
      <c r="G249" s="1236"/>
      <c r="H249" s="1072"/>
      <c r="I249" s="1072"/>
      <c r="J249" s="1072"/>
      <c r="K249" s="1072"/>
      <c r="L249" s="1072"/>
      <c r="M249" s="1072"/>
      <c r="N249" s="1072"/>
      <c r="O249" s="1072"/>
      <c r="P249" s="1072"/>
      <c r="Q249" s="1072"/>
      <c r="R249" s="1072"/>
      <c r="S249" s="1072"/>
      <c r="T249" s="1072"/>
      <c r="U249" s="1072"/>
      <c r="V249" s="1072"/>
      <c r="W249" s="1072"/>
      <c r="X249" s="1072"/>
      <c r="Y249" s="1072"/>
      <c r="Z249" s="1072"/>
      <c r="AA249" s="1072"/>
      <c r="AB249" s="1072"/>
      <c r="AC249" s="1072"/>
      <c r="AD249" s="1072"/>
      <c r="AE249" s="1072"/>
      <c r="AF249" s="1072"/>
      <c r="AG249" s="1072"/>
      <c r="AH249" s="1072"/>
      <c r="AI249" s="1072"/>
      <c r="AJ249" s="1072"/>
      <c r="AK249" s="1072"/>
      <c r="AL249" s="1072"/>
      <c r="AM249" s="1072"/>
      <c r="AN249" s="1072"/>
      <c r="AO249" s="1072"/>
      <c r="AP249" s="1072"/>
      <c r="AQ249" s="1072"/>
      <c r="AR249" s="1072"/>
      <c r="AS249" s="1072"/>
      <c r="AT249" s="1072"/>
      <c r="AU249" s="1072"/>
      <c r="AV249" s="1072"/>
      <c r="AW249" s="1072"/>
      <c r="AX249" s="1072"/>
      <c r="AY249" s="1072"/>
      <c r="AZ249" s="1072"/>
      <c r="BA249" s="1072"/>
      <c r="BB249" s="1072"/>
      <c r="BC249" s="1072"/>
      <c r="BD249" s="1072"/>
      <c r="BE249" s="1072"/>
      <c r="BF249" s="1072"/>
      <c r="BG249" s="1072"/>
      <c r="BH249" s="1072"/>
      <c r="BI249" s="1072"/>
      <c r="BJ249" s="1072"/>
      <c r="BK249" s="1072"/>
      <c r="BL249" s="1072"/>
      <c r="BM249" s="1072"/>
      <c r="BN249" s="1072"/>
      <c r="BO249" s="1072"/>
      <c r="BP249" s="1072"/>
      <c r="BQ249" s="1072"/>
      <c r="BR249" s="1072"/>
      <c r="BS249" s="1072"/>
      <c r="BT249" s="1072"/>
      <c r="BU249" s="1072"/>
      <c r="BV249" s="1072"/>
      <c r="BW249" s="1072"/>
      <c r="BX249" s="1072"/>
      <c r="BY249" s="1072"/>
      <c r="BZ249" s="1072"/>
      <c r="CA249" s="1072"/>
      <c r="CB249" s="1072"/>
      <c r="CC249" s="1072"/>
      <c r="CD249" s="1072"/>
      <c r="CE249" s="1072"/>
      <c r="CF249" s="1072"/>
      <c r="CG249" s="1072"/>
      <c r="CH249" s="1072"/>
      <c r="CI249" s="1072"/>
      <c r="CJ249" s="1072"/>
      <c r="CK249" s="1072"/>
      <c r="CL249" s="1072"/>
      <c r="CM249" s="1072"/>
      <c r="CN249" s="1072"/>
      <c r="CO249" s="1072"/>
      <c r="CP249" s="1072"/>
      <c r="CQ249" s="1072"/>
      <c r="CR249" s="1072"/>
      <c r="CS249" s="1072"/>
      <c r="CT249" s="1072"/>
      <c r="CU249" s="1072"/>
      <c r="CV249" s="1072"/>
      <c r="CW249" s="1072"/>
      <c r="CX249" s="1072"/>
      <c r="CY249" s="1072"/>
      <c r="CZ249" s="1072"/>
      <c r="DA249" s="1072"/>
      <c r="DB249" s="1072"/>
      <c r="DC249" s="1072"/>
      <c r="DD249" s="1072"/>
      <c r="DE249" s="1072"/>
      <c r="DF249" s="1072"/>
      <c r="DG249" s="1072"/>
      <c r="DH249" s="1072"/>
      <c r="DI249" s="1072"/>
    </row>
    <row r="250" spans="1:113">
      <c r="A250" s="1251"/>
      <c r="B250" s="355"/>
      <c r="C250" s="1246"/>
      <c r="D250" s="1247"/>
      <c r="E250" s="1136"/>
      <c r="F250" s="1250"/>
      <c r="G250" s="1236"/>
      <c r="H250" s="1072"/>
      <c r="I250" s="1072"/>
      <c r="J250" s="1072"/>
      <c r="K250" s="1072"/>
      <c r="L250" s="1072"/>
      <c r="M250" s="1072"/>
      <c r="N250" s="1072"/>
      <c r="O250" s="1072"/>
      <c r="P250" s="1072"/>
      <c r="Q250" s="1072"/>
      <c r="R250" s="1072"/>
      <c r="S250" s="1072"/>
      <c r="T250" s="1072"/>
      <c r="U250" s="1072"/>
      <c r="V250" s="1072"/>
      <c r="W250" s="1072"/>
      <c r="X250" s="1072"/>
      <c r="Y250" s="1072"/>
      <c r="Z250" s="1072"/>
      <c r="AA250" s="1072"/>
      <c r="AB250" s="1072"/>
      <c r="AC250" s="1072"/>
      <c r="AD250" s="1072"/>
      <c r="AE250" s="1072"/>
      <c r="AF250" s="1072"/>
      <c r="AG250" s="1072"/>
      <c r="AH250" s="1072"/>
      <c r="AI250" s="1072"/>
      <c r="AJ250" s="1072"/>
      <c r="AK250" s="1072"/>
      <c r="AL250" s="1072"/>
      <c r="AM250" s="1072"/>
      <c r="AN250" s="1072"/>
      <c r="AO250" s="1072"/>
      <c r="AP250" s="1072"/>
      <c r="AQ250" s="1072"/>
      <c r="AR250" s="1072"/>
      <c r="AS250" s="1072"/>
      <c r="AT250" s="1072"/>
      <c r="AU250" s="1072"/>
      <c r="AV250" s="1072"/>
      <c r="AW250" s="1072"/>
      <c r="AX250" s="1072"/>
      <c r="AY250" s="1072"/>
      <c r="AZ250" s="1072"/>
      <c r="BA250" s="1072"/>
      <c r="BB250" s="1072"/>
      <c r="BC250" s="1072"/>
      <c r="BD250" s="1072"/>
      <c r="BE250" s="1072"/>
      <c r="BF250" s="1072"/>
      <c r="BG250" s="1072"/>
      <c r="BH250" s="1072"/>
      <c r="BI250" s="1072"/>
      <c r="BJ250" s="1072"/>
      <c r="BK250" s="1072"/>
      <c r="BL250" s="1072"/>
      <c r="BM250" s="1072"/>
      <c r="BN250" s="1072"/>
      <c r="BO250" s="1072"/>
      <c r="BP250" s="1072"/>
      <c r="BQ250" s="1072"/>
      <c r="BR250" s="1072"/>
      <c r="BS250" s="1072"/>
      <c r="BT250" s="1072"/>
      <c r="BU250" s="1072"/>
      <c r="BV250" s="1072"/>
      <c r="BW250" s="1072"/>
      <c r="BX250" s="1072"/>
      <c r="BY250" s="1072"/>
      <c r="BZ250" s="1072"/>
      <c r="CA250" s="1072"/>
      <c r="CB250" s="1072"/>
      <c r="CC250" s="1072"/>
      <c r="CD250" s="1072"/>
      <c r="CE250" s="1072"/>
      <c r="CF250" s="1072"/>
      <c r="CG250" s="1072"/>
      <c r="CH250" s="1072"/>
      <c r="CI250" s="1072"/>
      <c r="CJ250" s="1072"/>
      <c r="CK250" s="1072"/>
      <c r="CL250" s="1072"/>
      <c r="CM250" s="1072"/>
      <c r="CN250" s="1072"/>
      <c r="CO250" s="1072"/>
      <c r="CP250" s="1072"/>
      <c r="CQ250" s="1072"/>
      <c r="CR250" s="1072"/>
      <c r="CS250" s="1072"/>
      <c r="CT250" s="1072"/>
      <c r="CU250" s="1072"/>
      <c r="CV250" s="1072"/>
      <c r="CW250" s="1072"/>
      <c r="CX250" s="1072"/>
      <c r="CY250" s="1072"/>
      <c r="CZ250" s="1072"/>
      <c r="DA250" s="1072"/>
      <c r="DB250" s="1072"/>
      <c r="DC250" s="1072"/>
      <c r="DD250" s="1072"/>
      <c r="DE250" s="1072"/>
      <c r="DF250" s="1072"/>
      <c r="DG250" s="1072"/>
      <c r="DH250" s="1072"/>
      <c r="DI250" s="1072"/>
    </row>
    <row r="251" spans="1:113">
      <c r="A251" s="1251"/>
      <c r="B251" s="355"/>
      <c r="C251" s="1246"/>
      <c r="D251" s="1247"/>
      <c r="E251" s="1136"/>
      <c r="F251" s="1250"/>
      <c r="G251" s="1236"/>
      <c r="H251" s="1072"/>
      <c r="I251" s="1072"/>
      <c r="J251" s="1072"/>
      <c r="K251" s="1072"/>
      <c r="L251" s="1072"/>
      <c r="M251" s="1072"/>
      <c r="N251" s="1072"/>
      <c r="O251" s="1072"/>
      <c r="P251" s="1072"/>
      <c r="Q251" s="1072"/>
      <c r="R251" s="1072"/>
      <c r="S251" s="1072"/>
      <c r="T251" s="1072"/>
      <c r="U251" s="1072"/>
      <c r="V251" s="1072"/>
      <c r="W251" s="1072"/>
      <c r="X251" s="1072"/>
      <c r="Y251" s="1072"/>
      <c r="Z251" s="1072"/>
      <c r="AA251" s="1072"/>
      <c r="AB251" s="1072"/>
      <c r="AC251" s="1072"/>
      <c r="AD251" s="1072"/>
      <c r="AE251" s="1072"/>
      <c r="AF251" s="1072"/>
      <c r="AG251" s="1072"/>
      <c r="AH251" s="1072"/>
      <c r="AI251" s="1072"/>
      <c r="AJ251" s="1072"/>
      <c r="AK251" s="1072"/>
      <c r="AL251" s="1072"/>
      <c r="AM251" s="1072"/>
      <c r="AN251" s="1072"/>
      <c r="AO251" s="1072"/>
      <c r="AP251" s="1072"/>
      <c r="AQ251" s="1072"/>
      <c r="AR251" s="1072"/>
      <c r="AS251" s="1072"/>
      <c r="AT251" s="1072"/>
      <c r="AU251" s="1072"/>
      <c r="AV251" s="1072"/>
      <c r="AW251" s="1072"/>
      <c r="AX251" s="1072"/>
      <c r="AY251" s="1072"/>
      <c r="AZ251" s="1072"/>
      <c r="BA251" s="1072"/>
      <c r="BB251" s="1072"/>
      <c r="BC251" s="1072"/>
      <c r="BD251" s="1072"/>
      <c r="BE251" s="1072"/>
      <c r="BF251" s="1072"/>
      <c r="BG251" s="1072"/>
      <c r="BH251" s="1072"/>
      <c r="BI251" s="1072"/>
      <c r="BJ251" s="1072"/>
      <c r="BK251" s="1072"/>
      <c r="BL251" s="1072"/>
      <c r="BM251" s="1072"/>
      <c r="BN251" s="1072"/>
      <c r="BO251" s="1072"/>
      <c r="BP251" s="1072"/>
      <c r="BQ251" s="1072"/>
      <c r="BR251" s="1072"/>
      <c r="BS251" s="1072"/>
      <c r="BT251" s="1072"/>
      <c r="BU251" s="1072"/>
      <c r="BV251" s="1072"/>
      <c r="BW251" s="1072"/>
      <c r="BX251" s="1072"/>
      <c r="BY251" s="1072"/>
      <c r="BZ251" s="1072"/>
      <c r="CA251" s="1072"/>
      <c r="CB251" s="1072"/>
      <c r="CC251" s="1072"/>
      <c r="CD251" s="1072"/>
      <c r="CE251" s="1072"/>
      <c r="CF251" s="1072"/>
      <c r="CG251" s="1072"/>
      <c r="CH251" s="1072"/>
      <c r="CI251" s="1072"/>
      <c r="CJ251" s="1072"/>
      <c r="CK251" s="1072"/>
      <c r="CL251" s="1072"/>
      <c r="CM251" s="1072"/>
      <c r="CN251" s="1072"/>
      <c r="CO251" s="1072"/>
      <c r="CP251" s="1072"/>
      <c r="CQ251" s="1072"/>
      <c r="CR251" s="1072"/>
      <c r="CS251" s="1072"/>
      <c r="CT251" s="1072"/>
      <c r="CU251" s="1072"/>
      <c r="CV251" s="1072"/>
      <c r="CW251" s="1072"/>
      <c r="CX251" s="1072"/>
      <c r="CY251" s="1072"/>
      <c r="CZ251" s="1072"/>
      <c r="DA251" s="1072"/>
      <c r="DB251" s="1072"/>
      <c r="DC251" s="1072"/>
      <c r="DD251" s="1072"/>
      <c r="DE251" s="1072"/>
      <c r="DF251" s="1072"/>
      <c r="DG251" s="1072"/>
      <c r="DH251" s="1072"/>
      <c r="DI251" s="1072"/>
    </row>
    <row r="252" spans="1:113">
      <c r="A252" s="1238"/>
      <c r="B252" s="355"/>
      <c r="C252" s="1246"/>
      <c r="D252" s="1247"/>
      <c r="E252" s="1136"/>
      <c r="F252" s="1250"/>
      <c r="G252" s="1236"/>
      <c r="H252" s="1072"/>
      <c r="I252" s="1072"/>
      <c r="J252" s="1072"/>
      <c r="K252" s="1072"/>
      <c r="L252" s="1072"/>
      <c r="M252" s="1072"/>
      <c r="N252" s="1072"/>
      <c r="O252" s="1072"/>
      <c r="P252" s="1072"/>
      <c r="Q252" s="1072"/>
      <c r="R252" s="1072"/>
      <c r="S252" s="1072"/>
      <c r="T252" s="1072"/>
      <c r="U252" s="1072"/>
      <c r="V252" s="1072"/>
      <c r="W252" s="1072"/>
      <c r="X252" s="1072"/>
      <c r="Y252" s="1072"/>
      <c r="Z252" s="1072"/>
      <c r="AA252" s="1072"/>
      <c r="AB252" s="1072"/>
      <c r="AC252" s="1072"/>
      <c r="AD252" s="1072"/>
      <c r="AE252" s="1072"/>
      <c r="AF252" s="1072"/>
      <c r="AG252" s="1072"/>
      <c r="AH252" s="1072"/>
      <c r="AI252" s="1072"/>
      <c r="AJ252" s="1072"/>
      <c r="AK252" s="1072"/>
      <c r="AL252" s="1072"/>
      <c r="AM252" s="1072"/>
      <c r="AN252" s="1072"/>
      <c r="AO252" s="1072"/>
      <c r="AP252" s="1072"/>
      <c r="AQ252" s="1072"/>
      <c r="AR252" s="1072"/>
      <c r="AS252" s="1072"/>
      <c r="AT252" s="1072"/>
      <c r="AU252" s="1072"/>
      <c r="AV252" s="1072"/>
      <c r="AW252" s="1072"/>
      <c r="AX252" s="1072"/>
      <c r="AY252" s="1072"/>
      <c r="AZ252" s="1072"/>
      <c r="BA252" s="1072"/>
      <c r="BB252" s="1072"/>
      <c r="BC252" s="1072"/>
      <c r="BD252" s="1072"/>
      <c r="BE252" s="1072"/>
      <c r="BF252" s="1072"/>
      <c r="BG252" s="1072"/>
      <c r="BH252" s="1072"/>
      <c r="BI252" s="1072"/>
      <c r="BJ252" s="1072"/>
      <c r="BK252" s="1072"/>
      <c r="BL252" s="1072"/>
      <c r="BM252" s="1072"/>
      <c r="BN252" s="1072"/>
      <c r="BO252" s="1072"/>
      <c r="BP252" s="1072"/>
      <c r="BQ252" s="1072"/>
      <c r="BR252" s="1072"/>
      <c r="BS252" s="1072"/>
      <c r="BT252" s="1072"/>
      <c r="BU252" s="1072"/>
      <c r="BV252" s="1072"/>
      <c r="BW252" s="1072"/>
      <c r="BX252" s="1072"/>
      <c r="BY252" s="1072"/>
      <c r="BZ252" s="1072"/>
      <c r="CA252" s="1072"/>
      <c r="CB252" s="1072"/>
      <c r="CC252" s="1072"/>
      <c r="CD252" s="1072"/>
      <c r="CE252" s="1072"/>
      <c r="CF252" s="1072"/>
      <c r="CG252" s="1072"/>
      <c r="CH252" s="1072"/>
      <c r="CI252" s="1072"/>
      <c r="CJ252" s="1072"/>
      <c r="CK252" s="1072"/>
      <c r="CL252" s="1072"/>
      <c r="CM252" s="1072"/>
      <c r="CN252" s="1072"/>
      <c r="CO252" s="1072"/>
      <c r="CP252" s="1072"/>
      <c r="CQ252" s="1072"/>
      <c r="CR252" s="1072"/>
      <c r="CS252" s="1072"/>
      <c r="CT252" s="1072"/>
      <c r="CU252" s="1072"/>
      <c r="CV252" s="1072"/>
      <c r="CW252" s="1072"/>
      <c r="CX252" s="1072"/>
      <c r="CY252" s="1072"/>
      <c r="CZ252" s="1072"/>
      <c r="DA252" s="1072"/>
      <c r="DB252" s="1072"/>
      <c r="DC252" s="1072"/>
      <c r="DD252" s="1072"/>
      <c r="DE252" s="1072"/>
      <c r="DF252" s="1072"/>
      <c r="DG252" s="1072"/>
      <c r="DH252" s="1072"/>
      <c r="DI252" s="1072"/>
    </row>
    <row r="253" spans="1:113">
      <c r="A253" s="355"/>
      <c r="B253" s="355"/>
      <c r="C253" s="1246"/>
      <c r="D253" s="1247"/>
      <c r="E253" s="1072"/>
      <c r="F253" s="1207"/>
      <c r="G253" s="1236"/>
      <c r="H253" s="1072"/>
      <c r="I253" s="1072"/>
      <c r="J253" s="1072"/>
      <c r="K253" s="1072"/>
      <c r="L253" s="1072"/>
      <c r="M253" s="1072"/>
      <c r="N253" s="1072"/>
      <c r="O253" s="1072"/>
      <c r="P253" s="1072"/>
      <c r="Q253" s="1072"/>
      <c r="R253" s="1072"/>
      <c r="S253" s="1072"/>
      <c r="T253" s="1072"/>
      <c r="U253" s="1072"/>
      <c r="V253" s="1072"/>
      <c r="W253" s="1072"/>
      <c r="X253" s="1072"/>
      <c r="Y253" s="1072"/>
      <c r="Z253" s="1072"/>
      <c r="AA253" s="1072"/>
      <c r="AB253" s="1072"/>
      <c r="AC253" s="1072"/>
      <c r="AD253" s="1072"/>
      <c r="AE253" s="1072"/>
      <c r="AF253" s="1072"/>
      <c r="AG253" s="1072"/>
      <c r="AH253" s="1072"/>
      <c r="AI253" s="1072"/>
      <c r="AJ253" s="1072"/>
      <c r="AK253" s="1072"/>
      <c r="AL253" s="1072"/>
      <c r="AM253" s="1072"/>
      <c r="AN253" s="1072"/>
      <c r="AO253" s="1072"/>
      <c r="AP253" s="1072"/>
      <c r="AQ253" s="1072"/>
      <c r="AR253" s="1072"/>
      <c r="AS253" s="1072"/>
      <c r="AT253" s="1072"/>
      <c r="AU253" s="1072"/>
      <c r="AV253" s="1072"/>
      <c r="AW253" s="1072"/>
      <c r="AX253" s="1072"/>
      <c r="AY253" s="1072"/>
      <c r="AZ253" s="1072"/>
      <c r="BA253" s="1072"/>
      <c r="BB253" s="1072"/>
      <c r="BC253" s="1072"/>
      <c r="BD253" s="1072"/>
      <c r="BE253" s="1072"/>
      <c r="BF253" s="1072"/>
      <c r="BG253" s="1072"/>
      <c r="BH253" s="1072"/>
      <c r="BI253" s="1072"/>
      <c r="BJ253" s="1072"/>
      <c r="BK253" s="1072"/>
      <c r="BL253" s="1072"/>
      <c r="BM253" s="1072"/>
      <c r="BN253" s="1072"/>
      <c r="BO253" s="1072"/>
      <c r="BP253" s="1072"/>
      <c r="BQ253" s="1072"/>
      <c r="BR253" s="1072"/>
      <c r="BS253" s="1072"/>
      <c r="BT253" s="1072"/>
      <c r="BU253" s="1072"/>
      <c r="BV253" s="1072"/>
      <c r="BW253" s="1072"/>
      <c r="BX253" s="1072"/>
      <c r="BY253" s="1072"/>
      <c r="BZ253" s="1072"/>
      <c r="CA253" s="1072"/>
      <c r="CB253" s="1072"/>
      <c r="CC253" s="1072"/>
      <c r="CD253" s="1072"/>
      <c r="CE253" s="1072"/>
      <c r="CF253" s="1072"/>
      <c r="CG253" s="1072"/>
      <c r="CH253" s="1072"/>
      <c r="CI253" s="1072"/>
      <c r="CJ253" s="1072"/>
      <c r="CK253" s="1072"/>
      <c r="CL253" s="1072"/>
      <c r="CM253" s="1072"/>
      <c r="CN253" s="1072"/>
      <c r="CO253" s="1072"/>
      <c r="CP253" s="1072"/>
      <c r="CQ253" s="1072"/>
      <c r="CR253" s="1072"/>
      <c r="CS253" s="1072"/>
      <c r="CT253" s="1072"/>
      <c r="CU253" s="1072"/>
      <c r="CV253" s="1072"/>
      <c r="CW253" s="1072"/>
      <c r="CX253" s="1072"/>
      <c r="CY253" s="1072"/>
      <c r="CZ253" s="1072"/>
      <c r="DA253" s="1072"/>
      <c r="DB253" s="1072"/>
      <c r="DC253" s="1072"/>
      <c r="DD253" s="1072"/>
      <c r="DE253" s="1072"/>
      <c r="DF253" s="1072"/>
      <c r="DG253" s="1072"/>
      <c r="DH253" s="1072"/>
      <c r="DI253" s="1072"/>
    </row>
    <row r="254" spans="1:113">
      <c r="A254" s="355"/>
      <c r="B254" s="355"/>
      <c r="C254" s="1246"/>
      <c r="D254" s="1247"/>
      <c r="E254" s="1072"/>
      <c r="F254" s="1207"/>
      <c r="G254" s="1236"/>
      <c r="H254" s="1072"/>
      <c r="I254" s="1072"/>
      <c r="J254" s="1072"/>
      <c r="K254" s="1072"/>
      <c r="L254" s="1072"/>
      <c r="M254" s="1072"/>
      <c r="N254" s="1072"/>
      <c r="O254" s="1072"/>
      <c r="P254" s="1072"/>
      <c r="Q254" s="1072"/>
      <c r="R254" s="1072"/>
      <c r="S254" s="1072"/>
      <c r="T254" s="1072"/>
      <c r="U254" s="1072"/>
      <c r="V254" s="1072"/>
      <c r="W254" s="1072"/>
      <c r="X254" s="1072"/>
      <c r="Y254" s="1072"/>
      <c r="Z254" s="1072"/>
      <c r="AA254" s="1072"/>
      <c r="AB254" s="1072"/>
      <c r="AC254" s="1072"/>
      <c r="AD254" s="1072"/>
      <c r="AE254" s="1072"/>
      <c r="AF254" s="1072"/>
      <c r="AG254" s="1072"/>
      <c r="AH254" s="1072"/>
      <c r="AI254" s="1072"/>
      <c r="AJ254" s="1072"/>
      <c r="AK254" s="1072"/>
      <c r="AL254" s="1072"/>
      <c r="AM254" s="1072"/>
      <c r="AN254" s="1072"/>
      <c r="AO254" s="1072"/>
      <c r="AP254" s="1072"/>
      <c r="AQ254" s="1072"/>
      <c r="AR254" s="1072"/>
      <c r="AS254" s="1072"/>
      <c r="AT254" s="1072"/>
      <c r="AU254" s="1072"/>
      <c r="AV254" s="1072"/>
      <c r="AW254" s="1072"/>
      <c r="AX254" s="1072"/>
      <c r="AY254" s="1072"/>
      <c r="AZ254" s="1072"/>
      <c r="BA254" s="1072"/>
      <c r="BB254" s="1072"/>
      <c r="BC254" s="1072"/>
      <c r="BD254" s="1072"/>
      <c r="BE254" s="1072"/>
      <c r="BF254" s="1072"/>
      <c r="BG254" s="1072"/>
      <c r="BH254" s="1072"/>
      <c r="BI254" s="1072"/>
      <c r="BJ254" s="1072"/>
      <c r="BK254" s="1072"/>
      <c r="BL254" s="1072"/>
      <c r="BM254" s="1072"/>
      <c r="BN254" s="1072"/>
      <c r="BO254" s="1072"/>
      <c r="BP254" s="1072"/>
      <c r="BQ254" s="1072"/>
      <c r="BR254" s="1072"/>
      <c r="BS254" s="1072"/>
      <c r="BT254" s="1072"/>
      <c r="BU254" s="1072"/>
      <c r="BV254" s="1072"/>
      <c r="BW254" s="1072"/>
      <c r="BX254" s="1072"/>
      <c r="BY254" s="1072"/>
      <c r="BZ254" s="1072"/>
      <c r="CA254" s="1072"/>
      <c r="CB254" s="1072"/>
      <c r="CC254" s="1072"/>
      <c r="CD254" s="1072"/>
      <c r="CE254" s="1072"/>
      <c r="CF254" s="1072"/>
      <c r="CG254" s="1072"/>
      <c r="CH254" s="1072"/>
      <c r="CI254" s="1072"/>
      <c r="CJ254" s="1072"/>
      <c r="CK254" s="1072"/>
      <c r="CL254" s="1072"/>
      <c r="CM254" s="1072"/>
      <c r="CN254" s="1072"/>
      <c r="CO254" s="1072"/>
      <c r="CP254" s="1072"/>
      <c r="CQ254" s="1072"/>
      <c r="CR254" s="1072"/>
      <c r="CS254" s="1072"/>
      <c r="CT254" s="1072"/>
      <c r="CU254" s="1072"/>
      <c r="CV254" s="1072"/>
      <c r="CW254" s="1072"/>
      <c r="CX254" s="1072"/>
      <c r="CY254" s="1072"/>
      <c r="CZ254" s="1072"/>
      <c r="DA254" s="1072"/>
      <c r="DB254" s="1072"/>
      <c r="DC254" s="1072"/>
      <c r="DD254" s="1072"/>
      <c r="DE254" s="1072"/>
      <c r="DF254" s="1072"/>
      <c r="DG254" s="1072"/>
      <c r="DH254" s="1072"/>
      <c r="DI254" s="1072"/>
    </row>
    <row r="255" spans="1:113">
      <c r="A255" s="355"/>
      <c r="B255" s="355"/>
      <c r="C255" s="1246"/>
      <c r="D255" s="1247"/>
      <c r="E255" s="1072"/>
      <c r="F255" s="1207"/>
      <c r="G255" s="1236"/>
      <c r="H255" s="1072"/>
      <c r="I255" s="1072"/>
      <c r="J255" s="1072"/>
      <c r="K255" s="1072"/>
      <c r="L255" s="1072"/>
      <c r="M255" s="1072"/>
      <c r="N255" s="1072"/>
      <c r="O255" s="1072"/>
      <c r="P255" s="1072"/>
      <c r="Q255" s="1072"/>
      <c r="R255" s="1072"/>
      <c r="S255" s="1072"/>
      <c r="T255" s="1072"/>
      <c r="U255" s="1072"/>
      <c r="V255" s="1072"/>
      <c r="W255" s="1072"/>
      <c r="X255" s="1072"/>
      <c r="Y255" s="1072"/>
      <c r="Z255" s="1072"/>
      <c r="AA255" s="1072"/>
      <c r="AB255" s="1072"/>
      <c r="AC255" s="1072"/>
      <c r="AD255" s="1072"/>
      <c r="AE255" s="1072"/>
      <c r="AF255" s="1072"/>
      <c r="AG255" s="1072"/>
      <c r="AH255" s="1072"/>
      <c r="AI255" s="1072"/>
      <c r="AJ255" s="1072"/>
      <c r="AK255" s="1072"/>
      <c r="AL255" s="1072"/>
      <c r="AM255" s="1072"/>
      <c r="AN255" s="1072"/>
      <c r="AO255" s="1072"/>
      <c r="AP255" s="1072"/>
      <c r="AQ255" s="1072"/>
      <c r="AR255" s="1072"/>
      <c r="AS255" s="1072"/>
      <c r="AT255" s="1072"/>
      <c r="AU255" s="1072"/>
      <c r="AV255" s="1072"/>
      <c r="AW255" s="1072"/>
      <c r="AX255" s="1072"/>
      <c r="AY255" s="1072"/>
      <c r="AZ255" s="1072"/>
      <c r="BA255" s="1072"/>
      <c r="BB255" s="1072"/>
      <c r="BC255" s="1072"/>
      <c r="BD255" s="1072"/>
      <c r="BE255" s="1072"/>
      <c r="BF255" s="1072"/>
      <c r="BG255" s="1072"/>
      <c r="BH255" s="1072"/>
      <c r="BI255" s="1072"/>
      <c r="BJ255" s="1072"/>
      <c r="BK255" s="1072"/>
      <c r="BL255" s="1072"/>
      <c r="BM255" s="1072"/>
      <c r="BN255" s="1072"/>
      <c r="BO255" s="1072"/>
      <c r="BP255" s="1072"/>
      <c r="BQ255" s="1072"/>
      <c r="BR255" s="1072"/>
      <c r="BS255" s="1072"/>
      <c r="BT255" s="1072"/>
      <c r="BU255" s="1072"/>
      <c r="BV255" s="1072"/>
      <c r="BW255" s="1072"/>
      <c r="BX255" s="1072"/>
      <c r="BY255" s="1072"/>
      <c r="BZ255" s="1072"/>
      <c r="CA255" s="1072"/>
      <c r="CB255" s="1072"/>
      <c r="CC255" s="1072"/>
      <c r="CD255" s="1072"/>
      <c r="CE255" s="1072"/>
      <c r="CF255" s="1072"/>
      <c r="CG255" s="1072"/>
      <c r="CH255" s="1072"/>
      <c r="CI255" s="1072"/>
      <c r="CJ255" s="1072"/>
      <c r="CK255" s="1072"/>
      <c r="CL255" s="1072"/>
      <c r="CM255" s="1072"/>
      <c r="CN255" s="1072"/>
      <c r="CO255" s="1072"/>
      <c r="CP255" s="1072"/>
      <c r="CQ255" s="1072"/>
      <c r="CR255" s="1072"/>
      <c r="CS255" s="1072"/>
      <c r="CT255" s="1072"/>
      <c r="CU255" s="1072"/>
      <c r="CV255" s="1072"/>
      <c r="CW255" s="1072"/>
      <c r="CX255" s="1072"/>
      <c r="CY255" s="1072"/>
      <c r="CZ255" s="1072"/>
      <c r="DA255" s="1072"/>
      <c r="DB255" s="1072"/>
      <c r="DC255" s="1072"/>
      <c r="DD255" s="1072"/>
      <c r="DE255" s="1072"/>
      <c r="DF255" s="1072"/>
      <c r="DG255" s="1072"/>
      <c r="DH255" s="1072"/>
      <c r="DI255" s="1072"/>
    </row>
    <row r="256" spans="1:113">
      <c r="A256" s="355"/>
      <c r="B256" s="355"/>
      <c r="C256" s="1246"/>
      <c r="D256" s="1247"/>
      <c r="E256" s="1072"/>
      <c r="F256" s="1207"/>
      <c r="G256" s="1236"/>
      <c r="H256" s="1072"/>
      <c r="I256" s="1072"/>
      <c r="J256" s="1072"/>
      <c r="K256" s="1072"/>
      <c r="L256" s="1072"/>
      <c r="M256" s="1072"/>
      <c r="N256" s="1072"/>
      <c r="O256" s="1072"/>
      <c r="P256" s="1072"/>
      <c r="Q256" s="1072"/>
      <c r="R256" s="1072"/>
      <c r="S256" s="1072"/>
      <c r="T256" s="1072"/>
      <c r="U256" s="1072"/>
      <c r="V256" s="1072"/>
      <c r="W256" s="1072"/>
      <c r="X256" s="1072"/>
      <c r="Y256" s="1072"/>
      <c r="Z256" s="1072"/>
      <c r="AA256" s="1072"/>
      <c r="AB256" s="1072"/>
      <c r="AC256" s="1072"/>
      <c r="AD256" s="1072"/>
      <c r="AE256" s="1072"/>
      <c r="AF256" s="1072"/>
      <c r="AG256" s="1072"/>
      <c r="AH256" s="1072"/>
      <c r="AI256" s="1072"/>
      <c r="AJ256" s="1072"/>
      <c r="AK256" s="1072"/>
      <c r="AL256" s="1072"/>
      <c r="AM256" s="1072"/>
      <c r="AN256" s="1072"/>
      <c r="AO256" s="1072"/>
      <c r="AP256" s="1072"/>
      <c r="AQ256" s="1072"/>
      <c r="AR256" s="1072"/>
      <c r="AS256" s="1072"/>
      <c r="AT256" s="1072"/>
      <c r="AU256" s="1072"/>
      <c r="AV256" s="1072"/>
      <c r="AW256" s="1072"/>
      <c r="AX256" s="1072"/>
      <c r="AY256" s="1072"/>
      <c r="AZ256" s="1072"/>
      <c r="BA256" s="1072"/>
      <c r="BB256" s="1072"/>
      <c r="BC256" s="1072"/>
      <c r="BD256" s="1072"/>
      <c r="BE256" s="1072"/>
      <c r="BF256" s="1072"/>
      <c r="BG256" s="1072"/>
      <c r="BH256" s="1072"/>
      <c r="BI256" s="1072"/>
      <c r="BJ256" s="1072"/>
      <c r="BK256" s="1072"/>
      <c r="BL256" s="1072"/>
      <c r="BM256" s="1072"/>
      <c r="BN256" s="1072"/>
      <c r="BO256" s="1072"/>
      <c r="BP256" s="1072"/>
      <c r="BQ256" s="1072"/>
      <c r="BR256" s="1072"/>
      <c r="BS256" s="1072"/>
      <c r="BT256" s="1072"/>
      <c r="BU256" s="1072"/>
      <c r="BV256" s="1072"/>
      <c r="BW256" s="1072"/>
      <c r="BX256" s="1072"/>
      <c r="BY256" s="1072"/>
      <c r="BZ256" s="1072"/>
      <c r="CA256" s="1072"/>
      <c r="CB256" s="1072"/>
      <c r="CC256" s="1072"/>
      <c r="CD256" s="1072"/>
      <c r="CE256" s="1072"/>
      <c r="CF256" s="1072"/>
      <c r="CG256" s="1072"/>
      <c r="CH256" s="1072"/>
      <c r="CI256" s="1072"/>
      <c r="CJ256" s="1072"/>
      <c r="CK256" s="1072"/>
      <c r="CL256" s="1072"/>
      <c r="CM256" s="1072"/>
      <c r="CN256" s="1072"/>
      <c r="CO256" s="1072"/>
      <c r="CP256" s="1072"/>
      <c r="CQ256" s="1072"/>
      <c r="CR256" s="1072"/>
      <c r="CS256" s="1072"/>
      <c r="CT256" s="1072"/>
      <c r="CU256" s="1072"/>
      <c r="CV256" s="1072"/>
      <c r="CW256" s="1072"/>
      <c r="CX256" s="1072"/>
      <c r="CY256" s="1072"/>
      <c r="CZ256" s="1072"/>
      <c r="DA256" s="1072"/>
      <c r="DB256" s="1072"/>
      <c r="DC256" s="1072"/>
      <c r="DD256" s="1072"/>
      <c r="DE256" s="1072"/>
      <c r="DF256" s="1072"/>
      <c r="DG256" s="1072"/>
      <c r="DH256" s="1072"/>
      <c r="DI256" s="1072"/>
    </row>
    <row r="257" spans="1:113">
      <c r="A257" s="355"/>
      <c r="B257" s="355"/>
      <c r="C257" s="1246"/>
      <c r="D257" s="1247"/>
      <c r="E257" s="1072"/>
      <c r="F257" s="1207"/>
      <c r="G257" s="1236"/>
      <c r="H257" s="1072"/>
      <c r="I257" s="1072"/>
      <c r="J257" s="1072"/>
      <c r="K257" s="1072"/>
      <c r="L257" s="1072"/>
      <c r="M257" s="1072"/>
      <c r="N257" s="1072"/>
      <c r="O257" s="1072"/>
      <c r="P257" s="1072"/>
      <c r="Q257" s="1072"/>
      <c r="R257" s="1072"/>
      <c r="S257" s="1072"/>
      <c r="T257" s="1072"/>
      <c r="U257" s="1072"/>
      <c r="V257" s="1072"/>
      <c r="W257" s="1072"/>
      <c r="X257" s="1072"/>
      <c r="Y257" s="1072"/>
      <c r="Z257" s="1072"/>
      <c r="AA257" s="1072"/>
      <c r="AB257" s="1072"/>
      <c r="AC257" s="1072"/>
      <c r="AD257" s="1072"/>
      <c r="AE257" s="1072"/>
      <c r="AF257" s="1072"/>
      <c r="AG257" s="1072"/>
      <c r="AH257" s="1072"/>
      <c r="AI257" s="1072"/>
      <c r="AJ257" s="1072"/>
      <c r="AK257" s="1072"/>
      <c r="AL257" s="1072"/>
      <c r="AM257" s="1072"/>
      <c r="AN257" s="1072"/>
      <c r="AO257" s="1072"/>
      <c r="AP257" s="1072"/>
      <c r="AQ257" s="1072"/>
      <c r="AR257" s="1072"/>
      <c r="AS257" s="1072"/>
      <c r="AT257" s="1072"/>
      <c r="AU257" s="1072"/>
      <c r="AV257" s="1072"/>
      <c r="AW257" s="1072"/>
      <c r="AX257" s="1072"/>
      <c r="AY257" s="1072"/>
      <c r="AZ257" s="1072"/>
      <c r="BA257" s="1072"/>
      <c r="BB257" s="1072"/>
      <c r="BC257" s="1072"/>
      <c r="BD257" s="1072"/>
      <c r="BE257" s="1072"/>
      <c r="BF257" s="1072"/>
      <c r="BG257" s="1072"/>
      <c r="BH257" s="1072"/>
      <c r="BI257" s="1072"/>
      <c r="BJ257" s="1072"/>
      <c r="BK257" s="1072"/>
      <c r="BL257" s="1072"/>
      <c r="BM257" s="1072"/>
      <c r="BN257" s="1072"/>
      <c r="BO257" s="1072"/>
      <c r="BP257" s="1072"/>
      <c r="BQ257" s="1072"/>
      <c r="BR257" s="1072"/>
      <c r="BS257" s="1072"/>
      <c r="BT257" s="1072"/>
      <c r="BU257" s="1072"/>
      <c r="BV257" s="1072"/>
      <c r="BW257" s="1072"/>
      <c r="BX257" s="1072"/>
      <c r="BY257" s="1072"/>
      <c r="BZ257" s="1072"/>
      <c r="CA257" s="1072"/>
      <c r="CB257" s="1072"/>
      <c r="CC257" s="1072"/>
      <c r="CD257" s="1072"/>
      <c r="CE257" s="1072"/>
      <c r="CF257" s="1072"/>
      <c r="CG257" s="1072"/>
      <c r="CH257" s="1072"/>
      <c r="CI257" s="1072"/>
      <c r="CJ257" s="1072"/>
      <c r="CK257" s="1072"/>
      <c r="CL257" s="1072"/>
      <c r="CM257" s="1072"/>
      <c r="CN257" s="1072"/>
      <c r="CO257" s="1072"/>
      <c r="CP257" s="1072"/>
      <c r="CQ257" s="1072"/>
      <c r="CR257" s="1072"/>
      <c r="CS257" s="1072"/>
      <c r="CT257" s="1072"/>
      <c r="CU257" s="1072"/>
      <c r="CV257" s="1072"/>
      <c r="CW257" s="1072"/>
      <c r="CX257" s="1072"/>
      <c r="CY257" s="1072"/>
      <c r="CZ257" s="1072"/>
      <c r="DA257" s="1072"/>
      <c r="DB257" s="1072"/>
      <c r="DC257" s="1072"/>
      <c r="DD257" s="1072"/>
      <c r="DE257" s="1072"/>
      <c r="DF257" s="1072"/>
      <c r="DG257" s="1072"/>
      <c r="DH257" s="1072"/>
      <c r="DI257" s="1072"/>
    </row>
    <row r="258" spans="1:113" s="1082" customFormat="1">
      <c r="A258" s="1251"/>
      <c r="B258" s="355"/>
      <c r="C258" s="1246"/>
      <c r="D258" s="1247"/>
      <c r="E258" s="1136"/>
      <c r="F258" s="1250"/>
      <c r="G258" s="1236"/>
      <c r="H258" s="1081"/>
      <c r="I258" s="1081"/>
      <c r="J258" s="1081"/>
      <c r="K258" s="1081"/>
      <c r="L258" s="1081"/>
      <c r="M258" s="1081"/>
      <c r="N258" s="1081"/>
      <c r="O258" s="1081"/>
      <c r="P258" s="1081"/>
      <c r="Q258" s="1081"/>
      <c r="R258" s="1081"/>
      <c r="S258" s="1081"/>
      <c r="T258" s="1081"/>
      <c r="U258" s="1081"/>
      <c r="V258" s="1081"/>
      <c r="W258" s="1081"/>
      <c r="X258" s="1081"/>
      <c r="Y258" s="1081"/>
      <c r="Z258" s="1081"/>
      <c r="AA258" s="1081"/>
      <c r="AB258" s="1081"/>
      <c r="AC258" s="1081"/>
      <c r="AD258" s="1081"/>
      <c r="AE258" s="1081"/>
      <c r="AF258" s="1081"/>
      <c r="AG258" s="1081"/>
      <c r="AH258" s="1081"/>
      <c r="AI258" s="1081"/>
      <c r="AJ258" s="1081"/>
      <c r="AK258" s="1081"/>
      <c r="AL258" s="1081"/>
      <c r="AM258" s="1081"/>
      <c r="AN258" s="1081"/>
      <c r="AO258" s="1081"/>
      <c r="AP258" s="1081"/>
      <c r="AQ258" s="1081"/>
      <c r="AR258" s="1081"/>
      <c r="AS258" s="1081"/>
      <c r="AT258" s="1081"/>
      <c r="AU258" s="1081"/>
      <c r="AV258" s="1081"/>
      <c r="AW258" s="1081"/>
      <c r="AX258" s="1081"/>
      <c r="AY258" s="1081"/>
      <c r="AZ258" s="1081"/>
      <c r="BA258" s="1081"/>
      <c r="BB258" s="1081"/>
      <c r="BC258" s="1081"/>
      <c r="BD258" s="1081"/>
      <c r="BE258" s="1081"/>
      <c r="BF258" s="1081"/>
      <c r="BG258" s="1081"/>
      <c r="BH258" s="1081"/>
      <c r="BI258" s="1081"/>
      <c r="BJ258" s="1081"/>
      <c r="BK258" s="1081"/>
      <c r="BL258" s="1081"/>
      <c r="BM258" s="1081"/>
      <c r="BN258" s="1081"/>
      <c r="BO258" s="1081"/>
      <c r="BP258" s="1081"/>
      <c r="BQ258" s="1081"/>
      <c r="BR258" s="1081"/>
      <c r="BS258" s="1081"/>
      <c r="BT258" s="1081"/>
      <c r="BU258" s="1081"/>
      <c r="BV258" s="1081"/>
      <c r="BW258" s="1081"/>
      <c r="BX258" s="1081"/>
      <c r="BY258" s="1081"/>
      <c r="BZ258" s="1081"/>
      <c r="CA258" s="1081"/>
      <c r="CB258" s="1081"/>
      <c r="CC258" s="1081"/>
      <c r="CD258" s="1081"/>
      <c r="CE258" s="1081"/>
      <c r="CF258" s="1081"/>
      <c r="CG258" s="1081"/>
      <c r="CH258" s="1081"/>
      <c r="CI258" s="1081"/>
      <c r="CJ258" s="1081"/>
      <c r="CK258" s="1081"/>
      <c r="CL258" s="1081"/>
      <c r="CM258" s="1081"/>
      <c r="CN258" s="1081"/>
      <c r="CO258" s="1081"/>
      <c r="CP258" s="1081"/>
      <c r="CQ258" s="1081"/>
      <c r="CR258" s="1081"/>
      <c r="CS258" s="1081"/>
      <c r="CT258" s="1081"/>
      <c r="CU258" s="1081"/>
      <c r="CV258" s="1081"/>
      <c r="CW258" s="1081"/>
      <c r="CX258" s="1081"/>
      <c r="CY258" s="1081"/>
      <c r="CZ258" s="1081"/>
      <c r="DA258" s="1081"/>
      <c r="DB258" s="1081"/>
      <c r="DC258" s="1081"/>
      <c r="DD258" s="1081"/>
      <c r="DE258" s="1081"/>
      <c r="DF258" s="1081"/>
      <c r="DG258" s="1081"/>
      <c r="DH258" s="1081"/>
      <c r="DI258" s="1081"/>
    </row>
    <row r="259" spans="1:113">
      <c r="A259" s="1251"/>
      <c r="B259" s="355"/>
      <c r="C259" s="1246"/>
      <c r="D259" s="1252"/>
      <c r="E259" s="1140"/>
      <c r="F259" s="1253"/>
      <c r="G259" s="1236"/>
      <c r="H259" s="1072"/>
      <c r="I259" s="1072"/>
      <c r="J259" s="1072"/>
      <c r="K259" s="1072"/>
      <c r="L259" s="1072"/>
      <c r="M259" s="1072"/>
      <c r="N259" s="1072"/>
      <c r="O259" s="1072"/>
      <c r="P259" s="1072"/>
      <c r="Q259" s="1072"/>
      <c r="R259" s="1072"/>
      <c r="S259" s="1072"/>
      <c r="T259" s="1072"/>
      <c r="U259" s="1072"/>
      <c r="V259" s="1072"/>
      <c r="W259" s="1072"/>
      <c r="X259" s="1072"/>
      <c r="Y259" s="1072"/>
      <c r="Z259" s="1072"/>
      <c r="AA259" s="1072"/>
      <c r="AB259" s="1072"/>
      <c r="AC259" s="1072"/>
      <c r="AD259" s="1072"/>
      <c r="AE259" s="1072"/>
      <c r="AF259" s="1072"/>
      <c r="AG259" s="1072"/>
      <c r="AH259" s="1072"/>
      <c r="AI259" s="1072"/>
      <c r="AJ259" s="1072"/>
      <c r="AK259" s="1072"/>
      <c r="AL259" s="1072"/>
      <c r="AM259" s="1072"/>
      <c r="AN259" s="1072"/>
      <c r="AO259" s="1072"/>
      <c r="AP259" s="1072"/>
      <c r="AQ259" s="1072"/>
      <c r="AR259" s="1072"/>
      <c r="AS259" s="1072"/>
      <c r="AT259" s="1072"/>
      <c r="AU259" s="1072"/>
      <c r="AV259" s="1072"/>
      <c r="AW259" s="1072"/>
      <c r="AX259" s="1072"/>
      <c r="AY259" s="1072"/>
      <c r="AZ259" s="1072"/>
      <c r="BA259" s="1072"/>
      <c r="BB259" s="1072"/>
      <c r="BC259" s="1072"/>
      <c r="BD259" s="1072"/>
      <c r="BE259" s="1072"/>
      <c r="BF259" s="1072"/>
      <c r="BG259" s="1072"/>
      <c r="BH259" s="1072"/>
      <c r="BI259" s="1072"/>
      <c r="BJ259" s="1072"/>
      <c r="BK259" s="1072"/>
      <c r="BL259" s="1072"/>
      <c r="BM259" s="1072"/>
      <c r="BN259" s="1072"/>
      <c r="BO259" s="1072"/>
      <c r="BP259" s="1072"/>
      <c r="BQ259" s="1072"/>
      <c r="BR259" s="1072"/>
      <c r="BS259" s="1072"/>
      <c r="BT259" s="1072"/>
      <c r="BU259" s="1072"/>
      <c r="BV259" s="1072"/>
      <c r="BW259" s="1072"/>
      <c r="BX259" s="1072"/>
      <c r="BY259" s="1072"/>
      <c r="BZ259" s="1072"/>
      <c r="CA259" s="1072"/>
      <c r="CB259" s="1072"/>
      <c r="CC259" s="1072"/>
      <c r="CD259" s="1072"/>
      <c r="CE259" s="1072"/>
      <c r="CF259" s="1072"/>
      <c r="CG259" s="1072"/>
      <c r="CH259" s="1072"/>
      <c r="CI259" s="1072"/>
      <c r="CJ259" s="1072"/>
      <c r="CK259" s="1072"/>
      <c r="CL259" s="1072"/>
      <c r="CM259" s="1072"/>
      <c r="CN259" s="1072"/>
      <c r="CO259" s="1072"/>
      <c r="CP259" s="1072"/>
      <c r="CQ259" s="1072"/>
      <c r="CR259" s="1072"/>
      <c r="CS259" s="1072"/>
      <c r="CT259" s="1072"/>
      <c r="CU259" s="1072"/>
      <c r="CV259" s="1072"/>
      <c r="CW259" s="1072"/>
      <c r="CX259" s="1072"/>
      <c r="CY259" s="1072"/>
      <c r="CZ259" s="1072"/>
      <c r="DA259" s="1072"/>
      <c r="DB259" s="1072"/>
      <c r="DC259" s="1072"/>
      <c r="DD259" s="1072"/>
      <c r="DE259" s="1072"/>
      <c r="DF259" s="1072"/>
      <c r="DG259" s="1072"/>
      <c r="DH259" s="1072"/>
      <c r="DI259" s="1072"/>
    </row>
    <row r="260" spans="1:113">
      <c r="A260" s="1251"/>
      <c r="B260" s="355"/>
      <c r="C260" s="1246"/>
      <c r="D260" s="1247"/>
      <c r="E260" s="1136"/>
      <c r="F260" s="1250"/>
      <c r="G260" s="1236"/>
      <c r="H260" s="1072"/>
      <c r="I260" s="1072"/>
      <c r="J260" s="1072"/>
      <c r="K260" s="1072"/>
      <c r="L260" s="1072"/>
      <c r="M260" s="1072"/>
      <c r="N260" s="1072"/>
      <c r="O260" s="1072"/>
      <c r="P260" s="1072"/>
      <c r="Q260" s="1072"/>
      <c r="R260" s="1072"/>
      <c r="S260" s="1072"/>
      <c r="T260" s="1072"/>
      <c r="U260" s="1072"/>
      <c r="V260" s="1072"/>
      <c r="W260" s="1072"/>
      <c r="X260" s="1072"/>
      <c r="Y260" s="1072"/>
      <c r="Z260" s="1072"/>
      <c r="AA260" s="1072"/>
      <c r="AB260" s="1072"/>
      <c r="AC260" s="1072"/>
      <c r="AD260" s="1072"/>
      <c r="AE260" s="1072"/>
      <c r="AF260" s="1072"/>
      <c r="AG260" s="1072"/>
      <c r="AH260" s="1072"/>
      <c r="AI260" s="1072"/>
      <c r="AJ260" s="1072"/>
      <c r="AK260" s="1072"/>
      <c r="AL260" s="1072"/>
      <c r="AM260" s="1072"/>
      <c r="AN260" s="1072"/>
      <c r="AO260" s="1072"/>
      <c r="AP260" s="1072"/>
      <c r="AQ260" s="1072"/>
      <c r="AR260" s="1072"/>
      <c r="AS260" s="1072"/>
      <c r="AT260" s="1072"/>
      <c r="AU260" s="1072"/>
      <c r="AV260" s="1072"/>
      <c r="AW260" s="1072"/>
      <c r="AX260" s="1072"/>
      <c r="AY260" s="1072"/>
      <c r="AZ260" s="1072"/>
      <c r="BA260" s="1072"/>
      <c r="BB260" s="1072"/>
      <c r="BC260" s="1072"/>
      <c r="BD260" s="1072"/>
      <c r="BE260" s="1072"/>
      <c r="BF260" s="1072"/>
      <c r="BG260" s="1072"/>
      <c r="BH260" s="1072"/>
      <c r="BI260" s="1072"/>
      <c r="BJ260" s="1072"/>
      <c r="BK260" s="1072"/>
      <c r="BL260" s="1072"/>
      <c r="BM260" s="1072"/>
      <c r="BN260" s="1072"/>
      <c r="BO260" s="1072"/>
      <c r="BP260" s="1072"/>
      <c r="BQ260" s="1072"/>
      <c r="BR260" s="1072"/>
      <c r="BS260" s="1072"/>
      <c r="BT260" s="1072"/>
      <c r="BU260" s="1072"/>
      <c r="BV260" s="1072"/>
      <c r="BW260" s="1072"/>
      <c r="BX260" s="1072"/>
      <c r="BY260" s="1072"/>
      <c r="BZ260" s="1072"/>
      <c r="CA260" s="1072"/>
      <c r="CB260" s="1072"/>
      <c r="CC260" s="1072"/>
      <c r="CD260" s="1072"/>
      <c r="CE260" s="1072"/>
      <c r="CF260" s="1072"/>
      <c r="CG260" s="1072"/>
      <c r="CH260" s="1072"/>
      <c r="CI260" s="1072"/>
      <c r="CJ260" s="1072"/>
      <c r="CK260" s="1072"/>
      <c r="CL260" s="1072"/>
      <c r="CM260" s="1072"/>
      <c r="CN260" s="1072"/>
      <c r="CO260" s="1072"/>
      <c r="CP260" s="1072"/>
      <c r="CQ260" s="1072"/>
      <c r="CR260" s="1072"/>
      <c r="CS260" s="1072"/>
      <c r="CT260" s="1072"/>
      <c r="CU260" s="1072"/>
      <c r="CV260" s="1072"/>
      <c r="CW260" s="1072"/>
      <c r="CX260" s="1072"/>
      <c r="CY260" s="1072"/>
      <c r="CZ260" s="1072"/>
      <c r="DA260" s="1072"/>
      <c r="DB260" s="1072"/>
      <c r="DC260" s="1072"/>
      <c r="DD260" s="1072"/>
      <c r="DE260" s="1072"/>
      <c r="DF260" s="1072"/>
      <c r="DG260" s="1072"/>
      <c r="DH260" s="1072"/>
      <c r="DI260" s="1072"/>
    </row>
    <row r="261" spans="1:113">
      <c r="A261" s="1238"/>
      <c r="B261" s="355"/>
      <c r="C261" s="1246"/>
      <c r="D261" s="1247"/>
      <c r="E261" s="1136"/>
      <c r="F261" s="1250"/>
      <c r="G261" s="1236"/>
      <c r="H261" s="1072"/>
      <c r="I261" s="1072"/>
      <c r="J261" s="1072"/>
      <c r="K261" s="1072"/>
      <c r="L261" s="1072"/>
      <c r="M261" s="1072"/>
      <c r="N261" s="1072"/>
      <c r="O261" s="1072"/>
      <c r="P261" s="1072"/>
      <c r="Q261" s="1072"/>
      <c r="R261" s="1072"/>
      <c r="S261" s="1072"/>
      <c r="T261" s="1072"/>
      <c r="U261" s="1072"/>
      <c r="V261" s="1072"/>
      <c r="W261" s="1072"/>
      <c r="X261" s="1072"/>
      <c r="Y261" s="1072"/>
      <c r="Z261" s="1072"/>
      <c r="AA261" s="1072"/>
      <c r="AB261" s="1072"/>
      <c r="AC261" s="1072"/>
      <c r="AD261" s="1072"/>
      <c r="AE261" s="1072"/>
      <c r="AF261" s="1072"/>
      <c r="AG261" s="1072"/>
      <c r="AH261" s="1072"/>
      <c r="AI261" s="1072"/>
      <c r="AJ261" s="1072"/>
      <c r="AK261" s="1072"/>
      <c r="AL261" s="1072"/>
      <c r="AM261" s="1072"/>
      <c r="AN261" s="1072"/>
      <c r="AO261" s="1072"/>
      <c r="AP261" s="1072"/>
      <c r="AQ261" s="1072"/>
      <c r="AR261" s="1072"/>
      <c r="AS261" s="1072"/>
      <c r="AT261" s="1072"/>
      <c r="AU261" s="1072"/>
      <c r="AV261" s="1072"/>
      <c r="AW261" s="1072"/>
      <c r="AX261" s="1072"/>
      <c r="AY261" s="1072"/>
      <c r="AZ261" s="1072"/>
      <c r="BA261" s="1072"/>
      <c r="BB261" s="1072"/>
      <c r="BC261" s="1072"/>
      <c r="BD261" s="1072"/>
      <c r="BE261" s="1072"/>
      <c r="BF261" s="1072"/>
      <c r="BG261" s="1072"/>
      <c r="BH261" s="1072"/>
      <c r="BI261" s="1072"/>
      <c r="BJ261" s="1072"/>
      <c r="BK261" s="1072"/>
      <c r="BL261" s="1072"/>
      <c r="BM261" s="1072"/>
      <c r="BN261" s="1072"/>
      <c r="BO261" s="1072"/>
      <c r="BP261" s="1072"/>
      <c r="BQ261" s="1072"/>
      <c r="BR261" s="1072"/>
      <c r="BS261" s="1072"/>
      <c r="BT261" s="1072"/>
      <c r="BU261" s="1072"/>
      <c r="BV261" s="1072"/>
      <c r="BW261" s="1072"/>
      <c r="BX261" s="1072"/>
      <c r="BY261" s="1072"/>
      <c r="BZ261" s="1072"/>
      <c r="CA261" s="1072"/>
      <c r="CB261" s="1072"/>
      <c r="CC261" s="1072"/>
      <c r="CD261" s="1072"/>
      <c r="CE261" s="1072"/>
      <c r="CF261" s="1072"/>
      <c r="CG261" s="1072"/>
      <c r="CH261" s="1072"/>
      <c r="CI261" s="1072"/>
      <c r="CJ261" s="1072"/>
      <c r="CK261" s="1072"/>
      <c r="CL261" s="1072"/>
      <c r="CM261" s="1072"/>
      <c r="CN261" s="1072"/>
      <c r="CO261" s="1072"/>
      <c r="CP261" s="1072"/>
      <c r="CQ261" s="1072"/>
      <c r="CR261" s="1072"/>
      <c r="CS261" s="1072"/>
      <c r="CT261" s="1072"/>
      <c r="CU261" s="1072"/>
      <c r="CV261" s="1072"/>
      <c r="CW261" s="1072"/>
      <c r="CX261" s="1072"/>
      <c r="CY261" s="1072"/>
      <c r="CZ261" s="1072"/>
      <c r="DA261" s="1072"/>
      <c r="DB261" s="1072"/>
      <c r="DC261" s="1072"/>
      <c r="DD261" s="1072"/>
      <c r="DE261" s="1072"/>
      <c r="DF261" s="1072"/>
      <c r="DG261" s="1072"/>
      <c r="DH261" s="1072"/>
      <c r="DI261" s="1072"/>
    </row>
    <row r="262" spans="1:113">
      <c r="A262" s="355"/>
      <c r="B262" s="355"/>
      <c r="C262" s="1246"/>
      <c r="D262" s="1247"/>
      <c r="E262" s="1072"/>
      <c r="F262" s="1207"/>
      <c r="G262" s="1236"/>
      <c r="H262" s="1072"/>
      <c r="I262" s="1072"/>
      <c r="J262" s="1072"/>
      <c r="K262" s="1072"/>
      <c r="L262" s="1072"/>
      <c r="M262" s="1072"/>
      <c r="N262" s="1072"/>
      <c r="O262" s="1072"/>
      <c r="P262" s="1072"/>
      <c r="Q262" s="1072"/>
      <c r="R262" s="1072"/>
      <c r="S262" s="1072"/>
      <c r="T262" s="1072"/>
      <c r="U262" s="1072"/>
      <c r="V262" s="1072"/>
      <c r="W262" s="1072"/>
      <c r="X262" s="1072"/>
      <c r="Y262" s="1072"/>
      <c r="Z262" s="1072"/>
      <c r="AA262" s="1072"/>
      <c r="AB262" s="1072"/>
      <c r="AC262" s="1072"/>
      <c r="AD262" s="1072"/>
      <c r="AE262" s="1072"/>
      <c r="AF262" s="1072"/>
      <c r="AG262" s="1072"/>
      <c r="AH262" s="1072"/>
      <c r="AI262" s="1072"/>
      <c r="AJ262" s="1072"/>
      <c r="AK262" s="1072"/>
      <c r="AL262" s="1072"/>
      <c r="AM262" s="1072"/>
      <c r="AN262" s="1072"/>
      <c r="AO262" s="1072"/>
      <c r="AP262" s="1072"/>
      <c r="AQ262" s="1072"/>
      <c r="AR262" s="1072"/>
      <c r="AS262" s="1072"/>
      <c r="AT262" s="1072"/>
      <c r="AU262" s="1072"/>
      <c r="AV262" s="1072"/>
      <c r="AW262" s="1072"/>
      <c r="AX262" s="1072"/>
      <c r="AY262" s="1072"/>
      <c r="AZ262" s="1072"/>
      <c r="BA262" s="1072"/>
      <c r="BB262" s="1072"/>
      <c r="BC262" s="1072"/>
      <c r="BD262" s="1072"/>
      <c r="BE262" s="1072"/>
      <c r="BF262" s="1072"/>
      <c r="BG262" s="1072"/>
      <c r="BH262" s="1072"/>
      <c r="BI262" s="1072"/>
      <c r="BJ262" s="1072"/>
      <c r="BK262" s="1072"/>
      <c r="BL262" s="1072"/>
      <c r="BM262" s="1072"/>
      <c r="BN262" s="1072"/>
      <c r="BO262" s="1072"/>
      <c r="BP262" s="1072"/>
      <c r="BQ262" s="1072"/>
      <c r="BR262" s="1072"/>
      <c r="BS262" s="1072"/>
      <c r="BT262" s="1072"/>
      <c r="BU262" s="1072"/>
      <c r="BV262" s="1072"/>
      <c r="BW262" s="1072"/>
      <c r="BX262" s="1072"/>
      <c r="BY262" s="1072"/>
      <c r="BZ262" s="1072"/>
      <c r="CA262" s="1072"/>
      <c r="CB262" s="1072"/>
      <c r="CC262" s="1072"/>
      <c r="CD262" s="1072"/>
      <c r="CE262" s="1072"/>
      <c r="CF262" s="1072"/>
      <c r="CG262" s="1072"/>
      <c r="CH262" s="1072"/>
      <c r="CI262" s="1072"/>
      <c r="CJ262" s="1072"/>
      <c r="CK262" s="1072"/>
      <c r="CL262" s="1072"/>
      <c r="CM262" s="1072"/>
      <c r="CN262" s="1072"/>
      <c r="CO262" s="1072"/>
      <c r="CP262" s="1072"/>
      <c r="CQ262" s="1072"/>
      <c r="CR262" s="1072"/>
      <c r="CS262" s="1072"/>
      <c r="CT262" s="1072"/>
      <c r="CU262" s="1072"/>
      <c r="CV262" s="1072"/>
      <c r="CW262" s="1072"/>
      <c r="CX262" s="1072"/>
      <c r="CY262" s="1072"/>
      <c r="CZ262" s="1072"/>
      <c r="DA262" s="1072"/>
      <c r="DB262" s="1072"/>
      <c r="DC262" s="1072"/>
      <c r="DD262" s="1072"/>
      <c r="DE262" s="1072"/>
      <c r="DF262" s="1072"/>
      <c r="DG262" s="1072"/>
      <c r="DH262" s="1072"/>
      <c r="DI262" s="1072"/>
    </row>
    <row r="263" spans="1:113">
      <c r="A263" s="355"/>
      <c r="B263" s="355"/>
      <c r="C263" s="1246"/>
      <c r="D263" s="1247"/>
      <c r="E263" s="1072"/>
      <c r="F263" s="1207"/>
      <c r="G263" s="1236"/>
      <c r="H263" s="1072"/>
      <c r="I263" s="1072"/>
      <c r="J263" s="1072"/>
      <c r="K263" s="1072"/>
      <c r="L263" s="1072"/>
      <c r="M263" s="1072"/>
      <c r="N263" s="1072"/>
      <c r="O263" s="1072"/>
      <c r="P263" s="1072"/>
      <c r="Q263" s="1072"/>
      <c r="R263" s="1072"/>
      <c r="S263" s="1072"/>
      <c r="T263" s="1072"/>
      <c r="U263" s="1072"/>
      <c r="V263" s="1072"/>
      <c r="W263" s="1072"/>
      <c r="X263" s="1072"/>
      <c r="Y263" s="1072"/>
      <c r="Z263" s="1072"/>
      <c r="AA263" s="1072"/>
      <c r="AB263" s="1072"/>
      <c r="AC263" s="1072"/>
      <c r="AD263" s="1072"/>
      <c r="AE263" s="1072"/>
      <c r="AF263" s="1072"/>
      <c r="AG263" s="1072"/>
      <c r="AH263" s="1072"/>
      <c r="AI263" s="1072"/>
      <c r="AJ263" s="1072"/>
      <c r="AK263" s="1072"/>
      <c r="AL263" s="1072"/>
      <c r="AM263" s="1072"/>
      <c r="AN263" s="1072"/>
      <c r="AO263" s="1072"/>
      <c r="AP263" s="1072"/>
      <c r="AQ263" s="1072"/>
      <c r="AR263" s="1072"/>
      <c r="AS263" s="1072"/>
      <c r="AT263" s="1072"/>
      <c r="AU263" s="1072"/>
      <c r="AV263" s="1072"/>
      <c r="AW263" s="1072"/>
      <c r="AX263" s="1072"/>
      <c r="AY263" s="1072"/>
      <c r="AZ263" s="1072"/>
      <c r="BA263" s="1072"/>
      <c r="BB263" s="1072"/>
      <c r="BC263" s="1072"/>
      <c r="BD263" s="1072"/>
      <c r="BE263" s="1072"/>
      <c r="BF263" s="1072"/>
      <c r="BG263" s="1072"/>
      <c r="BH263" s="1072"/>
      <c r="BI263" s="1072"/>
      <c r="BJ263" s="1072"/>
      <c r="BK263" s="1072"/>
      <c r="BL263" s="1072"/>
      <c r="BM263" s="1072"/>
      <c r="BN263" s="1072"/>
      <c r="BO263" s="1072"/>
      <c r="BP263" s="1072"/>
      <c r="BQ263" s="1072"/>
      <c r="BR263" s="1072"/>
      <c r="BS263" s="1072"/>
      <c r="BT263" s="1072"/>
      <c r="BU263" s="1072"/>
      <c r="BV263" s="1072"/>
      <c r="BW263" s="1072"/>
      <c r="BX263" s="1072"/>
      <c r="BY263" s="1072"/>
      <c r="BZ263" s="1072"/>
      <c r="CA263" s="1072"/>
      <c r="CB263" s="1072"/>
      <c r="CC263" s="1072"/>
      <c r="CD263" s="1072"/>
      <c r="CE263" s="1072"/>
      <c r="CF263" s="1072"/>
      <c r="CG263" s="1072"/>
      <c r="CH263" s="1072"/>
      <c r="CI263" s="1072"/>
      <c r="CJ263" s="1072"/>
      <c r="CK263" s="1072"/>
      <c r="CL263" s="1072"/>
      <c r="CM263" s="1072"/>
      <c r="CN263" s="1072"/>
      <c r="CO263" s="1072"/>
      <c r="CP263" s="1072"/>
      <c r="CQ263" s="1072"/>
      <c r="CR263" s="1072"/>
      <c r="CS263" s="1072"/>
      <c r="CT263" s="1072"/>
      <c r="CU263" s="1072"/>
      <c r="CV263" s="1072"/>
      <c r="CW263" s="1072"/>
      <c r="CX263" s="1072"/>
      <c r="CY263" s="1072"/>
      <c r="CZ263" s="1072"/>
      <c r="DA263" s="1072"/>
      <c r="DB263" s="1072"/>
      <c r="DC263" s="1072"/>
      <c r="DD263" s="1072"/>
      <c r="DE263" s="1072"/>
      <c r="DF263" s="1072"/>
      <c r="DG263" s="1072"/>
      <c r="DH263" s="1072"/>
      <c r="DI263" s="1072"/>
    </row>
    <row r="264" spans="1:113">
      <c r="A264" s="355"/>
      <c r="B264" s="355"/>
      <c r="C264" s="1246"/>
      <c r="D264" s="1247"/>
      <c r="E264" s="1072"/>
      <c r="F264" s="1207"/>
      <c r="G264" s="1236"/>
      <c r="H264" s="1072"/>
      <c r="I264" s="1072"/>
      <c r="J264" s="1072"/>
      <c r="K264" s="1072"/>
      <c r="L264" s="1072"/>
      <c r="M264" s="1072"/>
      <c r="N264" s="1072"/>
      <c r="O264" s="1072"/>
      <c r="P264" s="1072"/>
      <c r="Q264" s="1072"/>
      <c r="R264" s="1072"/>
      <c r="S264" s="1072"/>
      <c r="T264" s="1072"/>
      <c r="U264" s="1072"/>
      <c r="V264" s="1072"/>
      <c r="W264" s="1072"/>
      <c r="X264" s="1072"/>
      <c r="Y264" s="1072"/>
      <c r="Z264" s="1072"/>
      <c r="AA264" s="1072"/>
      <c r="AB264" s="1072"/>
      <c r="AC264" s="1072"/>
      <c r="AD264" s="1072"/>
      <c r="AE264" s="1072"/>
      <c r="AF264" s="1072"/>
      <c r="AG264" s="1072"/>
      <c r="AH264" s="1072"/>
      <c r="AI264" s="1072"/>
      <c r="AJ264" s="1072"/>
      <c r="AK264" s="1072"/>
      <c r="AL264" s="1072"/>
      <c r="AM264" s="1072"/>
      <c r="AN264" s="1072"/>
      <c r="AO264" s="1072"/>
      <c r="AP264" s="1072"/>
      <c r="AQ264" s="1072"/>
      <c r="AR264" s="1072"/>
      <c r="AS264" s="1072"/>
      <c r="AT264" s="1072"/>
      <c r="AU264" s="1072"/>
      <c r="AV264" s="1072"/>
      <c r="AW264" s="1072"/>
      <c r="AX264" s="1072"/>
      <c r="AY264" s="1072"/>
      <c r="AZ264" s="1072"/>
      <c r="BA264" s="1072"/>
      <c r="BB264" s="1072"/>
      <c r="BC264" s="1072"/>
      <c r="BD264" s="1072"/>
      <c r="BE264" s="1072"/>
      <c r="BF264" s="1072"/>
      <c r="BG264" s="1072"/>
      <c r="BH264" s="1072"/>
      <c r="BI264" s="1072"/>
      <c r="BJ264" s="1072"/>
      <c r="BK264" s="1072"/>
      <c r="BL264" s="1072"/>
      <c r="BM264" s="1072"/>
      <c r="BN264" s="1072"/>
      <c r="BO264" s="1072"/>
      <c r="BP264" s="1072"/>
      <c r="BQ264" s="1072"/>
      <c r="BR264" s="1072"/>
      <c r="BS264" s="1072"/>
      <c r="BT264" s="1072"/>
      <c r="BU264" s="1072"/>
      <c r="BV264" s="1072"/>
      <c r="BW264" s="1072"/>
      <c r="BX264" s="1072"/>
      <c r="BY264" s="1072"/>
      <c r="BZ264" s="1072"/>
      <c r="CA264" s="1072"/>
      <c r="CB264" s="1072"/>
      <c r="CC264" s="1072"/>
      <c r="CD264" s="1072"/>
      <c r="CE264" s="1072"/>
      <c r="CF264" s="1072"/>
      <c r="CG264" s="1072"/>
      <c r="CH264" s="1072"/>
      <c r="CI264" s="1072"/>
      <c r="CJ264" s="1072"/>
      <c r="CK264" s="1072"/>
      <c r="CL264" s="1072"/>
      <c r="CM264" s="1072"/>
      <c r="CN264" s="1072"/>
      <c r="CO264" s="1072"/>
      <c r="CP264" s="1072"/>
      <c r="CQ264" s="1072"/>
      <c r="CR264" s="1072"/>
      <c r="CS264" s="1072"/>
      <c r="CT264" s="1072"/>
      <c r="CU264" s="1072"/>
      <c r="CV264" s="1072"/>
      <c r="CW264" s="1072"/>
      <c r="CX264" s="1072"/>
      <c r="CY264" s="1072"/>
      <c r="CZ264" s="1072"/>
      <c r="DA264" s="1072"/>
      <c r="DB264" s="1072"/>
      <c r="DC264" s="1072"/>
      <c r="DD264" s="1072"/>
      <c r="DE264" s="1072"/>
      <c r="DF264" s="1072"/>
      <c r="DG264" s="1072"/>
      <c r="DH264" s="1072"/>
      <c r="DI264" s="1072"/>
    </row>
    <row r="265" spans="1:113">
      <c r="A265" s="355"/>
      <c r="B265" s="355"/>
      <c r="C265" s="1246"/>
      <c r="D265" s="1247"/>
      <c r="E265" s="1072"/>
      <c r="F265" s="1207"/>
      <c r="G265" s="1236"/>
      <c r="H265" s="1072"/>
      <c r="I265" s="1072"/>
      <c r="J265" s="1072"/>
      <c r="K265" s="1072"/>
      <c r="L265" s="1072"/>
      <c r="M265" s="1072"/>
      <c r="N265" s="1072"/>
      <c r="O265" s="1072"/>
      <c r="P265" s="1072"/>
      <c r="Q265" s="1072"/>
      <c r="R265" s="1072"/>
      <c r="S265" s="1072"/>
      <c r="T265" s="1072"/>
      <c r="U265" s="1072"/>
      <c r="V265" s="1072"/>
      <c r="W265" s="1072"/>
      <c r="X265" s="1072"/>
      <c r="Y265" s="1072"/>
      <c r="Z265" s="1072"/>
      <c r="AA265" s="1072"/>
      <c r="AB265" s="1072"/>
      <c r="AC265" s="1072"/>
      <c r="AD265" s="1072"/>
      <c r="AE265" s="1072"/>
      <c r="AF265" s="1072"/>
      <c r="AG265" s="1072"/>
      <c r="AH265" s="1072"/>
      <c r="AI265" s="1072"/>
      <c r="AJ265" s="1072"/>
      <c r="AK265" s="1072"/>
      <c r="AL265" s="1072"/>
      <c r="AM265" s="1072"/>
      <c r="AN265" s="1072"/>
      <c r="AO265" s="1072"/>
      <c r="AP265" s="1072"/>
      <c r="AQ265" s="1072"/>
      <c r="AR265" s="1072"/>
      <c r="AS265" s="1072"/>
      <c r="AT265" s="1072"/>
      <c r="AU265" s="1072"/>
      <c r="AV265" s="1072"/>
      <c r="AW265" s="1072"/>
      <c r="AX265" s="1072"/>
      <c r="AY265" s="1072"/>
      <c r="AZ265" s="1072"/>
      <c r="BA265" s="1072"/>
      <c r="BB265" s="1072"/>
      <c r="BC265" s="1072"/>
      <c r="BD265" s="1072"/>
      <c r="BE265" s="1072"/>
      <c r="BF265" s="1072"/>
      <c r="BG265" s="1072"/>
      <c r="BH265" s="1072"/>
      <c r="BI265" s="1072"/>
      <c r="BJ265" s="1072"/>
      <c r="BK265" s="1072"/>
      <c r="BL265" s="1072"/>
      <c r="BM265" s="1072"/>
      <c r="BN265" s="1072"/>
      <c r="BO265" s="1072"/>
      <c r="BP265" s="1072"/>
      <c r="BQ265" s="1072"/>
      <c r="BR265" s="1072"/>
      <c r="BS265" s="1072"/>
      <c r="BT265" s="1072"/>
      <c r="BU265" s="1072"/>
      <c r="BV265" s="1072"/>
      <c r="BW265" s="1072"/>
      <c r="BX265" s="1072"/>
      <c r="BY265" s="1072"/>
      <c r="BZ265" s="1072"/>
      <c r="CA265" s="1072"/>
      <c r="CB265" s="1072"/>
      <c r="CC265" s="1072"/>
      <c r="CD265" s="1072"/>
      <c r="CE265" s="1072"/>
      <c r="CF265" s="1072"/>
      <c r="CG265" s="1072"/>
      <c r="CH265" s="1072"/>
      <c r="CI265" s="1072"/>
      <c r="CJ265" s="1072"/>
      <c r="CK265" s="1072"/>
      <c r="CL265" s="1072"/>
      <c r="CM265" s="1072"/>
      <c r="CN265" s="1072"/>
      <c r="CO265" s="1072"/>
      <c r="CP265" s="1072"/>
      <c r="CQ265" s="1072"/>
      <c r="CR265" s="1072"/>
      <c r="CS265" s="1072"/>
      <c r="CT265" s="1072"/>
      <c r="CU265" s="1072"/>
      <c r="CV265" s="1072"/>
      <c r="CW265" s="1072"/>
      <c r="CX265" s="1072"/>
      <c r="CY265" s="1072"/>
      <c r="CZ265" s="1072"/>
      <c r="DA265" s="1072"/>
      <c r="DB265" s="1072"/>
      <c r="DC265" s="1072"/>
      <c r="DD265" s="1072"/>
      <c r="DE265" s="1072"/>
      <c r="DF265" s="1072"/>
      <c r="DG265" s="1072"/>
      <c r="DH265" s="1072"/>
      <c r="DI265" s="1072"/>
    </row>
    <row r="266" spans="1:113">
      <c r="A266" s="355"/>
      <c r="B266" s="355"/>
      <c r="C266" s="1246"/>
      <c r="D266" s="1247"/>
      <c r="E266" s="1072"/>
      <c r="F266" s="1207"/>
      <c r="G266" s="1236"/>
      <c r="H266" s="1072"/>
      <c r="I266" s="1072"/>
      <c r="J266" s="1072"/>
      <c r="K266" s="1072"/>
      <c r="L266" s="1072"/>
      <c r="M266" s="1072"/>
      <c r="N266" s="1072"/>
      <c r="O266" s="1072"/>
      <c r="P266" s="1072"/>
      <c r="Q266" s="1072"/>
      <c r="R266" s="1072"/>
      <c r="S266" s="1072"/>
      <c r="T266" s="1072"/>
      <c r="U266" s="1072"/>
      <c r="V266" s="1072"/>
      <c r="W266" s="1072"/>
      <c r="X266" s="1072"/>
      <c r="Y266" s="1072"/>
      <c r="Z266" s="1072"/>
      <c r="AA266" s="1072"/>
      <c r="AB266" s="1072"/>
      <c r="AC266" s="1072"/>
      <c r="AD266" s="1072"/>
      <c r="AE266" s="1072"/>
      <c r="AF266" s="1072"/>
      <c r="AG266" s="1072"/>
      <c r="AH266" s="1072"/>
      <c r="AI266" s="1072"/>
      <c r="AJ266" s="1072"/>
      <c r="AK266" s="1072"/>
      <c r="AL266" s="1072"/>
      <c r="AM266" s="1072"/>
      <c r="AN266" s="1072"/>
      <c r="AO266" s="1072"/>
      <c r="AP266" s="1072"/>
      <c r="AQ266" s="1072"/>
      <c r="AR266" s="1072"/>
      <c r="AS266" s="1072"/>
      <c r="AT266" s="1072"/>
      <c r="AU266" s="1072"/>
      <c r="AV266" s="1072"/>
      <c r="AW266" s="1072"/>
      <c r="AX266" s="1072"/>
      <c r="AY266" s="1072"/>
      <c r="AZ266" s="1072"/>
      <c r="BA266" s="1072"/>
      <c r="BB266" s="1072"/>
      <c r="BC266" s="1072"/>
      <c r="BD266" s="1072"/>
      <c r="BE266" s="1072"/>
      <c r="BF266" s="1072"/>
      <c r="BG266" s="1072"/>
      <c r="BH266" s="1072"/>
      <c r="BI266" s="1072"/>
      <c r="BJ266" s="1072"/>
      <c r="BK266" s="1072"/>
      <c r="BL266" s="1072"/>
      <c r="BM266" s="1072"/>
      <c r="BN266" s="1072"/>
      <c r="BO266" s="1072"/>
      <c r="BP266" s="1072"/>
      <c r="BQ266" s="1072"/>
      <c r="BR266" s="1072"/>
      <c r="BS266" s="1072"/>
      <c r="BT266" s="1072"/>
      <c r="BU266" s="1072"/>
      <c r="BV266" s="1072"/>
      <c r="BW266" s="1072"/>
      <c r="BX266" s="1072"/>
      <c r="BY266" s="1072"/>
      <c r="BZ266" s="1072"/>
      <c r="CA266" s="1072"/>
      <c r="CB266" s="1072"/>
      <c r="CC266" s="1072"/>
      <c r="CD266" s="1072"/>
      <c r="CE266" s="1072"/>
      <c r="CF266" s="1072"/>
      <c r="CG266" s="1072"/>
      <c r="CH266" s="1072"/>
      <c r="CI266" s="1072"/>
      <c r="CJ266" s="1072"/>
      <c r="CK266" s="1072"/>
      <c r="CL266" s="1072"/>
      <c r="CM266" s="1072"/>
      <c r="CN266" s="1072"/>
      <c r="CO266" s="1072"/>
      <c r="CP266" s="1072"/>
      <c r="CQ266" s="1072"/>
      <c r="CR266" s="1072"/>
      <c r="CS266" s="1072"/>
      <c r="CT266" s="1072"/>
      <c r="CU266" s="1072"/>
      <c r="CV266" s="1072"/>
      <c r="CW266" s="1072"/>
      <c r="CX266" s="1072"/>
      <c r="CY266" s="1072"/>
      <c r="CZ266" s="1072"/>
      <c r="DA266" s="1072"/>
      <c r="DB266" s="1072"/>
      <c r="DC266" s="1072"/>
      <c r="DD266" s="1072"/>
      <c r="DE266" s="1072"/>
      <c r="DF266" s="1072"/>
      <c r="DG266" s="1072"/>
      <c r="DH266" s="1072"/>
      <c r="DI266" s="1072"/>
    </row>
    <row r="267" spans="1:113">
      <c r="A267" s="355"/>
      <c r="B267" s="355"/>
      <c r="C267" s="1246"/>
      <c r="D267" s="1247"/>
      <c r="E267" s="1072"/>
      <c r="F267" s="1207"/>
      <c r="G267" s="1236"/>
      <c r="H267" s="1072"/>
      <c r="I267" s="1072"/>
      <c r="J267" s="1072"/>
      <c r="K267" s="1072"/>
      <c r="L267" s="1072"/>
      <c r="M267" s="1072"/>
      <c r="N267" s="1072"/>
      <c r="O267" s="1072"/>
      <c r="P267" s="1072"/>
      <c r="Q267" s="1072"/>
      <c r="R267" s="1072"/>
      <c r="S267" s="1072"/>
      <c r="T267" s="1072"/>
      <c r="U267" s="1072"/>
      <c r="V267" s="1072"/>
      <c r="W267" s="1072"/>
      <c r="X267" s="1072"/>
      <c r="Y267" s="1072"/>
      <c r="Z267" s="1072"/>
      <c r="AA267" s="1072"/>
      <c r="AB267" s="1072"/>
      <c r="AC267" s="1072"/>
      <c r="AD267" s="1072"/>
      <c r="AE267" s="1072"/>
      <c r="AF267" s="1072"/>
      <c r="AG267" s="1072"/>
      <c r="AH267" s="1072"/>
      <c r="AI267" s="1072"/>
      <c r="AJ267" s="1072"/>
      <c r="AK267" s="1072"/>
      <c r="AL267" s="1072"/>
      <c r="AM267" s="1072"/>
      <c r="AN267" s="1072"/>
      <c r="AO267" s="1072"/>
      <c r="AP267" s="1072"/>
      <c r="AQ267" s="1072"/>
      <c r="AR267" s="1072"/>
      <c r="AS267" s="1072"/>
      <c r="AT267" s="1072"/>
      <c r="AU267" s="1072"/>
      <c r="AV267" s="1072"/>
      <c r="AW267" s="1072"/>
      <c r="AX267" s="1072"/>
      <c r="AY267" s="1072"/>
      <c r="AZ267" s="1072"/>
      <c r="BA267" s="1072"/>
      <c r="BB267" s="1072"/>
      <c r="BC267" s="1072"/>
      <c r="BD267" s="1072"/>
      <c r="BE267" s="1072"/>
      <c r="BF267" s="1072"/>
      <c r="BG267" s="1072"/>
      <c r="BH267" s="1072"/>
      <c r="BI267" s="1072"/>
      <c r="BJ267" s="1072"/>
      <c r="BK267" s="1072"/>
      <c r="BL267" s="1072"/>
      <c r="BM267" s="1072"/>
      <c r="BN267" s="1072"/>
      <c r="BO267" s="1072"/>
      <c r="BP267" s="1072"/>
      <c r="BQ267" s="1072"/>
      <c r="BR267" s="1072"/>
      <c r="BS267" s="1072"/>
      <c r="BT267" s="1072"/>
      <c r="BU267" s="1072"/>
      <c r="BV267" s="1072"/>
      <c r="BW267" s="1072"/>
      <c r="BX267" s="1072"/>
      <c r="BY267" s="1072"/>
      <c r="BZ267" s="1072"/>
      <c r="CA267" s="1072"/>
      <c r="CB267" s="1072"/>
      <c r="CC267" s="1072"/>
      <c r="CD267" s="1072"/>
      <c r="CE267" s="1072"/>
      <c r="CF267" s="1072"/>
      <c r="CG267" s="1072"/>
      <c r="CH267" s="1072"/>
      <c r="CI267" s="1072"/>
      <c r="CJ267" s="1072"/>
      <c r="CK267" s="1072"/>
      <c r="CL267" s="1072"/>
      <c r="CM267" s="1072"/>
      <c r="CN267" s="1072"/>
      <c r="CO267" s="1072"/>
      <c r="CP267" s="1072"/>
      <c r="CQ267" s="1072"/>
      <c r="CR267" s="1072"/>
      <c r="CS267" s="1072"/>
      <c r="CT267" s="1072"/>
      <c r="CU267" s="1072"/>
      <c r="CV267" s="1072"/>
      <c r="CW267" s="1072"/>
      <c r="CX267" s="1072"/>
      <c r="CY267" s="1072"/>
      <c r="CZ267" s="1072"/>
      <c r="DA267" s="1072"/>
      <c r="DB267" s="1072"/>
      <c r="DC267" s="1072"/>
      <c r="DD267" s="1072"/>
      <c r="DE267" s="1072"/>
      <c r="DF267" s="1072"/>
      <c r="DG267" s="1072"/>
      <c r="DH267" s="1072"/>
      <c r="DI267" s="1072"/>
    </row>
    <row r="268" spans="1:113" s="1082" customFormat="1">
      <c r="A268" s="1251"/>
      <c r="B268" s="355"/>
      <c r="C268" s="1246"/>
      <c r="D268" s="1247"/>
      <c r="E268" s="1136"/>
      <c r="F268" s="1250"/>
      <c r="G268" s="1236"/>
      <c r="H268" s="1081"/>
      <c r="I268" s="1081"/>
      <c r="J268" s="1081"/>
      <c r="K268" s="1081"/>
      <c r="L268" s="1081"/>
      <c r="M268" s="1081"/>
      <c r="N268" s="1081"/>
      <c r="O268" s="1081"/>
      <c r="P268" s="1081"/>
      <c r="Q268" s="1081"/>
      <c r="R268" s="1081"/>
      <c r="S268" s="1081"/>
      <c r="T268" s="1081"/>
      <c r="U268" s="1081"/>
      <c r="V268" s="1081"/>
      <c r="W268" s="1081"/>
      <c r="X268" s="1081"/>
      <c r="Y268" s="1081"/>
      <c r="Z268" s="1081"/>
      <c r="AA268" s="1081"/>
      <c r="AB268" s="1081"/>
      <c r="AC268" s="1081"/>
      <c r="AD268" s="1081"/>
      <c r="AE268" s="1081"/>
      <c r="AF268" s="1081"/>
      <c r="AG268" s="1081"/>
      <c r="AH268" s="1081"/>
      <c r="AI268" s="1081"/>
      <c r="AJ268" s="1081"/>
      <c r="AK268" s="1081"/>
      <c r="AL268" s="1081"/>
      <c r="AM268" s="1081"/>
      <c r="AN268" s="1081"/>
      <c r="AO268" s="1081"/>
      <c r="AP268" s="1081"/>
      <c r="AQ268" s="1081"/>
      <c r="AR268" s="1081"/>
      <c r="AS268" s="1081"/>
      <c r="AT268" s="1081"/>
      <c r="AU268" s="1081"/>
      <c r="AV268" s="1081"/>
      <c r="AW268" s="1081"/>
      <c r="AX268" s="1081"/>
      <c r="AY268" s="1081"/>
      <c r="AZ268" s="1081"/>
      <c r="BA268" s="1081"/>
      <c r="BB268" s="1081"/>
      <c r="BC268" s="1081"/>
      <c r="BD268" s="1081"/>
      <c r="BE268" s="1081"/>
      <c r="BF268" s="1081"/>
      <c r="BG268" s="1081"/>
      <c r="BH268" s="1081"/>
      <c r="BI268" s="1081"/>
      <c r="BJ268" s="1081"/>
      <c r="BK268" s="1081"/>
      <c r="BL268" s="1081"/>
      <c r="BM268" s="1081"/>
      <c r="BN268" s="1081"/>
      <c r="BO268" s="1081"/>
      <c r="BP268" s="1081"/>
      <c r="BQ268" s="1081"/>
      <c r="BR268" s="1081"/>
      <c r="BS268" s="1081"/>
      <c r="BT268" s="1081"/>
      <c r="BU268" s="1081"/>
      <c r="BV268" s="1081"/>
      <c r="BW268" s="1081"/>
      <c r="BX268" s="1081"/>
      <c r="BY268" s="1081"/>
      <c r="BZ268" s="1081"/>
      <c r="CA268" s="1081"/>
      <c r="CB268" s="1081"/>
      <c r="CC268" s="1081"/>
      <c r="CD268" s="1081"/>
      <c r="CE268" s="1081"/>
      <c r="CF268" s="1081"/>
      <c r="CG268" s="1081"/>
      <c r="CH268" s="1081"/>
      <c r="CI268" s="1081"/>
      <c r="CJ268" s="1081"/>
      <c r="CK268" s="1081"/>
      <c r="CL268" s="1081"/>
      <c r="CM268" s="1081"/>
      <c r="CN268" s="1081"/>
      <c r="CO268" s="1081"/>
      <c r="CP268" s="1081"/>
      <c r="CQ268" s="1081"/>
      <c r="CR268" s="1081"/>
      <c r="CS268" s="1081"/>
      <c r="CT268" s="1081"/>
      <c r="CU268" s="1081"/>
      <c r="CV268" s="1081"/>
      <c r="CW268" s="1081"/>
      <c r="CX268" s="1081"/>
      <c r="CY268" s="1081"/>
      <c r="CZ268" s="1081"/>
      <c r="DA268" s="1081"/>
      <c r="DB268" s="1081"/>
      <c r="DC268" s="1081"/>
      <c r="DD268" s="1081"/>
      <c r="DE268" s="1081"/>
      <c r="DF268" s="1081"/>
      <c r="DG268" s="1081"/>
      <c r="DH268" s="1081"/>
      <c r="DI268" s="1081"/>
    </row>
    <row r="269" spans="1:113">
      <c r="A269" s="1251"/>
      <c r="B269" s="355"/>
      <c r="C269" s="1246"/>
      <c r="D269" s="1252"/>
      <c r="E269" s="1140"/>
      <c r="F269" s="1253"/>
      <c r="G269" s="1236"/>
      <c r="H269" s="1072"/>
      <c r="I269" s="1072"/>
      <c r="J269" s="1072"/>
      <c r="K269" s="1072"/>
      <c r="L269" s="1072"/>
      <c r="M269" s="1072"/>
      <c r="N269" s="1072"/>
      <c r="O269" s="1072"/>
      <c r="P269" s="1072"/>
      <c r="Q269" s="1072"/>
      <c r="R269" s="1072"/>
      <c r="S269" s="1072"/>
      <c r="T269" s="1072"/>
      <c r="U269" s="1072"/>
      <c r="V269" s="1072"/>
      <c r="W269" s="1072"/>
      <c r="X269" s="1072"/>
      <c r="Y269" s="1072"/>
      <c r="Z269" s="1072"/>
      <c r="AA269" s="1072"/>
      <c r="AB269" s="1072"/>
      <c r="AC269" s="1072"/>
      <c r="AD269" s="1072"/>
      <c r="AE269" s="1072"/>
      <c r="AF269" s="1072"/>
      <c r="AG269" s="1072"/>
      <c r="AH269" s="1072"/>
      <c r="AI269" s="1072"/>
      <c r="AJ269" s="1072"/>
      <c r="AK269" s="1072"/>
      <c r="AL269" s="1072"/>
      <c r="AM269" s="1072"/>
      <c r="AN269" s="1072"/>
      <c r="AO269" s="1072"/>
      <c r="AP269" s="1072"/>
      <c r="AQ269" s="1072"/>
      <c r="AR269" s="1072"/>
      <c r="AS269" s="1072"/>
      <c r="AT269" s="1072"/>
      <c r="AU269" s="1072"/>
      <c r="AV269" s="1072"/>
      <c r="AW269" s="1072"/>
      <c r="AX269" s="1072"/>
      <c r="AY269" s="1072"/>
      <c r="AZ269" s="1072"/>
      <c r="BA269" s="1072"/>
      <c r="BB269" s="1072"/>
      <c r="BC269" s="1072"/>
      <c r="BD269" s="1072"/>
      <c r="BE269" s="1072"/>
      <c r="BF269" s="1072"/>
      <c r="BG269" s="1072"/>
      <c r="BH269" s="1072"/>
      <c r="BI269" s="1072"/>
      <c r="BJ269" s="1072"/>
      <c r="BK269" s="1072"/>
      <c r="BL269" s="1072"/>
      <c r="BM269" s="1072"/>
      <c r="BN269" s="1072"/>
      <c r="BO269" s="1072"/>
      <c r="BP269" s="1072"/>
      <c r="BQ269" s="1072"/>
      <c r="BR269" s="1072"/>
      <c r="BS269" s="1072"/>
      <c r="BT269" s="1072"/>
      <c r="BU269" s="1072"/>
      <c r="BV269" s="1072"/>
      <c r="BW269" s="1072"/>
      <c r="BX269" s="1072"/>
      <c r="BY269" s="1072"/>
      <c r="BZ269" s="1072"/>
      <c r="CA269" s="1072"/>
      <c r="CB269" s="1072"/>
      <c r="CC269" s="1072"/>
      <c r="CD269" s="1072"/>
      <c r="CE269" s="1072"/>
      <c r="CF269" s="1072"/>
      <c r="CG269" s="1072"/>
      <c r="CH269" s="1072"/>
      <c r="CI269" s="1072"/>
      <c r="CJ269" s="1072"/>
      <c r="CK269" s="1072"/>
      <c r="CL269" s="1072"/>
      <c r="CM269" s="1072"/>
      <c r="CN269" s="1072"/>
      <c r="CO269" s="1072"/>
      <c r="CP269" s="1072"/>
      <c r="CQ269" s="1072"/>
      <c r="CR269" s="1072"/>
      <c r="CS269" s="1072"/>
      <c r="CT269" s="1072"/>
      <c r="CU269" s="1072"/>
      <c r="CV269" s="1072"/>
      <c r="CW269" s="1072"/>
      <c r="CX269" s="1072"/>
      <c r="CY269" s="1072"/>
      <c r="CZ269" s="1072"/>
      <c r="DA269" s="1072"/>
      <c r="DB269" s="1072"/>
      <c r="DC269" s="1072"/>
      <c r="DD269" s="1072"/>
      <c r="DE269" s="1072"/>
      <c r="DF269" s="1072"/>
      <c r="DG269" s="1072"/>
      <c r="DH269" s="1072"/>
      <c r="DI269" s="1072"/>
    </row>
    <row r="270" spans="1:113">
      <c r="A270" s="1251"/>
      <c r="B270" s="355"/>
      <c r="C270" s="1246"/>
      <c r="D270" s="1247"/>
      <c r="E270" s="1136"/>
      <c r="F270" s="1250"/>
      <c r="G270" s="1236"/>
      <c r="H270" s="1072"/>
      <c r="I270" s="1072"/>
      <c r="J270" s="1072"/>
      <c r="K270" s="1072"/>
      <c r="L270" s="1072"/>
      <c r="M270" s="1072"/>
      <c r="N270" s="1072"/>
      <c r="O270" s="1072"/>
      <c r="P270" s="1072"/>
      <c r="Q270" s="1072"/>
      <c r="R270" s="1072"/>
      <c r="S270" s="1072"/>
      <c r="T270" s="1072"/>
      <c r="U270" s="1072"/>
      <c r="V270" s="1072"/>
      <c r="W270" s="1072"/>
      <c r="X270" s="1072"/>
      <c r="Y270" s="1072"/>
      <c r="Z270" s="1072"/>
      <c r="AA270" s="1072"/>
      <c r="AB270" s="1072"/>
      <c r="AC270" s="1072"/>
      <c r="AD270" s="1072"/>
      <c r="AE270" s="1072"/>
      <c r="AF270" s="1072"/>
      <c r="AG270" s="1072"/>
      <c r="AH270" s="1072"/>
      <c r="AI270" s="1072"/>
      <c r="AJ270" s="1072"/>
      <c r="AK270" s="1072"/>
      <c r="AL270" s="1072"/>
      <c r="AM270" s="1072"/>
      <c r="AN270" s="1072"/>
      <c r="AO270" s="1072"/>
      <c r="AP270" s="1072"/>
      <c r="AQ270" s="1072"/>
      <c r="AR270" s="1072"/>
      <c r="AS270" s="1072"/>
      <c r="AT270" s="1072"/>
      <c r="AU270" s="1072"/>
      <c r="AV270" s="1072"/>
      <c r="AW270" s="1072"/>
      <c r="AX270" s="1072"/>
      <c r="AY270" s="1072"/>
      <c r="AZ270" s="1072"/>
      <c r="BA270" s="1072"/>
      <c r="BB270" s="1072"/>
      <c r="BC270" s="1072"/>
      <c r="BD270" s="1072"/>
      <c r="BE270" s="1072"/>
      <c r="BF270" s="1072"/>
      <c r="BG270" s="1072"/>
      <c r="BH270" s="1072"/>
      <c r="BI270" s="1072"/>
      <c r="BJ270" s="1072"/>
      <c r="BK270" s="1072"/>
      <c r="BL270" s="1072"/>
      <c r="BM270" s="1072"/>
      <c r="BN270" s="1072"/>
      <c r="BO270" s="1072"/>
      <c r="BP270" s="1072"/>
      <c r="BQ270" s="1072"/>
      <c r="BR270" s="1072"/>
      <c r="BS270" s="1072"/>
      <c r="BT270" s="1072"/>
      <c r="BU270" s="1072"/>
      <c r="BV270" s="1072"/>
      <c r="BW270" s="1072"/>
      <c r="BX270" s="1072"/>
      <c r="BY270" s="1072"/>
      <c r="BZ270" s="1072"/>
      <c r="CA270" s="1072"/>
      <c r="CB270" s="1072"/>
      <c r="CC270" s="1072"/>
      <c r="CD270" s="1072"/>
      <c r="CE270" s="1072"/>
      <c r="CF270" s="1072"/>
      <c r="CG270" s="1072"/>
      <c r="CH270" s="1072"/>
      <c r="CI270" s="1072"/>
      <c r="CJ270" s="1072"/>
      <c r="CK270" s="1072"/>
      <c r="CL270" s="1072"/>
      <c r="CM270" s="1072"/>
      <c r="CN270" s="1072"/>
      <c r="CO270" s="1072"/>
      <c r="CP270" s="1072"/>
      <c r="CQ270" s="1072"/>
      <c r="CR270" s="1072"/>
      <c r="CS270" s="1072"/>
      <c r="CT270" s="1072"/>
      <c r="CU270" s="1072"/>
      <c r="CV270" s="1072"/>
      <c r="CW270" s="1072"/>
      <c r="CX270" s="1072"/>
      <c r="CY270" s="1072"/>
      <c r="CZ270" s="1072"/>
      <c r="DA270" s="1072"/>
      <c r="DB270" s="1072"/>
      <c r="DC270" s="1072"/>
      <c r="DD270" s="1072"/>
      <c r="DE270" s="1072"/>
      <c r="DF270" s="1072"/>
      <c r="DG270" s="1072"/>
      <c r="DH270" s="1072"/>
      <c r="DI270" s="1072"/>
    </row>
    <row r="271" spans="1:113">
      <c r="A271" s="1238"/>
      <c r="B271" s="355"/>
      <c r="C271" s="1246"/>
      <c r="D271" s="1247"/>
      <c r="E271" s="1136"/>
      <c r="F271" s="1250"/>
      <c r="G271" s="1236"/>
      <c r="H271" s="1072"/>
      <c r="I271" s="1072"/>
      <c r="J271" s="1072"/>
      <c r="K271" s="1072"/>
      <c r="L271" s="1072"/>
      <c r="M271" s="1072"/>
      <c r="N271" s="1072"/>
      <c r="O271" s="1072"/>
      <c r="P271" s="1072"/>
      <c r="Q271" s="1072"/>
      <c r="R271" s="1072"/>
      <c r="S271" s="1072"/>
      <c r="T271" s="1072"/>
      <c r="U271" s="1072"/>
      <c r="V271" s="1072"/>
      <c r="W271" s="1072"/>
      <c r="X271" s="1072"/>
      <c r="Y271" s="1072"/>
      <c r="Z271" s="1072"/>
      <c r="AA271" s="1072"/>
      <c r="AB271" s="1072"/>
      <c r="AC271" s="1072"/>
      <c r="AD271" s="1072"/>
      <c r="AE271" s="1072"/>
      <c r="AF271" s="1072"/>
      <c r="AG271" s="1072"/>
      <c r="AH271" s="1072"/>
      <c r="AI271" s="1072"/>
      <c r="AJ271" s="1072"/>
      <c r="AK271" s="1072"/>
      <c r="AL271" s="1072"/>
      <c r="AM271" s="1072"/>
      <c r="AN271" s="1072"/>
      <c r="AO271" s="1072"/>
      <c r="AP271" s="1072"/>
      <c r="AQ271" s="1072"/>
      <c r="AR271" s="1072"/>
      <c r="AS271" s="1072"/>
      <c r="AT271" s="1072"/>
      <c r="AU271" s="1072"/>
      <c r="AV271" s="1072"/>
      <c r="AW271" s="1072"/>
      <c r="AX271" s="1072"/>
      <c r="AY271" s="1072"/>
      <c r="AZ271" s="1072"/>
      <c r="BA271" s="1072"/>
      <c r="BB271" s="1072"/>
      <c r="BC271" s="1072"/>
      <c r="BD271" s="1072"/>
      <c r="BE271" s="1072"/>
      <c r="BF271" s="1072"/>
      <c r="BG271" s="1072"/>
      <c r="BH271" s="1072"/>
      <c r="BI271" s="1072"/>
      <c r="BJ271" s="1072"/>
      <c r="BK271" s="1072"/>
      <c r="BL271" s="1072"/>
      <c r="BM271" s="1072"/>
      <c r="BN271" s="1072"/>
      <c r="BO271" s="1072"/>
      <c r="BP271" s="1072"/>
      <c r="BQ271" s="1072"/>
      <c r="BR271" s="1072"/>
      <c r="BS271" s="1072"/>
      <c r="BT271" s="1072"/>
      <c r="BU271" s="1072"/>
      <c r="BV271" s="1072"/>
      <c r="BW271" s="1072"/>
      <c r="BX271" s="1072"/>
      <c r="BY271" s="1072"/>
      <c r="BZ271" s="1072"/>
      <c r="CA271" s="1072"/>
      <c r="CB271" s="1072"/>
      <c r="CC271" s="1072"/>
      <c r="CD271" s="1072"/>
      <c r="CE271" s="1072"/>
      <c r="CF271" s="1072"/>
      <c r="CG271" s="1072"/>
      <c r="CH271" s="1072"/>
      <c r="CI271" s="1072"/>
      <c r="CJ271" s="1072"/>
      <c r="CK271" s="1072"/>
      <c r="CL271" s="1072"/>
      <c r="CM271" s="1072"/>
      <c r="CN271" s="1072"/>
      <c r="CO271" s="1072"/>
      <c r="CP271" s="1072"/>
      <c r="CQ271" s="1072"/>
      <c r="CR271" s="1072"/>
      <c r="CS271" s="1072"/>
      <c r="CT271" s="1072"/>
      <c r="CU271" s="1072"/>
      <c r="CV271" s="1072"/>
      <c r="CW271" s="1072"/>
      <c r="CX271" s="1072"/>
      <c r="CY271" s="1072"/>
      <c r="CZ271" s="1072"/>
      <c r="DA271" s="1072"/>
      <c r="DB271" s="1072"/>
      <c r="DC271" s="1072"/>
      <c r="DD271" s="1072"/>
      <c r="DE271" s="1072"/>
      <c r="DF271" s="1072"/>
      <c r="DG271" s="1072"/>
      <c r="DH271" s="1072"/>
      <c r="DI271" s="1072"/>
    </row>
    <row r="272" spans="1:113">
      <c r="A272" s="355"/>
      <c r="B272" s="355"/>
      <c r="C272" s="1246"/>
      <c r="D272" s="1247"/>
      <c r="E272" s="1072"/>
      <c r="F272" s="1207"/>
      <c r="G272" s="1236"/>
      <c r="H272" s="1072"/>
      <c r="I272" s="1072"/>
      <c r="J272" s="1072"/>
      <c r="K272" s="1072"/>
      <c r="L272" s="1072"/>
      <c r="M272" s="1072"/>
      <c r="N272" s="1072"/>
      <c r="O272" s="1072"/>
      <c r="P272" s="1072"/>
      <c r="Q272" s="1072"/>
      <c r="R272" s="1072"/>
      <c r="S272" s="1072"/>
      <c r="T272" s="1072"/>
      <c r="U272" s="1072"/>
      <c r="V272" s="1072"/>
      <c r="W272" s="1072"/>
      <c r="X272" s="1072"/>
      <c r="Y272" s="1072"/>
      <c r="Z272" s="1072"/>
      <c r="AA272" s="1072"/>
      <c r="AB272" s="1072"/>
      <c r="AC272" s="1072"/>
      <c r="AD272" s="1072"/>
      <c r="AE272" s="1072"/>
      <c r="AF272" s="1072"/>
      <c r="AG272" s="1072"/>
      <c r="AH272" s="1072"/>
      <c r="AI272" s="1072"/>
      <c r="AJ272" s="1072"/>
      <c r="AK272" s="1072"/>
      <c r="AL272" s="1072"/>
      <c r="AM272" s="1072"/>
      <c r="AN272" s="1072"/>
      <c r="AO272" s="1072"/>
      <c r="AP272" s="1072"/>
      <c r="AQ272" s="1072"/>
      <c r="AR272" s="1072"/>
      <c r="AS272" s="1072"/>
      <c r="AT272" s="1072"/>
      <c r="AU272" s="1072"/>
      <c r="AV272" s="1072"/>
      <c r="AW272" s="1072"/>
      <c r="AX272" s="1072"/>
      <c r="AY272" s="1072"/>
      <c r="AZ272" s="1072"/>
      <c r="BA272" s="1072"/>
      <c r="BB272" s="1072"/>
      <c r="BC272" s="1072"/>
      <c r="BD272" s="1072"/>
      <c r="BE272" s="1072"/>
      <c r="BF272" s="1072"/>
      <c r="BG272" s="1072"/>
      <c r="BH272" s="1072"/>
      <c r="BI272" s="1072"/>
      <c r="BJ272" s="1072"/>
      <c r="BK272" s="1072"/>
      <c r="BL272" s="1072"/>
      <c r="BM272" s="1072"/>
      <c r="BN272" s="1072"/>
      <c r="BO272" s="1072"/>
      <c r="BP272" s="1072"/>
      <c r="BQ272" s="1072"/>
      <c r="BR272" s="1072"/>
      <c r="BS272" s="1072"/>
      <c r="BT272" s="1072"/>
      <c r="BU272" s="1072"/>
      <c r="BV272" s="1072"/>
      <c r="BW272" s="1072"/>
      <c r="BX272" s="1072"/>
      <c r="BY272" s="1072"/>
      <c r="BZ272" s="1072"/>
      <c r="CA272" s="1072"/>
      <c r="CB272" s="1072"/>
      <c r="CC272" s="1072"/>
      <c r="CD272" s="1072"/>
      <c r="CE272" s="1072"/>
      <c r="CF272" s="1072"/>
      <c r="CG272" s="1072"/>
      <c r="CH272" s="1072"/>
      <c r="CI272" s="1072"/>
      <c r="CJ272" s="1072"/>
      <c r="CK272" s="1072"/>
      <c r="CL272" s="1072"/>
      <c r="CM272" s="1072"/>
      <c r="CN272" s="1072"/>
      <c r="CO272" s="1072"/>
      <c r="CP272" s="1072"/>
      <c r="CQ272" s="1072"/>
      <c r="CR272" s="1072"/>
      <c r="CS272" s="1072"/>
      <c r="CT272" s="1072"/>
      <c r="CU272" s="1072"/>
      <c r="CV272" s="1072"/>
      <c r="CW272" s="1072"/>
      <c r="CX272" s="1072"/>
      <c r="CY272" s="1072"/>
      <c r="CZ272" s="1072"/>
      <c r="DA272" s="1072"/>
      <c r="DB272" s="1072"/>
      <c r="DC272" s="1072"/>
      <c r="DD272" s="1072"/>
      <c r="DE272" s="1072"/>
      <c r="DF272" s="1072"/>
      <c r="DG272" s="1072"/>
      <c r="DH272" s="1072"/>
      <c r="DI272" s="1072"/>
    </row>
    <row r="273" spans="1:113">
      <c r="A273" s="355"/>
      <c r="B273" s="355"/>
      <c r="C273" s="1246"/>
      <c r="D273" s="1247"/>
      <c r="E273" s="1072"/>
      <c r="F273" s="1207"/>
      <c r="G273" s="1236"/>
      <c r="H273" s="1072"/>
      <c r="I273" s="1072"/>
      <c r="J273" s="1072"/>
      <c r="K273" s="1072"/>
      <c r="L273" s="1072"/>
      <c r="M273" s="1072"/>
      <c r="N273" s="1072"/>
      <c r="O273" s="1072"/>
      <c r="P273" s="1072"/>
      <c r="Q273" s="1072"/>
      <c r="R273" s="1072"/>
      <c r="S273" s="1072"/>
      <c r="T273" s="1072"/>
      <c r="U273" s="1072"/>
      <c r="V273" s="1072"/>
      <c r="W273" s="1072"/>
      <c r="X273" s="1072"/>
      <c r="Y273" s="1072"/>
      <c r="Z273" s="1072"/>
      <c r="AA273" s="1072"/>
      <c r="AB273" s="1072"/>
      <c r="AC273" s="1072"/>
      <c r="AD273" s="1072"/>
      <c r="AE273" s="1072"/>
      <c r="AF273" s="1072"/>
      <c r="AG273" s="1072"/>
      <c r="AH273" s="1072"/>
      <c r="AI273" s="1072"/>
      <c r="AJ273" s="1072"/>
      <c r="AK273" s="1072"/>
      <c r="AL273" s="1072"/>
      <c r="AM273" s="1072"/>
      <c r="AN273" s="1072"/>
      <c r="AO273" s="1072"/>
      <c r="AP273" s="1072"/>
      <c r="AQ273" s="1072"/>
      <c r="AR273" s="1072"/>
      <c r="AS273" s="1072"/>
      <c r="AT273" s="1072"/>
      <c r="AU273" s="1072"/>
      <c r="AV273" s="1072"/>
      <c r="AW273" s="1072"/>
      <c r="AX273" s="1072"/>
      <c r="AY273" s="1072"/>
      <c r="AZ273" s="1072"/>
      <c r="BA273" s="1072"/>
      <c r="BB273" s="1072"/>
      <c r="BC273" s="1072"/>
      <c r="BD273" s="1072"/>
      <c r="BE273" s="1072"/>
      <c r="BF273" s="1072"/>
      <c r="BG273" s="1072"/>
      <c r="BH273" s="1072"/>
      <c r="BI273" s="1072"/>
      <c r="BJ273" s="1072"/>
      <c r="BK273" s="1072"/>
      <c r="BL273" s="1072"/>
      <c r="BM273" s="1072"/>
      <c r="BN273" s="1072"/>
      <c r="BO273" s="1072"/>
      <c r="BP273" s="1072"/>
      <c r="BQ273" s="1072"/>
      <c r="BR273" s="1072"/>
      <c r="BS273" s="1072"/>
      <c r="BT273" s="1072"/>
      <c r="BU273" s="1072"/>
      <c r="BV273" s="1072"/>
      <c r="BW273" s="1072"/>
      <c r="BX273" s="1072"/>
      <c r="BY273" s="1072"/>
      <c r="BZ273" s="1072"/>
      <c r="CA273" s="1072"/>
      <c r="CB273" s="1072"/>
      <c r="CC273" s="1072"/>
      <c r="CD273" s="1072"/>
      <c r="CE273" s="1072"/>
      <c r="CF273" s="1072"/>
      <c r="CG273" s="1072"/>
      <c r="CH273" s="1072"/>
      <c r="CI273" s="1072"/>
      <c r="CJ273" s="1072"/>
      <c r="CK273" s="1072"/>
      <c r="CL273" s="1072"/>
      <c r="CM273" s="1072"/>
      <c r="CN273" s="1072"/>
      <c r="CO273" s="1072"/>
      <c r="CP273" s="1072"/>
      <c r="CQ273" s="1072"/>
      <c r="CR273" s="1072"/>
      <c r="CS273" s="1072"/>
      <c r="CT273" s="1072"/>
      <c r="CU273" s="1072"/>
      <c r="CV273" s="1072"/>
      <c r="CW273" s="1072"/>
      <c r="CX273" s="1072"/>
      <c r="CY273" s="1072"/>
      <c r="CZ273" s="1072"/>
      <c r="DA273" s="1072"/>
      <c r="DB273" s="1072"/>
      <c r="DC273" s="1072"/>
      <c r="DD273" s="1072"/>
      <c r="DE273" s="1072"/>
      <c r="DF273" s="1072"/>
      <c r="DG273" s="1072"/>
      <c r="DH273" s="1072"/>
      <c r="DI273" s="1072"/>
    </row>
    <row r="274" spans="1:113">
      <c r="A274" s="355"/>
      <c r="B274" s="355"/>
      <c r="C274" s="1246"/>
      <c r="D274" s="1247"/>
      <c r="E274" s="1072"/>
      <c r="F274" s="1207"/>
      <c r="G274" s="1236"/>
      <c r="H274" s="1072"/>
      <c r="I274" s="1072"/>
      <c r="J274" s="1072"/>
      <c r="K274" s="1072"/>
      <c r="L274" s="1072"/>
      <c r="M274" s="1072"/>
      <c r="N274" s="1072"/>
      <c r="O274" s="1072"/>
      <c r="P274" s="1072"/>
      <c r="Q274" s="1072"/>
      <c r="R274" s="1072"/>
      <c r="S274" s="1072"/>
      <c r="T274" s="1072"/>
      <c r="U274" s="1072"/>
      <c r="V274" s="1072"/>
      <c r="W274" s="1072"/>
      <c r="X274" s="1072"/>
      <c r="Y274" s="1072"/>
      <c r="Z274" s="1072"/>
      <c r="AA274" s="1072"/>
      <c r="AB274" s="1072"/>
      <c r="AC274" s="1072"/>
      <c r="AD274" s="1072"/>
      <c r="AE274" s="1072"/>
      <c r="AF274" s="1072"/>
      <c r="AG274" s="1072"/>
      <c r="AH274" s="1072"/>
      <c r="AI274" s="1072"/>
      <c r="AJ274" s="1072"/>
      <c r="AK274" s="1072"/>
      <c r="AL274" s="1072"/>
      <c r="AM274" s="1072"/>
      <c r="AN274" s="1072"/>
      <c r="AO274" s="1072"/>
      <c r="AP274" s="1072"/>
      <c r="AQ274" s="1072"/>
      <c r="AR274" s="1072"/>
      <c r="AS274" s="1072"/>
      <c r="AT274" s="1072"/>
      <c r="AU274" s="1072"/>
      <c r="AV274" s="1072"/>
      <c r="AW274" s="1072"/>
      <c r="AX274" s="1072"/>
      <c r="AY274" s="1072"/>
      <c r="AZ274" s="1072"/>
      <c r="BA274" s="1072"/>
      <c r="BB274" s="1072"/>
      <c r="BC274" s="1072"/>
      <c r="BD274" s="1072"/>
      <c r="BE274" s="1072"/>
      <c r="BF274" s="1072"/>
      <c r="BG274" s="1072"/>
      <c r="BH274" s="1072"/>
      <c r="BI274" s="1072"/>
      <c r="BJ274" s="1072"/>
      <c r="BK274" s="1072"/>
      <c r="BL274" s="1072"/>
      <c r="BM274" s="1072"/>
      <c r="BN274" s="1072"/>
      <c r="BO274" s="1072"/>
      <c r="BP274" s="1072"/>
      <c r="BQ274" s="1072"/>
      <c r="BR274" s="1072"/>
      <c r="BS274" s="1072"/>
      <c r="BT274" s="1072"/>
      <c r="BU274" s="1072"/>
      <c r="BV274" s="1072"/>
      <c r="BW274" s="1072"/>
      <c r="BX274" s="1072"/>
      <c r="BY274" s="1072"/>
      <c r="BZ274" s="1072"/>
      <c r="CA274" s="1072"/>
      <c r="CB274" s="1072"/>
      <c r="CC274" s="1072"/>
      <c r="CD274" s="1072"/>
      <c r="CE274" s="1072"/>
      <c r="CF274" s="1072"/>
      <c r="CG274" s="1072"/>
      <c r="CH274" s="1072"/>
      <c r="CI274" s="1072"/>
      <c r="CJ274" s="1072"/>
      <c r="CK274" s="1072"/>
      <c r="CL274" s="1072"/>
      <c r="CM274" s="1072"/>
      <c r="CN274" s="1072"/>
      <c r="CO274" s="1072"/>
      <c r="CP274" s="1072"/>
      <c r="CQ274" s="1072"/>
      <c r="CR274" s="1072"/>
      <c r="CS274" s="1072"/>
      <c r="CT274" s="1072"/>
      <c r="CU274" s="1072"/>
      <c r="CV274" s="1072"/>
      <c r="CW274" s="1072"/>
      <c r="CX274" s="1072"/>
      <c r="CY274" s="1072"/>
      <c r="CZ274" s="1072"/>
      <c r="DA274" s="1072"/>
      <c r="DB274" s="1072"/>
      <c r="DC274" s="1072"/>
      <c r="DD274" s="1072"/>
      <c r="DE274" s="1072"/>
      <c r="DF274" s="1072"/>
      <c r="DG274" s="1072"/>
      <c r="DH274" s="1072"/>
      <c r="DI274" s="1072"/>
    </row>
    <row r="275" spans="1:113">
      <c r="A275" s="355"/>
      <c r="B275" s="355"/>
      <c r="C275" s="1246"/>
      <c r="D275" s="1247"/>
      <c r="E275" s="1072"/>
      <c r="F275" s="1207"/>
      <c r="G275" s="1236"/>
      <c r="H275" s="1072"/>
      <c r="I275" s="1072"/>
      <c r="J275" s="1072"/>
      <c r="K275" s="1072"/>
      <c r="L275" s="1072"/>
      <c r="M275" s="1072"/>
      <c r="N275" s="1072"/>
      <c r="O275" s="1072"/>
      <c r="P275" s="1072"/>
      <c r="Q275" s="1072"/>
      <c r="R275" s="1072"/>
      <c r="S275" s="1072"/>
      <c r="T275" s="1072"/>
      <c r="U275" s="1072"/>
      <c r="V275" s="1072"/>
      <c r="W275" s="1072"/>
      <c r="X275" s="1072"/>
      <c r="Y275" s="1072"/>
      <c r="Z275" s="1072"/>
      <c r="AA275" s="1072"/>
      <c r="AB275" s="1072"/>
      <c r="AC275" s="1072"/>
      <c r="AD275" s="1072"/>
      <c r="AE275" s="1072"/>
      <c r="AF275" s="1072"/>
      <c r="AG275" s="1072"/>
      <c r="AH275" s="1072"/>
      <c r="AI275" s="1072"/>
      <c r="AJ275" s="1072"/>
      <c r="AK275" s="1072"/>
      <c r="AL275" s="1072"/>
      <c r="AM275" s="1072"/>
      <c r="AN275" s="1072"/>
      <c r="AO275" s="1072"/>
      <c r="AP275" s="1072"/>
      <c r="AQ275" s="1072"/>
      <c r="AR275" s="1072"/>
      <c r="AS275" s="1072"/>
      <c r="AT275" s="1072"/>
      <c r="AU275" s="1072"/>
      <c r="AV275" s="1072"/>
      <c r="AW275" s="1072"/>
      <c r="AX275" s="1072"/>
      <c r="AY275" s="1072"/>
      <c r="AZ275" s="1072"/>
      <c r="BA275" s="1072"/>
      <c r="BB275" s="1072"/>
      <c r="BC275" s="1072"/>
      <c r="BD275" s="1072"/>
      <c r="BE275" s="1072"/>
      <c r="BF275" s="1072"/>
      <c r="BG275" s="1072"/>
      <c r="BH275" s="1072"/>
      <c r="BI275" s="1072"/>
      <c r="BJ275" s="1072"/>
      <c r="BK275" s="1072"/>
      <c r="BL275" s="1072"/>
      <c r="BM275" s="1072"/>
      <c r="BN275" s="1072"/>
      <c r="BO275" s="1072"/>
      <c r="BP275" s="1072"/>
      <c r="BQ275" s="1072"/>
      <c r="BR275" s="1072"/>
      <c r="BS275" s="1072"/>
      <c r="BT275" s="1072"/>
      <c r="BU275" s="1072"/>
      <c r="BV275" s="1072"/>
      <c r="BW275" s="1072"/>
      <c r="BX275" s="1072"/>
      <c r="BY275" s="1072"/>
      <c r="BZ275" s="1072"/>
      <c r="CA275" s="1072"/>
      <c r="CB275" s="1072"/>
      <c r="CC275" s="1072"/>
      <c r="CD275" s="1072"/>
      <c r="CE275" s="1072"/>
      <c r="CF275" s="1072"/>
      <c r="CG275" s="1072"/>
      <c r="CH275" s="1072"/>
      <c r="CI275" s="1072"/>
      <c r="CJ275" s="1072"/>
      <c r="CK275" s="1072"/>
      <c r="CL275" s="1072"/>
      <c r="CM275" s="1072"/>
      <c r="CN275" s="1072"/>
      <c r="CO275" s="1072"/>
      <c r="CP275" s="1072"/>
      <c r="CQ275" s="1072"/>
      <c r="CR275" s="1072"/>
      <c r="CS275" s="1072"/>
      <c r="CT275" s="1072"/>
      <c r="CU275" s="1072"/>
      <c r="CV275" s="1072"/>
      <c r="CW275" s="1072"/>
      <c r="CX275" s="1072"/>
      <c r="CY275" s="1072"/>
      <c r="CZ275" s="1072"/>
      <c r="DA275" s="1072"/>
      <c r="DB275" s="1072"/>
      <c r="DC275" s="1072"/>
      <c r="DD275" s="1072"/>
      <c r="DE275" s="1072"/>
      <c r="DF275" s="1072"/>
      <c r="DG275" s="1072"/>
      <c r="DH275" s="1072"/>
      <c r="DI275" s="1072"/>
    </row>
    <row r="276" spans="1:113">
      <c r="A276" s="355"/>
      <c r="B276" s="355"/>
      <c r="C276" s="1246"/>
      <c r="D276" s="1247"/>
      <c r="E276" s="1072"/>
      <c r="F276" s="1207"/>
      <c r="G276" s="1236"/>
      <c r="H276" s="1072"/>
      <c r="I276" s="1072"/>
      <c r="J276" s="1072"/>
      <c r="K276" s="1072"/>
      <c r="L276" s="1072"/>
      <c r="M276" s="1072"/>
      <c r="N276" s="1072"/>
      <c r="O276" s="1072"/>
      <c r="P276" s="1072"/>
      <c r="Q276" s="1072"/>
      <c r="R276" s="1072"/>
      <c r="S276" s="1072"/>
      <c r="T276" s="1072"/>
      <c r="U276" s="1072"/>
      <c r="V276" s="1072"/>
      <c r="W276" s="1072"/>
      <c r="X276" s="1072"/>
      <c r="Y276" s="1072"/>
      <c r="Z276" s="1072"/>
      <c r="AA276" s="1072"/>
      <c r="AB276" s="1072"/>
      <c r="AC276" s="1072"/>
      <c r="AD276" s="1072"/>
      <c r="AE276" s="1072"/>
      <c r="AF276" s="1072"/>
      <c r="AG276" s="1072"/>
      <c r="AH276" s="1072"/>
      <c r="AI276" s="1072"/>
      <c r="AJ276" s="1072"/>
      <c r="AK276" s="1072"/>
      <c r="AL276" s="1072"/>
      <c r="AM276" s="1072"/>
      <c r="AN276" s="1072"/>
      <c r="AO276" s="1072"/>
      <c r="AP276" s="1072"/>
      <c r="AQ276" s="1072"/>
      <c r="AR276" s="1072"/>
      <c r="AS276" s="1072"/>
      <c r="AT276" s="1072"/>
      <c r="AU276" s="1072"/>
      <c r="AV276" s="1072"/>
      <c r="AW276" s="1072"/>
      <c r="AX276" s="1072"/>
      <c r="AY276" s="1072"/>
      <c r="AZ276" s="1072"/>
      <c r="BA276" s="1072"/>
      <c r="BB276" s="1072"/>
      <c r="BC276" s="1072"/>
      <c r="BD276" s="1072"/>
      <c r="BE276" s="1072"/>
      <c r="BF276" s="1072"/>
      <c r="BG276" s="1072"/>
      <c r="BH276" s="1072"/>
      <c r="BI276" s="1072"/>
      <c r="BJ276" s="1072"/>
      <c r="BK276" s="1072"/>
      <c r="BL276" s="1072"/>
      <c r="BM276" s="1072"/>
      <c r="BN276" s="1072"/>
      <c r="BO276" s="1072"/>
      <c r="BP276" s="1072"/>
      <c r="BQ276" s="1072"/>
      <c r="BR276" s="1072"/>
      <c r="BS276" s="1072"/>
      <c r="BT276" s="1072"/>
      <c r="BU276" s="1072"/>
      <c r="BV276" s="1072"/>
      <c r="BW276" s="1072"/>
      <c r="BX276" s="1072"/>
      <c r="BY276" s="1072"/>
      <c r="BZ276" s="1072"/>
      <c r="CA276" s="1072"/>
      <c r="CB276" s="1072"/>
      <c r="CC276" s="1072"/>
      <c r="CD276" s="1072"/>
      <c r="CE276" s="1072"/>
      <c r="CF276" s="1072"/>
      <c r="CG276" s="1072"/>
      <c r="CH276" s="1072"/>
      <c r="CI276" s="1072"/>
      <c r="CJ276" s="1072"/>
      <c r="CK276" s="1072"/>
      <c r="CL276" s="1072"/>
      <c r="CM276" s="1072"/>
      <c r="CN276" s="1072"/>
      <c r="CO276" s="1072"/>
      <c r="CP276" s="1072"/>
      <c r="CQ276" s="1072"/>
      <c r="CR276" s="1072"/>
      <c r="CS276" s="1072"/>
      <c r="CT276" s="1072"/>
      <c r="CU276" s="1072"/>
      <c r="CV276" s="1072"/>
      <c r="CW276" s="1072"/>
      <c r="CX276" s="1072"/>
      <c r="CY276" s="1072"/>
      <c r="CZ276" s="1072"/>
      <c r="DA276" s="1072"/>
      <c r="DB276" s="1072"/>
      <c r="DC276" s="1072"/>
      <c r="DD276" s="1072"/>
      <c r="DE276" s="1072"/>
      <c r="DF276" s="1072"/>
      <c r="DG276" s="1072"/>
      <c r="DH276" s="1072"/>
      <c r="DI276" s="1072"/>
    </row>
    <row r="277" spans="1:113">
      <c r="A277" s="355"/>
      <c r="B277" s="355"/>
      <c r="C277" s="1246"/>
      <c r="D277" s="1247"/>
      <c r="E277" s="1072"/>
      <c r="F277" s="1207"/>
      <c r="G277" s="1236"/>
      <c r="H277" s="1072"/>
      <c r="I277" s="1072"/>
      <c r="J277" s="1072"/>
      <c r="K277" s="1072"/>
      <c r="L277" s="1072"/>
      <c r="M277" s="1072"/>
      <c r="N277" s="1072"/>
      <c r="O277" s="1072"/>
      <c r="P277" s="1072"/>
      <c r="Q277" s="1072"/>
      <c r="R277" s="1072"/>
      <c r="S277" s="1072"/>
      <c r="T277" s="1072"/>
      <c r="U277" s="1072"/>
      <c r="V277" s="1072"/>
      <c r="W277" s="1072"/>
      <c r="X277" s="1072"/>
      <c r="Y277" s="1072"/>
      <c r="Z277" s="1072"/>
      <c r="AA277" s="1072"/>
      <c r="AB277" s="1072"/>
      <c r="AC277" s="1072"/>
      <c r="AD277" s="1072"/>
      <c r="AE277" s="1072"/>
      <c r="AF277" s="1072"/>
      <c r="AG277" s="1072"/>
      <c r="AH277" s="1072"/>
      <c r="AI277" s="1072"/>
      <c r="AJ277" s="1072"/>
      <c r="AK277" s="1072"/>
      <c r="AL277" s="1072"/>
      <c r="AM277" s="1072"/>
      <c r="AN277" s="1072"/>
      <c r="AO277" s="1072"/>
      <c r="AP277" s="1072"/>
      <c r="AQ277" s="1072"/>
      <c r="AR277" s="1072"/>
      <c r="AS277" s="1072"/>
      <c r="AT277" s="1072"/>
      <c r="AU277" s="1072"/>
      <c r="AV277" s="1072"/>
      <c r="AW277" s="1072"/>
      <c r="AX277" s="1072"/>
      <c r="AY277" s="1072"/>
      <c r="AZ277" s="1072"/>
      <c r="BA277" s="1072"/>
      <c r="BB277" s="1072"/>
      <c r="BC277" s="1072"/>
      <c r="BD277" s="1072"/>
      <c r="BE277" s="1072"/>
      <c r="BF277" s="1072"/>
      <c r="BG277" s="1072"/>
      <c r="BH277" s="1072"/>
      <c r="BI277" s="1072"/>
      <c r="BJ277" s="1072"/>
      <c r="BK277" s="1072"/>
      <c r="BL277" s="1072"/>
      <c r="BM277" s="1072"/>
      <c r="BN277" s="1072"/>
      <c r="BO277" s="1072"/>
      <c r="BP277" s="1072"/>
      <c r="BQ277" s="1072"/>
      <c r="BR277" s="1072"/>
      <c r="BS277" s="1072"/>
      <c r="BT277" s="1072"/>
      <c r="BU277" s="1072"/>
      <c r="BV277" s="1072"/>
      <c r="BW277" s="1072"/>
      <c r="BX277" s="1072"/>
      <c r="BY277" s="1072"/>
      <c r="BZ277" s="1072"/>
      <c r="CA277" s="1072"/>
      <c r="CB277" s="1072"/>
      <c r="CC277" s="1072"/>
      <c r="CD277" s="1072"/>
      <c r="CE277" s="1072"/>
      <c r="CF277" s="1072"/>
      <c r="CG277" s="1072"/>
      <c r="CH277" s="1072"/>
      <c r="CI277" s="1072"/>
      <c r="CJ277" s="1072"/>
      <c r="CK277" s="1072"/>
      <c r="CL277" s="1072"/>
      <c r="CM277" s="1072"/>
      <c r="CN277" s="1072"/>
      <c r="CO277" s="1072"/>
      <c r="CP277" s="1072"/>
      <c r="CQ277" s="1072"/>
      <c r="CR277" s="1072"/>
      <c r="CS277" s="1072"/>
      <c r="CT277" s="1072"/>
      <c r="CU277" s="1072"/>
      <c r="CV277" s="1072"/>
      <c r="CW277" s="1072"/>
      <c r="CX277" s="1072"/>
      <c r="CY277" s="1072"/>
      <c r="CZ277" s="1072"/>
      <c r="DA277" s="1072"/>
      <c r="DB277" s="1072"/>
      <c r="DC277" s="1072"/>
      <c r="DD277" s="1072"/>
      <c r="DE277" s="1072"/>
      <c r="DF277" s="1072"/>
      <c r="DG277" s="1072"/>
      <c r="DH277" s="1072"/>
      <c r="DI277" s="1072"/>
    </row>
    <row r="278" spans="1:113" s="1082" customFormat="1">
      <c r="A278" s="1251"/>
      <c r="B278" s="355"/>
      <c r="C278" s="1246"/>
      <c r="D278" s="1247"/>
      <c r="E278" s="1136"/>
      <c r="F278" s="1250"/>
      <c r="G278" s="1236"/>
      <c r="H278" s="1081"/>
      <c r="I278" s="1081"/>
      <c r="J278" s="1081"/>
      <c r="K278" s="1081"/>
      <c r="L278" s="1081"/>
      <c r="M278" s="1081"/>
      <c r="N278" s="1081"/>
      <c r="O278" s="1081"/>
      <c r="P278" s="1081"/>
      <c r="Q278" s="1081"/>
      <c r="R278" s="1081"/>
      <c r="S278" s="1081"/>
      <c r="T278" s="1081"/>
      <c r="U278" s="1081"/>
      <c r="V278" s="1081"/>
      <c r="W278" s="1081"/>
      <c r="X278" s="1081"/>
      <c r="Y278" s="1081"/>
      <c r="Z278" s="1081"/>
      <c r="AA278" s="1081"/>
      <c r="AB278" s="1081"/>
      <c r="AC278" s="1081"/>
      <c r="AD278" s="1081"/>
      <c r="AE278" s="1081"/>
      <c r="AF278" s="1081"/>
      <c r="AG278" s="1081"/>
      <c r="AH278" s="1081"/>
      <c r="AI278" s="1081"/>
      <c r="AJ278" s="1081"/>
      <c r="AK278" s="1081"/>
      <c r="AL278" s="1081"/>
      <c r="AM278" s="1081"/>
      <c r="AN278" s="1081"/>
      <c r="AO278" s="1081"/>
      <c r="AP278" s="1081"/>
      <c r="AQ278" s="1081"/>
      <c r="AR278" s="1081"/>
      <c r="AS278" s="1081"/>
      <c r="AT278" s="1081"/>
      <c r="AU278" s="1081"/>
      <c r="AV278" s="1081"/>
      <c r="AW278" s="1081"/>
      <c r="AX278" s="1081"/>
      <c r="AY278" s="1081"/>
      <c r="AZ278" s="1081"/>
      <c r="BA278" s="1081"/>
      <c r="BB278" s="1081"/>
      <c r="BC278" s="1081"/>
      <c r="BD278" s="1081"/>
      <c r="BE278" s="1081"/>
      <c r="BF278" s="1081"/>
      <c r="BG278" s="1081"/>
      <c r="BH278" s="1081"/>
      <c r="BI278" s="1081"/>
      <c r="BJ278" s="1081"/>
      <c r="BK278" s="1081"/>
      <c r="BL278" s="1081"/>
      <c r="BM278" s="1081"/>
      <c r="BN278" s="1081"/>
      <c r="BO278" s="1081"/>
      <c r="BP278" s="1081"/>
      <c r="BQ278" s="1081"/>
      <c r="BR278" s="1081"/>
      <c r="BS278" s="1081"/>
      <c r="BT278" s="1081"/>
      <c r="BU278" s="1081"/>
      <c r="BV278" s="1081"/>
      <c r="BW278" s="1081"/>
      <c r="BX278" s="1081"/>
      <c r="BY278" s="1081"/>
      <c r="BZ278" s="1081"/>
      <c r="CA278" s="1081"/>
      <c r="CB278" s="1081"/>
      <c r="CC278" s="1081"/>
      <c r="CD278" s="1081"/>
      <c r="CE278" s="1081"/>
      <c r="CF278" s="1081"/>
      <c r="CG278" s="1081"/>
      <c r="CH278" s="1081"/>
      <c r="CI278" s="1081"/>
      <c r="CJ278" s="1081"/>
      <c r="CK278" s="1081"/>
      <c r="CL278" s="1081"/>
      <c r="CM278" s="1081"/>
      <c r="CN278" s="1081"/>
      <c r="CO278" s="1081"/>
      <c r="CP278" s="1081"/>
      <c r="CQ278" s="1081"/>
      <c r="CR278" s="1081"/>
      <c r="CS278" s="1081"/>
      <c r="CT278" s="1081"/>
      <c r="CU278" s="1081"/>
      <c r="CV278" s="1081"/>
      <c r="CW278" s="1081"/>
      <c r="CX278" s="1081"/>
      <c r="CY278" s="1081"/>
      <c r="CZ278" s="1081"/>
      <c r="DA278" s="1081"/>
      <c r="DB278" s="1081"/>
      <c r="DC278" s="1081"/>
      <c r="DD278" s="1081"/>
      <c r="DE278" s="1081"/>
      <c r="DF278" s="1081"/>
      <c r="DG278" s="1081"/>
      <c r="DH278" s="1081"/>
      <c r="DI278" s="1081"/>
    </row>
    <row r="279" spans="1:113">
      <c r="A279" s="1251"/>
      <c r="B279" s="355"/>
      <c r="C279" s="1246"/>
      <c r="D279" s="1252"/>
      <c r="E279" s="1140"/>
      <c r="F279" s="1253"/>
      <c r="G279" s="1236"/>
      <c r="H279" s="1072"/>
      <c r="I279" s="1072"/>
      <c r="J279" s="1072"/>
      <c r="K279" s="1072"/>
      <c r="L279" s="1072"/>
      <c r="M279" s="1072"/>
      <c r="N279" s="1072"/>
      <c r="O279" s="1072"/>
      <c r="P279" s="1072"/>
      <c r="Q279" s="1072"/>
      <c r="R279" s="1072"/>
      <c r="S279" s="1072"/>
      <c r="T279" s="1072"/>
      <c r="U279" s="1072"/>
      <c r="V279" s="1072"/>
      <c r="W279" s="1072"/>
      <c r="X279" s="1072"/>
      <c r="Y279" s="1072"/>
      <c r="Z279" s="1072"/>
      <c r="AA279" s="1072"/>
      <c r="AB279" s="1072"/>
      <c r="AC279" s="1072"/>
      <c r="AD279" s="1072"/>
      <c r="AE279" s="1072"/>
      <c r="AF279" s="1072"/>
      <c r="AG279" s="1072"/>
      <c r="AH279" s="1072"/>
      <c r="AI279" s="1072"/>
      <c r="AJ279" s="1072"/>
      <c r="AK279" s="1072"/>
      <c r="AL279" s="1072"/>
      <c r="AM279" s="1072"/>
      <c r="AN279" s="1072"/>
      <c r="AO279" s="1072"/>
      <c r="AP279" s="1072"/>
      <c r="AQ279" s="1072"/>
      <c r="AR279" s="1072"/>
      <c r="AS279" s="1072"/>
      <c r="AT279" s="1072"/>
      <c r="AU279" s="1072"/>
      <c r="AV279" s="1072"/>
      <c r="AW279" s="1072"/>
      <c r="AX279" s="1072"/>
      <c r="AY279" s="1072"/>
      <c r="AZ279" s="1072"/>
      <c r="BA279" s="1072"/>
      <c r="BB279" s="1072"/>
      <c r="BC279" s="1072"/>
      <c r="BD279" s="1072"/>
      <c r="BE279" s="1072"/>
      <c r="BF279" s="1072"/>
      <c r="BG279" s="1072"/>
      <c r="BH279" s="1072"/>
      <c r="BI279" s="1072"/>
      <c r="BJ279" s="1072"/>
      <c r="BK279" s="1072"/>
      <c r="BL279" s="1072"/>
      <c r="BM279" s="1072"/>
      <c r="BN279" s="1072"/>
      <c r="BO279" s="1072"/>
      <c r="BP279" s="1072"/>
      <c r="BQ279" s="1072"/>
      <c r="BR279" s="1072"/>
      <c r="BS279" s="1072"/>
      <c r="BT279" s="1072"/>
      <c r="BU279" s="1072"/>
      <c r="BV279" s="1072"/>
      <c r="BW279" s="1072"/>
      <c r="BX279" s="1072"/>
      <c r="BY279" s="1072"/>
      <c r="BZ279" s="1072"/>
      <c r="CA279" s="1072"/>
      <c r="CB279" s="1072"/>
      <c r="CC279" s="1072"/>
      <c r="CD279" s="1072"/>
      <c r="CE279" s="1072"/>
      <c r="CF279" s="1072"/>
      <c r="CG279" s="1072"/>
      <c r="CH279" s="1072"/>
      <c r="CI279" s="1072"/>
      <c r="CJ279" s="1072"/>
      <c r="CK279" s="1072"/>
      <c r="CL279" s="1072"/>
      <c r="CM279" s="1072"/>
      <c r="CN279" s="1072"/>
      <c r="CO279" s="1072"/>
      <c r="CP279" s="1072"/>
      <c r="CQ279" s="1072"/>
      <c r="CR279" s="1072"/>
      <c r="CS279" s="1072"/>
      <c r="CT279" s="1072"/>
      <c r="CU279" s="1072"/>
      <c r="CV279" s="1072"/>
      <c r="CW279" s="1072"/>
      <c r="CX279" s="1072"/>
      <c r="CY279" s="1072"/>
      <c r="CZ279" s="1072"/>
      <c r="DA279" s="1072"/>
      <c r="DB279" s="1072"/>
      <c r="DC279" s="1072"/>
      <c r="DD279" s="1072"/>
      <c r="DE279" s="1072"/>
      <c r="DF279" s="1072"/>
      <c r="DG279" s="1072"/>
      <c r="DH279" s="1072"/>
      <c r="DI279" s="1072"/>
    </row>
    <row r="280" spans="1:113">
      <c r="A280" s="1251"/>
      <c r="B280" s="355"/>
      <c r="C280" s="1246"/>
      <c r="D280" s="1247"/>
      <c r="E280" s="1136"/>
      <c r="F280" s="1250"/>
      <c r="G280" s="1236"/>
      <c r="H280" s="1072"/>
      <c r="I280" s="1072"/>
      <c r="J280" s="1072"/>
      <c r="K280" s="1072"/>
      <c r="L280" s="1072"/>
      <c r="M280" s="1072"/>
      <c r="N280" s="1072"/>
      <c r="O280" s="1072"/>
      <c r="P280" s="1072"/>
      <c r="Q280" s="1072"/>
      <c r="R280" s="1072"/>
      <c r="S280" s="1072"/>
      <c r="T280" s="1072"/>
      <c r="U280" s="1072"/>
      <c r="V280" s="1072"/>
      <c r="W280" s="1072"/>
      <c r="X280" s="1072"/>
      <c r="Y280" s="1072"/>
      <c r="Z280" s="1072"/>
      <c r="AA280" s="1072"/>
      <c r="AB280" s="1072"/>
      <c r="AC280" s="1072"/>
      <c r="AD280" s="1072"/>
      <c r="AE280" s="1072"/>
      <c r="AF280" s="1072"/>
      <c r="AG280" s="1072"/>
      <c r="AH280" s="1072"/>
      <c r="AI280" s="1072"/>
      <c r="AJ280" s="1072"/>
      <c r="AK280" s="1072"/>
      <c r="AL280" s="1072"/>
      <c r="AM280" s="1072"/>
      <c r="AN280" s="1072"/>
      <c r="AO280" s="1072"/>
      <c r="AP280" s="1072"/>
      <c r="AQ280" s="1072"/>
      <c r="AR280" s="1072"/>
      <c r="AS280" s="1072"/>
      <c r="AT280" s="1072"/>
      <c r="AU280" s="1072"/>
      <c r="AV280" s="1072"/>
      <c r="AW280" s="1072"/>
      <c r="AX280" s="1072"/>
      <c r="AY280" s="1072"/>
      <c r="AZ280" s="1072"/>
      <c r="BA280" s="1072"/>
      <c r="BB280" s="1072"/>
      <c r="BC280" s="1072"/>
      <c r="BD280" s="1072"/>
      <c r="BE280" s="1072"/>
      <c r="BF280" s="1072"/>
      <c r="BG280" s="1072"/>
      <c r="BH280" s="1072"/>
      <c r="BI280" s="1072"/>
      <c r="BJ280" s="1072"/>
      <c r="BK280" s="1072"/>
      <c r="BL280" s="1072"/>
      <c r="BM280" s="1072"/>
      <c r="BN280" s="1072"/>
      <c r="BO280" s="1072"/>
      <c r="BP280" s="1072"/>
      <c r="BQ280" s="1072"/>
      <c r="BR280" s="1072"/>
      <c r="BS280" s="1072"/>
      <c r="BT280" s="1072"/>
      <c r="BU280" s="1072"/>
      <c r="BV280" s="1072"/>
      <c r="BW280" s="1072"/>
      <c r="BX280" s="1072"/>
      <c r="BY280" s="1072"/>
      <c r="BZ280" s="1072"/>
      <c r="CA280" s="1072"/>
      <c r="CB280" s="1072"/>
      <c r="CC280" s="1072"/>
      <c r="CD280" s="1072"/>
      <c r="CE280" s="1072"/>
      <c r="CF280" s="1072"/>
      <c r="CG280" s="1072"/>
      <c r="CH280" s="1072"/>
      <c r="CI280" s="1072"/>
      <c r="CJ280" s="1072"/>
      <c r="CK280" s="1072"/>
      <c r="CL280" s="1072"/>
      <c r="CM280" s="1072"/>
      <c r="CN280" s="1072"/>
      <c r="CO280" s="1072"/>
      <c r="CP280" s="1072"/>
      <c r="CQ280" s="1072"/>
      <c r="CR280" s="1072"/>
      <c r="CS280" s="1072"/>
      <c r="CT280" s="1072"/>
      <c r="CU280" s="1072"/>
      <c r="CV280" s="1072"/>
      <c r="CW280" s="1072"/>
      <c r="CX280" s="1072"/>
      <c r="CY280" s="1072"/>
      <c r="CZ280" s="1072"/>
      <c r="DA280" s="1072"/>
      <c r="DB280" s="1072"/>
      <c r="DC280" s="1072"/>
      <c r="DD280" s="1072"/>
      <c r="DE280" s="1072"/>
      <c r="DF280" s="1072"/>
      <c r="DG280" s="1072"/>
      <c r="DH280" s="1072"/>
      <c r="DI280" s="1072"/>
    </row>
    <row r="281" spans="1:113">
      <c r="A281" s="1238"/>
      <c r="B281" s="355"/>
      <c r="C281" s="1246"/>
      <c r="D281" s="1247"/>
      <c r="E281" s="1136"/>
      <c r="F281" s="1250"/>
      <c r="G281" s="1236"/>
      <c r="H281" s="1072"/>
      <c r="I281" s="1072"/>
      <c r="J281" s="1072"/>
      <c r="K281" s="1072"/>
      <c r="L281" s="1072"/>
      <c r="M281" s="1072"/>
      <c r="N281" s="1072"/>
      <c r="O281" s="1072"/>
      <c r="P281" s="1072"/>
      <c r="Q281" s="1072"/>
      <c r="R281" s="1072"/>
      <c r="S281" s="1072"/>
      <c r="T281" s="1072"/>
      <c r="U281" s="1072"/>
      <c r="V281" s="1072"/>
      <c r="W281" s="1072"/>
      <c r="X281" s="1072"/>
      <c r="Y281" s="1072"/>
      <c r="Z281" s="1072"/>
      <c r="AA281" s="1072"/>
      <c r="AB281" s="1072"/>
      <c r="AC281" s="1072"/>
      <c r="AD281" s="1072"/>
      <c r="AE281" s="1072"/>
      <c r="AF281" s="1072"/>
      <c r="AG281" s="1072"/>
      <c r="AH281" s="1072"/>
      <c r="AI281" s="1072"/>
      <c r="AJ281" s="1072"/>
      <c r="AK281" s="1072"/>
      <c r="AL281" s="1072"/>
      <c r="AM281" s="1072"/>
      <c r="AN281" s="1072"/>
      <c r="AO281" s="1072"/>
      <c r="AP281" s="1072"/>
      <c r="AQ281" s="1072"/>
      <c r="AR281" s="1072"/>
      <c r="AS281" s="1072"/>
      <c r="AT281" s="1072"/>
      <c r="AU281" s="1072"/>
      <c r="AV281" s="1072"/>
      <c r="AW281" s="1072"/>
      <c r="AX281" s="1072"/>
      <c r="AY281" s="1072"/>
      <c r="AZ281" s="1072"/>
      <c r="BA281" s="1072"/>
      <c r="BB281" s="1072"/>
      <c r="BC281" s="1072"/>
      <c r="BD281" s="1072"/>
      <c r="BE281" s="1072"/>
      <c r="BF281" s="1072"/>
      <c r="BG281" s="1072"/>
      <c r="BH281" s="1072"/>
      <c r="BI281" s="1072"/>
      <c r="BJ281" s="1072"/>
      <c r="BK281" s="1072"/>
      <c r="BL281" s="1072"/>
      <c r="BM281" s="1072"/>
      <c r="BN281" s="1072"/>
      <c r="BO281" s="1072"/>
      <c r="BP281" s="1072"/>
      <c r="BQ281" s="1072"/>
      <c r="BR281" s="1072"/>
      <c r="BS281" s="1072"/>
      <c r="BT281" s="1072"/>
      <c r="BU281" s="1072"/>
      <c r="BV281" s="1072"/>
      <c r="BW281" s="1072"/>
      <c r="BX281" s="1072"/>
      <c r="BY281" s="1072"/>
      <c r="BZ281" s="1072"/>
      <c r="CA281" s="1072"/>
      <c r="CB281" s="1072"/>
      <c r="CC281" s="1072"/>
      <c r="CD281" s="1072"/>
      <c r="CE281" s="1072"/>
      <c r="CF281" s="1072"/>
      <c r="CG281" s="1072"/>
      <c r="CH281" s="1072"/>
      <c r="CI281" s="1072"/>
      <c r="CJ281" s="1072"/>
      <c r="CK281" s="1072"/>
      <c r="CL281" s="1072"/>
      <c r="CM281" s="1072"/>
      <c r="CN281" s="1072"/>
      <c r="CO281" s="1072"/>
      <c r="CP281" s="1072"/>
      <c r="CQ281" s="1072"/>
      <c r="CR281" s="1072"/>
      <c r="CS281" s="1072"/>
      <c r="CT281" s="1072"/>
      <c r="CU281" s="1072"/>
      <c r="CV281" s="1072"/>
      <c r="CW281" s="1072"/>
      <c r="CX281" s="1072"/>
      <c r="CY281" s="1072"/>
      <c r="CZ281" s="1072"/>
      <c r="DA281" s="1072"/>
      <c r="DB281" s="1072"/>
      <c r="DC281" s="1072"/>
      <c r="DD281" s="1072"/>
      <c r="DE281" s="1072"/>
      <c r="DF281" s="1072"/>
      <c r="DG281" s="1072"/>
      <c r="DH281" s="1072"/>
      <c r="DI281" s="1072"/>
    </row>
    <row r="282" spans="1:113" s="1075" customFormat="1">
      <c r="A282" s="355"/>
      <c r="B282" s="355"/>
      <c r="C282" s="1246"/>
      <c r="D282" s="1247"/>
      <c r="E282" s="1072"/>
      <c r="F282" s="1207"/>
      <c r="G282" s="1236"/>
      <c r="H282" s="1074"/>
      <c r="I282" s="1074"/>
      <c r="J282" s="1074"/>
      <c r="K282" s="1074"/>
      <c r="L282" s="1074"/>
      <c r="M282" s="1074"/>
      <c r="N282" s="1074"/>
      <c r="O282" s="1074"/>
      <c r="P282" s="1074"/>
      <c r="Q282" s="1074"/>
      <c r="R282" s="1074"/>
      <c r="S282" s="1074"/>
      <c r="T282" s="1074"/>
      <c r="U282" s="1074"/>
      <c r="V282" s="1074"/>
      <c r="W282" s="1074"/>
      <c r="X282" s="1074"/>
      <c r="Y282" s="1074"/>
      <c r="Z282" s="1074"/>
      <c r="AA282" s="1074"/>
      <c r="AB282" s="1074"/>
      <c r="AC282" s="1074"/>
      <c r="AD282" s="1074"/>
      <c r="AE282" s="1074"/>
      <c r="AF282" s="1074"/>
      <c r="AG282" s="1074"/>
      <c r="AH282" s="1074"/>
      <c r="AI282" s="1074"/>
      <c r="AJ282" s="1074"/>
      <c r="AK282" s="1074"/>
      <c r="AL282" s="1074"/>
      <c r="AM282" s="1074"/>
      <c r="AN282" s="1074"/>
      <c r="AO282" s="1074"/>
      <c r="AP282" s="1074"/>
      <c r="AQ282" s="1074"/>
      <c r="AR282" s="1074"/>
      <c r="AS282" s="1074"/>
      <c r="AT282" s="1074"/>
      <c r="AU282" s="1074"/>
      <c r="AV282" s="1074"/>
      <c r="AW282" s="1074"/>
      <c r="AX282" s="1074"/>
      <c r="AY282" s="1074"/>
      <c r="AZ282" s="1074"/>
      <c r="BA282" s="1074"/>
      <c r="BB282" s="1074"/>
      <c r="BC282" s="1074"/>
      <c r="BD282" s="1074"/>
      <c r="BE282" s="1074"/>
      <c r="BF282" s="1074"/>
      <c r="BG282" s="1074"/>
      <c r="BH282" s="1074"/>
      <c r="BI282" s="1074"/>
      <c r="BJ282" s="1074"/>
      <c r="BK282" s="1074"/>
      <c r="BL282" s="1074"/>
      <c r="BM282" s="1074"/>
      <c r="BN282" s="1074"/>
      <c r="BO282" s="1074"/>
      <c r="BP282" s="1074"/>
      <c r="BQ282" s="1074"/>
      <c r="BR282" s="1074"/>
      <c r="BS282" s="1074"/>
      <c r="BT282" s="1074"/>
      <c r="BU282" s="1074"/>
      <c r="BV282" s="1074"/>
      <c r="BW282" s="1074"/>
      <c r="BX282" s="1074"/>
      <c r="BY282" s="1074"/>
      <c r="BZ282" s="1074"/>
      <c r="CA282" s="1074"/>
      <c r="CB282" s="1074"/>
      <c r="CC282" s="1074"/>
      <c r="CD282" s="1074"/>
      <c r="CE282" s="1074"/>
      <c r="CF282" s="1074"/>
      <c r="CG282" s="1074"/>
      <c r="CH282" s="1074"/>
      <c r="CI282" s="1074"/>
      <c r="CJ282" s="1074"/>
      <c r="CK282" s="1074"/>
      <c r="CL282" s="1074"/>
      <c r="CM282" s="1074"/>
      <c r="CN282" s="1074"/>
      <c r="CO282" s="1074"/>
      <c r="CP282" s="1074"/>
      <c r="CQ282" s="1074"/>
      <c r="CR282" s="1074"/>
      <c r="CS282" s="1074"/>
      <c r="CT282" s="1074"/>
      <c r="CU282" s="1074"/>
      <c r="CV282" s="1074"/>
      <c r="CW282" s="1074"/>
      <c r="CX282" s="1074"/>
      <c r="CY282" s="1074"/>
      <c r="CZ282" s="1074"/>
      <c r="DA282" s="1074"/>
      <c r="DB282" s="1074"/>
      <c r="DC282" s="1074"/>
      <c r="DD282" s="1074"/>
      <c r="DE282" s="1074"/>
      <c r="DF282" s="1074"/>
      <c r="DG282" s="1074"/>
      <c r="DH282" s="1074"/>
      <c r="DI282" s="1074"/>
    </row>
    <row r="283" spans="1:113" s="1075" customFormat="1">
      <c r="A283" s="355"/>
      <c r="B283" s="355"/>
      <c r="C283" s="1246"/>
      <c r="D283" s="1247"/>
      <c r="E283" s="1072"/>
      <c r="F283" s="1207"/>
      <c r="G283" s="1236"/>
      <c r="H283" s="1074"/>
      <c r="I283" s="1074"/>
      <c r="J283" s="1074"/>
      <c r="K283" s="1074"/>
      <c r="L283" s="1074"/>
      <c r="M283" s="1074"/>
      <c r="N283" s="1074"/>
      <c r="O283" s="1074"/>
      <c r="P283" s="1074"/>
      <c r="Q283" s="1074"/>
      <c r="R283" s="1074"/>
      <c r="S283" s="1074"/>
      <c r="T283" s="1074"/>
      <c r="U283" s="1074"/>
      <c r="V283" s="1074"/>
      <c r="W283" s="1074"/>
      <c r="X283" s="1074"/>
      <c r="Y283" s="1074"/>
      <c r="Z283" s="1074"/>
      <c r="AA283" s="1074"/>
      <c r="AB283" s="1074"/>
      <c r="AC283" s="1074"/>
      <c r="AD283" s="1074"/>
      <c r="AE283" s="1074"/>
      <c r="AF283" s="1074"/>
      <c r="AG283" s="1074"/>
      <c r="AH283" s="1074"/>
      <c r="AI283" s="1074"/>
      <c r="AJ283" s="1074"/>
      <c r="AK283" s="1074"/>
      <c r="AL283" s="1074"/>
      <c r="AM283" s="1074"/>
      <c r="AN283" s="1074"/>
      <c r="AO283" s="1074"/>
      <c r="AP283" s="1074"/>
      <c r="AQ283" s="1074"/>
      <c r="AR283" s="1074"/>
      <c r="AS283" s="1074"/>
      <c r="AT283" s="1074"/>
      <c r="AU283" s="1074"/>
      <c r="AV283" s="1074"/>
      <c r="AW283" s="1074"/>
      <c r="AX283" s="1074"/>
      <c r="AY283" s="1074"/>
      <c r="AZ283" s="1074"/>
      <c r="BA283" s="1074"/>
      <c r="BB283" s="1074"/>
      <c r="BC283" s="1074"/>
      <c r="BD283" s="1074"/>
      <c r="BE283" s="1074"/>
      <c r="BF283" s="1074"/>
      <c r="BG283" s="1074"/>
      <c r="BH283" s="1074"/>
      <c r="BI283" s="1074"/>
      <c r="BJ283" s="1074"/>
      <c r="BK283" s="1074"/>
      <c r="BL283" s="1074"/>
      <c r="BM283" s="1074"/>
      <c r="BN283" s="1074"/>
      <c r="BO283" s="1074"/>
      <c r="BP283" s="1074"/>
      <c r="BQ283" s="1074"/>
      <c r="BR283" s="1074"/>
      <c r="BS283" s="1074"/>
      <c r="BT283" s="1074"/>
      <c r="BU283" s="1074"/>
      <c r="BV283" s="1074"/>
      <c r="BW283" s="1074"/>
      <c r="BX283" s="1074"/>
      <c r="BY283" s="1074"/>
      <c r="BZ283" s="1074"/>
      <c r="CA283" s="1074"/>
      <c r="CB283" s="1074"/>
      <c r="CC283" s="1074"/>
      <c r="CD283" s="1074"/>
      <c r="CE283" s="1074"/>
      <c r="CF283" s="1074"/>
      <c r="CG283" s="1074"/>
      <c r="CH283" s="1074"/>
      <c r="CI283" s="1074"/>
      <c r="CJ283" s="1074"/>
      <c r="CK283" s="1074"/>
      <c r="CL283" s="1074"/>
      <c r="CM283" s="1074"/>
      <c r="CN283" s="1074"/>
      <c r="CO283" s="1074"/>
      <c r="CP283" s="1074"/>
      <c r="CQ283" s="1074"/>
      <c r="CR283" s="1074"/>
      <c r="CS283" s="1074"/>
      <c r="CT283" s="1074"/>
      <c r="CU283" s="1074"/>
      <c r="CV283" s="1074"/>
      <c r="CW283" s="1074"/>
      <c r="CX283" s="1074"/>
      <c r="CY283" s="1074"/>
      <c r="CZ283" s="1074"/>
      <c r="DA283" s="1074"/>
      <c r="DB283" s="1074"/>
      <c r="DC283" s="1074"/>
      <c r="DD283" s="1074"/>
      <c r="DE283" s="1074"/>
      <c r="DF283" s="1074"/>
      <c r="DG283" s="1074"/>
      <c r="DH283" s="1074"/>
      <c r="DI283" s="1074"/>
    </row>
    <row r="284" spans="1:113" s="1075" customFormat="1">
      <c r="A284" s="355"/>
      <c r="B284" s="355"/>
      <c r="C284" s="1246"/>
      <c r="D284" s="1247"/>
      <c r="E284" s="1072"/>
      <c r="F284" s="1207"/>
      <c r="G284" s="1236"/>
      <c r="H284" s="1074"/>
      <c r="I284" s="1074"/>
      <c r="J284" s="1074"/>
      <c r="K284" s="1074"/>
      <c r="L284" s="1074"/>
      <c r="M284" s="1074"/>
      <c r="N284" s="1074"/>
      <c r="O284" s="1074"/>
      <c r="P284" s="1074"/>
      <c r="Q284" s="1074"/>
      <c r="R284" s="1074"/>
      <c r="S284" s="1074"/>
      <c r="T284" s="1074"/>
      <c r="U284" s="1074"/>
      <c r="V284" s="1074"/>
      <c r="W284" s="1074"/>
      <c r="X284" s="1074"/>
      <c r="Y284" s="1074"/>
      <c r="Z284" s="1074"/>
      <c r="AA284" s="1074"/>
      <c r="AB284" s="1074"/>
      <c r="AC284" s="1074"/>
      <c r="AD284" s="1074"/>
      <c r="AE284" s="1074"/>
      <c r="AF284" s="1074"/>
      <c r="AG284" s="1074"/>
      <c r="AH284" s="1074"/>
      <c r="AI284" s="1074"/>
      <c r="AJ284" s="1074"/>
      <c r="AK284" s="1074"/>
      <c r="AL284" s="1074"/>
      <c r="AM284" s="1074"/>
      <c r="AN284" s="1074"/>
      <c r="AO284" s="1074"/>
      <c r="AP284" s="1074"/>
      <c r="AQ284" s="1074"/>
      <c r="AR284" s="1074"/>
      <c r="AS284" s="1074"/>
      <c r="AT284" s="1074"/>
      <c r="AU284" s="1074"/>
      <c r="AV284" s="1074"/>
      <c r="AW284" s="1074"/>
      <c r="AX284" s="1074"/>
      <c r="AY284" s="1074"/>
      <c r="AZ284" s="1074"/>
      <c r="BA284" s="1074"/>
      <c r="BB284" s="1074"/>
      <c r="BC284" s="1074"/>
      <c r="BD284" s="1074"/>
      <c r="BE284" s="1074"/>
      <c r="BF284" s="1074"/>
      <c r="BG284" s="1074"/>
      <c r="BH284" s="1074"/>
      <c r="BI284" s="1074"/>
      <c r="BJ284" s="1074"/>
      <c r="BK284" s="1074"/>
      <c r="BL284" s="1074"/>
      <c r="BM284" s="1074"/>
      <c r="BN284" s="1074"/>
      <c r="BO284" s="1074"/>
      <c r="BP284" s="1074"/>
      <c r="BQ284" s="1074"/>
      <c r="BR284" s="1074"/>
      <c r="BS284" s="1074"/>
      <c r="BT284" s="1074"/>
      <c r="BU284" s="1074"/>
      <c r="BV284" s="1074"/>
      <c r="BW284" s="1074"/>
      <c r="BX284" s="1074"/>
      <c r="BY284" s="1074"/>
      <c r="BZ284" s="1074"/>
      <c r="CA284" s="1074"/>
      <c r="CB284" s="1074"/>
      <c r="CC284" s="1074"/>
      <c r="CD284" s="1074"/>
      <c r="CE284" s="1074"/>
      <c r="CF284" s="1074"/>
      <c r="CG284" s="1074"/>
      <c r="CH284" s="1074"/>
      <c r="CI284" s="1074"/>
      <c r="CJ284" s="1074"/>
      <c r="CK284" s="1074"/>
      <c r="CL284" s="1074"/>
      <c r="CM284" s="1074"/>
      <c r="CN284" s="1074"/>
      <c r="CO284" s="1074"/>
      <c r="CP284" s="1074"/>
      <c r="CQ284" s="1074"/>
      <c r="CR284" s="1074"/>
      <c r="CS284" s="1074"/>
      <c r="CT284" s="1074"/>
      <c r="CU284" s="1074"/>
      <c r="CV284" s="1074"/>
      <c r="CW284" s="1074"/>
      <c r="CX284" s="1074"/>
      <c r="CY284" s="1074"/>
      <c r="CZ284" s="1074"/>
      <c r="DA284" s="1074"/>
      <c r="DB284" s="1074"/>
      <c r="DC284" s="1074"/>
      <c r="DD284" s="1074"/>
      <c r="DE284" s="1074"/>
      <c r="DF284" s="1074"/>
      <c r="DG284" s="1074"/>
      <c r="DH284" s="1074"/>
      <c r="DI284" s="1074"/>
    </row>
    <row r="285" spans="1:113" s="1075" customFormat="1">
      <c r="A285" s="355"/>
      <c r="B285" s="355"/>
      <c r="C285" s="1246"/>
      <c r="D285" s="1247"/>
      <c r="E285" s="1072"/>
      <c r="F285" s="1207"/>
      <c r="G285" s="1236"/>
      <c r="H285" s="1074"/>
      <c r="I285" s="1074"/>
      <c r="J285" s="1074"/>
      <c r="K285" s="1074"/>
      <c r="L285" s="1074"/>
      <c r="M285" s="1074"/>
      <c r="N285" s="1074"/>
      <c r="O285" s="1074"/>
      <c r="P285" s="1074"/>
      <c r="Q285" s="1074"/>
      <c r="R285" s="1074"/>
      <c r="S285" s="1074"/>
      <c r="T285" s="1074"/>
      <c r="U285" s="1074"/>
      <c r="V285" s="1074"/>
      <c r="W285" s="1074"/>
      <c r="X285" s="1074"/>
      <c r="Y285" s="1074"/>
      <c r="Z285" s="1074"/>
      <c r="AA285" s="1074"/>
      <c r="AB285" s="1074"/>
      <c r="AC285" s="1074"/>
      <c r="AD285" s="1074"/>
      <c r="AE285" s="1074"/>
      <c r="AF285" s="1074"/>
      <c r="AG285" s="1074"/>
      <c r="AH285" s="1074"/>
      <c r="AI285" s="1074"/>
      <c r="AJ285" s="1074"/>
      <c r="AK285" s="1074"/>
      <c r="AL285" s="1074"/>
      <c r="AM285" s="1074"/>
      <c r="AN285" s="1074"/>
      <c r="AO285" s="1074"/>
      <c r="AP285" s="1074"/>
      <c r="AQ285" s="1074"/>
      <c r="AR285" s="1074"/>
      <c r="AS285" s="1074"/>
      <c r="AT285" s="1074"/>
      <c r="AU285" s="1074"/>
      <c r="AV285" s="1074"/>
      <c r="AW285" s="1074"/>
      <c r="AX285" s="1074"/>
      <c r="AY285" s="1074"/>
      <c r="AZ285" s="1074"/>
      <c r="BA285" s="1074"/>
      <c r="BB285" s="1074"/>
      <c r="BC285" s="1074"/>
      <c r="BD285" s="1074"/>
      <c r="BE285" s="1074"/>
      <c r="BF285" s="1074"/>
      <c r="BG285" s="1074"/>
      <c r="BH285" s="1074"/>
      <c r="BI285" s="1074"/>
      <c r="BJ285" s="1074"/>
      <c r="BK285" s="1074"/>
      <c r="BL285" s="1074"/>
      <c r="BM285" s="1074"/>
      <c r="BN285" s="1074"/>
      <c r="BO285" s="1074"/>
      <c r="BP285" s="1074"/>
      <c r="BQ285" s="1074"/>
      <c r="BR285" s="1074"/>
      <c r="BS285" s="1074"/>
      <c r="BT285" s="1074"/>
      <c r="BU285" s="1074"/>
      <c r="BV285" s="1074"/>
      <c r="BW285" s="1074"/>
      <c r="BX285" s="1074"/>
      <c r="BY285" s="1074"/>
      <c r="BZ285" s="1074"/>
      <c r="CA285" s="1074"/>
      <c r="CB285" s="1074"/>
      <c r="CC285" s="1074"/>
      <c r="CD285" s="1074"/>
      <c r="CE285" s="1074"/>
      <c r="CF285" s="1074"/>
      <c r="CG285" s="1074"/>
      <c r="CH285" s="1074"/>
      <c r="CI285" s="1074"/>
      <c r="CJ285" s="1074"/>
      <c r="CK285" s="1074"/>
      <c r="CL285" s="1074"/>
      <c r="CM285" s="1074"/>
      <c r="CN285" s="1074"/>
      <c r="CO285" s="1074"/>
      <c r="CP285" s="1074"/>
      <c r="CQ285" s="1074"/>
      <c r="CR285" s="1074"/>
      <c r="CS285" s="1074"/>
      <c r="CT285" s="1074"/>
      <c r="CU285" s="1074"/>
      <c r="CV285" s="1074"/>
      <c r="CW285" s="1074"/>
      <c r="CX285" s="1074"/>
      <c r="CY285" s="1074"/>
      <c r="CZ285" s="1074"/>
      <c r="DA285" s="1074"/>
      <c r="DB285" s="1074"/>
      <c r="DC285" s="1074"/>
      <c r="DD285" s="1074"/>
      <c r="DE285" s="1074"/>
      <c r="DF285" s="1074"/>
      <c r="DG285" s="1074"/>
      <c r="DH285" s="1074"/>
      <c r="DI285" s="1074"/>
    </row>
    <row r="286" spans="1:113" s="1075" customFormat="1">
      <c r="A286" s="355"/>
      <c r="B286" s="355"/>
      <c r="C286" s="1246"/>
      <c r="D286" s="1247"/>
      <c r="E286" s="1072"/>
      <c r="F286" s="1207"/>
      <c r="G286" s="1236"/>
      <c r="H286" s="1074"/>
      <c r="I286" s="1074"/>
      <c r="J286" s="1074"/>
      <c r="K286" s="1074"/>
      <c r="L286" s="1074"/>
      <c r="M286" s="1074"/>
      <c r="N286" s="1074"/>
      <c r="O286" s="1074"/>
      <c r="P286" s="1074"/>
      <c r="Q286" s="1074"/>
      <c r="R286" s="1074"/>
      <c r="S286" s="1074"/>
      <c r="T286" s="1074"/>
      <c r="U286" s="1074"/>
      <c r="V286" s="1074"/>
      <c r="W286" s="1074"/>
      <c r="X286" s="1074"/>
      <c r="Y286" s="1074"/>
      <c r="Z286" s="1074"/>
      <c r="AA286" s="1074"/>
      <c r="AB286" s="1074"/>
      <c r="AC286" s="1074"/>
      <c r="AD286" s="1074"/>
      <c r="AE286" s="1074"/>
      <c r="AF286" s="1074"/>
      <c r="AG286" s="1074"/>
      <c r="AH286" s="1074"/>
      <c r="AI286" s="1074"/>
      <c r="AJ286" s="1074"/>
      <c r="AK286" s="1074"/>
      <c r="AL286" s="1074"/>
      <c r="AM286" s="1074"/>
      <c r="AN286" s="1074"/>
      <c r="AO286" s="1074"/>
      <c r="AP286" s="1074"/>
      <c r="AQ286" s="1074"/>
      <c r="AR286" s="1074"/>
      <c r="AS286" s="1074"/>
      <c r="AT286" s="1074"/>
      <c r="AU286" s="1074"/>
      <c r="AV286" s="1074"/>
      <c r="AW286" s="1074"/>
      <c r="AX286" s="1074"/>
      <c r="AY286" s="1074"/>
      <c r="AZ286" s="1074"/>
      <c r="BA286" s="1074"/>
      <c r="BB286" s="1074"/>
      <c r="BC286" s="1074"/>
      <c r="BD286" s="1074"/>
      <c r="BE286" s="1074"/>
      <c r="BF286" s="1074"/>
      <c r="BG286" s="1074"/>
      <c r="BH286" s="1074"/>
      <c r="BI286" s="1074"/>
      <c r="BJ286" s="1074"/>
      <c r="BK286" s="1074"/>
      <c r="BL286" s="1074"/>
      <c r="BM286" s="1074"/>
      <c r="BN286" s="1074"/>
      <c r="BO286" s="1074"/>
      <c r="BP286" s="1074"/>
      <c r="BQ286" s="1074"/>
      <c r="BR286" s="1074"/>
      <c r="BS286" s="1074"/>
      <c r="BT286" s="1074"/>
      <c r="BU286" s="1074"/>
      <c r="BV286" s="1074"/>
      <c r="BW286" s="1074"/>
      <c r="BX286" s="1074"/>
      <c r="BY286" s="1074"/>
      <c r="BZ286" s="1074"/>
      <c r="CA286" s="1074"/>
      <c r="CB286" s="1074"/>
      <c r="CC286" s="1074"/>
      <c r="CD286" s="1074"/>
      <c r="CE286" s="1074"/>
      <c r="CF286" s="1074"/>
      <c r="CG286" s="1074"/>
      <c r="CH286" s="1074"/>
      <c r="CI286" s="1074"/>
      <c r="CJ286" s="1074"/>
      <c r="CK286" s="1074"/>
      <c r="CL286" s="1074"/>
      <c r="CM286" s="1074"/>
      <c r="CN286" s="1074"/>
      <c r="CO286" s="1074"/>
      <c r="CP286" s="1074"/>
      <c r="CQ286" s="1074"/>
      <c r="CR286" s="1074"/>
      <c r="CS286" s="1074"/>
      <c r="CT286" s="1074"/>
      <c r="CU286" s="1074"/>
      <c r="CV286" s="1074"/>
      <c r="CW286" s="1074"/>
      <c r="CX286" s="1074"/>
      <c r="CY286" s="1074"/>
      <c r="CZ286" s="1074"/>
      <c r="DA286" s="1074"/>
      <c r="DB286" s="1074"/>
      <c r="DC286" s="1074"/>
      <c r="DD286" s="1074"/>
      <c r="DE286" s="1074"/>
      <c r="DF286" s="1074"/>
      <c r="DG286" s="1074"/>
      <c r="DH286" s="1074"/>
      <c r="DI286" s="1074"/>
    </row>
    <row r="287" spans="1:113" s="1075" customFormat="1">
      <c r="A287" s="355"/>
      <c r="B287" s="355"/>
      <c r="C287" s="1246"/>
      <c r="D287" s="1247"/>
      <c r="E287" s="1072"/>
      <c r="F287" s="1207"/>
      <c r="G287" s="1236"/>
      <c r="H287" s="1074"/>
      <c r="I287" s="1074"/>
      <c r="J287" s="1074"/>
      <c r="K287" s="1074"/>
      <c r="L287" s="1074"/>
      <c r="M287" s="1074"/>
      <c r="N287" s="1074"/>
      <c r="O287" s="1074"/>
      <c r="P287" s="1074"/>
      <c r="Q287" s="1074"/>
      <c r="R287" s="1074"/>
      <c r="S287" s="1074"/>
      <c r="T287" s="1074"/>
      <c r="U287" s="1074"/>
      <c r="V287" s="1074"/>
      <c r="W287" s="1074"/>
      <c r="X287" s="1074"/>
      <c r="Y287" s="1074"/>
      <c r="Z287" s="1074"/>
      <c r="AA287" s="1074"/>
      <c r="AB287" s="1074"/>
      <c r="AC287" s="1074"/>
      <c r="AD287" s="1074"/>
      <c r="AE287" s="1074"/>
      <c r="AF287" s="1074"/>
      <c r="AG287" s="1074"/>
      <c r="AH287" s="1074"/>
      <c r="AI287" s="1074"/>
      <c r="AJ287" s="1074"/>
      <c r="AK287" s="1074"/>
      <c r="AL287" s="1074"/>
      <c r="AM287" s="1074"/>
      <c r="AN287" s="1074"/>
      <c r="AO287" s="1074"/>
      <c r="AP287" s="1074"/>
      <c r="AQ287" s="1074"/>
      <c r="AR287" s="1074"/>
      <c r="AS287" s="1074"/>
      <c r="AT287" s="1074"/>
      <c r="AU287" s="1074"/>
      <c r="AV287" s="1074"/>
      <c r="AW287" s="1074"/>
      <c r="AX287" s="1074"/>
      <c r="AY287" s="1074"/>
      <c r="AZ287" s="1074"/>
      <c r="BA287" s="1074"/>
      <c r="BB287" s="1074"/>
      <c r="BC287" s="1074"/>
      <c r="BD287" s="1074"/>
      <c r="BE287" s="1074"/>
      <c r="BF287" s="1074"/>
      <c r="BG287" s="1074"/>
      <c r="BH287" s="1074"/>
      <c r="BI287" s="1074"/>
      <c r="BJ287" s="1074"/>
      <c r="BK287" s="1074"/>
      <c r="BL287" s="1074"/>
      <c r="BM287" s="1074"/>
      <c r="BN287" s="1074"/>
      <c r="BO287" s="1074"/>
      <c r="BP287" s="1074"/>
      <c r="BQ287" s="1074"/>
      <c r="BR287" s="1074"/>
      <c r="BS287" s="1074"/>
      <c r="BT287" s="1074"/>
      <c r="BU287" s="1074"/>
      <c r="BV287" s="1074"/>
      <c r="BW287" s="1074"/>
      <c r="BX287" s="1074"/>
      <c r="BY287" s="1074"/>
      <c r="BZ287" s="1074"/>
      <c r="CA287" s="1074"/>
      <c r="CB287" s="1074"/>
      <c r="CC287" s="1074"/>
      <c r="CD287" s="1074"/>
      <c r="CE287" s="1074"/>
      <c r="CF287" s="1074"/>
      <c r="CG287" s="1074"/>
      <c r="CH287" s="1074"/>
      <c r="CI287" s="1074"/>
      <c r="CJ287" s="1074"/>
      <c r="CK287" s="1074"/>
      <c r="CL287" s="1074"/>
      <c r="CM287" s="1074"/>
      <c r="CN287" s="1074"/>
      <c r="CO287" s="1074"/>
      <c r="CP287" s="1074"/>
      <c r="CQ287" s="1074"/>
      <c r="CR287" s="1074"/>
      <c r="CS287" s="1074"/>
      <c r="CT287" s="1074"/>
      <c r="CU287" s="1074"/>
      <c r="CV287" s="1074"/>
      <c r="CW287" s="1074"/>
      <c r="CX287" s="1074"/>
      <c r="CY287" s="1074"/>
      <c r="CZ287" s="1074"/>
      <c r="DA287" s="1074"/>
      <c r="DB287" s="1074"/>
      <c r="DC287" s="1074"/>
      <c r="DD287" s="1074"/>
      <c r="DE287" s="1074"/>
      <c r="DF287" s="1074"/>
      <c r="DG287" s="1074"/>
      <c r="DH287" s="1074"/>
      <c r="DI287" s="1074"/>
    </row>
    <row r="288" spans="1:113" s="1075" customFormat="1">
      <c r="A288" s="1251"/>
      <c r="B288" s="355"/>
      <c r="C288" s="1246"/>
      <c r="D288" s="1247"/>
      <c r="E288" s="1136"/>
      <c r="F288" s="1250"/>
      <c r="G288" s="1236"/>
      <c r="H288" s="1074"/>
      <c r="I288" s="1074"/>
      <c r="J288" s="1074"/>
      <c r="K288" s="1074"/>
      <c r="L288" s="1074"/>
      <c r="M288" s="1074"/>
      <c r="N288" s="1074"/>
      <c r="O288" s="1074"/>
      <c r="P288" s="1074"/>
      <c r="Q288" s="1074"/>
      <c r="R288" s="1074"/>
      <c r="S288" s="1074"/>
      <c r="T288" s="1074"/>
      <c r="U288" s="1074"/>
      <c r="V288" s="1074"/>
      <c r="W288" s="1074"/>
      <c r="X288" s="1074"/>
      <c r="Y288" s="1074"/>
      <c r="Z288" s="1074"/>
      <c r="AA288" s="1074"/>
      <c r="AB288" s="1074"/>
      <c r="AC288" s="1074"/>
      <c r="AD288" s="1074"/>
      <c r="AE288" s="1074"/>
      <c r="AF288" s="1074"/>
      <c r="AG288" s="1074"/>
      <c r="AH288" s="1074"/>
      <c r="AI288" s="1074"/>
      <c r="AJ288" s="1074"/>
      <c r="AK288" s="1074"/>
      <c r="AL288" s="1074"/>
      <c r="AM288" s="1074"/>
      <c r="AN288" s="1074"/>
      <c r="AO288" s="1074"/>
      <c r="AP288" s="1074"/>
      <c r="AQ288" s="1074"/>
      <c r="AR288" s="1074"/>
      <c r="AS288" s="1074"/>
      <c r="AT288" s="1074"/>
      <c r="AU288" s="1074"/>
      <c r="AV288" s="1074"/>
      <c r="AW288" s="1074"/>
      <c r="AX288" s="1074"/>
      <c r="AY288" s="1074"/>
      <c r="AZ288" s="1074"/>
      <c r="BA288" s="1074"/>
      <c r="BB288" s="1074"/>
      <c r="BC288" s="1074"/>
      <c r="BD288" s="1074"/>
      <c r="BE288" s="1074"/>
      <c r="BF288" s="1074"/>
      <c r="BG288" s="1074"/>
      <c r="BH288" s="1074"/>
      <c r="BI288" s="1074"/>
      <c r="BJ288" s="1074"/>
      <c r="BK288" s="1074"/>
      <c r="BL288" s="1074"/>
      <c r="BM288" s="1074"/>
      <c r="BN288" s="1074"/>
      <c r="BO288" s="1074"/>
      <c r="BP288" s="1074"/>
      <c r="BQ288" s="1074"/>
      <c r="BR288" s="1074"/>
      <c r="BS288" s="1074"/>
      <c r="BT288" s="1074"/>
      <c r="BU288" s="1074"/>
      <c r="BV288" s="1074"/>
      <c r="BW288" s="1074"/>
      <c r="BX288" s="1074"/>
      <c r="BY288" s="1074"/>
      <c r="BZ288" s="1074"/>
      <c r="CA288" s="1074"/>
      <c r="CB288" s="1074"/>
      <c r="CC288" s="1074"/>
      <c r="CD288" s="1074"/>
      <c r="CE288" s="1074"/>
      <c r="CF288" s="1074"/>
      <c r="CG288" s="1074"/>
      <c r="CH288" s="1074"/>
      <c r="CI288" s="1074"/>
      <c r="CJ288" s="1074"/>
      <c r="CK288" s="1074"/>
      <c r="CL288" s="1074"/>
      <c r="CM288" s="1074"/>
      <c r="CN288" s="1074"/>
      <c r="CO288" s="1074"/>
      <c r="CP288" s="1074"/>
      <c r="CQ288" s="1074"/>
      <c r="CR288" s="1074"/>
      <c r="CS288" s="1074"/>
      <c r="CT288" s="1074"/>
      <c r="CU288" s="1074"/>
      <c r="CV288" s="1074"/>
      <c r="CW288" s="1074"/>
      <c r="CX288" s="1074"/>
      <c r="CY288" s="1074"/>
      <c r="CZ288" s="1074"/>
      <c r="DA288" s="1074"/>
      <c r="DB288" s="1074"/>
      <c r="DC288" s="1074"/>
      <c r="DD288" s="1074"/>
      <c r="DE288" s="1074"/>
      <c r="DF288" s="1074"/>
      <c r="DG288" s="1074"/>
      <c r="DH288" s="1074"/>
      <c r="DI288" s="1074"/>
    </row>
    <row r="289" spans="1:113" s="1075" customFormat="1">
      <c r="A289" s="1251"/>
      <c r="B289" s="355"/>
      <c r="C289" s="1246"/>
      <c r="D289" s="1252"/>
      <c r="E289" s="1140"/>
      <c r="F289" s="1253"/>
      <c r="G289" s="1236"/>
      <c r="H289" s="1074"/>
      <c r="I289" s="1074"/>
      <c r="J289" s="1074"/>
      <c r="K289" s="1074"/>
      <c r="L289" s="1074"/>
      <c r="M289" s="1074"/>
      <c r="N289" s="1074"/>
      <c r="O289" s="1074"/>
      <c r="P289" s="1074"/>
      <c r="Q289" s="1074"/>
      <c r="R289" s="1074"/>
      <c r="S289" s="1074"/>
      <c r="T289" s="1074"/>
      <c r="U289" s="1074"/>
      <c r="V289" s="1074"/>
      <c r="W289" s="1074"/>
      <c r="X289" s="1074"/>
      <c r="Y289" s="1074"/>
      <c r="Z289" s="1074"/>
      <c r="AA289" s="1074"/>
      <c r="AB289" s="1074"/>
      <c r="AC289" s="1074"/>
      <c r="AD289" s="1074"/>
      <c r="AE289" s="1074"/>
      <c r="AF289" s="1074"/>
      <c r="AG289" s="1074"/>
      <c r="AH289" s="1074"/>
      <c r="AI289" s="1074"/>
      <c r="AJ289" s="1074"/>
      <c r="AK289" s="1074"/>
      <c r="AL289" s="1074"/>
      <c r="AM289" s="1074"/>
      <c r="AN289" s="1074"/>
      <c r="AO289" s="1074"/>
      <c r="AP289" s="1074"/>
      <c r="AQ289" s="1074"/>
      <c r="AR289" s="1074"/>
      <c r="AS289" s="1074"/>
      <c r="AT289" s="1074"/>
      <c r="AU289" s="1074"/>
      <c r="AV289" s="1074"/>
      <c r="AW289" s="1074"/>
      <c r="AX289" s="1074"/>
      <c r="AY289" s="1074"/>
      <c r="AZ289" s="1074"/>
      <c r="BA289" s="1074"/>
      <c r="BB289" s="1074"/>
      <c r="BC289" s="1074"/>
      <c r="BD289" s="1074"/>
      <c r="BE289" s="1074"/>
      <c r="BF289" s="1074"/>
      <c r="BG289" s="1074"/>
      <c r="BH289" s="1074"/>
      <c r="BI289" s="1074"/>
      <c r="BJ289" s="1074"/>
      <c r="BK289" s="1074"/>
      <c r="BL289" s="1074"/>
      <c r="BM289" s="1074"/>
      <c r="BN289" s="1074"/>
      <c r="BO289" s="1074"/>
      <c r="BP289" s="1074"/>
      <c r="BQ289" s="1074"/>
      <c r="BR289" s="1074"/>
      <c r="BS289" s="1074"/>
      <c r="BT289" s="1074"/>
      <c r="BU289" s="1074"/>
      <c r="BV289" s="1074"/>
      <c r="BW289" s="1074"/>
      <c r="BX289" s="1074"/>
      <c r="BY289" s="1074"/>
      <c r="BZ289" s="1074"/>
      <c r="CA289" s="1074"/>
      <c r="CB289" s="1074"/>
      <c r="CC289" s="1074"/>
      <c r="CD289" s="1074"/>
      <c r="CE289" s="1074"/>
      <c r="CF289" s="1074"/>
      <c r="CG289" s="1074"/>
      <c r="CH289" s="1074"/>
      <c r="CI289" s="1074"/>
      <c r="CJ289" s="1074"/>
      <c r="CK289" s="1074"/>
      <c r="CL289" s="1074"/>
      <c r="CM289" s="1074"/>
      <c r="CN289" s="1074"/>
      <c r="CO289" s="1074"/>
      <c r="CP289" s="1074"/>
      <c r="CQ289" s="1074"/>
      <c r="CR289" s="1074"/>
      <c r="CS289" s="1074"/>
      <c r="CT289" s="1074"/>
      <c r="CU289" s="1074"/>
      <c r="CV289" s="1074"/>
      <c r="CW289" s="1074"/>
      <c r="CX289" s="1074"/>
      <c r="CY289" s="1074"/>
      <c r="CZ289" s="1074"/>
      <c r="DA289" s="1074"/>
      <c r="DB289" s="1074"/>
      <c r="DC289" s="1074"/>
      <c r="DD289" s="1074"/>
      <c r="DE289" s="1074"/>
      <c r="DF289" s="1074"/>
      <c r="DG289" s="1074"/>
      <c r="DH289" s="1074"/>
      <c r="DI289" s="1074"/>
    </row>
    <row r="290" spans="1:113" s="1074" customFormat="1">
      <c r="A290" s="355"/>
      <c r="B290" s="355"/>
      <c r="C290" s="1246"/>
      <c r="D290" s="1247"/>
      <c r="E290" s="1072"/>
      <c r="F290" s="1207"/>
      <c r="G290" s="1923"/>
    </row>
    <row r="291" spans="1:113" s="1075" customFormat="1">
      <c r="A291" s="355"/>
      <c r="B291" s="355"/>
      <c r="C291" s="1246"/>
      <c r="D291" s="1247"/>
      <c r="E291" s="1072"/>
      <c r="F291" s="1207"/>
      <c r="G291" s="1923"/>
      <c r="H291" s="1074"/>
      <c r="I291" s="1074"/>
      <c r="J291" s="1074"/>
      <c r="K291" s="1074"/>
      <c r="L291" s="1074"/>
      <c r="M291" s="1074"/>
      <c r="N291" s="1074"/>
      <c r="O291" s="1074"/>
      <c r="P291" s="1074"/>
      <c r="Q291" s="1074"/>
      <c r="R291" s="1074"/>
      <c r="S291" s="1074"/>
      <c r="T291" s="1074"/>
      <c r="U291" s="1074"/>
      <c r="V291" s="1074"/>
      <c r="W291" s="1074"/>
      <c r="X291" s="1074"/>
      <c r="Y291" s="1074"/>
      <c r="Z291" s="1074"/>
      <c r="AA291" s="1074"/>
      <c r="AB291" s="1074"/>
      <c r="AC291" s="1074"/>
      <c r="AD291" s="1074"/>
      <c r="AE291" s="1074"/>
      <c r="AF291" s="1074"/>
      <c r="AG291" s="1074"/>
      <c r="AH291" s="1074"/>
      <c r="AI291" s="1074"/>
      <c r="AJ291" s="1074"/>
      <c r="AK291" s="1074"/>
      <c r="AL291" s="1074"/>
      <c r="AM291" s="1074"/>
      <c r="AN291" s="1074"/>
      <c r="AO291" s="1074"/>
      <c r="AP291" s="1074"/>
      <c r="AQ291" s="1074"/>
      <c r="AR291" s="1074"/>
      <c r="AS291" s="1074"/>
      <c r="AT291" s="1074"/>
      <c r="AU291" s="1074"/>
      <c r="AV291" s="1074"/>
      <c r="AW291" s="1074"/>
      <c r="AX291" s="1074"/>
      <c r="AY291" s="1074"/>
      <c r="AZ291" s="1074"/>
      <c r="BA291" s="1074"/>
      <c r="BB291" s="1074"/>
      <c r="BC291" s="1074"/>
      <c r="BD291" s="1074"/>
      <c r="BE291" s="1074"/>
      <c r="BF291" s="1074"/>
      <c r="BG291" s="1074"/>
      <c r="BH291" s="1074"/>
      <c r="BI291" s="1074"/>
      <c r="BJ291" s="1074"/>
      <c r="BK291" s="1074"/>
      <c r="BL291" s="1074"/>
      <c r="BM291" s="1074"/>
      <c r="BN291" s="1074"/>
      <c r="BO291" s="1074"/>
      <c r="BP291" s="1074"/>
      <c r="BQ291" s="1074"/>
      <c r="BR291" s="1074"/>
      <c r="BS291" s="1074"/>
      <c r="BT291" s="1074"/>
      <c r="BU291" s="1074"/>
      <c r="BV291" s="1074"/>
      <c r="BW291" s="1074"/>
      <c r="BX291" s="1074"/>
      <c r="BY291" s="1074"/>
      <c r="BZ291" s="1074"/>
      <c r="CA291" s="1074"/>
      <c r="CB291" s="1074"/>
      <c r="CC291" s="1074"/>
      <c r="CD291" s="1074"/>
      <c r="CE291" s="1074"/>
      <c r="CF291" s="1074"/>
      <c r="CG291" s="1074"/>
      <c r="CH291" s="1074"/>
      <c r="CI291" s="1074"/>
      <c r="CJ291" s="1074"/>
      <c r="CK291" s="1074"/>
      <c r="CL291" s="1074"/>
      <c r="CM291" s="1074"/>
      <c r="CN291" s="1074"/>
      <c r="CO291" s="1074"/>
      <c r="CP291" s="1074"/>
      <c r="CQ291" s="1074"/>
      <c r="CR291" s="1074"/>
      <c r="CS291" s="1074"/>
      <c r="CT291" s="1074"/>
      <c r="CU291" s="1074"/>
      <c r="CV291" s="1074"/>
      <c r="CW291" s="1074"/>
      <c r="CX291" s="1074"/>
      <c r="CY291" s="1074"/>
      <c r="CZ291" s="1074"/>
      <c r="DA291" s="1074"/>
      <c r="DB291" s="1074"/>
      <c r="DC291" s="1074"/>
      <c r="DD291" s="1074"/>
      <c r="DE291" s="1074"/>
      <c r="DF291" s="1074"/>
      <c r="DG291" s="1074"/>
      <c r="DH291" s="1074"/>
      <c r="DI291" s="1074"/>
    </row>
    <row r="292" spans="1:113" s="1075" customFormat="1">
      <c r="A292" s="355"/>
      <c r="B292" s="355"/>
      <c r="C292" s="1246"/>
      <c r="D292" s="1247"/>
      <c r="E292" s="1072"/>
      <c r="F292" s="1207"/>
      <c r="G292" s="1923"/>
      <c r="H292" s="1074"/>
      <c r="I292" s="1074"/>
      <c r="J292" s="1074"/>
      <c r="K292" s="1074"/>
      <c r="L292" s="1074"/>
      <c r="M292" s="1074"/>
      <c r="N292" s="1074"/>
      <c r="O292" s="1074"/>
      <c r="P292" s="1074"/>
      <c r="Q292" s="1074"/>
      <c r="R292" s="1074"/>
      <c r="S292" s="1074"/>
      <c r="T292" s="1074"/>
      <c r="U292" s="1074"/>
      <c r="V292" s="1074"/>
      <c r="W292" s="1074"/>
      <c r="X292" s="1074"/>
      <c r="Y292" s="1074"/>
      <c r="Z292" s="1074"/>
      <c r="AA292" s="1074"/>
      <c r="AB292" s="1074"/>
      <c r="AC292" s="1074"/>
      <c r="AD292" s="1074"/>
      <c r="AE292" s="1074"/>
      <c r="AF292" s="1074"/>
      <c r="AG292" s="1074"/>
      <c r="AH292" s="1074"/>
      <c r="AI292" s="1074"/>
      <c r="AJ292" s="1074"/>
      <c r="AK292" s="1074"/>
      <c r="AL292" s="1074"/>
      <c r="AM292" s="1074"/>
      <c r="AN292" s="1074"/>
      <c r="AO292" s="1074"/>
      <c r="AP292" s="1074"/>
      <c r="AQ292" s="1074"/>
      <c r="AR292" s="1074"/>
      <c r="AS292" s="1074"/>
      <c r="AT292" s="1074"/>
      <c r="AU292" s="1074"/>
      <c r="AV292" s="1074"/>
      <c r="AW292" s="1074"/>
      <c r="AX292" s="1074"/>
      <c r="AY292" s="1074"/>
      <c r="AZ292" s="1074"/>
      <c r="BA292" s="1074"/>
      <c r="BB292" s="1074"/>
      <c r="BC292" s="1074"/>
      <c r="BD292" s="1074"/>
      <c r="BE292" s="1074"/>
      <c r="BF292" s="1074"/>
      <c r="BG292" s="1074"/>
      <c r="BH292" s="1074"/>
      <c r="BI292" s="1074"/>
      <c r="BJ292" s="1074"/>
      <c r="BK292" s="1074"/>
      <c r="BL292" s="1074"/>
      <c r="BM292" s="1074"/>
      <c r="BN292" s="1074"/>
      <c r="BO292" s="1074"/>
      <c r="BP292" s="1074"/>
      <c r="BQ292" s="1074"/>
      <c r="BR292" s="1074"/>
      <c r="BS292" s="1074"/>
      <c r="BT292" s="1074"/>
      <c r="BU292" s="1074"/>
      <c r="BV292" s="1074"/>
      <c r="BW292" s="1074"/>
      <c r="BX292" s="1074"/>
      <c r="BY292" s="1074"/>
      <c r="BZ292" s="1074"/>
      <c r="CA292" s="1074"/>
      <c r="CB292" s="1074"/>
      <c r="CC292" s="1074"/>
      <c r="CD292" s="1074"/>
      <c r="CE292" s="1074"/>
      <c r="CF292" s="1074"/>
      <c r="CG292" s="1074"/>
      <c r="CH292" s="1074"/>
      <c r="CI292" s="1074"/>
      <c r="CJ292" s="1074"/>
      <c r="CK292" s="1074"/>
      <c r="CL292" s="1074"/>
      <c r="CM292" s="1074"/>
      <c r="CN292" s="1074"/>
      <c r="CO292" s="1074"/>
      <c r="CP292" s="1074"/>
      <c r="CQ292" s="1074"/>
      <c r="CR292" s="1074"/>
      <c r="CS292" s="1074"/>
      <c r="CT292" s="1074"/>
      <c r="CU292" s="1074"/>
      <c r="CV292" s="1074"/>
      <c r="CW292" s="1074"/>
      <c r="CX292" s="1074"/>
      <c r="CY292" s="1074"/>
      <c r="CZ292" s="1074"/>
      <c r="DA292" s="1074"/>
      <c r="DB292" s="1074"/>
      <c r="DC292" s="1074"/>
      <c r="DD292" s="1074"/>
      <c r="DE292" s="1074"/>
      <c r="DF292" s="1074"/>
      <c r="DG292" s="1074"/>
      <c r="DH292" s="1074"/>
      <c r="DI292" s="1074"/>
    </row>
    <row r="293" spans="1:113" s="1075" customFormat="1">
      <c r="A293" s="1254"/>
      <c r="B293" s="1248"/>
      <c r="C293" s="1246"/>
      <c r="D293" s="1235"/>
      <c r="E293" s="1111"/>
      <c r="F293" s="1236"/>
      <c r="G293" s="1236"/>
      <c r="H293" s="1074"/>
      <c r="I293" s="1074"/>
      <c r="J293" s="1074"/>
      <c r="K293" s="1074"/>
      <c r="L293" s="1074"/>
      <c r="M293" s="1074"/>
      <c r="N293" s="1074"/>
      <c r="O293" s="1074"/>
      <c r="P293" s="1074"/>
      <c r="Q293" s="1074"/>
      <c r="R293" s="1074"/>
      <c r="S293" s="1074"/>
      <c r="T293" s="1074"/>
      <c r="U293" s="1074"/>
      <c r="V293" s="1074"/>
      <c r="W293" s="1074"/>
      <c r="X293" s="1074"/>
      <c r="Y293" s="1074"/>
      <c r="Z293" s="1074"/>
      <c r="AA293" s="1074"/>
      <c r="AB293" s="1074"/>
      <c r="AC293" s="1074"/>
      <c r="AD293" s="1074"/>
      <c r="AE293" s="1074"/>
      <c r="AF293" s="1074"/>
      <c r="AG293" s="1074"/>
      <c r="AH293" s="1074"/>
      <c r="AI293" s="1074"/>
      <c r="AJ293" s="1074"/>
      <c r="AK293" s="1074"/>
      <c r="AL293" s="1074"/>
      <c r="AM293" s="1074"/>
      <c r="AN293" s="1074"/>
      <c r="AO293" s="1074"/>
      <c r="AP293" s="1074"/>
      <c r="AQ293" s="1074"/>
      <c r="AR293" s="1074"/>
      <c r="AS293" s="1074"/>
      <c r="AT293" s="1074"/>
      <c r="AU293" s="1074"/>
      <c r="AV293" s="1074"/>
      <c r="AW293" s="1074"/>
      <c r="AX293" s="1074"/>
      <c r="AY293" s="1074"/>
      <c r="AZ293" s="1074"/>
      <c r="BA293" s="1074"/>
      <c r="BB293" s="1074"/>
      <c r="BC293" s="1074"/>
      <c r="BD293" s="1074"/>
      <c r="BE293" s="1074"/>
      <c r="BF293" s="1074"/>
      <c r="BG293" s="1074"/>
      <c r="BH293" s="1074"/>
      <c r="BI293" s="1074"/>
      <c r="BJ293" s="1074"/>
      <c r="BK293" s="1074"/>
      <c r="BL293" s="1074"/>
      <c r="BM293" s="1074"/>
      <c r="BN293" s="1074"/>
      <c r="BO293" s="1074"/>
      <c r="BP293" s="1074"/>
      <c r="BQ293" s="1074"/>
      <c r="BR293" s="1074"/>
      <c r="BS293" s="1074"/>
      <c r="BT293" s="1074"/>
      <c r="BU293" s="1074"/>
      <c r="BV293" s="1074"/>
      <c r="BW293" s="1074"/>
      <c r="BX293" s="1074"/>
      <c r="BY293" s="1074"/>
      <c r="BZ293" s="1074"/>
      <c r="CA293" s="1074"/>
      <c r="CB293" s="1074"/>
      <c r="CC293" s="1074"/>
      <c r="CD293" s="1074"/>
      <c r="CE293" s="1074"/>
      <c r="CF293" s="1074"/>
      <c r="CG293" s="1074"/>
      <c r="CH293" s="1074"/>
      <c r="CI293" s="1074"/>
      <c r="CJ293" s="1074"/>
      <c r="CK293" s="1074"/>
      <c r="CL293" s="1074"/>
      <c r="CM293" s="1074"/>
      <c r="CN293" s="1074"/>
      <c r="CO293" s="1074"/>
      <c r="CP293" s="1074"/>
      <c r="CQ293" s="1074"/>
      <c r="CR293" s="1074"/>
      <c r="CS293" s="1074"/>
      <c r="CT293" s="1074"/>
      <c r="CU293" s="1074"/>
      <c r="CV293" s="1074"/>
      <c r="CW293" s="1074"/>
      <c r="CX293" s="1074"/>
      <c r="CY293" s="1074"/>
      <c r="CZ293" s="1074"/>
      <c r="DA293" s="1074"/>
      <c r="DB293" s="1074"/>
      <c r="DC293" s="1074"/>
      <c r="DD293" s="1074"/>
      <c r="DE293" s="1074"/>
      <c r="DF293" s="1074"/>
      <c r="DG293" s="1074"/>
      <c r="DH293" s="1074"/>
      <c r="DI293" s="1074"/>
    </row>
    <row r="294" spans="1:113" s="1075" customFormat="1">
      <c r="A294" s="355"/>
      <c r="B294" s="1248"/>
      <c r="C294" s="1246"/>
      <c r="D294" s="1235"/>
      <c r="E294" s="1111"/>
      <c r="F294" s="1236"/>
      <c r="G294" s="1236"/>
      <c r="H294" s="1074"/>
      <c r="I294" s="1074"/>
      <c r="J294" s="1074"/>
      <c r="K294" s="1074"/>
      <c r="L294" s="1074"/>
      <c r="M294" s="1074"/>
      <c r="N294" s="1074"/>
      <c r="O294" s="1074"/>
      <c r="P294" s="1074"/>
      <c r="Q294" s="1074"/>
      <c r="R294" s="1074"/>
      <c r="S294" s="1074"/>
      <c r="T294" s="1074"/>
      <c r="U294" s="1074"/>
      <c r="V294" s="1074"/>
      <c r="W294" s="1074"/>
      <c r="X294" s="1074"/>
      <c r="Y294" s="1074"/>
      <c r="Z294" s="1074"/>
      <c r="AA294" s="1074"/>
      <c r="AB294" s="1074"/>
      <c r="AC294" s="1074"/>
      <c r="AD294" s="1074"/>
      <c r="AE294" s="1074"/>
      <c r="AF294" s="1074"/>
      <c r="AG294" s="1074"/>
      <c r="AH294" s="1074"/>
      <c r="AI294" s="1074"/>
      <c r="AJ294" s="1074"/>
      <c r="AK294" s="1074"/>
      <c r="AL294" s="1074"/>
      <c r="AM294" s="1074"/>
      <c r="AN294" s="1074"/>
      <c r="AO294" s="1074"/>
      <c r="AP294" s="1074"/>
      <c r="AQ294" s="1074"/>
      <c r="AR294" s="1074"/>
      <c r="AS294" s="1074"/>
      <c r="AT294" s="1074"/>
      <c r="AU294" s="1074"/>
      <c r="AV294" s="1074"/>
      <c r="AW294" s="1074"/>
      <c r="AX294" s="1074"/>
      <c r="AY294" s="1074"/>
      <c r="AZ294" s="1074"/>
      <c r="BA294" s="1074"/>
      <c r="BB294" s="1074"/>
      <c r="BC294" s="1074"/>
      <c r="BD294" s="1074"/>
      <c r="BE294" s="1074"/>
      <c r="BF294" s="1074"/>
      <c r="BG294" s="1074"/>
      <c r="BH294" s="1074"/>
      <c r="BI294" s="1074"/>
      <c r="BJ294" s="1074"/>
      <c r="BK294" s="1074"/>
      <c r="BL294" s="1074"/>
      <c r="BM294" s="1074"/>
      <c r="BN294" s="1074"/>
      <c r="BO294" s="1074"/>
      <c r="BP294" s="1074"/>
      <c r="BQ294" s="1074"/>
      <c r="BR294" s="1074"/>
      <c r="BS294" s="1074"/>
      <c r="BT294" s="1074"/>
      <c r="BU294" s="1074"/>
      <c r="BV294" s="1074"/>
      <c r="BW294" s="1074"/>
      <c r="BX294" s="1074"/>
      <c r="BY294" s="1074"/>
      <c r="BZ294" s="1074"/>
      <c r="CA294" s="1074"/>
      <c r="CB294" s="1074"/>
      <c r="CC294" s="1074"/>
      <c r="CD294" s="1074"/>
      <c r="CE294" s="1074"/>
      <c r="CF294" s="1074"/>
      <c r="CG294" s="1074"/>
      <c r="CH294" s="1074"/>
      <c r="CI294" s="1074"/>
      <c r="CJ294" s="1074"/>
      <c r="CK294" s="1074"/>
      <c r="CL294" s="1074"/>
      <c r="CM294" s="1074"/>
      <c r="CN294" s="1074"/>
      <c r="CO294" s="1074"/>
      <c r="CP294" s="1074"/>
      <c r="CQ294" s="1074"/>
      <c r="CR294" s="1074"/>
      <c r="CS294" s="1074"/>
      <c r="CT294" s="1074"/>
      <c r="CU294" s="1074"/>
      <c r="CV294" s="1074"/>
      <c r="CW294" s="1074"/>
      <c r="CX294" s="1074"/>
      <c r="CY294" s="1074"/>
      <c r="CZ294" s="1074"/>
      <c r="DA294" s="1074"/>
      <c r="DB294" s="1074"/>
      <c r="DC294" s="1074"/>
      <c r="DD294" s="1074"/>
      <c r="DE294" s="1074"/>
      <c r="DF294" s="1074"/>
      <c r="DG294" s="1074"/>
      <c r="DH294" s="1074"/>
      <c r="DI294" s="1074"/>
    </row>
    <row r="295" spans="1:113" s="1075" customFormat="1">
      <c r="A295" s="355"/>
      <c r="B295" s="355"/>
      <c r="C295" s="1235"/>
      <c r="D295" s="1235"/>
      <c r="E295" s="1111"/>
      <c r="F295" s="1236"/>
      <c r="G295" s="1236"/>
      <c r="H295" s="1074"/>
      <c r="I295" s="1074"/>
      <c r="J295" s="1074"/>
      <c r="K295" s="1074"/>
      <c r="L295" s="1074"/>
      <c r="M295" s="1074"/>
      <c r="N295" s="1074"/>
      <c r="O295" s="1074"/>
      <c r="P295" s="1074"/>
      <c r="Q295" s="1074"/>
      <c r="R295" s="1074"/>
      <c r="S295" s="1074"/>
      <c r="T295" s="1074"/>
      <c r="U295" s="1074"/>
      <c r="V295" s="1074"/>
      <c r="W295" s="1074"/>
      <c r="X295" s="1074"/>
      <c r="Y295" s="1074"/>
      <c r="Z295" s="1074"/>
      <c r="AA295" s="1074"/>
      <c r="AB295" s="1074"/>
      <c r="AC295" s="1074"/>
      <c r="AD295" s="1074"/>
      <c r="AE295" s="1074"/>
      <c r="AF295" s="1074"/>
      <c r="AG295" s="1074"/>
      <c r="AH295" s="1074"/>
      <c r="AI295" s="1074"/>
      <c r="AJ295" s="1074"/>
      <c r="AK295" s="1074"/>
      <c r="AL295" s="1074"/>
      <c r="AM295" s="1074"/>
      <c r="AN295" s="1074"/>
      <c r="AO295" s="1074"/>
      <c r="AP295" s="1074"/>
      <c r="AQ295" s="1074"/>
      <c r="AR295" s="1074"/>
      <c r="AS295" s="1074"/>
      <c r="AT295" s="1074"/>
      <c r="AU295" s="1074"/>
      <c r="AV295" s="1074"/>
      <c r="AW295" s="1074"/>
      <c r="AX295" s="1074"/>
      <c r="AY295" s="1074"/>
      <c r="AZ295" s="1074"/>
      <c r="BA295" s="1074"/>
      <c r="BB295" s="1074"/>
      <c r="BC295" s="1074"/>
      <c r="BD295" s="1074"/>
      <c r="BE295" s="1074"/>
      <c r="BF295" s="1074"/>
      <c r="BG295" s="1074"/>
      <c r="BH295" s="1074"/>
      <c r="BI295" s="1074"/>
      <c r="BJ295" s="1074"/>
      <c r="BK295" s="1074"/>
      <c r="BL295" s="1074"/>
      <c r="BM295" s="1074"/>
      <c r="BN295" s="1074"/>
      <c r="BO295" s="1074"/>
      <c r="BP295" s="1074"/>
      <c r="BQ295" s="1074"/>
      <c r="BR295" s="1074"/>
      <c r="BS295" s="1074"/>
      <c r="BT295" s="1074"/>
      <c r="BU295" s="1074"/>
      <c r="BV295" s="1074"/>
      <c r="BW295" s="1074"/>
      <c r="BX295" s="1074"/>
      <c r="BY295" s="1074"/>
      <c r="BZ295" s="1074"/>
      <c r="CA295" s="1074"/>
      <c r="CB295" s="1074"/>
      <c r="CC295" s="1074"/>
      <c r="CD295" s="1074"/>
      <c r="CE295" s="1074"/>
      <c r="CF295" s="1074"/>
      <c r="CG295" s="1074"/>
      <c r="CH295" s="1074"/>
      <c r="CI295" s="1074"/>
      <c r="CJ295" s="1074"/>
      <c r="CK295" s="1074"/>
      <c r="CL295" s="1074"/>
      <c r="CM295" s="1074"/>
      <c r="CN295" s="1074"/>
      <c r="CO295" s="1074"/>
      <c r="CP295" s="1074"/>
      <c r="CQ295" s="1074"/>
      <c r="CR295" s="1074"/>
      <c r="CS295" s="1074"/>
      <c r="CT295" s="1074"/>
      <c r="CU295" s="1074"/>
      <c r="CV295" s="1074"/>
      <c r="CW295" s="1074"/>
      <c r="CX295" s="1074"/>
      <c r="CY295" s="1074"/>
      <c r="CZ295" s="1074"/>
      <c r="DA295" s="1074"/>
      <c r="DB295" s="1074"/>
      <c r="DC295" s="1074"/>
      <c r="DD295" s="1074"/>
      <c r="DE295" s="1074"/>
      <c r="DF295" s="1074"/>
      <c r="DG295" s="1074"/>
      <c r="DH295" s="1074"/>
      <c r="DI295" s="1074"/>
    </row>
    <row r="296" spans="1:113" s="1075" customFormat="1">
      <c r="A296" s="355"/>
      <c r="B296" s="355"/>
      <c r="C296" s="1246"/>
      <c r="D296" s="1246"/>
      <c r="E296" s="1111"/>
      <c r="F296" s="1236"/>
      <c r="G296" s="1236"/>
      <c r="H296" s="1074"/>
      <c r="I296" s="1074"/>
      <c r="J296" s="1074"/>
      <c r="K296" s="1074"/>
      <c r="L296" s="1074"/>
      <c r="M296" s="1074"/>
      <c r="N296" s="1074"/>
      <c r="O296" s="1074"/>
      <c r="P296" s="1074"/>
      <c r="Q296" s="1074"/>
      <c r="R296" s="1074"/>
      <c r="S296" s="1074"/>
      <c r="T296" s="1074"/>
      <c r="U296" s="1074"/>
      <c r="V296" s="1074"/>
      <c r="W296" s="1074"/>
      <c r="X296" s="1074"/>
      <c r="Y296" s="1074"/>
      <c r="Z296" s="1074"/>
      <c r="AA296" s="1074"/>
      <c r="AB296" s="1074"/>
      <c r="AC296" s="1074"/>
      <c r="AD296" s="1074"/>
      <c r="AE296" s="1074"/>
      <c r="AF296" s="1074"/>
      <c r="AG296" s="1074"/>
      <c r="AH296" s="1074"/>
      <c r="AI296" s="1074"/>
      <c r="AJ296" s="1074"/>
      <c r="AK296" s="1074"/>
      <c r="AL296" s="1074"/>
      <c r="AM296" s="1074"/>
      <c r="AN296" s="1074"/>
      <c r="AO296" s="1074"/>
      <c r="AP296" s="1074"/>
      <c r="AQ296" s="1074"/>
      <c r="AR296" s="1074"/>
      <c r="AS296" s="1074"/>
      <c r="AT296" s="1074"/>
      <c r="AU296" s="1074"/>
      <c r="AV296" s="1074"/>
      <c r="AW296" s="1074"/>
      <c r="AX296" s="1074"/>
      <c r="AY296" s="1074"/>
      <c r="AZ296" s="1074"/>
      <c r="BA296" s="1074"/>
      <c r="BB296" s="1074"/>
      <c r="BC296" s="1074"/>
      <c r="BD296" s="1074"/>
      <c r="BE296" s="1074"/>
      <c r="BF296" s="1074"/>
      <c r="BG296" s="1074"/>
      <c r="BH296" s="1074"/>
      <c r="BI296" s="1074"/>
      <c r="BJ296" s="1074"/>
      <c r="BK296" s="1074"/>
      <c r="BL296" s="1074"/>
      <c r="BM296" s="1074"/>
      <c r="BN296" s="1074"/>
      <c r="BO296" s="1074"/>
      <c r="BP296" s="1074"/>
      <c r="BQ296" s="1074"/>
      <c r="BR296" s="1074"/>
      <c r="BS296" s="1074"/>
      <c r="BT296" s="1074"/>
      <c r="BU296" s="1074"/>
      <c r="BV296" s="1074"/>
      <c r="BW296" s="1074"/>
      <c r="BX296" s="1074"/>
      <c r="BY296" s="1074"/>
      <c r="BZ296" s="1074"/>
      <c r="CA296" s="1074"/>
      <c r="CB296" s="1074"/>
      <c r="CC296" s="1074"/>
      <c r="CD296" s="1074"/>
      <c r="CE296" s="1074"/>
      <c r="CF296" s="1074"/>
      <c r="CG296" s="1074"/>
      <c r="CH296" s="1074"/>
      <c r="CI296" s="1074"/>
      <c r="CJ296" s="1074"/>
      <c r="CK296" s="1074"/>
      <c r="CL296" s="1074"/>
      <c r="CM296" s="1074"/>
      <c r="CN296" s="1074"/>
      <c r="CO296" s="1074"/>
      <c r="CP296" s="1074"/>
      <c r="CQ296" s="1074"/>
      <c r="CR296" s="1074"/>
      <c r="CS296" s="1074"/>
      <c r="CT296" s="1074"/>
      <c r="CU296" s="1074"/>
      <c r="CV296" s="1074"/>
      <c r="CW296" s="1074"/>
      <c r="CX296" s="1074"/>
      <c r="CY296" s="1074"/>
      <c r="CZ296" s="1074"/>
      <c r="DA296" s="1074"/>
      <c r="DB296" s="1074"/>
      <c r="DC296" s="1074"/>
      <c r="DD296" s="1074"/>
      <c r="DE296" s="1074"/>
      <c r="DF296" s="1074"/>
      <c r="DG296" s="1074"/>
      <c r="DH296" s="1074"/>
      <c r="DI296" s="1074"/>
    </row>
    <row r="297" spans="1:113" s="1075" customFormat="1">
      <c r="A297" s="355"/>
      <c r="B297" s="355"/>
      <c r="C297" s="1246"/>
      <c r="D297" s="1246"/>
      <c r="E297" s="1111"/>
      <c r="F297" s="1236"/>
      <c r="G297" s="1236"/>
      <c r="H297" s="1074"/>
      <c r="I297" s="1074"/>
      <c r="J297" s="1074"/>
      <c r="K297" s="1074"/>
      <c r="L297" s="1074"/>
      <c r="M297" s="1074"/>
      <c r="N297" s="1074"/>
      <c r="O297" s="1074"/>
      <c r="P297" s="1074"/>
      <c r="Q297" s="1074"/>
      <c r="R297" s="1074"/>
      <c r="S297" s="1074"/>
      <c r="T297" s="1074"/>
      <c r="U297" s="1074"/>
      <c r="V297" s="1074"/>
      <c r="W297" s="1074"/>
      <c r="X297" s="1074"/>
      <c r="Y297" s="1074"/>
      <c r="Z297" s="1074"/>
      <c r="AA297" s="1074"/>
      <c r="AB297" s="1074"/>
      <c r="AC297" s="1074"/>
      <c r="AD297" s="1074"/>
      <c r="AE297" s="1074"/>
      <c r="AF297" s="1074"/>
      <c r="AG297" s="1074"/>
      <c r="AH297" s="1074"/>
      <c r="AI297" s="1074"/>
      <c r="AJ297" s="1074"/>
      <c r="AK297" s="1074"/>
      <c r="AL297" s="1074"/>
      <c r="AM297" s="1074"/>
      <c r="AN297" s="1074"/>
      <c r="AO297" s="1074"/>
      <c r="AP297" s="1074"/>
      <c r="AQ297" s="1074"/>
      <c r="AR297" s="1074"/>
      <c r="AS297" s="1074"/>
      <c r="AT297" s="1074"/>
      <c r="AU297" s="1074"/>
      <c r="AV297" s="1074"/>
      <c r="AW297" s="1074"/>
      <c r="AX297" s="1074"/>
      <c r="AY297" s="1074"/>
      <c r="AZ297" s="1074"/>
      <c r="BA297" s="1074"/>
      <c r="BB297" s="1074"/>
      <c r="BC297" s="1074"/>
      <c r="BD297" s="1074"/>
      <c r="BE297" s="1074"/>
      <c r="BF297" s="1074"/>
      <c r="BG297" s="1074"/>
      <c r="BH297" s="1074"/>
      <c r="BI297" s="1074"/>
      <c r="BJ297" s="1074"/>
      <c r="BK297" s="1074"/>
      <c r="BL297" s="1074"/>
      <c r="BM297" s="1074"/>
      <c r="BN297" s="1074"/>
      <c r="BO297" s="1074"/>
      <c r="BP297" s="1074"/>
      <c r="BQ297" s="1074"/>
      <c r="BR297" s="1074"/>
      <c r="BS297" s="1074"/>
      <c r="BT297" s="1074"/>
      <c r="BU297" s="1074"/>
      <c r="BV297" s="1074"/>
      <c r="BW297" s="1074"/>
      <c r="BX297" s="1074"/>
      <c r="BY297" s="1074"/>
      <c r="BZ297" s="1074"/>
      <c r="CA297" s="1074"/>
      <c r="CB297" s="1074"/>
      <c r="CC297" s="1074"/>
      <c r="CD297" s="1074"/>
      <c r="CE297" s="1074"/>
      <c r="CF297" s="1074"/>
      <c r="CG297" s="1074"/>
      <c r="CH297" s="1074"/>
      <c r="CI297" s="1074"/>
      <c r="CJ297" s="1074"/>
      <c r="CK297" s="1074"/>
      <c r="CL297" s="1074"/>
      <c r="CM297" s="1074"/>
      <c r="CN297" s="1074"/>
      <c r="CO297" s="1074"/>
      <c r="CP297" s="1074"/>
      <c r="CQ297" s="1074"/>
      <c r="CR297" s="1074"/>
      <c r="CS297" s="1074"/>
      <c r="CT297" s="1074"/>
      <c r="CU297" s="1074"/>
      <c r="CV297" s="1074"/>
      <c r="CW297" s="1074"/>
      <c r="CX297" s="1074"/>
      <c r="CY297" s="1074"/>
      <c r="CZ297" s="1074"/>
      <c r="DA297" s="1074"/>
      <c r="DB297" s="1074"/>
      <c r="DC297" s="1074"/>
      <c r="DD297" s="1074"/>
      <c r="DE297" s="1074"/>
      <c r="DF297" s="1074"/>
      <c r="DG297" s="1074"/>
      <c r="DH297" s="1074"/>
      <c r="DI297" s="1074"/>
    </row>
    <row r="298" spans="1:113" s="1074" customFormat="1">
      <c r="A298" s="355"/>
      <c r="B298" s="355"/>
      <c r="C298" s="1246"/>
      <c r="D298" s="1246"/>
      <c r="E298" s="1111"/>
      <c r="F298" s="1236"/>
      <c r="G298" s="1236"/>
    </row>
    <row r="299" spans="1:113" s="1075" customFormat="1">
      <c r="A299" s="355"/>
      <c r="B299" s="355"/>
      <c r="C299" s="1246"/>
      <c r="D299" s="1246"/>
      <c r="E299" s="1111"/>
      <c r="F299" s="1236"/>
      <c r="G299" s="1236"/>
      <c r="H299" s="1074"/>
      <c r="I299" s="1074"/>
      <c r="J299" s="1074"/>
      <c r="K299" s="1074"/>
      <c r="L299" s="1074"/>
      <c r="M299" s="1074"/>
      <c r="N299" s="1074"/>
      <c r="O299" s="1074"/>
      <c r="P299" s="1074"/>
      <c r="Q299" s="1074"/>
      <c r="R299" s="1074"/>
      <c r="S299" s="1074"/>
      <c r="T299" s="1074"/>
      <c r="U299" s="1074"/>
      <c r="V299" s="1074"/>
      <c r="W299" s="1074"/>
      <c r="X299" s="1074"/>
      <c r="Y299" s="1074"/>
      <c r="Z299" s="1074"/>
      <c r="AA299" s="1074"/>
      <c r="AB299" s="1074"/>
      <c r="AC299" s="1074"/>
      <c r="AD299" s="1074"/>
      <c r="AE299" s="1074"/>
      <c r="AF299" s="1074"/>
      <c r="AG299" s="1074"/>
      <c r="AH299" s="1074"/>
      <c r="AI299" s="1074"/>
      <c r="AJ299" s="1074"/>
      <c r="AK299" s="1074"/>
      <c r="AL299" s="1074"/>
      <c r="AM299" s="1074"/>
      <c r="AN299" s="1074"/>
      <c r="AO299" s="1074"/>
      <c r="AP299" s="1074"/>
      <c r="AQ299" s="1074"/>
      <c r="AR299" s="1074"/>
      <c r="AS299" s="1074"/>
      <c r="AT299" s="1074"/>
      <c r="AU299" s="1074"/>
      <c r="AV299" s="1074"/>
      <c r="AW299" s="1074"/>
      <c r="AX299" s="1074"/>
      <c r="AY299" s="1074"/>
      <c r="AZ299" s="1074"/>
      <c r="BA299" s="1074"/>
      <c r="BB299" s="1074"/>
      <c r="BC299" s="1074"/>
      <c r="BD299" s="1074"/>
      <c r="BE299" s="1074"/>
      <c r="BF299" s="1074"/>
      <c r="BG299" s="1074"/>
      <c r="BH299" s="1074"/>
      <c r="BI299" s="1074"/>
      <c r="BJ299" s="1074"/>
      <c r="BK299" s="1074"/>
      <c r="BL299" s="1074"/>
      <c r="BM299" s="1074"/>
      <c r="BN299" s="1074"/>
      <c r="BO299" s="1074"/>
      <c r="BP299" s="1074"/>
      <c r="BQ299" s="1074"/>
      <c r="BR299" s="1074"/>
      <c r="BS299" s="1074"/>
      <c r="BT299" s="1074"/>
      <c r="BU299" s="1074"/>
      <c r="BV299" s="1074"/>
      <c r="BW299" s="1074"/>
      <c r="BX299" s="1074"/>
      <c r="BY299" s="1074"/>
      <c r="BZ299" s="1074"/>
      <c r="CA299" s="1074"/>
      <c r="CB299" s="1074"/>
      <c r="CC299" s="1074"/>
      <c r="CD299" s="1074"/>
      <c r="CE299" s="1074"/>
      <c r="CF299" s="1074"/>
      <c r="CG299" s="1074"/>
      <c r="CH299" s="1074"/>
      <c r="CI299" s="1074"/>
      <c r="CJ299" s="1074"/>
      <c r="CK299" s="1074"/>
      <c r="CL299" s="1074"/>
      <c r="CM299" s="1074"/>
      <c r="CN299" s="1074"/>
      <c r="CO299" s="1074"/>
      <c r="CP299" s="1074"/>
      <c r="CQ299" s="1074"/>
      <c r="CR299" s="1074"/>
      <c r="CS299" s="1074"/>
      <c r="CT299" s="1074"/>
      <c r="CU299" s="1074"/>
      <c r="CV299" s="1074"/>
      <c r="CW299" s="1074"/>
      <c r="CX299" s="1074"/>
      <c r="CY299" s="1074"/>
      <c r="CZ299" s="1074"/>
      <c r="DA299" s="1074"/>
      <c r="DB299" s="1074"/>
      <c r="DC299" s="1074"/>
      <c r="DD299" s="1074"/>
      <c r="DE299" s="1074"/>
      <c r="DF299" s="1074"/>
      <c r="DG299" s="1074"/>
      <c r="DH299" s="1074"/>
      <c r="DI299" s="1074"/>
    </row>
    <row r="300" spans="1:113" s="1075" customFormat="1">
      <c r="A300" s="355"/>
      <c r="B300" s="355"/>
      <c r="C300" s="1246"/>
      <c r="D300" s="1246"/>
      <c r="E300" s="1111"/>
      <c r="F300" s="1236"/>
      <c r="G300" s="1236"/>
      <c r="H300" s="1074"/>
      <c r="I300" s="1074"/>
      <c r="J300" s="1074"/>
      <c r="K300" s="1074"/>
      <c r="L300" s="1074"/>
      <c r="M300" s="1074"/>
      <c r="N300" s="1074"/>
      <c r="O300" s="1074"/>
      <c r="P300" s="1074"/>
      <c r="Q300" s="1074"/>
      <c r="R300" s="1074"/>
      <c r="S300" s="1074"/>
      <c r="T300" s="1074"/>
      <c r="U300" s="1074"/>
      <c r="V300" s="1074"/>
      <c r="W300" s="1074"/>
      <c r="X300" s="1074"/>
      <c r="Y300" s="1074"/>
      <c r="Z300" s="1074"/>
      <c r="AA300" s="1074"/>
      <c r="AB300" s="1074"/>
      <c r="AC300" s="1074"/>
      <c r="AD300" s="1074"/>
      <c r="AE300" s="1074"/>
      <c r="AF300" s="1074"/>
      <c r="AG300" s="1074"/>
      <c r="AH300" s="1074"/>
      <c r="AI300" s="1074"/>
      <c r="AJ300" s="1074"/>
      <c r="AK300" s="1074"/>
      <c r="AL300" s="1074"/>
      <c r="AM300" s="1074"/>
      <c r="AN300" s="1074"/>
      <c r="AO300" s="1074"/>
      <c r="AP300" s="1074"/>
      <c r="AQ300" s="1074"/>
      <c r="AR300" s="1074"/>
      <c r="AS300" s="1074"/>
      <c r="AT300" s="1074"/>
      <c r="AU300" s="1074"/>
      <c r="AV300" s="1074"/>
      <c r="AW300" s="1074"/>
      <c r="AX300" s="1074"/>
      <c r="AY300" s="1074"/>
      <c r="AZ300" s="1074"/>
      <c r="BA300" s="1074"/>
      <c r="BB300" s="1074"/>
      <c r="BC300" s="1074"/>
      <c r="BD300" s="1074"/>
      <c r="BE300" s="1074"/>
      <c r="BF300" s="1074"/>
      <c r="BG300" s="1074"/>
      <c r="BH300" s="1074"/>
      <c r="BI300" s="1074"/>
      <c r="BJ300" s="1074"/>
      <c r="BK300" s="1074"/>
      <c r="BL300" s="1074"/>
      <c r="BM300" s="1074"/>
      <c r="BN300" s="1074"/>
      <c r="BO300" s="1074"/>
      <c r="BP300" s="1074"/>
      <c r="BQ300" s="1074"/>
      <c r="BR300" s="1074"/>
      <c r="BS300" s="1074"/>
      <c r="BT300" s="1074"/>
      <c r="BU300" s="1074"/>
      <c r="BV300" s="1074"/>
      <c r="BW300" s="1074"/>
      <c r="BX300" s="1074"/>
      <c r="BY300" s="1074"/>
      <c r="BZ300" s="1074"/>
      <c r="CA300" s="1074"/>
      <c r="CB300" s="1074"/>
      <c r="CC300" s="1074"/>
      <c r="CD300" s="1074"/>
      <c r="CE300" s="1074"/>
      <c r="CF300" s="1074"/>
      <c r="CG300" s="1074"/>
      <c r="CH300" s="1074"/>
      <c r="CI300" s="1074"/>
      <c r="CJ300" s="1074"/>
      <c r="CK300" s="1074"/>
      <c r="CL300" s="1074"/>
      <c r="CM300" s="1074"/>
      <c r="CN300" s="1074"/>
      <c r="CO300" s="1074"/>
      <c r="CP300" s="1074"/>
      <c r="CQ300" s="1074"/>
      <c r="CR300" s="1074"/>
      <c r="CS300" s="1074"/>
      <c r="CT300" s="1074"/>
      <c r="CU300" s="1074"/>
      <c r="CV300" s="1074"/>
      <c r="CW300" s="1074"/>
      <c r="CX300" s="1074"/>
      <c r="CY300" s="1074"/>
      <c r="CZ300" s="1074"/>
      <c r="DA300" s="1074"/>
      <c r="DB300" s="1074"/>
      <c r="DC300" s="1074"/>
      <c r="DD300" s="1074"/>
      <c r="DE300" s="1074"/>
      <c r="DF300" s="1074"/>
      <c r="DG300" s="1074"/>
      <c r="DH300" s="1074"/>
      <c r="DI300" s="1074"/>
    </row>
    <row r="301" spans="1:113" s="1075" customFormat="1">
      <c r="A301" s="355"/>
      <c r="B301" s="355"/>
      <c r="C301" s="1246"/>
      <c r="D301" s="1246"/>
      <c r="E301" s="1111"/>
      <c r="F301" s="1236"/>
      <c r="G301" s="1236"/>
      <c r="H301" s="1074"/>
      <c r="I301" s="1074"/>
      <c r="J301" s="1074"/>
      <c r="K301" s="1074"/>
      <c r="L301" s="1074"/>
      <c r="M301" s="1074"/>
      <c r="N301" s="1074"/>
      <c r="O301" s="1074"/>
      <c r="P301" s="1074"/>
      <c r="Q301" s="1074"/>
      <c r="R301" s="1074"/>
      <c r="S301" s="1074"/>
      <c r="T301" s="1074"/>
      <c r="U301" s="1074"/>
      <c r="V301" s="1074"/>
      <c r="W301" s="1074"/>
      <c r="X301" s="1074"/>
      <c r="Y301" s="1074"/>
      <c r="Z301" s="1074"/>
      <c r="AA301" s="1074"/>
      <c r="AB301" s="1074"/>
      <c r="AC301" s="1074"/>
      <c r="AD301" s="1074"/>
      <c r="AE301" s="1074"/>
      <c r="AF301" s="1074"/>
      <c r="AG301" s="1074"/>
      <c r="AH301" s="1074"/>
      <c r="AI301" s="1074"/>
      <c r="AJ301" s="1074"/>
      <c r="AK301" s="1074"/>
      <c r="AL301" s="1074"/>
      <c r="AM301" s="1074"/>
      <c r="AN301" s="1074"/>
      <c r="AO301" s="1074"/>
      <c r="AP301" s="1074"/>
      <c r="AQ301" s="1074"/>
      <c r="AR301" s="1074"/>
      <c r="AS301" s="1074"/>
      <c r="AT301" s="1074"/>
      <c r="AU301" s="1074"/>
      <c r="AV301" s="1074"/>
      <c r="AW301" s="1074"/>
      <c r="AX301" s="1074"/>
      <c r="AY301" s="1074"/>
      <c r="AZ301" s="1074"/>
      <c r="BA301" s="1074"/>
      <c r="BB301" s="1074"/>
      <c r="BC301" s="1074"/>
      <c r="BD301" s="1074"/>
      <c r="BE301" s="1074"/>
      <c r="BF301" s="1074"/>
      <c r="BG301" s="1074"/>
      <c r="BH301" s="1074"/>
      <c r="BI301" s="1074"/>
      <c r="BJ301" s="1074"/>
      <c r="BK301" s="1074"/>
      <c r="BL301" s="1074"/>
      <c r="BM301" s="1074"/>
      <c r="BN301" s="1074"/>
      <c r="BO301" s="1074"/>
      <c r="BP301" s="1074"/>
      <c r="BQ301" s="1074"/>
      <c r="BR301" s="1074"/>
      <c r="BS301" s="1074"/>
      <c r="BT301" s="1074"/>
      <c r="BU301" s="1074"/>
      <c r="BV301" s="1074"/>
      <c r="BW301" s="1074"/>
      <c r="BX301" s="1074"/>
      <c r="BY301" s="1074"/>
      <c r="BZ301" s="1074"/>
      <c r="CA301" s="1074"/>
      <c r="CB301" s="1074"/>
      <c r="CC301" s="1074"/>
      <c r="CD301" s="1074"/>
      <c r="CE301" s="1074"/>
      <c r="CF301" s="1074"/>
      <c r="CG301" s="1074"/>
      <c r="CH301" s="1074"/>
      <c r="CI301" s="1074"/>
      <c r="CJ301" s="1074"/>
      <c r="CK301" s="1074"/>
      <c r="CL301" s="1074"/>
      <c r="CM301" s="1074"/>
      <c r="CN301" s="1074"/>
      <c r="CO301" s="1074"/>
      <c r="CP301" s="1074"/>
      <c r="CQ301" s="1074"/>
      <c r="CR301" s="1074"/>
      <c r="CS301" s="1074"/>
      <c r="CT301" s="1074"/>
      <c r="CU301" s="1074"/>
      <c r="CV301" s="1074"/>
      <c r="CW301" s="1074"/>
      <c r="CX301" s="1074"/>
      <c r="CY301" s="1074"/>
      <c r="CZ301" s="1074"/>
      <c r="DA301" s="1074"/>
      <c r="DB301" s="1074"/>
      <c r="DC301" s="1074"/>
      <c r="DD301" s="1074"/>
      <c r="DE301" s="1074"/>
      <c r="DF301" s="1074"/>
      <c r="DG301" s="1074"/>
      <c r="DH301" s="1074"/>
      <c r="DI301" s="1074"/>
    </row>
    <row r="302" spans="1:113" s="1075" customFormat="1">
      <c r="A302" s="355"/>
      <c r="B302" s="355"/>
      <c r="C302" s="1246"/>
      <c r="D302" s="1246"/>
      <c r="E302" s="1111"/>
      <c r="F302" s="1236"/>
      <c r="G302" s="1236"/>
      <c r="H302" s="1074"/>
      <c r="I302" s="1074"/>
      <c r="J302" s="1074"/>
      <c r="K302" s="1074"/>
      <c r="L302" s="1074"/>
      <c r="M302" s="1074"/>
      <c r="N302" s="1074"/>
      <c r="O302" s="1074"/>
      <c r="P302" s="1074"/>
      <c r="Q302" s="1074"/>
      <c r="R302" s="1074"/>
      <c r="S302" s="1074"/>
      <c r="T302" s="1074"/>
      <c r="U302" s="1074"/>
      <c r="V302" s="1074"/>
      <c r="W302" s="1074"/>
      <c r="X302" s="1074"/>
      <c r="Y302" s="1074"/>
      <c r="Z302" s="1074"/>
      <c r="AA302" s="1074"/>
      <c r="AB302" s="1074"/>
      <c r="AC302" s="1074"/>
      <c r="AD302" s="1074"/>
      <c r="AE302" s="1074"/>
      <c r="AF302" s="1074"/>
      <c r="AG302" s="1074"/>
      <c r="AH302" s="1074"/>
      <c r="AI302" s="1074"/>
      <c r="AJ302" s="1074"/>
      <c r="AK302" s="1074"/>
      <c r="AL302" s="1074"/>
      <c r="AM302" s="1074"/>
      <c r="AN302" s="1074"/>
      <c r="AO302" s="1074"/>
      <c r="AP302" s="1074"/>
      <c r="AQ302" s="1074"/>
      <c r="AR302" s="1074"/>
      <c r="AS302" s="1074"/>
      <c r="AT302" s="1074"/>
      <c r="AU302" s="1074"/>
      <c r="AV302" s="1074"/>
      <c r="AW302" s="1074"/>
      <c r="AX302" s="1074"/>
      <c r="AY302" s="1074"/>
      <c r="AZ302" s="1074"/>
      <c r="BA302" s="1074"/>
      <c r="BB302" s="1074"/>
      <c r="BC302" s="1074"/>
      <c r="BD302" s="1074"/>
      <c r="BE302" s="1074"/>
      <c r="BF302" s="1074"/>
      <c r="BG302" s="1074"/>
      <c r="BH302" s="1074"/>
      <c r="BI302" s="1074"/>
      <c r="BJ302" s="1074"/>
      <c r="BK302" s="1074"/>
      <c r="BL302" s="1074"/>
      <c r="BM302" s="1074"/>
      <c r="BN302" s="1074"/>
      <c r="BO302" s="1074"/>
      <c r="BP302" s="1074"/>
      <c r="BQ302" s="1074"/>
      <c r="BR302" s="1074"/>
      <c r="BS302" s="1074"/>
      <c r="BT302" s="1074"/>
      <c r="BU302" s="1074"/>
      <c r="BV302" s="1074"/>
      <c r="BW302" s="1074"/>
      <c r="BX302" s="1074"/>
      <c r="BY302" s="1074"/>
      <c r="BZ302" s="1074"/>
      <c r="CA302" s="1074"/>
      <c r="CB302" s="1074"/>
      <c r="CC302" s="1074"/>
      <c r="CD302" s="1074"/>
      <c r="CE302" s="1074"/>
      <c r="CF302" s="1074"/>
      <c r="CG302" s="1074"/>
      <c r="CH302" s="1074"/>
      <c r="CI302" s="1074"/>
      <c r="CJ302" s="1074"/>
      <c r="CK302" s="1074"/>
      <c r="CL302" s="1074"/>
      <c r="CM302" s="1074"/>
      <c r="CN302" s="1074"/>
      <c r="CO302" s="1074"/>
      <c r="CP302" s="1074"/>
      <c r="CQ302" s="1074"/>
      <c r="CR302" s="1074"/>
      <c r="CS302" s="1074"/>
      <c r="CT302" s="1074"/>
      <c r="CU302" s="1074"/>
      <c r="CV302" s="1074"/>
      <c r="CW302" s="1074"/>
      <c r="CX302" s="1074"/>
      <c r="CY302" s="1074"/>
      <c r="CZ302" s="1074"/>
      <c r="DA302" s="1074"/>
      <c r="DB302" s="1074"/>
      <c r="DC302" s="1074"/>
      <c r="DD302" s="1074"/>
      <c r="DE302" s="1074"/>
      <c r="DF302" s="1074"/>
      <c r="DG302" s="1074"/>
      <c r="DH302" s="1074"/>
      <c r="DI302" s="1074"/>
    </row>
    <row r="303" spans="1:113" s="1075" customFormat="1">
      <c r="A303" s="355"/>
      <c r="B303" s="355"/>
      <c r="C303" s="1246"/>
      <c r="D303" s="1246"/>
      <c r="E303" s="1111"/>
      <c r="F303" s="1236"/>
      <c r="G303" s="1236"/>
      <c r="H303" s="1074"/>
      <c r="I303" s="1074"/>
      <c r="J303" s="1074"/>
      <c r="K303" s="1074"/>
      <c r="L303" s="1074"/>
      <c r="M303" s="1074"/>
      <c r="N303" s="1074"/>
      <c r="O303" s="1074"/>
      <c r="P303" s="1074"/>
      <c r="Q303" s="1074"/>
      <c r="R303" s="1074"/>
      <c r="S303" s="1074"/>
      <c r="T303" s="1074"/>
      <c r="U303" s="1074"/>
      <c r="V303" s="1074"/>
      <c r="W303" s="1074"/>
      <c r="X303" s="1074"/>
      <c r="Y303" s="1074"/>
      <c r="Z303" s="1074"/>
      <c r="AA303" s="1074"/>
      <c r="AB303" s="1074"/>
      <c r="AC303" s="1074"/>
      <c r="AD303" s="1074"/>
      <c r="AE303" s="1074"/>
      <c r="AF303" s="1074"/>
      <c r="AG303" s="1074"/>
      <c r="AH303" s="1074"/>
      <c r="AI303" s="1074"/>
      <c r="AJ303" s="1074"/>
      <c r="AK303" s="1074"/>
      <c r="AL303" s="1074"/>
      <c r="AM303" s="1074"/>
      <c r="AN303" s="1074"/>
      <c r="AO303" s="1074"/>
      <c r="AP303" s="1074"/>
      <c r="AQ303" s="1074"/>
      <c r="AR303" s="1074"/>
      <c r="AS303" s="1074"/>
      <c r="AT303" s="1074"/>
      <c r="AU303" s="1074"/>
      <c r="AV303" s="1074"/>
      <c r="AW303" s="1074"/>
      <c r="AX303" s="1074"/>
      <c r="AY303" s="1074"/>
      <c r="AZ303" s="1074"/>
      <c r="BA303" s="1074"/>
      <c r="BB303" s="1074"/>
      <c r="BC303" s="1074"/>
      <c r="BD303" s="1074"/>
      <c r="BE303" s="1074"/>
      <c r="BF303" s="1074"/>
      <c r="BG303" s="1074"/>
      <c r="BH303" s="1074"/>
      <c r="BI303" s="1074"/>
      <c r="BJ303" s="1074"/>
      <c r="BK303" s="1074"/>
      <c r="BL303" s="1074"/>
      <c r="BM303" s="1074"/>
      <c r="BN303" s="1074"/>
      <c r="BO303" s="1074"/>
      <c r="BP303" s="1074"/>
      <c r="BQ303" s="1074"/>
      <c r="BR303" s="1074"/>
      <c r="BS303" s="1074"/>
      <c r="BT303" s="1074"/>
      <c r="BU303" s="1074"/>
      <c r="BV303" s="1074"/>
      <c r="BW303" s="1074"/>
      <c r="BX303" s="1074"/>
      <c r="BY303" s="1074"/>
      <c r="BZ303" s="1074"/>
      <c r="CA303" s="1074"/>
      <c r="CB303" s="1074"/>
      <c r="CC303" s="1074"/>
      <c r="CD303" s="1074"/>
      <c r="CE303" s="1074"/>
      <c r="CF303" s="1074"/>
      <c r="CG303" s="1074"/>
      <c r="CH303" s="1074"/>
      <c r="CI303" s="1074"/>
      <c r="CJ303" s="1074"/>
      <c r="CK303" s="1074"/>
      <c r="CL303" s="1074"/>
      <c r="CM303" s="1074"/>
      <c r="CN303" s="1074"/>
      <c r="CO303" s="1074"/>
      <c r="CP303" s="1074"/>
      <c r="CQ303" s="1074"/>
      <c r="CR303" s="1074"/>
      <c r="CS303" s="1074"/>
      <c r="CT303" s="1074"/>
      <c r="CU303" s="1074"/>
      <c r="CV303" s="1074"/>
      <c r="CW303" s="1074"/>
      <c r="CX303" s="1074"/>
      <c r="CY303" s="1074"/>
      <c r="CZ303" s="1074"/>
      <c r="DA303" s="1074"/>
      <c r="DB303" s="1074"/>
      <c r="DC303" s="1074"/>
      <c r="DD303" s="1074"/>
      <c r="DE303" s="1074"/>
      <c r="DF303" s="1074"/>
      <c r="DG303" s="1074"/>
      <c r="DH303" s="1074"/>
      <c r="DI303" s="1074"/>
    </row>
    <row r="304" spans="1:113" s="1075" customFormat="1">
      <c r="A304" s="355"/>
      <c r="B304" s="355"/>
      <c r="C304" s="1246"/>
      <c r="D304" s="1246"/>
      <c r="E304" s="1111"/>
      <c r="F304" s="1236"/>
      <c r="G304" s="1236"/>
      <c r="H304" s="1074"/>
      <c r="I304" s="1074"/>
      <c r="J304" s="1074"/>
      <c r="K304" s="1074"/>
      <c r="L304" s="1074"/>
      <c r="M304" s="1074"/>
      <c r="N304" s="1074"/>
      <c r="O304" s="1074"/>
      <c r="P304" s="1074"/>
      <c r="Q304" s="1074"/>
      <c r="R304" s="1074"/>
      <c r="S304" s="1074"/>
      <c r="T304" s="1074"/>
      <c r="U304" s="1074"/>
      <c r="V304" s="1074"/>
      <c r="W304" s="1074"/>
      <c r="X304" s="1074"/>
      <c r="Y304" s="1074"/>
      <c r="Z304" s="1074"/>
      <c r="AA304" s="1074"/>
      <c r="AB304" s="1074"/>
      <c r="AC304" s="1074"/>
      <c r="AD304" s="1074"/>
      <c r="AE304" s="1074"/>
      <c r="AF304" s="1074"/>
      <c r="AG304" s="1074"/>
      <c r="AH304" s="1074"/>
      <c r="AI304" s="1074"/>
      <c r="AJ304" s="1074"/>
      <c r="AK304" s="1074"/>
      <c r="AL304" s="1074"/>
      <c r="AM304" s="1074"/>
      <c r="AN304" s="1074"/>
      <c r="AO304" s="1074"/>
      <c r="AP304" s="1074"/>
      <c r="AQ304" s="1074"/>
      <c r="AR304" s="1074"/>
      <c r="AS304" s="1074"/>
      <c r="AT304" s="1074"/>
      <c r="AU304" s="1074"/>
      <c r="AV304" s="1074"/>
      <c r="AW304" s="1074"/>
      <c r="AX304" s="1074"/>
      <c r="AY304" s="1074"/>
      <c r="AZ304" s="1074"/>
      <c r="BA304" s="1074"/>
      <c r="BB304" s="1074"/>
      <c r="BC304" s="1074"/>
      <c r="BD304" s="1074"/>
      <c r="BE304" s="1074"/>
      <c r="BF304" s="1074"/>
      <c r="BG304" s="1074"/>
      <c r="BH304" s="1074"/>
      <c r="BI304" s="1074"/>
      <c r="BJ304" s="1074"/>
      <c r="BK304" s="1074"/>
      <c r="BL304" s="1074"/>
      <c r="BM304" s="1074"/>
      <c r="BN304" s="1074"/>
      <c r="BO304" s="1074"/>
      <c r="BP304" s="1074"/>
      <c r="BQ304" s="1074"/>
      <c r="BR304" s="1074"/>
      <c r="BS304" s="1074"/>
      <c r="BT304" s="1074"/>
      <c r="BU304" s="1074"/>
      <c r="BV304" s="1074"/>
      <c r="BW304" s="1074"/>
      <c r="BX304" s="1074"/>
      <c r="BY304" s="1074"/>
      <c r="BZ304" s="1074"/>
      <c r="CA304" s="1074"/>
      <c r="CB304" s="1074"/>
      <c r="CC304" s="1074"/>
      <c r="CD304" s="1074"/>
      <c r="CE304" s="1074"/>
      <c r="CF304" s="1074"/>
      <c r="CG304" s="1074"/>
      <c r="CH304" s="1074"/>
      <c r="CI304" s="1074"/>
      <c r="CJ304" s="1074"/>
      <c r="CK304" s="1074"/>
      <c r="CL304" s="1074"/>
      <c r="CM304" s="1074"/>
      <c r="CN304" s="1074"/>
      <c r="CO304" s="1074"/>
      <c r="CP304" s="1074"/>
      <c r="CQ304" s="1074"/>
      <c r="CR304" s="1074"/>
      <c r="CS304" s="1074"/>
      <c r="CT304" s="1074"/>
      <c r="CU304" s="1074"/>
      <c r="CV304" s="1074"/>
      <c r="CW304" s="1074"/>
      <c r="CX304" s="1074"/>
      <c r="CY304" s="1074"/>
      <c r="CZ304" s="1074"/>
      <c r="DA304" s="1074"/>
      <c r="DB304" s="1074"/>
      <c r="DC304" s="1074"/>
      <c r="DD304" s="1074"/>
      <c r="DE304" s="1074"/>
      <c r="DF304" s="1074"/>
      <c r="DG304" s="1074"/>
      <c r="DH304" s="1074"/>
      <c r="DI304" s="1074"/>
    </row>
    <row r="305" spans="1:113" s="1075" customFormat="1">
      <c r="A305" s="355"/>
      <c r="B305" s="355"/>
      <c r="C305" s="1246"/>
      <c r="D305" s="1246"/>
      <c r="E305" s="1111"/>
      <c r="F305" s="1236"/>
      <c r="G305" s="1236"/>
      <c r="H305" s="1074"/>
      <c r="I305" s="1074"/>
      <c r="J305" s="1074"/>
      <c r="K305" s="1074"/>
      <c r="L305" s="1074"/>
      <c r="M305" s="1074"/>
      <c r="N305" s="1074"/>
      <c r="O305" s="1074"/>
      <c r="P305" s="1074"/>
      <c r="Q305" s="1074"/>
      <c r="R305" s="1074"/>
      <c r="S305" s="1074"/>
      <c r="T305" s="1074"/>
      <c r="U305" s="1074"/>
      <c r="V305" s="1074"/>
      <c r="W305" s="1074"/>
      <c r="X305" s="1074"/>
      <c r="Y305" s="1074"/>
      <c r="Z305" s="1074"/>
      <c r="AA305" s="1074"/>
      <c r="AB305" s="1074"/>
      <c r="AC305" s="1074"/>
      <c r="AD305" s="1074"/>
      <c r="AE305" s="1074"/>
      <c r="AF305" s="1074"/>
      <c r="AG305" s="1074"/>
      <c r="AH305" s="1074"/>
      <c r="AI305" s="1074"/>
      <c r="AJ305" s="1074"/>
      <c r="AK305" s="1074"/>
      <c r="AL305" s="1074"/>
      <c r="AM305" s="1074"/>
      <c r="AN305" s="1074"/>
      <c r="AO305" s="1074"/>
      <c r="AP305" s="1074"/>
      <c r="AQ305" s="1074"/>
      <c r="AR305" s="1074"/>
      <c r="AS305" s="1074"/>
      <c r="AT305" s="1074"/>
      <c r="AU305" s="1074"/>
      <c r="AV305" s="1074"/>
      <c r="AW305" s="1074"/>
      <c r="AX305" s="1074"/>
      <c r="AY305" s="1074"/>
      <c r="AZ305" s="1074"/>
      <c r="BA305" s="1074"/>
      <c r="BB305" s="1074"/>
      <c r="BC305" s="1074"/>
      <c r="BD305" s="1074"/>
      <c r="BE305" s="1074"/>
      <c r="BF305" s="1074"/>
      <c r="BG305" s="1074"/>
      <c r="BH305" s="1074"/>
      <c r="BI305" s="1074"/>
      <c r="BJ305" s="1074"/>
      <c r="BK305" s="1074"/>
      <c r="BL305" s="1074"/>
      <c r="BM305" s="1074"/>
      <c r="BN305" s="1074"/>
      <c r="BO305" s="1074"/>
      <c r="BP305" s="1074"/>
      <c r="BQ305" s="1074"/>
      <c r="BR305" s="1074"/>
      <c r="BS305" s="1074"/>
      <c r="BT305" s="1074"/>
      <c r="BU305" s="1074"/>
      <c r="BV305" s="1074"/>
      <c r="BW305" s="1074"/>
      <c r="BX305" s="1074"/>
      <c r="BY305" s="1074"/>
      <c r="BZ305" s="1074"/>
      <c r="CA305" s="1074"/>
      <c r="CB305" s="1074"/>
      <c r="CC305" s="1074"/>
      <c r="CD305" s="1074"/>
      <c r="CE305" s="1074"/>
      <c r="CF305" s="1074"/>
      <c r="CG305" s="1074"/>
      <c r="CH305" s="1074"/>
      <c r="CI305" s="1074"/>
      <c r="CJ305" s="1074"/>
      <c r="CK305" s="1074"/>
      <c r="CL305" s="1074"/>
      <c r="CM305" s="1074"/>
      <c r="CN305" s="1074"/>
      <c r="CO305" s="1074"/>
      <c r="CP305" s="1074"/>
      <c r="CQ305" s="1074"/>
      <c r="CR305" s="1074"/>
      <c r="CS305" s="1074"/>
      <c r="CT305" s="1074"/>
      <c r="CU305" s="1074"/>
      <c r="CV305" s="1074"/>
      <c r="CW305" s="1074"/>
      <c r="CX305" s="1074"/>
      <c r="CY305" s="1074"/>
      <c r="CZ305" s="1074"/>
      <c r="DA305" s="1074"/>
      <c r="DB305" s="1074"/>
      <c r="DC305" s="1074"/>
      <c r="DD305" s="1074"/>
      <c r="DE305" s="1074"/>
      <c r="DF305" s="1074"/>
      <c r="DG305" s="1074"/>
      <c r="DH305" s="1074"/>
      <c r="DI305" s="1074"/>
    </row>
    <row r="306" spans="1:113" s="1075" customFormat="1">
      <c r="A306" s="355"/>
      <c r="B306" s="355"/>
      <c r="C306" s="1246"/>
      <c r="D306" s="1246"/>
      <c r="E306" s="1111"/>
      <c r="F306" s="1236"/>
      <c r="G306" s="1236"/>
      <c r="H306" s="1074"/>
      <c r="I306" s="1074"/>
      <c r="J306" s="1074"/>
      <c r="K306" s="1074"/>
      <c r="L306" s="1074"/>
      <c r="M306" s="1074"/>
      <c r="N306" s="1074"/>
      <c r="O306" s="1074"/>
      <c r="P306" s="1074"/>
      <c r="Q306" s="1074"/>
      <c r="R306" s="1074"/>
      <c r="S306" s="1074"/>
      <c r="T306" s="1074"/>
      <c r="U306" s="1074"/>
      <c r="V306" s="1074"/>
      <c r="W306" s="1074"/>
      <c r="X306" s="1074"/>
      <c r="Y306" s="1074"/>
      <c r="Z306" s="1074"/>
      <c r="AA306" s="1074"/>
      <c r="AB306" s="1074"/>
      <c r="AC306" s="1074"/>
      <c r="AD306" s="1074"/>
      <c r="AE306" s="1074"/>
      <c r="AF306" s="1074"/>
      <c r="AG306" s="1074"/>
      <c r="AH306" s="1074"/>
      <c r="AI306" s="1074"/>
      <c r="AJ306" s="1074"/>
      <c r="AK306" s="1074"/>
      <c r="AL306" s="1074"/>
      <c r="AM306" s="1074"/>
      <c r="AN306" s="1074"/>
      <c r="AO306" s="1074"/>
      <c r="AP306" s="1074"/>
      <c r="AQ306" s="1074"/>
      <c r="AR306" s="1074"/>
      <c r="AS306" s="1074"/>
      <c r="AT306" s="1074"/>
      <c r="AU306" s="1074"/>
      <c r="AV306" s="1074"/>
      <c r="AW306" s="1074"/>
      <c r="AX306" s="1074"/>
      <c r="AY306" s="1074"/>
      <c r="AZ306" s="1074"/>
      <c r="BA306" s="1074"/>
      <c r="BB306" s="1074"/>
      <c r="BC306" s="1074"/>
      <c r="BD306" s="1074"/>
      <c r="BE306" s="1074"/>
      <c r="BF306" s="1074"/>
      <c r="BG306" s="1074"/>
      <c r="BH306" s="1074"/>
      <c r="BI306" s="1074"/>
      <c r="BJ306" s="1074"/>
      <c r="BK306" s="1074"/>
      <c r="BL306" s="1074"/>
      <c r="BM306" s="1074"/>
      <c r="BN306" s="1074"/>
      <c r="BO306" s="1074"/>
      <c r="BP306" s="1074"/>
      <c r="BQ306" s="1074"/>
      <c r="BR306" s="1074"/>
      <c r="BS306" s="1074"/>
      <c r="BT306" s="1074"/>
      <c r="BU306" s="1074"/>
      <c r="BV306" s="1074"/>
      <c r="BW306" s="1074"/>
      <c r="BX306" s="1074"/>
      <c r="BY306" s="1074"/>
      <c r="BZ306" s="1074"/>
      <c r="CA306" s="1074"/>
      <c r="CB306" s="1074"/>
      <c r="CC306" s="1074"/>
      <c r="CD306" s="1074"/>
      <c r="CE306" s="1074"/>
      <c r="CF306" s="1074"/>
      <c r="CG306" s="1074"/>
      <c r="CH306" s="1074"/>
      <c r="CI306" s="1074"/>
      <c r="CJ306" s="1074"/>
      <c r="CK306" s="1074"/>
      <c r="CL306" s="1074"/>
      <c r="CM306" s="1074"/>
      <c r="CN306" s="1074"/>
      <c r="CO306" s="1074"/>
      <c r="CP306" s="1074"/>
      <c r="CQ306" s="1074"/>
      <c r="CR306" s="1074"/>
      <c r="CS306" s="1074"/>
      <c r="CT306" s="1074"/>
      <c r="CU306" s="1074"/>
      <c r="CV306" s="1074"/>
      <c r="CW306" s="1074"/>
      <c r="CX306" s="1074"/>
      <c r="CY306" s="1074"/>
      <c r="CZ306" s="1074"/>
      <c r="DA306" s="1074"/>
      <c r="DB306" s="1074"/>
      <c r="DC306" s="1074"/>
      <c r="DD306" s="1074"/>
      <c r="DE306" s="1074"/>
      <c r="DF306" s="1074"/>
      <c r="DG306" s="1074"/>
      <c r="DH306" s="1074"/>
      <c r="DI306" s="1074"/>
    </row>
    <row r="307" spans="1:113" s="1075" customFormat="1">
      <c r="A307" s="355"/>
      <c r="B307" s="355"/>
      <c r="C307" s="1246"/>
      <c r="D307" s="1246"/>
      <c r="E307" s="1111"/>
      <c r="F307" s="1236"/>
      <c r="G307" s="1236"/>
      <c r="H307" s="1074"/>
      <c r="I307" s="1074"/>
      <c r="J307" s="1074"/>
      <c r="K307" s="1074"/>
      <c r="L307" s="1074"/>
      <c r="M307" s="1074"/>
      <c r="N307" s="1074"/>
      <c r="O307" s="1074"/>
      <c r="P307" s="1074"/>
      <c r="Q307" s="1074"/>
      <c r="R307" s="1074"/>
      <c r="S307" s="1074"/>
      <c r="T307" s="1074"/>
      <c r="U307" s="1074"/>
      <c r="V307" s="1074"/>
      <c r="W307" s="1074"/>
      <c r="X307" s="1074"/>
      <c r="Y307" s="1074"/>
      <c r="Z307" s="1074"/>
      <c r="AA307" s="1074"/>
      <c r="AB307" s="1074"/>
      <c r="AC307" s="1074"/>
      <c r="AD307" s="1074"/>
      <c r="AE307" s="1074"/>
      <c r="AF307" s="1074"/>
      <c r="AG307" s="1074"/>
      <c r="AH307" s="1074"/>
      <c r="AI307" s="1074"/>
      <c r="AJ307" s="1074"/>
      <c r="AK307" s="1074"/>
      <c r="AL307" s="1074"/>
      <c r="AM307" s="1074"/>
      <c r="AN307" s="1074"/>
      <c r="AO307" s="1074"/>
      <c r="AP307" s="1074"/>
      <c r="AQ307" s="1074"/>
      <c r="AR307" s="1074"/>
      <c r="AS307" s="1074"/>
      <c r="AT307" s="1074"/>
      <c r="AU307" s="1074"/>
      <c r="AV307" s="1074"/>
      <c r="AW307" s="1074"/>
      <c r="AX307" s="1074"/>
      <c r="AY307" s="1074"/>
      <c r="AZ307" s="1074"/>
      <c r="BA307" s="1074"/>
      <c r="BB307" s="1074"/>
      <c r="BC307" s="1074"/>
      <c r="BD307" s="1074"/>
      <c r="BE307" s="1074"/>
      <c r="BF307" s="1074"/>
      <c r="BG307" s="1074"/>
      <c r="BH307" s="1074"/>
      <c r="BI307" s="1074"/>
      <c r="BJ307" s="1074"/>
      <c r="BK307" s="1074"/>
      <c r="BL307" s="1074"/>
      <c r="BM307" s="1074"/>
      <c r="BN307" s="1074"/>
      <c r="BO307" s="1074"/>
      <c r="BP307" s="1074"/>
      <c r="BQ307" s="1074"/>
      <c r="BR307" s="1074"/>
      <c r="BS307" s="1074"/>
      <c r="BT307" s="1074"/>
      <c r="BU307" s="1074"/>
      <c r="BV307" s="1074"/>
      <c r="BW307" s="1074"/>
      <c r="BX307" s="1074"/>
      <c r="BY307" s="1074"/>
      <c r="BZ307" s="1074"/>
      <c r="CA307" s="1074"/>
      <c r="CB307" s="1074"/>
      <c r="CC307" s="1074"/>
      <c r="CD307" s="1074"/>
      <c r="CE307" s="1074"/>
      <c r="CF307" s="1074"/>
      <c r="CG307" s="1074"/>
      <c r="CH307" s="1074"/>
      <c r="CI307" s="1074"/>
      <c r="CJ307" s="1074"/>
      <c r="CK307" s="1074"/>
      <c r="CL307" s="1074"/>
      <c r="CM307" s="1074"/>
      <c r="CN307" s="1074"/>
      <c r="CO307" s="1074"/>
      <c r="CP307" s="1074"/>
      <c r="CQ307" s="1074"/>
      <c r="CR307" s="1074"/>
      <c r="CS307" s="1074"/>
      <c r="CT307" s="1074"/>
      <c r="CU307" s="1074"/>
      <c r="CV307" s="1074"/>
      <c r="CW307" s="1074"/>
      <c r="CX307" s="1074"/>
      <c r="CY307" s="1074"/>
      <c r="CZ307" s="1074"/>
      <c r="DA307" s="1074"/>
      <c r="DB307" s="1074"/>
      <c r="DC307" s="1074"/>
      <c r="DD307" s="1074"/>
      <c r="DE307" s="1074"/>
      <c r="DF307" s="1074"/>
      <c r="DG307" s="1074"/>
      <c r="DH307" s="1074"/>
      <c r="DI307" s="1074"/>
    </row>
    <row r="308" spans="1:113" s="1075" customFormat="1">
      <c r="A308" s="355"/>
      <c r="B308" s="355"/>
      <c r="C308" s="1246"/>
      <c r="D308" s="1246"/>
      <c r="E308" s="1111"/>
      <c r="F308" s="1236"/>
      <c r="G308" s="1236"/>
      <c r="H308" s="1074"/>
      <c r="I308" s="1074"/>
      <c r="J308" s="1074"/>
      <c r="K308" s="1074"/>
      <c r="L308" s="1074"/>
      <c r="M308" s="1074"/>
      <c r="N308" s="1074"/>
      <c r="O308" s="1074"/>
      <c r="P308" s="1074"/>
      <c r="Q308" s="1074"/>
      <c r="R308" s="1074"/>
      <c r="S308" s="1074"/>
      <c r="T308" s="1074"/>
      <c r="U308" s="1074"/>
      <c r="V308" s="1074"/>
      <c r="W308" s="1074"/>
      <c r="X308" s="1074"/>
      <c r="Y308" s="1074"/>
      <c r="Z308" s="1074"/>
      <c r="AA308" s="1074"/>
      <c r="AB308" s="1074"/>
      <c r="AC308" s="1074"/>
      <c r="AD308" s="1074"/>
      <c r="AE308" s="1074"/>
      <c r="AF308" s="1074"/>
      <c r="AG308" s="1074"/>
      <c r="AH308" s="1074"/>
      <c r="AI308" s="1074"/>
      <c r="AJ308" s="1074"/>
      <c r="AK308" s="1074"/>
      <c r="AL308" s="1074"/>
      <c r="AM308" s="1074"/>
      <c r="AN308" s="1074"/>
      <c r="AO308" s="1074"/>
      <c r="AP308" s="1074"/>
      <c r="AQ308" s="1074"/>
      <c r="AR308" s="1074"/>
      <c r="AS308" s="1074"/>
      <c r="AT308" s="1074"/>
      <c r="AU308" s="1074"/>
      <c r="AV308" s="1074"/>
      <c r="AW308" s="1074"/>
      <c r="AX308" s="1074"/>
      <c r="AY308" s="1074"/>
      <c r="AZ308" s="1074"/>
      <c r="BA308" s="1074"/>
      <c r="BB308" s="1074"/>
      <c r="BC308" s="1074"/>
      <c r="BD308" s="1074"/>
      <c r="BE308" s="1074"/>
      <c r="BF308" s="1074"/>
      <c r="BG308" s="1074"/>
      <c r="BH308" s="1074"/>
      <c r="BI308" s="1074"/>
      <c r="BJ308" s="1074"/>
      <c r="BK308" s="1074"/>
      <c r="BL308" s="1074"/>
      <c r="BM308" s="1074"/>
      <c r="BN308" s="1074"/>
      <c r="BO308" s="1074"/>
      <c r="BP308" s="1074"/>
      <c r="BQ308" s="1074"/>
      <c r="BR308" s="1074"/>
      <c r="BS308" s="1074"/>
      <c r="BT308" s="1074"/>
      <c r="BU308" s="1074"/>
      <c r="BV308" s="1074"/>
      <c r="BW308" s="1074"/>
      <c r="BX308" s="1074"/>
      <c r="BY308" s="1074"/>
      <c r="BZ308" s="1074"/>
      <c r="CA308" s="1074"/>
      <c r="CB308" s="1074"/>
      <c r="CC308" s="1074"/>
      <c r="CD308" s="1074"/>
      <c r="CE308" s="1074"/>
      <c r="CF308" s="1074"/>
      <c r="CG308" s="1074"/>
      <c r="CH308" s="1074"/>
      <c r="CI308" s="1074"/>
      <c r="CJ308" s="1074"/>
      <c r="CK308" s="1074"/>
      <c r="CL308" s="1074"/>
      <c r="CM308" s="1074"/>
      <c r="CN308" s="1074"/>
      <c r="CO308" s="1074"/>
      <c r="CP308" s="1074"/>
      <c r="CQ308" s="1074"/>
      <c r="CR308" s="1074"/>
      <c r="CS308" s="1074"/>
      <c r="CT308" s="1074"/>
      <c r="CU308" s="1074"/>
      <c r="CV308" s="1074"/>
      <c r="CW308" s="1074"/>
      <c r="CX308" s="1074"/>
      <c r="CY308" s="1074"/>
      <c r="CZ308" s="1074"/>
      <c r="DA308" s="1074"/>
      <c r="DB308" s="1074"/>
      <c r="DC308" s="1074"/>
      <c r="DD308" s="1074"/>
      <c r="DE308" s="1074"/>
      <c r="DF308" s="1074"/>
      <c r="DG308" s="1074"/>
      <c r="DH308" s="1074"/>
      <c r="DI308" s="1074"/>
    </row>
    <row r="309" spans="1:113" s="1075" customFormat="1">
      <c r="A309" s="355"/>
      <c r="B309" s="355"/>
      <c r="C309" s="1246"/>
      <c r="D309" s="1246"/>
      <c r="E309" s="1111"/>
      <c r="F309" s="1236"/>
      <c r="G309" s="1236"/>
      <c r="H309" s="1074"/>
      <c r="I309" s="1074"/>
      <c r="J309" s="1074"/>
      <c r="K309" s="1074"/>
      <c r="L309" s="1074"/>
      <c r="M309" s="1074"/>
      <c r="N309" s="1074"/>
      <c r="O309" s="1074"/>
      <c r="P309" s="1074"/>
      <c r="Q309" s="1074"/>
      <c r="R309" s="1074"/>
      <c r="S309" s="1074"/>
      <c r="T309" s="1074"/>
      <c r="U309" s="1074"/>
      <c r="V309" s="1074"/>
      <c r="W309" s="1074"/>
      <c r="X309" s="1074"/>
      <c r="Y309" s="1074"/>
      <c r="Z309" s="1074"/>
      <c r="AA309" s="1074"/>
      <c r="AB309" s="1074"/>
      <c r="AC309" s="1074"/>
      <c r="AD309" s="1074"/>
      <c r="AE309" s="1074"/>
      <c r="AF309" s="1074"/>
      <c r="AG309" s="1074"/>
      <c r="AH309" s="1074"/>
      <c r="AI309" s="1074"/>
      <c r="AJ309" s="1074"/>
      <c r="AK309" s="1074"/>
      <c r="AL309" s="1074"/>
      <c r="AM309" s="1074"/>
      <c r="AN309" s="1074"/>
      <c r="AO309" s="1074"/>
      <c r="AP309" s="1074"/>
      <c r="AQ309" s="1074"/>
      <c r="AR309" s="1074"/>
      <c r="AS309" s="1074"/>
      <c r="AT309" s="1074"/>
      <c r="AU309" s="1074"/>
      <c r="AV309" s="1074"/>
      <c r="AW309" s="1074"/>
      <c r="AX309" s="1074"/>
      <c r="AY309" s="1074"/>
      <c r="AZ309" s="1074"/>
      <c r="BA309" s="1074"/>
      <c r="BB309" s="1074"/>
      <c r="BC309" s="1074"/>
      <c r="BD309" s="1074"/>
      <c r="BE309" s="1074"/>
      <c r="BF309" s="1074"/>
      <c r="BG309" s="1074"/>
      <c r="BH309" s="1074"/>
      <c r="BI309" s="1074"/>
      <c r="BJ309" s="1074"/>
      <c r="BK309" s="1074"/>
      <c r="BL309" s="1074"/>
      <c r="BM309" s="1074"/>
      <c r="BN309" s="1074"/>
      <c r="BO309" s="1074"/>
      <c r="BP309" s="1074"/>
      <c r="BQ309" s="1074"/>
      <c r="BR309" s="1074"/>
      <c r="BS309" s="1074"/>
      <c r="BT309" s="1074"/>
      <c r="BU309" s="1074"/>
      <c r="BV309" s="1074"/>
      <c r="BW309" s="1074"/>
      <c r="BX309" s="1074"/>
      <c r="BY309" s="1074"/>
      <c r="BZ309" s="1074"/>
      <c r="CA309" s="1074"/>
      <c r="CB309" s="1074"/>
      <c r="CC309" s="1074"/>
      <c r="CD309" s="1074"/>
      <c r="CE309" s="1074"/>
      <c r="CF309" s="1074"/>
      <c r="CG309" s="1074"/>
      <c r="CH309" s="1074"/>
      <c r="CI309" s="1074"/>
      <c r="CJ309" s="1074"/>
      <c r="CK309" s="1074"/>
      <c r="CL309" s="1074"/>
      <c r="CM309" s="1074"/>
      <c r="CN309" s="1074"/>
      <c r="CO309" s="1074"/>
      <c r="CP309" s="1074"/>
      <c r="CQ309" s="1074"/>
      <c r="CR309" s="1074"/>
      <c r="CS309" s="1074"/>
      <c r="CT309" s="1074"/>
      <c r="CU309" s="1074"/>
      <c r="CV309" s="1074"/>
      <c r="CW309" s="1074"/>
      <c r="CX309" s="1074"/>
      <c r="CY309" s="1074"/>
      <c r="CZ309" s="1074"/>
      <c r="DA309" s="1074"/>
      <c r="DB309" s="1074"/>
      <c r="DC309" s="1074"/>
      <c r="DD309" s="1074"/>
      <c r="DE309" s="1074"/>
      <c r="DF309" s="1074"/>
      <c r="DG309" s="1074"/>
      <c r="DH309" s="1074"/>
      <c r="DI309" s="1074"/>
    </row>
    <row r="310" spans="1:113" s="1075" customFormat="1">
      <c r="A310" s="355"/>
      <c r="B310" s="355"/>
      <c r="C310" s="1246"/>
      <c r="D310" s="1246"/>
      <c r="E310" s="1111"/>
      <c r="F310" s="1236"/>
      <c r="G310" s="1236"/>
      <c r="H310" s="1074"/>
      <c r="I310" s="1074"/>
      <c r="J310" s="1074"/>
      <c r="K310" s="1074"/>
      <c r="L310" s="1074"/>
      <c r="M310" s="1074"/>
      <c r="N310" s="1074"/>
      <c r="O310" s="1074"/>
      <c r="P310" s="1074"/>
      <c r="Q310" s="1074"/>
      <c r="R310" s="1074"/>
      <c r="S310" s="1074"/>
      <c r="T310" s="1074"/>
      <c r="U310" s="1074"/>
      <c r="V310" s="1074"/>
      <c r="W310" s="1074"/>
      <c r="X310" s="1074"/>
      <c r="Y310" s="1074"/>
      <c r="Z310" s="1074"/>
      <c r="AA310" s="1074"/>
      <c r="AB310" s="1074"/>
      <c r="AC310" s="1074"/>
      <c r="AD310" s="1074"/>
      <c r="AE310" s="1074"/>
      <c r="AF310" s="1074"/>
      <c r="AG310" s="1074"/>
      <c r="AH310" s="1074"/>
      <c r="AI310" s="1074"/>
      <c r="AJ310" s="1074"/>
      <c r="AK310" s="1074"/>
      <c r="AL310" s="1074"/>
      <c r="AM310" s="1074"/>
      <c r="AN310" s="1074"/>
      <c r="AO310" s="1074"/>
      <c r="AP310" s="1074"/>
      <c r="AQ310" s="1074"/>
      <c r="AR310" s="1074"/>
      <c r="AS310" s="1074"/>
      <c r="AT310" s="1074"/>
      <c r="AU310" s="1074"/>
      <c r="AV310" s="1074"/>
      <c r="AW310" s="1074"/>
      <c r="AX310" s="1074"/>
      <c r="AY310" s="1074"/>
      <c r="AZ310" s="1074"/>
      <c r="BA310" s="1074"/>
      <c r="BB310" s="1074"/>
      <c r="BC310" s="1074"/>
      <c r="BD310" s="1074"/>
      <c r="BE310" s="1074"/>
      <c r="BF310" s="1074"/>
      <c r="BG310" s="1074"/>
      <c r="BH310" s="1074"/>
      <c r="BI310" s="1074"/>
      <c r="BJ310" s="1074"/>
      <c r="BK310" s="1074"/>
      <c r="BL310" s="1074"/>
      <c r="BM310" s="1074"/>
      <c r="BN310" s="1074"/>
      <c r="BO310" s="1074"/>
      <c r="BP310" s="1074"/>
      <c r="BQ310" s="1074"/>
      <c r="BR310" s="1074"/>
      <c r="BS310" s="1074"/>
      <c r="BT310" s="1074"/>
      <c r="BU310" s="1074"/>
      <c r="BV310" s="1074"/>
      <c r="BW310" s="1074"/>
      <c r="BX310" s="1074"/>
      <c r="BY310" s="1074"/>
      <c r="BZ310" s="1074"/>
      <c r="CA310" s="1074"/>
      <c r="CB310" s="1074"/>
      <c r="CC310" s="1074"/>
      <c r="CD310" s="1074"/>
      <c r="CE310" s="1074"/>
      <c r="CF310" s="1074"/>
      <c r="CG310" s="1074"/>
      <c r="CH310" s="1074"/>
      <c r="CI310" s="1074"/>
      <c r="CJ310" s="1074"/>
      <c r="CK310" s="1074"/>
      <c r="CL310" s="1074"/>
      <c r="CM310" s="1074"/>
      <c r="CN310" s="1074"/>
      <c r="CO310" s="1074"/>
      <c r="CP310" s="1074"/>
      <c r="CQ310" s="1074"/>
      <c r="CR310" s="1074"/>
      <c r="CS310" s="1074"/>
      <c r="CT310" s="1074"/>
      <c r="CU310" s="1074"/>
      <c r="CV310" s="1074"/>
      <c r="CW310" s="1074"/>
      <c r="CX310" s="1074"/>
      <c r="CY310" s="1074"/>
      <c r="CZ310" s="1074"/>
      <c r="DA310" s="1074"/>
      <c r="DB310" s="1074"/>
      <c r="DC310" s="1074"/>
      <c r="DD310" s="1074"/>
      <c r="DE310" s="1074"/>
      <c r="DF310" s="1074"/>
      <c r="DG310" s="1074"/>
      <c r="DH310" s="1074"/>
      <c r="DI310" s="1074"/>
    </row>
    <row r="311" spans="1:113" s="1075" customFormat="1">
      <c r="A311" s="355"/>
      <c r="B311" s="355"/>
      <c r="C311" s="1246"/>
      <c r="D311" s="1246"/>
      <c r="E311" s="1111"/>
      <c r="F311" s="1236"/>
      <c r="G311" s="1236"/>
      <c r="H311" s="1074"/>
      <c r="I311" s="1074"/>
      <c r="J311" s="1074"/>
      <c r="K311" s="1074"/>
      <c r="L311" s="1074"/>
      <c r="M311" s="1074"/>
      <c r="N311" s="1074"/>
      <c r="O311" s="1074"/>
      <c r="P311" s="1074"/>
      <c r="Q311" s="1074"/>
      <c r="R311" s="1074"/>
      <c r="S311" s="1074"/>
      <c r="T311" s="1074"/>
      <c r="U311" s="1074"/>
      <c r="V311" s="1074"/>
      <c r="W311" s="1074"/>
      <c r="X311" s="1074"/>
      <c r="Y311" s="1074"/>
      <c r="Z311" s="1074"/>
      <c r="AA311" s="1074"/>
      <c r="AB311" s="1074"/>
      <c r="AC311" s="1074"/>
      <c r="AD311" s="1074"/>
      <c r="AE311" s="1074"/>
      <c r="AF311" s="1074"/>
      <c r="AG311" s="1074"/>
      <c r="AH311" s="1074"/>
      <c r="AI311" s="1074"/>
      <c r="AJ311" s="1074"/>
      <c r="AK311" s="1074"/>
      <c r="AL311" s="1074"/>
      <c r="AM311" s="1074"/>
      <c r="AN311" s="1074"/>
      <c r="AO311" s="1074"/>
      <c r="AP311" s="1074"/>
      <c r="AQ311" s="1074"/>
      <c r="AR311" s="1074"/>
      <c r="AS311" s="1074"/>
      <c r="AT311" s="1074"/>
      <c r="AU311" s="1074"/>
      <c r="AV311" s="1074"/>
      <c r="AW311" s="1074"/>
      <c r="AX311" s="1074"/>
      <c r="AY311" s="1074"/>
      <c r="AZ311" s="1074"/>
      <c r="BA311" s="1074"/>
      <c r="BB311" s="1074"/>
      <c r="BC311" s="1074"/>
      <c r="BD311" s="1074"/>
      <c r="BE311" s="1074"/>
      <c r="BF311" s="1074"/>
      <c r="BG311" s="1074"/>
      <c r="BH311" s="1074"/>
      <c r="BI311" s="1074"/>
      <c r="BJ311" s="1074"/>
      <c r="BK311" s="1074"/>
      <c r="BL311" s="1074"/>
      <c r="BM311" s="1074"/>
      <c r="BN311" s="1074"/>
      <c r="BO311" s="1074"/>
      <c r="BP311" s="1074"/>
      <c r="BQ311" s="1074"/>
      <c r="BR311" s="1074"/>
      <c r="BS311" s="1074"/>
      <c r="BT311" s="1074"/>
      <c r="BU311" s="1074"/>
      <c r="BV311" s="1074"/>
      <c r="BW311" s="1074"/>
      <c r="BX311" s="1074"/>
      <c r="BY311" s="1074"/>
      <c r="BZ311" s="1074"/>
      <c r="CA311" s="1074"/>
      <c r="CB311" s="1074"/>
      <c r="CC311" s="1074"/>
      <c r="CD311" s="1074"/>
      <c r="CE311" s="1074"/>
      <c r="CF311" s="1074"/>
      <c r="CG311" s="1074"/>
      <c r="CH311" s="1074"/>
      <c r="CI311" s="1074"/>
      <c r="CJ311" s="1074"/>
      <c r="CK311" s="1074"/>
      <c r="CL311" s="1074"/>
      <c r="CM311" s="1074"/>
      <c r="CN311" s="1074"/>
      <c r="CO311" s="1074"/>
      <c r="CP311" s="1074"/>
      <c r="CQ311" s="1074"/>
      <c r="CR311" s="1074"/>
      <c r="CS311" s="1074"/>
      <c r="CT311" s="1074"/>
      <c r="CU311" s="1074"/>
      <c r="CV311" s="1074"/>
      <c r="CW311" s="1074"/>
      <c r="CX311" s="1074"/>
      <c r="CY311" s="1074"/>
      <c r="CZ311" s="1074"/>
      <c r="DA311" s="1074"/>
      <c r="DB311" s="1074"/>
      <c r="DC311" s="1074"/>
      <c r="DD311" s="1074"/>
      <c r="DE311" s="1074"/>
      <c r="DF311" s="1074"/>
      <c r="DG311" s="1074"/>
      <c r="DH311" s="1074"/>
      <c r="DI311" s="1074"/>
    </row>
    <row r="312" spans="1:113" s="1075" customFormat="1">
      <c r="A312" s="355"/>
      <c r="B312" s="355"/>
      <c r="C312" s="1246"/>
      <c r="D312" s="1246"/>
      <c r="E312" s="1111"/>
      <c r="F312" s="1236"/>
      <c r="G312" s="1236"/>
      <c r="H312" s="1074"/>
      <c r="I312" s="1074"/>
      <c r="J312" s="1074"/>
      <c r="K312" s="1074"/>
      <c r="L312" s="1074"/>
      <c r="M312" s="1074"/>
      <c r="N312" s="1074"/>
      <c r="O312" s="1074"/>
      <c r="P312" s="1074"/>
      <c r="Q312" s="1074"/>
      <c r="R312" s="1074"/>
      <c r="S312" s="1074"/>
      <c r="T312" s="1074"/>
      <c r="U312" s="1074"/>
      <c r="V312" s="1074"/>
      <c r="W312" s="1074"/>
      <c r="X312" s="1074"/>
      <c r="Y312" s="1074"/>
      <c r="Z312" s="1074"/>
      <c r="AA312" s="1074"/>
      <c r="AB312" s="1074"/>
      <c r="AC312" s="1074"/>
      <c r="AD312" s="1074"/>
      <c r="AE312" s="1074"/>
      <c r="AF312" s="1074"/>
      <c r="AG312" s="1074"/>
      <c r="AH312" s="1074"/>
      <c r="AI312" s="1074"/>
      <c r="AJ312" s="1074"/>
      <c r="AK312" s="1074"/>
      <c r="AL312" s="1074"/>
      <c r="AM312" s="1074"/>
      <c r="AN312" s="1074"/>
      <c r="AO312" s="1074"/>
      <c r="AP312" s="1074"/>
      <c r="AQ312" s="1074"/>
      <c r="AR312" s="1074"/>
      <c r="AS312" s="1074"/>
      <c r="AT312" s="1074"/>
      <c r="AU312" s="1074"/>
      <c r="AV312" s="1074"/>
      <c r="AW312" s="1074"/>
      <c r="AX312" s="1074"/>
      <c r="AY312" s="1074"/>
      <c r="AZ312" s="1074"/>
      <c r="BA312" s="1074"/>
      <c r="BB312" s="1074"/>
      <c r="BC312" s="1074"/>
      <c r="BD312" s="1074"/>
      <c r="BE312" s="1074"/>
      <c r="BF312" s="1074"/>
      <c r="BG312" s="1074"/>
      <c r="BH312" s="1074"/>
      <c r="BI312" s="1074"/>
      <c r="BJ312" s="1074"/>
      <c r="BK312" s="1074"/>
      <c r="BL312" s="1074"/>
      <c r="BM312" s="1074"/>
      <c r="BN312" s="1074"/>
      <c r="BO312" s="1074"/>
      <c r="BP312" s="1074"/>
      <c r="BQ312" s="1074"/>
      <c r="BR312" s="1074"/>
      <c r="BS312" s="1074"/>
      <c r="BT312" s="1074"/>
      <c r="BU312" s="1074"/>
      <c r="BV312" s="1074"/>
      <c r="BW312" s="1074"/>
      <c r="BX312" s="1074"/>
      <c r="BY312" s="1074"/>
      <c r="BZ312" s="1074"/>
      <c r="CA312" s="1074"/>
      <c r="CB312" s="1074"/>
      <c r="CC312" s="1074"/>
      <c r="CD312" s="1074"/>
      <c r="CE312" s="1074"/>
      <c r="CF312" s="1074"/>
      <c r="CG312" s="1074"/>
      <c r="CH312" s="1074"/>
      <c r="CI312" s="1074"/>
      <c r="CJ312" s="1074"/>
      <c r="CK312" s="1074"/>
      <c r="CL312" s="1074"/>
      <c r="CM312" s="1074"/>
      <c r="CN312" s="1074"/>
      <c r="CO312" s="1074"/>
      <c r="CP312" s="1074"/>
      <c r="CQ312" s="1074"/>
      <c r="CR312" s="1074"/>
      <c r="CS312" s="1074"/>
      <c r="CT312" s="1074"/>
      <c r="CU312" s="1074"/>
      <c r="CV312" s="1074"/>
      <c r="CW312" s="1074"/>
      <c r="CX312" s="1074"/>
      <c r="CY312" s="1074"/>
      <c r="CZ312" s="1074"/>
      <c r="DA312" s="1074"/>
      <c r="DB312" s="1074"/>
      <c r="DC312" s="1074"/>
      <c r="DD312" s="1074"/>
      <c r="DE312" s="1074"/>
      <c r="DF312" s="1074"/>
      <c r="DG312" s="1074"/>
      <c r="DH312" s="1074"/>
      <c r="DI312" s="1074"/>
    </row>
    <row r="313" spans="1:113" s="1075" customFormat="1">
      <c r="A313" s="355"/>
      <c r="B313" s="355"/>
      <c r="C313" s="1246"/>
      <c r="D313" s="1246"/>
      <c r="E313" s="1111"/>
      <c r="F313" s="1236"/>
      <c r="G313" s="1236"/>
      <c r="H313" s="1074"/>
      <c r="I313" s="1074"/>
      <c r="J313" s="1074"/>
      <c r="K313" s="1074"/>
      <c r="L313" s="1074"/>
      <c r="M313" s="1074"/>
      <c r="N313" s="1074"/>
      <c r="O313" s="1074"/>
      <c r="P313" s="1074"/>
      <c r="Q313" s="1074"/>
      <c r="R313" s="1074"/>
      <c r="S313" s="1074"/>
      <c r="T313" s="1074"/>
      <c r="U313" s="1074"/>
      <c r="V313" s="1074"/>
      <c r="W313" s="1074"/>
      <c r="X313" s="1074"/>
      <c r="Y313" s="1074"/>
      <c r="Z313" s="1074"/>
      <c r="AA313" s="1074"/>
      <c r="AB313" s="1074"/>
      <c r="AC313" s="1074"/>
      <c r="AD313" s="1074"/>
      <c r="AE313" s="1074"/>
      <c r="AF313" s="1074"/>
      <c r="AG313" s="1074"/>
      <c r="AH313" s="1074"/>
      <c r="AI313" s="1074"/>
      <c r="AJ313" s="1074"/>
      <c r="AK313" s="1074"/>
      <c r="AL313" s="1074"/>
      <c r="AM313" s="1074"/>
      <c r="AN313" s="1074"/>
      <c r="AO313" s="1074"/>
      <c r="AP313" s="1074"/>
      <c r="AQ313" s="1074"/>
      <c r="AR313" s="1074"/>
      <c r="AS313" s="1074"/>
      <c r="AT313" s="1074"/>
      <c r="AU313" s="1074"/>
      <c r="AV313" s="1074"/>
      <c r="AW313" s="1074"/>
      <c r="AX313" s="1074"/>
      <c r="AY313" s="1074"/>
      <c r="AZ313" s="1074"/>
      <c r="BA313" s="1074"/>
      <c r="BB313" s="1074"/>
      <c r="BC313" s="1074"/>
      <c r="BD313" s="1074"/>
      <c r="BE313" s="1074"/>
      <c r="BF313" s="1074"/>
      <c r="BG313" s="1074"/>
      <c r="BH313" s="1074"/>
      <c r="BI313" s="1074"/>
      <c r="BJ313" s="1074"/>
      <c r="BK313" s="1074"/>
      <c r="BL313" s="1074"/>
      <c r="BM313" s="1074"/>
      <c r="BN313" s="1074"/>
      <c r="BO313" s="1074"/>
      <c r="BP313" s="1074"/>
      <c r="BQ313" s="1074"/>
      <c r="BR313" s="1074"/>
      <c r="BS313" s="1074"/>
      <c r="BT313" s="1074"/>
      <c r="BU313" s="1074"/>
      <c r="BV313" s="1074"/>
      <c r="BW313" s="1074"/>
      <c r="BX313" s="1074"/>
      <c r="BY313" s="1074"/>
      <c r="BZ313" s="1074"/>
      <c r="CA313" s="1074"/>
      <c r="CB313" s="1074"/>
      <c r="CC313" s="1074"/>
      <c r="CD313" s="1074"/>
      <c r="CE313" s="1074"/>
      <c r="CF313" s="1074"/>
      <c r="CG313" s="1074"/>
      <c r="CH313" s="1074"/>
      <c r="CI313" s="1074"/>
      <c r="CJ313" s="1074"/>
      <c r="CK313" s="1074"/>
      <c r="CL313" s="1074"/>
      <c r="CM313" s="1074"/>
      <c r="CN313" s="1074"/>
      <c r="CO313" s="1074"/>
      <c r="CP313" s="1074"/>
      <c r="CQ313" s="1074"/>
      <c r="CR313" s="1074"/>
      <c r="CS313" s="1074"/>
      <c r="CT313" s="1074"/>
      <c r="CU313" s="1074"/>
      <c r="CV313" s="1074"/>
      <c r="CW313" s="1074"/>
      <c r="CX313" s="1074"/>
      <c r="CY313" s="1074"/>
      <c r="CZ313" s="1074"/>
      <c r="DA313" s="1074"/>
      <c r="DB313" s="1074"/>
      <c r="DC313" s="1074"/>
      <c r="DD313" s="1074"/>
      <c r="DE313" s="1074"/>
      <c r="DF313" s="1074"/>
      <c r="DG313" s="1074"/>
      <c r="DH313" s="1074"/>
      <c r="DI313" s="1074"/>
    </row>
    <row r="314" spans="1:113" s="1075" customFormat="1">
      <c r="A314" s="355"/>
      <c r="B314" s="355"/>
      <c r="C314" s="1246"/>
      <c r="D314" s="1246"/>
      <c r="E314" s="1111"/>
      <c r="F314" s="1236"/>
      <c r="G314" s="1236"/>
      <c r="H314" s="1074"/>
      <c r="I314" s="1074"/>
      <c r="J314" s="1074"/>
      <c r="K314" s="1074"/>
      <c r="L314" s="1074"/>
      <c r="M314" s="1074"/>
      <c r="N314" s="1074"/>
      <c r="O314" s="1074"/>
      <c r="P314" s="1074"/>
      <c r="Q314" s="1074"/>
      <c r="R314" s="1074"/>
      <c r="S314" s="1074"/>
      <c r="T314" s="1074"/>
      <c r="U314" s="1074"/>
      <c r="V314" s="1074"/>
      <c r="W314" s="1074"/>
      <c r="X314" s="1074"/>
      <c r="Y314" s="1074"/>
      <c r="Z314" s="1074"/>
      <c r="AA314" s="1074"/>
      <c r="AB314" s="1074"/>
      <c r="AC314" s="1074"/>
      <c r="AD314" s="1074"/>
      <c r="AE314" s="1074"/>
      <c r="AF314" s="1074"/>
      <c r="AG314" s="1074"/>
      <c r="AH314" s="1074"/>
      <c r="AI314" s="1074"/>
      <c r="AJ314" s="1074"/>
      <c r="AK314" s="1074"/>
      <c r="AL314" s="1074"/>
      <c r="AM314" s="1074"/>
      <c r="AN314" s="1074"/>
      <c r="AO314" s="1074"/>
      <c r="AP314" s="1074"/>
      <c r="AQ314" s="1074"/>
      <c r="AR314" s="1074"/>
      <c r="AS314" s="1074"/>
      <c r="AT314" s="1074"/>
      <c r="AU314" s="1074"/>
      <c r="AV314" s="1074"/>
      <c r="AW314" s="1074"/>
      <c r="AX314" s="1074"/>
      <c r="AY314" s="1074"/>
      <c r="AZ314" s="1074"/>
      <c r="BA314" s="1074"/>
      <c r="BB314" s="1074"/>
      <c r="BC314" s="1074"/>
      <c r="BD314" s="1074"/>
      <c r="BE314" s="1074"/>
      <c r="BF314" s="1074"/>
      <c r="BG314" s="1074"/>
      <c r="BH314" s="1074"/>
      <c r="BI314" s="1074"/>
      <c r="BJ314" s="1074"/>
      <c r="BK314" s="1074"/>
      <c r="BL314" s="1074"/>
      <c r="BM314" s="1074"/>
      <c r="BN314" s="1074"/>
      <c r="BO314" s="1074"/>
      <c r="BP314" s="1074"/>
      <c r="BQ314" s="1074"/>
      <c r="BR314" s="1074"/>
      <c r="BS314" s="1074"/>
      <c r="BT314" s="1074"/>
      <c r="BU314" s="1074"/>
      <c r="BV314" s="1074"/>
      <c r="BW314" s="1074"/>
      <c r="BX314" s="1074"/>
      <c r="BY314" s="1074"/>
      <c r="BZ314" s="1074"/>
      <c r="CA314" s="1074"/>
      <c r="CB314" s="1074"/>
      <c r="CC314" s="1074"/>
      <c r="CD314" s="1074"/>
      <c r="CE314" s="1074"/>
      <c r="CF314" s="1074"/>
      <c r="CG314" s="1074"/>
      <c r="CH314" s="1074"/>
      <c r="CI314" s="1074"/>
      <c r="CJ314" s="1074"/>
      <c r="CK314" s="1074"/>
      <c r="CL314" s="1074"/>
      <c r="CM314" s="1074"/>
      <c r="CN314" s="1074"/>
      <c r="CO314" s="1074"/>
      <c r="CP314" s="1074"/>
      <c r="CQ314" s="1074"/>
      <c r="CR314" s="1074"/>
      <c r="CS314" s="1074"/>
      <c r="CT314" s="1074"/>
      <c r="CU314" s="1074"/>
      <c r="CV314" s="1074"/>
      <c r="CW314" s="1074"/>
      <c r="CX314" s="1074"/>
      <c r="CY314" s="1074"/>
      <c r="CZ314" s="1074"/>
      <c r="DA314" s="1074"/>
      <c r="DB314" s="1074"/>
      <c r="DC314" s="1074"/>
      <c r="DD314" s="1074"/>
      <c r="DE314" s="1074"/>
      <c r="DF314" s="1074"/>
      <c r="DG314" s="1074"/>
      <c r="DH314" s="1074"/>
      <c r="DI314" s="1074"/>
    </row>
    <row r="315" spans="1:113" s="1075" customFormat="1">
      <c r="A315" s="355"/>
      <c r="B315" s="355"/>
      <c r="C315" s="1246"/>
      <c r="D315" s="1246"/>
      <c r="E315" s="1111"/>
      <c r="F315" s="1236"/>
      <c r="G315" s="1236"/>
      <c r="H315" s="1074"/>
      <c r="I315" s="1074"/>
      <c r="J315" s="1074"/>
      <c r="K315" s="1074"/>
      <c r="L315" s="1074"/>
      <c r="M315" s="1074"/>
      <c r="N315" s="1074"/>
      <c r="O315" s="1074"/>
      <c r="P315" s="1074"/>
      <c r="Q315" s="1074"/>
      <c r="R315" s="1074"/>
      <c r="S315" s="1074"/>
      <c r="T315" s="1074"/>
      <c r="U315" s="1074"/>
      <c r="V315" s="1074"/>
      <c r="W315" s="1074"/>
      <c r="X315" s="1074"/>
      <c r="Y315" s="1074"/>
      <c r="Z315" s="1074"/>
      <c r="AA315" s="1074"/>
      <c r="AB315" s="1074"/>
      <c r="AC315" s="1074"/>
      <c r="AD315" s="1074"/>
      <c r="AE315" s="1074"/>
      <c r="AF315" s="1074"/>
      <c r="AG315" s="1074"/>
      <c r="AH315" s="1074"/>
      <c r="AI315" s="1074"/>
      <c r="AJ315" s="1074"/>
      <c r="AK315" s="1074"/>
      <c r="AL315" s="1074"/>
      <c r="AM315" s="1074"/>
      <c r="AN315" s="1074"/>
      <c r="AO315" s="1074"/>
      <c r="AP315" s="1074"/>
      <c r="AQ315" s="1074"/>
      <c r="AR315" s="1074"/>
      <c r="AS315" s="1074"/>
      <c r="AT315" s="1074"/>
      <c r="AU315" s="1074"/>
      <c r="AV315" s="1074"/>
      <c r="AW315" s="1074"/>
      <c r="AX315" s="1074"/>
      <c r="AY315" s="1074"/>
      <c r="AZ315" s="1074"/>
      <c r="BA315" s="1074"/>
      <c r="BB315" s="1074"/>
      <c r="BC315" s="1074"/>
      <c r="BD315" s="1074"/>
      <c r="BE315" s="1074"/>
      <c r="BF315" s="1074"/>
      <c r="BG315" s="1074"/>
      <c r="BH315" s="1074"/>
      <c r="BI315" s="1074"/>
      <c r="BJ315" s="1074"/>
      <c r="BK315" s="1074"/>
      <c r="BL315" s="1074"/>
      <c r="BM315" s="1074"/>
      <c r="BN315" s="1074"/>
      <c r="BO315" s="1074"/>
      <c r="BP315" s="1074"/>
      <c r="BQ315" s="1074"/>
      <c r="BR315" s="1074"/>
      <c r="BS315" s="1074"/>
      <c r="BT315" s="1074"/>
      <c r="BU315" s="1074"/>
      <c r="BV315" s="1074"/>
      <c r="BW315" s="1074"/>
      <c r="BX315" s="1074"/>
      <c r="BY315" s="1074"/>
      <c r="BZ315" s="1074"/>
      <c r="CA315" s="1074"/>
      <c r="CB315" s="1074"/>
      <c r="CC315" s="1074"/>
      <c r="CD315" s="1074"/>
      <c r="CE315" s="1074"/>
      <c r="CF315" s="1074"/>
      <c r="CG315" s="1074"/>
      <c r="CH315" s="1074"/>
      <c r="CI315" s="1074"/>
      <c r="CJ315" s="1074"/>
      <c r="CK315" s="1074"/>
      <c r="CL315" s="1074"/>
      <c r="CM315" s="1074"/>
      <c r="CN315" s="1074"/>
      <c r="CO315" s="1074"/>
      <c r="CP315" s="1074"/>
      <c r="CQ315" s="1074"/>
      <c r="CR315" s="1074"/>
      <c r="CS315" s="1074"/>
      <c r="CT315" s="1074"/>
      <c r="CU315" s="1074"/>
      <c r="CV315" s="1074"/>
      <c r="CW315" s="1074"/>
      <c r="CX315" s="1074"/>
      <c r="CY315" s="1074"/>
      <c r="CZ315" s="1074"/>
      <c r="DA315" s="1074"/>
      <c r="DB315" s="1074"/>
      <c r="DC315" s="1074"/>
      <c r="DD315" s="1074"/>
      <c r="DE315" s="1074"/>
      <c r="DF315" s="1074"/>
      <c r="DG315" s="1074"/>
      <c r="DH315" s="1074"/>
      <c r="DI315" s="1074"/>
    </row>
    <row r="316" spans="1:113" s="1075" customFormat="1">
      <c r="A316" s="355"/>
      <c r="B316" s="355"/>
      <c r="C316" s="1246"/>
      <c r="D316" s="1246"/>
      <c r="E316" s="1111"/>
      <c r="F316" s="1236"/>
      <c r="G316" s="1236"/>
      <c r="H316" s="1074"/>
      <c r="I316" s="1074"/>
      <c r="J316" s="1074"/>
      <c r="K316" s="1074"/>
      <c r="L316" s="1074"/>
      <c r="M316" s="1074"/>
      <c r="N316" s="1074"/>
      <c r="O316" s="1074"/>
      <c r="P316" s="1074"/>
      <c r="Q316" s="1074"/>
      <c r="R316" s="1074"/>
      <c r="S316" s="1074"/>
      <c r="T316" s="1074"/>
      <c r="U316" s="1074"/>
      <c r="V316" s="1074"/>
      <c r="W316" s="1074"/>
      <c r="X316" s="1074"/>
      <c r="Y316" s="1074"/>
      <c r="Z316" s="1074"/>
      <c r="AA316" s="1074"/>
      <c r="AB316" s="1074"/>
      <c r="AC316" s="1074"/>
      <c r="AD316" s="1074"/>
      <c r="AE316" s="1074"/>
      <c r="AF316" s="1074"/>
      <c r="AG316" s="1074"/>
      <c r="AH316" s="1074"/>
      <c r="AI316" s="1074"/>
      <c r="AJ316" s="1074"/>
      <c r="AK316" s="1074"/>
      <c r="AL316" s="1074"/>
      <c r="AM316" s="1074"/>
      <c r="AN316" s="1074"/>
      <c r="AO316" s="1074"/>
      <c r="AP316" s="1074"/>
      <c r="AQ316" s="1074"/>
      <c r="AR316" s="1074"/>
      <c r="AS316" s="1074"/>
      <c r="AT316" s="1074"/>
      <c r="AU316" s="1074"/>
      <c r="AV316" s="1074"/>
      <c r="AW316" s="1074"/>
      <c r="AX316" s="1074"/>
      <c r="AY316" s="1074"/>
      <c r="AZ316" s="1074"/>
      <c r="BA316" s="1074"/>
      <c r="BB316" s="1074"/>
      <c r="BC316" s="1074"/>
      <c r="BD316" s="1074"/>
      <c r="BE316" s="1074"/>
      <c r="BF316" s="1074"/>
      <c r="BG316" s="1074"/>
      <c r="BH316" s="1074"/>
      <c r="BI316" s="1074"/>
      <c r="BJ316" s="1074"/>
      <c r="BK316" s="1074"/>
      <c r="BL316" s="1074"/>
      <c r="BM316" s="1074"/>
      <c r="BN316" s="1074"/>
      <c r="BO316" s="1074"/>
      <c r="BP316" s="1074"/>
      <c r="BQ316" s="1074"/>
      <c r="BR316" s="1074"/>
      <c r="BS316" s="1074"/>
      <c r="BT316" s="1074"/>
      <c r="BU316" s="1074"/>
      <c r="BV316" s="1074"/>
      <c r="BW316" s="1074"/>
      <c r="BX316" s="1074"/>
      <c r="BY316" s="1074"/>
      <c r="BZ316" s="1074"/>
      <c r="CA316" s="1074"/>
      <c r="CB316" s="1074"/>
      <c r="CC316" s="1074"/>
      <c r="CD316" s="1074"/>
      <c r="CE316" s="1074"/>
      <c r="CF316" s="1074"/>
      <c r="CG316" s="1074"/>
      <c r="CH316" s="1074"/>
      <c r="CI316" s="1074"/>
      <c r="CJ316" s="1074"/>
      <c r="CK316" s="1074"/>
      <c r="CL316" s="1074"/>
      <c r="CM316" s="1074"/>
      <c r="CN316" s="1074"/>
      <c r="CO316" s="1074"/>
      <c r="CP316" s="1074"/>
      <c r="CQ316" s="1074"/>
      <c r="CR316" s="1074"/>
      <c r="CS316" s="1074"/>
      <c r="CT316" s="1074"/>
      <c r="CU316" s="1074"/>
      <c r="CV316" s="1074"/>
      <c r="CW316" s="1074"/>
      <c r="CX316" s="1074"/>
      <c r="CY316" s="1074"/>
      <c r="CZ316" s="1074"/>
      <c r="DA316" s="1074"/>
      <c r="DB316" s="1074"/>
      <c r="DC316" s="1074"/>
      <c r="DD316" s="1074"/>
      <c r="DE316" s="1074"/>
      <c r="DF316" s="1074"/>
      <c r="DG316" s="1074"/>
      <c r="DH316" s="1074"/>
      <c r="DI316" s="1074"/>
    </row>
    <row r="317" spans="1:113" s="1075" customFormat="1">
      <c r="A317" s="355"/>
      <c r="B317" s="355"/>
      <c r="C317" s="1246"/>
      <c r="D317" s="1246"/>
      <c r="E317" s="1111"/>
      <c r="F317" s="1236"/>
      <c r="G317" s="1236"/>
      <c r="H317" s="1074"/>
      <c r="I317" s="1074"/>
      <c r="J317" s="1074"/>
      <c r="K317" s="1074"/>
      <c r="L317" s="1074"/>
      <c r="M317" s="1074"/>
      <c r="N317" s="1074"/>
      <c r="O317" s="1074"/>
      <c r="P317" s="1074"/>
      <c r="Q317" s="1074"/>
      <c r="R317" s="1074"/>
      <c r="S317" s="1074"/>
      <c r="T317" s="1074"/>
      <c r="U317" s="1074"/>
      <c r="V317" s="1074"/>
      <c r="W317" s="1074"/>
      <c r="X317" s="1074"/>
      <c r="Y317" s="1074"/>
      <c r="Z317" s="1074"/>
      <c r="AA317" s="1074"/>
      <c r="AB317" s="1074"/>
      <c r="AC317" s="1074"/>
      <c r="AD317" s="1074"/>
      <c r="AE317" s="1074"/>
      <c r="AF317" s="1074"/>
      <c r="AG317" s="1074"/>
      <c r="AH317" s="1074"/>
      <c r="AI317" s="1074"/>
      <c r="AJ317" s="1074"/>
      <c r="AK317" s="1074"/>
      <c r="AL317" s="1074"/>
      <c r="AM317" s="1074"/>
      <c r="AN317" s="1074"/>
      <c r="AO317" s="1074"/>
      <c r="AP317" s="1074"/>
      <c r="AQ317" s="1074"/>
      <c r="AR317" s="1074"/>
      <c r="AS317" s="1074"/>
      <c r="AT317" s="1074"/>
      <c r="AU317" s="1074"/>
      <c r="AV317" s="1074"/>
      <c r="AW317" s="1074"/>
      <c r="AX317" s="1074"/>
      <c r="AY317" s="1074"/>
      <c r="AZ317" s="1074"/>
      <c r="BA317" s="1074"/>
      <c r="BB317" s="1074"/>
      <c r="BC317" s="1074"/>
      <c r="BD317" s="1074"/>
      <c r="BE317" s="1074"/>
      <c r="BF317" s="1074"/>
      <c r="BG317" s="1074"/>
      <c r="BH317" s="1074"/>
      <c r="BI317" s="1074"/>
      <c r="BJ317" s="1074"/>
      <c r="BK317" s="1074"/>
      <c r="BL317" s="1074"/>
      <c r="BM317" s="1074"/>
      <c r="BN317" s="1074"/>
      <c r="BO317" s="1074"/>
      <c r="BP317" s="1074"/>
      <c r="BQ317" s="1074"/>
      <c r="BR317" s="1074"/>
      <c r="BS317" s="1074"/>
      <c r="BT317" s="1074"/>
      <c r="BU317" s="1074"/>
      <c r="BV317" s="1074"/>
      <c r="BW317" s="1074"/>
      <c r="BX317" s="1074"/>
      <c r="BY317" s="1074"/>
      <c r="BZ317" s="1074"/>
      <c r="CA317" s="1074"/>
      <c r="CB317" s="1074"/>
      <c r="CC317" s="1074"/>
      <c r="CD317" s="1074"/>
      <c r="CE317" s="1074"/>
      <c r="CF317" s="1074"/>
      <c r="CG317" s="1074"/>
      <c r="CH317" s="1074"/>
      <c r="CI317" s="1074"/>
      <c r="CJ317" s="1074"/>
      <c r="CK317" s="1074"/>
      <c r="CL317" s="1074"/>
      <c r="CM317" s="1074"/>
      <c r="CN317" s="1074"/>
      <c r="CO317" s="1074"/>
      <c r="CP317" s="1074"/>
      <c r="CQ317" s="1074"/>
      <c r="CR317" s="1074"/>
      <c r="CS317" s="1074"/>
      <c r="CT317" s="1074"/>
      <c r="CU317" s="1074"/>
      <c r="CV317" s="1074"/>
      <c r="CW317" s="1074"/>
      <c r="CX317" s="1074"/>
      <c r="CY317" s="1074"/>
      <c r="CZ317" s="1074"/>
      <c r="DA317" s="1074"/>
      <c r="DB317" s="1074"/>
      <c r="DC317" s="1074"/>
      <c r="DD317" s="1074"/>
      <c r="DE317" s="1074"/>
      <c r="DF317" s="1074"/>
      <c r="DG317" s="1074"/>
      <c r="DH317" s="1074"/>
      <c r="DI317" s="1074"/>
    </row>
    <row r="318" spans="1:113" s="1075" customFormat="1">
      <c r="A318" s="355"/>
      <c r="B318" s="355"/>
      <c r="C318" s="1246"/>
      <c r="D318" s="1246"/>
      <c r="E318" s="1111"/>
      <c r="F318" s="1236"/>
      <c r="G318" s="1236"/>
      <c r="H318" s="1074"/>
      <c r="I318" s="1074"/>
      <c r="J318" s="1074"/>
      <c r="K318" s="1074"/>
      <c r="L318" s="1074"/>
      <c r="M318" s="1074"/>
      <c r="N318" s="1074"/>
      <c r="O318" s="1074"/>
      <c r="P318" s="1074"/>
      <c r="Q318" s="1074"/>
      <c r="R318" s="1074"/>
      <c r="S318" s="1074"/>
      <c r="T318" s="1074"/>
      <c r="U318" s="1074"/>
      <c r="V318" s="1074"/>
      <c r="W318" s="1074"/>
      <c r="X318" s="1074"/>
      <c r="Y318" s="1074"/>
      <c r="Z318" s="1074"/>
      <c r="AA318" s="1074"/>
      <c r="AB318" s="1074"/>
      <c r="AC318" s="1074"/>
      <c r="AD318" s="1074"/>
      <c r="AE318" s="1074"/>
      <c r="AF318" s="1074"/>
      <c r="AG318" s="1074"/>
      <c r="AH318" s="1074"/>
      <c r="AI318" s="1074"/>
      <c r="AJ318" s="1074"/>
      <c r="AK318" s="1074"/>
      <c r="AL318" s="1074"/>
      <c r="AM318" s="1074"/>
      <c r="AN318" s="1074"/>
      <c r="AO318" s="1074"/>
      <c r="AP318" s="1074"/>
      <c r="AQ318" s="1074"/>
      <c r="AR318" s="1074"/>
      <c r="AS318" s="1074"/>
      <c r="AT318" s="1074"/>
      <c r="AU318" s="1074"/>
      <c r="AV318" s="1074"/>
      <c r="AW318" s="1074"/>
      <c r="AX318" s="1074"/>
      <c r="AY318" s="1074"/>
      <c r="AZ318" s="1074"/>
      <c r="BA318" s="1074"/>
      <c r="BB318" s="1074"/>
      <c r="BC318" s="1074"/>
      <c r="BD318" s="1074"/>
      <c r="BE318" s="1074"/>
      <c r="BF318" s="1074"/>
      <c r="BG318" s="1074"/>
      <c r="BH318" s="1074"/>
      <c r="BI318" s="1074"/>
      <c r="BJ318" s="1074"/>
      <c r="BK318" s="1074"/>
      <c r="BL318" s="1074"/>
      <c r="BM318" s="1074"/>
      <c r="BN318" s="1074"/>
      <c r="BO318" s="1074"/>
      <c r="BP318" s="1074"/>
      <c r="BQ318" s="1074"/>
      <c r="BR318" s="1074"/>
      <c r="BS318" s="1074"/>
      <c r="BT318" s="1074"/>
      <c r="BU318" s="1074"/>
      <c r="BV318" s="1074"/>
      <c r="BW318" s="1074"/>
      <c r="BX318" s="1074"/>
      <c r="BY318" s="1074"/>
      <c r="BZ318" s="1074"/>
      <c r="CA318" s="1074"/>
      <c r="CB318" s="1074"/>
      <c r="CC318" s="1074"/>
      <c r="CD318" s="1074"/>
      <c r="CE318" s="1074"/>
      <c r="CF318" s="1074"/>
      <c r="CG318" s="1074"/>
      <c r="CH318" s="1074"/>
      <c r="CI318" s="1074"/>
      <c r="CJ318" s="1074"/>
      <c r="CK318" s="1074"/>
      <c r="CL318" s="1074"/>
      <c r="CM318" s="1074"/>
      <c r="CN318" s="1074"/>
      <c r="CO318" s="1074"/>
      <c r="CP318" s="1074"/>
      <c r="CQ318" s="1074"/>
      <c r="CR318" s="1074"/>
      <c r="CS318" s="1074"/>
      <c r="CT318" s="1074"/>
      <c r="CU318" s="1074"/>
      <c r="CV318" s="1074"/>
      <c r="CW318" s="1074"/>
      <c r="CX318" s="1074"/>
      <c r="CY318" s="1074"/>
      <c r="CZ318" s="1074"/>
      <c r="DA318" s="1074"/>
      <c r="DB318" s="1074"/>
      <c r="DC318" s="1074"/>
      <c r="DD318" s="1074"/>
      <c r="DE318" s="1074"/>
      <c r="DF318" s="1074"/>
      <c r="DG318" s="1074"/>
      <c r="DH318" s="1074"/>
      <c r="DI318" s="1074"/>
    </row>
    <row r="319" spans="1:113" s="1075" customFormat="1">
      <c r="A319" s="355"/>
      <c r="B319" s="355"/>
      <c r="C319" s="1246"/>
      <c r="D319" s="1246"/>
      <c r="E319" s="1074"/>
      <c r="F319" s="355"/>
      <c r="G319" s="1236"/>
      <c r="H319" s="1074"/>
      <c r="I319" s="1074"/>
      <c r="J319" s="1074"/>
      <c r="K319" s="1074"/>
      <c r="L319" s="1074"/>
      <c r="M319" s="1074"/>
      <c r="N319" s="1074"/>
      <c r="O319" s="1074"/>
      <c r="P319" s="1074"/>
      <c r="Q319" s="1074"/>
      <c r="R319" s="1074"/>
      <c r="S319" s="1074"/>
      <c r="T319" s="1074"/>
      <c r="U319" s="1074"/>
      <c r="V319" s="1074"/>
      <c r="W319" s="1074"/>
      <c r="X319" s="1074"/>
      <c r="Y319" s="1074"/>
      <c r="Z319" s="1074"/>
      <c r="AA319" s="1074"/>
      <c r="AB319" s="1074"/>
      <c r="AC319" s="1074"/>
      <c r="AD319" s="1074"/>
      <c r="AE319" s="1074"/>
      <c r="AF319" s="1074"/>
      <c r="AG319" s="1074"/>
      <c r="AH319" s="1074"/>
      <c r="AI319" s="1074"/>
      <c r="AJ319" s="1074"/>
      <c r="AK319" s="1074"/>
      <c r="AL319" s="1074"/>
      <c r="AM319" s="1074"/>
      <c r="AN319" s="1074"/>
      <c r="AO319" s="1074"/>
      <c r="AP319" s="1074"/>
      <c r="AQ319" s="1074"/>
      <c r="AR319" s="1074"/>
      <c r="AS319" s="1074"/>
      <c r="AT319" s="1074"/>
      <c r="AU319" s="1074"/>
      <c r="AV319" s="1074"/>
      <c r="AW319" s="1074"/>
      <c r="AX319" s="1074"/>
      <c r="AY319" s="1074"/>
      <c r="AZ319" s="1074"/>
      <c r="BA319" s="1074"/>
      <c r="BB319" s="1074"/>
      <c r="BC319" s="1074"/>
      <c r="BD319" s="1074"/>
      <c r="BE319" s="1074"/>
      <c r="BF319" s="1074"/>
      <c r="BG319" s="1074"/>
      <c r="BH319" s="1074"/>
      <c r="BI319" s="1074"/>
      <c r="BJ319" s="1074"/>
      <c r="BK319" s="1074"/>
      <c r="BL319" s="1074"/>
      <c r="BM319" s="1074"/>
      <c r="BN319" s="1074"/>
      <c r="BO319" s="1074"/>
      <c r="BP319" s="1074"/>
      <c r="BQ319" s="1074"/>
      <c r="BR319" s="1074"/>
      <c r="BS319" s="1074"/>
      <c r="BT319" s="1074"/>
      <c r="BU319" s="1074"/>
      <c r="BV319" s="1074"/>
      <c r="BW319" s="1074"/>
      <c r="BX319" s="1074"/>
      <c r="BY319" s="1074"/>
      <c r="BZ319" s="1074"/>
      <c r="CA319" s="1074"/>
      <c r="CB319" s="1074"/>
      <c r="CC319" s="1074"/>
      <c r="CD319" s="1074"/>
      <c r="CE319" s="1074"/>
      <c r="CF319" s="1074"/>
      <c r="CG319" s="1074"/>
      <c r="CH319" s="1074"/>
      <c r="CI319" s="1074"/>
      <c r="CJ319" s="1074"/>
      <c r="CK319" s="1074"/>
      <c r="CL319" s="1074"/>
      <c r="CM319" s="1074"/>
      <c r="CN319" s="1074"/>
      <c r="CO319" s="1074"/>
      <c r="CP319" s="1074"/>
      <c r="CQ319" s="1074"/>
      <c r="CR319" s="1074"/>
      <c r="CS319" s="1074"/>
      <c r="CT319" s="1074"/>
      <c r="CU319" s="1074"/>
      <c r="CV319" s="1074"/>
      <c r="CW319" s="1074"/>
      <c r="CX319" s="1074"/>
      <c r="CY319" s="1074"/>
      <c r="CZ319" s="1074"/>
      <c r="DA319" s="1074"/>
      <c r="DB319" s="1074"/>
      <c r="DC319" s="1074"/>
      <c r="DD319" s="1074"/>
      <c r="DE319" s="1074"/>
      <c r="DF319" s="1074"/>
      <c r="DG319" s="1074"/>
      <c r="DH319" s="1074"/>
      <c r="DI319" s="1074"/>
    </row>
    <row r="320" spans="1:113" s="1075" customFormat="1">
      <c r="A320" s="355"/>
      <c r="B320" s="355"/>
      <c r="C320" s="1246"/>
      <c r="D320" s="1246"/>
      <c r="E320" s="1074"/>
      <c r="F320" s="355"/>
      <c r="G320" s="1236"/>
      <c r="H320" s="1074"/>
      <c r="I320" s="1074"/>
      <c r="J320" s="1074"/>
      <c r="K320" s="1074"/>
      <c r="L320" s="1074"/>
      <c r="M320" s="1074"/>
      <c r="N320" s="1074"/>
      <c r="O320" s="1074"/>
      <c r="P320" s="1074"/>
      <c r="Q320" s="1074"/>
      <c r="R320" s="1074"/>
      <c r="S320" s="1074"/>
      <c r="T320" s="1074"/>
      <c r="U320" s="1074"/>
      <c r="V320" s="1074"/>
      <c r="W320" s="1074"/>
      <c r="X320" s="1074"/>
      <c r="Y320" s="1074"/>
      <c r="Z320" s="1074"/>
      <c r="AA320" s="1074"/>
      <c r="AB320" s="1074"/>
      <c r="AC320" s="1074"/>
      <c r="AD320" s="1074"/>
      <c r="AE320" s="1074"/>
      <c r="AF320" s="1074"/>
      <c r="AG320" s="1074"/>
      <c r="AH320" s="1074"/>
      <c r="AI320" s="1074"/>
      <c r="AJ320" s="1074"/>
      <c r="AK320" s="1074"/>
      <c r="AL320" s="1074"/>
      <c r="AM320" s="1074"/>
      <c r="AN320" s="1074"/>
      <c r="AO320" s="1074"/>
      <c r="AP320" s="1074"/>
      <c r="AQ320" s="1074"/>
      <c r="AR320" s="1074"/>
      <c r="AS320" s="1074"/>
      <c r="AT320" s="1074"/>
      <c r="AU320" s="1074"/>
      <c r="AV320" s="1074"/>
      <c r="AW320" s="1074"/>
      <c r="AX320" s="1074"/>
      <c r="AY320" s="1074"/>
      <c r="AZ320" s="1074"/>
      <c r="BA320" s="1074"/>
      <c r="BB320" s="1074"/>
      <c r="BC320" s="1074"/>
      <c r="BD320" s="1074"/>
      <c r="BE320" s="1074"/>
      <c r="BF320" s="1074"/>
      <c r="BG320" s="1074"/>
      <c r="BH320" s="1074"/>
      <c r="BI320" s="1074"/>
      <c r="BJ320" s="1074"/>
      <c r="BK320" s="1074"/>
      <c r="BL320" s="1074"/>
      <c r="BM320" s="1074"/>
      <c r="BN320" s="1074"/>
      <c r="BO320" s="1074"/>
      <c r="BP320" s="1074"/>
      <c r="BQ320" s="1074"/>
      <c r="BR320" s="1074"/>
      <c r="BS320" s="1074"/>
      <c r="BT320" s="1074"/>
      <c r="BU320" s="1074"/>
      <c r="BV320" s="1074"/>
      <c r="BW320" s="1074"/>
      <c r="BX320" s="1074"/>
      <c r="BY320" s="1074"/>
      <c r="BZ320" s="1074"/>
      <c r="CA320" s="1074"/>
      <c r="CB320" s="1074"/>
      <c r="CC320" s="1074"/>
      <c r="CD320" s="1074"/>
      <c r="CE320" s="1074"/>
      <c r="CF320" s="1074"/>
      <c r="CG320" s="1074"/>
      <c r="CH320" s="1074"/>
      <c r="CI320" s="1074"/>
      <c r="CJ320" s="1074"/>
      <c r="CK320" s="1074"/>
      <c r="CL320" s="1074"/>
      <c r="CM320" s="1074"/>
      <c r="CN320" s="1074"/>
      <c r="CO320" s="1074"/>
      <c r="CP320" s="1074"/>
      <c r="CQ320" s="1074"/>
      <c r="CR320" s="1074"/>
      <c r="CS320" s="1074"/>
      <c r="CT320" s="1074"/>
      <c r="CU320" s="1074"/>
      <c r="CV320" s="1074"/>
      <c r="CW320" s="1074"/>
      <c r="CX320" s="1074"/>
      <c r="CY320" s="1074"/>
      <c r="CZ320" s="1074"/>
      <c r="DA320" s="1074"/>
      <c r="DB320" s="1074"/>
      <c r="DC320" s="1074"/>
      <c r="DD320" s="1074"/>
      <c r="DE320" s="1074"/>
      <c r="DF320" s="1074"/>
      <c r="DG320" s="1074"/>
      <c r="DH320" s="1074"/>
      <c r="DI320" s="1074"/>
    </row>
    <row r="321" spans="1:113">
      <c r="A321" s="355"/>
      <c r="B321" s="355"/>
      <c r="C321" s="1246"/>
      <c r="D321" s="1246"/>
      <c r="E321" s="1074"/>
      <c r="F321" s="355"/>
      <c r="G321" s="1236"/>
      <c r="H321" s="1072"/>
      <c r="I321" s="1072"/>
      <c r="J321" s="1072"/>
      <c r="K321" s="1072"/>
      <c r="L321" s="1072"/>
      <c r="M321" s="1072"/>
      <c r="N321" s="1072"/>
      <c r="O321" s="1072"/>
      <c r="P321" s="1072"/>
      <c r="Q321" s="1072"/>
      <c r="R321" s="1072"/>
      <c r="S321" s="1072"/>
      <c r="T321" s="1072"/>
      <c r="U321" s="1072"/>
      <c r="V321" s="1072"/>
      <c r="W321" s="1072"/>
      <c r="X321" s="1072"/>
      <c r="Y321" s="1072"/>
      <c r="Z321" s="1072"/>
      <c r="AA321" s="1072"/>
      <c r="AB321" s="1072"/>
      <c r="AC321" s="1072"/>
      <c r="AD321" s="1072"/>
      <c r="AE321" s="1072"/>
      <c r="AF321" s="1072"/>
      <c r="AG321" s="1072"/>
      <c r="AH321" s="1072"/>
      <c r="AI321" s="1072"/>
      <c r="AJ321" s="1072"/>
      <c r="AK321" s="1072"/>
      <c r="AL321" s="1072"/>
      <c r="AM321" s="1072"/>
      <c r="AN321" s="1072"/>
      <c r="AO321" s="1072"/>
      <c r="AP321" s="1072"/>
      <c r="AQ321" s="1072"/>
      <c r="AR321" s="1072"/>
      <c r="AS321" s="1072"/>
      <c r="AT321" s="1072"/>
      <c r="AU321" s="1072"/>
      <c r="AV321" s="1072"/>
      <c r="AW321" s="1072"/>
      <c r="AX321" s="1072"/>
      <c r="AY321" s="1072"/>
      <c r="AZ321" s="1072"/>
      <c r="BA321" s="1072"/>
      <c r="BB321" s="1072"/>
      <c r="BC321" s="1072"/>
      <c r="BD321" s="1072"/>
      <c r="BE321" s="1072"/>
      <c r="BF321" s="1072"/>
      <c r="BG321" s="1072"/>
      <c r="BH321" s="1072"/>
      <c r="BI321" s="1072"/>
      <c r="BJ321" s="1072"/>
      <c r="BK321" s="1072"/>
      <c r="BL321" s="1072"/>
      <c r="BM321" s="1072"/>
      <c r="BN321" s="1072"/>
      <c r="BO321" s="1072"/>
      <c r="BP321" s="1072"/>
      <c r="BQ321" s="1072"/>
      <c r="BR321" s="1072"/>
      <c r="BS321" s="1072"/>
      <c r="BT321" s="1072"/>
      <c r="BU321" s="1072"/>
      <c r="BV321" s="1072"/>
      <c r="BW321" s="1072"/>
      <c r="BX321" s="1072"/>
      <c r="BY321" s="1072"/>
      <c r="BZ321" s="1072"/>
      <c r="CA321" s="1072"/>
      <c r="CB321" s="1072"/>
      <c r="CC321" s="1072"/>
      <c r="CD321" s="1072"/>
      <c r="CE321" s="1072"/>
      <c r="CF321" s="1072"/>
      <c r="CG321" s="1072"/>
      <c r="CH321" s="1072"/>
      <c r="CI321" s="1072"/>
      <c r="CJ321" s="1072"/>
      <c r="CK321" s="1072"/>
      <c r="CL321" s="1072"/>
      <c r="CM321" s="1072"/>
      <c r="CN321" s="1072"/>
      <c r="CO321" s="1072"/>
      <c r="CP321" s="1072"/>
      <c r="CQ321" s="1072"/>
      <c r="CR321" s="1072"/>
      <c r="CS321" s="1072"/>
      <c r="CT321" s="1072"/>
      <c r="CU321" s="1072"/>
      <c r="CV321" s="1072"/>
      <c r="CW321" s="1072"/>
      <c r="CX321" s="1072"/>
      <c r="CY321" s="1072"/>
      <c r="CZ321" s="1072"/>
      <c r="DA321" s="1072"/>
      <c r="DB321" s="1072"/>
      <c r="DC321" s="1072"/>
      <c r="DD321" s="1072"/>
      <c r="DE321" s="1072"/>
      <c r="DF321" s="1072"/>
      <c r="DG321" s="1072"/>
      <c r="DH321" s="1072"/>
      <c r="DI321" s="1072"/>
    </row>
    <row r="322" spans="1:113" s="1075" customFormat="1">
      <c r="A322" s="1238"/>
      <c r="B322" s="355"/>
      <c r="C322" s="1246"/>
      <c r="D322" s="1246"/>
      <c r="E322" s="1143"/>
      <c r="F322" s="1256"/>
      <c r="G322" s="1236"/>
      <c r="H322" s="1074"/>
      <c r="I322" s="1074"/>
      <c r="J322" s="1074"/>
      <c r="K322" s="1074"/>
      <c r="L322" s="1074"/>
      <c r="M322" s="1074"/>
      <c r="N322" s="1074"/>
      <c r="O322" s="1074"/>
      <c r="P322" s="1074"/>
      <c r="Q322" s="1074"/>
      <c r="R322" s="1074"/>
      <c r="S322" s="1074"/>
      <c r="T322" s="1074"/>
      <c r="U322" s="1074"/>
      <c r="V322" s="1074"/>
      <c r="W322" s="1074"/>
      <c r="X322" s="1074"/>
      <c r="Y322" s="1074"/>
      <c r="Z322" s="1074"/>
      <c r="AA322" s="1074"/>
      <c r="AB322" s="1074"/>
      <c r="AC322" s="1074"/>
      <c r="AD322" s="1074"/>
      <c r="AE322" s="1074"/>
      <c r="AF322" s="1074"/>
      <c r="AG322" s="1074"/>
      <c r="AH322" s="1074"/>
      <c r="AI322" s="1074"/>
      <c r="AJ322" s="1074"/>
      <c r="AK322" s="1074"/>
      <c r="AL322" s="1074"/>
      <c r="AM322" s="1074"/>
      <c r="AN322" s="1074"/>
      <c r="AO322" s="1074"/>
      <c r="AP322" s="1074"/>
      <c r="AQ322" s="1074"/>
      <c r="AR322" s="1074"/>
      <c r="AS322" s="1074"/>
      <c r="AT322" s="1074"/>
      <c r="AU322" s="1074"/>
      <c r="AV322" s="1074"/>
      <c r="AW322" s="1074"/>
      <c r="AX322" s="1074"/>
      <c r="AY322" s="1074"/>
      <c r="AZ322" s="1074"/>
      <c r="BA322" s="1074"/>
      <c r="BB322" s="1074"/>
      <c r="BC322" s="1074"/>
      <c r="BD322" s="1074"/>
      <c r="BE322" s="1074"/>
      <c r="BF322" s="1074"/>
      <c r="BG322" s="1074"/>
      <c r="BH322" s="1074"/>
      <c r="BI322" s="1074"/>
      <c r="BJ322" s="1074"/>
      <c r="BK322" s="1074"/>
      <c r="BL322" s="1074"/>
      <c r="BM322" s="1074"/>
      <c r="BN322" s="1074"/>
      <c r="BO322" s="1074"/>
      <c r="BP322" s="1074"/>
      <c r="BQ322" s="1074"/>
      <c r="BR322" s="1074"/>
      <c r="BS322" s="1074"/>
      <c r="BT322" s="1074"/>
      <c r="BU322" s="1074"/>
      <c r="BV322" s="1074"/>
      <c r="BW322" s="1074"/>
      <c r="BX322" s="1074"/>
      <c r="BY322" s="1074"/>
      <c r="BZ322" s="1074"/>
      <c r="CA322" s="1074"/>
      <c r="CB322" s="1074"/>
      <c r="CC322" s="1074"/>
      <c r="CD322" s="1074"/>
      <c r="CE322" s="1074"/>
      <c r="CF322" s="1074"/>
      <c r="CG322" s="1074"/>
      <c r="CH322" s="1074"/>
      <c r="CI322" s="1074"/>
      <c r="CJ322" s="1074"/>
      <c r="CK322" s="1074"/>
      <c r="CL322" s="1074"/>
      <c r="CM322" s="1074"/>
      <c r="CN322" s="1074"/>
      <c r="CO322" s="1074"/>
      <c r="CP322" s="1074"/>
      <c r="CQ322" s="1074"/>
      <c r="CR322" s="1074"/>
      <c r="CS322" s="1074"/>
      <c r="CT322" s="1074"/>
      <c r="CU322" s="1074"/>
      <c r="CV322" s="1074"/>
      <c r="CW322" s="1074"/>
      <c r="CX322" s="1074"/>
      <c r="CY322" s="1074"/>
      <c r="CZ322" s="1074"/>
      <c r="DA322" s="1074"/>
      <c r="DB322" s="1074"/>
      <c r="DC322" s="1074"/>
      <c r="DD322" s="1074"/>
      <c r="DE322" s="1074"/>
      <c r="DF322" s="1074"/>
      <c r="DG322" s="1074"/>
      <c r="DH322" s="1074"/>
      <c r="DI322" s="1074"/>
    </row>
    <row r="323" spans="1:113" s="1075" customFormat="1">
      <c r="A323" s="355"/>
      <c r="B323" s="355"/>
      <c r="C323" s="1246"/>
      <c r="D323" s="1246"/>
      <c r="E323" s="1074"/>
      <c r="F323" s="355"/>
      <c r="G323" s="1236"/>
      <c r="H323" s="1074"/>
      <c r="I323" s="1074"/>
      <c r="J323" s="1074"/>
      <c r="K323" s="1074"/>
      <c r="L323" s="1074"/>
      <c r="M323" s="1074"/>
      <c r="N323" s="1074"/>
      <c r="O323" s="1074"/>
      <c r="P323" s="1074"/>
      <c r="Q323" s="1074"/>
      <c r="R323" s="1074"/>
      <c r="S323" s="1074"/>
      <c r="T323" s="1074"/>
      <c r="U323" s="1074"/>
      <c r="V323" s="1074"/>
      <c r="W323" s="1074"/>
      <c r="X323" s="1074"/>
      <c r="Y323" s="1074"/>
      <c r="Z323" s="1074"/>
      <c r="AA323" s="1074"/>
      <c r="AB323" s="1074"/>
      <c r="AC323" s="1074"/>
      <c r="AD323" s="1074"/>
      <c r="AE323" s="1074"/>
      <c r="AF323" s="1074"/>
      <c r="AG323" s="1074"/>
      <c r="AH323" s="1074"/>
      <c r="AI323" s="1074"/>
      <c r="AJ323" s="1074"/>
      <c r="AK323" s="1074"/>
      <c r="AL323" s="1074"/>
      <c r="AM323" s="1074"/>
      <c r="AN323" s="1074"/>
      <c r="AO323" s="1074"/>
      <c r="AP323" s="1074"/>
      <c r="AQ323" s="1074"/>
      <c r="AR323" s="1074"/>
      <c r="AS323" s="1074"/>
      <c r="AT323" s="1074"/>
      <c r="AU323" s="1074"/>
      <c r="AV323" s="1074"/>
      <c r="AW323" s="1074"/>
      <c r="AX323" s="1074"/>
      <c r="AY323" s="1074"/>
      <c r="AZ323" s="1074"/>
      <c r="BA323" s="1074"/>
      <c r="BB323" s="1074"/>
      <c r="BC323" s="1074"/>
      <c r="BD323" s="1074"/>
      <c r="BE323" s="1074"/>
      <c r="BF323" s="1074"/>
      <c r="BG323" s="1074"/>
      <c r="BH323" s="1074"/>
      <c r="BI323" s="1074"/>
      <c r="BJ323" s="1074"/>
      <c r="BK323" s="1074"/>
      <c r="BL323" s="1074"/>
      <c r="BM323" s="1074"/>
      <c r="BN323" s="1074"/>
      <c r="BO323" s="1074"/>
      <c r="BP323" s="1074"/>
      <c r="BQ323" s="1074"/>
      <c r="BR323" s="1074"/>
      <c r="BS323" s="1074"/>
      <c r="BT323" s="1074"/>
      <c r="BU323" s="1074"/>
      <c r="BV323" s="1074"/>
      <c r="BW323" s="1074"/>
      <c r="BX323" s="1074"/>
      <c r="BY323" s="1074"/>
      <c r="BZ323" s="1074"/>
      <c r="CA323" s="1074"/>
      <c r="CB323" s="1074"/>
      <c r="CC323" s="1074"/>
      <c r="CD323" s="1074"/>
      <c r="CE323" s="1074"/>
      <c r="CF323" s="1074"/>
      <c r="CG323" s="1074"/>
      <c r="CH323" s="1074"/>
      <c r="CI323" s="1074"/>
      <c r="CJ323" s="1074"/>
      <c r="CK323" s="1074"/>
      <c r="CL323" s="1074"/>
      <c r="CM323" s="1074"/>
      <c r="CN323" s="1074"/>
      <c r="CO323" s="1074"/>
      <c r="CP323" s="1074"/>
      <c r="CQ323" s="1074"/>
      <c r="CR323" s="1074"/>
      <c r="CS323" s="1074"/>
      <c r="CT323" s="1074"/>
      <c r="CU323" s="1074"/>
      <c r="CV323" s="1074"/>
      <c r="CW323" s="1074"/>
      <c r="CX323" s="1074"/>
      <c r="CY323" s="1074"/>
      <c r="CZ323" s="1074"/>
      <c r="DA323" s="1074"/>
      <c r="DB323" s="1074"/>
      <c r="DC323" s="1074"/>
      <c r="DD323" s="1074"/>
      <c r="DE323" s="1074"/>
      <c r="DF323" s="1074"/>
      <c r="DG323" s="1074"/>
      <c r="DH323" s="1074"/>
      <c r="DI323" s="1074"/>
    </row>
    <row r="324" spans="1:113" s="1075" customFormat="1">
      <c r="A324" s="355"/>
      <c r="B324" s="355"/>
      <c r="C324" s="1246"/>
      <c r="D324" s="1246"/>
      <c r="E324" s="1074"/>
      <c r="F324" s="355"/>
      <c r="G324" s="1236"/>
      <c r="H324" s="1074"/>
      <c r="I324" s="1074"/>
      <c r="J324" s="1074"/>
      <c r="K324" s="1074"/>
      <c r="L324" s="1074"/>
      <c r="M324" s="1074"/>
      <c r="N324" s="1074"/>
      <c r="O324" s="1074"/>
      <c r="P324" s="1074"/>
      <c r="Q324" s="1074"/>
      <c r="R324" s="1074"/>
      <c r="S324" s="1074"/>
      <c r="T324" s="1074"/>
      <c r="U324" s="1074"/>
      <c r="V324" s="1074"/>
      <c r="W324" s="1074"/>
      <c r="X324" s="1074"/>
      <c r="Y324" s="1074"/>
      <c r="Z324" s="1074"/>
      <c r="AA324" s="1074"/>
      <c r="AB324" s="1074"/>
      <c r="AC324" s="1074"/>
      <c r="AD324" s="1074"/>
      <c r="AE324" s="1074"/>
      <c r="AF324" s="1074"/>
      <c r="AG324" s="1074"/>
      <c r="AH324" s="1074"/>
      <c r="AI324" s="1074"/>
      <c r="AJ324" s="1074"/>
      <c r="AK324" s="1074"/>
      <c r="AL324" s="1074"/>
      <c r="AM324" s="1074"/>
      <c r="AN324" s="1074"/>
      <c r="AO324" s="1074"/>
      <c r="AP324" s="1074"/>
      <c r="AQ324" s="1074"/>
      <c r="AR324" s="1074"/>
      <c r="AS324" s="1074"/>
      <c r="AT324" s="1074"/>
      <c r="AU324" s="1074"/>
      <c r="AV324" s="1074"/>
      <c r="AW324" s="1074"/>
      <c r="AX324" s="1074"/>
      <c r="AY324" s="1074"/>
      <c r="AZ324" s="1074"/>
      <c r="BA324" s="1074"/>
      <c r="BB324" s="1074"/>
      <c r="BC324" s="1074"/>
      <c r="BD324" s="1074"/>
      <c r="BE324" s="1074"/>
      <c r="BF324" s="1074"/>
      <c r="BG324" s="1074"/>
      <c r="BH324" s="1074"/>
      <c r="BI324" s="1074"/>
      <c r="BJ324" s="1074"/>
      <c r="BK324" s="1074"/>
      <c r="BL324" s="1074"/>
      <c r="BM324" s="1074"/>
      <c r="BN324" s="1074"/>
      <c r="BO324" s="1074"/>
      <c r="BP324" s="1074"/>
      <c r="BQ324" s="1074"/>
      <c r="BR324" s="1074"/>
      <c r="BS324" s="1074"/>
      <c r="BT324" s="1074"/>
      <c r="BU324" s="1074"/>
      <c r="BV324" s="1074"/>
      <c r="BW324" s="1074"/>
      <c r="BX324" s="1074"/>
      <c r="BY324" s="1074"/>
      <c r="BZ324" s="1074"/>
      <c r="CA324" s="1074"/>
      <c r="CB324" s="1074"/>
      <c r="CC324" s="1074"/>
      <c r="CD324" s="1074"/>
      <c r="CE324" s="1074"/>
      <c r="CF324" s="1074"/>
      <c r="CG324" s="1074"/>
      <c r="CH324" s="1074"/>
      <c r="CI324" s="1074"/>
      <c r="CJ324" s="1074"/>
      <c r="CK324" s="1074"/>
      <c r="CL324" s="1074"/>
      <c r="CM324" s="1074"/>
      <c r="CN324" s="1074"/>
      <c r="CO324" s="1074"/>
      <c r="CP324" s="1074"/>
      <c r="CQ324" s="1074"/>
      <c r="CR324" s="1074"/>
      <c r="CS324" s="1074"/>
      <c r="CT324" s="1074"/>
      <c r="CU324" s="1074"/>
      <c r="CV324" s="1074"/>
      <c r="CW324" s="1074"/>
      <c r="CX324" s="1074"/>
      <c r="CY324" s="1074"/>
      <c r="CZ324" s="1074"/>
      <c r="DA324" s="1074"/>
      <c r="DB324" s="1074"/>
      <c r="DC324" s="1074"/>
      <c r="DD324" s="1074"/>
      <c r="DE324" s="1074"/>
      <c r="DF324" s="1074"/>
      <c r="DG324" s="1074"/>
      <c r="DH324" s="1074"/>
      <c r="DI324" s="1074"/>
    </row>
    <row r="325" spans="1:113" s="1075" customFormat="1">
      <c r="A325" s="355"/>
      <c r="B325" s="355"/>
      <c r="C325" s="1246"/>
      <c r="D325" s="1246"/>
      <c r="E325" s="1074"/>
      <c r="F325" s="355"/>
      <c r="G325" s="1236"/>
      <c r="H325" s="1074"/>
      <c r="I325" s="1074"/>
      <c r="J325" s="1074"/>
      <c r="K325" s="1074"/>
      <c r="L325" s="1074"/>
      <c r="M325" s="1074"/>
      <c r="N325" s="1074"/>
      <c r="O325" s="1074"/>
      <c r="P325" s="1074"/>
      <c r="Q325" s="1074"/>
      <c r="R325" s="1074"/>
      <c r="S325" s="1074"/>
      <c r="T325" s="1074"/>
      <c r="U325" s="1074"/>
      <c r="V325" s="1074"/>
      <c r="W325" s="1074"/>
      <c r="X325" s="1074"/>
      <c r="Y325" s="1074"/>
      <c r="Z325" s="1074"/>
      <c r="AA325" s="1074"/>
      <c r="AB325" s="1074"/>
      <c r="AC325" s="1074"/>
      <c r="AD325" s="1074"/>
      <c r="AE325" s="1074"/>
      <c r="AF325" s="1074"/>
      <c r="AG325" s="1074"/>
      <c r="AH325" s="1074"/>
      <c r="AI325" s="1074"/>
      <c r="AJ325" s="1074"/>
      <c r="AK325" s="1074"/>
      <c r="AL325" s="1074"/>
      <c r="AM325" s="1074"/>
      <c r="AN325" s="1074"/>
      <c r="AO325" s="1074"/>
      <c r="AP325" s="1074"/>
      <c r="AQ325" s="1074"/>
      <c r="AR325" s="1074"/>
      <c r="AS325" s="1074"/>
      <c r="AT325" s="1074"/>
      <c r="AU325" s="1074"/>
      <c r="AV325" s="1074"/>
      <c r="AW325" s="1074"/>
      <c r="AX325" s="1074"/>
      <c r="AY325" s="1074"/>
      <c r="AZ325" s="1074"/>
      <c r="BA325" s="1074"/>
      <c r="BB325" s="1074"/>
      <c r="BC325" s="1074"/>
      <c r="BD325" s="1074"/>
      <c r="BE325" s="1074"/>
      <c r="BF325" s="1074"/>
      <c r="BG325" s="1074"/>
      <c r="BH325" s="1074"/>
      <c r="BI325" s="1074"/>
      <c r="BJ325" s="1074"/>
      <c r="BK325" s="1074"/>
      <c r="BL325" s="1074"/>
      <c r="BM325" s="1074"/>
      <c r="BN325" s="1074"/>
      <c r="BO325" s="1074"/>
      <c r="BP325" s="1074"/>
      <c r="BQ325" s="1074"/>
      <c r="BR325" s="1074"/>
      <c r="BS325" s="1074"/>
      <c r="BT325" s="1074"/>
      <c r="BU325" s="1074"/>
      <c r="BV325" s="1074"/>
      <c r="BW325" s="1074"/>
      <c r="BX325" s="1074"/>
      <c r="BY325" s="1074"/>
      <c r="BZ325" s="1074"/>
      <c r="CA325" s="1074"/>
      <c r="CB325" s="1074"/>
      <c r="CC325" s="1074"/>
      <c r="CD325" s="1074"/>
      <c r="CE325" s="1074"/>
      <c r="CF325" s="1074"/>
      <c r="CG325" s="1074"/>
      <c r="CH325" s="1074"/>
      <c r="CI325" s="1074"/>
      <c r="CJ325" s="1074"/>
      <c r="CK325" s="1074"/>
      <c r="CL325" s="1074"/>
      <c r="CM325" s="1074"/>
      <c r="CN325" s="1074"/>
      <c r="CO325" s="1074"/>
      <c r="CP325" s="1074"/>
      <c r="CQ325" s="1074"/>
      <c r="CR325" s="1074"/>
      <c r="CS325" s="1074"/>
      <c r="CT325" s="1074"/>
      <c r="CU325" s="1074"/>
      <c r="CV325" s="1074"/>
      <c r="CW325" s="1074"/>
      <c r="CX325" s="1074"/>
      <c r="CY325" s="1074"/>
      <c r="CZ325" s="1074"/>
      <c r="DA325" s="1074"/>
      <c r="DB325" s="1074"/>
      <c r="DC325" s="1074"/>
      <c r="DD325" s="1074"/>
      <c r="DE325" s="1074"/>
      <c r="DF325" s="1074"/>
      <c r="DG325" s="1074"/>
      <c r="DH325" s="1074"/>
      <c r="DI325" s="1074"/>
    </row>
    <row r="326" spans="1:113" s="1075" customFormat="1">
      <c r="A326" s="355"/>
      <c r="B326" s="355"/>
      <c r="C326" s="1246"/>
      <c r="D326" s="1246"/>
      <c r="E326" s="1074"/>
      <c r="F326" s="355"/>
      <c r="G326" s="1236"/>
      <c r="H326" s="1074"/>
      <c r="I326" s="1074"/>
      <c r="J326" s="1074"/>
      <c r="K326" s="1074"/>
      <c r="L326" s="1074"/>
      <c r="M326" s="1074"/>
      <c r="N326" s="1074"/>
      <c r="O326" s="1074"/>
      <c r="P326" s="1074"/>
      <c r="Q326" s="1074"/>
      <c r="R326" s="1074"/>
      <c r="S326" s="1074"/>
      <c r="T326" s="1074"/>
      <c r="U326" s="1074"/>
      <c r="V326" s="1074"/>
      <c r="W326" s="1074"/>
      <c r="X326" s="1074"/>
      <c r="Y326" s="1074"/>
      <c r="Z326" s="1074"/>
      <c r="AA326" s="1074"/>
      <c r="AB326" s="1074"/>
      <c r="AC326" s="1074"/>
      <c r="AD326" s="1074"/>
      <c r="AE326" s="1074"/>
      <c r="AF326" s="1074"/>
      <c r="AG326" s="1074"/>
      <c r="AH326" s="1074"/>
      <c r="AI326" s="1074"/>
      <c r="AJ326" s="1074"/>
      <c r="AK326" s="1074"/>
      <c r="AL326" s="1074"/>
      <c r="AM326" s="1074"/>
      <c r="AN326" s="1074"/>
      <c r="AO326" s="1074"/>
      <c r="AP326" s="1074"/>
      <c r="AQ326" s="1074"/>
      <c r="AR326" s="1074"/>
      <c r="AS326" s="1074"/>
      <c r="AT326" s="1074"/>
      <c r="AU326" s="1074"/>
      <c r="AV326" s="1074"/>
      <c r="AW326" s="1074"/>
      <c r="AX326" s="1074"/>
      <c r="AY326" s="1074"/>
      <c r="AZ326" s="1074"/>
      <c r="BA326" s="1074"/>
      <c r="BB326" s="1074"/>
      <c r="BC326" s="1074"/>
      <c r="BD326" s="1074"/>
      <c r="BE326" s="1074"/>
      <c r="BF326" s="1074"/>
      <c r="BG326" s="1074"/>
      <c r="BH326" s="1074"/>
      <c r="BI326" s="1074"/>
      <c r="BJ326" s="1074"/>
      <c r="BK326" s="1074"/>
      <c r="BL326" s="1074"/>
      <c r="BM326" s="1074"/>
      <c r="BN326" s="1074"/>
      <c r="BO326" s="1074"/>
      <c r="BP326" s="1074"/>
      <c r="BQ326" s="1074"/>
      <c r="BR326" s="1074"/>
      <c r="BS326" s="1074"/>
      <c r="BT326" s="1074"/>
      <c r="BU326" s="1074"/>
      <c r="BV326" s="1074"/>
      <c r="BW326" s="1074"/>
      <c r="BX326" s="1074"/>
      <c r="BY326" s="1074"/>
      <c r="BZ326" s="1074"/>
      <c r="CA326" s="1074"/>
      <c r="CB326" s="1074"/>
      <c r="CC326" s="1074"/>
      <c r="CD326" s="1074"/>
      <c r="CE326" s="1074"/>
      <c r="CF326" s="1074"/>
      <c r="CG326" s="1074"/>
      <c r="CH326" s="1074"/>
      <c r="CI326" s="1074"/>
      <c r="CJ326" s="1074"/>
      <c r="CK326" s="1074"/>
      <c r="CL326" s="1074"/>
      <c r="CM326" s="1074"/>
      <c r="CN326" s="1074"/>
      <c r="CO326" s="1074"/>
      <c r="CP326" s="1074"/>
      <c r="CQ326" s="1074"/>
      <c r="CR326" s="1074"/>
      <c r="CS326" s="1074"/>
      <c r="CT326" s="1074"/>
      <c r="CU326" s="1074"/>
      <c r="CV326" s="1074"/>
      <c r="CW326" s="1074"/>
      <c r="CX326" s="1074"/>
      <c r="CY326" s="1074"/>
      <c r="CZ326" s="1074"/>
      <c r="DA326" s="1074"/>
      <c r="DB326" s="1074"/>
      <c r="DC326" s="1074"/>
      <c r="DD326" s="1074"/>
      <c r="DE326" s="1074"/>
      <c r="DF326" s="1074"/>
      <c r="DG326" s="1074"/>
      <c r="DH326" s="1074"/>
      <c r="DI326" s="1074"/>
    </row>
    <row r="327" spans="1:113" s="1075" customFormat="1">
      <c r="A327" s="355"/>
      <c r="B327" s="355"/>
      <c r="C327" s="1246"/>
      <c r="D327" s="1246"/>
      <c r="E327" s="1074"/>
      <c r="F327" s="355"/>
      <c r="G327" s="1236"/>
      <c r="H327" s="1074"/>
      <c r="I327" s="1074"/>
      <c r="J327" s="1074"/>
      <c r="K327" s="1074"/>
      <c r="L327" s="1074"/>
      <c r="M327" s="1074"/>
      <c r="N327" s="1074"/>
      <c r="O327" s="1074"/>
      <c r="P327" s="1074"/>
      <c r="Q327" s="1074"/>
      <c r="R327" s="1074"/>
      <c r="S327" s="1074"/>
      <c r="T327" s="1074"/>
      <c r="U327" s="1074"/>
      <c r="V327" s="1074"/>
      <c r="W327" s="1074"/>
      <c r="X327" s="1074"/>
      <c r="Y327" s="1074"/>
      <c r="Z327" s="1074"/>
      <c r="AA327" s="1074"/>
      <c r="AB327" s="1074"/>
      <c r="AC327" s="1074"/>
      <c r="AD327" s="1074"/>
      <c r="AE327" s="1074"/>
      <c r="AF327" s="1074"/>
      <c r="AG327" s="1074"/>
      <c r="AH327" s="1074"/>
      <c r="AI327" s="1074"/>
      <c r="AJ327" s="1074"/>
      <c r="AK327" s="1074"/>
      <c r="AL327" s="1074"/>
      <c r="AM327" s="1074"/>
      <c r="AN327" s="1074"/>
      <c r="AO327" s="1074"/>
      <c r="AP327" s="1074"/>
      <c r="AQ327" s="1074"/>
      <c r="AR327" s="1074"/>
      <c r="AS327" s="1074"/>
      <c r="AT327" s="1074"/>
      <c r="AU327" s="1074"/>
      <c r="AV327" s="1074"/>
      <c r="AW327" s="1074"/>
      <c r="AX327" s="1074"/>
      <c r="AY327" s="1074"/>
      <c r="AZ327" s="1074"/>
      <c r="BA327" s="1074"/>
      <c r="BB327" s="1074"/>
      <c r="BC327" s="1074"/>
      <c r="BD327" s="1074"/>
      <c r="BE327" s="1074"/>
      <c r="BF327" s="1074"/>
      <c r="BG327" s="1074"/>
      <c r="BH327" s="1074"/>
      <c r="BI327" s="1074"/>
      <c r="BJ327" s="1074"/>
      <c r="BK327" s="1074"/>
      <c r="BL327" s="1074"/>
      <c r="BM327" s="1074"/>
      <c r="BN327" s="1074"/>
      <c r="BO327" s="1074"/>
      <c r="BP327" s="1074"/>
      <c r="BQ327" s="1074"/>
      <c r="BR327" s="1074"/>
      <c r="BS327" s="1074"/>
      <c r="BT327" s="1074"/>
      <c r="BU327" s="1074"/>
      <c r="BV327" s="1074"/>
      <c r="BW327" s="1074"/>
      <c r="BX327" s="1074"/>
      <c r="BY327" s="1074"/>
      <c r="BZ327" s="1074"/>
      <c r="CA327" s="1074"/>
      <c r="CB327" s="1074"/>
      <c r="CC327" s="1074"/>
      <c r="CD327" s="1074"/>
      <c r="CE327" s="1074"/>
      <c r="CF327" s="1074"/>
      <c r="CG327" s="1074"/>
      <c r="CH327" s="1074"/>
      <c r="CI327" s="1074"/>
      <c r="CJ327" s="1074"/>
      <c r="CK327" s="1074"/>
      <c r="CL327" s="1074"/>
      <c r="CM327" s="1074"/>
      <c r="CN327" s="1074"/>
      <c r="CO327" s="1074"/>
      <c r="CP327" s="1074"/>
      <c r="CQ327" s="1074"/>
      <c r="CR327" s="1074"/>
      <c r="CS327" s="1074"/>
      <c r="CT327" s="1074"/>
      <c r="CU327" s="1074"/>
      <c r="CV327" s="1074"/>
      <c r="CW327" s="1074"/>
      <c r="CX327" s="1074"/>
      <c r="CY327" s="1074"/>
      <c r="CZ327" s="1074"/>
      <c r="DA327" s="1074"/>
      <c r="DB327" s="1074"/>
      <c r="DC327" s="1074"/>
      <c r="DD327" s="1074"/>
      <c r="DE327" s="1074"/>
      <c r="DF327" s="1074"/>
      <c r="DG327" s="1074"/>
      <c r="DH327" s="1074"/>
      <c r="DI327" s="1074"/>
    </row>
    <row r="328" spans="1:113" s="1075" customFormat="1">
      <c r="A328" s="355"/>
      <c r="B328" s="355"/>
      <c r="C328" s="1246"/>
      <c r="D328" s="361"/>
      <c r="E328" s="1074"/>
      <c r="F328" s="355"/>
      <c r="G328" s="1236"/>
      <c r="H328" s="1074"/>
      <c r="I328" s="1074"/>
      <c r="J328" s="1074"/>
      <c r="K328" s="1074"/>
      <c r="L328" s="1074"/>
      <c r="M328" s="1074"/>
      <c r="N328" s="1074"/>
      <c r="O328" s="1074"/>
      <c r="P328" s="1074"/>
      <c r="Q328" s="1074"/>
      <c r="R328" s="1074"/>
      <c r="S328" s="1074"/>
      <c r="T328" s="1074"/>
      <c r="U328" s="1074"/>
      <c r="V328" s="1074"/>
      <c r="W328" s="1074"/>
      <c r="X328" s="1074"/>
      <c r="Y328" s="1074"/>
      <c r="Z328" s="1074"/>
      <c r="AA328" s="1074"/>
      <c r="AB328" s="1074"/>
      <c r="AC328" s="1074"/>
      <c r="AD328" s="1074"/>
      <c r="AE328" s="1074"/>
      <c r="AF328" s="1074"/>
      <c r="AG328" s="1074"/>
      <c r="AH328" s="1074"/>
      <c r="AI328" s="1074"/>
      <c r="AJ328" s="1074"/>
      <c r="AK328" s="1074"/>
      <c r="AL328" s="1074"/>
      <c r="AM328" s="1074"/>
      <c r="AN328" s="1074"/>
      <c r="AO328" s="1074"/>
      <c r="AP328" s="1074"/>
      <c r="AQ328" s="1074"/>
      <c r="AR328" s="1074"/>
      <c r="AS328" s="1074"/>
      <c r="AT328" s="1074"/>
      <c r="AU328" s="1074"/>
      <c r="AV328" s="1074"/>
      <c r="AW328" s="1074"/>
      <c r="AX328" s="1074"/>
      <c r="AY328" s="1074"/>
      <c r="AZ328" s="1074"/>
      <c r="BA328" s="1074"/>
      <c r="BB328" s="1074"/>
      <c r="BC328" s="1074"/>
      <c r="BD328" s="1074"/>
      <c r="BE328" s="1074"/>
      <c r="BF328" s="1074"/>
      <c r="BG328" s="1074"/>
      <c r="BH328" s="1074"/>
      <c r="BI328" s="1074"/>
      <c r="BJ328" s="1074"/>
      <c r="BK328" s="1074"/>
      <c r="BL328" s="1074"/>
      <c r="BM328" s="1074"/>
      <c r="BN328" s="1074"/>
      <c r="BO328" s="1074"/>
      <c r="BP328" s="1074"/>
      <c r="BQ328" s="1074"/>
      <c r="BR328" s="1074"/>
      <c r="BS328" s="1074"/>
      <c r="BT328" s="1074"/>
      <c r="BU328" s="1074"/>
      <c r="BV328" s="1074"/>
      <c r="BW328" s="1074"/>
      <c r="BX328" s="1074"/>
      <c r="BY328" s="1074"/>
      <c r="BZ328" s="1074"/>
      <c r="CA328" s="1074"/>
      <c r="CB328" s="1074"/>
      <c r="CC328" s="1074"/>
      <c r="CD328" s="1074"/>
      <c r="CE328" s="1074"/>
      <c r="CF328" s="1074"/>
      <c r="CG328" s="1074"/>
      <c r="CH328" s="1074"/>
      <c r="CI328" s="1074"/>
      <c r="CJ328" s="1074"/>
      <c r="CK328" s="1074"/>
      <c r="CL328" s="1074"/>
      <c r="CM328" s="1074"/>
      <c r="CN328" s="1074"/>
      <c r="CO328" s="1074"/>
      <c r="CP328" s="1074"/>
      <c r="CQ328" s="1074"/>
      <c r="CR328" s="1074"/>
      <c r="CS328" s="1074"/>
      <c r="CT328" s="1074"/>
      <c r="CU328" s="1074"/>
      <c r="CV328" s="1074"/>
      <c r="CW328" s="1074"/>
      <c r="CX328" s="1074"/>
      <c r="CY328" s="1074"/>
      <c r="CZ328" s="1074"/>
      <c r="DA328" s="1074"/>
      <c r="DB328" s="1074"/>
      <c r="DC328" s="1074"/>
      <c r="DD328" s="1074"/>
      <c r="DE328" s="1074"/>
      <c r="DF328" s="1074"/>
      <c r="DG328" s="1074"/>
      <c r="DH328" s="1074"/>
      <c r="DI328" s="1074"/>
    </row>
    <row r="329" spans="1:113" s="1075" customFormat="1">
      <c r="A329" s="355"/>
      <c r="B329" s="355"/>
      <c r="C329" s="1246"/>
      <c r="D329" s="1246"/>
      <c r="E329" s="1111"/>
      <c r="F329" s="1236"/>
      <c r="G329" s="1236"/>
      <c r="H329" s="1074"/>
      <c r="I329" s="1074"/>
      <c r="J329" s="1074"/>
      <c r="K329" s="1074"/>
      <c r="L329" s="1074"/>
      <c r="M329" s="1074"/>
      <c r="N329" s="1074"/>
      <c r="O329" s="1074"/>
      <c r="P329" s="1074"/>
      <c r="Q329" s="1074"/>
      <c r="R329" s="1074"/>
      <c r="S329" s="1074"/>
      <c r="T329" s="1074"/>
      <c r="U329" s="1074"/>
      <c r="V329" s="1074"/>
      <c r="W329" s="1074"/>
      <c r="X329" s="1074"/>
      <c r="Y329" s="1074"/>
      <c r="Z329" s="1074"/>
      <c r="AA329" s="1074"/>
      <c r="AB329" s="1074"/>
      <c r="AC329" s="1074"/>
      <c r="AD329" s="1074"/>
      <c r="AE329" s="1074"/>
      <c r="AF329" s="1074"/>
      <c r="AG329" s="1074"/>
      <c r="AH329" s="1074"/>
      <c r="AI329" s="1074"/>
      <c r="AJ329" s="1074"/>
      <c r="AK329" s="1074"/>
      <c r="AL329" s="1074"/>
      <c r="AM329" s="1074"/>
      <c r="AN329" s="1074"/>
      <c r="AO329" s="1074"/>
      <c r="AP329" s="1074"/>
      <c r="AQ329" s="1074"/>
      <c r="AR329" s="1074"/>
      <c r="AS329" s="1074"/>
      <c r="AT329" s="1074"/>
      <c r="AU329" s="1074"/>
      <c r="AV329" s="1074"/>
      <c r="AW329" s="1074"/>
      <c r="AX329" s="1074"/>
      <c r="AY329" s="1074"/>
      <c r="AZ329" s="1074"/>
      <c r="BA329" s="1074"/>
      <c r="BB329" s="1074"/>
      <c r="BC329" s="1074"/>
      <c r="BD329" s="1074"/>
      <c r="BE329" s="1074"/>
      <c r="BF329" s="1074"/>
      <c r="BG329" s="1074"/>
      <c r="BH329" s="1074"/>
      <c r="BI329" s="1074"/>
      <c r="BJ329" s="1074"/>
      <c r="BK329" s="1074"/>
      <c r="BL329" s="1074"/>
      <c r="BM329" s="1074"/>
      <c r="BN329" s="1074"/>
      <c r="BO329" s="1074"/>
      <c r="BP329" s="1074"/>
      <c r="BQ329" s="1074"/>
      <c r="BR329" s="1074"/>
      <c r="BS329" s="1074"/>
      <c r="BT329" s="1074"/>
      <c r="BU329" s="1074"/>
      <c r="BV329" s="1074"/>
      <c r="BW329" s="1074"/>
      <c r="BX329" s="1074"/>
      <c r="BY329" s="1074"/>
      <c r="BZ329" s="1074"/>
      <c r="CA329" s="1074"/>
      <c r="CB329" s="1074"/>
      <c r="CC329" s="1074"/>
      <c r="CD329" s="1074"/>
      <c r="CE329" s="1074"/>
      <c r="CF329" s="1074"/>
      <c r="CG329" s="1074"/>
      <c r="CH329" s="1074"/>
      <c r="CI329" s="1074"/>
      <c r="CJ329" s="1074"/>
      <c r="CK329" s="1074"/>
      <c r="CL329" s="1074"/>
      <c r="CM329" s="1074"/>
      <c r="CN329" s="1074"/>
      <c r="CO329" s="1074"/>
      <c r="CP329" s="1074"/>
      <c r="CQ329" s="1074"/>
      <c r="CR329" s="1074"/>
      <c r="CS329" s="1074"/>
      <c r="CT329" s="1074"/>
      <c r="CU329" s="1074"/>
      <c r="CV329" s="1074"/>
      <c r="CW329" s="1074"/>
      <c r="CX329" s="1074"/>
      <c r="CY329" s="1074"/>
      <c r="CZ329" s="1074"/>
      <c r="DA329" s="1074"/>
      <c r="DB329" s="1074"/>
      <c r="DC329" s="1074"/>
      <c r="DD329" s="1074"/>
      <c r="DE329" s="1074"/>
      <c r="DF329" s="1074"/>
      <c r="DG329" s="1074"/>
      <c r="DH329" s="1074"/>
      <c r="DI329" s="1074"/>
    </row>
    <row r="330" spans="1:113" s="1075" customFormat="1">
      <c r="A330" s="355"/>
      <c r="B330" s="355"/>
      <c r="C330" s="1246"/>
      <c r="D330" s="1246"/>
      <c r="E330" s="1111"/>
      <c r="F330" s="1236"/>
      <c r="G330" s="1236"/>
      <c r="H330" s="1074"/>
      <c r="I330" s="1074"/>
      <c r="J330" s="1074"/>
      <c r="K330" s="1074"/>
      <c r="L330" s="1074"/>
      <c r="M330" s="1074"/>
      <c r="N330" s="1074"/>
      <c r="O330" s="1074"/>
      <c r="P330" s="1074"/>
      <c r="Q330" s="1074"/>
      <c r="R330" s="1074"/>
      <c r="S330" s="1074"/>
      <c r="T330" s="1074"/>
      <c r="U330" s="1074"/>
      <c r="V330" s="1074"/>
      <c r="W330" s="1074"/>
      <c r="X330" s="1074"/>
      <c r="Y330" s="1074"/>
      <c r="Z330" s="1074"/>
      <c r="AA330" s="1074"/>
      <c r="AB330" s="1074"/>
      <c r="AC330" s="1074"/>
      <c r="AD330" s="1074"/>
      <c r="AE330" s="1074"/>
      <c r="AF330" s="1074"/>
      <c r="AG330" s="1074"/>
      <c r="AH330" s="1074"/>
      <c r="AI330" s="1074"/>
      <c r="AJ330" s="1074"/>
      <c r="AK330" s="1074"/>
      <c r="AL330" s="1074"/>
      <c r="AM330" s="1074"/>
      <c r="AN330" s="1074"/>
      <c r="AO330" s="1074"/>
      <c r="AP330" s="1074"/>
      <c r="AQ330" s="1074"/>
      <c r="AR330" s="1074"/>
      <c r="AS330" s="1074"/>
      <c r="AT330" s="1074"/>
      <c r="AU330" s="1074"/>
      <c r="AV330" s="1074"/>
      <c r="AW330" s="1074"/>
      <c r="AX330" s="1074"/>
      <c r="AY330" s="1074"/>
      <c r="AZ330" s="1074"/>
      <c r="BA330" s="1074"/>
      <c r="BB330" s="1074"/>
      <c r="BC330" s="1074"/>
      <c r="BD330" s="1074"/>
      <c r="BE330" s="1074"/>
      <c r="BF330" s="1074"/>
      <c r="BG330" s="1074"/>
      <c r="BH330" s="1074"/>
      <c r="BI330" s="1074"/>
      <c r="BJ330" s="1074"/>
      <c r="BK330" s="1074"/>
      <c r="BL330" s="1074"/>
      <c r="BM330" s="1074"/>
      <c r="BN330" s="1074"/>
      <c r="BO330" s="1074"/>
      <c r="BP330" s="1074"/>
      <c r="BQ330" s="1074"/>
      <c r="BR330" s="1074"/>
      <c r="BS330" s="1074"/>
      <c r="BT330" s="1074"/>
      <c r="BU330" s="1074"/>
      <c r="BV330" s="1074"/>
      <c r="BW330" s="1074"/>
      <c r="BX330" s="1074"/>
      <c r="BY330" s="1074"/>
      <c r="BZ330" s="1074"/>
      <c r="CA330" s="1074"/>
      <c r="CB330" s="1074"/>
      <c r="CC330" s="1074"/>
      <c r="CD330" s="1074"/>
      <c r="CE330" s="1074"/>
      <c r="CF330" s="1074"/>
      <c r="CG330" s="1074"/>
      <c r="CH330" s="1074"/>
      <c r="CI330" s="1074"/>
      <c r="CJ330" s="1074"/>
      <c r="CK330" s="1074"/>
      <c r="CL330" s="1074"/>
      <c r="CM330" s="1074"/>
      <c r="CN330" s="1074"/>
      <c r="CO330" s="1074"/>
      <c r="CP330" s="1074"/>
      <c r="CQ330" s="1074"/>
      <c r="CR330" s="1074"/>
      <c r="CS330" s="1074"/>
      <c r="CT330" s="1074"/>
      <c r="CU330" s="1074"/>
      <c r="CV330" s="1074"/>
      <c r="CW330" s="1074"/>
      <c r="CX330" s="1074"/>
      <c r="CY330" s="1074"/>
      <c r="CZ330" s="1074"/>
      <c r="DA330" s="1074"/>
      <c r="DB330" s="1074"/>
      <c r="DC330" s="1074"/>
      <c r="DD330" s="1074"/>
      <c r="DE330" s="1074"/>
      <c r="DF330" s="1074"/>
      <c r="DG330" s="1074"/>
      <c r="DH330" s="1074"/>
      <c r="DI330" s="1074"/>
    </row>
    <row r="331" spans="1:113" s="1075" customFormat="1">
      <c r="A331" s="355"/>
      <c r="B331" s="355"/>
      <c r="C331" s="1246"/>
      <c r="D331" s="1255"/>
      <c r="E331" s="1111"/>
      <c r="F331" s="1236"/>
      <c r="G331" s="1236"/>
      <c r="H331" s="1074"/>
      <c r="I331" s="1074"/>
      <c r="J331" s="1074"/>
      <c r="K331" s="1074"/>
      <c r="L331" s="1074"/>
      <c r="M331" s="1074"/>
      <c r="N331" s="1074"/>
      <c r="O331" s="1074"/>
      <c r="P331" s="1074"/>
      <c r="Q331" s="1074"/>
      <c r="R331" s="1074"/>
      <c r="S331" s="1074"/>
      <c r="T331" s="1074"/>
      <c r="U331" s="1074"/>
      <c r="V331" s="1074"/>
      <c r="W331" s="1074"/>
      <c r="X331" s="1074"/>
      <c r="Y331" s="1074"/>
      <c r="Z331" s="1074"/>
      <c r="AA331" s="1074"/>
      <c r="AB331" s="1074"/>
      <c r="AC331" s="1074"/>
      <c r="AD331" s="1074"/>
      <c r="AE331" s="1074"/>
      <c r="AF331" s="1074"/>
      <c r="AG331" s="1074"/>
      <c r="AH331" s="1074"/>
      <c r="AI331" s="1074"/>
      <c r="AJ331" s="1074"/>
      <c r="AK331" s="1074"/>
      <c r="AL331" s="1074"/>
      <c r="AM331" s="1074"/>
      <c r="AN331" s="1074"/>
      <c r="AO331" s="1074"/>
      <c r="AP331" s="1074"/>
      <c r="AQ331" s="1074"/>
      <c r="AR331" s="1074"/>
      <c r="AS331" s="1074"/>
      <c r="AT331" s="1074"/>
      <c r="AU331" s="1074"/>
      <c r="AV331" s="1074"/>
      <c r="AW331" s="1074"/>
      <c r="AX331" s="1074"/>
      <c r="AY331" s="1074"/>
      <c r="AZ331" s="1074"/>
      <c r="BA331" s="1074"/>
      <c r="BB331" s="1074"/>
      <c r="BC331" s="1074"/>
      <c r="BD331" s="1074"/>
      <c r="BE331" s="1074"/>
      <c r="BF331" s="1074"/>
      <c r="BG331" s="1074"/>
      <c r="BH331" s="1074"/>
      <c r="BI331" s="1074"/>
      <c r="BJ331" s="1074"/>
      <c r="BK331" s="1074"/>
      <c r="BL331" s="1074"/>
      <c r="BM331" s="1074"/>
      <c r="BN331" s="1074"/>
      <c r="BO331" s="1074"/>
      <c r="BP331" s="1074"/>
      <c r="BQ331" s="1074"/>
      <c r="BR331" s="1074"/>
      <c r="BS331" s="1074"/>
      <c r="BT331" s="1074"/>
      <c r="BU331" s="1074"/>
      <c r="BV331" s="1074"/>
      <c r="BW331" s="1074"/>
      <c r="BX331" s="1074"/>
      <c r="BY331" s="1074"/>
      <c r="BZ331" s="1074"/>
      <c r="CA331" s="1074"/>
      <c r="CB331" s="1074"/>
      <c r="CC331" s="1074"/>
      <c r="CD331" s="1074"/>
      <c r="CE331" s="1074"/>
      <c r="CF331" s="1074"/>
      <c r="CG331" s="1074"/>
      <c r="CH331" s="1074"/>
      <c r="CI331" s="1074"/>
      <c r="CJ331" s="1074"/>
      <c r="CK331" s="1074"/>
      <c r="CL331" s="1074"/>
      <c r="CM331" s="1074"/>
      <c r="CN331" s="1074"/>
      <c r="CO331" s="1074"/>
      <c r="CP331" s="1074"/>
      <c r="CQ331" s="1074"/>
      <c r="CR331" s="1074"/>
      <c r="CS331" s="1074"/>
      <c r="CT331" s="1074"/>
      <c r="CU331" s="1074"/>
      <c r="CV331" s="1074"/>
      <c r="CW331" s="1074"/>
      <c r="CX331" s="1074"/>
      <c r="CY331" s="1074"/>
      <c r="CZ331" s="1074"/>
      <c r="DA331" s="1074"/>
      <c r="DB331" s="1074"/>
      <c r="DC331" s="1074"/>
      <c r="DD331" s="1074"/>
      <c r="DE331" s="1074"/>
      <c r="DF331" s="1074"/>
      <c r="DG331" s="1074"/>
      <c r="DH331" s="1074"/>
      <c r="DI331" s="1074"/>
    </row>
    <row r="332" spans="1:113" s="1075" customFormat="1">
      <c r="A332" s="355"/>
      <c r="B332" s="355"/>
      <c r="C332" s="1246"/>
      <c r="D332" s="1247"/>
      <c r="E332" s="1131"/>
      <c r="F332" s="347"/>
      <c r="G332" s="1236"/>
      <c r="H332" s="1074"/>
      <c r="I332" s="1074"/>
      <c r="J332" s="1074"/>
      <c r="K332" s="1074"/>
      <c r="L332" s="1074"/>
      <c r="M332" s="1074"/>
      <c r="N332" s="1074"/>
      <c r="O332" s="1074"/>
      <c r="P332" s="1074"/>
      <c r="Q332" s="1074"/>
      <c r="R332" s="1074"/>
      <c r="S332" s="1074"/>
      <c r="T332" s="1074"/>
      <c r="U332" s="1074"/>
      <c r="V332" s="1074"/>
      <c r="W332" s="1074"/>
      <c r="X332" s="1074"/>
      <c r="Y332" s="1074"/>
      <c r="Z332" s="1074"/>
      <c r="AA332" s="1074"/>
      <c r="AB332" s="1074"/>
      <c r="AC332" s="1074"/>
      <c r="AD332" s="1074"/>
      <c r="AE332" s="1074"/>
      <c r="AF332" s="1074"/>
      <c r="AG332" s="1074"/>
      <c r="AH332" s="1074"/>
      <c r="AI332" s="1074"/>
      <c r="AJ332" s="1074"/>
      <c r="AK332" s="1074"/>
      <c r="AL332" s="1074"/>
      <c r="AM332" s="1074"/>
      <c r="AN332" s="1074"/>
      <c r="AO332" s="1074"/>
      <c r="AP332" s="1074"/>
      <c r="AQ332" s="1074"/>
      <c r="AR332" s="1074"/>
      <c r="AS332" s="1074"/>
      <c r="AT332" s="1074"/>
      <c r="AU332" s="1074"/>
      <c r="AV332" s="1074"/>
      <c r="AW332" s="1074"/>
      <c r="AX332" s="1074"/>
      <c r="AY332" s="1074"/>
      <c r="AZ332" s="1074"/>
      <c r="BA332" s="1074"/>
      <c r="BB332" s="1074"/>
      <c r="BC332" s="1074"/>
      <c r="BD332" s="1074"/>
      <c r="BE332" s="1074"/>
      <c r="BF332" s="1074"/>
      <c r="BG332" s="1074"/>
      <c r="BH332" s="1074"/>
      <c r="BI332" s="1074"/>
      <c r="BJ332" s="1074"/>
      <c r="BK332" s="1074"/>
      <c r="BL332" s="1074"/>
      <c r="BM332" s="1074"/>
      <c r="BN332" s="1074"/>
      <c r="BO332" s="1074"/>
      <c r="BP332" s="1074"/>
      <c r="BQ332" s="1074"/>
      <c r="BR332" s="1074"/>
      <c r="BS332" s="1074"/>
      <c r="BT332" s="1074"/>
      <c r="BU332" s="1074"/>
      <c r="BV332" s="1074"/>
      <c r="BW332" s="1074"/>
      <c r="BX332" s="1074"/>
      <c r="BY332" s="1074"/>
      <c r="BZ332" s="1074"/>
      <c r="CA332" s="1074"/>
      <c r="CB332" s="1074"/>
      <c r="CC332" s="1074"/>
      <c r="CD332" s="1074"/>
      <c r="CE332" s="1074"/>
      <c r="CF332" s="1074"/>
      <c r="CG332" s="1074"/>
      <c r="CH332" s="1074"/>
      <c r="CI332" s="1074"/>
      <c r="CJ332" s="1074"/>
      <c r="CK332" s="1074"/>
      <c r="CL332" s="1074"/>
      <c r="CM332" s="1074"/>
      <c r="CN332" s="1074"/>
      <c r="CO332" s="1074"/>
      <c r="CP332" s="1074"/>
      <c r="CQ332" s="1074"/>
      <c r="CR332" s="1074"/>
      <c r="CS332" s="1074"/>
      <c r="CT332" s="1074"/>
      <c r="CU332" s="1074"/>
      <c r="CV332" s="1074"/>
      <c r="CW332" s="1074"/>
      <c r="CX332" s="1074"/>
      <c r="CY332" s="1074"/>
      <c r="CZ332" s="1074"/>
      <c r="DA332" s="1074"/>
      <c r="DB332" s="1074"/>
      <c r="DC332" s="1074"/>
      <c r="DD332" s="1074"/>
      <c r="DE332" s="1074"/>
      <c r="DF332" s="1074"/>
      <c r="DG332" s="1074"/>
      <c r="DH332" s="1074"/>
      <c r="DI332" s="1074"/>
    </row>
    <row r="333" spans="1:113" s="1075" customFormat="1">
      <c r="A333" s="1254"/>
      <c r="B333" s="1248"/>
      <c r="C333" s="1246"/>
      <c r="D333" s="1257"/>
      <c r="E333" s="1074"/>
      <c r="F333" s="355"/>
      <c r="G333" s="1236"/>
      <c r="H333" s="1074"/>
      <c r="I333" s="1074"/>
      <c r="J333" s="1074"/>
      <c r="K333" s="1074"/>
      <c r="L333" s="1074"/>
      <c r="M333" s="1074"/>
      <c r="N333" s="1074"/>
      <c r="O333" s="1074"/>
      <c r="P333" s="1074"/>
      <c r="Q333" s="1074"/>
      <c r="R333" s="1074"/>
      <c r="S333" s="1074"/>
      <c r="T333" s="1074"/>
      <c r="U333" s="1074"/>
      <c r="V333" s="1074"/>
      <c r="W333" s="1074"/>
      <c r="X333" s="1074"/>
      <c r="Y333" s="1074"/>
      <c r="Z333" s="1074"/>
      <c r="AA333" s="1074"/>
      <c r="AB333" s="1074"/>
      <c r="AC333" s="1074"/>
      <c r="AD333" s="1074"/>
      <c r="AE333" s="1074"/>
      <c r="AF333" s="1074"/>
      <c r="AG333" s="1074"/>
      <c r="AH333" s="1074"/>
      <c r="AI333" s="1074"/>
      <c r="AJ333" s="1074"/>
      <c r="AK333" s="1074"/>
      <c r="AL333" s="1074"/>
      <c r="AM333" s="1074"/>
      <c r="AN333" s="1074"/>
      <c r="AO333" s="1074"/>
      <c r="AP333" s="1074"/>
      <c r="AQ333" s="1074"/>
      <c r="AR333" s="1074"/>
      <c r="AS333" s="1074"/>
      <c r="AT333" s="1074"/>
      <c r="AU333" s="1074"/>
      <c r="AV333" s="1074"/>
      <c r="AW333" s="1074"/>
      <c r="AX333" s="1074"/>
      <c r="AY333" s="1074"/>
      <c r="AZ333" s="1074"/>
      <c r="BA333" s="1074"/>
      <c r="BB333" s="1074"/>
      <c r="BC333" s="1074"/>
      <c r="BD333" s="1074"/>
      <c r="BE333" s="1074"/>
      <c r="BF333" s="1074"/>
      <c r="BG333" s="1074"/>
      <c r="BH333" s="1074"/>
      <c r="BI333" s="1074"/>
      <c r="BJ333" s="1074"/>
      <c r="BK333" s="1074"/>
      <c r="BL333" s="1074"/>
      <c r="BM333" s="1074"/>
      <c r="BN333" s="1074"/>
      <c r="BO333" s="1074"/>
      <c r="BP333" s="1074"/>
      <c r="BQ333" s="1074"/>
      <c r="BR333" s="1074"/>
      <c r="BS333" s="1074"/>
      <c r="BT333" s="1074"/>
      <c r="BU333" s="1074"/>
      <c r="BV333" s="1074"/>
      <c r="BW333" s="1074"/>
      <c r="BX333" s="1074"/>
      <c r="BY333" s="1074"/>
      <c r="BZ333" s="1074"/>
      <c r="CA333" s="1074"/>
      <c r="CB333" s="1074"/>
      <c r="CC333" s="1074"/>
      <c r="CD333" s="1074"/>
      <c r="CE333" s="1074"/>
      <c r="CF333" s="1074"/>
      <c r="CG333" s="1074"/>
      <c r="CH333" s="1074"/>
      <c r="CI333" s="1074"/>
      <c r="CJ333" s="1074"/>
      <c r="CK333" s="1074"/>
      <c r="CL333" s="1074"/>
      <c r="CM333" s="1074"/>
      <c r="CN333" s="1074"/>
      <c r="CO333" s="1074"/>
      <c r="CP333" s="1074"/>
      <c r="CQ333" s="1074"/>
      <c r="CR333" s="1074"/>
      <c r="CS333" s="1074"/>
      <c r="CT333" s="1074"/>
      <c r="CU333" s="1074"/>
      <c r="CV333" s="1074"/>
      <c r="CW333" s="1074"/>
      <c r="CX333" s="1074"/>
      <c r="CY333" s="1074"/>
      <c r="CZ333" s="1074"/>
      <c r="DA333" s="1074"/>
      <c r="DB333" s="1074"/>
      <c r="DC333" s="1074"/>
      <c r="DD333" s="1074"/>
      <c r="DE333" s="1074"/>
      <c r="DF333" s="1074"/>
      <c r="DG333" s="1074"/>
      <c r="DH333" s="1074"/>
      <c r="DI333" s="1074"/>
    </row>
    <row r="334" spans="1:113" s="1075" customFormat="1">
      <c r="A334" s="355"/>
      <c r="B334" s="355"/>
      <c r="C334" s="1235"/>
      <c r="D334" s="1257"/>
      <c r="E334" s="1074"/>
      <c r="F334" s="355"/>
      <c r="G334" s="1236"/>
      <c r="H334" s="1074"/>
      <c r="I334" s="1074"/>
      <c r="J334" s="1074"/>
      <c r="K334" s="1074"/>
      <c r="L334" s="1074"/>
      <c r="M334" s="1074"/>
      <c r="N334" s="1074"/>
      <c r="O334" s="1074"/>
      <c r="P334" s="1074"/>
      <c r="Q334" s="1074"/>
      <c r="R334" s="1074"/>
      <c r="S334" s="1074"/>
      <c r="T334" s="1074"/>
      <c r="U334" s="1074"/>
      <c r="V334" s="1074"/>
      <c r="W334" s="1074"/>
      <c r="X334" s="1074"/>
      <c r="Y334" s="1074"/>
      <c r="Z334" s="1074"/>
      <c r="AA334" s="1074"/>
      <c r="AB334" s="1074"/>
      <c r="AC334" s="1074"/>
      <c r="AD334" s="1074"/>
      <c r="AE334" s="1074"/>
      <c r="AF334" s="1074"/>
      <c r="AG334" s="1074"/>
      <c r="AH334" s="1074"/>
      <c r="AI334" s="1074"/>
      <c r="AJ334" s="1074"/>
      <c r="AK334" s="1074"/>
      <c r="AL334" s="1074"/>
      <c r="AM334" s="1074"/>
      <c r="AN334" s="1074"/>
      <c r="AO334" s="1074"/>
      <c r="AP334" s="1074"/>
      <c r="AQ334" s="1074"/>
      <c r="AR334" s="1074"/>
      <c r="AS334" s="1074"/>
      <c r="AT334" s="1074"/>
      <c r="AU334" s="1074"/>
      <c r="AV334" s="1074"/>
      <c r="AW334" s="1074"/>
      <c r="AX334" s="1074"/>
      <c r="AY334" s="1074"/>
      <c r="AZ334" s="1074"/>
      <c r="BA334" s="1074"/>
      <c r="BB334" s="1074"/>
      <c r="BC334" s="1074"/>
      <c r="BD334" s="1074"/>
      <c r="BE334" s="1074"/>
      <c r="BF334" s="1074"/>
      <c r="BG334" s="1074"/>
      <c r="BH334" s="1074"/>
      <c r="BI334" s="1074"/>
      <c r="BJ334" s="1074"/>
      <c r="BK334" s="1074"/>
      <c r="BL334" s="1074"/>
      <c r="BM334" s="1074"/>
      <c r="BN334" s="1074"/>
      <c r="BO334" s="1074"/>
      <c r="BP334" s="1074"/>
      <c r="BQ334" s="1074"/>
      <c r="BR334" s="1074"/>
      <c r="BS334" s="1074"/>
      <c r="BT334" s="1074"/>
      <c r="BU334" s="1074"/>
      <c r="BV334" s="1074"/>
      <c r="BW334" s="1074"/>
      <c r="BX334" s="1074"/>
      <c r="BY334" s="1074"/>
      <c r="BZ334" s="1074"/>
      <c r="CA334" s="1074"/>
      <c r="CB334" s="1074"/>
      <c r="CC334" s="1074"/>
      <c r="CD334" s="1074"/>
      <c r="CE334" s="1074"/>
      <c r="CF334" s="1074"/>
      <c r="CG334" s="1074"/>
      <c r="CH334" s="1074"/>
      <c r="CI334" s="1074"/>
      <c r="CJ334" s="1074"/>
      <c r="CK334" s="1074"/>
      <c r="CL334" s="1074"/>
      <c r="CM334" s="1074"/>
      <c r="CN334" s="1074"/>
      <c r="CO334" s="1074"/>
      <c r="CP334" s="1074"/>
      <c r="CQ334" s="1074"/>
      <c r="CR334" s="1074"/>
      <c r="CS334" s="1074"/>
      <c r="CT334" s="1074"/>
      <c r="CU334" s="1074"/>
      <c r="CV334" s="1074"/>
      <c r="CW334" s="1074"/>
      <c r="CX334" s="1074"/>
      <c r="CY334" s="1074"/>
      <c r="CZ334" s="1074"/>
      <c r="DA334" s="1074"/>
      <c r="DB334" s="1074"/>
      <c r="DC334" s="1074"/>
      <c r="DD334" s="1074"/>
      <c r="DE334" s="1074"/>
      <c r="DF334" s="1074"/>
      <c r="DG334" s="1074"/>
      <c r="DH334" s="1074"/>
      <c r="DI334" s="1074"/>
    </row>
    <row r="335" spans="1:113" s="1075" customFormat="1">
      <c r="A335" s="355"/>
      <c r="B335" s="355"/>
      <c r="C335" s="1235"/>
      <c r="D335" s="1257"/>
      <c r="E335" s="1111"/>
      <c r="F335" s="1236"/>
      <c r="G335" s="1236"/>
      <c r="H335" s="1074"/>
      <c r="I335" s="1074"/>
      <c r="J335" s="1074"/>
      <c r="K335" s="1074"/>
      <c r="L335" s="1074"/>
      <c r="M335" s="1074"/>
      <c r="N335" s="1074"/>
      <c r="O335" s="1074"/>
      <c r="P335" s="1074"/>
      <c r="Q335" s="1074"/>
      <c r="R335" s="1074"/>
      <c r="S335" s="1074"/>
      <c r="T335" s="1074"/>
      <c r="U335" s="1074"/>
      <c r="V335" s="1074"/>
      <c r="W335" s="1074"/>
      <c r="X335" s="1074"/>
      <c r="Y335" s="1074"/>
      <c r="Z335" s="1074"/>
      <c r="AA335" s="1074"/>
      <c r="AB335" s="1074"/>
      <c r="AC335" s="1074"/>
      <c r="AD335" s="1074"/>
      <c r="AE335" s="1074"/>
      <c r="AF335" s="1074"/>
      <c r="AG335" s="1074"/>
      <c r="AH335" s="1074"/>
      <c r="AI335" s="1074"/>
      <c r="AJ335" s="1074"/>
      <c r="AK335" s="1074"/>
      <c r="AL335" s="1074"/>
      <c r="AM335" s="1074"/>
      <c r="AN335" s="1074"/>
      <c r="AO335" s="1074"/>
      <c r="AP335" s="1074"/>
      <c r="AQ335" s="1074"/>
      <c r="AR335" s="1074"/>
      <c r="AS335" s="1074"/>
      <c r="AT335" s="1074"/>
      <c r="AU335" s="1074"/>
      <c r="AV335" s="1074"/>
      <c r="AW335" s="1074"/>
      <c r="AX335" s="1074"/>
      <c r="AY335" s="1074"/>
      <c r="AZ335" s="1074"/>
      <c r="BA335" s="1074"/>
      <c r="BB335" s="1074"/>
      <c r="BC335" s="1074"/>
      <c r="BD335" s="1074"/>
      <c r="BE335" s="1074"/>
      <c r="BF335" s="1074"/>
      <c r="BG335" s="1074"/>
      <c r="BH335" s="1074"/>
      <c r="BI335" s="1074"/>
      <c r="BJ335" s="1074"/>
      <c r="BK335" s="1074"/>
      <c r="BL335" s="1074"/>
      <c r="BM335" s="1074"/>
      <c r="BN335" s="1074"/>
      <c r="BO335" s="1074"/>
      <c r="BP335" s="1074"/>
      <c r="BQ335" s="1074"/>
      <c r="BR335" s="1074"/>
      <c r="BS335" s="1074"/>
      <c r="BT335" s="1074"/>
      <c r="BU335" s="1074"/>
      <c r="BV335" s="1074"/>
      <c r="BW335" s="1074"/>
      <c r="BX335" s="1074"/>
      <c r="BY335" s="1074"/>
      <c r="BZ335" s="1074"/>
      <c r="CA335" s="1074"/>
      <c r="CB335" s="1074"/>
      <c r="CC335" s="1074"/>
      <c r="CD335" s="1074"/>
      <c r="CE335" s="1074"/>
      <c r="CF335" s="1074"/>
      <c r="CG335" s="1074"/>
      <c r="CH335" s="1074"/>
      <c r="CI335" s="1074"/>
      <c r="CJ335" s="1074"/>
      <c r="CK335" s="1074"/>
      <c r="CL335" s="1074"/>
      <c r="CM335" s="1074"/>
      <c r="CN335" s="1074"/>
      <c r="CO335" s="1074"/>
      <c r="CP335" s="1074"/>
      <c r="CQ335" s="1074"/>
      <c r="CR335" s="1074"/>
      <c r="CS335" s="1074"/>
      <c r="CT335" s="1074"/>
      <c r="CU335" s="1074"/>
      <c r="CV335" s="1074"/>
      <c r="CW335" s="1074"/>
      <c r="CX335" s="1074"/>
      <c r="CY335" s="1074"/>
      <c r="CZ335" s="1074"/>
      <c r="DA335" s="1074"/>
      <c r="DB335" s="1074"/>
      <c r="DC335" s="1074"/>
      <c r="DD335" s="1074"/>
      <c r="DE335" s="1074"/>
      <c r="DF335" s="1074"/>
      <c r="DG335" s="1074"/>
      <c r="DH335" s="1074"/>
      <c r="DI335" s="1074"/>
    </row>
    <row r="336" spans="1:113" s="1075" customFormat="1">
      <c r="A336" s="355"/>
      <c r="B336" s="355"/>
      <c r="C336" s="1235"/>
      <c r="D336" s="1257"/>
      <c r="E336" s="1111"/>
      <c r="F336" s="1236"/>
      <c r="G336" s="1236"/>
      <c r="H336" s="1074"/>
      <c r="I336" s="1074"/>
      <c r="J336" s="1074"/>
      <c r="K336" s="1074"/>
      <c r="L336" s="1074"/>
      <c r="M336" s="1074"/>
      <c r="N336" s="1074"/>
      <c r="O336" s="1074"/>
      <c r="P336" s="1074"/>
      <c r="Q336" s="1074"/>
      <c r="R336" s="1074"/>
      <c r="S336" s="1074"/>
      <c r="T336" s="1074"/>
      <c r="U336" s="1074"/>
      <c r="V336" s="1074"/>
      <c r="W336" s="1074"/>
      <c r="X336" s="1074"/>
      <c r="Y336" s="1074"/>
      <c r="Z336" s="1074"/>
      <c r="AA336" s="1074"/>
      <c r="AB336" s="1074"/>
      <c r="AC336" s="1074"/>
      <c r="AD336" s="1074"/>
      <c r="AE336" s="1074"/>
      <c r="AF336" s="1074"/>
      <c r="AG336" s="1074"/>
      <c r="AH336" s="1074"/>
      <c r="AI336" s="1074"/>
      <c r="AJ336" s="1074"/>
      <c r="AK336" s="1074"/>
      <c r="AL336" s="1074"/>
      <c r="AM336" s="1074"/>
      <c r="AN336" s="1074"/>
      <c r="AO336" s="1074"/>
      <c r="AP336" s="1074"/>
      <c r="AQ336" s="1074"/>
      <c r="AR336" s="1074"/>
      <c r="AS336" s="1074"/>
      <c r="AT336" s="1074"/>
      <c r="AU336" s="1074"/>
      <c r="AV336" s="1074"/>
      <c r="AW336" s="1074"/>
      <c r="AX336" s="1074"/>
      <c r="AY336" s="1074"/>
      <c r="AZ336" s="1074"/>
      <c r="BA336" s="1074"/>
      <c r="BB336" s="1074"/>
      <c r="BC336" s="1074"/>
      <c r="BD336" s="1074"/>
      <c r="BE336" s="1074"/>
      <c r="BF336" s="1074"/>
      <c r="BG336" s="1074"/>
      <c r="BH336" s="1074"/>
      <c r="BI336" s="1074"/>
      <c r="BJ336" s="1074"/>
      <c r="BK336" s="1074"/>
      <c r="BL336" s="1074"/>
      <c r="BM336" s="1074"/>
      <c r="BN336" s="1074"/>
      <c r="BO336" s="1074"/>
      <c r="BP336" s="1074"/>
      <c r="BQ336" s="1074"/>
      <c r="BR336" s="1074"/>
      <c r="BS336" s="1074"/>
      <c r="BT336" s="1074"/>
      <c r="BU336" s="1074"/>
      <c r="BV336" s="1074"/>
      <c r="BW336" s="1074"/>
      <c r="BX336" s="1074"/>
      <c r="BY336" s="1074"/>
      <c r="BZ336" s="1074"/>
      <c r="CA336" s="1074"/>
      <c r="CB336" s="1074"/>
      <c r="CC336" s="1074"/>
      <c r="CD336" s="1074"/>
      <c r="CE336" s="1074"/>
      <c r="CF336" s="1074"/>
      <c r="CG336" s="1074"/>
      <c r="CH336" s="1074"/>
      <c r="CI336" s="1074"/>
      <c r="CJ336" s="1074"/>
      <c r="CK336" s="1074"/>
      <c r="CL336" s="1074"/>
      <c r="CM336" s="1074"/>
      <c r="CN336" s="1074"/>
      <c r="CO336" s="1074"/>
      <c r="CP336" s="1074"/>
      <c r="CQ336" s="1074"/>
      <c r="CR336" s="1074"/>
      <c r="CS336" s="1074"/>
      <c r="CT336" s="1074"/>
      <c r="CU336" s="1074"/>
      <c r="CV336" s="1074"/>
      <c r="CW336" s="1074"/>
      <c r="CX336" s="1074"/>
      <c r="CY336" s="1074"/>
      <c r="CZ336" s="1074"/>
      <c r="DA336" s="1074"/>
      <c r="DB336" s="1074"/>
      <c r="DC336" s="1074"/>
      <c r="DD336" s="1074"/>
      <c r="DE336" s="1074"/>
      <c r="DF336" s="1074"/>
      <c r="DG336" s="1074"/>
      <c r="DH336" s="1074"/>
      <c r="DI336" s="1074"/>
    </row>
    <row r="337" spans="1:113" s="1075" customFormat="1">
      <c r="A337" s="355"/>
      <c r="B337" s="355"/>
      <c r="C337" s="1246"/>
      <c r="D337" s="1257"/>
      <c r="E337" s="1111"/>
      <c r="F337" s="1236"/>
      <c r="G337" s="1236"/>
      <c r="H337" s="1074"/>
      <c r="I337" s="1074"/>
      <c r="J337" s="1074"/>
      <c r="K337" s="1074"/>
      <c r="L337" s="1074"/>
      <c r="M337" s="1074"/>
      <c r="N337" s="1074"/>
      <c r="O337" s="1074"/>
      <c r="P337" s="1074"/>
      <c r="Q337" s="1074"/>
      <c r="R337" s="1074"/>
      <c r="S337" s="1074"/>
      <c r="T337" s="1074"/>
      <c r="U337" s="1074"/>
      <c r="V337" s="1074"/>
      <c r="W337" s="1074"/>
      <c r="X337" s="1074"/>
      <c r="Y337" s="1074"/>
      <c r="Z337" s="1074"/>
      <c r="AA337" s="1074"/>
      <c r="AB337" s="1074"/>
      <c r="AC337" s="1074"/>
      <c r="AD337" s="1074"/>
      <c r="AE337" s="1074"/>
      <c r="AF337" s="1074"/>
      <c r="AG337" s="1074"/>
      <c r="AH337" s="1074"/>
      <c r="AI337" s="1074"/>
      <c r="AJ337" s="1074"/>
      <c r="AK337" s="1074"/>
      <c r="AL337" s="1074"/>
      <c r="AM337" s="1074"/>
      <c r="AN337" s="1074"/>
      <c r="AO337" s="1074"/>
      <c r="AP337" s="1074"/>
      <c r="AQ337" s="1074"/>
      <c r="AR337" s="1074"/>
      <c r="AS337" s="1074"/>
      <c r="AT337" s="1074"/>
      <c r="AU337" s="1074"/>
      <c r="AV337" s="1074"/>
      <c r="AW337" s="1074"/>
      <c r="AX337" s="1074"/>
      <c r="AY337" s="1074"/>
      <c r="AZ337" s="1074"/>
      <c r="BA337" s="1074"/>
      <c r="BB337" s="1074"/>
      <c r="BC337" s="1074"/>
      <c r="BD337" s="1074"/>
      <c r="BE337" s="1074"/>
      <c r="BF337" s="1074"/>
      <c r="BG337" s="1074"/>
      <c r="BH337" s="1074"/>
      <c r="BI337" s="1074"/>
      <c r="BJ337" s="1074"/>
      <c r="BK337" s="1074"/>
      <c r="BL337" s="1074"/>
      <c r="BM337" s="1074"/>
      <c r="BN337" s="1074"/>
      <c r="BO337" s="1074"/>
      <c r="BP337" s="1074"/>
      <c r="BQ337" s="1074"/>
      <c r="BR337" s="1074"/>
      <c r="BS337" s="1074"/>
      <c r="BT337" s="1074"/>
      <c r="BU337" s="1074"/>
      <c r="BV337" s="1074"/>
      <c r="BW337" s="1074"/>
      <c r="BX337" s="1074"/>
      <c r="BY337" s="1074"/>
      <c r="BZ337" s="1074"/>
      <c r="CA337" s="1074"/>
      <c r="CB337" s="1074"/>
      <c r="CC337" s="1074"/>
      <c r="CD337" s="1074"/>
      <c r="CE337" s="1074"/>
      <c r="CF337" s="1074"/>
      <c r="CG337" s="1074"/>
      <c r="CH337" s="1074"/>
      <c r="CI337" s="1074"/>
      <c r="CJ337" s="1074"/>
      <c r="CK337" s="1074"/>
      <c r="CL337" s="1074"/>
      <c r="CM337" s="1074"/>
      <c r="CN337" s="1074"/>
      <c r="CO337" s="1074"/>
      <c r="CP337" s="1074"/>
      <c r="CQ337" s="1074"/>
      <c r="CR337" s="1074"/>
      <c r="CS337" s="1074"/>
      <c r="CT337" s="1074"/>
      <c r="CU337" s="1074"/>
      <c r="CV337" s="1074"/>
      <c r="CW337" s="1074"/>
      <c r="CX337" s="1074"/>
      <c r="CY337" s="1074"/>
      <c r="CZ337" s="1074"/>
      <c r="DA337" s="1074"/>
      <c r="DB337" s="1074"/>
      <c r="DC337" s="1074"/>
      <c r="DD337" s="1074"/>
      <c r="DE337" s="1074"/>
      <c r="DF337" s="1074"/>
      <c r="DG337" s="1074"/>
      <c r="DH337" s="1074"/>
      <c r="DI337" s="1074"/>
    </row>
    <row r="338" spans="1:113" s="1075" customFormat="1">
      <c r="A338" s="355"/>
      <c r="B338" s="355"/>
      <c r="C338" s="1246"/>
      <c r="D338" s="1257"/>
      <c r="E338" s="1111"/>
      <c r="F338" s="1236"/>
      <c r="G338" s="1236"/>
      <c r="H338" s="1074"/>
      <c r="I338" s="1074"/>
      <c r="J338" s="1074"/>
      <c r="K338" s="1074"/>
      <c r="L338" s="1074"/>
      <c r="M338" s="1074"/>
      <c r="N338" s="1074"/>
      <c r="O338" s="1074"/>
      <c r="P338" s="1074"/>
      <c r="Q338" s="1074"/>
      <c r="R338" s="1074"/>
      <c r="S338" s="1074"/>
      <c r="T338" s="1074"/>
      <c r="U338" s="1074"/>
      <c r="V338" s="1074"/>
      <c r="W338" s="1074"/>
      <c r="X338" s="1074"/>
      <c r="Y338" s="1074"/>
      <c r="Z338" s="1074"/>
      <c r="AA338" s="1074"/>
      <c r="AB338" s="1074"/>
      <c r="AC338" s="1074"/>
      <c r="AD338" s="1074"/>
      <c r="AE338" s="1074"/>
      <c r="AF338" s="1074"/>
      <c r="AG338" s="1074"/>
      <c r="AH338" s="1074"/>
      <c r="AI338" s="1074"/>
      <c r="AJ338" s="1074"/>
      <c r="AK338" s="1074"/>
      <c r="AL338" s="1074"/>
      <c r="AM338" s="1074"/>
      <c r="AN338" s="1074"/>
      <c r="AO338" s="1074"/>
      <c r="AP338" s="1074"/>
      <c r="AQ338" s="1074"/>
      <c r="AR338" s="1074"/>
      <c r="AS338" s="1074"/>
      <c r="AT338" s="1074"/>
      <c r="AU338" s="1074"/>
      <c r="AV338" s="1074"/>
      <c r="AW338" s="1074"/>
      <c r="AX338" s="1074"/>
      <c r="AY338" s="1074"/>
      <c r="AZ338" s="1074"/>
      <c r="BA338" s="1074"/>
      <c r="BB338" s="1074"/>
      <c r="BC338" s="1074"/>
      <c r="BD338" s="1074"/>
      <c r="BE338" s="1074"/>
      <c r="BF338" s="1074"/>
      <c r="BG338" s="1074"/>
      <c r="BH338" s="1074"/>
      <c r="BI338" s="1074"/>
      <c r="BJ338" s="1074"/>
      <c r="BK338" s="1074"/>
      <c r="BL338" s="1074"/>
      <c r="BM338" s="1074"/>
      <c r="BN338" s="1074"/>
      <c r="BO338" s="1074"/>
      <c r="BP338" s="1074"/>
      <c r="BQ338" s="1074"/>
      <c r="BR338" s="1074"/>
      <c r="BS338" s="1074"/>
      <c r="BT338" s="1074"/>
      <c r="BU338" s="1074"/>
      <c r="BV338" s="1074"/>
      <c r="BW338" s="1074"/>
      <c r="BX338" s="1074"/>
      <c r="BY338" s="1074"/>
      <c r="BZ338" s="1074"/>
      <c r="CA338" s="1074"/>
      <c r="CB338" s="1074"/>
      <c r="CC338" s="1074"/>
      <c r="CD338" s="1074"/>
      <c r="CE338" s="1074"/>
      <c r="CF338" s="1074"/>
      <c r="CG338" s="1074"/>
      <c r="CH338" s="1074"/>
      <c r="CI338" s="1074"/>
      <c r="CJ338" s="1074"/>
      <c r="CK338" s="1074"/>
      <c r="CL338" s="1074"/>
      <c r="CM338" s="1074"/>
      <c r="CN338" s="1074"/>
      <c r="CO338" s="1074"/>
      <c r="CP338" s="1074"/>
      <c r="CQ338" s="1074"/>
      <c r="CR338" s="1074"/>
      <c r="CS338" s="1074"/>
      <c r="CT338" s="1074"/>
      <c r="CU338" s="1074"/>
      <c r="CV338" s="1074"/>
      <c r="CW338" s="1074"/>
      <c r="CX338" s="1074"/>
      <c r="CY338" s="1074"/>
      <c r="CZ338" s="1074"/>
      <c r="DA338" s="1074"/>
      <c r="DB338" s="1074"/>
      <c r="DC338" s="1074"/>
      <c r="DD338" s="1074"/>
      <c r="DE338" s="1074"/>
      <c r="DF338" s="1074"/>
      <c r="DG338" s="1074"/>
      <c r="DH338" s="1074"/>
      <c r="DI338" s="1074"/>
    </row>
    <row r="339" spans="1:113" s="1075" customFormat="1">
      <c r="A339" s="355"/>
      <c r="B339" s="355"/>
      <c r="C339" s="1246"/>
      <c r="D339" s="1257"/>
      <c r="E339" s="1111"/>
      <c r="F339" s="1236"/>
      <c r="G339" s="1236"/>
      <c r="H339" s="1074"/>
      <c r="I339" s="1074"/>
      <c r="J339" s="1074"/>
      <c r="K339" s="1074"/>
      <c r="L339" s="1074"/>
      <c r="M339" s="1074"/>
      <c r="N339" s="1074"/>
      <c r="O339" s="1074"/>
      <c r="P339" s="1074"/>
      <c r="Q339" s="1074"/>
      <c r="R339" s="1074"/>
      <c r="S339" s="1074"/>
      <c r="T339" s="1074"/>
      <c r="U339" s="1074"/>
      <c r="V339" s="1074"/>
      <c r="W339" s="1074"/>
      <c r="X339" s="1074"/>
      <c r="Y339" s="1074"/>
      <c r="Z339" s="1074"/>
      <c r="AA339" s="1074"/>
      <c r="AB339" s="1074"/>
      <c r="AC339" s="1074"/>
      <c r="AD339" s="1074"/>
      <c r="AE339" s="1074"/>
      <c r="AF339" s="1074"/>
      <c r="AG339" s="1074"/>
      <c r="AH339" s="1074"/>
      <c r="AI339" s="1074"/>
      <c r="AJ339" s="1074"/>
      <c r="AK339" s="1074"/>
      <c r="AL339" s="1074"/>
      <c r="AM339" s="1074"/>
      <c r="AN339" s="1074"/>
      <c r="AO339" s="1074"/>
      <c r="AP339" s="1074"/>
      <c r="AQ339" s="1074"/>
      <c r="AR339" s="1074"/>
      <c r="AS339" s="1074"/>
      <c r="AT339" s="1074"/>
      <c r="AU339" s="1074"/>
      <c r="AV339" s="1074"/>
      <c r="AW339" s="1074"/>
      <c r="AX339" s="1074"/>
      <c r="AY339" s="1074"/>
      <c r="AZ339" s="1074"/>
      <c r="BA339" s="1074"/>
      <c r="BB339" s="1074"/>
      <c r="BC339" s="1074"/>
      <c r="BD339" s="1074"/>
      <c r="BE339" s="1074"/>
      <c r="BF339" s="1074"/>
      <c r="BG339" s="1074"/>
      <c r="BH339" s="1074"/>
      <c r="BI339" s="1074"/>
      <c r="BJ339" s="1074"/>
      <c r="BK339" s="1074"/>
      <c r="BL339" s="1074"/>
      <c r="BM339" s="1074"/>
      <c r="BN339" s="1074"/>
      <c r="BO339" s="1074"/>
      <c r="BP339" s="1074"/>
      <c r="BQ339" s="1074"/>
      <c r="BR339" s="1074"/>
      <c r="BS339" s="1074"/>
      <c r="BT339" s="1074"/>
      <c r="BU339" s="1074"/>
      <c r="BV339" s="1074"/>
      <c r="BW339" s="1074"/>
      <c r="BX339" s="1074"/>
      <c r="BY339" s="1074"/>
      <c r="BZ339" s="1074"/>
      <c r="CA339" s="1074"/>
      <c r="CB339" s="1074"/>
      <c r="CC339" s="1074"/>
      <c r="CD339" s="1074"/>
      <c r="CE339" s="1074"/>
      <c r="CF339" s="1074"/>
      <c r="CG339" s="1074"/>
      <c r="CH339" s="1074"/>
      <c r="CI339" s="1074"/>
      <c r="CJ339" s="1074"/>
      <c r="CK339" s="1074"/>
      <c r="CL339" s="1074"/>
      <c r="CM339" s="1074"/>
      <c r="CN339" s="1074"/>
      <c r="CO339" s="1074"/>
      <c r="CP339" s="1074"/>
      <c r="CQ339" s="1074"/>
      <c r="CR339" s="1074"/>
      <c r="CS339" s="1074"/>
      <c r="CT339" s="1074"/>
      <c r="CU339" s="1074"/>
      <c r="CV339" s="1074"/>
      <c r="CW339" s="1074"/>
      <c r="CX339" s="1074"/>
      <c r="CY339" s="1074"/>
      <c r="CZ339" s="1074"/>
      <c r="DA339" s="1074"/>
      <c r="DB339" s="1074"/>
      <c r="DC339" s="1074"/>
      <c r="DD339" s="1074"/>
      <c r="DE339" s="1074"/>
      <c r="DF339" s="1074"/>
      <c r="DG339" s="1074"/>
      <c r="DH339" s="1074"/>
      <c r="DI339" s="1074"/>
    </row>
    <row r="340" spans="1:113" s="1075" customFormat="1">
      <c r="A340" s="355"/>
      <c r="B340" s="355"/>
      <c r="C340" s="1246"/>
      <c r="D340" s="1257"/>
      <c r="E340" s="1111"/>
      <c r="F340" s="1236"/>
      <c r="G340" s="1236"/>
      <c r="H340" s="1111"/>
      <c r="I340" s="1111"/>
      <c r="J340" s="1074"/>
      <c r="K340" s="1074"/>
      <c r="L340" s="1074"/>
      <c r="M340" s="1074"/>
      <c r="N340" s="1074"/>
      <c r="O340" s="1074"/>
      <c r="P340" s="1074"/>
      <c r="Q340" s="1074"/>
      <c r="R340" s="1074"/>
      <c r="S340" s="1074"/>
      <c r="T340" s="1074"/>
      <c r="U340" s="1074"/>
      <c r="V340" s="1074"/>
      <c r="W340" s="1074"/>
      <c r="X340" s="1074"/>
      <c r="Y340" s="1074"/>
      <c r="Z340" s="1074"/>
      <c r="AA340" s="1074"/>
      <c r="AB340" s="1074"/>
      <c r="AC340" s="1074"/>
      <c r="AD340" s="1074"/>
      <c r="AE340" s="1074"/>
      <c r="AF340" s="1074"/>
      <c r="AG340" s="1074"/>
      <c r="AH340" s="1074"/>
      <c r="AI340" s="1074"/>
      <c r="AJ340" s="1074"/>
      <c r="AK340" s="1074"/>
      <c r="AL340" s="1074"/>
      <c r="AM340" s="1074"/>
      <c r="AN340" s="1074"/>
      <c r="AO340" s="1074"/>
      <c r="AP340" s="1074"/>
      <c r="AQ340" s="1074"/>
      <c r="AR340" s="1074"/>
      <c r="AS340" s="1074"/>
      <c r="AT340" s="1074"/>
      <c r="AU340" s="1074"/>
      <c r="AV340" s="1074"/>
      <c r="AW340" s="1074"/>
      <c r="AX340" s="1074"/>
      <c r="AY340" s="1074"/>
      <c r="AZ340" s="1074"/>
      <c r="BA340" s="1074"/>
      <c r="BB340" s="1074"/>
      <c r="BC340" s="1074"/>
      <c r="BD340" s="1074"/>
      <c r="BE340" s="1074"/>
      <c r="BF340" s="1074"/>
      <c r="BG340" s="1074"/>
      <c r="BH340" s="1074"/>
      <c r="BI340" s="1074"/>
      <c r="BJ340" s="1074"/>
      <c r="BK340" s="1074"/>
      <c r="BL340" s="1074"/>
      <c r="BM340" s="1074"/>
      <c r="BN340" s="1074"/>
      <c r="BO340" s="1074"/>
      <c r="BP340" s="1074"/>
      <c r="BQ340" s="1074"/>
      <c r="BR340" s="1074"/>
      <c r="BS340" s="1074"/>
      <c r="BT340" s="1074"/>
      <c r="BU340" s="1074"/>
      <c r="BV340" s="1074"/>
      <c r="BW340" s="1074"/>
      <c r="BX340" s="1074"/>
      <c r="BY340" s="1074"/>
      <c r="BZ340" s="1074"/>
      <c r="CA340" s="1074"/>
      <c r="CB340" s="1074"/>
      <c r="CC340" s="1074"/>
      <c r="CD340" s="1074"/>
      <c r="CE340" s="1074"/>
      <c r="CF340" s="1074"/>
      <c r="CG340" s="1074"/>
      <c r="CH340" s="1074"/>
      <c r="CI340" s="1074"/>
      <c r="CJ340" s="1074"/>
      <c r="CK340" s="1074"/>
      <c r="CL340" s="1074"/>
      <c r="CM340" s="1074"/>
      <c r="CN340" s="1074"/>
      <c r="CO340" s="1074"/>
      <c r="CP340" s="1074"/>
      <c r="CQ340" s="1074"/>
      <c r="CR340" s="1074"/>
      <c r="CS340" s="1074"/>
      <c r="CT340" s="1074"/>
      <c r="CU340" s="1074"/>
      <c r="CV340" s="1074"/>
      <c r="CW340" s="1074"/>
      <c r="CX340" s="1074"/>
      <c r="CY340" s="1074"/>
      <c r="CZ340" s="1074"/>
      <c r="DA340" s="1074"/>
      <c r="DB340" s="1074"/>
      <c r="DC340" s="1074"/>
      <c r="DD340" s="1074"/>
      <c r="DE340" s="1074"/>
      <c r="DF340" s="1074"/>
      <c r="DG340" s="1074"/>
      <c r="DH340" s="1074"/>
      <c r="DI340" s="1074"/>
    </row>
    <row r="341" spans="1:113" s="1075" customFormat="1">
      <c r="A341" s="355"/>
      <c r="B341" s="355"/>
      <c r="C341" s="1246"/>
      <c r="D341" s="1257"/>
      <c r="E341" s="1111"/>
      <c r="F341" s="1236"/>
      <c r="G341" s="1236"/>
      <c r="H341" s="1074"/>
      <c r="I341" s="1074"/>
      <c r="J341" s="1074"/>
      <c r="K341" s="1074"/>
      <c r="L341" s="1074"/>
      <c r="M341" s="1074"/>
      <c r="N341" s="1074"/>
      <c r="O341" s="1074"/>
      <c r="P341" s="1074"/>
      <c r="Q341" s="1074"/>
      <c r="R341" s="1074"/>
      <c r="S341" s="1074"/>
      <c r="T341" s="1074"/>
      <c r="U341" s="1074"/>
      <c r="V341" s="1074"/>
      <c r="W341" s="1074"/>
      <c r="X341" s="1074"/>
      <c r="Y341" s="1074"/>
      <c r="Z341" s="1074"/>
      <c r="AA341" s="1074"/>
      <c r="AB341" s="1074"/>
      <c r="AC341" s="1074"/>
      <c r="AD341" s="1074"/>
      <c r="AE341" s="1074"/>
      <c r="AF341" s="1074"/>
      <c r="AG341" s="1074"/>
      <c r="AH341" s="1074"/>
      <c r="AI341" s="1074"/>
      <c r="AJ341" s="1074"/>
      <c r="AK341" s="1074"/>
      <c r="AL341" s="1074"/>
      <c r="AM341" s="1074"/>
      <c r="AN341" s="1074"/>
      <c r="AO341" s="1074"/>
      <c r="AP341" s="1074"/>
      <c r="AQ341" s="1074"/>
      <c r="AR341" s="1074"/>
      <c r="AS341" s="1074"/>
      <c r="AT341" s="1074"/>
      <c r="AU341" s="1074"/>
      <c r="AV341" s="1074"/>
      <c r="AW341" s="1074"/>
      <c r="AX341" s="1074"/>
      <c r="AY341" s="1074"/>
      <c r="AZ341" s="1074"/>
      <c r="BA341" s="1074"/>
      <c r="BB341" s="1074"/>
      <c r="BC341" s="1074"/>
      <c r="BD341" s="1074"/>
      <c r="BE341" s="1074"/>
      <c r="BF341" s="1074"/>
      <c r="BG341" s="1074"/>
      <c r="BH341" s="1074"/>
      <c r="BI341" s="1074"/>
      <c r="BJ341" s="1074"/>
      <c r="BK341" s="1074"/>
      <c r="BL341" s="1074"/>
      <c r="BM341" s="1074"/>
      <c r="BN341" s="1074"/>
      <c r="BO341" s="1074"/>
      <c r="BP341" s="1074"/>
      <c r="BQ341" s="1074"/>
      <c r="BR341" s="1074"/>
      <c r="BS341" s="1074"/>
      <c r="BT341" s="1074"/>
      <c r="BU341" s="1074"/>
      <c r="BV341" s="1074"/>
      <c r="BW341" s="1074"/>
      <c r="BX341" s="1074"/>
      <c r="BY341" s="1074"/>
      <c r="BZ341" s="1074"/>
      <c r="CA341" s="1074"/>
      <c r="CB341" s="1074"/>
      <c r="CC341" s="1074"/>
      <c r="CD341" s="1074"/>
      <c r="CE341" s="1074"/>
      <c r="CF341" s="1074"/>
      <c r="CG341" s="1074"/>
      <c r="CH341" s="1074"/>
      <c r="CI341" s="1074"/>
      <c r="CJ341" s="1074"/>
      <c r="CK341" s="1074"/>
      <c r="CL341" s="1074"/>
      <c r="CM341" s="1074"/>
      <c r="CN341" s="1074"/>
      <c r="CO341" s="1074"/>
      <c r="CP341" s="1074"/>
      <c r="CQ341" s="1074"/>
      <c r="CR341" s="1074"/>
      <c r="CS341" s="1074"/>
      <c r="CT341" s="1074"/>
      <c r="CU341" s="1074"/>
      <c r="CV341" s="1074"/>
      <c r="CW341" s="1074"/>
      <c r="CX341" s="1074"/>
      <c r="CY341" s="1074"/>
      <c r="CZ341" s="1074"/>
      <c r="DA341" s="1074"/>
      <c r="DB341" s="1074"/>
      <c r="DC341" s="1074"/>
      <c r="DD341" s="1074"/>
      <c r="DE341" s="1074"/>
      <c r="DF341" s="1074"/>
      <c r="DG341" s="1074"/>
      <c r="DH341" s="1074"/>
      <c r="DI341" s="1074"/>
    </row>
    <row r="342" spans="1:113" s="1075" customFormat="1">
      <c r="A342" s="355"/>
      <c r="B342" s="355"/>
      <c r="C342" s="1246"/>
      <c r="D342" s="1257"/>
      <c r="E342" s="1111"/>
      <c r="F342" s="1236"/>
      <c r="G342" s="1236"/>
      <c r="H342" s="1074"/>
      <c r="I342" s="1074"/>
      <c r="J342" s="1074"/>
      <c r="K342" s="1074"/>
      <c r="L342" s="1074"/>
      <c r="M342" s="1074"/>
      <c r="N342" s="1074"/>
      <c r="O342" s="1074"/>
      <c r="P342" s="1074"/>
      <c r="Q342" s="1074"/>
      <c r="R342" s="1074"/>
      <c r="S342" s="1074"/>
      <c r="T342" s="1074"/>
      <c r="U342" s="1074"/>
      <c r="V342" s="1074"/>
      <c r="W342" s="1074"/>
      <c r="X342" s="1074"/>
      <c r="Y342" s="1074"/>
      <c r="Z342" s="1074"/>
      <c r="AA342" s="1074"/>
      <c r="AB342" s="1074"/>
      <c r="AC342" s="1074"/>
      <c r="AD342" s="1074"/>
      <c r="AE342" s="1074"/>
      <c r="AF342" s="1074"/>
      <c r="AG342" s="1074"/>
      <c r="AH342" s="1074"/>
      <c r="AI342" s="1074"/>
      <c r="AJ342" s="1074"/>
      <c r="AK342" s="1074"/>
      <c r="AL342" s="1074"/>
      <c r="AM342" s="1074"/>
      <c r="AN342" s="1074"/>
      <c r="AO342" s="1074"/>
      <c r="AP342" s="1074"/>
      <c r="AQ342" s="1074"/>
      <c r="AR342" s="1074"/>
      <c r="AS342" s="1074"/>
      <c r="AT342" s="1074"/>
      <c r="AU342" s="1074"/>
      <c r="AV342" s="1074"/>
      <c r="AW342" s="1074"/>
      <c r="AX342" s="1074"/>
      <c r="AY342" s="1074"/>
      <c r="AZ342" s="1074"/>
      <c r="BA342" s="1074"/>
      <c r="BB342" s="1074"/>
      <c r="BC342" s="1074"/>
      <c r="BD342" s="1074"/>
      <c r="BE342" s="1074"/>
      <c r="BF342" s="1074"/>
      <c r="BG342" s="1074"/>
      <c r="BH342" s="1074"/>
      <c r="BI342" s="1074"/>
      <c r="BJ342" s="1074"/>
      <c r="BK342" s="1074"/>
      <c r="BL342" s="1074"/>
      <c r="BM342" s="1074"/>
      <c r="BN342" s="1074"/>
      <c r="BO342" s="1074"/>
      <c r="BP342" s="1074"/>
      <c r="BQ342" s="1074"/>
      <c r="BR342" s="1074"/>
      <c r="BS342" s="1074"/>
      <c r="BT342" s="1074"/>
      <c r="BU342" s="1074"/>
      <c r="BV342" s="1074"/>
      <c r="BW342" s="1074"/>
      <c r="BX342" s="1074"/>
      <c r="BY342" s="1074"/>
      <c r="BZ342" s="1074"/>
      <c r="CA342" s="1074"/>
      <c r="CB342" s="1074"/>
      <c r="CC342" s="1074"/>
      <c r="CD342" s="1074"/>
      <c r="CE342" s="1074"/>
      <c r="CF342" s="1074"/>
      <c r="CG342" s="1074"/>
      <c r="CH342" s="1074"/>
      <c r="CI342" s="1074"/>
      <c r="CJ342" s="1074"/>
      <c r="CK342" s="1074"/>
      <c r="CL342" s="1074"/>
      <c r="CM342" s="1074"/>
      <c r="CN342" s="1074"/>
      <c r="CO342" s="1074"/>
      <c r="CP342" s="1074"/>
      <c r="CQ342" s="1074"/>
      <c r="CR342" s="1074"/>
      <c r="CS342" s="1074"/>
      <c r="CT342" s="1074"/>
      <c r="CU342" s="1074"/>
      <c r="CV342" s="1074"/>
      <c r="CW342" s="1074"/>
      <c r="CX342" s="1074"/>
      <c r="CY342" s="1074"/>
      <c r="CZ342" s="1074"/>
      <c r="DA342" s="1074"/>
      <c r="DB342" s="1074"/>
      <c r="DC342" s="1074"/>
      <c r="DD342" s="1074"/>
      <c r="DE342" s="1074"/>
      <c r="DF342" s="1074"/>
      <c r="DG342" s="1074"/>
      <c r="DH342" s="1074"/>
      <c r="DI342" s="1074"/>
    </row>
    <row r="343" spans="1:113" s="1075" customFormat="1">
      <c r="A343" s="355"/>
      <c r="B343" s="355"/>
      <c r="C343" s="1246"/>
      <c r="D343" s="1257"/>
      <c r="E343" s="1111"/>
      <c r="F343" s="1236"/>
      <c r="G343" s="1236"/>
      <c r="H343" s="1074"/>
      <c r="I343" s="1074"/>
      <c r="J343" s="1074"/>
      <c r="K343" s="1074"/>
      <c r="L343" s="1074"/>
      <c r="M343" s="1074"/>
      <c r="N343" s="1074"/>
      <c r="O343" s="1074"/>
      <c r="P343" s="1074"/>
      <c r="Q343" s="1074"/>
      <c r="R343" s="1074"/>
      <c r="S343" s="1074"/>
      <c r="T343" s="1074"/>
      <c r="U343" s="1074"/>
      <c r="V343" s="1074"/>
      <c r="W343" s="1074"/>
      <c r="X343" s="1074"/>
      <c r="Y343" s="1074"/>
      <c r="Z343" s="1074"/>
      <c r="AA343" s="1074"/>
      <c r="AB343" s="1074"/>
      <c r="AC343" s="1074"/>
      <c r="AD343" s="1074"/>
      <c r="AE343" s="1074"/>
      <c r="AF343" s="1074"/>
      <c r="AG343" s="1074"/>
      <c r="AH343" s="1074"/>
      <c r="AI343" s="1074"/>
      <c r="AJ343" s="1074"/>
      <c r="AK343" s="1074"/>
      <c r="AL343" s="1074"/>
      <c r="AM343" s="1074"/>
      <c r="AN343" s="1074"/>
      <c r="AO343" s="1074"/>
      <c r="AP343" s="1074"/>
      <c r="AQ343" s="1074"/>
      <c r="AR343" s="1074"/>
      <c r="AS343" s="1074"/>
      <c r="AT343" s="1074"/>
      <c r="AU343" s="1074"/>
      <c r="AV343" s="1074"/>
      <c r="AW343" s="1074"/>
      <c r="AX343" s="1074"/>
      <c r="AY343" s="1074"/>
      <c r="AZ343" s="1074"/>
      <c r="BA343" s="1074"/>
      <c r="BB343" s="1074"/>
      <c r="BC343" s="1074"/>
      <c r="BD343" s="1074"/>
      <c r="BE343" s="1074"/>
      <c r="BF343" s="1074"/>
      <c r="BG343" s="1074"/>
      <c r="BH343" s="1074"/>
      <c r="BI343" s="1074"/>
      <c r="BJ343" s="1074"/>
      <c r="BK343" s="1074"/>
      <c r="BL343" s="1074"/>
      <c r="BM343" s="1074"/>
      <c r="BN343" s="1074"/>
      <c r="BO343" s="1074"/>
      <c r="BP343" s="1074"/>
      <c r="BQ343" s="1074"/>
      <c r="BR343" s="1074"/>
      <c r="BS343" s="1074"/>
      <c r="BT343" s="1074"/>
      <c r="BU343" s="1074"/>
      <c r="BV343" s="1074"/>
      <c r="BW343" s="1074"/>
      <c r="BX343" s="1074"/>
      <c r="BY343" s="1074"/>
      <c r="BZ343" s="1074"/>
      <c r="CA343" s="1074"/>
      <c r="CB343" s="1074"/>
      <c r="CC343" s="1074"/>
      <c r="CD343" s="1074"/>
      <c r="CE343" s="1074"/>
      <c r="CF343" s="1074"/>
      <c r="CG343" s="1074"/>
      <c r="CH343" s="1074"/>
      <c r="CI343" s="1074"/>
      <c r="CJ343" s="1074"/>
      <c r="CK343" s="1074"/>
      <c r="CL343" s="1074"/>
      <c r="CM343" s="1074"/>
      <c r="CN343" s="1074"/>
      <c r="CO343" s="1074"/>
      <c r="CP343" s="1074"/>
      <c r="CQ343" s="1074"/>
      <c r="CR343" s="1074"/>
      <c r="CS343" s="1074"/>
      <c r="CT343" s="1074"/>
      <c r="CU343" s="1074"/>
      <c r="CV343" s="1074"/>
      <c r="CW343" s="1074"/>
      <c r="CX343" s="1074"/>
      <c r="CY343" s="1074"/>
      <c r="CZ343" s="1074"/>
      <c r="DA343" s="1074"/>
      <c r="DB343" s="1074"/>
      <c r="DC343" s="1074"/>
      <c r="DD343" s="1074"/>
      <c r="DE343" s="1074"/>
      <c r="DF343" s="1074"/>
      <c r="DG343" s="1074"/>
      <c r="DH343" s="1074"/>
      <c r="DI343" s="1074"/>
    </row>
    <row r="344" spans="1:113" s="1075" customFormat="1">
      <c r="A344" s="355"/>
      <c r="B344" s="355"/>
      <c r="C344" s="1246"/>
      <c r="D344" s="1257"/>
      <c r="E344" s="1111"/>
      <c r="F344" s="1236"/>
      <c r="G344" s="1236"/>
      <c r="H344" s="1074"/>
      <c r="I344" s="1074"/>
      <c r="J344" s="1074"/>
      <c r="K344" s="1074"/>
      <c r="L344" s="1074"/>
      <c r="M344" s="1074"/>
      <c r="N344" s="1074"/>
      <c r="O344" s="1074"/>
      <c r="P344" s="1074"/>
      <c r="Q344" s="1074"/>
      <c r="R344" s="1074"/>
      <c r="S344" s="1074"/>
      <c r="T344" s="1074"/>
      <c r="U344" s="1074"/>
      <c r="V344" s="1074"/>
      <c r="W344" s="1074"/>
      <c r="X344" s="1074"/>
      <c r="Y344" s="1074"/>
      <c r="Z344" s="1074"/>
      <c r="AA344" s="1074"/>
      <c r="AB344" s="1074"/>
      <c r="AC344" s="1074"/>
      <c r="AD344" s="1074"/>
      <c r="AE344" s="1074"/>
      <c r="AF344" s="1074"/>
      <c r="AG344" s="1074"/>
      <c r="AH344" s="1074"/>
      <c r="AI344" s="1074"/>
      <c r="AJ344" s="1074"/>
      <c r="AK344" s="1074"/>
      <c r="AL344" s="1074"/>
      <c r="AM344" s="1074"/>
      <c r="AN344" s="1074"/>
      <c r="AO344" s="1074"/>
      <c r="AP344" s="1074"/>
      <c r="AQ344" s="1074"/>
      <c r="AR344" s="1074"/>
      <c r="AS344" s="1074"/>
      <c r="AT344" s="1074"/>
      <c r="AU344" s="1074"/>
      <c r="AV344" s="1074"/>
      <c r="AW344" s="1074"/>
      <c r="AX344" s="1074"/>
      <c r="AY344" s="1074"/>
      <c r="AZ344" s="1074"/>
      <c r="BA344" s="1074"/>
      <c r="BB344" s="1074"/>
      <c r="BC344" s="1074"/>
      <c r="BD344" s="1074"/>
      <c r="BE344" s="1074"/>
      <c r="BF344" s="1074"/>
      <c r="BG344" s="1074"/>
      <c r="BH344" s="1074"/>
      <c r="BI344" s="1074"/>
      <c r="BJ344" s="1074"/>
      <c r="BK344" s="1074"/>
      <c r="BL344" s="1074"/>
      <c r="BM344" s="1074"/>
      <c r="BN344" s="1074"/>
      <c r="BO344" s="1074"/>
      <c r="BP344" s="1074"/>
      <c r="BQ344" s="1074"/>
      <c r="BR344" s="1074"/>
      <c r="BS344" s="1074"/>
      <c r="BT344" s="1074"/>
      <c r="BU344" s="1074"/>
      <c r="BV344" s="1074"/>
      <c r="BW344" s="1074"/>
      <c r="BX344" s="1074"/>
      <c r="BY344" s="1074"/>
      <c r="BZ344" s="1074"/>
      <c r="CA344" s="1074"/>
      <c r="CB344" s="1074"/>
      <c r="CC344" s="1074"/>
      <c r="CD344" s="1074"/>
      <c r="CE344" s="1074"/>
      <c r="CF344" s="1074"/>
      <c r="CG344" s="1074"/>
      <c r="CH344" s="1074"/>
      <c r="CI344" s="1074"/>
      <c r="CJ344" s="1074"/>
      <c r="CK344" s="1074"/>
      <c r="CL344" s="1074"/>
      <c r="CM344" s="1074"/>
      <c r="CN344" s="1074"/>
      <c r="CO344" s="1074"/>
      <c r="CP344" s="1074"/>
      <c r="CQ344" s="1074"/>
      <c r="CR344" s="1074"/>
      <c r="CS344" s="1074"/>
      <c r="CT344" s="1074"/>
      <c r="CU344" s="1074"/>
      <c r="CV344" s="1074"/>
      <c r="CW344" s="1074"/>
      <c r="CX344" s="1074"/>
      <c r="CY344" s="1074"/>
      <c r="CZ344" s="1074"/>
      <c r="DA344" s="1074"/>
      <c r="DB344" s="1074"/>
      <c r="DC344" s="1074"/>
      <c r="DD344" s="1074"/>
      <c r="DE344" s="1074"/>
      <c r="DF344" s="1074"/>
      <c r="DG344" s="1074"/>
      <c r="DH344" s="1074"/>
      <c r="DI344" s="1074"/>
    </row>
    <row r="345" spans="1:113" s="1075" customFormat="1">
      <c r="A345" s="355"/>
      <c r="B345" s="355"/>
      <c r="C345" s="1246"/>
      <c r="D345" s="1257"/>
      <c r="E345" s="1111"/>
      <c r="F345" s="1236"/>
      <c r="G345" s="1236"/>
      <c r="H345" s="1074"/>
      <c r="I345" s="1074"/>
      <c r="J345" s="1074"/>
      <c r="K345" s="1074"/>
      <c r="L345" s="1074"/>
      <c r="M345" s="1074"/>
      <c r="N345" s="1074"/>
      <c r="O345" s="1074"/>
      <c r="P345" s="1074"/>
      <c r="Q345" s="1074"/>
      <c r="R345" s="1074"/>
      <c r="S345" s="1074"/>
      <c r="T345" s="1074"/>
      <c r="U345" s="1074"/>
      <c r="V345" s="1074"/>
      <c r="W345" s="1074"/>
      <c r="X345" s="1074"/>
      <c r="Y345" s="1074"/>
      <c r="Z345" s="1074"/>
      <c r="AA345" s="1074"/>
      <c r="AB345" s="1074"/>
      <c r="AC345" s="1074"/>
      <c r="AD345" s="1074"/>
      <c r="AE345" s="1074"/>
      <c r="AF345" s="1074"/>
      <c r="AG345" s="1074"/>
      <c r="AH345" s="1074"/>
      <c r="AI345" s="1074"/>
      <c r="AJ345" s="1074"/>
      <c r="AK345" s="1074"/>
      <c r="AL345" s="1074"/>
      <c r="AM345" s="1074"/>
      <c r="AN345" s="1074"/>
      <c r="AO345" s="1074"/>
      <c r="AP345" s="1074"/>
      <c r="AQ345" s="1074"/>
      <c r="AR345" s="1074"/>
      <c r="AS345" s="1074"/>
      <c r="AT345" s="1074"/>
      <c r="AU345" s="1074"/>
      <c r="AV345" s="1074"/>
      <c r="AW345" s="1074"/>
      <c r="AX345" s="1074"/>
      <c r="AY345" s="1074"/>
      <c r="AZ345" s="1074"/>
      <c r="BA345" s="1074"/>
      <c r="BB345" s="1074"/>
      <c r="BC345" s="1074"/>
      <c r="BD345" s="1074"/>
      <c r="BE345" s="1074"/>
      <c r="BF345" s="1074"/>
      <c r="BG345" s="1074"/>
      <c r="BH345" s="1074"/>
      <c r="BI345" s="1074"/>
      <c r="BJ345" s="1074"/>
      <c r="BK345" s="1074"/>
      <c r="BL345" s="1074"/>
      <c r="BM345" s="1074"/>
      <c r="BN345" s="1074"/>
      <c r="BO345" s="1074"/>
      <c r="BP345" s="1074"/>
      <c r="BQ345" s="1074"/>
      <c r="BR345" s="1074"/>
      <c r="BS345" s="1074"/>
      <c r="BT345" s="1074"/>
      <c r="BU345" s="1074"/>
      <c r="BV345" s="1074"/>
      <c r="BW345" s="1074"/>
      <c r="BX345" s="1074"/>
      <c r="BY345" s="1074"/>
      <c r="BZ345" s="1074"/>
      <c r="CA345" s="1074"/>
      <c r="CB345" s="1074"/>
      <c r="CC345" s="1074"/>
      <c r="CD345" s="1074"/>
      <c r="CE345" s="1074"/>
      <c r="CF345" s="1074"/>
      <c r="CG345" s="1074"/>
      <c r="CH345" s="1074"/>
      <c r="CI345" s="1074"/>
      <c r="CJ345" s="1074"/>
      <c r="CK345" s="1074"/>
      <c r="CL345" s="1074"/>
      <c r="CM345" s="1074"/>
      <c r="CN345" s="1074"/>
      <c r="CO345" s="1074"/>
      <c r="CP345" s="1074"/>
      <c r="CQ345" s="1074"/>
      <c r="CR345" s="1074"/>
      <c r="CS345" s="1074"/>
      <c r="CT345" s="1074"/>
      <c r="CU345" s="1074"/>
      <c r="CV345" s="1074"/>
      <c r="CW345" s="1074"/>
      <c r="CX345" s="1074"/>
      <c r="CY345" s="1074"/>
      <c r="CZ345" s="1074"/>
      <c r="DA345" s="1074"/>
      <c r="DB345" s="1074"/>
      <c r="DC345" s="1074"/>
      <c r="DD345" s="1074"/>
      <c r="DE345" s="1074"/>
      <c r="DF345" s="1074"/>
      <c r="DG345" s="1074"/>
      <c r="DH345" s="1074"/>
      <c r="DI345" s="1074"/>
    </row>
    <row r="346" spans="1:113" s="1075" customFormat="1">
      <c r="A346" s="355"/>
      <c r="B346" s="355"/>
      <c r="C346" s="1246"/>
      <c r="D346" s="1257"/>
      <c r="E346" s="1111"/>
      <c r="F346" s="1236"/>
      <c r="G346" s="1236"/>
      <c r="H346" s="1074"/>
      <c r="I346" s="1074"/>
      <c r="J346" s="1074"/>
      <c r="K346" s="1074"/>
      <c r="L346" s="1074"/>
      <c r="M346" s="1074"/>
      <c r="N346" s="1074"/>
      <c r="O346" s="1074"/>
      <c r="P346" s="1074"/>
      <c r="Q346" s="1074"/>
      <c r="R346" s="1074"/>
      <c r="S346" s="1074"/>
      <c r="T346" s="1074"/>
      <c r="U346" s="1074"/>
      <c r="V346" s="1074"/>
      <c r="W346" s="1074"/>
      <c r="X346" s="1074"/>
      <c r="Y346" s="1074"/>
      <c r="Z346" s="1074"/>
      <c r="AA346" s="1074"/>
      <c r="AB346" s="1074"/>
      <c r="AC346" s="1074"/>
      <c r="AD346" s="1074"/>
      <c r="AE346" s="1074"/>
      <c r="AF346" s="1074"/>
      <c r="AG346" s="1074"/>
      <c r="AH346" s="1074"/>
      <c r="AI346" s="1074"/>
      <c r="AJ346" s="1074"/>
      <c r="AK346" s="1074"/>
      <c r="AL346" s="1074"/>
      <c r="AM346" s="1074"/>
      <c r="AN346" s="1074"/>
      <c r="AO346" s="1074"/>
      <c r="AP346" s="1074"/>
      <c r="AQ346" s="1074"/>
      <c r="AR346" s="1074"/>
      <c r="AS346" s="1074"/>
      <c r="AT346" s="1074"/>
      <c r="AU346" s="1074"/>
      <c r="AV346" s="1074"/>
      <c r="AW346" s="1074"/>
      <c r="AX346" s="1074"/>
      <c r="AY346" s="1074"/>
      <c r="AZ346" s="1074"/>
      <c r="BA346" s="1074"/>
      <c r="BB346" s="1074"/>
      <c r="BC346" s="1074"/>
      <c r="BD346" s="1074"/>
      <c r="BE346" s="1074"/>
      <c r="BF346" s="1074"/>
      <c r="BG346" s="1074"/>
      <c r="BH346" s="1074"/>
      <c r="BI346" s="1074"/>
      <c r="BJ346" s="1074"/>
      <c r="BK346" s="1074"/>
      <c r="BL346" s="1074"/>
      <c r="BM346" s="1074"/>
      <c r="BN346" s="1074"/>
      <c r="BO346" s="1074"/>
      <c r="BP346" s="1074"/>
      <c r="BQ346" s="1074"/>
      <c r="BR346" s="1074"/>
      <c r="BS346" s="1074"/>
      <c r="BT346" s="1074"/>
      <c r="BU346" s="1074"/>
      <c r="BV346" s="1074"/>
      <c r="BW346" s="1074"/>
      <c r="BX346" s="1074"/>
      <c r="BY346" s="1074"/>
      <c r="BZ346" s="1074"/>
      <c r="CA346" s="1074"/>
      <c r="CB346" s="1074"/>
      <c r="CC346" s="1074"/>
      <c r="CD346" s="1074"/>
      <c r="CE346" s="1074"/>
      <c r="CF346" s="1074"/>
      <c r="CG346" s="1074"/>
      <c r="CH346" s="1074"/>
      <c r="CI346" s="1074"/>
      <c r="CJ346" s="1074"/>
      <c r="CK346" s="1074"/>
      <c r="CL346" s="1074"/>
      <c r="CM346" s="1074"/>
      <c r="CN346" s="1074"/>
      <c r="CO346" s="1074"/>
      <c r="CP346" s="1074"/>
      <c r="CQ346" s="1074"/>
      <c r="CR346" s="1074"/>
      <c r="CS346" s="1074"/>
      <c r="CT346" s="1074"/>
      <c r="CU346" s="1074"/>
      <c r="CV346" s="1074"/>
      <c r="CW346" s="1074"/>
      <c r="CX346" s="1074"/>
      <c r="CY346" s="1074"/>
      <c r="CZ346" s="1074"/>
      <c r="DA346" s="1074"/>
      <c r="DB346" s="1074"/>
      <c r="DC346" s="1074"/>
      <c r="DD346" s="1074"/>
      <c r="DE346" s="1074"/>
      <c r="DF346" s="1074"/>
      <c r="DG346" s="1074"/>
      <c r="DH346" s="1074"/>
      <c r="DI346" s="1074"/>
    </row>
    <row r="347" spans="1:113" s="1075" customFormat="1">
      <c r="A347" s="355"/>
      <c r="B347" s="355"/>
      <c r="C347" s="1246"/>
      <c r="D347" s="1257"/>
      <c r="E347" s="1111"/>
      <c r="F347" s="1236"/>
      <c r="G347" s="1236"/>
      <c r="H347" s="1074"/>
      <c r="I347" s="1074"/>
      <c r="J347" s="1074"/>
      <c r="K347" s="1074"/>
      <c r="L347" s="1074"/>
      <c r="M347" s="1074"/>
      <c r="N347" s="1074"/>
      <c r="O347" s="1074"/>
      <c r="P347" s="1074"/>
      <c r="Q347" s="1074"/>
      <c r="R347" s="1074"/>
      <c r="S347" s="1074"/>
      <c r="T347" s="1074"/>
      <c r="U347" s="1074"/>
      <c r="V347" s="1074"/>
      <c r="W347" s="1074"/>
      <c r="X347" s="1074"/>
      <c r="Y347" s="1074"/>
      <c r="Z347" s="1074"/>
      <c r="AA347" s="1074"/>
      <c r="AB347" s="1074"/>
      <c r="AC347" s="1074"/>
      <c r="AD347" s="1074"/>
      <c r="AE347" s="1074"/>
      <c r="AF347" s="1074"/>
      <c r="AG347" s="1074"/>
      <c r="AH347" s="1074"/>
      <c r="AI347" s="1074"/>
      <c r="AJ347" s="1074"/>
      <c r="AK347" s="1074"/>
      <c r="AL347" s="1074"/>
      <c r="AM347" s="1074"/>
      <c r="AN347" s="1074"/>
      <c r="AO347" s="1074"/>
      <c r="AP347" s="1074"/>
      <c r="AQ347" s="1074"/>
      <c r="AR347" s="1074"/>
      <c r="AS347" s="1074"/>
      <c r="AT347" s="1074"/>
      <c r="AU347" s="1074"/>
      <c r="AV347" s="1074"/>
      <c r="AW347" s="1074"/>
      <c r="AX347" s="1074"/>
      <c r="AY347" s="1074"/>
      <c r="AZ347" s="1074"/>
      <c r="BA347" s="1074"/>
      <c r="BB347" s="1074"/>
      <c r="BC347" s="1074"/>
      <c r="BD347" s="1074"/>
      <c r="BE347" s="1074"/>
      <c r="BF347" s="1074"/>
      <c r="BG347" s="1074"/>
      <c r="BH347" s="1074"/>
      <c r="BI347" s="1074"/>
      <c r="BJ347" s="1074"/>
      <c r="BK347" s="1074"/>
      <c r="BL347" s="1074"/>
      <c r="BM347" s="1074"/>
      <c r="BN347" s="1074"/>
      <c r="BO347" s="1074"/>
      <c r="BP347" s="1074"/>
      <c r="BQ347" s="1074"/>
      <c r="BR347" s="1074"/>
      <c r="BS347" s="1074"/>
      <c r="BT347" s="1074"/>
      <c r="BU347" s="1074"/>
      <c r="BV347" s="1074"/>
      <c r="BW347" s="1074"/>
      <c r="BX347" s="1074"/>
      <c r="BY347" s="1074"/>
      <c r="BZ347" s="1074"/>
      <c r="CA347" s="1074"/>
      <c r="CB347" s="1074"/>
      <c r="CC347" s="1074"/>
      <c r="CD347" s="1074"/>
      <c r="CE347" s="1074"/>
      <c r="CF347" s="1074"/>
      <c r="CG347" s="1074"/>
      <c r="CH347" s="1074"/>
      <c r="CI347" s="1074"/>
      <c r="CJ347" s="1074"/>
      <c r="CK347" s="1074"/>
      <c r="CL347" s="1074"/>
      <c r="CM347" s="1074"/>
      <c r="CN347" s="1074"/>
      <c r="CO347" s="1074"/>
      <c r="CP347" s="1074"/>
      <c r="CQ347" s="1074"/>
      <c r="CR347" s="1074"/>
      <c r="CS347" s="1074"/>
      <c r="CT347" s="1074"/>
      <c r="CU347" s="1074"/>
      <c r="CV347" s="1074"/>
      <c r="CW347" s="1074"/>
      <c r="CX347" s="1074"/>
      <c r="CY347" s="1074"/>
      <c r="CZ347" s="1074"/>
      <c r="DA347" s="1074"/>
      <c r="DB347" s="1074"/>
      <c r="DC347" s="1074"/>
      <c r="DD347" s="1074"/>
      <c r="DE347" s="1074"/>
      <c r="DF347" s="1074"/>
      <c r="DG347" s="1074"/>
      <c r="DH347" s="1074"/>
      <c r="DI347" s="1074"/>
    </row>
    <row r="348" spans="1:113" s="1075" customFormat="1">
      <c r="A348" s="355"/>
      <c r="B348" s="355"/>
      <c r="C348" s="1246"/>
      <c r="D348" s="1257"/>
      <c r="E348" s="1111"/>
      <c r="F348" s="1236"/>
      <c r="G348" s="1236"/>
      <c r="H348" s="1074"/>
      <c r="I348" s="1074"/>
      <c r="J348" s="1074"/>
      <c r="K348" s="1074"/>
      <c r="L348" s="1074"/>
      <c r="M348" s="1074"/>
      <c r="N348" s="1074"/>
      <c r="O348" s="1074"/>
      <c r="P348" s="1074"/>
      <c r="Q348" s="1074"/>
      <c r="R348" s="1074"/>
      <c r="S348" s="1074"/>
      <c r="T348" s="1074"/>
      <c r="U348" s="1074"/>
      <c r="V348" s="1074"/>
      <c r="W348" s="1074"/>
      <c r="X348" s="1074"/>
      <c r="Y348" s="1074"/>
      <c r="Z348" s="1074"/>
      <c r="AA348" s="1074"/>
      <c r="AB348" s="1074"/>
      <c r="AC348" s="1074"/>
      <c r="AD348" s="1074"/>
      <c r="AE348" s="1074"/>
      <c r="AF348" s="1074"/>
      <c r="AG348" s="1074"/>
      <c r="AH348" s="1074"/>
      <c r="AI348" s="1074"/>
      <c r="AJ348" s="1074"/>
      <c r="AK348" s="1074"/>
      <c r="AL348" s="1074"/>
      <c r="AM348" s="1074"/>
      <c r="AN348" s="1074"/>
      <c r="AO348" s="1074"/>
      <c r="AP348" s="1074"/>
      <c r="AQ348" s="1074"/>
      <c r="AR348" s="1074"/>
      <c r="AS348" s="1074"/>
      <c r="AT348" s="1074"/>
      <c r="AU348" s="1074"/>
      <c r="AV348" s="1074"/>
      <c r="AW348" s="1074"/>
      <c r="AX348" s="1074"/>
      <c r="AY348" s="1074"/>
      <c r="AZ348" s="1074"/>
      <c r="BA348" s="1074"/>
      <c r="BB348" s="1074"/>
      <c r="BC348" s="1074"/>
      <c r="BD348" s="1074"/>
      <c r="BE348" s="1074"/>
      <c r="BF348" s="1074"/>
      <c r="BG348" s="1074"/>
      <c r="BH348" s="1074"/>
      <c r="BI348" s="1074"/>
      <c r="BJ348" s="1074"/>
      <c r="BK348" s="1074"/>
      <c r="BL348" s="1074"/>
      <c r="BM348" s="1074"/>
      <c r="BN348" s="1074"/>
      <c r="BO348" s="1074"/>
      <c r="BP348" s="1074"/>
      <c r="BQ348" s="1074"/>
      <c r="BR348" s="1074"/>
      <c r="BS348" s="1074"/>
      <c r="BT348" s="1074"/>
      <c r="BU348" s="1074"/>
      <c r="BV348" s="1074"/>
      <c r="BW348" s="1074"/>
      <c r="BX348" s="1074"/>
      <c r="BY348" s="1074"/>
      <c r="BZ348" s="1074"/>
      <c r="CA348" s="1074"/>
      <c r="CB348" s="1074"/>
      <c r="CC348" s="1074"/>
      <c r="CD348" s="1074"/>
      <c r="CE348" s="1074"/>
      <c r="CF348" s="1074"/>
      <c r="CG348" s="1074"/>
      <c r="CH348" s="1074"/>
      <c r="CI348" s="1074"/>
      <c r="CJ348" s="1074"/>
      <c r="CK348" s="1074"/>
      <c r="CL348" s="1074"/>
      <c r="CM348" s="1074"/>
      <c r="CN348" s="1074"/>
      <c r="CO348" s="1074"/>
      <c r="CP348" s="1074"/>
      <c r="CQ348" s="1074"/>
      <c r="CR348" s="1074"/>
      <c r="CS348" s="1074"/>
      <c r="CT348" s="1074"/>
      <c r="CU348" s="1074"/>
      <c r="CV348" s="1074"/>
      <c r="CW348" s="1074"/>
      <c r="CX348" s="1074"/>
      <c r="CY348" s="1074"/>
      <c r="CZ348" s="1074"/>
      <c r="DA348" s="1074"/>
      <c r="DB348" s="1074"/>
      <c r="DC348" s="1074"/>
      <c r="DD348" s="1074"/>
      <c r="DE348" s="1074"/>
      <c r="DF348" s="1074"/>
      <c r="DG348" s="1074"/>
      <c r="DH348" s="1074"/>
      <c r="DI348" s="1074"/>
    </row>
    <row r="349" spans="1:113" s="1075" customFormat="1">
      <c r="A349" s="355"/>
      <c r="B349" s="355"/>
      <c r="C349" s="1246"/>
      <c r="D349" s="1257"/>
      <c r="E349" s="1111"/>
      <c r="F349" s="1236"/>
      <c r="G349" s="1236"/>
      <c r="H349" s="1074"/>
      <c r="I349" s="1074"/>
      <c r="J349" s="1074"/>
      <c r="K349" s="1074"/>
      <c r="L349" s="1074"/>
      <c r="M349" s="1074"/>
      <c r="N349" s="1074"/>
      <c r="O349" s="1074"/>
      <c r="P349" s="1074"/>
      <c r="Q349" s="1074"/>
      <c r="R349" s="1074"/>
      <c r="S349" s="1074"/>
      <c r="T349" s="1074"/>
      <c r="U349" s="1074"/>
      <c r="V349" s="1074"/>
      <c r="W349" s="1074"/>
      <c r="X349" s="1074"/>
      <c r="Y349" s="1074"/>
      <c r="Z349" s="1074"/>
      <c r="AA349" s="1074"/>
      <c r="AB349" s="1074"/>
      <c r="AC349" s="1074"/>
      <c r="AD349" s="1074"/>
      <c r="AE349" s="1074"/>
      <c r="AF349" s="1074"/>
      <c r="AG349" s="1074"/>
      <c r="AH349" s="1074"/>
      <c r="AI349" s="1074"/>
      <c r="AJ349" s="1074"/>
      <c r="AK349" s="1074"/>
      <c r="AL349" s="1074"/>
      <c r="AM349" s="1074"/>
      <c r="AN349" s="1074"/>
      <c r="AO349" s="1074"/>
      <c r="AP349" s="1074"/>
      <c r="AQ349" s="1074"/>
      <c r="AR349" s="1074"/>
      <c r="AS349" s="1074"/>
      <c r="AT349" s="1074"/>
      <c r="AU349" s="1074"/>
      <c r="AV349" s="1074"/>
      <c r="AW349" s="1074"/>
      <c r="AX349" s="1074"/>
      <c r="AY349" s="1074"/>
      <c r="AZ349" s="1074"/>
      <c r="BA349" s="1074"/>
      <c r="BB349" s="1074"/>
      <c r="BC349" s="1074"/>
      <c r="BD349" s="1074"/>
      <c r="BE349" s="1074"/>
      <c r="BF349" s="1074"/>
      <c r="BG349" s="1074"/>
      <c r="BH349" s="1074"/>
      <c r="BI349" s="1074"/>
      <c r="BJ349" s="1074"/>
      <c r="BK349" s="1074"/>
      <c r="BL349" s="1074"/>
      <c r="BM349" s="1074"/>
      <c r="BN349" s="1074"/>
      <c r="BO349" s="1074"/>
      <c r="BP349" s="1074"/>
      <c r="BQ349" s="1074"/>
      <c r="BR349" s="1074"/>
      <c r="BS349" s="1074"/>
      <c r="BT349" s="1074"/>
      <c r="BU349" s="1074"/>
      <c r="BV349" s="1074"/>
      <c r="BW349" s="1074"/>
      <c r="BX349" s="1074"/>
      <c r="BY349" s="1074"/>
      <c r="BZ349" s="1074"/>
      <c r="CA349" s="1074"/>
      <c r="CB349" s="1074"/>
      <c r="CC349" s="1074"/>
      <c r="CD349" s="1074"/>
      <c r="CE349" s="1074"/>
      <c r="CF349" s="1074"/>
      <c r="CG349" s="1074"/>
      <c r="CH349" s="1074"/>
      <c r="CI349" s="1074"/>
      <c r="CJ349" s="1074"/>
      <c r="CK349" s="1074"/>
      <c r="CL349" s="1074"/>
      <c r="CM349" s="1074"/>
      <c r="CN349" s="1074"/>
      <c r="CO349" s="1074"/>
      <c r="CP349" s="1074"/>
      <c r="CQ349" s="1074"/>
      <c r="CR349" s="1074"/>
      <c r="CS349" s="1074"/>
      <c r="CT349" s="1074"/>
      <c r="CU349" s="1074"/>
      <c r="CV349" s="1074"/>
      <c r="CW349" s="1074"/>
      <c r="CX349" s="1074"/>
      <c r="CY349" s="1074"/>
      <c r="CZ349" s="1074"/>
      <c r="DA349" s="1074"/>
      <c r="DB349" s="1074"/>
      <c r="DC349" s="1074"/>
      <c r="DD349" s="1074"/>
      <c r="DE349" s="1074"/>
      <c r="DF349" s="1074"/>
      <c r="DG349" s="1074"/>
      <c r="DH349" s="1074"/>
      <c r="DI349" s="1074"/>
    </row>
    <row r="350" spans="1:113" s="1075" customFormat="1">
      <c r="A350" s="355"/>
      <c r="B350" s="355"/>
      <c r="C350" s="1246"/>
      <c r="D350" s="1257"/>
      <c r="E350" s="1111"/>
      <c r="F350" s="1236"/>
      <c r="G350" s="1236"/>
      <c r="H350" s="1074"/>
      <c r="I350" s="1074"/>
      <c r="J350" s="1074"/>
      <c r="K350" s="1074"/>
      <c r="L350" s="1074"/>
      <c r="M350" s="1074"/>
      <c r="N350" s="1074"/>
      <c r="O350" s="1074"/>
      <c r="P350" s="1074"/>
      <c r="Q350" s="1074"/>
      <c r="R350" s="1074"/>
      <c r="S350" s="1074"/>
      <c r="T350" s="1074"/>
      <c r="U350" s="1074"/>
      <c r="V350" s="1074"/>
      <c r="W350" s="1074"/>
      <c r="X350" s="1074"/>
      <c r="Y350" s="1074"/>
      <c r="Z350" s="1074"/>
      <c r="AA350" s="1074"/>
      <c r="AB350" s="1074"/>
      <c r="AC350" s="1074"/>
      <c r="AD350" s="1074"/>
      <c r="AE350" s="1074"/>
      <c r="AF350" s="1074"/>
      <c r="AG350" s="1074"/>
      <c r="AH350" s="1074"/>
      <c r="AI350" s="1074"/>
      <c r="AJ350" s="1074"/>
      <c r="AK350" s="1074"/>
      <c r="AL350" s="1074"/>
      <c r="AM350" s="1074"/>
      <c r="AN350" s="1074"/>
      <c r="AO350" s="1074"/>
      <c r="AP350" s="1074"/>
      <c r="AQ350" s="1074"/>
      <c r="AR350" s="1074"/>
      <c r="AS350" s="1074"/>
      <c r="AT350" s="1074"/>
      <c r="AU350" s="1074"/>
      <c r="AV350" s="1074"/>
      <c r="AW350" s="1074"/>
      <c r="AX350" s="1074"/>
      <c r="AY350" s="1074"/>
      <c r="AZ350" s="1074"/>
      <c r="BA350" s="1074"/>
      <c r="BB350" s="1074"/>
      <c r="BC350" s="1074"/>
      <c r="BD350" s="1074"/>
      <c r="BE350" s="1074"/>
      <c r="BF350" s="1074"/>
      <c r="BG350" s="1074"/>
      <c r="BH350" s="1074"/>
      <c r="BI350" s="1074"/>
      <c r="BJ350" s="1074"/>
      <c r="BK350" s="1074"/>
      <c r="BL350" s="1074"/>
      <c r="BM350" s="1074"/>
      <c r="BN350" s="1074"/>
      <c r="BO350" s="1074"/>
      <c r="BP350" s="1074"/>
      <c r="BQ350" s="1074"/>
      <c r="BR350" s="1074"/>
      <c r="BS350" s="1074"/>
      <c r="BT350" s="1074"/>
      <c r="BU350" s="1074"/>
      <c r="BV350" s="1074"/>
      <c r="BW350" s="1074"/>
      <c r="BX350" s="1074"/>
      <c r="BY350" s="1074"/>
      <c r="BZ350" s="1074"/>
      <c r="CA350" s="1074"/>
      <c r="CB350" s="1074"/>
      <c r="CC350" s="1074"/>
      <c r="CD350" s="1074"/>
      <c r="CE350" s="1074"/>
      <c r="CF350" s="1074"/>
      <c r="CG350" s="1074"/>
      <c r="CH350" s="1074"/>
      <c r="CI350" s="1074"/>
      <c r="CJ350" s="1074"/>
      <c r="CK350" s="1074"/>
      <c r="CL350" s="1074"/>
      <c r="CM350" s="1074"/>
      <c r="CN350" s="1074"/>
      <c r="CO350" s="1074"/>
      <c r="CP350" s="1074"/>
      <c r="CQ350" s="1074"/>
      <c r="CR350" s="1074"/>
      <c r="CS350" s="1074"/>
      <c r="CT350" s="1074"/>
      <c r="CU350" s="1074"/>
      <c r="CV350" s="1074"/>
      <c r="CW350" s="1074"/>
      <c r="CX350" s="1074"/>
      <c r="CY350" s="1074"/>
      <c r="CZ350" s="1074"/>
      <c r="DA350" s="1074"/>
      <c r="DB350" s="1074"/>
      <c r="DC350" s="1074"/>
      <c r="DD350" s="1074"/>
      <c r="DE350" s="1074"/>
      <c r="DF350" s="1074"/>
      <c r="DG350" s="1074"/>
      <c r="DH350" s="1074"/>
      <c r="DI350" s="1074"/>
    </row>
    <row r="351" spans="1:113">
      <c r="A351" s="355"/>
      <c r="B351" s="355"/>
      <c r="C351" s="1246"/>
      <c r="D351" s="1257"/>
      <c r="E351" s="1111"/>
      <c r="F351" s="1236"/>
      <c r="G351" s="1236"/>
      <c r="H351" s="1072"/>
      <c r="I351" s="1072"/>
      <c r="J351" s="1072"/>
      <c r="K351" s="1072"/>
      <c r="L351" s="1072"/>
      <c r="M351" s="1072"/>
      <c r="N351" s="1072"/>
      <c r="O351" s="1072"/>
      <c r="P351" s="1072"/>
      <c r="Q351" s="1072"/>
      <c r="R351" s="1072"/>
      <c r="S351" s="1072"/>
      <c r="T351" s="1072"/>
      <c r="U351" s="1072"/>
      <c r="V351" s="1072"/>
      <c r="W351" s="1072"/>
      <c r="X351" s="1072"/>
      <c r="Y351" s="1072"/>
      <c r="Z351" s="1072"/>
      <c r="AA351" s="1072"/>
      <c r="AB351" s="1072"/>
      <c r="AC351" s="1072"/>
      <c r="AD351" s="1072"/>
      <c r="AE351" s="1072"/>
      <c r="AF351" s="1072"/>
      <c r="AG351" s="1072"/>
      <c r="AH351" s="1072"/>
      <c r="AI351" s="1072"/>
      <c r="AJ351" s="1072"/>
      <c r="AK351" s="1072"/>
      <c r="AL351" s="1072"/>
      <c r="AM351" s="1072"/>
      <c r="AN351" s="1072"/>
      <c r="AO351" s="1072"/>
      <c r="AP351" s="1072"/>
      <c r="AQ351" s="1072"/>
      <c r="AR351" s="1072"/>
      <c r="AS351" s="1072"/>
      <c r="AT351" s="1072"/>
      <c r="AU351" s="1072"/>
      <c r="AV351" s="1072"/>
      <c r="AW351" s="1072"/>
      <c r="AX351" s="1072"/>
      <c r="AY351" s="1072"/>
      <c r="AZ351" s="1072"/>
      <c r="BA351" s="1072"/>
      <c r="BB351" s="1072"/>
      <c r="BC351" s="1072"/>
      <c r="BD351" s="1072"/>
      <c r="BE351" s="1072"/>
      <c r="BF351" s="1072"/>
      <c r="BG351" s="1072"/>
      <c r="BH351" s="1072"/>
      <c r="BI351" s="1072"/>
      <c r="BJ351" s="1072"/>
      <c r="BK351" s="1072"/>
      <c r="BL351" s="1072"/>
      <c r="BM351" s="1072"/>
      <c r="BN351" s="1072"/>
      <c r="BO351" s="1072"/>
      <c r="BP351" s="1072"/>
      <c r="BQ351" s="1072"/>
      <c r="BR351" s="1072"/>
      <c r="BS351" s="1072"/>
      <c r="BT351" s="1072"/>
      <c r="BU351" s="1072"/>
      <c r="BV351" s="1072"/>
      <c r="BW351" s="1072"/>
      <c r="BX351" s="1072"/>
      <c r="BY351" s="1072"/>
      <c r="BZ351" s="1072"/>
      <c r="CA351" s="1072"/>
      <c r="CB351" s="1072"/>
      <c r="CC351" s="1072"/>
      <c r="CD351" s="1072"/>
      <c r="CE351" s="1072"/>
      <c r="CF351" s="1072"/>
      <c r="CG351" s="1072"/>
      <c r="CH351" s="1072"/>
      <c r="CI351" s="1072"/>
      <c r="CJ351" s="1072"/>
      <c r="CK351" s="1072"/>
      <c r="CL351" s="1072"/>
      <c r="CM351" s="1072"/>
      <c r="CN351" s="1072"/>
      <c r="CO351" s="1072"/>
      <c r="CP351" s="1072"/>
      <c r="CQ351" s="1072"/>
      <c r="CR351" s="1072"/>
      <c r="CS351" s="1072"/>
      <c r="CT351" s="1072"/>
      <c r="CU351" s="1072"/>
      <c r="CV351" s="1072"/>
      <c r="CW351" s="1072"/>
      <c r="CX351" s="1072"/>
      <c r="CY351" s="1072"/>
      <c r="CZ351" s="1072"/>
      <c r="DA351" s="1072"/>
      <c r="DB351" s="1072"/>
      <c r="DC351" s="1072"/>
      <c r="DD351" s="1072"/>
      <c r="DE351" s="1072"/>
      <c r="DF351" s="1072"/>
      <c r="DG351" s="1072"/>
      <c r="DH351" s="1072"/>
      <c r="DI351" s="1072"/>
    </row>
    <row r="352" spans="1:113">
      <c r="A352" s="355"/>
      <c r="B352" s="355"/>
      <c r="C352" s="1246"/>
      <c r="D352" s="1257"/>
      <c r="E352" s="1111"/>
      <c r="F352" s="1236"/>
      <c r="G352" s="1236"/>
      <c r="H352" s="1072"/>
      <c r="I352" s="1072"/>
      <c r="J352" s="1072"/>
      <c r="K352" s="1072"/>
      <c r="L352" s="1072"/>
      <c r="M352" s="1072"/>
      <c r="N352" s="1072"/>
      <c r="O352" s="1072"/>
      <c r="P352" s="1072"/>
      <c r="Q352" s="1072"/>
      <c r="R352" s="1072"/>
      <c r="S352" s="1072"/>
      <c r="T352" s="1072"/>
      <c r="U352" s="1072"/>
      <c r="V352" s="1072"/>
      <c r="W352" s="1072"/>
      <c r="X352" s="1072"/>
      <c r="Y352" s="1072"/>
      <c r="Z352" s="1072"/>
      <c r="AA352" s="1072"/>
      <c r="AB352" s="1072"/>
      <c r="AC352" s="1072"/>
      <c r="AD352" s="1072"/>
      <c r="AE352" s="1072"/>
      <c r="AF352" s="1072"/>
      <c r="AG352" s="1072"/>
      <c r="AH352" s="1072"/>
      <c r="AI352" s="1072"/>
      <c r="AJ352" s="1072"/>
      <c r="AK352" s="1072"/>
      <c r="AL352" s="1072"/>
      <c r="AM352" s="1072"/>
      <c r="AN352" s="1072"/>
      <c r="AO352" s="1072"/>
      <c r="AP352" s="1072"/>
      <c r="AQ352" s="1072"/>
      <c r="AR352" s="1072"/>
      <c r="AS352" s="1072"/>
      <c r="AT352" s="1072"/>
      <c r="AU352" s="1072"/>
      <c r="AV352" s="1072"/>
      <c r="AW352" s="1072"/>
      <c r="AX352" s="1072"/>
      <c r="AY352" s="1072"/>
      <c r="AZ352" s="1072"/>
      <c r="BA352" s="1072"/>
      <c r="BB352" s="1072"/>
      <c r="BC352" s="1072"/>
      <c r="BD352" s="1072"/>
      <c r="BE352" s="1072"/>
      <c r="BF352" s="1072"/>
      <c r="BG352" s="1072"/>
      <c r="BH352" s="1072"/>
      <c r="BI352" s="1072"/>
      <c r="BJ352" s="1072"/>
      <c r="BK352" s="1072"/>
      <c r="BL352" s="1072"/>
      <c r="BM352" s="1072"/>
      <c r="BN352" s="1072"/>
      <c r="BO352" s="1072"/>
      <c r="BP352" s="1072"/>
      <c r="BQ352" s="1072"/>
      <c r="BR352" s="1072"/>
      <c r="BS352" s="1072"/>
      <c r="BT352" s="1072"/>
      <c r="BU352" s="1072"/>
      <c r="BV352" s="1072"/>
      <c r="BW352" s="1072"/>
      <c r="BX352" s="1072"/>
      <c r="BY352" s="1072"/>
      <c r="BZ352" s="1072"/>
      <c r="CA352" s="1072"/>
      <c r="CB352" s="1072"/>
      <c r="CC352" s="1072"/>
      <c r="CD352" s="1072"/>
      <c r="CE352" s="1072"/>
      <c r="CF352" s="1072"/>
      <c r="CG352" s="1072"/>
      <c r="CH352" s="1072"/>
      <c r="CI352" s="1072"/>
      <c r="CJ352" s="1072"/>
      <c r="CK352" s="1072"/>
      <c r="CL352" s="1072"/>
      <c r="CM352" s="1072"/>
      <c r="CN352" s="1072"/>
      <c r="CO352" s="1072"/>
      <c r="CP352" s="1072"/>
      <c r="CQ352" s="1072"/>
      <c r="CR352" s="1072"/>
      <c r="CS352" s="1072"/>
      <c r="CT352" s="1072"/>
      <c r="CU352" s="1072"/>
      <c r="CV352" s="1072"/>
      <c r="CW352" s="1072"/>
      <c r="CX352" s="1072"/>
      <c r="CY352" s="1072"/>
      <c r="CZ352" s="1072"/>
      <c r="DA352" s="1072"/>
      <c r="DB352" s="1072"/>
      <c r="DC352" s="1072"/>
      <c r="DD352" s="1072"/>
      <c r="DE352" s="1072"/>
      <c r="DF352" s="1072"/>
      <c r="DG352" s="1072"/>
      <c r="DH352" s="1072"/>
      <c r="DI352" s="1072"/>
    </row>
    <row r="353" spans="1:113">
      <c r="A353" s="355"/>
      <c r="B353" s="355"/>
      <c r="C353" s="1246"/>
      <c r="D353" s="1257"/>
      <c r="E353" s="1111"/>
      <c r="F353" s="1236"/>
      <c r="G353" s="1236"/>
      <c r="H353" s="1072"/>
      <c r="I353" s="1072"/>
      <c r="J353" s="1072"/>
      <c r="K353" s="1072"/>
      <c r="L353" s="1072"/>
      <c r="M353" s="1072"/>
      <c r="N353" s="1072"/>
      <c r="O353" s="1072"/>
      <c r="P353" s="1072"/>
      <c r="Q353" s="1072"/>
      <c r="R353" s="1072"/>
      <c r="S353" s="1072"/>
      <c r="T353" s="1072"/>
      <c r="U353" s="1072"/>
      <c r="V353" s="1072"/>
      <c r="W353" s="1072"/>
      <c r="X353" s="1072"/>
      <c r="Y353" s="1072"/>
      <c r="Z353" s="1072"/>
      <c r="AA353" s="1072"/>
      <c r="AB353" s="1072"/>
      <c r="AC353" s="1072"/>
      <c r="AD353" s="1072"/>
      <c r="AE353" s="1072"/>
      <c r="AF353" s="1072"/>
      <c r="AG353" s="1072"/>
      <c r="AH353" s="1072"/>
      <c r="AI353" s="1072"/>
      <c r="AJ353" s="1072"/>
      <c r="AK353" s="1072"/>
      <c r="AL353" s="1072"/>
      <c r="AM353" s="1072"/>
      <c r="AN353" s="1072"/>
      <c r="AO353" s="1072"/>
      <c r="AP353" s="1072"/>
      <c r="AQ353" s="1072"/>
      <c r="AR353" s="1072"/>
      <c r="AS353" s="1072"/>
      <c r="AT353" s="1072"/>
      <c r="AU353" s="1072"/>
      <c r="AV353" s="1072"/>
      <c r="AW353" s="1072"/>
      <c r="AX353" s="1072"/>
      <c r="AY353" s="1072"/>
      <c r="AZ353" s="1072"/>
      <c r="BA353" s="1072"/>
      <c r="BB353" s="1072"/>
      <c r="BC353" s="1072"/>
      <c r="BD353" s="1072"/>
      <c r="BE353" s="1072"/>
      <c r="BF353" s="1072"/>
      <c r="BG353" s="1072"/>
      <c r="BH353" s="1072"/>
      <c r="BI353" s="1072"/>
      <c r="BJ353" s="1072"/>
      <c r="BK353" s="1072"/>
      <c r="BL353" s="1072"/>
      <c r="BM353" s="1072"/>
      <c r="BN353" s="1072"/>
      <c r="BO353" s="1072"/>
      <c r="BP353" s="1072"/>
      <c r="BQ353" s="1072"/>
      <c r="BR353" s="1072"/>
      <c r="BS353" s="1072"/>
      <c r="BT353" s="1072"/>
      <c r="BU353" s="1072"/>
      <c r="BV353" s="1072"/>
      <c r="BW353" s="1072"/>
      <c r="BX353" s="1072"/>
      <c r="BY353" s="1072"/>
      <c r="BZ353" s="1072"/>
      <c r="CA353" s="1072"/>
      <c r="CB353" s="1072"/>
      <c r="CC353" s="1072"/>
      <c r="CD353" s="1072"/>
      <c r="CE353" s="1072"/>
      <c r="CF353" s="1072"/>
      <c r="CG353" s="1072"/>
      <c r="CH353" s="1072"/>
      <c r="CI353" s="1072"/>
      <c r="CJ353" s="1072"/>
      <c r="CK353" s="1072"/>
      <c r="CL353" s="1072"/>
      <c r="CM353" s="1072"/>
      <c r="CN353" s="1072"/>
      <c r="CO353" s="1072"/>
      <c r="CP353" s="1072"/>
      <c r="CQ353" s="1072"/>
      <c r="CR353" s="1072"/>
      <c r="CS353" s="1072"/>
      <c r="CT353" s="1072"/>
      <c r="CU353" s="1072"/>
      <c r="CV353" s="1072"/>
      <c r="CW353" s="1072"/>
      <c r="CX353" s="1072"/>
      <c r="CY353" s="1072"/>
      <c r="CZ353" s="1072"/>
      <c r="DA353" s="1072"/>
      <c r="DB353" s="1072"/>
      <c r="DC353" s="1072"/>
      <c r="DD353" s="1072"/>
      <c r="DE353" s="1072"/>
      <c r="DF353" s="1072"/>
      <c r="DG353" s="1072"/>
      <c r="DH353" s="1072"/>
      <c r="DI353" s="1072"/>
    </row>
    <row r="354" spans="1:113">
      <c r="A354" s="355"/>
      <c r="B354" s="355"/>
      <c r="C354" s="1246"/>
      <c r="D354" s="1257"/>
      <c r="E354" s="1111"/>
      <c r="F354" s="1236"/>
      <c r="G354" s="1236"/>
      <c r="H354" s="1072"/>
      <c r="I354" s="1072"/>
      <c r="J354" s="1072"/>
      <c r="K354" s="1072"/>
      <c r="L354" s="1072"/>
      <c r="M354" s="1072"/>
      <c r="N354" s="1072"/>
      <c r="O354" s="1072"/>
      <c r="P354" s="1072"/>
      <c r="Q354" s="1072"/>
      <c r="R354" s="1072"/>
      <c r="S354" s="1072"/>
      <c r="T354" s="1072"/>
      <c r="U354" s="1072"/>
      <c r="V354" s="1072"/>
      <c r="W354" s="1072"/>
      <c r="X354" s="1072"/>
      <c r="Y354" s="1072"/>
      <c r="Z354" s="1072"/>
      <c r="AA354" s="1072"/>
      <c r="AB354" s="1072"/>
      <c r="AC354" s="1072"/>
      <c r="AD354" s="1072"/>
      <c r="AE354" s="1072"/>
      <c r="AF354" s="1072"/>
      <c r="AG354" s="1072"/>
      <c r="AH354" s="1072"/>
      <c r="AI354" s="1072"/>
      <c r="AJ354" s="1072"/>
      <c r="AK354" s="1072"/>
      <c r="AL354" s="1072"/>
      <c r="AM354" s="1072"/>
      <c r="AN354" s="1072"/>
      <c r="AO354" s="1072"/>
      <c r="AP354" s="1072"/>
      <c r="AQ354" s="1072"/>
      <c r="AR354" s="1072"/>
      <c r="AS354" s="1072"/>
      <c r="AT354" s="1072"/>
      <c r="AU354" s="1072"/>
      <c r="AV354" s="1072"/>
      <c r="AW354" s="1072"/>
      <c r="AX354" s="1072"/>
      <c r="AY354" s="1072"/>
      <c r="AZ354" s="1072"/>
      <c r="BA354" s="1072"/>
      <c r="BB354" s="1072"/>
      <c r="BC354" s="1072"/>
      <c r="BD354" s="1072"/>
      <c r="BE354" s="1072"/>
      <c r="BF354" s="1072"/>
      <c r="BG354" s="1072"/>
      <c r="BH354" s="1072"/>
      <c r="BI354" s="1072"/>
      <c r="BJ354" s="1072"/>
      <c r="BK354" s="1072"/>
      <c r="BL354" s="1072"/>
      <c r="BM354" s="1072"/>
      <c r="BN354" s="1072"/>
      <c r="BO354" s="1072"/>
      <c r="BP354" s="1072"/>
      <c r="BQ354" s="1072"/>
      <c r="BR354" s="1072"/>
      <c r="BS354" s="1072"/>
      <c r="BT354" s="1072"/>
      <c r="BU354" s="1072"/>
      <c r="BV354" s="1072"/>
      <c r="BW354" s="1072"/>
      <c r="BX354" s="1072"/>
      <c r="BY354" s="1072"/>
      <c r="BZ354" s="1072"/>
      <c r="CA354" s="1072"/>
      <c r="CB354" s="1072"/>
      <c r="CC354" s="1072"/>
      <c r="CD354" s="1072"/>
      <c r="CE354" s="1072"/>
      <c r="CF354" s="1072"/>
      <c r="CG354" s="1072"/>
      <c r="CH354" s="1072"/>
      <c r="CI354" s="1072"/>
      <c r="CJ354" s="1072"/>
      <c r="CK354" s="1072"/>
      <c r="CL354" s="1072"/>
      <c r="CM354" s="1072"/>
      <c r="CN354" s="1072"/>
      <c r="CO354" s="1072"/>
      <c r="CP354" s="1072"/>
      <c r="CQ354" s="1072"/>
      <c r="CR354" s="1072"/>
      <c r="CS354" s="1072"/>
      <c r="CT354" s="1072"/>
      <c r="CU354" s="1072"/>
      <c r="CV354" s="1072"/>
      <c r="CW354" s="1072"/>
      <c r="CX354" s="1072"/>
      <c r="CY354" s="1072"/>
      <c r="CZ354" s="1072"/>
      <c r="DA354" s="1072"/>
      <c r="DB354" s="1072"/>
      <c r="DC354" s="1072"/>
      <c r="DD354" s="1072"/>
      <c r="DE354" s="1072"/>
      <c r="DF354" s="1072"/>
      <c r="DG354" s="1072"/>
      <c r="DH354" s="1072"/>
      <c r="DI354" s="1072"/>
    </row>
    <row r="355" spans="1:113">
      <c r="A355" s="355"/>
      <c r="B355" s="355"/>
      <c r="C355" s="1246"/>
      <c r="D355" s="1257"/>
      <c r="E355" s="1111"/>
      <c r="F355" s="1236"/>
      <c r="G355" s="1236"/>
      <c r="H355" s="1072"/>
      <c r="I355" s="1072"/>
      <c r="J355" s="1072"/>
      <c r="K355" s="1072"/>
      <c r="L355" s="1072"/>
      <c r="M355" s="1072"/>
      <c r="N355" s="1072"/>
      <c r="O355" s="1072"/>
      <c r="P355" s="1072"/>
      <c r="Q355" s="1072"/>
      <c r="R355" s="1072"/>
      <c r="S355" s="1072"/>
      <c r="T355" s="1072"/>
      <c r="U355" s="1072"/>
      <c r="V355" s="1072"/>
      <c r="W355" s="1072"/>
      <c r="X355" s="1072"/>
      <c r="Y355" s="1072"/>
      <c r="Z355" s="1072"/>
      <c r="AA355" s="1072"/>
      <c r="AB355" s="1072"/>
      <c r="AC355" s="1072"/>
      <c r="AD355" s="1072"/>
      <c r="AE355" s="1072"/>
      <c r="AF355" s="1072"/>
      <c r="AG355" s="1072"/>
      <c r="AH355" s="1072"/>
      <c r="AI355" s="1072"/>
      <c r="AJ355" s="1072"/>
      <c r="AK355" s="1072"/>
      <c r="AL355" s="1072"/>
      <c r="AM355" s="1072"/>
      <c r="AN355" s="1072"/>
      <c r="AO355" s="1072"/>
      <c r="AP355" s="1072"/>
      <c r="AQ355" s="1072"/>
      <c r="AR355" s="1072"/>
      <c r="AS355" s="1072"/>
      <c r="AT355" s="1072"/>
      <c r="AU355" s="1072"/>
      <c r="AV355" s="1072"/>
      <c r="AW355" s="1072"/>
      <c r="AX355" s="1072"/>
      <c r="AY355" s="1072"/>
      <c r="AZ355" s="1072"/>
      <c r="BA355" s="1072"/>
      <c r="BB355" s="1072"/>
      <c r="BC355" s="1072"/>
      <c r="BD355" s="1072"/>
      <c r="BE355" s="1072"/>
      <c r="BF355" s="1072"/>
      <c r="BG355" s="1072"/>
      <c r="BH355" s="1072"/>
      <c r="BI355" s="1072"/>
      <c r="BJ355" s="1072"/>
      <c r="BK355" s="1072"/>
      <c r="BL355" s="1072"/>
      <c r="BM355" s="1072"/>
      <c r="BN355" s="1072"/>
      <c r="BO355" s="1072"/>
      <c r="BP355" s="1072"/>
      <c r="BQ355" s="1072"/>
      <c r="BR355" s="1072"/>
      <c r="BS355" s="1072"/>
      <c r="BT355" s="1072"/>
      <c r="BU355" s="1072"/>
      <c r="BV355" s="1072"/>
      <c r="BW355" s="1072"/>
      <c r="BX355" s="1072"/>
      <c r="BY355" s="1072"/>
      <c r="BZ355" s="1072"/>
      <c r="CA355" s="1072"/>
      <c r="CB355" s="1072"/>
      <c r="CC355" s="1072"/>
      <c r="CD355" s="1072"/>
      <c r="CE355" s="1072"/>
      <c r="CF355" s="1072"/>
      <c r="CG355" s="1072"/>
      <c r="CH355" s="1072"/>
      <c r="CI355" s="1072"/>
      <c r="CJ355" s="1072"/>
      <c r="CK355" s="1072"/>
      <c r="CL355" s="1072"/>
      <c r="CM355" s="1072"/>
      <c r="CN355" s="1072"/>
      <c r="CO355" s="1072"/>
      <c r="CP355" s="1072"/>
      <c r="CQ355" s="1072"/>
      <c r="CR355" s="1072"/>
      <c r="CS355" s="1072"/>
      <c r="CT355" s="1072"/>
      <c r="CU355" s="1072"/>
      <c r="CV355" s="1072"/>
      <c r="CW355" s="1072"/>
      <c r="CX355" s="1072"/>
      <c r="CY355" s="1072"/>
      <c r="CZ355" s="1072"/>
      <c r="DA355" s="1072"/>
      <c r="DB355" s="1072"/>
      <c r="DC355" s="1072"/>
      <c r="DD355" s="1072"/>
      <c r="DE355" s="1072"/>
      <c r="DF355" s="1072"/>
      <c r="DG355" s="1072"/>
      <c r="DH355" s="1072"/>
      <c r="DI355" s="1072"/>
    </row>
    <row r="356" spans="1:113">
      <c r="A356" s="355"/>
      <c r="B356" s="355"/>
      <c r="C356" s="1246"/>
      <c r="D356" s="1257"/>
      <c r="E356" s="1111"/>
      <c r="F356" s="1236"/>
      <c r="G356" s="1236"/>
      <c r="H356" s="1072"/>
      <c r="I356" s="1072"/>
      <c r="J356" s="1072"/>
      <c r="K356" s="1072"/>
      <c r="L356" s="1072"/>
      <c r="M356" s="1072"/>
      <c r="N356" s="1072"/>
      <c r="O356" s="1072"/>
      <c r="P356" s="1072"/>
      <c r="Q356" s="1072"/>
      <c r="R356" s="1072"/>
      <c r="S356" s="1072"/>
      <c r="T356" s="1072"/>
      <c r="U356" s="1072"/>
      <c r="V356" s="1072"/>
      <c r="W356" s="1072"/>
      <c r="X356" s="1072"/>
      <c r="Y356" s="1072"/>
      <c r="Z356" s="1072"/>
      <c r="AA356" s="1072"/>
      <c r="AB356" s="1072"/>
      <c r="AC356" s="1072"/>
      <c r="AD356" s="1072"/>
      <c r="AE356" s="1072"/>
      <c r="AF356" s="1072"/>
      <c r="AG356" s="1072"/>
      <c r="AH356" s="1072"/>
      <c r="AI356" s="1072"/>
      <c r="AJ356" s="1072"/>
      <c r="AK356" s="1072"/>
      <c r="AL356" s="1072"/>
      <c r="AM356" s="1072"/>
      <c r="AN356" s="1072"/>
      <c r="AO356" s="1072"/>
      <c r="AP356" s="1072"/>
      <c r="AQ356" s="1072"/>
      <c r="AR356" s="1072"/>
      <c r="AS356" s="1072"/>
      <c r="AT356" s="1072"/>
      <c r="AU356" s="1072"/>
      <c r="AV356" s="1072"/>
      <c r="AW356" s="1072"/>
      <c r="AX356" s="1072"/>
      <c r="AY356" s="1072"/>
      <c r="AZ356" s="1072"/>
      <c r="BA356" s="1072"/>
      <c r="BB356" s="1072"/>
      <c r="BC356" s="1072"/>
      <c r="BD356" s="1072"/>
      <c r="BE356" s="1072"/>
      <c r="BF356" s="1072"/>
      <c r="BG356" s="1072"/>
      <c r="BH356" s="1072"/>
      <c r="BI356" s="1072"/>
      <c r="BJ356" s="1072"/>
      <c r="BK356" s="1072"/>
      <c r="BL356" s="1072"/>
      <c r="BM356" s="1072"/>
      <c r="BN356" s="1072"/>
      <c r="BO356" s="1072"/>
      <c r="BP356" s="1072"/>
      <c r="BQ356" s="1072"/>
      <c r="BR356" s="1072"/>
      <c r="BS356" s="1072"/>
      <c r="BT356" s="1072"/>
      <c r="BU356" s="1072"/>
      <c r="BV356" s="1072"/>
      <c r="BW356" s="1072"/>
      <c r="BX356" s="1072"/>
      <c r="BY356" s="1072"/>
      <c r="BZ356" s="1072"/>
      <c r="CA356" s="1072"/>
      <c r="CB356" s="1072"/>
      <c r="CC356" s="1072"/>
      <c r="CD356" s="1072"/>
      <c r="CE356" s="1072"/>
      <c r="CF356" s="1072"/>
      <c r="CG356" s="1072"/>
      <c r="CH356" s="1072"/>
      <c r="CI356" s="1072"/>
      <c r="CJ356" s="1072"/>
      <c r="CK356" s="1072"/>
      <c r="CL356" s="1072"/>
      <c r="CM356" s="1072"/>
      <c r="CN356" s="1072"/>
      <c r="CO356" s="1072"/>
      <c r="CP356" s="1072"/>
      <c r="CQ356" s="1072"/>
      <c r="CR356" s="1072"/>
      <c r="CS356" s="1072"/>
      <c r="CT356" s="1072"/>
      <c r="CU356" s="1072"/>
      <c r="CV356" s="1072"/>
      <c r="CW356" s="1072"/>
      <c r="CX356" s="1072"/>
      <c r="CY356" s="1072"/>
      <c r="CZ356" s="1072"/>
      <c r="DA356" s="1072"/>
      <c r="DB356" s="1072"/>
      <c r="DC356" s="1072"/>
      <c r="DD356" s="1072"/>
      <c r="DE356" s="1072"/>
      <c r="DF356" s="1072"/>
      <c r="DG356" s="1072"/>
      <c r="DH356" s="1072"/>
      <c r="DI356" s="1072"/>
    </row>
    <row r="357" spans="1:113">
      <c r="A357" s="355"/>
      <c r="B357" s="355"/>
      <c r="C357" s="1246"/>
      <c r="D357" s="1257"/>
      <c r="E357" s="1111"/>
      <c r="F357" s="1236"/>
      <c r="G357" s="1236"/>
      <c r="H357" s="1072"/>
      <c r="I357" s="1072"/>
      <c r="J357" s="1072"/>
      <c r="K357" s="1072"/>
      <c r="L357" s="1072"/>
      <c r="M357" s="1072"/>
      <c r="N357" s="1072"/>
      <c r="O357" s="1072"/>
      <c r="P357" s="1072"/>
      <c r="Q357" s="1072"/>
      <c r="R357" s="1072"/>
      <c r="S357" s="1072"/>
      <c r="T357" s="1072"/>
      <c r="U357" s="1072"/>
      <c r="V357" s="1072"/>
      <c r="W357" s="1072"/>
      <c r="X357" s="1072"/>
      <c r="Y357" s="1072"/>
      <c r="Z357" s="1072"/>
      <c r="AA357" s="1072"/>
      <c r="AB357" s="1072"/>
      <c r="AC357" s="1072"/>
      <c r="AD357" s="1072"/>
      <c r="AE357" s="1072"/>
      <c r="AF357" s="1072"/>
      <c r="AG357" s="1072"/>
      <c r="AH357" s="1072"/>
      <c r="AI357" s="1072"/>
      <c r="AJ357" s="1072"/>
      <c r="AK357" s="1072"/>
      <c r="AL357" s="1072"/>
      <c r="AM357" s="1072"/>
      <c r="AN357" s="1072"/>
      <c r="AO357" s="1072"/>
      <c r="AP357" s="1072"/>
      <c r="AQ357" s="1072"/>
      <c r="AR357" s="1072"/>
      <c r="AS357" s="1072"/>
      <c r="AT357" s="1072"/>
      <c r="AU357" s="1072"/>
      <c r="AV357" s="1072"/>
      <c r="AW357" s="1072"/>
      <c r="AX357" s="1072"/>
      <c r="AY357" s="1072"/>
      <c r="AZ357" s="1072"/>
      <c r="BA357" s="1072"/>
      <c r="BB357" s="1072"/>
      <c r="BC357" s="1072"/>
      <c r="BD357" s="1072"/>
      <c r="BE357" s="1072"/>
      <c r="BF357" s="1072"/>
      <c r="BG357" s="1072"/>
      <c r="BH357" s="1072"/>
      <c r="BI357" s="1072"/>
      <c r="BJ357" s="1072"/>
      <c r="BK357" s="1072"/>
      <c r="BL357" s="1072"/>
      <c r="BM357" s="1072"/>
      <c r="BN357" s="1072"/>
      <c r="BO357" s="1072"/>
      <c r="BP357" s="1072"/>
      <c r="BQ357" s="1072"/>
      <c r="BR357" s="1072"/>
      <c r="BS357" s="1072"/>
      <c r="BT357" s="1072"/>
      <c r="BU357" s="1072"/>
      <c r="BV357" s="1072"/>
      <c r="BW357" s="1072"/>
      <c r="BX357" s="1072"/>
      <c r="BY357" s="1072"/>
      <c r="BZ357" s="1072"/>
      <c r="CA357" s="1072"/>
      <c r="CB357" s="1072"/>
      <c r="CC357" s="1072"/>
      <c r="CD357" s="1072"/>
      <c r="CE357" s="1072"/>
      <c r="CF357" s="1072"/>
      <c r="CG357" s="1072"/>
      <c r="CH357" s="1072"/>
      <c r="CI357" s="1072"/>
      <c r="CJ357" s="1072"/>
      <c r="CK357" s="1072"/>
      <c r="CL357" s="1072"/>
      <c r="CM357" s="1072"/>
      <c r="CN357" s="1072"/>
      <c r="CO357" s="1072"/>
      <c r="CP357" s="1072"/>
      <c r="CQ357" s="1072"/>
      <c r="CR357" s="1072"/>
      <c r="CS357" s="1072"/>
      <c r="CT357" s="1072"/>
      <c r="CU357" s="1072"/>
      <c r="CV357" s="1072"/>
      <c r="CW357" s="1072"/>
      <c r="CX357" s="1072"/>
      <c r="CY357" s="1072"/>
      <c r="CZ357" s="1072"/>
      <c r="DA357" s="1072"/>
      <c r="DB357" s="1072"/>
      <c r="DC357" s="1072"/>
      <c r="DD357" s="1072"/>
      <c r="DE357" s="1072"/>
      <c r="DF357" s="1072"/>
      <c r="DG357" s="1072"/>
      <c r="DH357" s="1072"/>
      <c r="DI357" s="1072"/>
    </row>
    <row r="358" spans="1:113">
      <c r="A358" s="355"/>
      <c r="B358" s="355"/>
      <c r="C358" s="1246"/>
      <c r="D358" s="1257"/>
      <c r="E358" s="1111"/>
      <c r="F358" s="1236"/>
      <c r="G358" s="1236"/>
      <c r="H358" s="1072"/>
      <c r="I358" s="1072"/>
      <c r="J358" s="1072"/>
      <c r="K358" s="1072"/>
      <c r="L358" s="1072"/>
      <c r="M358" s="1072"/>
      <c r="N358" s="1072"/>
      <c r="O358" s="1072"/>
      <c r="P358" s="1072"/>
      <c r="Q358" s="1072"/>
      <c r="R358" s="1072"/>
      <c r="S358" s="1072"/>
      <c r="T358" s="1072"/>
      <c r="U358" s="1072"/>
      <c r="V358" s="1072"/>
      <c r="W358" s="1072"/>
      <c r="X358" s="1072"/>
      <c r="Y358" s="1072"/>
      <c r="Z358" s="1072"/>
      <c r="AA358" s="1072"/>
      <c r="AB358" s="1072"/>
      <c r="AC358" s="1072"/>
      <c r="AD358" s="1072"/>
      <c r="AE358" s="1072"/>
      <c r="AF358" s="1072"/>
      <c r="AG358" s="1072"/>
      <c r="AH358" s="1072"/>
      <c r="AI358" s="1072"/>
      <c r="AJ358" s="1072"/>
      <c r="AK358" s="1072"/>
      <c r="AL358" s="1072"/>
      <c r="AM358" s="1072"/>
      <c r="AN358" s="1072"/>
      <c r="AO358" s="1072"/>
      <c r="AP358" s="1072"/>
      <c r="AQ358" s="1072"/>
      <c r="AR358" s="1072"/>
      <c r="AS358" s="1072"/>
      <c r="AT358" s="1072"/>
      <c r="AU358" s="1072"/>
      <c r="AV358" s="1072"/>
      <c r="AW358" s="1072"/>
      <c r="AX358" s="1072"/>
      <c r="AY358" s="1072"/>
      <c r="AZ358" s="1072"/>
      <c r="BA358" s="1072"/>
      <c r="BB358" s="1072"/>
      <c r="BC358" s="1072"/>
      <c r="BD358" s="1072"/>
      <c r="BE358" s="1072"/>
      <c r="BF358" s="1072"/>
      <c r="BG358" s="1072"/>
      <c r="BH358" s="1072"/>
      <c r="BI358" s="1072"/>
      <c r="BJ358" s="1072"/>
      <c r="BK358" s="1072"/>
      <c r="BL358" s="1072"/>
      <c r="BM358" s="1072"/>
      <c r="BN358" s="1072"/>
      <c r="BO358" s="1072"/>
      <c r="BP358" s="1072"/>
      <c r="BQ358" s="1072"/>
      <c r="BR358" s="1072"/>
      <c r="BS358" s="1072"/>
      <c r="BT358" s="1072"/>
      <c r="BU358" s="1072"/>
      <c r="BV358" s="1072"/>
      <c r="BW358" s="1072"/>
      <c r="BX358" s="1072"/>
      <c r="BY358" s="1072"/>
      <c r="BZ358" s="1072"/>
      <c r="CA358" s="1072"/>
      <c r="CB358" s="1072"/>
      <c r="CC358" s="1072"/>
      <c r="CD358" s="1072"/>
      <c r="CE358" s="1072"/>
      <c r="CF358" s="1072"/>
      <c r="CG358" s="1072"/>
      <c r="CH358" s="1072"/>
      <c r="CI358" s="1072"/>
      <c r="CJ358" s="1072"/>
      <c r="CK358" s="1072"/>
      <c r="CL358" s="1072"/>
      <c r="CM358" s="1072"/>
      <c r="CN358" s="1072"/>
      <c r="CO358" s="1072"/>
      <c r="CP358" s="1072"/>
      <c r="CQ358" s="1072"/>
      <c r="CR358" s="1072"/>
      <c r="CS358" s="1072"/>
      <c r="CT358" s="1072"/>
      <c r="CU358" s="1072"/>
      <c r="CV358" s="1072"/>
      <c r="CW358" s="1072"/>
      <c r="CX358" s="1072"/>
      <c r="CY358" s="1072"/>
      <c r="CZ358" s="1072"/>
      <c r="DA358" s="1072"/>
      <c r="DB358" s="1072"/>
      <c r="DC358" s="1072"/>
      <c r="DD358" s="1072"/>
      <c r="DE358" s="1072"/>
      <c r="DF358" s="1072"/>
      <c r="DG358" s="1072"/>
      <c r="DH358" s="1072"/>
      <c r="DI358" s="1072"/>
    </row>
    <row r="359" spans="1:113">
      <c r="A359" s="355"/>
      <c r="B359" s="355"/>
      <c r="C359" s="1258"/>
      <c r="D359" s="1257"/>
      <c r="E359" s="1111"/>
      <c r="F359" s="1236"/>
      <c r="G359" s="1236"/>
      <c r="H359" s="1072"/>
      <c r="I359" s="1072"/>
      <c r="J359" s="1072"/>
      <c r="K359" s="1072"/>
      <c r="L359" s="1072"/>
      <c r="M359" s="1072"/>
      <c r="N359" s="1072"/>
      <c r="O359" s="1072"/>
      <c r="P359" s="1072"/>
      <c r="Q359" s="1072"/>
      <c r="R359" s="1072"/>
      <c r="S359" s="1072"/>
      <c r="T359" s="1072"/>
      <c r="U359" s="1072"/>
      <c r="V359" s="1072"/>
      <c r="W359" s="1072"/>
      <c r="X359" s="1072"/>
      <c r="Y359" s="1072"/>
      <c r="Z359" s="1072"/>
      <c r="AA359" s="1072"/>
      <c r="AB359" s="1072"/>
      <c r="AC359" s="1072"/>
      <c r="AD359" s="1072"/>
      <c r="AE359" s="1072"/>
      <c r="AF359" s="1072"/>
      <c r="AG359" s="1072"/>
      <c r="AH359" s="1072"/>
      <c r="AI359" s="1072"/>
      <c r="AJ359" s="1072"/>
      <c r="AK359" s="1072"/>
      <c r="AL359" s="1072"/>
      <c r="AM359" s="1072"/>
      <c r="AN359" s="1072"/>
      <c r="AO359" s="1072"/>
      <c r="AP359" s="1072"/>
      <c r="AQ359" s="1072"/>
      <c r="AR359" s="1072"/>
      <c r="AS359" s="1072"/>
      <c r="AT359" s="1072"/>
      <c r="AU359" s="1072"/>
      <c r="AV359" s="1072"/>
      <c r="AW359" s="1072"/>
      <c r="AX359" s="1072"/>
      <c r="AY359" s="1072"/>
      <c r="AZ359" s="1072"/>
      <c r="BA359" s="1072"/>
      <c r="BB359" s="1072"/>
      <c r="BC359" s="1072"/>
      <c r="BD359" s="1072"/>
      <c r="BE359" s="1072"/>
      <c r="BF359" s="1072"/>
      <c r="BG359" s="1072"/>
      <c r="BH359" s="1072"/>
      <c r="BI359" s="1072"/>
      <c r="BJ359" s="1072"/>
      <c r="BK359" s="1072"/>
      <c r="BL359" s="1072"/>
      <c r="BM359" s="1072"/>
      <c r="BN359" s="1072"/>
      <c r="BO359" s="1072"/>
      <c r="BP359" s="1072"/>
      <c r="BQ359" s="1072"/>
      <c r="BR359" s="1072"/>
      <c r="BS359" s="1072"/>
      <c r="BT359" s="1072"/>
      <c r="BU359" s="1072"/>
      <c r="BV359" s="1072"/>
      <c r="BW359" s="1072"/>
      <c r="BX359" s="1072"/>
      <c r="BY359" s="1072"/>
      <c r="BZ359" s="1072"/>
      <c r="CA359" s="1072"/>
      <c r="CB359" s="1072"/>
      <c r="CC359" s="1072"/>
      <c r="CD359" s="1072"/>
      <c r="CE359" s="1072"/>
      <c r="CF359" s="1072"/>
      <c r="CG359" s="1072"/>
      <c r="CH359" s="1072"/>
      <c r="CI359" s="1072"/>
      <c r="CJ359" s="1072"/>
      <c r="CK359" s="1072"/>
      <c r="CL359" s="1072"/>
      <c r="CM359" s="1072"/>
      <c r="CN359" s="1072"/>
      <c r="CO359" s="1072"/>
      <c r="CP359" s="1072"/>
      <c r="CQ359" s="1072"/>
      <c r="CR359" s="1072"/>
      <c r="CS359" s="1072"/>
      <c r="CT359" s="1072"/>
      <c r="CU359" s="1072"/>
      <c r="CV359" s="1072"/>
      <c r="CW359" s="1072"/>
      <c r="CX359" s="1072"/>
      <c r="CY359" s="1072"/>
      <c r="CZ359" s="1072"/>
      <c r="DA359" s="1072"/>
      <c r="DB359" s="1072"/>
      <c r="DC359" s="1072"/>
      <c r="DD359" s="1072"/>
      <c r="DE359" s="1072"/>
      <c r="DF359" s="1072"/>
      <c r="DG359" s="1072"/>
      <c r="DH359" s="1072"/>
      <c r="DI359" s="1072"/>
    </row>
    <row r="360" spans="1:113">
      <c r="A360" s="355"/>
      <c r="B360" s="355"/>
      <c r="C360" s="1246"/>
      <c r="D360" s="1257"/>
      <c r="E360" s="1074"/>
      <c r="F360" s="355"/>
      <c r="G360" s="1236"/>
      <c r="H360" s="1072"/>
      <c r="I360" s="1072"/>
      <c r="J360" s="1072"/>
      <c r="K360" s="1072"/>
      <c r="L360" s="1072"/>
      <c r="M360" s="1072"/>
      <c r="N360" s="1072"/>
      <c r="O360" s="1072"/>
      <c r="P360" s="1072"/>
      <c r="Q360" s="1072"/>
      <c r="R360" s="1072"/>
      <c r="S360" s="1072"/>
      <c r="T360" s="1072"/>
      <c r="U360" s="1072"/>
      <c r="V360" s="1072"/>
      <c r="W360" s="1072"/>
      <c r="X360" s="1072"/>
      <c r="Y360" s="1072"/>
      <c r="Z360" s="1072"/>
      <c r="AA360" s="1072"/>
      <c r="AB360" s="1072"/>
      <c r="AC360" s="1072"/>
      <c r="AD360" s="1072"/>
      <c r="AE360" s="1072"/>
      <c r="AF360" s="1072"/>
      <c r="AG360" s="1072"/>
      <c r="AH360" s="1072"/>
      <c r="AI360" s="1072"/>
      <c r="AJ360" s="1072"/>
      <c r="AK360" s="1072"/>
      <c r="AL360" s="1072"/>
      <c r="AM360" s="1072"/>
      <c r="AN360" s="1072"/>
      <c r="AO360" s="1072"/>
      <c r="AP360" s="1072"/>
      <c r="AQ360" s="1072"/>
      <c r="AR360" s="1072"/>
      <c r="AS360" s="1072"/>
      <c r="AT360" s="1072"/>
      <c r="AU360" s="1072"/>
      <c r="AV360" s="1072"/>
      <c r="AW360" s="1072"/>
      <c r="AX360" s="1072"/>
      <c r="AY360" s="1072"/>
      <c r="AZ360" s="1072"/>
      <c r="BA360" s="1072"/>
      <c r="BB360" s="1072"/>
      <c r="BC360" s="1072"/>
      <c r="BD360" s="1072"/>
      <c r="BE360" s="1072"/>
      <c r="BF360" s="1072"/>
      <c r="BG360" s="1072"/>
      <c r="BH360" s="1072"/>
      <c r="BI360" s="1072"/>
      <c r="BJ360" s="1072"/>
      <c r="BK360" s="1072"/>
      <c r="BL360" s="1072"/>
      <c r="BM360" s="1072"/>
      <c r="BN360" s="1072"/>
      <c r="BO360" s="1072"/>
      <c r="BP360" s="1072"/>
      <c r="BQ360" s="1072"/>
      <c r="BR360" s="1072"/>
      <c r="BS360" s="1072"/>
      <c r="BT360" s="1072"/>
      <c r="BU360" s="1072"/>
      <c r="BV360" s="1072"/>
      <c r="BW360" s="1072"/>
      <c r="BX360" s="1072"/>
      <c r="BY360" s="1072"/>
      <c r="BZ360" s="1072"/>
      <c r="CA360" s="1072"/>
      <c r="CB360" s="1072"/>
      <c r="CC360" s="1072"/>
      <c r="CD360" s="1072"/>
      <c r="CE360" s="1072"/>
      <c r="CF360" s="1072"/>
      <c r="CG360" s="1072"/>
      <c r="CH360" s="1072"/>
      <c r="CI360" s="1072"/>
      <c r="CJ360" s="1072"/>
      <c r="CK360" s="1072"/>
      <c r="CL360" s="1072"/>
      <c r="CM360" s="1072"/>
      <c r="CN360" s="1072"/>
      <c r="CO360" s="1072"/>
      <c r="CP360" s="1072"/>
      <c r="CQ360" s="1072"/>
      <c r="CR360" s="1072"/>
      <c r="CS360" s="1072"/>
      <c r="CT360" s="1072"/>
      <c r="CU360" s="1072"/>
      <c r="CV360" s="1072"/>
      <c r="CW360" s="1072"/>
      <c r="CX360" s="1072"/>
      <c r="CY360" s="1072"/>
      <c r="CZ360" s="1072"/>
      <c r="DA360" s="1072"/>
      <c r="DB360" s="1072"/>
      <c r="DC360" s="1072"/>
      <c r="DD360" s="1072"/>
      <c r="DE360" s="1072"/>
      <c r="DF360" s="1072"/>
      <c r="DG360" s="1072"/>
      <c r="DH360" s="1072"/>
      <c r="DI360" s="1072"/>
    </row>
    <row r="361" spans="1:113">
      <c r="A361" s="355"/>
      <c r="B361" s="355"/>
      <c r="C361" s="1246"/>
      <c r="D361" s="1257"/>
      <c r="E361" s="1074"/>
      <c r="F361" s="355"/>
      <c r="G361" s="1236"/>
      <c r="H361" s="1072"/>
      <c r="I361" s="1072"/>
      <c r="J361" s="1072"/>
      <c r="K361" s="1072"/>
      <c r="L361" s="1072"/>
      <c r="M361" s="1072"/>
      <c r="N361" s="1072"/>
      <c r="O361" s="1072"/>
      <c r="P361" s="1072"/>
      <c r="Q361" s="1072"/>
      <c r="R361" s="1072"/>
      <c r="S361" s="1072"/>
      <c r="T361" s="1072"/>
      <c r="U361" s="1072"/>
      <c r="V361" s="1072"/>
      <c r="W361" s="1072"/>
      <c r="X361" s="1072"/>
      <c r="Y361" s="1072"/>
      <c r="Z361" s="1072"/>
      <c r="AA361" s="1072"/>
      <c r="AB361" s="1072"/>
      <c r="AC361" s="1072"/>
      <c r="AD361" s="1072"/>
      <c r="AE361" s="1072"/>
      <c r="AF361" s="1072"/>
      <c r="AG361" s="1072"/>
      <c r="AH361" s="1072"/>
      <c r="AI361" s="1072"/>
      <c r="AJ361" s="1072"/>
      <c r="AK361" s="1072"/>
      <c r="AL361" s="1072"/>
      <c r="AM361" s="1072"/>
      <c r="AN361" s="1072"/>
      <c r="AO361" s="1072"/>
      <c r="AP361" s="1072"/>
      <c r="AQ361" s="1072"/>
      <c r="AR361" s="1072"/>
      <c r="AS361" s="1072"/>
      <c r="AT361" s="1072"/>
      <c r="AU361" s="1072"/>
      <c r="AV361" s="1072"/>
      <c r="AW361" s="1072"/>
      <c r="AX361" s="1072"/>
      <c r="AY361" s="1072"/>
      <c r="AZ361" s="1072"/>
      <c r="BA361" s="1072"/>
      <c r="BB361" s="1072"/>
      <c r="BC361" s="1072"/>
      <c r="BD361" s="1072"/>
      <c r="BE361" s="1072"/>
      <c r="BF361" s="1072"/>
      <c r="BG361" s="1072"/>
      <c r="BH361" s="1072"/>
      <c r="BI361" s="1072"/>
      <c r="BJ361" s="1072"/>
      <c r="BK361" s="1072"/>
      <c r="BL361" s="1072"/>
      <c r="BM361" s="1072"/>
      <c r="BN361" s="1072"/>
      <c r="BO361" s="1072"/>
      <c r="BP361" s="1072"/>
      <c r="BQ361" s="1072"/>
      <c r="BR361" s="1072"/>
      <c r="BS361" s="1072"/>
      <c r="BT361" s="1072"/>
      <c r="BU361" s="1072"/>
      <c r="BV361" s="1072"/>
      <c r="BW361" s="1072"/>
      <c r="BX361" s="1072"/>
      <c r="BY361" s="1072"/>
      <c r="BZ361" s="1072"/>
      <c r="CA361" s="1072"/>
      <c r="CB361" s="1072"/>
      <c r="CC361" s="1072"/>
      <c r="CD361" s="1072"/>
      <c r="CE361" s="1072"/>
      <c r="CF361" s="1072"/>
      <c r="CG361" s="1072"/>
      <c r="CH361" s="1072"/>
      <c r="CI361" s="1072"/>
      <c r="CJ361" s="1072"/>
      <c r="CK361" s="1072"/>
      <c r="CL361" s="1072"/>
      <c r="CM361" s="1072"/>
      <c r="CN361" s="1072"/>
      <c r="CO361" s="1072"/>
      <c r="CP361" s="1072"/>
      <c r="CQ361" s="1072"/>
      <c r="CR361" s="1072"/>
      <c r="CS361" s="1072"/>
      <c r="CT361" s="1072"/>
      <c r="CU361" s="1072"/>
      <c r="CV361" s="1072"/>
      <c r="CW361" s="1072"/>
      <c r="CX361" s="1072"/>
      <c r="CY361" s="1072"/>
      <c r="CZ361" s="1072"/>
      <c r="DA361" s="1072"/>
      <c r="DB361" s="1072"/>
      <c r="DC361" s="1072"/>
      <c r="DD361" s="1072"/>
      <c r="DE361" s="1072"/>
      <c r="DF361" s="1072"/>
      <c r="DG361" s="1072"/>
      <c r="DH361" s="1072"/>
      <c r="DI361" s="1072"/>
    </row>
    <row r="362" spans="1:113">
      <c r="A362" s="1248"/>
      <c r="B362" s="1248"/>
      <c r="C362" s="1259"/>
      <c r="D362" s="1260"/>
      <c r="E362" s="1148"/>
      <c r="F362" s="1261"/>
      <c r="G362" s="1211"/>
      <c r="H362" s="1072"/>
      <c r="I362" s="1072"/>
      <c r="J362" s="1072"/>
      <c r="K362" s="1072"/>
      <c r="L362" s="1072"/>
      <c r="M362" s="1072"/>
      <c r="N362" s="1072"/>
      <c r="O362" s="1072"/>
      <c r="P362" s="1072"/>
      <c r="Q362" s="1072"/>
      <c r="R362" s="1072"/>
      <c r="S362" s="1072"/>
      <c r="T362" s="1072"/>
      <c r="U362" s="1072"/>
      <c r="V362" s="1072"/>
      <c r="W362" s="1072"/>
      <c r="X362" s="1072"/>
      <c r="Y362" s="1072"/>
      <c r="Z362" s="1072"/>
      <c r="AA362" s="1072"/>
      <c r="AB362" s="1072"/>
      <c r="AC362" s="1072"/>
      <c r="AD362" s="1072"/>
      <c r="AE362" s="1072"/>
      <c r="AF362" s="1072"/>
      <c r="AG362" s="1072"/>
      <c r="AH362" s="1072"/>
      <c r="AI362" s="1072"/>
      <c r="AJ362" s="1072"/>
      <c r="AK362" s="1072"/>
      <c r="AL362" s="1072"/>
      <c r="AM362" s="1072"/>
      <c r="AN362" s="1072"/>
      <c r="AO362" s="1072"/>
      <c r="AP362" s="1072"/>
      <c r="AQ362" s="1072"/>
      <c r="AR362" s="1072"/>
      <c r="AS362" s="1072"/>
      <c r="AT362" s="1072"/>
      <c r="AU362" s="1072"/>
      <c r="AV362" s="1072"/>
      <c r="AW362" s="1072"/>
      <c r="AX362" s="1072"/>
      <c r="AY362" s="1072"/>
      <c r="AZ362" s="1072"/>
      <c r="BA362" s="1072"/>
      <c r="BB362" s="1072"/>
      <c r="BC362" s="1072"/>
      <c r="BD362" s="1072"/>
      <c r="BE362" s="1072"/>
      <c r="BF362" s="1072"/>
      <c r="BG362" s="1072"/>
      <c r="BH362" s="1072"/>
      <c r="BI362" s="1072"/>
      <c r="BJ362" s="1072"/>
      <c r="BK362" s="1072"/>
      <c r="BL362" s="1072"/>
      <c r="BM362" s="1072"/>
      <c r="BN362" s="1072"/>
      <c r="BO362" s="1072"/>
      <c r="BP362" s="1072"/>
      <c r="BQ362" s="1072"/>
      <c r="BR362" s="1072"/>
      <c r="BS362" s="1072"/>
      <c r="BT362" s="1072"/>
      <c r="BU362" s="1072"/>
      <c r="BV362" s="1072"/>
      <c r="BW362" s="1072"/>
      <c r="BX362" s="1072"/>
      <c r="BY362" s="1072"/>
      <c r="BZ362" s="1072"/>
      <c r="CA362" s="1072"/>
      <c r="CB362" s="1072"/>
      <c r="CC362" s="1072"/>
      <c r="CD362" s="1072"/>
      <c r="CE362" s="1072"/>
      <c r="CF362" s="1072"/>
      <c r="CG362" s="1072"/>
      <c r="CH362" s="1072"/>
      <c r="CI362" s="1072"/>
      <c r="CJ362" s="1072"/>
      <c r="CK362" s="1072"/>
      <c r="CL362" s="1072"/>
      <c r="CM362" s="1072"/>
      <c r="CN362" s="1072"/>
      <c r="CO362" s="1072"/>
      <c r="CP362" s="1072"/>
      <c r="CQ362" s="1072"/>
      <c r="CR362" s="1072"/>
      <c r="CS362" s="1072"/>
      <c r="CT362" s="1072"/>
      <c r="CU362" s="1072"/>
      <c r="CV362" s="1072"/>
      <c r="CW362" s="1072"/>
      <c r="CX362" s="1072"/>
      <c r="CY362" s="1072"/>
      <c r="CZ362" s="1072"/>
      <c r="DA362" s="1072"/>
      <c r="DB362" s="1072"/>
      <c r="DC362" s="1072"/>
      <c r="DD362" s="1072"/>
      <c r="DE362" s="1072"/>
      <c r="DF362" s="1072"/>
      <c r="DG362" s="1072"/>
      <c r="DH362" s="1072"/>
      <c r="DI362" s="1072"/>
    </row>
    <row r="363" spans="1:113">
      <c r="A363" s="1262"/>
      <c r="B363" s="1248"/>
      <c r="C363" s="1259"/>
      <c r="D363" s="1260"/>
      <c r="E363" s="1148"/>
      <c r="F363" s="1261"/>
      <c r="G363" s="1211"/>
      <c r="H363" s="1072"/>
      <c r="I363" s="1072"/>
      <c r="J363" s="1072"/>
      <c r="K363" s="1072"/>
      <c r="L363" s="1072"/>
      <c r="M363" s="1072"/>
      <c r="N363" s="1072"/>
      <c r="O363" s="1072"/>
      <c r="P363" s="1072"/>
      <c r="Q363" s="1072"/>
      <c r="R363" s="1072"/>
      <c r="S363" s="1072"/>
      <c r="T363" s="1072"/>
      <c r="U363" s="1072"/>
      <c r="V363" s="1072"/>
      <c r="W363" s="1072"/>
      <c r="X363" s="1072"/>
      <c r="Y363" s="1072"/>
      <c r="Z363" s="1072"/>
      <c r="AA363" s="1072"/>
      <c r="AB363" s="1072"/>
      <c r="AC363" s="1072"/>
      <c r="AD363" s="1072"/>
      <c r="AE363" s="1072"/>
      <c r="AF363" s="1072"/>
      <c r="AG363" s="1072"/>
      <c r="AH363" s="1072"/>
      <c r="AI363" s="1072"/>
      <c r="AJ363" s="1072"/>
      <c r="AK363" s="1072"/>
      <c r="AL363" s="1072"/>
      <c r="AM363" s="1072"/>
      <c r="AN363" s="1072"/>
      <c r="AO363" s="1072"/>
      <c r="AP363" s="1072"/>
      <c r="AQ363" s="1072"/>
      <c r="AR363" s="1072"/>
      <c r="AS363" s="1072"/>
      <c r="AT363" s="1072"/>
      <c r="AU363" s="1072"/>
      <c r="AV363" s="1072"/>
      <c r="AW363" s="1072"/>
      <c r="AX363" s="1072"/>
      <c r="AY363" s="1072"/>
      <c r="AZ363" s="1072"/>
      <c r="BA363" s="1072"/>
      <c r="BB363" s="1072"/>
      <c r="BC363" s="1072"/>
      <c r="BD363" s="1072"/>
      <c r="BE363" s="1072"/>
      <c r="BF363" s="1072"/>
      <c r="BG363" s="1072"/>
      <c r="BH363" s="1072"/>
      <c r="BI363" s="1072"/>
      <c r="BJ363" s="1072"/>
      <c r="BK363" s="1072"/>
      <c r="BL363" s="1072"/>
      <c r="BM363" s="1072"/>
      <c r="BN363" s="1072"/>
      <c r="BO363" s="1072"/>
      <c r="BP363" s="1072"/>
      <c r="BQ363" s="1072"/>
      <c r="BR363" s="1072"/>
      <c r="BS363" s="1072"/>
      <c r="BT363" s="1072"/>
      <c r="BU363" s="1072"/>
      <c r="BV363" s="1072"/>
      <c r="BW363" s="1072"/>
      <c r="BX363" s="1072"/>
      <c r="BY363" s="1072"/>
      <c r="BZ363" s="1072"/>
      <c r="CA363" s="1072"/>
      <c r="CB363" s="1072"/>
      <c r="CC363" s="1072"/>
      <c r="CD363" s="1072"/>
      <c r="CE363" s="1072"/>
      <c r="CF363" s="1072"/>
      <c r="CG363" s="1072"/>
      <c r="CH363" s="1072"/>
      <c r="CI363" s="1072"/>
      <c r="CJ363" s="1072"/>
      <c r="CK363" s="1072"/>
      <c r="CL363" s="1072"/>
      <c r="CM363" s="1072"/>
      <c r="CN363" s="1072"/>
      <c r="CO363" s="1072"/>
      <c r="CP363" s="1072"/>
      <c r="CQ363" s="1072"/>
      <c r="CR363" s="1072"/>
      <c r="CS363" s="1072"/>
      <c r="CT363" s="1072"/>
      <c r="CU363" s="1072"/>
      <c r="CV363" s="1072"/>
      <c r="CW363" s="1072"/>
      <c r="CX363" s="1072"/>
      <c r="CY363" s="1072"/>
      <c r="CZ363" s="1072"/>
      <c r="DA363" s="1072"/>
      <c r="DB363" s="1072"/>
      <c r="DC363" s="1072"/>
      <c r="DD363" s="1072"/>
      <c r="DE363" s="1072"/>
      <c r="DF363" s="1072"/>
      <c r="DG363" s="1072"/>
      <c r="DH363" s="1072"/>
      <c r="DI363" s="1072"/>
    </row>
    <row r="364" spans="1:113">
      <c r="A364" s="355"/>
      <c r="B364" s="355"/>
      <c r="C364" s="1246"/>
      <c r="D364" s="1247"/>
      <c r="G364" s="1236"/>
      <c r="H364" s="1072"/>
      <c r="I364" s="1072"/>
      <c r="J364" s="1072"/>
      <c r="K364" s="1072"/>
      <c r="L364" s="1072"/>
      <c r="M364" s="1072"/>
      <c r="N364" s="1072"/>
      <c r="O364" s="1072"/>
      <c r="P364" s="1072"/>
      <c r="Q364" s="1072"/>
      <c r="R364" s="1072"/>
      <c r="S364" s="1072"/>
      <c r="T364" s="1072"/>
      <c r="U364" s="1072"/>
      <c r="V364" s="1072"/>
      <c r="W364" s="1072"/>
      <c r="X364" s="1072"/>
      <c r="Y364" s="1072"/>
      <c r="Z364" s="1072"/>
      <c r="AA364" s="1072"/>
      <c r="AB364" s="1072"/>
      <c r="AC364" s="1072"/>
      <c r="AD364" s="1072"/>
      <c r="AE364" s="1072"/>
      <c r="AF364" s="1072"/>
      <c r="AG364" s="1072"/>
      <c r="AH364" s="1072"/>
      <c r="AI364" s="1072"/>
      <c r="AJ364" s="1072"/>
      <c r="AK364" s="1072"/>
      <c r="AL364" s="1072"/>
      <c r="AM364" s="1072"/>
      <c r="AN364" s="1072"/>
      <c r="AO364" s="1072"/>
      <c r="AP364" s="1072"/>
      <c r="AQ364" s="1072"/>
      <c r="AR364" s="1072"/>
      <c r="AS364" s="1072"/>
      <c r="AT364" s="1072"/>
      <c r="AU364" s="1072"/>
      <c r="AV364" s="1072"/>
      <c r="AW364" s="1072"/>
      <c r="AX364" s="1072"/>
      <c r="AY364" s="1072"/>
      <c r="AZ364" s="1072"/>
      <c r="BA364" s="1072"/>
      <c r="BB364" s="1072"/>
      <c r="BC364" s="1072"/>
      <c r="BD364" s="1072"/>
      <c r="BE364" s="1072"/>
      <c r="BF364" s="1072"/>
      <c r="BG364" s="1072"/>
      <c r="BH364" s="1072"/>
      <c r="BI364" s="1072"/>
      <c r="BJ364" s="1072"/>
      <c r="BK364" s="1072"/>
      <c r="BL364" s="1072"/>
      <c r="BM364" s="1072"/>
      <c r="BN364" s="1072"/>
      <c r="BO364" s="1072"/>
      <c r="BP364" s="1072"/>
      <c r="BQ364" s="1072"/>
      <c r="BR364" s="1072"/>
      <c r="BS364" s="1072"/>
      <c r="BT364" s="1072"/>
      <c r="BU364" s="1072"/>
      <c r="BV364" s="1072"/>
      <c r="BW364" s="1072"/>
      <c r="BX364" s="1072"/>
      <c r="BY364" s="1072"/>
      <c r="BZ364" s="1072"/>
      <c r="CA364" s="1072"/>
      <c r="CB364" s="1072"/>
      <c r="CC364" s="1072"/>
      <c r="CD364" s="1072"/>
      <c r="CE364" s="1072"/>
      <c r="CF364" s="1072"/>
      <c r="CG364" s="1072"/>
      <c r="CH364" s="1072"/>
      <c r="CI364" s="1072"/>
      <c r="CJ364" s="1072"/>
      <c r="CK364" s="1072"/>
      <c r="CL364" s="1072"/>
      <c r="CM364" s="1072"/>
      <c r="CN364" s="1072"/>
      <c r="CO364" s="1072"/>
      <c r="CP364" s="1072"/>
      <c r="CQ364" s="1072"/>
      <c r="CR364" s="1072"/>
      <c r="CS364" s="1072"/>
      <c r="CT364" s="1072"/>
      <c r="CU364" s="1072"/>
      <c r="CV364" s="1072"/>
      <c r="CW364" s="1072"/>
      <c r="CX364" s="1072"/>
      <c r="CY364" s="1072"/>
      <c r="CZ364" s="1072"/>
      <c r="DA364" s="1072"/>
      <c r="DB364" s="1072"/>
      <c r="DC364" s="1072"/>
      <c r="DD364" s="1072"/>
      <c r="DE364" s="1072"/>
      <c r="DF364" s="1072"/>
      <c r="DG364" s="1072"/>
      <c r="DH364" s="1072"/>
      <c r="DI364" s="1072"/>
    </row>
    <row r="365" spans="1:113">
      <c r="A365" s="355"/>
      <c r="B365" s="1248"/>
      <c r="C365" s="1246"/>
      <c r="D365" s="1247"/>
      <c r="G365" s="1236"/>
      <c r="H365" s="1072"/>
      <c r="I365" s="1072"/>
      <c r="J365" s="1072"/>
      <c r="K365" s="1072"/>
      <c r="L365" s="1072"/>
      <c r="M365" s="1072"/>
      <c r="N365" s="1072"/>
      <c r="O365" s="1072"/>
      <c r="P365" s="1072"/>
      <c r="Q365" s="1072"/>
      <c r="R365" s="1072"/>
      <c r="S365" s="1072"/>
      <c r="T365" s="1072"/>
      <c r="U365" s="1072"/>
      <c r="V365" s="1072"/>
      <c r="W365" s="1072"/>
      <c r="X365" s="1072"/>
      <c r="Y365" s="1072"/>
      <c r="Z365" s="1072"/>
      <c r="AA365" s="1072"/>
      <c r="AB365" s="1072"/>
      <c r="AC365" s="1072"/>
      <c r="AD365" s="1072"/>
      <c r="AE365" s="1072"/>
      <c r="AF365" s="1072"/>
      <c r="AG365" s="1072"/>
      <c r="AH365" s="1072"/>
      <c r="AI365" s="1072"/>
      <c r="AJ365" s="1072"/>
      <c r="AK365" s="1072"/>
      <c r="AL365" s="1072"/>
      <c r="AM365" s="1072"/>
      <c r="AN365" s="1072"/>
      <c r="AO365" s="1072"/>
      <c r="AP365" s="1072"/>
      <c r="AQ365" s="1072"/>
      <c r="AR365" s="1072"/>
      <c r="AS365" s="1072"/>
      <c r="AT365" s="1072"/>
      <c r="AU365" s="1072"/>
      <c r="AV365" s="1072"/>
      <c r="AW365" s="1072"/>
      <c r="AX365" s="1072"/>
      <c r="AY365" s="1072"/>
      <c r="AZ365" s="1072"/>
      <c r="BA365" s="1072"/>
      <c r="BB365" s="1072"/>
      <c r="BC365" s="1072"/>
      <c r="BD365" s="1072"/>
      <c r="BE365" s="1072"/>
      <c r="BF365" s="1072"/>
      <c r="BG365" s="1072"/>
      <c r="BH365" s="1072"/>
      <c r="BI365" s="1072"/>
      <c r="BJ365" s="1072"/>
      <c r="BK365" s="1072"/>
      <c r="BL365" s="1072"/>
      <c r="BM365" s="1072"/>
      <c r="BN365" s="1072"/>
      <c r="BO365" s="1072"/>
      <c r="BP365" s="1072"/>
      <c r="BQ365" s="1072"/>
      <c r="BR365" s="1072"/>
      <c r="BS365" s="1072"/>
      <c r="BT365" s="1072"/>
      <c r="BU365" s="1072"/>
      <c r="BV365" s="1072"/>
      <c r="BW365" s="1072"/>
      <c r="BX365" s="1072"/>
      <c r="BY365" s="1072"/>
      <c r="BZ365" s="1072"/>
      <c r="CA365" s="1072"/>
      <c r="CB365" s="1072"/>
      <c r="CC365" s="1072"/>
      <c r="CD365" s="1072"/>
      <c r="CE365" s="1072"/>
      <c r="CF365" s="1072"/>
      <c r="CG365" s="1072"/>
      <c r="CH365" s="1072"/>
      <c r="CI365" s="1072"/>
      <c r="CJ365" s="1072"/>
      <c r="CK365" s="1072"/>
      <c r="CL365" s="1072"/>
      <c r="CM365" s="1072"/>
      <c r="CN365" s="1072"/>
      <c r="CO365" s="1072"/>
      <c r="CP365" s="1072"/>
      <c r="CQ365" s="1072"/>
      <c r="CR365" s="1072"/>
      <c r="CS365" s="1072"/>
      <c r="CT365" s="1072"/>
      <c r="CU365" s="1072"/>
      <c r="CV365" s="1072"/>
      <c r="CW365" s="1072"/>
      <c r="CX365" s="1072"/>
      <c r="CY365" s="1072"/>
      <c r="CZ365" s="1072"/>
      <c r="DA365" s="1072"/>
      <c r="DB365" s="1072"/>
      <c r="DC365" s="1072"/>
      <c r="DD365" s="1072"/>
      <c r="DE365" s="1072"/>
      <c r="DF365" s="1072"/>
      <c r="DG365" s="1072"/>
      <c r="DH365" s="1072"/>
      <c r="DI365" s="1072"/>
    </row>
    <row r="366" spans="1:113">
      <c r="A366" s="355"/>
      <c r="B366" s="355"/>
      <c r="C366" s="1246"/>
      <c r="D366" s="1247"/>
      <c r="G366" s="1236"/>
      <c r="H366" s="1072"/>
      <c r="I366" s="1072"/>
      <c r="J366" s="1072"/>
      <c r="K366" s="1072"/>
      <c r="L366" s="1072"/>
      <c r="M366" s="1072"/>
      <c r="N366" s="1072"/>
      <c r="O366" s="1072"/>
      <c r="P366" s="1072"/>
      <c r="Q366" s="1072"/>
      <c r="R366" s="1072"/>
      <c r="S366" s="1072"/>
      <c r="T366" s="1072"/>
      <c r="U366" s="1072"/>
      <c r="V366" s="1072"/>
      <c r="W366" s="1072"/>
      <c r="X366" s="1072"/>
      <c r="Y366" s="1072"/>
      <c r="Z366" s="1072"/>
      <c r="AA366" s="1072"/>
      <c r="AB366" s="1072"/>
      <c r="AC366" s="1072"/>
      <c r="AD366" s="1072"/>
      <c r="AE366" s="1072"/>
      <c r="AF366" s="1072"/>
      <c r="AG366" s="1072"/>
      <c r="AH366" s="1072"/>
      <c r="AI366" s="1072"/>
      <c r="AJ366" s="1072"/>
      <c r="AK366" s="1072"/>
      <c r="AL366" s="1072"/>
      <c r="AM366" s="1072"/>
      <c r="AN366" s="1072"/>
      <c r="AO366" s="1072"/>
      <c r="AP366" s="1072"/>
      <c r="AQ366" s="1072"/>
      <c r="AR366" s="1072"/>
      <c r="AS366" s="1072"/>
      <c r="AT366" s="1072"/>
      <c r="AU366" s="1072"/>
      <c r="AV366" s="1072"/>
      <c r="AW366" s="1072"/>
      <c r="AX366" s="1072"/>
      <c r="AY366" s="1072"/>
      <c r="AZ366" s="1072"/>
      <c r="BA366" s="1072"/>
      <c r="BB366" s="1072"/>
      <c r="BC366" s="1072"/>
      <c r="BD366" s="1072"/>
      <c r="BE366" s="1072"/>
      <c r="BF366" s="1072"/>
      <c r="BG366" s="1072"/>
      <c r="BH366" s="1072"/>
      <c r="BI366" s="1072"/>
      <c r="BJ366" s="1072"/>
      <c r="BK366" s="1072"/>
      <c r="BL366" s="1072"/>
      <c r="BM366" s="1072"/>
      <c r="BN366" s="1072"/>
      <c r="BO366" s="1072"/>
      <c r="BP366" s="1072"/>
      <c r="BQ366" s="1072"/>
      <c r="BR366" s="1072"/>
      <c r="BS366" s="1072"/>
      <c r="BT366" s="1072"/>
      <c r="BU366" s="1072"/>
      <c r="BV366" s="1072"/>
      <c r="BW366" s="1072"/>
      <c r="BX366" s="1072"/>
      <c r="BY366" s="1072"/>
      <c r="BZ366" s="1072"/>
      <c r="CA366" s="1072"/>
      <c r="CB366" s="1072"/>
      <c r="CC366" s="1072"/>
      <c r="CD366" s="1072"/>
      <c r="CE366" s="1072"/>
      <c r="CF366" s="1072"/>
      <c r="CG366" s="1072"/>
      <c r="CH366" s="1072"/>
      <c r="CI366" s="1072"/>
      <c r="CJ366" s="1072"/>
      <c r="CK366" s="1072"/>
      <c r="CL366" s="1072"/>
      <c r="CM366" s="1072"/>
      <c r="CN366" s="1072"/>
      <c r="CO366" s="1072"/>
      <c r="CP366" s="1072"/>
      <c r="CQ366" s="1072"/>
      <c r="CR366" s="1072"/>
      <c r="CS366" s="1072"/>
      <c r="CT366" s="1072"/>
      <c r="CU366" s="1072"/>
      <c r="CV366" s="1072"/>
      <c r="CW366" s="1072"/>
      <c r="CX366" s="1072"/>
      <c r="CY366" s="1072"/>
      <c r="CZ366" s="1072"/>
      <c r="DA366" s="1072"/>
      <c r="DB366" s="1072"/>
      <c r="DC366" s="1072"/>
      <c r="DD366" s="1072"/>
      <c r="DE366" s="1072"/>
      <c r="DF366" s="1072"/>
      <c r="DG366" s="1072"/>
      <c r="DH366" s="1072"/>
      <c r="DI366" s="1072"/>
    </row>
    <row r="367" spans="1:113">
      <c r="A367" s="355"/>
      <c r="B367" s="1248"/>
      <c r="C367" s="1246"/>
      <c r="D367" s="346"/>
      <c r="G367" s="1236"/>
      <c r="H367" s="1072"/>
      <c r="I367" s="1072"/>
      <c r="J367" s="1072"/>
      <c r="K367" s="1072"/>
      <c r="L367" s="1072"/>
      <c r="M367" s="1072"/>
      <c r="N367" s="1072"/>
      <c r="O367" s="1072"/>
      <c r="P367" s="1072"/>
      <c r="Q367" s="1072"/>
      <c r="R367" s="1072"/>
      <c r="S367" s="1072"/>
      <c r="T367" s="1072"/>
      <c r="U367" s="1072"/>
      <c r="V367" s="1072"/>
      <c r="W367" s="1072"/>
      <c r="X367" s="1072"/>
      <c r="Y367" s="1072"/>
      <c r="Z367" s="1072"/>
      <c r="AA367" s="1072"/>
      <c r="AB367" s="1072"/>
      <c r="AC367" s="1072"/>
      <c r="AD367" s="1072"/>
      <c r="AE367" s="1072"/>
      <c r="AF367" s="1072"/>
      <c r="AG367" s="1072"/>
      <c r="AH367" s="1072"/>
      <c r="AI367" s="1072"/>
      <c r="AJ367" s="1072"/>
      <c r="AK367" s="1072"/>
      <c r="AL367" s="1072"/>
      <c r="AM367" s="1072"/>
      <c r="AN367" s="1072"/>
      <c r="AO367" s="1072"/>
      <c r="AP367" s="1072"/>
      <c r="AQ367" s="1072"/>
      <c r="AR367" s="1072"/>
      <c r="AS367" s="1072"/>
      <c r="AT367" s="1072"/>
      <c r="AU367" s="1072"/>
      <c r="AV367" s="1072"/>
      <c r="AW367" s="1072"/>
      <c r="AX367" s="1072"/>
      <c r="AY367" s="1072"/>
      <c r="AZ367" s="1072"/>
      <c r="BA367" s="1072"/>
      <c r="BB367" s="1072"/>
      <c r="BC367" s="1072"/>
      <c r="BD367" s="1072"/>
      <c r="BE367" s="1072"/>
      <c r="BF367" s="1072"/>
      <c r="BG367" s="1072"/>
      <c r="BH367" s="1072"/>
      <c r="BI367" s="1072"/>
      <c r="BJ367" s="1072"/>
      <c r="BK367" s="1072"/>
      <c r="BL367" s="1072"/>
      <c r="BM367" s="1072"/>
      <c r="BN367" s="1072"/>
      <c r="BO367" s="1072"/>
      <c r="BP367" s="1072"/>
      <c r="BQ367" s="1072"/>
      <c r="BR367" s="1072"/>
      <c r="BS367" s="1072"/>
      <c r="BT367" s="1072"/>
      <c r="BU367" s="1072"/>
      <c r="BV367" s="1072"/>
      <c r="BW367" s="1072"/>
      <c r="BX367" s="1072"/>
      <c r="BY367" s="1072"/>
      <c r="BZ367" s="1072"/>
      <c r="CA367" s="1072"/>
      <c r="CB367" s="1072"/>
      <c r="CC367" s="1072"/>
      <c r="CD367" s="1072"/>
      <c r="CE367" s="1072"/>
      <c r="CF367" s="1072"/>
      <c r="CG367" s="1072"/>
      <c r="CH367" s="1072"/>
      <c r="CI367" s="1072"/>
      <c r="CJ367" s="1072"/>
      <c r="CK367" s="1072"/>
      <c r="CL367" s="1072"/>
      <c r="CM367" s="1072"/>
      <c r="CN367" s="1072"/>
      <c r="CO367" s="1072"/>
      <c r="CP367" s="1072"/>
      <c r="CQ367" s="1072"/>
      <c r="CR367" s="1072"/>
      <c r="CS367" s="1072"/>
      <c r="CT367" s="1072"/>
      <c r="CU367" s="1072"/>
      <c r="CV367" s="1072"/>
      <c r="CW367" s="1072"/>
      <c r="CX367" s="1072"/>
      <c r="CY367" s="1072"/>
      <c r="CZ367" s="1072"/>
      <c r="DA367" s="1072"/>
      <c r="DB367" s="1072"/>
      <c r="DC367" s="1072"/>
      <c r="DD367" s="1072"/>
      <c r="DE367" s="1072"/>
      <c r="DF367" s="1072"/>
      <c r="DG367" s="1072"/>
      <c r="DH367" s="1072"/>
      <c r="DI367" s="1072"/>
    </row>
    <row r="368" spans="1:113" s="1075" customFormat="1">
      <c r="A368" s="1248"/>
      <c r="B368" s="1248"/>
      <c r="C368" s="1249"/>
      <c r="D368" s="348"/>
      <c r="E368" s="1134"/>
      <c r="F368" s="349"/>
      <c r="G368" s="389"/>
      <c r="H368" s="1074"/>
      <c r="I368" s="1074"/>
      <c r="J368" s="1074"/>
      <c r="K368" s="1074"/>
      <c r="L368" s="1074"/>
      <c r="M368" s="1074"/>
      <c r="N368" s="1074"/>
      <c r="O368" s="1074"/>
      <c r="P368" s="1074"/>
      <c r="Q368" s="1074"/>
      <c r="R368" s="1074"/>
      <c r="S368" s="1074"/>
      <c r="T368" s="1074"/>
      <c r="U368" s="1074"/>
      <c r="V368" s="1074"/>
      <c r="W368" s="1074"/>
      <c r="X368" s="1074"/>
      <c r="Y368" s="1074"/>
      <c r="Z368" s="1074"/>
      <c r="AA368" s="1074"/>
      <c r="AB368" s="1074"/>
      <c r="AC368" s="1074"/>
      <c r="AD368" s="1074"/>
      <c r="AE368" s="1074"/>
      <c r="AF368" s="1074"/>
      <c r="AG368" s="1074"/>
      <c r="AH368" s="1074"/>
      <c r="AI368" s="1074"/>
      <c r="AJ368" s="1074"/>
      <c r="AK368" s="1074"/>
      <c r="AL368" s="1074"/>
      <c r="AM368" s="1074"/>
      <c r="AN368" s="1074"/>
      <c r="AO368" s="1074"/>
      <c r="AP368" s="1074"/>
      <c r="AQ368" s="1074"/>
      <c r="AR368" s="1074"/>
      <c r="AS368" s="1074"/>
      <c r="AT368" s="1074"/>
      <c r="AU368" s="1074"/>
      <c r="AV368" s="1074"/>
      <c r="AW368" s="1074"/>
      <c r="AX368" s="1074"/>
      <c r="AY368" s="1074"/>
      <c r="AZ368" s="1074"/>
      <c r="BA368" s="1074"/>
      <c r="BB368" s="1074"/>
      <c r="BC368" s="1074"/>
      <c r="BD368" s="1074"/>
      <c r="BE368" s="1074"/>
      <c r="BF368" s="1074"/>
      <c r="BG368" s="1074"/>
      <c r="BH368" s="1074"/>
      <c r="BI368" s="1074"/>
      <c r="BJ368" s="1074"/>
      <c r="BK368" s="1074"/>
      <c r="BL368" s="1074"/>
      <c r="BM368" s="1074"/>
      <c r="BN368" s="1074"/>
      <c r="BO368" s="1074"/>
      <c r="BP368" s="1074"/>
      <c r="BQ368" s="1074"/>
      <c r="BR368" s="1074"/>
      <c r="BS368" s="1074"/>
      <c r="BT368" s="1074"/>
      <c r="BU368" s="1074"/>
      <c r="BV368" s="1074"/>
      <c r="BW368" s="1074"/>
      <c r="BX368" s="1074"/>
      <c r="BY368" s="1074"/>
      <c r="BZ368" s="1074"/>
      <c r="CA368" s="1074"/>
      <c r="CB368" s="1074"/>
      <c r="CC368" s="1074"/>
      <c r="CD368" s="1074"/>
      <c r="CE368" s="1074"/>
      <c r="CF368" s="1074"/>
      <c r="CG368" s="1074"/>
      <c r="CH368" s="1074"/>
      <c r="CI368" s="1074"/>
      <c r="CJ368" s="1074"/>
      <c r="CK368" s="1074"/>
      <c r="CL368" s="1074"/>
      <c r="CM368" s="1074"/>
      <c r="CN368" s="1074"/>
      <c r="CO368" s="1074"/>
      <c r="CP368" s="1074"/>
      <c r="CQ368" s="1074"/>
      <c r="CR368" s="1074"/>
      <c r="CS368" s="1074"/>
      <c r="CT368" s="1074"/>
      <c r="CU368" s="1074"/>
      <c r="CV368" s="1074"/>
      <c r="CW368" s="1074"/>
      <c r="CX368" s="1074"/>
      <c r="CY368" s="1074"/>
      <c r="CZ368" s="1074"/>
      <c r="DA368" s="1074"/>
      <c r="DB368" s="1074"/>
      <c r="DC368" s="1074"/>
      <c r="DD368" s="1074"/>
      <c r="DE368" s="1074"/>
      <c r="DF368" s="1074"/>
      <c r="DG368" s="1074"/>
      <c r="DH368" s="1074"/>
      <c r="DI368" s="1074"/>
    </row>
    <row r="369" spans="1:113" s="1150" customFormat="1" ht="12.75">
      <c r="A369" s="1248"/>
      <c r="B369" s="355"/>
      <c r="C369" s="1249"/>
      <c r="D369" s="348"/>
      <c r="E369" s="1134"/>
      <c r="F369" s="349"/>
      <c r="G369" s="389"/>
    </row>
    <row r="370" spans="1:113" s="1151" customFormat="1">
      <c r="A370" s="1248"/>
      <c r="B370" s="355"/>
      <c r="C370" s="1249"/>
      <c r="D370" s="348"/>
      <c r="E370" s="1134"/>
      <c r="F370" s="349"/>
      <c r="G370" s="389"/>
    </row>
    <row r="371" spans="1:113" s="1151" customFormat="1">
      <c r="A371" s="1248"/>
      <c r="B371" s="355"/>
      <c r="C371" s="1249"/>
      <c r="D371" s="348"/>
      <c r="E371" s="1134"/>
      <c r="F371" s="349"/>
      <c r="G371" s="389"/>
    </row>
    <row r="372" spans="1:113" s="1151" customFormat="1">
      <c r="A372" s="1248"/>
      <c r="B372" s="355"/>
      <c r="C372" s="1249"/>
      <c r="D372" s="348"/>
      <c r="E372" s="1134"/>
      <c r="F372" s="349"/>
      <c r="G372" s="389"/>
    </row>
    <row r="373" spans="1:113" s="1151" customFormat="1">
      <c r="A373" s="1248"/>
      <c r="B373" s="355"/>
      <c r="C373" s="1249"/>
      <c r="D373" s="348"/>
      <c r="E373" s="1134"/>
      <c r="F373" s="349"/>
      <c r="G373" s="389"/>
    </row>
    <row r="374" spans="1:113" s="1151" customFormat="1">
      <c r="A374" s="1248"/>
      <c r="B374" s="355"/>
      <c r="C374" s="1249"/>
      <c r="D374" s="348"/>
      <c r="E374" s="1134"/>
      <c r="F374" s="349"/>
      <c r="G374" s="389"/>
    </row>
    <row r="375" spans="1:113" s="1151" customFormat="1">
      <c r="A375" s="1248"/>
      <c r="B375" s="355"/>
      <c r="C375" s="1249"/>
      <c r="D375" s="348"/>
      <c r="E375" s="1134"/>
      <c r="F375" s="349"/>
      <c r="G375" s="389"/>
    </row>
    <row r="376" spans="1:113" s="1151" customFormat="1">
      <c r="A376" s="1248"/>
      <c r="B376" s="355"/>
      <c r="C376" s="1249"/>
      <c r="D376" s="348"/>
      <c r="E376" s="1134"/>
      <c r="F376" s="349"/>
      <c r="G376" s="389"/>
    </row>
    <row r="377" spans="1:113" s="1151" customFormat="1">
      <c r="A377" s="1248"/>
      <c r="B377" s="1248"/>
      <c r="C377" s="1249"/>
      <c r="D377" s="348"/>
      <c r="E377" s="1134"/>
      <c r="F377" s="349"/>
      <c r="G377" s="389"/>
    </row>
    <row r="378" spans="1:113" s="1150" customFormat="1" ht="12.75">
      <c r="A378" s="1248"/>
      <c r="B378" s="1248"/>
      <c r="C378" s="1249"/>
      <c r="D378" s="348"/>
      <c r="E378" s="1134"/>
      <c r="F378" s="349"/>
      <c r="G378" s="389"/>
    </row>
    <row r="379" spans="1:113" s="1150" customFormat="1" ht="12.75">
      <c r="A379" s="355"/>
      <c r="B379" s="355"/>
      <c r="C379" s="1246"/>
      <c r="D379" s="1255"/>
      <c r="E379" s="1111"/>
      <c r="F379" s="1236"/>
      <c r="G379" s="1236"/>
    </row>
    <row r="380" spans="1:113" ht="12.75">
      <c r="A380" s="1263"/>
      <c r="B380" s="355"/>
      <c r="C380" s="1264"/>
      <c r="D380" s="1265"/>
      <c r="E380" s="1156"/>
      <c r="F380" s="1266"/>
      <c r="G380" s="1924"/>
      <c r="H380" s="1072"/>
      <c r="I380" s="1072"/>
      <c r="J380" s="1072"/>
      <c r="K380" s="1072"/>
      <c r="L380" s="1072"/>
      <c r="M380" s="1072"/>
      <c r="N380" s="1072"/>
      <c r="O380" s="1072"/>
      <c r="P380" s="1072"/>
      <c r="Q380" s="1072"/>
      <c r="R380" s="1072"/>
      <c r="S380" s="1072"/>
      <c r="T380" s="1072"/>
      <c r="U380" s="1072"/>
      <c r="V380" s="1072"/>
      <c r="W380" s="1072"/>
      <c r="X380" s="1072"/>
      <c r="Y380" s="1072"/>
      <c r="Z380" s="1072"/>
      <c r="AA380" s="1072"/>
      <c r="AB380" s="1072"/>
      <c r="AC380" s="1072"/>
      <c r="AD380" s="1072"/>
      <c r="AE380" s="1072"/>
      <c r="AF380" s="1072"/>
      <c r="AG380" s="1072"/>
      <c r="AH380" s="1072"/>
      <c r="AI380" s="1072"/>
      <c r="AJ380" s="1072"/>
      <c r="AK380" s="1072"/>
      <c r="AL380" s="1072"/>
      <c r="AM380" s="1072"/>
      <c r="AN380" s="1072"/>
      <c r="AO380" s="1072"/>
      <c r="AP380" s="1072"/>
      <c r="AQ380" s="1072"/>
      <c r="AR380" s="1072"/>
      <c r="AS380" s="1072"/>
      <c r="AT380" s="1072"/>
      <c r="AU380" s="1072"/>
      <c r="AV380" s="1072"/>
      <c r="AW380" s="1072"/>
      <c r="AX380" s="1072"/>
      <c r="AY380" s="1072"/>
      <c r="AZ380" s="1072"/>
      <c r="BA380" s="1072"/>
      <c r="BB380" s="1072"/>
      <c r="BC380" s="1072"/>
      <c r="BD380" s="1072"/>
      <c r="BE380" s="1072"/>
      <c r="BF380" s="1072"/>
      <c r="BG380" s="1072"/>
      <c r="BH380" s="1072"/>
      <c r="BI380" s="1072"/>
      <c r="BJ380" s="1072"/>
      <c r="BK380" s="1072"/>
      <c r="BL380" s="1072"/>
      <c r="BM380" s="1072"/>
      <c r="BN380" s="1072"/>
      <c r="BO380" s="1072"/>
      <c r="BP380" s="1072"/>
      <c r="BQ380" s="1072"/>
      <c r="BR380" s="1072"/>
      <c r="BS380" s="1072"/>
      <c r="BT380" s="1072"/>
      <c r="BU380" s="1072"/>
      <c r="BV380" s="1072"/>
      <c r="BW380" s="1072"/>
      <c r="BX380" s="1072"/>
      <c r="BY380" s="1072"/>
      <c r="BZ380" s="1072"/>
      <c r="CA380" s="1072"/>
      <c r="CB380" s="1072"/>
      <c r="CC380" s="1072"/>
      <c r="CD380" s="1072"/>
      <c r="CE380" s="1072"/>
      <c r="CF380" s="1072"/>
      <c r="CG380" s="1072"/>
      <c r="CH380" s="1072"/>
      <c r="CI380" s="1072"/>
      <c r="CJ380" s="1072"/>
      <c r="CK380" s="1072"/>
      <c r="CL380" s="1072"/>
      <c r="CM380" s="1072"/>
      <c r="CN380" s="1072"/>
      <c r="CO380" s="1072"/>
      <c r="CP380" s="1072"/>
      <c r="CQ380" s="1072"/>
      <c r="CR380" s="1072"/>
      <c r="CS380" s="1072"/>
      <c r="CT380" s="1072"/>
      <c r="CU380" s="1072"/>
      <c r="CV380" s="1072"/>
      <c r="CW380" s="1072"/>
      <c r="CX380" s="1072"/>
      <c r="CY380" s="1072"/>
      <c r="CZ380" s="1072"/>
      <c r="DA380" s="1072"/>
      <c r="DB380" s="1072"/>
      <c r="DC380" s="1072"/>
      <c r="DD380" s="1072"/>
      <c r="DE380" s="1072"/>
      <c r="DF380" s="1072"/>
      <c r="DG380" s="1072"/>
      <c r="DH380" s="1072"/>
      <c r="DI380" s="1072"/>
    </row>
    <row r="381" spans="1:113">
      <c r="A381" s="1267"/>
      <c r="B381" s="1268"/>
      <c r="C381" s="1269"/>
      <c r="D381" s="1265"/>
      <c r="E381" s="1161"/>
      <c r="F381" s="1270"/>
      <c r="G381" s="1925"/>
      <c r="H381" s="1072"/>
      <c r="I381" s="1072"/>
      <c r="J381" s="1072"/>
      <c r="K381" s="1072"/>
      <c r="L381" s="1072"/>
      <c r="M381" s="1072"/>
      <c r="N381" s="1072"/>
      <c r="O381" s="1072"/>
      <c r="P381" s="1072"/>
      <c r="Q381" s="1072"/>
      <c r="R381" s="1072"/>
      <c r="S381" s="1072"/>
      <c r="T381" s="1072"/>
      <c r="U381" s="1072"/>
      <c r="V381" s="1072"/>
      <c r="W381" s="1072"/>
      <c r="X381" s="1072"/>
      <c r="Y381" s="1072"/>
      <c r="Z381" s="1072"/>
      <c r="AA381" s="1072"/>
      <c r="AB381" s="1072"/>
      <c r="AC381" s="1072"/>
      <c r="AD381" s="1072"/>
      <c r="AE381" s="1072"/>
      <c r="AF381" s="1072"/>
      <c r="AG381" s="1072"/>
      <c r="AH381" s="1072"/>
      <c r="AI381" s="1072"/>
      <c r="AJ381" s="1072"/>
      <c r="AK381" s="1072"/>
      <c r="AL381" s="1072"/>
      <c r="AM381" s="1072"/>
      <c r="AN381" s="1072"/>
      <c r="AO381" s="1072"/>
      <c r="AP381" s="1072"/>
      <c r="AQ381" s="1072"/>
      <c r="AR381" s="1072"/>
      <c r="AS381" s="1072"/>
      <c r="AT381" s="1072"/>
      <c r="AU381" s="1072"/>
      <c r="AV381" s="1072"/>
      <c r="AW381" s="1072"/>
      <c r="AX381" s="1072"/>
      <c r="AY381" s="1072"/>
      <c r="AZ381" s="1072"/>
      <c r="BA381" s="1072"/>
      <c r="BB381" s="1072"/>
      <c r="BC381" s="1072"/>
      <c r="BD381" s="1072"/>
      <c r="BE381" s="1072"/>
      <c r="BF381" s="1072"/>
      <c r="BG381" s="1072"/>
      <c r="BH381" s="1072"/>
      <c r="BI381" s="1072"/>
      <c r="BJ381" s="1072"/>
      <c r="BK381" s="1072"/>
      <c r="BL381" s="1072"/>
      <c r="BM381" s="1072"/>
      <c r="BN381" s="1072"/>
      <c r="BO381" s="1072"/>
      <c r="BP381" s="1072"/>
      <c r="BQ381" s="1072"/>
      <c r="BR381" s="1072"/>
      <c r="BS381" s="1072"/>
      <c r="BT381" s="1072"/>
      <c r="BU381" s="1072"/>
      <c r="BV381" s="1072"/>
      <c r="BW381" s="1072"/>
      <c r="BX381" s="1072"/>
      <c r="BY381" s="1072"/>
      <c r="BZ381" s="1072"/>
      <c r="CA381" s="1072"/>
      <c r="CB381" s="1072"/>
      <c r="CC381" s="1072"/>
      <c r="CD381" s="1072"/>
      <c r="CE381" s="1072"/>
      <c r="CF381" s="1072"/>
      <c r="CG381" s="1072"/>
      <c r="CH381" s="1072"/>
      <c r="CI381" s="1072"/>
      <c r="CJ381" s="1072"/>
      <c r="CK381" s="1072"/>
      <c r="CL381" s="1072"/>
      <c r="CM381" s="1072"/>
      <c r="CN381" s="1072"/>
      <c r="CO381" s="1072"/>
      <c r="CP381" s="1072"/>
      <c r="CQ381" s="1072"/>
      <c r="CR381" s="1072"/>
      <c r="CS381" s="1072"/>
      <c r="CT381" s="1072"/>
      <c r="CU381" s="1072"/>
      <c r="CV381" s="1072"/>
      <c r="CW381" s="1072"/>
      <c r="CX381" s="1072"/>
      <c r="CY381" s="1072"/>
      <c r="CZ381" s="1072"/>
      <c r="DA381" s="1072"/>
      <c r="DB381" s="1072"/>
      <c r="DC381" s="1072"/>
      <c r="DD381" s="1072"/>
      <c r="DE381" s="1072"/>
      <c r="DF381" s="1072"/>
      <c r="DG381" s="1072"/>
      <c r="DH381" s="1072"/>
      <c r="DI381" s="1072"/>
    </row>
    <row r="382" spans="1:113">
      <c r="A382" s="1267"/>
      <c r="B382" s="1268"/>
      <c r="C382" s="1269"/>
      <c r="D382" s="1265"/>
      <c r="E382" s="1161"/>
      <c r="F382" s="1270"/>
      <c r="G382" s="1925"/>
      <c r="H382" s="1072"/>
      <c r="I382" s="1072"/>
      <c r="J382" s="1072"/>
      <c r="K382" s="1072"/>
      <c r="L382" s="1072"/>
      <c r="M382" s="1072"/>
      <c r="N382" s="1072"/>
      <c r="O382" s="1072"/>
      <c r="P382" s="1072"/>
      <c r="Q382" s="1072"/>
      <c r="R382" s="1072"/>
      <c r="S382" s="1072"/>
      <c r="T382" s="1072"/>
      <c r="U382" s="1072"/>
      <c r="V382" s="1072"/>
      <c r="W382" s="1072"/>
      <c r="X382" s="1072"/>
      <c r="Y382" s="1072"/>
      <c r="Z382" s="1072"/>
      <c r="AA382" s="1072"/>
      <c r="AB382" s="1072"/>
      <c r="AC382" s="1072"/>
      <c r="AD382" s="1072"/>
      <c r="AE382" s="1072"/>
      <c r="AF382" s="1072"/>
      <c r="AG382" s="1072"/>
      <c r="AH382" s="1072"/>
      <c r="AI382" s="1072"/>
      <c r="AJ382" s="1072"/>
      <c r="AK382" s="1072"/>
      <c r="AL382" s="1072"/>
      <c r="AM382" s="1072"/>
      <c r="AN382" s="1072"/>
      <c r="AO382" s="1072"/>
      <c r="AP382" s="1072"/>
      <c r="AQ382" s="1072"/>
      <c r="AR382" s="1072"/>
      <c r="AS382" s="1072"/>
      <c r="AT382" s="1072"/>
      <c r="AU382" s="1072"/>
      <c r="AV382" s="1072"/>
      <c r="AW382" s="1072"/>
      <c r="AX382" s="1072"/>
      <c r="AY382" s="1072"/>
      <c r="AZ382" s="1072"/>
      <c r="BA382" s="1072"/>
      <c r="BB382" s="1072"/>
      <c r="BC382" s="1072"/>
      <c r="BD382" s="1072"/>
      <c r="BE382" s="1072"/>
      <c r="BF382" s="1072"/>
      <c r="BG382" s="1072"/>
      <c r="BH382" s="1072"/>
      <c r="BI382" s="1072"/>
      <c r="BJ382" s="1072"/>
      <c r="BK382" s="1072"/>
      <c r="BL382" s="1072"/>
      <c r="BM382" s="1072"/>
      <c r="BN382" s="1072"/>
      <c r="BO382" s="1072"/>
      <c r="BP382" s="1072"/>
      <c r="BQ382" s="1072"/>
      <c r="BR382" s="1072"/>
      <c r="BS382" s="1072"/>
      <c r="BT382" s="1072"/>
      <c r="BU382" s="1072"/>
      <c r="BV382" s="1072"/>
      <c r="BW382" s="1072"/>
      <c r="BX382" s="1072"/>
      <c r="BY382" s="1072"/>
      <c r="BZ382" s="1072"/>
      <c r="CA382" s="1072"/>
      <c r="CB382" s="1072"/>
      <c r="CC382" s="1072"/>
      <c r="CD382" s="1072"/>
      <c r="CE382" s="1072"/>
      <c r="CF382" s="1072"/>
      <c r="CG382" s="1072"/>
      <c r="CH382" s="1072"/>
      <c r="CI382" s="1072"/>
      <c r="CJ382" s="1072"/>
      <c r="CK382" s="1072"/>
      <c r="CL382" s="1072"/>
      <c r="CM382" s="1072"/>
      <c r="CN382" s="1072"/>
      <c r="CO382" s="1072"/>
      <c r="CP382" s="1072"/>
      <c r="CQ382" s="1072"/>
      <c r="CR382" s="1072"/>
      <c r="CS382" s="1072"/>
      <c r="CT382" s="1072"/>
      <c r="CU382" s="1072"/>
      <c r="CV382" s="1072"/>
      <c r="CW382" s="1072"/>
      <c r="CX382" s="1072"/>
      <c r="CY382" s="1072"/>
      <c r="CZ382" s="1072"/>
      <c r="DA382" s="1072"/>
      <c r="DB382" s="1072"/>
      <c r="DC382" s="1072"/>
      <c r="DD382" s="1072"/>
      <c r="DE382" s="1072"/>
      <c r="DF382" s="1072"/>
      <c r="DG382" s="1072"/>
      <c r="DH382" s="1072"/>
      <c r="DI382" s="1072"/>
    </row>
    <row r="383" spans="1:113">
      <c r="A383" s="1267"/>
      <c r="B383" s="1268"/>
      <c r="C383" s="1269"/>
      <c r="D383" s="1265"/>
      <c r="E383" s="1161"/>
      <c r="F383" s="1270"/>
      <c r="G383" s="1925"/>
      <c r="H383" s="1072"/>
      <c r="I383" s="1072"/>
      <c r="J383" s="1072"/>
      <c r="K383" s="1072"/>
      <c r="L383" s="1072"/>
      <c r="M383" s="1072"/>
      <c r="N383" s="1072"/>
      <c r="O383" s="1072"/>
      <c r="P383" s="1072"/>
      <c r="Q383" s="1072"/>
      <c r="R383" s="1072"/>
      <c r="S383" s="1072"/>
      <c r="T383" s="1072"/>
      <c r="U383" s="1072"/>
      <c r="V383" s="1072"/>
      <c r="W383" s="1072"/>
      <c r="X383" s="1072"/>
      <c r="Y383" s="1072"/>
      <c r="Z383" s="1072"/>
      <c r="AA383" s="1072"/>
      <c r="AB383" s="1072"/>
      <c r="AC383" s="1072"/>
      <c r="AD383" s="1072"/>
      <c r="AE383" s="1072"/>
      <c r="AF383" s="1072"/>
      <c r="AG383" s="1072"/>
      <c r="AH383" s="1072"/>
      <c r="AI383" s="1072"/>
      <c r="AJ383" s="1072"/>
      <c r="AK383" s="1072"/>
      <c r="AL383" s="1072"/>
      <c r="AM383" s="1072"/>
      <c r="AN383" s="1072"/>
      <c r="AO383" s="1072"/>
      <c r="AP383" s="1072"/>
      <c r="AQ383" s="1072"/>
      <c r="AR383" s="1072"/>
      <c r="AS383" s="1072"/>
      <c r="AT383" s="1072"/>
      <c r="AU383" s="1072"/>
      <c r="AV383" s="1072"/>
      <c r="AW383" s="1072"/>
      <c r="AX383" s="1072"/>
      <c r="AY383" s="1072"/>
      <c r="AZ383" s="1072"/>
      <c r="BA383" s="1072"/>
      <c r="BB383" s="1072"/>
      <c r="BC383" s="1072"/>
      <c r="BD383" s="1072"/>
      <c r="BE383" s="1072"/>
      <c r="BF383" s="1072"/>
      <c r="BG383" s="1072"/>
      <c r="BH383" s="1072"/>
      <c r="BI383" s="1072"/>
      <c r="BJ383" s="1072"/>
      <c r="BK383" s="1072"/>
      <c r="BL383" s="1072"/>
      <c r="BM383" s="1072"/>
      <c r="BN383" s="1072"/>
      <c r="BO383" s="1072"/>
      <c r="BP383" s="1072"/>
      <c r="BQ383" s="1072"/>
      <c r="BR383" s="1072"/>
      <c r="BS383" s="1072"/>
      <c r="BT383" s="1072"/>
      <c r="BU383" s="1072"/>
      <c r="BV383" s="1072"/>
      <c r="BW383" s="1072"/>
      <c r="BX383" s="1072"/>
      <c r="BY383" s="1072"/>
      <c r="BZ383" s="1072"/>
      <c r="CA383" s="1072"/>
      <c r="CB383" s="1072"/>
      <c r="CC383" s="1072"/>
      <c r="CD383" s="1072"/>
      <c r="CE383" s="1072"/>
      <c r="CF383" s="1072"/>
      <c r="CG383" s="1072"/>
      <c r="CH383" s="1072"/>
      <c r="CI383" s="1072"/>
      <c r="CJ383" s="1072"/>
      <c r="CK383" s="1072"/>
      <c r="CL383" s="1072"/>
      <c r="CM383" s="1072"/>
      <c r="CN383" s="1072"/>
      <c r="CO383" s="1072"/>
      <c r="CP383" s="1072"/>
      <c r="CQ383" s="1072"/>
      <c r="CR383" s="1072"/>
      <c r="CS383" s="1072"/>
      <c r="CT383" s="1072"/>
      <c r="CU383" s="1072"/>
      <c r="CV383" s="1072"/>
      <c r="CW383" s="1072"/>
      <c r="CX383" s="1072"/>
      <c r="CY383" s="1072"/>
      <c r="CZ383" s="1072"/>
      <c r="DA383" s="1072"/>
      <c r="DB383" s="1072"/>
      <c r="DC383" s="1072"/>
      <c r="DD383" s="1072"/>
      <c r="DE383" s="1072"/>
      <c r="DF383" s="1072"/>
      <c r="DG383" s="1072"/>
      <c r="DH383" s="1072"/>
      <c r="DI383" s="1072"/>
    </row>
    <row r="384" spans="1:113">
      <c r="A384" s="1267"/>
      <c r="B384" s="1268"/>
      <c r="C384" s="1269"/>
      <c r="D384" s="1265"/>
      <c r="E384" s="1161"/>
      <c r="F384" s="1270"/>
      <c r="G384" s="1925"/>
      <c r="H384" s="1072"/>
      <c r="I384" s="1072"/>
      <c r="J384" s="1072"/>
      <c r="K384" s="1072"/>
      <c r="L384" s="1072"/>
      <c r="M384" s="1072"/>
      <c r="N384" s="1072"/>
      <c r="O384" s="1072"/>
      <c r="P384" s="1072"/>
      <c r="Q384" s="1072"/>
      <c r="R384" s="1072"/>
      <c r="S384" s="1072"/>
      <c r="T384" s="1072"/>
      <c r="U384" s="1072"/>
      <c r="V384" s="1072"/>
      <c r="W384" s="1072"/>
      <c r="X384" s="1072"/>
      <c r="Y384" s="1072"/>
      <c r="Z384" s="1072"/>
      <c r="AA384" s="1072"/>
      <c r="AB384" s="1072"/>
      <c r="AC384" s="1072"/>
      <c r="AD384" s="1072"/>
      <c r="AE384" s="1072"/>
      <c r="AF384" s="1072"/>
      <c r="AG384" s="1072"/>
      <c r="AH384" s="1072"/>
      <c r="AI384" s="1072"/>
      <c r="AJ384" s="1072"/>
      <c r="AK384" s="1072"/>
      <c r="AL384" s="1072"/>
      <c r="AM384" s="1072"/>
      <c r="AN384" s="1072"/>
      <c r="AO384" s="1072"/>
      <c r="AP384" s="1072"/>
      <c r="AQ384" s="1072"/>
      <c r="AR384" s="1072"/>
      <c r="AS384" s="1072"/>
      <c r="AT384" s="1072"/>
      <c r="AU384" s="1072"/>
      <c r="AV384" s="1072"/>
      <c r="AW384" s="1072"/>
      <c r="AX384" s="1072"/>
      <c r="AY384" s="1072"/>
      <c r="AZ384" s="1072"/>
      <c r="BA384" s="1072"/>
      <c r="BB384" s="1072"/>
      <c r="BC384" s="1072"/>
      <c r="BD384" s="1072"/>
      <c r="BE384" s="1072"/>
      <c r="BF384" s="1072"/>
      <c r="BG384" s="1072"/>
      <c r="BH384" s="1072"/>
      <c r="BI384" s="1072"/>
      <c r="BJ384" s="1072"/>
      <c r="BK384" s="1072"/>
      <c r="BL384" s="1072"/>
      <c r="BM384" s="1072"/>
      <c r="BN384" s="1072"/>
      <c r="BO384" s="1072"/>
      <c r="BP384" s="1072"/>
      <c r="BQ384" s="1072"/>
      <c r="BR384" s="1072"/>
      <c r="BS384" s="1072"/>
      <c r="BT384" s="1072"/>
      <c r="BU384" s="1072"/>
      <c r="BV384" s="1072"/>
      <c r="BW384" s="1072"/>
      <c r="BX384" s="1072"/>
      <c r="BY384" s="1072"/>
      <c r="BZ384" s="1072"/>
      <c r="CA384" s="1072"/>
      <c r="CB384" s="1072"/>
      <c r="CC384" s="1072"/>
      <c r="CD384" s="1072"/>
      <c r="CE384" s="1072"/>
      <c r="CF384" s="1072"/>
      <c r="CG384" s="1072"/>
      <c r="CH384" s="1072"/>
      <c r="CI384" s="1072"/>
      <c r="CJ384" s="1072"/>
      <c r="CK384" s="1072"/>
      <c r="CL384" s="1072"/>
      <c r="CM384" s="1072"/>
      <c r="CN384" s="1072"/>
      <c r="CO384" s="1072"/>
      <c r="CP384" s="1072"/>
      <c r="CQ384" s="1072"/>
      <c r="CR384" s="1072"/>
      <c r="CS384" s="1072"/>
      <c r="CT384" s="1072"/>
      <c r="CU384" s="1072"/>
      <c r="CV384" s="1072"/>
      <c r="CW384" s="1072"/>
      <c r="CX384" s="1072"/>
      <c r="CY384" s="1072"/>
      <c r="CZ384" s="1072"/>
      <c r="DA384" s="1072"/>
      <c r="DB384" s="1072"/>
      <c r="DC384" s="1072"/>
      <c r="DD384" s="1072"/>
      <c r="DE384" s="1072"/>
      <c r="DF384" s="1072"/>
      <c r="DG384" s="1072"/>
      <c r="DH384" s="1072"/>
      <c r="DI384" s="1072"/>
    </row>
    <row r="385" spans="1:113">
      <c r="A385" s="1267"/>
      <c r="B385" s="1268"/>
      <c r="C385" s="1269"/>
      <c r="D385" s="1265"/>
      <c r="E385" s="1161"/>
      <c r="F385" s="1270"/>
      <c r="G385" s="1925"/>
      <c r="H385" s="1072"/>
      <c r="I385" s="1072"/>
      <c r="J385" s="1072"/>
      <c r="K385" s="1072"/>
      <c r="L385" s="1072"/>
      <c r="M385" s="1072"/>
      <c r="N385" s="1072"/>
      <c r="O385" s="1072"/>
      <c r="P385" s="1072"/>
      <c r="Q385" s="1072"/>
      <c r="R385" s="1072"/>
      <c r="S385" s="1072"/>
      <c r="T385" s="1072"/>
      <c r="U385" s="1072"/>
      <c r="V385" s="1072"/>
      <c r="W385" s="1072"/>
      <c r="X385" s="1072"/>
      <c r="Y385" s="1072"/>
      <c r="Z385" s="1072"/>
      <c r="AA385" s="1072"/>
      <c r="AB385" s="1072"/>
      <c r="AC385" s="1072"/>
      <c r="AD385" s="1072"/>
      <c r="AE385" s="1072"/>
      <c r="AF385" s="1072"/>
      <c r="AG385" s="1072"/>
      <c r="AH385" s="1072"/>
      <c r="AI385" s="1072"/>
      <c r="AJ385" s="1072"/>
      <c r="AK385" s="1072"/>
      <c r="AL385" s="1072"/>
      <c r="AM385" s="1072"/>
      <c r="AN385" s="1072"/>
      <c r="AO385" s="1072"/>
      <c r="AP385" s="1072"/>
      <c r="AQ385" s="1072"/>
      <c r="AR385" s="1072"/>
      <c r="AS385" s="1072"/>
      <c r="AT385" s="1072"/>
      <c r="AU385" s="1072"/>
      <c r="AV385" s="1072"/>
      <c r="AW385" s="1072"/>
      <c r="AX385" s="1072"/>
      <c r="AY385" s="1072"/>
      <c r="AZ385" s="1072"/>
      <c r="BA385" s="1072"/>
      <c r="BB385" s="1072"/>
      <c r="BC385" s="1072"/>
      <c r="BD385" s="1072"/>
      <c r="BE385" s="1072"/>
      <c r="BF385" s="1072"/>
      <c r="BG385" s="1072"/>
      <c r="BH385" s="1072"/>
      <c r="BI385" s="1072"/>
      <c r="BJ385" s="1072"/>
      <c r="BK385" s="1072"/>
      <c r="BL385" s="1072"/>
      <c r="BM385" s="1072"/>
      <c r="BN385" s="1072"/>
      <c r="BO385" s="1072"/>
      <c r="BP385" s="1072"/>
      <c r="BQ385" s="1072"/>
      <c r="BR385" s="1072"/>
      <c r="BS385" s="1072"/>
      <c r="BT385" s="1072"/>
      <c r="BU385" s="1072"/>
      <c r="BV385" s="1072"/>
      <c r="BW385" s="1072"/>
      <c r="BX385" s="1072"/>
      <c r="BY385" s="1072"/>
      <c r="BZ385" s="1072"/>
      <c r="CA385" s="1072"/>
      <c r="CB385" s="1072"/>
      <c r="CC385" s="1072"/>
      <c r="CD385" s="1072"/>
      <c r="CE385" s="1072"/>
      <c r="CF385" s="1072"/>
      <c r="CG385" s="1072"/>
      <c r="CH385" s="1072"/>
      <c r="CI385" s="1072"/>
      <c r="CJ385" s="1072"/>
      <c r="CK385" s="1072"/>
      <c r="CL385" s="1072"/>
      <c r="CM385" s="1072"/>
      <c r="CN385" s="1072"/>
      <c r="CO385" s="1072"/>
      <c r="CP385" s="1072"/>
      <c r="CQ385" s="1072"/>
      <c r="CR385" s="1072"/>
      <c r="CS385" s="1072"/>
      <c r="CT385" s="1072"/>
      <c r="CU385" s="1072"/>
      <c r="CV385" s="1072"/>
      <c r="CW385" s="1072"/>
      <c r="CX385" s="1072"/>
      <c r="CY385" s="1072"/>
      <c r="CZ385" s="1072"/>
      <c r="DA385" s="1072"/>
      <c r="DB385" s="1072"/>
      <c r="DC385" s="1072"/>
      <c r="DD385" s="1072"/>
      <c r="DE385" s="1072"/>
      <c r="DF385" s="1072"/>
      <c r="DG385" s="1072"/>
      <c r="DH385" s="1072"/>
      <c r="DI385" s="1072"/>
    </row>
    <row r="386" spans="1:113">
      <c r="A386" s="1267"/>
      <c r="B386" s="1268"/>
      <c r="C386" s="1269"/>
      <c r="D386" s="1265"/>
      <c r="E386" s="1161"/>
      <c r="F386" s="1270"/>
      <c r="G386" s="1925"/>
      <c r="H386" s="1072"/>
      <c r="I386" s="1072"/>
      <c r="J386" s="1072"/>
      <c r="K386" s="1072"/>
      <c r="L386" s="1072"/>
      <c r="M386" s="1072"/>
      <c r="N386" s="1072"/>
      <c r="O386" s="1072"/>
      <c r="P386" s="1072"/>
      <c r="Q386" s="1072"/>
      <c r="R386" s="1072"/>
      <c r="S386" s="1072"/>
      <c r="T386" s="1072"/>
      <c r="U386" s="1072"/>
      <c r="V386" s="1072"/>
      <c r="W386" s="1072"/>
      <c r="X386" s="1072"/>
      <c r="Y386" s="1072"/>
      <c r="Z386" s="1072"/>
      <c r="AA386" s="1072"/>
      <c r="AB386" s="1072"/>
      <c r="AC386" s="1072"/>
      <c r="AD386" s="1072"/>
      <c r="AE386" s="1072"/>
      <c r="AF386" s="1072"/>
      <c r="AG386" s="1072"/>
      <c r="AH386" s="1072"/>
      <c r="AI386" s="1072"/>
      <c r="AJ386" s="1072"/>
      <c r="AK386" s="1072"/>
      <c r="AL386" s="1072"/>
      <c r="AM386" s="1072"/>
      <c r="AN386" s="1072"/>
      <c r="AO386" s="1072"/>
      <c r="AP386" s="1072"/>
      <c r="AQ386" s="1072"/>
      <c r="AR386" s="1072"/>
      <c r="AS386" s="1072"/>
      <c r="AT386" s="1072"/>
      <c r="AU386" s="1072"/>
      <c r="AV386" s="1072"/>
      <c r="AW386" s="1072"/>
      <c r="AX386" s="1072"/>
      <c r="AY386" s="1072"/>
      <c r="AZ386" s="1072"/>
      <c r="BA386" s="1072"/>
      <c r="BB386" s="1072"/>
      <c r="BC386" s="1072"/>
      <c r="BD386" s="1072"/>
      <c r="BE386" s="1072"/>
      <c r="BF386" s="1072"/>
      <c r="BG386" s="1072"/>
      <c r="BH386" s="1072"/>
      <c r="BI386" s="1072"/>
      <c r="BJ386" s="1072"/>
      <c r="BK386" s="1072"/>
      <c r="BL386" s="1072"/>
      <c r="BM386" s="1072"/>
      <c r="BN386" s="1072"/>
      <c r="BO386" s="1072"/>
      <c r="BP386" s="1072"/>
      <c r="BQ386" s="1072"/>
      <c r="BR386" s="1072"/>
      <c r="BS386" s="1072"/>
      <c r="BT386" s="1072"/>
      <c r="BU386" s="1072"/>
      <c r="BV386" s="1072"/>
      <c r="BW386" s="1072"/>
      <c r="BX386" s="1072"/>
      <c r="BY386" s="1072"/>
      <c r="BZ386" s="1072"/>
      <c r="CA386" s="1072"/>
      <c r="CB386" s="1072"/>
      <c r="CC386" s="1072"/>
      <c r="CD386" s="1072"/>
      <c r="CE386" s="1072"/>
      <c r="CF386" s="1072"/>
      <c r="CG386" s="1072"/>
      <c r="CH386" s="1072"/>
      <c r="CI386" s="1072"/>
      <c r="CJ386" s="1072"/>
      <c r="CK386" s="1072"/>
      <c r="CL386" s="1072"/>
      <c r="CM386" s="1072"/>
      <c r="CN386" s="1072"/>
      <c r="CO386" s="1072"/>
      <c r="CP386" s="1072"/>
      <c r="CQ386" s="1072"/>
      <c r="CR386" s="1072"/>
      <c r="CS386" s="1072"/>
      <c r="CT386" s="1072"/>
      <c r="CU386" s="1072"/>
      <c r="CV386" s="1072"/>
      <c r="CW386" s="1072"/>
      <c r="CX386" s="1072"/>
      <c r="CY386" s="1072"/>
      <c r="CZ386" s="1072"/>
      <c r="DA386" s="1072"/>
      <c r="DB386" s="1072"/>
      <c r="DC386" s="1072"/>
      <c r="DD386" s="1072"/>
      <c r="DE386" s="1072"/>
      <c r="DF386" s="1072"/>
      <c r="DG386" s="1072"/>
      <c r="DH386" s="1072"/>
      <c r="DI386" s="1072"/>
    </row>
    <row r="387" spans="1:113">
      <c r="A387" s="1267"/>
      <c r="B387" s="1268"/>
      <c r="C387" s="1269"/>
      <c r="D387" s="1265"/>
      <c r="E387" s="1161"/>
      <c r="F387" s="1270"/>
      <c r="G387" s="1925"/>
      <c r="H387" s="1072"/>
      <c r="I387" s="1072"/>
      <c r="J387" s="1072"/>
      <c r="K387" s="1072"/>
      <c r="L387" s="1072"/>
      <c r="M387" s="1072"/>
      <c r="N387" s="1072"/>
      <c r="O387" s="1072"/>
      <c r="P387" s="1072"/>
      <c r="Q387" s="1072"/>
      <c r="R387" s="1072"/>
      <c r="S387" s="1072"/>
      <c r="T387" s="1072"/>
      <c r="U387" s="1072"/>
      <c r="V387" s="1072"/>
      <c r="W387" s="1072"/>
      <c r="X387" s="1072"/>
      <c r="Y387" s="1072"/>
      <c r="Z387" s="1072"/>
      <c r="AA387" s="1072"/>
      <c r="AB387" s="1072"/>
      <c r="AC387" s="1072"/>
      <c r="AD387" s="1072"/>
      <c r="AE387" s="1072"/>
      <c r="AF387" s="1072"/>
      <c r="AG387" s="1072"/>
      <c r="AH387" s="1072"/>
      <c r="AI387" s="1072"/>
      <c r="AJ387" s="1072"/>
      <c r="AK387" s="1072"/>
      <c r="AL387" s="1072"/>
      <c r="AM387" s="1072"/>
      <c r="AN387" s="1072"/>
      <c r="AO387" s="1072"/>
      <c r="AP387" s="1072"/>
      <c r="AQ387" s="1072"/>
      <c r="AR387" s="1072"/>
      <c r="AS387" s="1072"/>
      <c r="AT387" s="1072"/>
      <c r="AU387" s="1072"/>
      <c r="AV387" s="1072"/>
      <c r="AW387" s="1072"/>
      <c r="AX387" s="1072"/>
      <c r="AY387" s="1072"/>
      <c r="AZ387" s="1072"/>
      <c r="BA387" s="1072"/>
      <c r="BB387" s="1072"/>
      <c r="BC387" s="1072"/>
      <c r="BD387" s="1072"/>
      <c r="BE387" s="1072"/>
      <c r="BF387" s="1072"/>
      <c r="BG387" s="1072"/>
      <c r="BH387" s="1072"/>
      <c r="BI387" s="1072"/>
      <c r="BJ387" s="1072"/>
      <c r="BK387" s="1072"/>
      <c r="BL387" s="1072"/>
      <c r="BM387" s="1072"/>
      <c r="BN387" s="1072"/>
      <c r="BO387" s="1072"/>
      <c r="BP387" s="1072"/>
      <c r="BQ387" s="1072"/>
      <c r="BR387" s="1072"/>
      <c r="BS387" s="1072"/>
      <c r="BT387" s="1072"/>
      <c r="BU387" s="1072"/>
      <c r="BV387" s="1072"/>
      <c r="BW387" s="1072"/>
      <c r="BX387" s="1072"/>
      <c r="BY387" s="1072"/>
      <c r="BZ387" s="1072"/>
      <c r="CA387" s="1072"/>
      <c r="CB387" s="1072"/>
      <c r="CC387" s="1072"/>
      <c r="CD387" s="1072"/>
      <c r="CE387" s="1072"/>
      <c r="CF387" s="1072"/>
      <c r="CG387" s="1072"/>
      <c r="CH387" s="1072"/>
      <c r="CI387" s="1072"/>
      <c r="CJ387" s="1072"/>
      <c r="CK387" s="1072"/>
      <c r="CL387" s="1072"/>
      <c r="CM387" s="1072"/>
      <c r="CN387" s="1072"/>
      <c r="CO387" s="1072"/>
      <c r="CP387" s="1072"/>
      <c r="CQ387" s="1072"/>
      <c r="CR387" s="1072"/>
      <c r="CS387" s="1072"/>
      <c r="CT387" s="1072"/>
      <c r="CU387" s="1072"/>
      <c r="CV387" s="1072"/>
      <c r="CW387" s="1072"/>
      <c r="CX387" s="1072"/>
      <c r="CY387" s="1072"/>
      <c r="CZ387" s="1072"/>
      <c r="DA387" s="1072"/>
      <c r="DB387" s="1072"/>
      <c r="DC387" s="1072"/>
      <c r="DD387" s="1072"/>
      <c r="DE387" s="1072"/>
      <c r="DF387" s="1072"/>
      <c r="DG387" s="1072"/>
      <c r="DH387" s="1072"/>
      <c r="DI387" s="1072"/>
    </row>
    <row r="388" spans="1:113" s="1082" customFormat="1">
      <c r="A388" s="1267"/>
      <c r="B388" s="1268"/>
      <c r="C388" s="1269"/>
      <c r="D388" s="1265"/>
      <c r="E388" s="1161"/>
      <c r="F388" s="1270"/>
      <c r="G388" s="1925"/>
      <c r="H388" s="1081"/>
      <c r="I388" s="1081"/>
      <c r="J388" s="1081"/>
      <c r="K388" s="1081"/>
      <c r="L388" s="1081"/>
      <c r="M388" s="1081"/>
      <c r="N388" s="1081"/>
      <c r="O388" s="1081"/>
      <c r="P388" s="1081"/>
      <c r="Q388" s="1081"/>
      <c r="R388" s="1081"/>
      <c r="S388" s="1081"/>
      <c r="T388" s="1081"/>
      <c r="U388" s="1081"/>
      <c r="V388" s="1081"/>
      <c r="W388" s="1081"/>
      <c r="X388" s="1081"/>
      <c r="Y388" s="1081"/>
      <c r="Z388" s="1081"/>
      <c r="AA388" s="1081"/>
      <c r="AB388" s="1081"/>
      <c r="AC388" s="1081"/>
      <c r="AD388" s="1081"/>
      <c r="AE388" s="1081"/>
      <c r="AF388" s="1081"/>
      <c r="AG388" s="1081"/>
      <c r="AH388" s="1081"/>
      <c r="AI388" s="1081"/>
      <c r="AJ388" s="1081"/>
      <c r="AK388" s="1081"/>
      <c r="AL388" s="1081"/>
      <c r="AM388" s="1081"/>
      <c r="AN388" s="1081"/>
      <c r="AO388" s="1081"/>
      <c r="AP388" s="1081"/>
      <c r="AQ388" s="1081"/>
      <c r="AR388" s="1081"/>
      <c r="AS388" s="1081"/>
      <c r="AT388" s="1081"/>
      <c r="AU388" s="1081"/>
      <c r="AV388" s="1081"/>
      <c r="AW388" s="1081"/>
      <c r="AX388" s="1081"/>
      <c r="AY388" s="1081"/>
      <c r="AZ388" s="1081"/>
      <c r="BA388" s="1081"/>
      <c r="BB388" s="1081"/>
      <c r="BC388" s="1081"/>
      <c r="BD388" s="1081"/>
      <c r="BE388" s="1081"/>
      <c r="BF388" s="1081"/>
      <c r="BG388" s="1081"/>
      <c r="BH388" s="1081"/>
      <c r="BI388" s="1081"/>
      <c r="BJ388" s="1081"/>
      <c r="BK388" s="1081"/>
      <c r="BL388" s="1081"/>
      <c r="BM388" s="1081"/>
      <c r="BN388" s="1081"/>
      <c r="BO388" s="1081"/>
      <c r="BP388" s="1081"/>
      <c r="BQ388" s="1081"/>
      <c r="BR388" s="1081"/>
      <c r="BS388" s="1081"/>
      <c r="BT388" s="1081"/>
      <c r="BU388" s="1081"/>
      <c r="BV388" s="1081"/>
      <c r="BW388" s="1081"/>
      <c r="BX388" s="1081"/>
      <c r="BY388" s="1081"/>
      <c r="BZ388" s="1081"/>
      <c r="CA388" s="1081"/>
      <c r="CB388" s="1081"/>
      <c r="CC388" s="1081"/>
      <c r="CD388" s="1081"/>
      <c r="CE388" s="1081"/>
      <c r="CF388" s="1081"/>
      <c r="CG388" s="1081"/>
      <c r="CH388" s="1081"/>
      <c r="CI388" s="1081"/>
      <c r="CJ388" s="1081"/>
      <c r="CK388" s="1081"/>
      <c r="CL388" s="1081"/>
      <c r="CM388" s="1081"/>
      <c r="CN388" s="1081"/>
      <c r="CO388" s="1081"/>
      <c r="CP388" s="1081"/>
      <c r="CQ388" s="1081"/>
      <c r="CR388" s="1081"/>
      <c r="CS388" s="1081"/>
      <c r="CT388" s="1081"/>
      <c r="CU388" s="1081"/>
      <c r="CV388" s="1081"/>
      <c r="CW388" s="1081"/>
      <c r="CX388" s="1081"/>
      <c r="CY388" s="1081"/>
      <c r="CZ388" s="1081"/>
      <c r="DA388" s="1081"/>
      <c r="DB388" s="1081"/>
      <c r="DC388" s="1081"/>
      <c r="DD388" s="1081"/>
      <c r="DE388" s="1081"/>
      <c r="DF388" s="1081"/>
      <c r="DG388" s="1081"/>
      <c r="DH388" s="1081"/>
      <c r="DI388" s="1081"/>
    </row>
    <row r="389" spans="1:113" ht="12.75">
      <c r="A389" s="1263"/>
      <c r="B389" s="355"/>
      <c r="C389" s="1264"/>
      <c r="D389" s="1265"/>
      <c r="E389" s="1156"/>
      <c r="F389" s="1266"/>
      <c r="G389" s="1924"/>
      <c r="H389" s="1072"/>
      <c r="I389" s="1072"/>
      <c r="J389" s="1072"/>
      <c r="K389" s="1072"/>
      <c r="L389" s="1072"/>
      <c r="M389" s="1072"/>
      <c r="N389" s="1072"/>
      <c r="O389" s="1072"/>
      <c r="P389" s="1072"/>
      <c r="Q389" s="1072"/>
      <c r="R389" s="1072"/>
      <c r="S389" s="1072"/>
      <c r="T389" s="1072"/>
      <c r="U389" s="1072"/>
      <c r="V389" s="1072"/>
      <c r="W389" s="1072"/>
      <c r="X389" s="1072"/>
      <c r="Y389" s="1072"/>
      <c r="Z389" s="1072"/>
      <c r="AA389" s="1072"/>
      <c r="AB389" s="1072"/>
      <c r="AC389" s="1072"/>
      <c r="AD389" s="1072"/>
      <c r="AE389" s="1072"/>
      <c r="AF389" s="1072"/>
      <c r="AG389" s="1072"/>
      <c r="AH389" s="1072"/>
      <c r="AI389" s="1072"/>
      <c r="AJ389" s="1072"/>
      <c r="AK389" s="1072"/>
      <c r="AL389" s="1072"/>
      <c r="AM389" s="1072"/>
      <c r="AN389" s="1072"/>
      <c r="AO389" s="1072"/>
      <c r="AP389" s="1072"/>
      <c r="AQ389" s="1072"/>
      <c r="AR389" s="1072"/>
      <c r="AS389" s="1072"/>
      <c r="AT389" s="1072"/>
      <c r="AU389" s="1072"/>
      <c r="AV389" s="1072"/>
      <c r="AW389" s="1072"/>
      <c r="AX389" s="1072"/>
      <c r="AY389" s="1072"/>
      <c r="AZ389" s="1072"/>
      <c r="BA389" s="1072"/>
      <c r="BB389" s="1072"/>
      <c r="BC389" s="1072"/>
      <c r="BD389" s="1072"/>
      <c r="BE389" s="1072"/>
      <c r="BF389" s="1072"/>
      <c r="BG389" s="1072"/>
      <c r="BH389" s="1072"/>
      <c r="BI389" s="1072"/>
      <c r="BJ389" s="1072"/>
      <c r="BK389" s="1072"/>
      <c r="BL389" s="1072"/>
      <c r="BM389" s="1072"/>
      <c r="BN389" s="1072"/>
      <c r="BO389" s="1072"/>
      <c r="BP389" s="1072"/>
      <c r="BQ389" s="1072"/>
      <c r="BR389" s="1072"/>
      <c r="BS389" s="1072"/>
      <c r="BT389" s="1072"/>
      <c r="BU389" s="1072"/>
      <c r="BV389" s="1072"/>
      <c r="BW389" s="1072"/>
      <c r="BX389" s="1072"/>
      <c r="BY389" s="1072"/>
      <c r="BZ389" s="1072"/>
      <c r="CA389" s="1072"/>
      <c r="CB389" s="1072"/>
      <c r="CC389" s="1072"/>
      <c r="CD389" s="1072"/>
      <c r="CE389" s="1072"/>
      <c r="CF389" s="1072"/>
      <c r="CG389" s="1072"/>
      <c r="CH389" s="1072"/>
      <c r="CI389" s="1072"/>
      <c r="CJ389" s="1072"/>
      <c r="CK389" s="1072"/>
      <c r="CL389" s="1072"/>
      <c r="CM389" s="1072"/>
      <c r="CN389" s="1072"/>
      <c r="CO389" s="1072"/>
      <c r="CP389" s="1072"/>
      <c r="CQ389" s="1072"/>
      <c r="CR389" s="1072"/>
      <c r="CS389" s="1072"/>
      <c r="CT389" s="1072"/>
      <c r="CU389" s="1072"/>
      <c r="CV389" s="1072"/>
      <c r="CW389" s="1072"/>
      <c r="CX389" s="1072"/>
      <c r="CY389" s="1072"/>
      <c r="CZ389" s="1072"/>
      <c r="DA389" s="1072"/>
      <c r="DB389" s="1072"/>
      <c r="DC389" s="1072"/>
      <c r="DD389" s="1072"/>
      <c r="DE389" s="1072"/>
      <c r="DF389" s="1072"/>
      <c r="DG389" s="1072"/>
      <c r="DH389" s="1072"/>
      <c r="DI389" s="1072"/>
    </row>
    <row r="390" spans="1:113" ht="12.75">
      <c r="A390" s="1263"/>
      <c r="B390" s="355"/>
      <c r="C390" s="1264"/>
      <c r="D390" s="1265"/>
      <c r="E390" s="1156"/>
      <c r="F390" s="1266"/>
      <c r="G390" s="1924"/>
      <c r="H390" s="1072"/>
      <c r="I390" s="1072"/>
      <c r="J390" s="1072"/>
      <c r="K390" s="1072"/>
      <c r="L390" s="1072"/>
      <c r="M390" s="1072"/>
      <c r="N390" s="1072"/>
      <c r="O390" s="1072"/>
      <c r="P390" s="1072"/>
      <c r="Q390" s="1072"/>
      <c r="R390" s="1072"/>
      <c r="S390" s="1072"/>
      <c r="T390" s="1072"/>
      <c r="U390" s="1072"/>
      <c r="V390" s="1072"/>
      <c r="W390" s="1072"/>
      <c r="X390" s="1072"/>
      <c r="Y390" s="1072"/>
      <c r="Z390" s="1072"/>
      <c r="AA390" s="1072"/>
      <c r="AB390" s="1072"/>
      <c r="AC390" s="1072"/>
      <c r="AD390" s="1072"/>
      <c r="AE390" s="1072"/>
      <c r="AF390" s="1072"/>
      <c r="AG390" s="1072"/>
      <c r="AH390" s="1072"/>
      <c r="AI390" s="1072"/>
      <c r="AJ390" s="1072"/>
      <c r="AK390" s="1072"/>
      <c r="AL390" s="1072"/>
      <c r="AM390" s="1072"/>
      <c r="AN390" s="1072"/>
      <c r="AO390" s="1072"/>
      <c r="AP390" s="1072"/>
      <c r="AQ390" s="1072"/>
      <c r="AR390" s="1072"/>
      <c r="AS390" s="1072"/>
      <c r="AT390" s="1072"/>
      <c r="AU390" s="1072"/>
      <c r="AV390" s="1072"/>
      <c r="AW390" s="1072"/>
      <c r="AX390" s="1072"/>
      <c r="AY390" s="1072"/>
      <c r="AZ390" s="1072"/>
      <c r="BA390" s="1072"/>
      <c r="BB390" s="1072"/>
      <c r="BC390" s="1072"/>
      <c r="BD390" s="1072"/>
      <c r="BE390" s="1072"/>
      <c r="BF390" s="1072"/>
      <c r="BG390" s="1072"/>
      <c r="BH390" s="1072"/>
      <c r="BI390" s="1072"/>
      <c r="BJ390" s="1072"/>
      <c r="BK390" s="1072"/>
      <c r="BL390" s="1072"/>
      <c r="BM390" s="1072"/>
      <c r="BN390" s="1072"/>
      <c r="BO390" s="1072"/>
      <c r="BP390" s="1072"/>
      <c r="BQ390" s="1072"/>
      <c r="BR390" s="1072"/>
      <c r="BS390" s="1072"/>
      <c r="BT390" s="1072"/>
      <c r="BU390" s="1072"/>
      <c r="BV390" s="1072"/>
      <c r="BW390" s="1072"/>
      <c r="BX390" s="1072"/>
      <c r="BY390" s="1072"/>
      <c r="BZ390" s="1072"/>
      <c r="CA390" s="1072"/>
      <c r="CB390" s="1072"/>
      <c r="CC390" s="1072"/>
      <c r="CD390" s="1072"/>
      <c r="CE390" s="1072"/>
      <c r="CF390" s="1072"/>
      <c r="CG390" s="1072"/>
      <c r="CH390" s="1072"/>
      <c r="CI390" s="1072"/>
      <c r="CJ390" s="1072"/>
      <c r="CK390" s="1072"/>
      <c r="CL390" s="1072"/>
      <c r="CM390" s="1072"/>
      <c r="CN390" s="1072"/>
      <c r="CO390" s="1072"/>
      <c r="CP390" s="1072"/>
      <c r="CQ390" s="1072"/>
      <c r="CR390" s="1072"/>
      <c r="CS390" s="1072"/>
      <c r="CT390" s="1072"/>
      <c r="CU390" s="1072"/>
      <c r="CV390" s="1072"/>
      <c r="CW390" s="1072"/>
      <c r="CX390" s="1072"/>
      <c r="CY390" s="1072"/>
      <c r="CZ390" s="1072"/>
      <c r="DA390" s="1072"/>
      <c r="DB390" s="1072"/>
      <c r="DC390" s="1072"/>
      <c r="DD390" s="1072"/>
      <c r="DE390" s="1072"/>
      <c r="DF390" s="1072"/>
      <c r="DG390" s="1072"/>
      <c r="DH390" s="1072"/>
      <c r="DI390" s="1072"/>
    </row>
    <row r="391" spans="1:113" s="1082" customFormat="1">
      <c r="A391" s="355"/>
      <c r="B391" s="355"/>
      <c r="C391" s="1246"/>
      <c r="D391" s="1271"/>
      <c r="E391" s="1163"/>
      <c r="F391" s="1272"/>
      <c r="G391" s="1236"/>
      <c r="H391" s="1081"/>
      <c r="I391" s="1081"/>
      <c r="J391" s="1081"/>
      <c r="K391" s="1081"/>
      <c r="L391" s="1081"/>
      <c r="M391" s="1081"/>
      <c r="N391" s="1081"/>
      <c r="O391" s="1081"/>
      <c r="P391" s="1081"/>
      <c r="Q391" s="1081"/>
      <c r="R391" s="1081"/>
      <c r="S391" s="1081"/>
      <c r="T391" s="1081"/>
      <c r="U391" s="1081"/>
      <c r="V391" s="1081"/>
      <c r="W391" s="1081"/>
      <c r="X391" s="1081"/>
      <c r="Y391" s="1081"/>
      <c r="Z391" s="1081"/>
      <c r="AA391" s="1081"/>
      <c r="AB391" s="1081"/>
      <c r="AC391" s="1081"/>
      <c r="AD391" s="1081"/>
      <c r="AE391" s="1081"/>
      <c r="AF391" s="1081"/>
      <c r="AG391" s="1081"/>
      <c r="AH391" s="1081"/>
      <c r="AI391" s="1081"/>
      <c r="AJ391" s="1081"/>
      <c r="AK391" s="1081"/>
      <c r="AL391" s="1081"/>
      <c r="AM391" s="1081"/>
      <c r="AN391" s="1081"/>
      <c r="AO391" s="1081"/>
      <c r="AP391" s="1081"/>
      <c r="AQ391" s="1081"/>
      <c r="AR391" s="1081"/>
      <c r="AS391" s="1081"/>
      <c r="AT391" s="1081"/>
      <c r="AU391" s="1081"/>
      <c r="AV391" s="1081"/>
      <c r="AW391" s="1081"/>
      <c r="AX391" s="1081"/>
      <c r="AY391" s="1081"/>
      <c r="AZ391" s="1081"/>
      <c r="BA391" s="1081"/>
      <c r="BB391" s="1081"/>
      <c r="BC391" s="1081"/>
      <c r="BD391" s="1081"/>
      <c r="BE391" s="1081"/>
      <c r="BF391" s="1081"/>
      <c r="BG391" s="1081"/>
      <c r="BH391" s="1081"/>
      <c r="BI391" s="1081"/>
      <c r="BJ391" s="1081"/>
      <c r="BK391" s="1081"/>
      <c r="BL391" s="1081"/>
      <c r="BM391" s="1081"/>
      <c r="BN391" s="1081"/>
      <c r="BO391" s="1081"/>
      <c r="BP391" s="1081"/>
      <c r="BQ391" s="1081"/>
      <c r="BR391" s="1081"/>
      <c r="BS391" s="1081"/>
      <c r="BT391" s="1081"/>
      <c r="BU391" s="1081"/>
      <c r="BV391" s="1081"/>
      <c r="BW391" s="1081"/>
      <c r="BX391" s="1081"/>
      <c r="BY391" s="1081"/>
      <c r="BZ391" s="1081"/>
      <c r="CA391" s="1081"/>
      <c r="CB391" s="1081"/>
      <c r="CC391" s="1081"/>
      <c r="CD391" s="1081"/>
      <c r="CE391" s="1081"/>
      <c r="CF391" s="1081"/>
      <c r="CG391" s="1081"/>
      <c r="CH391" s="1081"/>
      <c r="CI391" s="1081"/>
      <c r="CJ391" s="1081"/>
      <c r="CK391" s="1081"/>
      <c r="CL391" s="1081"/>
      <c r="CM391" s="1081"/>
      <c r="CN391" s="1081"/>
      <c r="CO391" s="1081"/>
      <c r="CP391" s="1081"/>
      <c r="CQ391" s="1081"/>
      <c r="CR391" s="1081"/>
      <c r="CS391" s="1081"/>
      <c r="CT391" s="1081"/>
      <c r="CU391" s="1081"/>
      <c r="CV391" s="1081"/>
      <c r="CW391" s="1081"/>
      <c r="CX391" s="1081"/>
      <c r="CY391" s="1081"/>
      <c r="CZ391" s="1081"/>
      <c r="DA391" s="1081"/>
      <c r="DB391" s="1081"/>
      <c r="DC391" s="1081"/>
      <c r="DD391" s="1081"/>
      <c r="DE391" s="1081"/>
      <c r="DF391" s="1081"/>
      <c r="DG391" s="1081"/>
      <c r="DH391" s="1081"/>
      <c r="DI391" s="1081"/>
    </row>
    <row r="392" spans="1:113" s="1082" customFormat="1">
      <c r="A392" s="355"/>
      <c r="B392" s="355"/>
      <c r="C392" s="1246"/>
      <c r="D392" s="1271"/>
      <c r="E392" s="1163"/>
      <c r="F392" s="1272"/>
      <c r="G392" s="1236"/>
      <c r="H392" s="1081"/>
      <c r="I392" s="1081"/>
      <c r="J392" s="1081"/>
      <c r="K392" s="1081"/>
      <c r="L392" s="1081"/>
      <c r="M392" s="1081"/>
      <c r="N392" s="1081"/>
      <c r="O392" s="1081"/>
      <c r="P392" s="1081"/>
      <c r="Q392" s="1081"/>
      <c r="R392" s="1081"/>
      <c r="S392" s="1081"/>
      <c r="T392" s="1081"/>
      <c r="U392" s="1081"/>
      <c r="V392" s="1081"/>
      <c r="W392" s="1081"/>
      <c r="X392" s="1081"/>
      <c r="Y392" s="1081"/>
      <c r="Z392" s="1081"/>
      <c r="AA392" s="1081"/>
      <c r="AB392" s="1081"/>
      <c r="AC392" s="1081"/>
      <c r="AD392" s="1081"/>
      <c r="AE392" s="1081"/>
      <c r="AF392" s="1081"/>
      <c r="AG392" s="1081"/>
      <c r="AH392" s="1081"/>
      <c r="AI392" s="1081"/>
      <c r="AJ392" s="1081"/>
      <c r="AK392" s="1081"/>
      <c r="AL392" s="1081"/>
      <c r="AM392" s="1081"/>
      <c r="AN392" s="1081"/>
      <c r="AO392" s="1081"/>
      <c r="AP392" s="1081"/>
      <c r="AQ392" s="1081"/>
      <c r="AR392" s="1081"/>
      <c r="AS392" s="1081"/>
      <c r="AT392" s="1081"/>
      <c r="AU392" s="1081"/>
      <c r="AV392" s="1081"/>
      <c r="AW392" s="1081"/>
      <c r="AX392" s="1081"/>
      <c r="AY392" s="1081"/>
      <c r="AZ392" s="1081"/>
      <c r="BA392" s="1081"/>
      <c r="BB392" s="1081"/>
      <c r="BC392" s="1081"/>
      <c r="BD392" s="1081"/>
      <c r="BE392" s="1081"/>
      <c r="BF392" s="1081"/>
      <c r="BG392" s="1081"/>
      <c r="BH392" s="1081"/>
      <c r="BI392" s="1081"/>
      <c r="BJ392" s="1081"/>
      <c r="BK392" s="1081"/>
      <c r="BL392" s="1081"/>
      <c r="BM392" s="1081"/>
      <c r="BN392" s="1081"/>
      <c r="BO392" s="1081"/>
      <c r="BP392" s="1081"/>
      <c r="BQ392" s="1081"/>
      <c r="BR392" s="1081"/>
      <c r="BS392" s="1081"/>
      <c r="BT392" s="1081"/>
      <c r="BU392" s="1081"/>
      <c r="BV392" s="1081"/>
      <c r="BW392" s="1081"/>
      <c r="BX392" s="1081"/>
      <c r="BY392" s="1081"/>
      <c r="BZ392" s="1081"/>
      <c r="CA392" s="1081"/>
      <c r="CB392" s="1081"/>
      <c r="CC392" s="1081"/>
      <c r="CD392" s="1081"/>
      <c r="CE392" s="1081"/>
      <c r="CF392" s="1081"/>
      <c r="CG392" s="1081"/>
      <c r="CH392" s="1081"/>
      <c r="CI392" s="1081"/>
      <c r="CJ392" s="1081"/>
      <c r="CK392" s="1081"/>
      <c r="CL392" s="1081"/>
      <c r="CM392" s="1081"/>
      <c r="CN392" s="1081"/>
      <c r="CO392" s="1081"/>
      <c r="CP392" s="1081"/>
      <c r="CQ392" s="1081"/>
      <c r="CR392" s="1081"/>
      <c r="CS392" s="1081"/>
      <c r="CT392" s="1081"/>
      <c r="CU392" s="1081"/>
      <c r="CV392" s="1081"/>
      <c r="CW392" s="1081"/>
      <c r="CX392" s="1081"/>
      <c r="CY392" s="1081"/>
      <c r="CZ392" s="1081"/>
      <c r="DA392" s="1081"/>
      <c r="DB392" s="1081"/>
      <c r="DC392" s="1081"/>
      <c r="DD392" s="1081"/>
      <c r="DE392" s="1081"/>
      <c r="DF392" s="1081"/>
      <c r="DG392" s="1081"/>
      <c r="DH392" s="1081"/>
      <c r="DI392" s="1081"/>
    </row>
    <row r="393" spans="1:113">
      <c r="A393" s="355"/>
      <c r="B393" s="355"/>
      <c r="C393" s="1246"/>
      <c r="D393" s="1271"/>
      <c r="E393" s="1165"/>
      <c r="F393" s="351"/>
      <c r="G393" s="317"/>
      <c r="H393" s="1072"/>
      <c r="I393" s="1072"/>
      <c r="J393" s="1072"/>
      <c r="K393" s="1072"/>
      <c r="L393" s="1072"/>
      <c r="M393" s="1072"/>
      <c r="N393" s="1072"/>
      <c r="O393" s="1072"/>
      <c r="P393" s="1072"/>
      <c r="Q393" s="1072"/>
      <c r="R393" s="1072"/>
      <c r="S393" s="1072"/>
      <c r="T393" s="1072"/>
      <c r="U393" s="1072"/>
      <c r="V393" s="1072"/>
      <c r="W393" s="1072"/>
      <c r="X393" s="1072"/>
      <c r="Y393" s="1072"/>
      <c r="Z393" s="1072"/>
      <c r="AA393" s="1072"/>
      <c r="AB393" s="1072"/>
      <c r="AC393" s="1072"/>
      <c r="AD393" s="1072"/>
      <c r="AE393" s="1072"/>
      <c r="AF393" s="1072"/>
      <c r="AG393" s="1072"/>
      <c r="AH393" s="1072"/>
      <c r="AI393" s="1072"/>
      <c r="AJ393" s="1072"/>
      <c r="AK393" s="1072"/>
      <c r="AL393" s="1072"/>
      <c r="AM393" s="1072"/>
      <c r="AN393" s="1072"/>
      <c r="AO393" s="1072"/>
      <c r="AP393" s="1072"/>
      <c r="AQ393" s="1072"/>
      <c r="AR393" s="1072"/>
      <c r="AS393" s="1072"/>
      <c r="AT393" s="1072"/>
      <c r="AU393" s="1072"/>
      <c r="AV393" s="1072"/>
      <c r="AW393" s="1072"/>
      <c r="AX393" s="1072"/>
      <c r="AY393" s="1072"/>
      <c r="AZ393" s="1072"/>
      <c r="BA393" s="1072"/>
      <c r="BB393" s="1072"/>
      <c r="BC393" s="1072"/>
      <c r="BD393" s="1072"/>
      <c r="BE393" s="1072"/>
      <c r="BF393" s="1072"/>
      <c r="BG393" s="1072"/>
      <c r="BH393" s="1072"/>
      <c r="BI393" s="1072"/>
      <c r="BJ393" s="1072"/>
      <c r="BK393" s="1072"/>
      <c r="BL393" s="1072"/>
      <c r="BM393" s="1072"/>
      <c r="BN393" s="1072"/>
      <c r="BO393" s="1072"/>
      <c r="BP393" s="1072"/>
      <c r="BQ393" s="1072"/>
      <c r="BR393" s="1072"/>
      <c r="BS393" s="1072"/>
      <c r="BT393" s="1072"/>
      <c r="BU393" s="1072"/>
      <c r="BV393" s="1072"/>
      <c r="BW393" s="1072"/>
      <c r="BX393" s="1072"/>
      <c r="BY393" s="1072"/>
      <c r="BZ393" s="1072"/>
      <c r="CA393" s="1072"/>
      <c r="CB393" s="1072"/>
      <c r="CC393" s="1072"/>
      <c r="CD393" s="1072"/>
      <c r="CE393" s="1072"/>
      <c r="CF393" s="1072"/>
      <c r="CG393" s="1072"/>
      <c r="CH393" s="1072"/>
      <c r="CI393" s="1072"/>
      <c r="CJ393" s="1072"/>
      <c r="CK393" s="1072"/>
      <c r="CL393" s="1072"/>
      <c r="CM393" s="1072"/>
      <c r="CN393" s="1072"/>
      <c r="CO393" s="1072"/>
      <c r="CP393" s="1072"/>
      <c r="CQ393" s="1072"/>
      <c r="CR393" s="1072"/>
      <c r="CS393" s="1072"/>
      <c r="CT393" s="1072"/>
      <c r="CU393" s="1072"/>
      <c r="CV393" s="1072"/>
      <c r="CW393" s="1072"/>
      <c r="CX393" s="1072"/>
      <c r="CY393" s="1072"/>
      <c r="CZ393" s="1072"/>
      <c r="DA393" s="1072"/>
      <c r="DB393" s="1072"/>
      <c r="DC393" s="1072"/>
      <c r="DD393" s="1072"/>
      <c r="DE393" s="1072"/>
      <c r="DF393" s="1072"/>
      <c r="DG393" s="1072"/>
      <c r="DH393" s="1072"/>
      <c r="DI393" s="1072"/>
    </row>
    <row r="394" spans="1:113">
      <c r="A394" s="355"/>
      <c r="B394" s="355"/>
      <c r="C394" s="1246"/>
      <c r="D394" s="1271"/>
      <c r="E394" s="1163"/>
      <c r="F394" s="1272"/>
      <c r="G394" s="1236"/>
      <c r="H394" s="1072"/>
      <c r="I394" s="1072"/>
      <c r="J394" s="1072"/>
      <c r="K394" s="1072"/>
      <c r="L394" s="1072"/>
      <c r="M394" s="1072"/>
      <c r="N394" s="1072"/>
      <c r="O394" s="1072"/>
      <c r="P394" s="1072"/>
      <c r="Q394" s="1072"/>
      <c r="R394" s="1072"/>
      <c r="S394" s="1072"/>
      <c r="T394" s="1072"/>
      <c r="U394" s="1072"/>
      <c r="V394" s="1072"/>
      <c r="W394" s="1072"/>
      <c r="X394" s="1072"/>
      <c r="Y394" s="1072"/>
      <c r="Z394" s="1072"/>
      <c r="AA394" s="1072"/>
      <c r="AB394" s="1072"/>
      <c r="AC394" s="1072"/>
      <c r="AD394" s="1072"/>
      <c r="AE394" s="1072"/>
      <c r="AF394" s="1072"/>
      <c r="AG394" s="1072"/>
      <c r="AH394" s="1072"/>
      <c r="AI394" s="1072"/>
      <c r="AJ394" s="1072"/>
      <c r="AK394" s="1072"/>
      <c r="AL394" s="1072"/>
      <c r="AM394" s="1072"/>
      <c r="AN394" s="1072"/>
      <c r="AO394" s="1072"/>
      <c r="AP394" s="1072"/>
      <c r="AQ394" s="1072"/>
      <c r="AR394" s="1072"/>
      <c r="AS394" s="1072"/>
      <c r="AT394" s="1072"/>
      <c r="AU394" s="1072"/>
      <c r="AV394" s="1072"/>
      <c r="AW394" s="1072"/>
      <c r="AX394" s="1072"/>
      <c r="AY394" s="1072"/>
      <c r="AZ394" s="1072"/>
      <c r="BA394" s="1072"/>
      <c r="BB394" s="1072"/>
      <c r="BC394" s="1072"/>
      <c r="BD394" s="1072"/>
      <c r="BE394" s="1072"/>
      <c r="BF394" s="1072"/>
      <c r="BG394" s="1072"/>
      <c r="BH394" s="1072"/>
      <c r="BI394" s="1072"/>
      <c r="BJ394" s="1072"/>
      <c r="BK394" s="1072"/>
      <c r="BL394" s="1072"/>
      <c r="BM394" s="1072"/>
      <c r="BN394" s="1072"/>
      <c r="BO394" s="1072"/>
      <c r="BP394" s="1072"/>
      <c r="BQ394" s="1072"/>
      <c r="BR394" s="1072"/>
      <c r="BS394" s="1072"/>
      <c r="BT394" s="1072"/>
      <c r="BU394" s="1072"/>
      <c r="BV394" s="1072"/>
      <c r="BW394" s="1072"/>
      <c r="BX394" s="1072"/>
      <c r="BY394" s="1072"/>
      <c r="BZ394" s="1072"/>
      <c r="CA394" s="1072"/>
      <c r="CB394" s="1072"/>
      <c r="CC394" s="1072"/>
      <c r="CD394" s="1072"/>
      <c r="CE394" s="1072"/>
      <c r="CF394" s="1072"/>
      <c r="CG394" s="1072"/>
      <c r="CH394" s="1072"/>
      <c r="CI394" s="1072"/>
      <c r="CJ394" s="1072"/>
      <c r="CK394" s="1072"/>
      <c r="CL394" s="1072"/>
      <c r="CM394" s="1072"/>
      <c r="CN394" s="1072"/>
      <c r="CO394" s="1072"/>
      <c r="CP394" s="1072"/>
      <c r="CQ394" s="1072"/>
      <c r="CR394" s="1072"/>
      <c r="CS394" s="1072"/>
      <c r="CT394" s="1072"/>
      <c r="CU394" s="1072"/>
      <c r="CV394" s="1072"/>
      <c r="CW394" s="1072"/>
      <c r="CX394" s="1072"/>
      <c r="CY394" s="1072"/>
      <c r="CZ394" s="1072"/>
      <c r="DA394" s="1072"/>
      <c r="DB394" s="1072"/>
      <c r="DC394" s="1072"/>
      <c r="DD394" s="1072"/>
      <c r="DE394" s="1072"/>
      <c r="DF394" s="1072"/>
      <c r="DG394" s="1072"/>
      <c r="DH394" s="1072"/>
      <c r="DI394" s="1072"/>
    </row>
    <row r="395" spans="1:113" s="1082" customFormat="1">
      <c r="A395" s="355"/>
      <c r="B395" s="1233"/>
      <c r="C395" s="1246"/>
      <c r="D395" s="1247"/>
      <c r="E395" s="1163"/>
      <c r="F395" s="1272"/>
      <c r="G395" s="1236"/>
      <c r="H395" s="1081"/>
      <c r="I395" s="1081"/>
      <c r="J395" s="1081"/>
      <c r="K395" s="1081"/>
      <c r="L395" s="1081"/>
      <c r="M395" s="1081"/>
      <c r="N395" s="1081"/>
      <c r="O395" s="1081"/>
      <c r="P395" s="1081"/>
      <c r="Q395" s="1081"/>
      <c r="R395" s="1081"/>
      <c r="S395" s="1081"/>
      <c r="T395" s="1081"/>
      <c r="U395" s="1081"/>
      <c r="V395" s="1081"/>
      <c r="W395" s="1081"/>
      <c r="X395" s="1081"/>
      <c r="Y395" s="1081"/>
      <c r="Z395" s="1081"/>
      <c r="AA395" s="1081"/>
      <c r="AB395" s="1081"/>
      <c r="AC395" s="1081"/>
      <c r="AD395" s="1081"/>
      <c r="AE395" s="1081"/>
      <c r="AF395" s="1081"/>
      <c r="AG395" s="1081"/>
      <c r="AH395" s="1081"/>
      <c r="AI395" s="1081"/>
      <c r="AJ395" s="1081"/>
      <c r="AK395" s="1081"/>
      <c r="AL395" s="1081"/>
      <c r="AM395" s="1081"/>
      <c r="AN395" s="1081"/>
      <c r="AO395" s="1081"/>
      <c r="AP395" s="1081"/>
      <c r="AQ395" s="1081"/>
      <c r="AR395" s="1081"/>
      <c r="AS395" s="1081"/>
      <c r="AT395" s="1081"/>
      <c r="AU395" s="1081"/>
      <c r="AV395" s="1081"/>
      <c r="AW395" s="1081"/>
      <c r="AX395" s="1081"/>
      <c r="AY395" s="1081"/>
      <c r="AZ395" s="1081"/>
      <c r="BA395" s="1081"/>
      <c r="BB395" s="1081"/>
      <c r="BC395" s="1081"/>
      <c r="BD395" s="1081"/>
      <c r="BE395" s="1081"/>
      <c r="BF395" s="1081"/>
      <c r="BG395" s="1081"/>
      <c r="BH395" s="1081"/>
      <c r="BI395" s="1081"/>
      <c r="BJ395" s="1081"/>
      <c r="BK395" s="1081"/>
      <c r="BL395" s="1081"/>
      <c r="BM395" s="1081"/>
      <c r="BN395" s="1081"/>
      <c r="BO395" s="1081"/>
      <c r="BP395" s="1081"/>
      <c r="BQ395" s="1081"/>
      <c r="BR395" s="1081"/>
      <c r="BS395" s="1081"/>
      <c r="BT395" s="1081"/>
      <c r="BU395" s="1081"/>
      <c r="BV395" s="1081"/>
      <c r="BW395" s="1081"/>
      <c r="BX395" s="1081"/>
      <c r="BY395" s="1081"/>
      <c r="BZ395" s="1081"/>
      <c r="CA395" s="1081"/>
      <c r="CB395" s="1081"/>
      <c r="CC395" s="1081"/>
      <c r="CD395" s="1081"/>
      <c r="CE395" s="1081"/>
      <c r="CF395" s="1081"/>
      <c r="CG395" s="1081"/>
      <c r="CH395" s="1081"/>
      <c r="CI395" s="1081"/>
      <c r="CJ395" s="1081"/>
      <c r="CK395" s="1081"/>
      <c r="CL395" s="1081"/>
      <c r="CM395" s="1081"/>
      <c r="CN395" s="1081"/>
      <c r="CO395" s="1081"/>
      <c r="CP395" s="1081"/>
      <c r="CQ395" s="1081"/>
      <c r="CR395" s="1081"/>
      <c r="CS395" s="1081"/>
      <c r="CT395" s="1081"/>
      <c r="CU395" s="1081"/>
      <c r="CV395" s="1081"/>
      <c r="CW395" s="1081"/>
      <c r="CX395" s="1081"/>
      <c r="CY395" s="1081"/>
      <c r="CZ395" s="1081"/>
      <c r="DA395" s="1081"/>
      <c r="DB395" s="1081"/>
      <c r="DC395" s="1081"/>
      <c r="DD395" s="1081"/>
      <c r="DE395" s="1081"/>
      <c r="DF395" s="1081"/>
      <c r="DG395" s="1081"/>
      <c r="DH395" s="1081"/>
      <c r="DI395" s="1081"/>
    </row>
    <row r="396" spans="1:113">
      <c r="A396" s="355"/>
      <c r="B396" s="355"/>
      <c r="C396" s="1246"/>
      <c r="D396" s="1247"/>
      <c r="E396" s="1163"/>
      <c r="F396" s="1272"/>
      <c r="G396" s="1236"/>
      <c r="H396" s="1072"/>
      <c r="I396" s="1072"/>
      <c r="J396" s="1072"/>
      <c r="K396" s="1072"/>
      <c r="L396" s="1072"/>
      <c r="M396" s="1072"/>
      <c r="N396" s="1072"/>
      <c r="O396" s="1072"/>
      <c r="P396" s="1072"/>
      <c r="Q396" s="1072"/>
      <c r="R396" s="1072"/>
      <c r="S396" s="1072"/>
      <c r="T396" s="1072"/>
      <c r="U396" s="1072"/>
      <c r="V396" s="1072"/>
      <c r="W396" s="1072"/>
      <c r="X396" s="1072"/>
      <c r="Y396" s="1072"/>
      <c r="Z396" s="1072"/>
      <c r="AA396" s="1072"/>
      <c r="AB396" s="1072"/>
      <c r="AC396" s="1072"/>
      <c r="AD396" s="1072"/>
      <c r="AE396" s="1072"/>
      <c r="AF396" s="1072"/>
      <c r="AG396" s="1072"/>
      <c r="AH396" s="1072"/>
      <c r="AI396" s="1072"/>
      <c r="AJ396" s="1072"/>
      <c r="AK396" s="1072"/>
      <c r="AL396" s="1072"/>
      <c r="AM396" s="1072"/>
      <c r="AN396" s="1072"/>
      <c r="AO396" s="1072"/>
      <c r="AP396" s="1072"/>
      <c r="AQ396" s="1072"/>
      <c r="AR396" s="1072"/>
      <c r="AS396" s="1072"/>
      <c r="AT396" s="1072"/>
      <c r="AU396" s="1072"/>
      <c r="AV396" s="1072"/>
      <c r="AW396" s="1072"/>
      <c r="AX396" s="1072"/>
      <c r="AY396" s="1072"/>
      <c r="AZ396" s="1072"/>
      <c r="BA396" s="1072"/>
      <c r="BB396" s="1072"/>
      <c r="BC396" s="1072"/>
      <c r="BD396" s="1072"/>
      <c r="BE396" s="1072"/>
      <c r="BF396" s="1072"/>
      <c r="BG396" s="1072"/>
      <c r="BH396" s="1072"/>
      <c r="BI396" s="1072"/>
      <c r="BJ396" s="1072"/>
      <c r="BK396" s="1072"/>
      <c r="BL396" s="1072"/>
      <c r="BM396" s="1072"/>
      <c r="BN396" s="1072"/>
      <c r="BO396" s="1072"/>
      <c r="BP396" s="1072"/>
      <c r="BQ396" s="1072"/>
      <c r="BR396" s="1072"/>
      <c r="BS396" s="1072"/>
      <c r="BT396" s="1072"/>
      <c r="BU396" s="1072"/>
      <c r="BV396" s="1072"/>
      <c r="BW396" s="1072"/>
      <c r="BX396" s="1072"/>
      <c r="BY396" s="1072"/>
      <c r="BZ396" s="1072"/>
      <c r="CA396" s="1072"/>
      <c r="CB396" s="1072"/>
      <c r="CC396" s="1072"/>
      <c r="CD396" s="1072"/>
      <c r="CE396" s="1072"/>
      <c r="CF396" s="1072"/>
      <c r="CG396" s="1072"/>
      <c r="CH396" s="1072"/>
      <c r="CI396" s="1072"/>
      <c r="CJ396" s="1072"/>
      <c r="CK396" s="1072"/>
      <c r="CL396" s="1072"/>
      <c r="CM396" s="1072"/>
      <c r="CN396" s="1072"/>
      <c r="CO396" s="1072"/>
      <c r="CP396" s="1072"/>
      <c r="CQ396" s="1072"/>
      <c r="CR396" s="1072"/>
      <c r="CS396" s="1072"/>
      <c r="CT396" s="1072"/>
      <c r="CU396" s="1072"/>
      <c r="CV396" s="1072"/>
      <c r="CW396" s="1072"/>
      <c r="CX396" s="1072"/>
      <c r="CY396" s="1072"/>
      <c r="CZ396" s="1072"/>
      <c r="DA396" s="1072"/>
      <c r="DB396" s="1072"/>
      <c r="DC396" s="1072"/>
      <c r="DD396" s="1072"/>
      <c r="DE396" s="1072"/>
      <c r="DF396" s="1072"/>
      <c r="DG396" s="1072"/>
      <c r="DH396" s="1072"/>
      <c r="DI396" s="1072"/>
    </row>
    <row r="397" spans="1:113">
      <c r="A397" s="355"/>
      <c r="B397" s="1233"/>
      <c r="C397" s="1246"/>
      <c r="D397" s="1271"/>
      <c r="E397" s="1163"/>
      <c r="F397" s="1272"/>
      <c r="G397" s="1236"/>
      <c r="H397" s="1072"/>
      <c r="I397" s="1072"/>
      <c r="J397" s="1072"/>
      <c r="K397" s="1072"/>
      <c r="L397" s="1072"/>
      <c r="M397" s="1072"/>
      <c r="N397" s="1072"/>
      <c r="O397" s="1072"/>
      <c r="P397" s="1072"/>
      <c r="Q397" s="1072"/>
      <c r="R397" s="1072"/>
      <c r="S397" s="1072"/>
      <c r="T397" s="1072"/>
      <c r="U397" s="1072"/>
      <c r="V397" s="1072"/>
      <c r="W397" s="1072"/>
      <c r="X397" s="1072"/>
      <c r="Y397" s="1072"/>
      <c r="Z397" s="1072"/>
      <c r="AA397" s="1072"/>
      <c r="AB397" s="1072"/>
      <c r="AC397" s="1072"/>
      <c r="AD397" s="1072"/>
      <c r="AE397" s="1072"/>
      <c r="AF397" s="1072"/>
      <c r="AG397" s="1072"/>
      <c r="AH397" s="1072"/>
      <c r="AI397" s="1072"/>
      <c r="AJ397" s="1072"/>
      <c r="AK397" s="1072"/>
      <c r="AL397" s="1072"/>
      <c r="AM397" s="1072"/>
      <c r="AN397" s="1072"/>
      <c r="AO397" s="1072"/>
      <c r="AP397" s="1072"/>
      <c r="AQ397" s="1072"/>
      <c r="AR397" s="1072"/>
      <c r="AS397" s="1072"/>
      <c r="AT397" s="1072"/>
      <c r="AU397" s="1072"/>
      <c r="AV397" s="1072"/>
      <c r="AW397" s="1072"/>
      <c r="AX397" s="1072"/>
      <c r="AY397" s="1072"/>
      <c r="AZ397" s="1072"/>
      <c r="BA397" s="1072"/>
      <c r="BB397" s="1072"/>
      <c r="BC397" s="1072"/>
      <c r="BD397" s="1072"/>
      <c r="BE397" s="1072"/>
      <c r="BF397" s="1072"/>
      <c r="BG397" s="1072"/>
      <c r="BH397" s="1072"/>
      <c r="BI397" s="1072"/>
      <c r="BJ397" s="1072"/>
      <c r="BK397" s="1072"/>
      <c r="BL397" s="1072"/>
      <c r="BM397" s="1072"/>
      <c r="BN397" s="1072"/>
      <c r="BO397" s="1072"/>
      <c r="BP397" s="1072"/>
      <c r="BQ397" s="1072"/>
      <c r="BR397" s="1072"/>
      <c r="BS397" s="1072"/>
      <c r="BT397" s="1072"/>
      <c r="BU397" s="1072"/>
      <c r="BV397" s="1072"/>
      <c r="BW397" s="1072"/>
      <c r="BX397" s="1072"/>
      <c r="BY397" s="1072"/>
      <c r="BZ397" s="1072"/>
      <c r="CA397" s="1072"/>
      <c r="CB397" s="1072"/>
      <c r="CC397" s="1072"/>
      <c r="CD397" s="1072"/>
      <c r="CE397" s="1072"/>
      <c r="CF397" s="1072"/>
      <c r="CG397" s="1072"/>
      <c r="CH397" s="1072"/>
      <c r="CI397" s="1072"/>
      <c r="CJ397" s="1072"/>
      <c r="CK397" s="1072"/>
      <c r="CL397" s="1072"/>
      <c r="CM397" s="1072"/>
      <c r="CN397" s="1072"/>
      <c r="CO397" s="1072"/>
      <c r="CP397" s="1072"/>
      <c r="CQ397" s="1072"/>
      <c r="CR397" s="1072"/>
      <c r="CS397" s="1072"/>
      <c r="CT397" s="1072"/>
      <c r="CU397" s="1072"/>
      <c r="CV397" s="1072"/>
      <c r="CW397" s="1072"/>
      <c r="CX397" s="1072"/>
      <c r="CY397" s="1072"/>
      <c r="CZ397" s="1072"/>
      <c r="DA397" s="1072"/>
      <c r="DB397" s="1072"/>
      <c r="DC397" s="1072"/>
      <c r="DD397" s="1072"/>
      <c r="DE397" s="1072"/>
      <c r="DF397" s="1072"/>
      <c r="DG397" s="1072"/>
      <c r="DH397" s="1072"/>
      <c r="DI397" s="1072"/>
    </row>
    <row r="398" spans="1:113" s="1082" customFormat="1">
      <c r="A398" s="355"/>
      <c r="B398" s="355"/>
      <c r="C398" s="1246"/>
      <c r="D398" s="1271"/>
      <c r="E398" s="1163"/>
      <c r="F398" s="1272"/>
      <c r="G398" s="1236"/>
      <c r="H398" s="1081"/>
      <c r="I398" s="1081"/>
      <c r="J398" s="1081"/>
      <c r="K398" s="1081"/>
      <c r="L398" s="1081"/>
      <c r="M398" s="1081"/>
      <c r="N398" s="1081"/>
      <c r="O398" s="1081"/>
      <c r="P398" s="1081"/>
      <c r="Q398" s="1081"/>
      <c r="R398" s="1081"/>
      <c r="S398" s="1081"/>
      <c r="T398" s="1081"/>
      <c r="U398" s="1081"/>
      <c r="V398" s="1081"/>
      <c r="W398" s="1081"/>
      <c r="X398" s="1081"/>
      <c r="Y398" s="1081"/>
      <c r="Z398" s="1081"/>
      <c r="AA398" s="1081"/>
      <c r="AB398" s="1081"/>
      <c r="AC398" s="1081"/>
      <c r="AD398" s="1081"/>
      <c r="AE398" s="1081"/>
      <c r="AF398" s="1081"/>
      <c r="AG398" s="1081"/>
      <c r="AH398" s="1081"/>
      <c r="AI398" s="1081"/>
      <c r="AJ398" s="1081"/>
      <c r="AK398" s="1081"/>
      <c r="AL398" s="1081"/>
      <c r="AM398" s="1081"/>
      <c r="AN398" s="1081"/>
      <c r="AO398" s="1081"/>
      <c r="AP398" s="1081"/>
      <c r="AQ398" s="1081"/>
      <c r="AR398" s="1081"/>
      <c r="AS398" s="1081"/>
      <c r="AT398" s="1081"/>
      <c r="AU398" s="1081"/>
      <c r="AV398" s="1081"/>
      <c r="AW398" s="1081"/>
      <c r="AX398" s="1081"/>
      <c r="AY398" s="1081"/>
      <c r="AZ398" s="1081"/>
      <c r="BA398" s="1081"/>
      <c r="BB398" s="1081"/>
      <c r="BC398" s="1081"/>
      <c r="BD398" s="1081"/>
      <c r="BE398" s="1081"/>
      <c r="BF398" s="1081"/>
      <c r="BG398" s="1081"/>
      <c r="BH398" s="1081"/>
      <c r="BI398" s="1081"/>
      <c r="BJ398" s="1081"/>
      <c r="BK398" s="1081"/>
      <c r="BL398" s="1081"/>
      <c r="BM398" s="1081"/>
      <c r="BN398" s="1081"/>
      <c r="BO398" s="1081"/>
      <c r="BP398" s="1081"/>
      <c r="BQ398" s="1081"/>
      <c r="BR398" s="1081"/>
      <c r="BS398" s="1081"/>
      <c r="BT398" s="1081"/>
      <c r="BU398" s="1081"/>
      <c r="BV398" s="1081"/>
      <c r="BW398" s="1081"/>
      <c r="BX398" s="1081"/>
      <c r="BY398" s="1081"/>
      <c r="BZ398" s="1081"/>
      <c r="CA398" s="1081"/>
      <c r="CB398" s="1081"/>
      <c r="CC398" s="1081"/>
      <c r="CD398" s="1081"/>
      <c r="CE398" s="1081"/>
      <c r="CF398" s="1081"/>
      <c r="CG398" s="1081"/>
      <c r="CH398" s="1081"/>
      <c r="CI398" s="1081"/>
      <c r="CJ398" s="1081"/>
      <c r="CK398" s="1081"/>
      <c r="CL398" s="1081"/>
      <c r="CM398" s="1081"/>
      <c r="CN398" s="1081"/>
      <c r="CO398" s="1081"/>
      <c r="CP398" s="1081"/>
      <c r="CQ398" s="1081"/>
      <c r="CR398" s="1081"/>
      <c r="CS398" s="1081"/>
      <c r="CT398" s="1081"/>
      <c r="CU398" s="1081"/>
      <c r="CV398" s="1081"/>
      <c r="CW398" s="1081"/>
      <c r="CX398" s="1081"/>
      <c r="CY398" s="1081"/>
      <c r="CZ398" s="1081"/>
      <c r="DA398" s="1081"/>
      <c r="DB398" s="1081"/>
      <c r="DC398" s="1081"/>
      <c r="DD398" s="1081"/>
      <c r="DE398" s="1081"/>
      <c r="DF398" s="1081"/>
      <c r="DG398" s="1081"/>
      <c r="DH398" s="1081"/>
      <c r="DI398" s="1081"/>
    </row>
    <row r="399" spans="1:113">
      <c r="A399" s="355"/>
      <c r="B399" s="355"/>
      <c r="C399" s="1246"/>
      <c r="D399" s="1273"/>
      <c r="E399" s="1167"/>
      <c r="F399" s="1274"/>
      <c r="G399" s="1236"/>
      <c r="H399" s="1072"/>
      <c r="I399" s="1072"/>
      <c r="J399" s="1072"/>
      <c r="K399" s="1072"/>
      <c r="L399" s="1072"/>
      <c r="M399" s="1072"/>
      <c r="N399" s="1072"/>
      <c r="O399" s="1072"/>
      <c r="P399" s="1072"/>
      <c r="Q399" s="1072"/>
      <c r="R399" s="1072"/>
      <c r="S399" s="1072"/>
      <c r="T399" s="1072"/>
      <c r="U399" s="1072"/>
      <c r="V399" s="1072"/>
      <c r="W399" s="1072"/>
      <c r="X399" s="1072"/>
      <c r="Y399" s="1072"/>
      <c r="Z399" s="1072"/>
      <c r="AA399" s="1072"/>
      <c r="AB399" s="1072"/>
      <c r="AC399" s="1072"/>
      <c r="AD399" s="1072"/>
      <c r="AE399" s="1072"/>
      <c r="AF399" s="1072"/>
      <c r="AG399" s="1072"/>
      <c r="AH399" s="1072"/>
      <c r="AI399" s="1072"/>
      <c r="AJ399" s="1072"/>
      <c r="AK399" s="1072"/>
      <c r="AL399" s="1072"/>
      <c r="AM399" s="1072"/>
      <c r="AN399" s="1072"/>
      <c r="AO399" s="1072"/>
      <c r="AP399" s="1072"/>
      <c r="AQ399" s="1072"/>
      <c r="AR399" s="1072"/>
      <c r="AS399" s="1072"/>
      <c r="AT399" s="1072"/>
      <c r="AU399" s="1072"/>
      <c r="AV399" s="1072"/>
      <c r="AW399" s="1072"/>
      <c r="AX399" s="1072"/>
      <c r="AY399" s="1072"/>
      <c r="AZ399" s="1072"/>
      <c r="BA399" s="1072"/>
      <c r="BB399" s="1072"/>
      <c r="BC399" s="1072"/>
      <c r="BD399" s="1072"/>
      <c r="BE399" s="1072"/>
      <c r="BF399" s="1072"/>
      <c r="BG399" s="1072"/>
      <c r="BH399" s="1072"/>
      <c r="BI399" s="1072"/>
      <c r="BJ399" s="1072"/>
      <c r="BK399" s="1072"/>
      <c r="BL399" s="1072"/>
      <c r="BM399" s="1072"/>
      <c r="BN399" s="1072"/>
      <c r="BO399" s="1072"/>
      <c r="BP399" s="1072"/>
      <c r="BQ399" s="1072"/>
      <c r="BR399" s="1072"/>
      <c r="BS399" s="1072"/>
      <c r="BT399" s="1072"/>
      <c r="BU399" s="1072"/>
      <c r="BV399" s="1072"/>
      <c r="BW399" s="1072"/>
      <c r="BX399" s="1072"/>
      <c r="BY399" s="1072"/>
      <c r="BZ399" s="1072"/>
      <c r="CA399" s="1072"/>
      <c r="CB399" s="1072"/>
      <c r="CC399" s="1072"/>
      <c r="CD399" s="1072"/>
      <c r="CE399" s="1072"/>
      <c r="CF399" s="1072"/>
      <c r="CG399" s="1072"/>
      <c r="CH399" s="1072"/>
      <c r="CI399" s="1072"/>
      <c r="CJ399" s="1072"/>
      <c r="CK399" s="1072"/>
      <c r="CL399" s="1072"/>
      <c r="CM399" s="1072"/>
      <c r="CN399" s="1072"/>
      <c r="CO399" s="1072"/>
      <c r="CP399" s="1072"/>
      <c r="CQ399" s="1072"/>
      <c r="CR399" s="1072"/>
      <c r="CS399" s="1072"/>
      <c r="CT399" s="1072"/>
      <c r="CU399" s="1072"/>
      <c r="CV399" s="1072"/>
      <c r="CW399" s="1072"/>
      <c r="CX399" s="1072"/>
      <c r="CY399" s="1072"/>
      <c r="CZ399" s="1072"/>
      <c r="DA399" s="1072"/>
      <c r="DB399" s="1072"/>
      <c r="DC399" s="1072"/>
      <c r="DD399" s="1072"/>
      <c r="DE399" s="1072"/>
      <c r="DF399" s="1072"/>
      <c r="DG399" s="1072"/>
      <c r="DH399" s="1072"/>
      <c r="DI399" s="1072"/>
    </row>
    <row r="400" spans="1:113">
      <c r="A400" s="355"/>
      <c r="B400" s="355"/>
      <c r="C400" s="1246"/>
      <c r="D400" s="1271"/>
      <c r="E400" s="1163"/>
      <c r="F400" s="1272"/>
      <c r="G400" s="1236"/>
      <c r="H400" s="1072"/>
      <c r="I400" s="1072"/>
      <c r="J400" s="1072"/>
      <c r="K400" s="1072"/>
      <c r="L400" s="1072"/>
      <c r="M400" s="1072"/>
      <c r="N400" s="1072"/>
      <c r="O400" s="1072"/>
      <c r="P400" s="1072"/>
      <c r="Q400" s="1072"/>
      <c r="R400" s="1072"/>
      <c r="S400" s="1072"/>
      <c r="T400" s="1072"/>
      <c r="U400" s="1072"/>
      <c r="V400" s="1072"/>
      <c r="W400" s="1072"/>
      <c r="X400" s="1072"/>
      <c r="Y400" s="1072"/>
      <c r="Z400" s="1072"/>
      <c r="AA400" s="1072"/>
      <c r="AB400" s="1072"/>
      <c r="AC400" s="1072"/>
      <c r="AD400" s="1072"/>
      <c r="AE400" s="1072"/>
      <c r="AF400" s="1072"/>
      <c r="AG400" s="1072"/>
      <c r="AH400" s="1072"/>
      <c r="AI400" s="1072"/>
      <c r="AJ400" s="1072"/>
      <c r="AK400" s="1072"/>
      <c r="AL400" s="1072"/>
      <c r="AM400" s="1072"/>
      <c r="AN400" s="1072"/>
      <c r="AO400" s="1072"/>
      <c r="AP400" s="1072"/>
      <c r="AQ400" s="1072"/>
      <c r="AR400" s="1072"/>
      <c r="AS400" s="1072"/>
      <c r="AT400" s="1072"/>
      <c r="AU400" s="1072"/>
      <c r="AV400" s="1072"/>
      <c r="AW400" s="1072"/>
      <c r="AX400" s="1072"/>
      <c r="AY400" s="1072"/>
      <c r="AZ400" s="1072"/>
      <c r="BA400" s="1072"/>
      <c r="BB400" s="1072"/>
      <c r="BC400" s="1072"/>
      <c r="BD400" s="1072"/>
      <c r="BE400" s="1072"/>
      <c r="BF400" s="1072"/>
      <c r="BG400" s="1072"/>
      <c r="BH400" s="1072"/>
      <c r="BI400" s="1072"/>
      <c r="BJ400" s="1072"/>
      <c r="BK400" s="1072"/>
      <c r="BL400" s="1072"/>
      <c r="BM400" s="1072"/>
      <c r="BN400" s="1072"/>
      <c r="BO400" s="1072"/>
      <c r="BP400" s="1072"/>
      <c r="BQ400" s="1072"/>
      <c r="BR400" s="1072"/>
      <c r="BS400" s="1072"/>
      <c r="BT400" s="1072"/>
      <c r="BU400" s="1072"/>
      <c r="BV400" s="1072"/>
      <c r="BW400" s="1072"/>
      <c r="BX400" s="1072"/>
      <c r="BY400" s="1072"/>
      <c r="BZ400" s="1072"/>
      <c r="CA400" s="1072"/>
      <c r="CB400" s="1072"/>
      <c r="CC400" s="1072"/>
      <c r="CD400" s="1072"/>
      <c r="CE400" s="1072"/>
      <c r="CF400" s="1072"/>
      <c r="CG400" s="1072"/>
      <c r="CH400" s="1072"/>
      <c r="CI400" s="1072"/>
      <c r="CJ400" s="1072"/>
      <c r="CK400" s="1072"/>
      <c r="CL400" s="1072"/>
      <c r="CM400" s="1072"/>
      <c r="CN400" s="1072"/>
      <c r="CO400" s="1072"/>
      <c r="CP400" s="1072"/>
      <c r="CQ400" s="1072"/>
      <c r="CR400" s="1072"/>
      <c r="CS400" s="1072"/>
      <c r="CT400" s="1072"/>
      <c r="CU400" s="1072"/>
      <c r="CV400" s="1072"/>
      <c r="CW400" s="1072"/>
      <c r="CX400" s="1072"/>
      <c r="CY400" s="1072"/>
      <c r="CZ400" s="1072"/>
      <c r="DA400" s="1072"/>
      <c r="DB400" s="1072"/>
      <c r="DC400" s="1072"/>
      <c r="DD400" s="1072"/>
      <c r="DE400" s="1072"/>
      <c r="DF400" s="1072"/>
      <c r="DG400" s="1072"/>
      <c r="DH400" s="1072"/>
      <c r="DI400" s="1072"/>
    </row>
    <row r="401" spans="1:113">
      <c r="A401" s="355"/>
      <c r="B401" s="355"/>
      <c r="C401" s="1246"/>
      <c r="D401" s="1271"/>
      <c r="E401" s="1165"/>
      <c r="F401" s="351"/>
      <c r="G401" s="1236"/>
      <c r="H401" s="1072"/>
      <c r="I401" s="1072"/>
      <c r="J401" s="1072"/>
      <c r="K401" s="1072"/>
      <c r="L401" s="1072"/>
      <c r="M401" s="1072"/>
      <c r="N401" s="1072"/>
      <c r="O401" s="1072"/>
      <c r="P401" s="1072"/>
      <c r="Q401" s="1072"/>
      <c r="R401" s="1072"/>
      <c r="S401" s="1072"/>
      <c r="T401" s="1072"/>
      <c r="U401" s="1072"/>
      <c r="V401" s="1072"/>
      <c r="W401" s="1072"/>
      <c r="X401" s="1072"/>
      <c r="Y401" s="1072"/>
      <c r="Z401" s="1072"/>
      <c r="AA401" s="1072"/>
      <c r="AB401" s="1072"/>
      <c r="AC401" s="1072"/>
      <c r="AD401" s="1072"/>
      <c r="AE401" s="1072"/>
      <c r="AF401" s="1072"/>
      <c r="AG401" s="1072"/>
      <c r="AH401" s="1072"/>
      <c r="AI401" s="1072"/>
      <c r="AJ401" s="1072"/>
      <c r="AK401" s="1072"/>
      <c r="AL401" s="1072"/>
      <c r="AM401" s="1072"/>
      <c r="AN401" s="1072"/>
      <c r="AO401" s="1072"/>
      <c r="AP401" s="1072"/>
      <c r="AQ401" s="1072"/>
      <c r="AR401" s="1072"/>
      <c r="AS401" s="1072"/>
      <c r="AT401" s="1072"/>
      <c r="AU401" s="1072"/>
      <c r="AV401" s="1072"/>
      <c r="AW401" s="1072"/>
      <c r="AX401" s="1072"/>
      <c r="AY401" s="1072"/>
      <c r="AZ401" s="1072"/>
      <c r="BA401" s="1072"/>
      <c r="BB401" s="1072"/>
      <c r="BC401" s="1072"/>
      <c r="BD401" s="1072"/>
      <c r="BE401" s="1072"/>
      <c r="BF401" s="1072"/>
      <c r="BG401" s="1072"/>
      <c r="BH401" s="1072"/>
      <c r="BI401" s="1072"/>
      <c r="BJ401" s="1072"/>
      <c r="BK401" s="1072"/>
      <c r="BL401" s="1072"/>
      <c r="BM401" s="1072"/>
      <c r="BN401" s="1072"/>
      <c r="BO401" s="1072"/>
      <c r="BP401" s="1072"/>
      <c r="BQ401" s="1072"/>
      <c r="BR401" s="1072"/>
      <c r="BS401" s="1072"/>
      <c r="BT401" s="1072"/>
      <c r="BU401" s="1072"/>
      <c r="BV401" s="1072"/>
      <c r="BW401" s="1072"/>
      <c r="BX401" s="1072"/>
      <c r="BY401" s="1072"/>
      <c r="BZ401" s="1072"/>
      <c r="CA401" s="1072"/>
      <c r="CB401" s="1072"/>
      <c r="CC401" s="1072"/>
      <c r="CD401" s="1072"/>
      <c r="CE401" s="1072"/>
      <c r="CF401" s="1072"/>
      <c r="CG401" s="1072"/>
      <c r="CH401" s="1072"/>
      <c r="CI401" s="1072"/>
      <c r="CJ401" s="1072"/>
      <c r="CK401" s="1072"/>
      <c r="CL401" s="1072"/>
      <c r="CM401" s="1072"/>
      <c r="CN401" s="1072"/>
      <c r="CO401" s="1072"/>
      <c r="CP401" s="1072"/>
      <c r="CQ401" s="1072"/>
      <c r="CR401" s="1072"/>
      <c r="CS401" s="1072"/>
      <c r="CT401" s="1072"/>
      <c r="CU401" s="1072"/>
      <c r="CV401" s="1072"/>
      <c r="CW401" s="1072"/>
      <c r="CX401" s="1072"/>
      <c r="CY401" s="1072"/>
      <c r="CZ401" s="1072"/>
      <c r="DA401" s="1072"/>
      <c r="DB401" s="1072"/>
      <c r="DC401" s="1072"/>
      <c r="DD401" s="1072"/>
      <c r="DE401" s="1072"/>
      <c r="DF401" s="1072"/>
      <c r="DG401" s="1072"/>
      <c r="DH401" s="1072"/>
      <c r="DI401" s="1072"/>
    </row>
    <row r="402" spans="1:113">
      <c r="A402" s="355"/>
      <c r="B402" s="355"/>
      <c r="C402" s="1246"/>
      <c r="D402" s="1252"/>
      <c r="E402" s="1140"/>
      <c r="F402" s="1253"/>
      <c r="G402" s="1236"/>
      <c r="H402" s="1072"/>
      <c r="I402" s="1072"/>
      <c r="J402" s="1072"/>
      <c r="K402" s="1072"/>
      <c r="L402" s="1072"/>
      <c r="M402" s="1072"/>
      <c r="N402" s="1072"/>
      <c r="O402" s="1072"/>
      <c r="P402" s="1072"/>
      <c r="Q402" s="1072"/>
      <c r="R402" s="1072"/>
      <c r="S402" s="1072"/>
      <c r="T402" s="1072"/>
      <c r="U402" s="1072"/>
      <c r="V402" s="1072"/>
      <c r="W402" s="1072"/>
      <c r="X402" s="1072"/>
      <c r="Y402" s="1072"/>
      <c r="Z402" s="1072"/>
      <c r="AA402" s="1072"/>
      <c r="AB402" s="1072"/>
      <c r="AC402" s="1072"/>
      <c r="AD402" s="1072"/>
      <c r="AE402" s="1072"/>
      <c r="AF402" s="1072"/>
      <c r="AG402" s="1072"/>
      <c r="AH402" s="1072"/>
      <c r="AI402" s="1072"/>
      <c r="AJ402" s="1072"/>
      <c r="AK402" s="1072"/>
      <c r="AL402" s="1072"/>
      <c r="AM402" s="1072"/>
      <c r="AN402" s="1072"/>
      <c r="AO402" s="1072"/>
      <c r="AP402" s="1072"/>
      <c r="AQ402" s="1072"/>
      <c r="AR402" s="1072"/>
      <c r="AS402" s="1072"/>
      <c r="AT402" s="1072"/>
      <c r="AU402" s="1072"/>
      <c r="AV402" s="1072"/>
      <c r="AW402" s="1072"/>
      <c r="AX402" s="1072"/>
      <c r="AY402" s="1072"/>
      <c r="AZ402" s="1072"/>
      <c r="BA402" s="1072"/>
      <c r="BB402" s="1072"/>
      <c r="BC402" s="1072"/>
      <c r="BD402" s="1072"/>
      <c r="BE402" s="1072"/>
      <c r="BF402" s="1072"/>
      <c r="BG402" s="1072"/>
      <c r="BH402" s="1072"/>
      <c r="BI402" s="1072"/>
      <c r="BJ402" s="1072"/>
      <c r="BK402" s="1072"/>
      <c r="BL402" s="1072"/>
      <c r="BM402" s="1072"/>
      <c r="BN402" s="1072"/>
      <c r="BO402" s="1072"/>
      <c r="BP402" s="1072"/>
      <c r="BQ402" s="1072"/>
      <c r="BR402" s="1072"/>
      <c r="BS402" s="1072"/>
      <c r="BT402" s="1072"/>
      <c r="BU402" s="1072"/>
      <c r="BV402" s="1072"/>
      <c r="BW402" s="1072"/>
      <c r="BX402" s="1072"/>
      <c r="BY402" s="1072"/>
      <c r="BZ402" s="1072"/>
      <c r="CA402" s="1072"/>
      <c r="CB402" s="1072"/>
      <c r="CC402" s="1072"/>
      <c r="CD402" s="1072"/>
      <c r="CE402" s="1072"/>
      <c r="CF402" s="1072"/>
      <c r="CG402" s="1072"/>
      <c r="CH402" s="1072"/>
      <c r="CI402" s="1072"/>
      <c r="CJ402" s="1072"/>
      <c r="CK402" s="1072"/>
      <c r="CL402" s="1072"/>
      <c r="CM402" s="1072"/>
      <c r="CN402" s="1072"/>
      <c r="CO402" s="1072"/>
      <c r="CP402" s="1072"/>
      <c r="CQ402" s="1072"/>
      <c r="CR402" s="1072"/>
      <c r="CS402" s="1072"/>
      <c r="CT402" s="1072"/>
      <c r="CU402" s="1072"/>
      <c r="CV402" s="1072"/>
      <c r="CW402" s="1072"/>
      <c r="CX402" s="1072"/>
      <c r="CY402" s="1072"/>
      <c r="CZ402" s="1072"/>
      <c r="DA402" s="1072"/>
      <c r="DB402" s="1072"/>
      <c r="DC402" s="1072"/>
      <c r="DD402" s="1072"/>
      <c r="DE402" s="1072"/>
      <c r="DF402" s="1072"/>
      <c r="DG402" s="1072"/>
      <c r="DH402" s="1072"/>
      <c r="DI402" s="1072"/>
    </row>
    <row r="403" spans="1:113">
      <c r="A403" s="355"/>
      <c r="B403" s="355"/>
      <c r="C403" s="1246"/>
      <c r="D403" s="1252"/>
      <c r="E403" s="1140"/>
      <c r="F403" s="1253"/>
      <c r="G403" s="1236"/>
      <c r="H403" s="1072"/>
      <c r="I403" s="1072"/>
      <c r="J403" s="1072"/>
      <c r="K403" s="1072"/>
      <c r="L403" s="1072"/>
      <c r="M403" s="1072"/>
      <c r="N403" s="1072"/>
      <c r="O403" s="1072"/>
      <c r="P403" s="1072"/>
      <c r="Q403" s="1072"/>
      <c r="R403" s="1072"/>
      <c r="S403" s="1072"/>
      <c r="T403" s="1072"/>
      <c r="U403" s="1072"/>
      <c r="V403" s="1072"/>
      <c r="W403" s="1072"/>
      <c r="X403" s="1072"/>
      <c r="Y403" s="1072"/>
      <c r="Z403" s="1072"/>
      <c r="AA403" s="1072"/>
      <c r="AB403" s="1072"/>
      <c r="AC403" s="1072"/>
      <c r="AD403" s="1072"/>
      <c r="AE403" s="1072"/>
      <c r="AF403" s="1072"/>
      <c r="AG403" s="1072"/>
      <c r="AH403" s="1072"/>
      <c r="AI403" s="1072"/>
      <c r="AJ403" s="1072"/>
      <c r="AK403" s="1072"/>
      <c r="AL403" s="1072"/>
      <c r="AM403" s="1072"/>
      <c r="AN403" s="1072"/>
      <c r="AO403" s="1072"/>
      <c r="AP403" s="1072"/>
      <c r="AQ403" s="1072"/>
      <c r="AR403" s="1072"/>
      <c r="AS403" s="1072"/>
      <c r="AT403" s="1072"/>
      <c r="AU403" s="1072"/>
      <c r="AV403" s="1072"/>
      <c r="AW403" s="1072"/>
      <c r="AX403" s="1072"/>
      <c r="AY403" s="1072"/>
      <c r="AZ403" s="1072"/>
      <c r="BA403" s="1072"/>
      <c r="BB403" s="1072"/>
      <c r="BC403" s="1072"/>
      <c r="BD403" s="1072"/>
      <c r="BE403" s="1072"/>
      <c r="BF403" s="1072"/>
      <c r="BG403" s="1072"/>
      <c r="BH403" s="1072"/>
      <c r="BI403" s="1072"/>
      <c r="BJ403" s="1072"/>
      <c r="BK403" s="1072"/>
      <c r="BL403" s="1072"/>
      <c r="BM403" s="1072"/>
      <c r="BN403" s="1072"/>
      <c r="BO403" s="1072"/>
      <c r="BP403" s="1072"/>
      <c r="BQ403" s="1072"/>
      <c r="BR403" s="1072"/>
      <c r="BS403" s="1072"/>
      <c r="BT403" s="1072"/>
      <c r="BU403" s="1072"/>
      <c r="BV403" s="1072"/>
      <c r="BW403" s="1072"/>
      <c r="BX403" s="1072"/>
      <c r="BY403" s="1072"/>
      <c r="BZ403" s="1072"/>
      <c r="CA403" s="1072"/>
      <c r="CB403" s="1072"/>
      <c r="CC403" s="1072"/>
      <c r="CD403" s="1072"/>
      <c r="CE403" s="1072"/>
      <c r="CF403" s="1072"/>
      <c r="CG403" s="1072"/>
      <c r="CH403" s="1072"/>
      <c r="CI403" s="1072"/>
      <c r="CJ403" s="1072"/>
      <c r="CK403" s="1072"/>
      <c r="CL403" s="1072"/>
      <c r="CM403" s="1072"/>
      <c r="CN403" s="1072"/>
      <c r="CO403" s="1072"/>
      <c r="CP403" s="1072"/>
      <c r="CQ403" s="1072"/>
      <c r="CR403" s="1072"/>
      <c r="CS403" s="1072"/>
      <c r="CT403" s="1072"/>
      <c r="CU403" s="1072"/>
      <c r="CV403" s="1072"/>
      <c r="CW403" s="1072"/>
      <c r="CX403" s="1072"/>
      <c r="CY403" s="1072"/>
      <c r="CZ403" s="1072"/>
      <c r="DA403" s="1072"/>
      <c r="DB403" s="1072"/>
      <c r="DC403" s="1072"/>
      <c r="DD403" s="1072"/>
      <c r="DE403" s="1072"/>
      <c r="DF403" s="1072"/>
      <c r="DG403" s="1072"/>
      <c r="DH403" s="1072"/>
      <c r="DI403" s="1072"/>
    </row>
    <row r="404" spans="1:113" s="1082" customFormat="1">
      <c r="A404" s="355"/>
      <c r="B404" s="1233"/>
      <c r="C404" s="1246"/>
      <c r="D404" s="1247"/>
      <c r="E404" s="1136"/>
      <c r="F404" s="1250"/>
      <c r="G404" s="1236"/>
      <c r="H404" s="1081"/>
      <c r="I404" s="1081"/>
      <c r="J404" s="1081"/>
      <c r="K404" s="1081"/>
      <c r="L404" s="1081"/>
      <c r="M404" s="1081"/>
      <c r="N404" s="1081"/>
      <c r="O404" s="1081"/>
      <c r="P404" s="1081"/>
      <c r="Q404" s="1081"/>
      <c r="R404" s="1081"/>
      <c r="S404" s="1081"/>
      <c r="T404" s="1081"/>
      <c r="U404" s="1081"/>
      <c r="V404" s="1081"/>
      <c r="W404" s="1081"/>
      <c r="X404" s="1081"/>
      <c r="Y404" s="1081"/>
      <c r="Z404" s="1081"/>
      <c r="AA404" s="1081"/>
      <c r="AB404" s="1081"/>
      <c r="AC404" s="1081"/>
      <c r="AD404" s="1081"/>
      <c r="AE404" s="1081"/>
      <c r="AF404" s="1081"/>
      <c r="AG404" s="1081"/>
      <c r="AH404" s="1081"/>
      <c r="AI404" s="1081"/>
      <c r="AJ404" s="1081"/>
      <c r="AK404" s="1081"/>
      <c r="AL404" s="1081"/>
      <c r="AM404" s="1081"/>
      <c r="AN404" s="1081"/>
      <c r="AO404" s="1081"/>
      <c r="AP404" s="1081"/>
      <c r="AQ404" s="1081"/>
      <c r="AR404" s="1081"/>
      <c r="AS404" s="1081"/>
      <c r="AT404" s="1081"/>
      <c r="AU404" s="1081"/>
      <c r="AV404" s="1081"/>
      <c r="AW404" s="1081"/>
      <c r="AX404" s="1081"/>
      <c r="AY404" s="1081"/>
      <c r="AZ404" s="1081"/>
      <c r="BA404" s="1081"/>
      <c r="BB404" s="1081"/>
      <c r="BC404" s="1081"/>
      <c r="BD404" s="1081"/>
      <c r="BE404" s="1081"/>
      <c r="BF404" s="1081"/>
      <c r="BG404" s="1081"/>
      <c r="BH404" s="1081"/>
      <c r="BI404" s="1081"/>
      <c r="BJ404" s="1081"/>
      <c r="BK404" s="1081"/>
      <c r="BL404" s="1081"/>
      <c r="BM404" s="1081"/>
      <c r="BN404" s="1081"/>
      <c r="BO404" s="1081"/>
      <c r="BP404" s="1081"/>
      <c r="BQ404" s="1081"/>
      <c r="BR404" s="1081"/>
      <c r="BS404" s="1081"/>
      <c r="BT404" s="1081"/>
      <c r="BU404" s="1081"/>
      <c r="BV404" s="1081"/>
      <c r="BW404" s="1081"/>
      <c r="BX404" s="1081"/>
      <c r="BY404" s="1081"/>
      <c r="BZ404" s="1081"/>
      <c r="CA404" s="1081"/>
      <c r="CB404" s="1081"/>
      <c r="CC404" s="1081"/>
      <c r="CD404" s="1081"/>
      <c r="CE404" s="1081"/>
      <c r="CF404" s="1081"/>
      <c r="CG404" s="1081"/>
      <c r="CH404" s="1081"/>
      <c r="CI404" s="1081"/>
      <c r="CJ404" s="1081"/>
      <c r="CK404" s="1081"/>
      <c r="CL404" s="1081"/>
      <c r="CM404" s="1081"/>
      <c r="CN404" s="1081"/>
      <c r="CO404" s="1081"/>
      <c r="CP404" s="1081"/>
      <c r="CQ404" s="1081"/>
      <c r="CR404" s="1081"/>
      <c r="CS404" s="1081"/>
      <c r="CT404" s="1081"/>
      <c r="CU404" s="1081"/>
      <c r="CV404" s="1081"/>
      <c r="CW404" s="1081"/>
      <c r="CX404" s="1081"/>
      <c r="CY404" s="1081"/>
      <c r="CZ404" s="1081"/>
      <c r="DA404" s="1081"/>
      <c r="DB404" s="1081"/>
      <c r="DC404" s="1081"/>
      <c r="DD404" s="1081"/>
      <c r="DE404" s="1081"/>
      <c r="DF404" s="1081"/>
      <c r="DG404" s="1081"/>
      <c r="DH404" s="1081"/>
      <c r="DI404" s="1081"/>
    </row>
    <row r="405" spans="1:113">
      <c r="A405" s="355"/>
      <c r="B405" s="355"/>
      <c r="C405" s="1246"/>
      <c r="D405" s="1271"/>
      <c r="E405" s="1136"/>
      <c r="F405" s="1250"/>
      <c r="G405" s="1236"/>
      <c r="H405" s="1072"/>
      <c r="I405" s="1072"/>
      <c r="J405" s="1072"/>
      <c r="K405" s="1072"/>
      <c r="L405" s="1072"/>
      <c r="M405" s="1072"/>
      <c r="N405" s="1072"/>
      <c r="O405" s="1072"/>
      <c r="P405" s="1072"/>
      <c r="Q405" s="1072"/>
      <c r="R405" s="1072"/>
      <c r="S405" s="1072"/>
      <c r="T405" s="1072"/>
      <c r="U405" s="1072"/>
      <c r="V405" s="1072"/>
      <c r="W405" s="1072"/>
      <c r="X405" s="1072"/>
      <c r="Y405" s="1072"/>
      <c r="Z405" s="1072"/>
      <c r="AA405" s="1072"/>
      <c r="AB405" s="1072"/>
      <c r="AC405" s="1072"/>
      <c r="AD405" s="1072"/>
      <c r="AE405" s="1072"/>
      <c r="AF405" s="1072"/>
      <c r="AG405" s="1072"/>
      <c r="AH405" s="1072"/>
      <c r="AI405" s="1072"/>
      <c r="AJ405" s="1072"/>
      <c r="AK405" s="1072"/>
      <c r="AL405" s="1072"/>
      <c r="AM405" s="1072"/>
      <c r="AN405" s="1072"/>
      <c r="AO405" s="1072"/>
      <c r="AP405" s="1072"/>
      <c r="AQ405" s="1072"/>
      <c r="AR405" s="1072"/>
      <c r="AS405" s="1072"/>
      <c r="AT405" s="1072"/>
      <c r="AU405" s="1072"/>
      <c r="AV405" s="1072"/>
      <c r="AW405" s="1072"/>
      <c r="AX405" s="1072"/>
      <c r="AY405" s="1072"/>
      <c r="AZ405" s="1072"/>
      <c r="BA405" s="1072"/>
      <c r="BB405" s="1072"/>
      <c r="BC405" s="1072"/>
      <c r="BD405" s="1072"/>
      <c r="BE405" s="1072"/>
      <c r="BF405" s="1072"/>
      <c r="BG405" s="1072"/>
      <c r="BH405" s="1072"/>
      <c r="BI405" s="1072"/>
      <c r="BJ405" s="1072"/>
      <c r="BK405" s="1072"/>
      <c r="BL405" s="1072"/>
      <c r="BM405" s="1072"/>
      <c r="BN405" s="1072"/>
      <c r="BO405" s="1072"/>
      <c r="BP405" s="1072"/>
      <c r="BQ405" s="1072"/>
      <c r="BR405" s="1072"/>
      <c r="BS405" s="1072"/>
      <c r="BT405" s="1072"/>
      <c r="BU405" s="1072"/>
      <c r="BV405" s="1072"/>
      <c r="BW405" s="1072"/>
      <c r="BX405" s="1072"/>
      <c r="BY405" s="1072"/>
      <c r="BZ405" s="1072"/>
      <c r="CA405" s="1072"/>
      <c r="CB405" s="1072"/>
      <c r="CC405" s="1072"/>
      <c r="CD405" s="1072"/>
      <c r="CE405" s="1072"/>
      <c r="CF405" s="1072"/>
      <c r="CG405" s="1072"/>
      <c r="CH405" s="1072"/>
      <c r="CI405" s="1072"/>
      <c r="CJ405" s="1072"/>
      <c r="CK405" s="1072"/>
      <c r="CL405" s="1072"/>
      <c r="CM405" s="1072"/>
      <c r="CN405" s="1072"/>
      <c r="CO405" s="1072"/>
      <c r="CP405" s="1072"/>
      <c r="CQ405" s="1072"/>
      <c r="CR405" s="1072"/>
      <c r="CS405" s="1072"/>
      <c r="CT405" s="1072"/>
      <c r="CU405" s="1072"/>
      <c r="CV405" s="1072"/>
      <c r="CW405" s="1072"/>
      <c r="CX405" s="1072"/>
      <c r="CY405" s="1072"/>
      <c r="CZ405" s="1072"/>
      <c r="DA405" s="1072"/>
      <c r="DB405" s="1072"/>
      <c r="DC405" s="1072"/>
      <c r="DD405" s="1072"/>
      <c r="DE405" s="1072"/>
      <c r="DF405" s="1072"/>
      <c r="DG405" s="1072"/>
      <c r="DH405" s="1072"/>
      <c r="DI405" s="1072"/>
    </row>
    <row r="406" spans="1:113">
      <c r="A406" s="355"/>
      <c r="B406" s="355"/>
      <c r="C406" s="1246"/>
      <c r="D406" s="1273"/>
      <c r="E406" s="1140"/>
      <c r="F406" s="1253"/>
      <c r="G406" s="1236"/>
      <c r="H406" s="1072"/>
      <c r="I406" s="1072"/>
      <c r="J406" s="1072"/>
      <c r="K406" s="1072"/>
      <c r="L406" s="1072"/>
      <c r="M406" s="1072"/>
      <c r="N406" s="1072"/>
      <c r="O406" s="1072"/>
      <c r="P406" s="1072"/>
      <c r="Q406" s="1072"/>
      <c r="R406" s="1072"/>
      <c r="S406" s="1072"/>
      <c r="T406" s="1072"/>
      <c r="U406" s="1072"/>
      <c r="V406" s="1072"/>
      <c r="W406" s="1072"/>
      <c r="X406" s="1072"/>
      <c r="Y406" s="1072"/>
      <c r="Z406" s="1072"/>
      <c r="AA406" s="1072"/>
      <c r="AB406" s="1072"/>
      <c r="AC406" s="1072"/>
      <c r="AD406" s="1072"/>
      <c r="AE406" s="1072"/>
      <c r="AF406" s="1072"/>
      <c r="AG406" s="1072"/>
      <c r="AH406" s="1072"/>
      <c r="AI406" s="1072"/>
      <c r="AJ406" s="1072"/>
      <c r="AK406" s="1072"/>
      <c r="AL406" s="1072"/>
      <c r="AM406" s="1072"/>
      <c r="AN406" s="1072"/>
      <c r="AO406" s="1072"/>
      <c r="AP406" s="1072"/>
      <c r="AQ406" s="1072"/>
      <c r="AR406" s="1072"/>
      <c r="AS406" s="1072"/>
      <c r="AT406" s="1072"/>
      <c r="AU406" s="1072"/>
      <c r="AV406" s="1072"/>
      <c r="AW406" s="1072"/>
      <c r="AX406" s="1072"/>
      <c r="AY406" s="1072"/>
      <c r="AZ406" s="1072"/>
      <c r="BA406" s="1072"/>
      <c r="BB406" s="1072"/>
      <c r="BC406" s="1072"/>
      <c r="BD406" s="1072"/>
      <c r="BE406" s="1072"/>
      <c r="BF406" s="1072"/>
      <c r="BG406" s="1072"/>
      <c r="BH406" s="1072"/>
      <c r="BI406" s="1072"/>
      <c r="BJ406" s="1072"/>
      <c r="BK406" s="1072"/>
      <c r="BL406" s="1072"/>
      <c r="BM406" s="1072"/>
      <c r="BN406" s="1072"/>
      <c r="BO406" s="1072"/>
      <c r="BP406" s="1072"/>
      <c r="BQ406" s="1072"/>
      <c r="BR406" s="1072"/>
      <c r="BS406" s="1072"/>
      <c r="BT406" s="1072"/>
      <c r="BU406" s="1072"/>
      <c r="BV406" s="1072"/>
      <c r="BW406" s="1072"/>
      <c r="BX406" s="1072"/>
      <c r="BY406" s="1072"/>
      <c r="BZ406" s="1072"/>
      <c r="CA406" s="1072"/>
      <c r="CB406" s="1072"/>
      <c r="CC406" s="1072"/>
      <c r="CD406" s="1072"/>
      <c r="CE406" s="1072"/>
      <c r="CF406" s="1072"/>
      <c r="CG406" s="1072"/>
      <c r="CH406" s="1072"/>
      <c r="CI406" s="1072"/>
      <c r="CJ406" s="1072"/>
      <c r="CK406" s="1072"/>
      <c r="CL406" s="1072"/>
      <c r="CM406" s="1072"/>
      <c r="CN406" s="1072"/>
      <c r="CO406" s="1072"/>
      <c r="CP406" s="1072"/>
      <c r="CQ406" s="1072"/>
      <c r="CR406" s="1072"/>
      <c r="CS406" s="1072"/>
      <c r="CT406" s="1072"/>
      <c r="CU406" s="1072"/>
      <c r="CV406" s="1072"/>
      <c r="CW406" s="1072"/>
      <c r="CX406" s="1072"/>
      <c r="CY406" s="1072"/>
      <c r="CZ406" s="1072"/>
      <c r="DA406" s="1072"/>
      <c r="DB406" s="1072"/>
      <c r="DC406" s="1072"/>
      <c r="DD406" s="1072"/>
      <c r="DE406" s="1072"/>
      <c r="DF406" s="1072"/>
      <c r="DG406" s="1072"/>
      <c r="DH406" s="1072"/>
      <c r="DI406" s="1072"/>
    </row>
    <row r="407" spans="1:113">
      <c r="A407" s="355"/>
      <c r="B407" s="355"/>
      <c r="C407" s="1246"/>
      <c r="D407" s="1271"/>
      <c r="E407" s="1136"/>
      <c r="F407" s="1250"/>
      <c r="G407" s="1236"/>
      <c r="H407" s="1072"/>
      <c r="I407" s="1072"/>
      <c r="J407" s="1072"/>
      <c r="K407" s="1072"/>
      <c r="L407" s="1072"/>
      <c r="M407" s="1072"/>
      <c r="N407" s="1072"/>
      <c r="O407" s="1072"/>
      <c r="P407" s="1072"/>
      <c r="Q407" s="1072"/>
      <c r="R407" s="1072"/>
      <c r="S407" s="1072"/>
      <c r="T407" s="1072"/>
      <c r="U407" s="1072"/>
      <c r="V407" s="1072"/>
      <c r="W407" s="1072"/>
      <c r="X407" s="1072"/>
      <c r="Y407" s="1072"/>
      <c r="Z407" s="1072"/>
      <c r="AA407" s="1072"/>
      <c r="AB407" s="1072"/>
      <c r="AC407" s="1072"/>
      <c r="AD407" s="1072"/>
      <c r="AE407" s="1072"/>
      <c r="AF407" s="1072"/>
      <c r="AG407" s="1072"/>
      <c r="AH407" s="1072"/>
      <c r="AI407" s="1072"/>
      <c r="AJ407" s="1072"/>
      <c r="AK407" s="1072"/>
      <c r="AL407" s="1072"/>
      <c r="AM407" s="1072"/>
      <c r="AN407" s="1072"/>
      <c r="AO407" s="1072"/>
      <c r="AP407" s="1072"/>
      <c r="AQ407" s="1072"/>
      <c r="AR407" s="1072"/>
      <c r="AS407" s="1072"/>
      <c r="AT407" s="1072"/>
      <c r="AU407" s="1072"/>
      <c r="AV407" s="1072"/>
      <c r="AW407" s="1072"/>
      <c r="AX407" s="1072"/>
      <c r="AY407" s="1072"/>
      <c r="AZ407" s="1072"/>
      <c r="BA407" s="1072"/>
      <c r="BB407" s="1072"/>
      <c r="BC407" s="1072"/>
      <c r="BD407" s="1072"/>
      <c r="BE407" s="1072"/>
      <c r="BF407" s="1072"/>
      <c r="BG407" s="1072"/>
      <c r="BH407" s="1072"/>
      <c r="BI407" s="1072"/>
      <c r="BJ407" s="1072"/>
      <c r="BK407" s="1072"/>
      <c r="BL407" s="1072"/>
      <c r="BM407" s="1072"/>
      <c r="BN407" s="1072"/>
      <c r="BO407" s="1072"/>
      <c r="BP407" s="1072"/>
      <c r="BQ407" s="1072"/>
      <c r="BR407" s="1072"/>
      <c r="BS407" s="1072"/>
      <c r="BT407" s="1072"/>
      <c r="BU407" s="1072"/>
      <c r="BV407" s="1072"/>
      <c r="BW407" s="1072"/>
      <c r="BX407" s="1072"/>
      <c r="BY407" s="1072"/>
      <c r="BZ407" s="1072"/>
      <c r="CA407" s="1072"/>
      <c r="CB407" s="1072"/>
      <c r="CC407" s="1072"/>
      <c r="CD407" s="1072"/>
      <c r="CE407" s="1072"/>
      <c r="CF407" s="1072"/>
      <c r="CG407" s="1072"/>
      <c r="CH407" s="1072"/>
      <c r="CI407" s="1072"/>
      <c r="CJ407" s="1072"/>
      <c r="CK407" s="1072"/>
      <c r="CL407" s="1072"/>
      <c r="CM407" s="1072"/>
      <c r="CN407" s="1072"/>
      <c r="CO407" s="1072"/>
      <c r="CP407" s="1072"/>
      <c r="CQ407" s="1072"/>
      <c r="CR407" s="1072"/>
      <c r="CS407" s="1072"/>
      <c r="CT407" s="1072"/>
      <c r="CU407" s="1072"/>
      <c r="CV407" s="1072"/>
      <c r="CW407" s="1072"/>
      <c r="CX407" s="1072"/>
      <c r="CY407" s="1072"/>
      <c r="CZ407" s="1072"/>
      <c r="DA407" s="1072"/>
      <c r="DB407" s="1072"/>
      <c r="DC407" s="1072"/>
      <c r="DD407" s="1072"/>
      <c r="DE407" s="1072"/>
      <c r="DF407" s="1072"/>
      <c r="DG407" s="1072"/>
      <c r="DH407" s="1072"/>
      <c r="DI407" s="1072"/>
    </row>
    <row r="408" spans="1:113">
      <c r="A408" s="355"/>
      <c r="B408" s="355"/>
      <c r="C408" s="1246"/>
      <c r="D408" s="1271"/>
      <c r="E408" s="1136"/>
      <c r="F408" s="1250"/>
      <c r="G408" s="1236"/>
      <c r="H408" s="1072"/>
      <c r="I408" s="1072"/>
      <c r="J408" s="1072"/>
      <c r="K408" s="1072"/>
      <c r="L408" s="1072"/>
      <c r="M408" s="1072"/>
      <c r="N408" s="1072"/>
      <c r="O408" s="1072"/>
      <c r="P408" s="1072"/>
      <c r="Q408" s="1072"/>
      <c r="R408" s="1072"/>
      <c r="S408" s="1072"/>
      <c r="T408" s="1072"/>
      <c r="U408" s="1072"/>
      <c r="V408" s="1072"/>
      <c r="W408" s="1072"/>
      <c r="X408" s="1072"/>
      <c r="Y408" s="1072"/>
      <c r="Z408" s="1072"/>
      <c r="AA408" s="1072"/>
      <c r="AB408" s="1072"/>
      <c r="AC408" s="1072"/>
      <c r="AD408" s="1072"/>
      <c r="AE408" s="1072"/>
      <c r="AF408" s="1072"/>
      <c r="AG408" s="1072"/>
      <c r="AH408" s="1072"/>
      <c r="AI408" s="1072"/>
      <c r="AJ408" s="1072"/>
      <c r="AK408" s="1072"/>
      <c r="AL408" s="1072"/>
      <c r="AM408" s="1072"/>
      <c r="AN408" s="1072"/>
      <c r="AO408" s="1072"/>
      <c r="AP408" s="1072"/>
      <c r="AQ408" s="1072"/>
      <c r="AR408" s="1072"/>
      <c r="AS408" s="1072"/>
      <c r="AT408" s="1072"/>
      <c r="AU408" s="1072"/>
      <c r="AV408" s="1072"/>
      <c r="AW408" s="1072"/>
      <c r="AX408" s="1072"/>
      <c r="AY408" s="1072"/>
      <c r="AZ408" s="1072"/>
      <c r="BA408" s="1072"/>
      <c r="BB408" s="1072"/>
      <c r="BC408" s="1072"/>
      <c r="BD408" s="1072"/>
      <c r="BE408" s="1072"/>
      <c r="BF408" s="1072"/>
      <c r="BG408" s="1072"/>
      <c r="BH408" s="1072"/>
      <c r="BI408" s="1072"/>
      <c r="BJ408" s="1072"/>
      <c r="BK408" s="1072"/>
      <c r="BL408" s="1072"/>
      <c r="BM408" s="1072"/>
      <c r="BN408" s="1072"/>
      <c r="BO408" s="1072"/>
      <c r="BP408" s="1072"/>
      <c r="BQ408" s="1072"/>
      <c r="BR408" s="1072"/>
      <c r="BS408" s="1072"/>
      <c r="BT408" s="1072"/>
      <c r="BU408" s="1072"/>
      <c r="BV408" s="1072"/>
      <c r="BW408" s="1072"/>
      <c r="BX408" s="1072"/>
      <c r="BY408" s="1072"/>
      <c r="BZ408" s="1072"/>
      <c r="CA408" s="1072"/>
      <c r="CB408" s="1072"/>
      <c r="CC408" s="1072"/>
      <c r="CD408" s="1072"/>
      <c r="CE408" s="1072"/>
      <c r="CF408" s="1072"/>
      <c r="CG408" s="1072"/>
      <c r="CH408" s="1072"/>
      <c r="CI408" s="1072"/>
      <c r="CJ408" s="1072"/>
      <c r="CK408" s="1072"/>
      <c r="CL408" s="1072"/>
      <c r="CM408" s="1072"/>
      <c r="CN408" s="1072"/>
      <c r="CO408" s="1072"/>
      <c r="CP408" s="1072"/>
      <c r="CQ408" s="1072"/>
      <c r="CR408" s="1072"/>
      <c r="CS408" s="1072"/>
      <c r="CT408" s="1072"/>
      <c r="CU408" s="1072"/>
      <c r="CV408" s="1072"/>
      <c r="CW408" s="1072"/>
      <c r="CX408" s="1072"/>
      <c r="CY408" s="1072"/>
      <c r="CZ408" s="1072"/>
      <c r="DA408" s="1072"/>
      <c r="DB408" s="1072"/>
      <c r="DC408" s="1072"/>
      <c r="DD408" s="1072"/>
      <c r="DE408" s="1072"/>
      <c r="DF408" s="1072"/>
      <c r="DG408" s="1072"/>
      <c r="DH408" s="1072"/>
      <c r="DI408" s="1072"/>
    </row>
    <row r="409" spans="1:113">
      <c r="A409" s="355"/>
      <c r="B409" s="355"/>
      <c r="C409" s="1246"/>
      <c r="D409" s="1273"/>
      <c r="E409" s="1140"/>
      <c r="F409" s="1253"/>
      <c r="G409" s="1236"/>
      <c r="H409" s="1072"/>
      <c r="I409" s="1072"/>
      <c r="J409" s="1072"/>
      <c r="K409" s="1072"/>
      <c r="L409" s="1072"/>
      <c r="M409" s="1072"/>
      <c r="N409" s="1072"/>
      <c r="O409" s="1072"/>
      <c r="P409" s="1072"/>
      <c r="Q409" s="1072"/>
      <c r="R409" s="1072"/>
      <c r="S409" s="1072"/>
      <c r="T409" s="1072"/>
      <c r="U409" s="1072"/>
      <c r="V409" s="1072"/>
      <c r="W409" s="1072"/>
      <c r="X409" s="1072"/>
      <c r="Y409" s="1072"/>
      <c r="Z409" s="1072"/>
      <c r="AA409" s="1072"/>
      <c r="AB409" s="1072"/>
      <c r="AC409" s="1072"/>
      <c r="AD409" s="1072"/>
      <c r="AE409" s="1072"/>
      <c r="AF409" s="1072"/>
      <c r="AG409" s="1072"/>
      <c r="AH409" s="1072"/>
      <c r="AI409" s="1072"/>
      <c r="AJ409" s="1072"/>
      <c r="AK409" s="1072"/>
      <c r="AL409" s="1072"/>
      <c r="AM409" s="1072"/>
      <c r="AN409" s="1072"/>
      <c r="AO409" s="1072"/>
      <c r="AP409" s="1072"/>
      <c r="AQ409" s="1072"/>
      <c r="AR409" s="1072"/>
      <c r="AS409" s="1072"/>
      <c r="AT409" s="1072"/>
      <c r="AU409" s="1072"/>
      <c r="AV409" s="1072"/>
      <c r="AW409" s="1072"/>
      <c r="AX409" s="1072"/>
      <c r="AY409" s="1072"/>
      <c r="AZ409" s="1072"/>
      <c r="BA409" s="1072"/>
      <c r="BB409" s="1072"/>
      <c r="BC409" s="1072"/>
      <c r="BD409" s="1072"/>
      <c r="BE409" s="1072"/>
      <c r="BF409" s="1072"/>
      <c r="BG409" s="1072"/>
      <c r="BH409" s="1072"/>
      <c r="BI409" s="1072"/>
      <c r="BJ409" s="1072"/>
      <c r="BK409" s="1072"/>
      <c r="BL409" s="1072"/>
      <c r="BM409" s="1072"/>
      <c r="BN409" s="1072"/>
      <c r="BO409" s="1072"/>
      <c r="BP409" s="1072"/>
      <c r="BQ409" s="1072"/>
      <c r="BR409" s="1072"/>
      <c r="BS409" s="1072"/>
      <c r="BT409" s="1072"/>
      <c r="BU409" s="1072"/>
      <c r="BV409" s="1072"/>
      <c r="BW409" s="1072"/>
      <c r="BX409" s="1072"/>
      <c r="BY409" s="1072"/>
      <c r="BZ409" s="1072"/>
      <c r="CA409" s="1072"/>
      <c r="CB409" s="1072"/>
      <c r="CC409" s="1072"/>
      <c r="CD409" s="1072"/>
      <c r="CE409" s="1072"/>
      <c r="CF409" s="1072"/>
      <c r="CG409" s="1072"/>
      <c r="CH409" s="1072"/>
      <c r="CI409" s="1072"/>
      <c r="CJ409" s="1072"/>
      <c r="CK409" s="1072"/>
      <c r="CL409" s="1072"/>
      <c r="CM409" s="1072"/>
      <c r="CN409" s="1072"/>
      <c r="CO409" s="1072"/>
      <c r="CP409" s="1072"/>
      <c r="CQ409" s="1072"/>
      <c r="CR409" s="1072"/>
      <c r="CS409" s="1072"/>
      <c r="CT409" s="1072"/>
      <c r="CU409" s="1072"/>
      <c r="CV409" s="1072"/>
      <c r="CW409" s="1072"/>
      <c r="CX409" s="1072"/>
      <c r="CY409" s="1072"/>
      <c r="CZ409" s="1072"/>
      <c r="DA409" s="1072"/>
      <c r="DB409" s="1072"/>
      <c r="DC409" s="1072"/>
      <c r="DD409" s="1072"/>
      <c r="DE409" s="1072"/>
      <c r="DF409" s="1072"/>
      <c r="DG409" s="1072"/>
      <c r="DH409" s="1072"/>
      <c r="DI409" s="1072"/>
    </row>
    <row r="410" spans="1:113">
      <c r="A410" s="355"/>
      <c r="B410" s="355"/>
      <c r="C410" s="1246"/>
      <c r="D410" s="1271"/>
      <c r="E410" s="1136"/>
      <c r="F410" s="1250"/>
      <c r="G410" s="1236"/>
      <c r="H410" s="1072"/>
      <c r="I410" s="1072"/>
      <c r="J410" s="1072"/>
      <c r="K410" s="1072"/>
      <c r="L410" s="1072"/>
      <c r="M410" s="1072"/>
      <c r="N410" s="1072"/>
      <c r="O410" s="1072"/>
      <c r="P410" s="1072"/>
      <c r="Q410" s="1072"/>
      <c r="R410" s="1072"/>
      <c r="S410" s="1072"/>
      <c r="T410" s="1072"/>
      <c r="U410" s="1072"/>
      <c r="V410" s="1072"/>
      <c r="W410" s="1072"/>
      <c r="X410" s="1072"/>
      <c r="Y410" s="1072"/>
      <c r="Z410" s="1072"/>
      <c r="AA410" s="1072"/>
      <c r="AB410" s="1072"/>
      <c r="AC410" s="1072"/>
      <c r="AD410" s="1072"/>
      <c r="AE410" s="1072"/>
      <c r="AF410" s="1072"/>
      <c r="AG410" s="1072"/>
      <c r="AH410" s="1072"/>
      <c r="AI410" s="1072"/>
      <c r="AJ410" s="1072"/>
      <c r="AK410" s="1072"/>
      <c r="AL410" s="1072"/>
      <c r="AM410" s="1072"/>
      <c r="AN410" s="1072"/>
      <c r="AO410" s="1072"/>
      <c r="AP410" s="1072"/>
      <c r="AQ410" s="1072"/>
      <c r="AR410" s="1072"/>
      <c r="AS410" s="1072"/>
      <c r="AT410" s="1072"/>
      <c r="AU410" s="1072"/>
      <c r="AV410" s="1072"/>
      <c r="AW410" s="1072"/>
      <c r="AX410" s="1072"/>
      <c r="AY410" s="1072"/>
      <c r="AZ410" s="1072"/>
      <c r="BA410" s="1072"/>
      <c r="BB410" s="1072"/>
      <c r="BC410" s="1072"/>
      <c r="BD410" s="1072"/>
      <c r="BE410" s="1072"/>
      <c r="BF410" s="1072"/>
      <c r="BG410" s="1072"/>
      <c r="BH410" s="1072"/>
      <c r="BI410" s="1072"/>
      <c r="BJ410" s="1072"/>
      <c r="BK410" s="1072"/>
      <c r="BL410" s="1072"/>
      <c r="BM410" s="1072"/>
      <c r="BN410" s="1072"/>
      <c r="BO410" s="1072"/>
      <c r="BP410" s="1072"/>
      <c r="BQ410" s="1072"/>
      <c r="BR410" s="1072"/>
      <c r="BS410" s="1072"/>
      <c r="BT410" s="1072"/>
      <c r="BU410" s="1072"/>
      <c r="BV410" s="1072"/>
      <c r="BW410" s="1072"/>
      <c r="BX410" s="1072"/>
      <c r="BY410" s="1072"/>
      <c r="BZ410" s="1072"/>
      <c r="CA410" s="1072"/>
      <c r="CB410" s="1072"/>
      <c r="CC410" s="1072"/>
      <c r="CD410" s="1072"/>
      <c r="CE410" s="1072"/>
      <c r="CF410" s="1072"/>
      <c r="CG410" s="1072"/>
      <c r="CH410" s="1072"/>
      <c r="CI410" s="1072"/>
      <c r="CJ410" s="1072"/>
      <c r="CK410" s="1072"/>
      <c r="CL410" s="1072"/>
      <c r="CM410" s="1072"/>
      <c r="CN410" s="1072"/>
      <c r="CO410" s="1072"/>
      <c r="CP410" s="1072"/>
      <c r="CQ410" s="1072"/>
      <c r="CR410" s="1072"/>
      <c r="CS410" s="1072"/>
      <c r="CT410" s="1072"/>
      <c r="CU410" s="1072"/>
      <c r="CV410" s="1072"/>
      <c r="CW410" s="1072"/>
      <c r="CX410" s="1072"/>
      <c r="CY410" s="1072"/>
      <c r="CZ410" s="1072"/>
      <c r="DA410" s="1072"/>
      <c r="DB410" s="1072"/>
      <c r="DC410" s="1072"/>
      <c r="DD410" s="1072"/>
      <c r="DE410" s="1072"/>
      <c r="DF410" s="1072"/>
      <c r="DG410" s="1072"/>
      <c r="DH410" s="1072"/>
      <c r="DI410" s="1072"/>
    </row>
    <row r="411" spans="1:113">
      <c r="A411" s="355"/>
      <c r="B411" s="1233"/>
      <c r="C411" s="1246"/>
      <c r="D411" s="1271"/>
      <c r="E411" s="1136"/>
      <c r="F411" s="1250"/>
      <c r="G411" s="1236"/>
      <c r="H411" s="1072"/>
      <c r="I411" s="1072"/>
      <c r="J411" s="1072"/>
      <c r="K411" s="1072"/>
      <c r="L411" s="1072"/>
      <c r="M411" s="1072"/>
      <c r="N411" s="1072"/>
      <c r="O411" s="1072"/>
      <c r="P411" s="1072"/>
      <c r="Q411" s="1072"/>
      <c r="R411" s="1072"/>
      <c r="S411" s="1072"/>
      <c r="T411" s="1072"/>
      <c r="U411" s="1072"/>
      <c r="V411" s="1072"/>
      <c r="W411" s="1072"/>
      <c r="X411" s="1072"/>
      <c r="Y411" s="1072"/>
      <c r="Z411" s="1072"/>
      <c r="AA411" s="1072"/>
      <c r="AB411" s="1072"/>
      <c r="AC411" s="1072"/>
      <c r="AD411" s="1072"/>
      <c r="AE411" s="1072"/>
      <c r="AF411" s="1072"/>
      <c r="AG411" s="1072"/>
      <c r="AH411" s="1072"/>
      <c r="AI411" s="1072"/>
      <c r="AJ411" s="1072"/>
      <c r="AK411" s="1072"/>
      <c r="AL411" s="1072"/>
      <c r="AM411" s="1072"/>
      <c r="AN411" s="1072"/>
      <c r="AO411" s="1072"/>
      <c r="AP411" s="1072"/>
      <c r="AQ411" s="1072"/>
      <c r="AR411" s="1072"/>
      <c r="AS411" s="1072"/>
      <c r="AT411" s="1072"/>
      <c r="AU411" s="1072"/>
      <c r="AV411" s="1072"/>
      <c r="AW411" s="1072"/>
      <c r="AX411" s="1072"/>
      <c r="AY411" s="1072"/>
      <c r="AZ411" s="1072"/>
      <c r="BA411" s="1072"/>
      <c r="BB411" s="1072"/>
      <c r="BC411" s="1072"/>
      <c r="BD411" s="1072"/>
      <c r="BE411" s="1072"/>
      <c r="BF411" s="1072"/>
      <c r="BG411" s="1072"/>
      <c r="BH411" s="1072"/>
      <c r="BI411" s="1072"/>
      <c r="BJ411" s="1072"/>
      <c r="BK411" s="1072"/>
      <c r="BL411" s="1072"/>
      <c r="BM411" s="1072"/>
      <c r="BN411" s="1072"/>
      <c r="BO411" s="1072"/>
      <c r="BP411" s="1072"/>
      <c r="BQ411" s="1072"/>
      <c r="BR411" s="1072"/>
      <c r="BS411" s="1072"/>
      <c r="BT411" s="1072"/>
      <c r="BU411" s="1072"/>
      <c r="BV411" s="1072"/>
      <c r="BW411" s="1072"/>
      <c r="BX411" s="1072"/>
      <c r="BY411" s="1072"/>
      <c r="BZ411" s="1072"/>
      <c r="CA411" s="1072"/>
      <c r="CB411" s="1072"/>
      <c r="CC411" s="1072"/>
      <c r="CD411" s="1072"/>
      <c r="CE411" s="1072"/>
      <c r="CF411" s="1072"/>
      <c r="CG411" s="1072"/>
      <c r="CH411" s="1072"/>
      <c r="CI411" s="1072"/>
      <c r="CJ411" s="1072"/>
      <c r="CK411" s="1072"/>
      <c r="CL411" s="1072"/>
      <c r="CM411" s="1072"/>
      <c r="CN411" s="1072"/>
      <c r="CO411" s="1072"/>
      <c r="CP411" s="1072"/>
      <c r="CQ411" s="1072"/>
      <c r="CR411" s="1072"/>
      <c r="CS411" s="1072"/>
      <c r="CT411" s="1072"/>
      <c r="CU411" s="1072"/>
      <c r="CV411" s="1072"/>
      <c r="CW411" s="1072"/>
      <c r="CX411" s="1072"/>
      <c r="CY411" s="1072"/>
      <c r="CZ411" s="1072"/>
      <c r="DA411" s="1072"/>
      <c r="DB411" s="1072"/>
      <c r="DC411" s="1072"/>
      <c r="DD411" s="1072"/>
      <c r="DE411" s="1072"/>
      <c r="DF411" s="1072"/>
      <c r="DG411" s="1072"/>
      <c r="DH411" s="1072"/>
      <c r="DI411" s="1072"/>
    </row>
    <row r="412" spans="1:113">
      <c r="A412" s="355"/>
      <c r="B412" s="1233"/>
      <c r="C412" s="1246"/>
      <c r="D412" s="1271"/>
      <c r="E412" s="1136"/>
      <c r="F412" s="1250"/>
      <c r="G412" s="1236"/>
      <c r="H412" s="1072"/>
      <c r="I412" s="1072"/>
      <c r="J412" s="1072"/>
      <c r="K412" s="1072"/>
      <c r="L412" s="1072"/>
      <c r="M412" s="1072"/>
      <c r="N412" s="1072"/>
      <c r="O412" s="1072"/>
      <c r="P412" s="1072"/>
      <c r="Q412" s="1072"/>
      <c r="R412" s="1072"/>
      <c r="S412" s="1072"/>
      <c r="T412" s="1072"/>
      <c r="U412" s="1072"/>
      <c r="V412" s="1072"/>
      <c r="W412" s="1072"/>
      <c r="X412" s="1072"/>
      <c r="Y412" s="1072"/>
      <c r="Z412" s="1072"/>
      <c r="AA412" s="1072"/>
      <c r="AB412" s="1072"/>
      <c r="AC412" s="1072"/>
      <c r="AD412" s="1072"/>
      <c r="AE412" s="1072"/>
      <c r="AF412" s="1072"/>
      <c r="AG412" s="1072"/>
      <c r="AH412" s="1072"/>
      <c r="AI412" s="1072"/>
      <c r="AJ412" s="1072"/>
      <c r="AK412" s="1072"/>
      <c r="AL412" s="1072"/>
      <c r="AM412" s="1072"/>
      <c r="AN412" s="1072"/>
      <c r="AO412" s="1072"/>
      <c r="AP412" s="1072"/>
      <c r="AQ412" s="1072"/>
      <c r="AR412" s="1072"/>
      <c r="AS412" s="1072"/>
      <c r="AT412" s="1072"/>
      <c r="AU412" s="1072"/>
      <c r="AV412" s="1072"/>
      <c r="AW412" s="1072"/>
      <c r="AX412" s="1072"/>
      <c r="AY412" s="1072"/>
      <c r="AZ412" s="1072"/>
      <c r="BA412" s="1072"/>
      <c r="BB412" s="1072"/>
      <c r="BC412" s="1072"/>
      <c r="BD412" s="1072"/>
      <c r="BE412" s="1072"/>
      <c r="BF412" s="1072"/>
      <c r="BG412" s="1072"/>
      <c r="BH412" s="1072"/>
      <c r="BI412" s="1072"/>
      <c r="BJ412" s="1072"/>
      <c r="BK412" s="1072"/>
      <c r="BL412" s="1072"/>
      <c r="BM412" s="1072"/>
      <c r="BN412" s="1072"/>
      <c r="BO412" s="1072"/>
      <c r="BP412" s="1072"/>
      <c r="BQ412" s="1072"/>
      <c r="BR412" s="1072"/>
      <c r="BS412" s="1072"/>
      <c r="BT412" s="1072"/>
      <c r="BU412" s="1072"/>
      <c r="BV412" s="1072"/>
      <c r="BW412" s="1072"/>
      <c r="BX412" s="1072"/>
      <c r="BY412" s="1072"/>
      <c r="BZ412" s="1072"/>
      <c r="CA412" s="1072"/>
      <c r="CB412" s="1072"/>
      <c r="CC412" s="1072"/>
      <c r="CD412" s="1072"/>
      <c r="CE412" s="1072"/>
      <c r="CF412" s="1072"/>
      <c r="CG412" s="1072"/>
      <c r="CH412" s="1072"/>
      <c r="CI412" s="1072"/>
      <c r="CJ412" s="1072"/>
      <c r="CK412" s="1072"/>
      <c r="CL412" s="1072"/>
      <c r="CM412" s="1072"/>
      <c r="CN412" s="1072"/>
      <c r="CO412" s="1072"/>
      <c r="CP412" s="1072"/>
      <c r="CQ412" s="1072"/>
      <c r="CR412" s="1072"/>
      <c r="CS412" s="1072"/>
      <c r="CT412" s="1072"/>
      <c r="CU412" s="1072"/>
      <c r="CV412" s="1072"/>
      <c r="CW412" s="1072"/>
      <c r="CX412" s="1072"/>
      <c r="CY412" s="1072"/>
      <c r="CZ412" s="1072"/>
      <c r="DA412" s="1072"/>
      <c r="DB412" s="1072"/>
      <c r="DC412" s="1072"/>
      <c r="DD412" s="1072"/>
      <c r="DE412" s="1072"/>
      <c r="DF412" s="1072"/>
      <c r="DG412" s="1072"/>
      <c r="DH412" s="1072"/>
      <c r="DI412" s="1072"/>
    </row>
    <row r="413" spans="1:113">
      <c r="A413" s="355"/>
      <c r="B413" s="355"/>
      <c r="C413" s="1246"/>
      <c r="D413" s="1247"/>
      <c r="E413" s="1136"/>
      <c r="F413" s="1250"/>
      <c r="G413" s="1236"/>
      <c r="H413" s="1072"/>
      <c r="I413" s="1072"/>
      <c r="J413" s="1072"/>
      <c r="K413" s="1072"/>
      <c r="L413" s="1072"/>
      <c r="M413" s="1072"/>
      <c r="N413" s="1072"/>
      <c r="O413" s="1072"/>
      <c r="P413" s="1072"/>
      <c r="Q413" s="1072"/>
      <c r="R413" s="1072"/>
      <c r="S413" s="1072"/>
      <c r="T413" s="1072"/>
      <c r="U413" s="1072"/>
      <c r="V413" s="1072"/>
      <c r="W413" s="1072"/>
      <c r="X413" s="1072"/>
      <c r="Y413" s="1072"/>
      <c r="Z413" s="1072"/>
      <c r="AA413" s="1072"/>
      <c r="AB413" s="1072"/>
      <c r="AC413" s="1072"/>
      <c r="AD413" s="1072"/>
      <c r="AE413" s="1072"/>
      <c r="AF413" s="1072"/>
      <c r="AG413" s="1072"/>
      <c r="AH413" s="1072"/>
      <c r="AI413" s="1072"/>
      <c r="AJ413" s="1072"/>
      <c r="AK413" s="1072"/>
      <c r="AL413" s="1072"/>
      <c r="AM413" s="1072"/>
      <c r="AN413" s="1072"/>
      <c r="AO413" s="1072"/>
      <c r="AP413" s="1072"/>
      <c r="AQ413" s="1072"/>
      <c r="AR413" s="1072"/>
      <c r="AS413" s="1072"/>
      <c r="AT413" s="1072"/>
      <c r="AU413" s="1072"/>
      <c r="AV413" s="1072"/>
      <c r="AW413" s="1072"/>
      <c r="AX413" s="1072"/>
      <c r="AY413" s="1072"/>
      <c r="AZ413" s="1072"/>
      <c r="BA413" s="1072"/>
      <c r="BB413" s="1072"/>
      <c r="BC413" s="1072"/>
      <c r="BD413" s="1072"/>
      <c r="BE413" s="1072"/>
      <c r="BF413" s="1072"/>
      <c r="BG413" s="1072"/>
      <c r="BH413" s="1072"/>
      <c r="BI413" s="1072"/>
      <c r="BJ413" s="1072"/>
      <c r="BK413" s="1072"/>
      <c r="BL413" s="1072"/>
      <c r="BM413" s="1072"/>
      <c r="BN413" s="1072"/>
      <c r="BO413" s="1072"/>
      <c r="BP413" s="1072"/>
      <c r="BQ413" s="1072"/>
      <c r="BR413" s="1072"/>
      <c r="BS413" s="1072"/>
      <c r="BT413" s="1072"/>
      <c r="BU413" s="1072"/>
      <c r="BV413" s="1072"/>
      <c r="BW413" s="1072"/>
      <c r="BX413" s="1072"/>
      <c r="BY413" s="1072"/>
      <c r="BZ413" s="1072"/>
      <c r="CA413" s="1072"/>
      <c r="CB413" s="1072"/>
      <c r="CC413" s="1072"/>
      <c r="CD413" s="1072"/>
      <c r="CE413" s="1072"/>
      <c r="CF413" s="1072"/>
      <c r="CG413" s="1072"/>
      <c r="CH413" s="1072"/>
      <c r="CI413" s="1072"/>
      <c r="CJ413" s="1072"/>
      <c r="CK413" s="1072"/>
      <c r="CL413" s="1072"/>
      <c r="CM413" s="1072"/>
      <c r="CN413" s="1072"/>
      <c r="CO413" s="1072"/>
      <c r="CP413" s="1072"/>
      <c r="CQ413" s="1072"/>
      <c r="CR413" s="1072"/>
      <c r="CS413" s="1072"/>
      <c r="CT413" s="1072"/>
      <c r="CU413" s="1072"/>
      <c r="CV413" s="1072"/>
      <c r="CW413" s="1072"/>
      <c r="CX413" s="1072"/>
      <c r="CY413" s="1072"/>
      <c r="CZ413" s="1072"/>
      <c r="DA413" s="1072"/>
      <c r="DB413" s="1072"/>
      <c r="DC413" s="1072"/>
      <c r="DD413" s="1072"/>
      <c r="DE413" s="1072"/>
      <c r="DF413" s="1072"/>
      <c r="DG413" s="1072"/>
      <c r="DH413" s="1072"/>
      <c r="DI413" s="1072"/>
    </row>
    <row r="414" spans="1:113">
      <c r="A414" s="355"/>
      <c r="B414" s="355"/>
      <c r="C414" s="1246"/>
      <c r="D414" s="1271"/>
      <c r="E414" s="1136"/>
      <c r="F414" s="1250"/>
      <c r="G414" s="1236"/>
      <c r="H414" s="1072"/>
      <c r="I414" s="1072"/>
      <c r="J414" s="1072"/>
      <c r="K414" s="1072"/>
      <c r="L414" s="1072"/>
      <c r="M414" s="1072"/>
      <c r="N414" s="1072"/>
      <c r="O414" s="1072"/>
      <c r="P414" s="1072"/>
      <c r="Q414" s="1072"/>
      <c r="R414" s="1072"/>
      <c r="S414" s="1072"/>
      <c r="T414" s="1072"/>
      <c r="U414" s="1072"/>
      <c r="V414" s="1072"/>
      <c r="W414" s="1072"/>
      <c r="X414" s="1072"/>
      <c r="Y414" s="1072"/>
      <c r="Z414" s="1072"/>
      <c r="AA414" s="1072"/>
      <c r="AB414" s="1072"/>
      <c r="AC414" s="1072"/>
      <c r="AD414" s="1072"/>
      <c r="AE414" s="1072"/>
      <c r="AF414" s="1072"/>
      <c r="AG414" s="1072"/>
      <c r="AH414" s="1072"/>
      <c r="AI414" s="1072"/>
      <c r="AJ414" s="1072"/>
      <c r="AK414" s="1072"/>
      <c r="AL414" s="1072"/>
      <c r="AM414" s="1072"/>
      <c r="AN414" s="1072"/>
      <c r="AO414" s="1072"/>
      <c r="AP414" s="1072"/>
      <c r="AQ414" s="1072"/>
      <c r="AR414" s="1072"/>
      <c r="AS414" s="1072"/>
      <c r="AT414" s="1072"/>
      <c r="AU414" s="1072"/>
      <c r="AV414" s="1072"/>
      <c r="AW414" s="1072"/>
      <c r="AX414" s="1072"/>
      <c r="AY414" s="1072"/>
      <c r="AZ414" s="1072"/>
      <c r="BA414" s="1072"/>
      <c r="BB414" s="1072"/>
      <c r="BC414" s="1072"/>
      <c r="BD414" s="1072"/>
      <c r="BE414" s="1072"/>
      <c r="BF414" s="1072"/>
      <c r="BG414" s="1072"/>
      <c r="BH414" s="1072"/>
      <c r="BI414" s="1072"/>
      <c r="BJ414" s="1072"/>
      <c r="BK414" s="1072"/>
      <c r="BL414" s="1072"/>
      <c r="BM414" s="1072"/>
      <c r="BN414" s="1072"/>
      <c r="BO414" s="1072"/>
      <c r="BP414" s="1072"/>
      <c r="BQ414" s="1072"/>
      <c r="BR414" s="1072"/>
      <c r="BS414" s="1072"/>
      <c r="BT414" s="1072"/>
      <c r="BU414" s="1072"/>
      <c r="BV414" s="1072"/>
      <c r="BW414" s="1072"/>
      <c r="BX414" s="1072"/>
      <c r="BY414" s="1072"/>
      <c r="BZ414" s="1072"/>
      <c r="CA414" s="1072"/>
      <c r="CB414" s="1072"/>
      <c r="CC414" s="1072"/>
      <c r="CD414" s="1072"/>
      <c r="CE414" s="1072"/>
      <c r="CF414" s="1072"/>
      <c r="CG414" s="1072"/>
      <c r="CH414" s="1072"/>
      <c r="CI414" s="1072"/>
      <c r="CJ414" s="1072"/>
      <c r="CK414" s="1072"/>
      <c r="CL414" s="1072"/>
      <c r="CM414" s="1072"/>
      <c r="CN414" s="1072"/>
      <c r="CO414" s="1072"/>
      <c r="CP414" s="1072"/>
      <c r="CQ414" s="1072"/>
      <c r="CR414" s="1072"/>
      <c r="CS414" s="1072"/>
      <c r="CT414" s="1072"/>
      <c r="CU414" s="1072"/>
      <c r="CV414" s="1072"/>
      <c r="CW414" s="1072"/>
      <c r="CX414" s="1072"/>
      <c r="CY414" s="1072"/>
      <c r="CZ414" s="1072"/>
      <c r="DA414" s="1072"/>
      <c r="DB414" s="1072"/>
      <c r="DC414" s="1072"/>
      <c r="DD414" s="1072"/>
      <c r="DE414" s="1072"/>
      <c r="DF414" s="1072"/>
      <c r="DG414" s="1072"/>
      <c r="DH414" s="1072"/>
      <c r="DI414" s="1072"/>
    </row>
    <row r="415" spans="1:113">
      <c r="A415" s="355"/>
      <c r="B415" s="355"/>
      <c r="C415" s="1246"/>
      <c r="D415" s="1273"/>
      <c r="E415" s="1140"/>
      <c r="F415" s="1253"/>
      <c r="G415" s="1236"/>
      <c r="H415" s="1072"/>
      <c r="I415" s="1072"/>
      <c r="J415" s="1072"/>
      <c r="K415" s="1072"/>
      <c r="L415" s="1072"/>
      <c r="M415" s="1072"/>
      <c r="N415" s="1072"/>
      <c r="O415" s="1072"/>
      <c r="P415" s="1072"/>
      <c r="Q415" s="1072"/>
      <c r="R415" s="1072"/>
      <c r="S415" s="1072"/>
      <c r="T415" s="1072"/>
      <c r="U415" s="1072"/>
      <c r="V415" s="1072"/>
      <c r="W415" s="1072"/>
      <c r="X415" s="1072"/>
      <c r="Y415" s="1072"/>
      <c r="Z415" s="1072"/>
      <c r="AA415" s="1072"/>
      <c r="AB415" s="1072"/>
      <c r="AC415" s="1072"/>
      <c r="AD415" s="1072"/>
      <c r="AE415" s="1072"/>
      <c r="AF415" s="1072"/>
      <c r="AG415" s="1072"/>
      <c r="AH415" s="1072"/>
      <c r="AI415" s="1072"/>
      <c r="AJ415" s="1072"/>
      <c r="AK415" s="1072"/>
      <c r="AL415" s="1072"/>
      <c r="AM415" s="1072"/>
      <c r="AN415" s="1072"/>
      <c r="AO415" s="1072"/>
      <c r="AP415" s="1072"/>
      <c r="AQ415" s="1072"/>
      <c r="AR415" s="1072"/>
      <c r="AS415" s="1072"/>
      <c r="AT415" s="1072"/>
      <c r="AU415" s="1072"/>
      <c r="AV415" s="1072"/>
      <c r="AW415" s="1072"/>
      <c r="AX415" s="1072"/>
      <c r="AY415" s="1072"/>
      <c r="AZ415" s="1072"/>
      <c r="BA415" s="1072"/>
      <c r="BB415" s="1072"/>
      <c r="BC415" s="1072"/>
      <c r="BD415" s="1072"/>
      <c r="BE415" s="1072"/>
      <c r="BF415" s="1072"/>
      <c r="BG415" s="1072"/>
      <c r="BH415" s="1072"/>
      <c r="BI415" s="1072"/>
      <c r="BJ415" s="1072"/>
      <c r="BK415" s="1072"/>
      <c r="BL415" s="1072"/>
      <c r="BM415" s="1072"/>
      <c r="BN415" s="1072"/>
      <c r="BO415" s="1072"/>
      <c r="BP415" s="1072"/>
      <c r="BQ415" s="1072"/>
      <c r="BR415" s="1072"/>
      <c r="BS415" s="1072"/>
      <c r="BT415" s="1072"/>
      <c r="BU415" s="1072"/>
      <c r="BV415" s="1072"/>
      <c r="BW415" s="1072"/>
      <c r="BX415" s="1072"/>
      <c r="BY415" s="1072"/>
      <c r="BZ415" s="1072"/>
      <c r="CA415" s="1072"/>
      <c r="CB415" s="1072"/>
      <c r="CC415" s="1072"/>
      <c r="CD415" s="1072"/>
      <c r="CE415" s="1072"/>
      <c r="CF415" s="1072"/>
      <c r="CG415" s="1072"/>
      <c r="CH415" s="1072"/>
      <c r="CI415" s="1072"/>
      <c r="CJ415" s="1072"/>
      <c r="CK415" s="1072"/>
      <c r="CL415" s="1072"/>
      <c r="CM415" s="1072"/>
      <c r="CN415" s="1072"/>
      <c r="CO415" s="1072"/>
      <c r="CP415" s="1072"/>
      <c r="CQ415" s="1072"/>
      <c r="CR415" s="1072"/>
      <c r="CS415" s="1072"/>
      <c r="CT415" s="1072"/>
      <c r="CU415" s="1072"/>
      <c r="CV415" s="1072"/>
      <c r="CW415" s="1072"/>
      <c r="CX415" s="1072"/>
      <c r="CY415" s="1072"/>
      <c r="CZ415" s="1072"/>
      <c r="DA415" s="1072"/>
      <c r="DB415" s="1072"/>
      <c r="DC415" s="1072"/>
      <c r="DD415" s="1072"/>
      <c r="DE415" s="1072"/>
      <c r="DF415" s="1072"/>
      <c r="DG415" s="1072"/>
      <c r="DH415" s="1072"/>
      <c r="DI415" s="1072"/>
    </row>
    <row r="416" spans="1:113">
      <c r="A416" s="355"/>
      <c r="B416" s="355"/>
      <c r="C416" s="1246"/>
      <c r="D416" s="1271"/>
      <c r="E416" s="1136"/>
      <c r="F416" s="1250"/>
      <c r="G416" s="1236"/>
      <c r="H416" s="1072"/>
      <c r="I416" s="1072"/>
      <c r="J416" s="1072"/>
      <c r="K416" s="1072"/>
      <c r="L416" s="1072"/>
      <c r="M416" s="1072"/>
      <c r="N416" s="1072"/>
      <c r="O416" s="1072"/>
      <c r="P416" s="1072"/>
      <c r="Q416" s="1072"/>
      <c r="R416" s="1072"/>
      <c r="S416" s="1072"/>
      <c r="T416" s="1072"/>
      <c r="U416" s="1072"/>
      <c r="V416" s="1072"/>
      <c r="W416" s="1072"/>
      <c r="X416" s="1072"/>
      <c r="Y416" s="1072"/>
      <c r="Z416" s="1072"/>
      <c r="AA416" s="1072"/>
      <c r="AB416" s="1072"/>
      <c r="AC416" s="1072"/>
      <c r="AD416" s="1072"/>
      <c r="AE416" s="1072"/>
      <c r="AF416" s="1072"/>
      <c r="AG416" s="1072"/>
      <c r="AH416" s="1072"/>
      <c r="AI416" s="1072"/>
      <c r="AJ416" s="1072"/>
      <c r="AK416" s="1072"/>
      <c r="AL416" s="1072"/>
      <c r="AM416" s="1072"/>
      <c r="AN416" s="1072"/>
      <c r="AO416" s="1072"/>
      <c r="AP416" s="1072"/>
      <c r="AQ416" s="1072"/>
      <c r="AR416" s="1072"/>
      <c r="AS416" s="1072"/>
      <c r="AT416" s="1072"/>
      <c r="AU416" s="1072"/>
      <c r="AV416" s="1072"/>
      <c r="AW416" s="1072"/>
      <c r="AX416" s="1072"/>
      <c r="AY416" s="1072"/>
      <c r="AZ416" s="1072"/>
      <c r="BA416" s="1072"/>
      <c r="BB416" s="1072"/>
      <c r="BC416" s="1072"/>
      <c r="BD416" s="1072"/>
      <c r="BE416" s="1072"/>
      <c r="BF416" s="1072"/>
      <c r="BG416" s="1072"/>
      <c r="BH416" s="1072"/>
      <c r="BI416" s="1072"/>
      <c r="BJ416" s="1072"/>
      <c r="BK416" s="1072"/>
      <c r="BL416" s="1072"/>
      <c r="BM416" s="1072"/>
      <c r="BN416" s="1072"/>
      <c r="BO416" s="1072"/>
      <c r="BP416" s="1072"/>
      <c r="BQ416" s="1072"/>
      <c r="BR416" s="1072"/>
      <c r="BS416" s="1072"/>
      <c r="BT416" s="1072"/>
      <c r="BU416" s="1072"/>
      <c r="BV416" s="1072"/>
      <c r="BW416" s="1072"/>
      <c r="BX416" s="1072"/>
      <c r="BY416" s="1072"/>
      <c r="BZ416" s="1072"/>
      <c r="CA416" s="1072"/>
      <c r="CB416" s="1072"/>
      <c r="CC416" s="1072"/>
      <c r="CD416" s="1072"/>
      <c r="CE416" s="1072"/>
      <c r="CF416" s="1072"/>
      <c r="CG416" s="1072"/>
      <c r="CH416" s="1072"/>
      <c r="CI416" s="1072"/>
      <c r="CJ416" s="1072"/>
      <c r="CK416" s="1072"/>
      <c r="CL416" s="1072"/>
      <c r="CM416" s="1072"/>
      <c r="CN416" s="1072"/>
      <c r="CO416" s="1072"/>
      <c r="CP416" s="1072"/>
      <c r="CQ416" s="1072"/>
      <c r="CR416" s="1072"/>
      <c r="CS416" s="1072"/>
      <c r="CT416" s="1072"/>
      <c r="CU416" s="1072"/>
      <c r="CV416" s="1072"/>
      <c r="CW416" s="1072"/>
      <c r="CX416" s="1072"/>
      <c r="CY416" s="1072"/>
      <c r="CZ416" s="1072"/>
      <c r="DA416" s="1072"/>
      <c r="DB416" s="1072"/>
      <c r="DC416" s="1072"/>
      <c r="DD416" s="1072"/>
      <c r="DE416" s="1072"/>
      <c r="DF416" s="1072"/>
      <c r="DG416" s="1072"/>
      <c r="DH416" s="1072"/>
      <c r="DI416" s="1072"/>
    </row>
    <row r="417" spans="1:113">
      <c r="A417" s="355"/>
      <c r="B417" s="355"/>
      <c r="C417" s="1246"/>
      <c r="D417" s="1271"/>
      <c r="E417" s="1136"/>
      <c r="F417" s="1250"/>
      <c r="G417" s="1236"/>
      <c r="H417" s="1072"/>
      <c r="I417" s="1072"/>
      <c r="J417" s="1072"/>
      <c r="K417" s="1072"/>
      <c r="L417" s="1072"/>
      <c r="M417" s="1072"/>
      <c r="N417" s="1072"/>
      <c r="O417" s="1072"/>
      <c r="P417" s="1072"/>
      <c r="Q417" s="1072"/>
      <c r="R417" s="1072"/>
      <c r="S417" s="1072"/>
      <c r="T417" s="1072"/>
      <c r="U417" s="1072"/>
      <c r="V417" s="1072"/>
      <c r="W417" s="1072"/>
      <c r="X417" s="1072"/>
      <c r="Y417" s="1072"/>
      <c r="Z417" s="1072"/>
      <c r="AA417" s="1072"/>
      <c r="AB417" s="1072"/>
      <c r="AC417" s="1072"/>
      <c r="AD417" s="1072"/>
      <c r="AE417" s="1072"/>
      <c r="AF417" s="1072"/>
      <c r="AG417" s="1072"/>
      <c r="AH417" s="1072"/>
      <c r="AI417" s="1072"/>
      <c r="AJ417" s="1072"/>
      <c r="AK417" s="1072"/>
      <c r="AL417" s="1072"/>
      <c r="AM417" s="1072"/>
      <c r="AN417" s="1072"/>
      <c r="AO417" s="1072"/>
      <c r="AP417" s="1072"/>
      <c r="AQ417" s="1072"/>
      <c r="AR417" s="1072"/>
      <c r="AS417" s="1072"/>
      <c r="AT417" s="1072"/>
      <c r="AU417" s="1072"/>
      <c r="AV417" s="1072"/>
      <c r="AW417" s="1072"/>
      <c r="AX417" s="1072"/>
      <c r="AY417" s="1072"/>
      <c r="AZ417" s="1072"/>
      <c r="BA417" s="1072"/>
      <c r="BB417" s="1072"/>
      <c r="BC417" s="1072"/>
      <c r="BD417" s="1072"/>
      <c r="BE417" s="1072"/>
      <c r="BF417" s="1072"/>
      <c r="BG417" s="1072"/>
      <c r="BH417" s="1072"/>
      <c r="BI417" s="1072"/>
      <c r="BJ417" s="1072"/>
      <c r="BK417" s="1072"/>
      <c r="BL417" s="1072"/>
      <c r="BM417" s="1072"/>
      <c r="BN417" s="1072"/>
      <c r="BO417" s="1072"/>
      <c r="BP417" s="1072"/>
      <c r="BQ417" s="1072"/>
      <c r="BR417" s="1072"/>
      <c r="BS417" s="1072"/>
      <c r="BT417" s="1072"/>
      <c r="BU417" s="1072"/>
      <c r="BV417" s="1072"/>
      <c r="BW417" s="1072"/>
      <c r="BX417" s="1072"/>
      <c r="BY417" s="1072"/>
      <c r="BZ417" s="1072"/>
      <c r="CA417" s="1072"/>
      <c r="CB417" s="1072"/>
      <c r="CC417" s="1072"/>
      <c r="CD417" s="1072"/>
      <c r="CE417" s="1072"/>
      <c r="CF417" s="1072"/>
      <c r="CG417" s="1072"/>
      <c r="CH417" s="1072"/>
      <c r="CI417" s="1072"/>
      <c r="CJ417" s="1072"/>
      <c r="CK417" s="1072"/>
      <c r="CL417" s="1072"/>
      <c r="CM417" s="1072"/>
      <c r="CN417" s="1072"/>
      <c r="CO417" s="1072"/>
      <c r="CP417" s="1072"/>
      <c r="CQ417" s="1072"/>
      <c r="CR417" s="1072"/>
      <c r="CS417" s="1072"/>
      <c r="CT417" s="1072"/>
      <c r="CU417" s="1072"/>
      <c r="CV417" s="1072"/>
      <c r="CW417" s="1072"/>
      <c r="CX417" s="1072"/>
      <c r="CY417" s="1072"/>
      <c r="CZ417" s="1072"/>
      <c r="DA417" s="1072"/>
      <c r="DB417" s="1072"/>
      <c r="DC417" s="1072"/>
      <c r="DD417" s="1072"/>
      <c r="DE417" s="1072"/>
      <c r="DF417" s="1072"/>
      <c r="DG417" s="1072"/>
      <c r="DH417" s="1072"/>
      <c r="DI417" s="1072"/>
    </row>
    <row r="418" spans="1:113">
      <c r="A418" s="355"/>
      <c r="B418" s="355"/>
      <c r="C418" s="1246"/>
      <c r="D418" s="1271"/>
      <c r="E418" s="1136"/>
      <c r="F418" s="1250"/>
      <c r="G418" s="1236"/>
      <c r="H418" s="1072"/>
      <c r="I418" s="1072"/>
      <c r="J418" s="1072"/>
      <c r="K418" s="1072"/>
      <c r="L418" s="1072"/>
      <c r="M418" s="1072"/>
      <c r="N418" s="1072"/>
      <c r="O418" s="1072"/>
      <c r="P418" s="1072"/>
      <c r="Q418" s="1072"/>
      <c r="R418" s="1072"/>
      <c r="S418" s="1072"/>
      <c r="T418" s="1072"/>
      <c r="U418" s="1072"/>
      <c r="V418" s="1072"/>
      <c r="W418" s="1072"/>
      <c r="X418" s="1072"/>
      <c r="Y418" s="1072"/>
      <c r="Z418" s="1072"/>
      <c r="AA418" s="1072"/>
      <c r="AB418" s="1072"/>
      <c r="AC418" s="1072"/>
      <c r="AD418" s="1072"/>
      <c r="AE418" s="1072"/>
      <c r="AF418" s="1072"/>
      <c r="AG418" s="1072"/>
      <c r="AH418" s="1072"/>
      <c r="AI418" s="1072"/>
      <c r="AJ418" s="1072"/>
      <c r="AK418" s="1072"/>
      <c r="AL418" s="1072"/>
      <c r="AM418" s="1072"/>
      <c r="AN418" s="1072"/>
      <c r="AO418" s="1072"/>
      <c r="AP418" s="1072"/>
      <c r="AQ418" s="1072"/>
      <c r="AR418" s="1072"/>
      <c r="AS418" s="1072"/>
      <c r="AT418" s="1072"/>
      <c r="AU418" s="1072"/>
      <c r="AV418" s="1072"/>
      <c r="AW418" s="1072"/>
      <c r="AX418" s="1072"/>
      <c r="AY418" s="1072"/>
      <c r="AZ418" s="1072"/>
      <c r="BA418" s="1072"/>
      <c r="BB418" s="1072"/>
      <c r="BC418" s="1072"/>
      <c r="BD418" s="1072"/>
      <c r="BE418" s="1072"/>
      <c r="BF418" s="1072"/>
      <c r="BG418" s="1072"/>
      <c r="BH418" s="1072"/>
      <c r="BI418" s="1072"/>
      <c r="BJ418" s="1072"/>
      <c r="BK418" s="1072"/>
      <c r="BL418" s="1072"/>
      <c r="BM418" s="1072"/>
      <c r="BN418" s="1072"/>
      <c r="BO418" s="1072"/>
      <c r="BP418" s="1072"/>
      <c r="BQ418" s="1072"/>
      <c r="BR418" s="1072"/>
      <c r="BS418" s="1072"/>
      <c r="BT418" s="1072"/>
      <c r="BU418" s="1072"/>
      <c r="BV418" s="1072"/>
      <c r="BW418" s="1072"/>
      <c r="BX418" s="1072"/>
      <c r="BY418" s="1072"/>
      <c r="BZ418" s="1072"/>
      <c r="CA418" s="1072"/>
      <c r="CB418" s="1072"/>
      <c r="CC418" s="1072"/>
      <c r="CD418" s="1072"/>
      <c r="CE418" s="1072"/>
      <c r="CF418" s="1072"/>
      <c r="CG418" s="1072"/>
      <c r="CH418" s="1072"/>
      <c r="CI418" s="1072"/>
      <c r="CJ418" s="1072"/>
      <c r="CK418" s="1072"/>
      <c r="CL418" s="1072"/>
      <c r="CM418" s="1072"/>
      <c r="CN418" s="1072"/>
      <c r="CO418" s="1072"/>
      <c r="CP418" s="1072"/>
      <c r="CQ418" s="1072"/>
      <c r="CR418" s="1072"/>
      <c r="CS418" s="1072"/>
      <c r="CT418" s="1072"/>
      <c r="CU418" s="1072"/>
      <c r="CV418" s="1072"/>
      <c r="CW418" s="1072"/>
      <c r="CX418" s="1072"/>
      <c r="CY418" s="1072"/>
      <c r="CZ418" s="1072"/>
      <c r="DA418" s="1072"/>
      <c r="DB418" s="1072"/>
      <c r="DC418" s="1072"/>
      <c r="DD418" s="1072"/>
      <c r="DE418" s="1072"/>
      <c r="DF418" s="1072"/>
      <c r="DG418" s="1072"/>
      <c r="DH418" s="1072"/>
      <c r="DI418" s="1072"/>
    </row>
    <row r="419" spans="1:113">
      <c r="A419" s="355"/>
      <c r="B419" s="355"/>
      <c r="C419" s="1246"/>
      <c r="D419" s="1271"/>
      <c r="E419" s="1136"/>
      <c r="F419" s="1250"/>
      <c r="G419" s="1236"/>
      <c r="H419" s="1072"/>
      <c r="I419" s="1072"/>
      <c r="J419" s="1072"/>
      <c r="K419" s="1072"/>
      <c r="L419" s="1072"/>
      <c r="M419" s="1072"/>
      <c r="N419" s="1072"/>
      <c r="O419" s="1072"/>
      <c r="P419" s="1072"/>
      <c r="Q419" s="1072"/>
      <c r="R419" s="1072"/>
      <c r="S419" s="1072"/>
      <c r="T419" s="1072"/>
      <c r="U419" s="1072"/>
      <c r="V419" s="1072"/>
      <c r="W419" s="1072"/>
      <c r="X419" s="1072"/>
      <c r="Y419" s="1072"/>
      <c r="Z419" s="1072"/>
      <c r="AA419" s="1072"/>
      <c r="AB419" s="1072"/>
      <c r="AC419" s="1072"/>
      <c r="AD419" s="1072"/>
      <c r="AE419" s="1072"/>
      <c r="AF419" s="1072"/>
      <c r="AG419" s="1072"/>
      <c r="AH419" s="1072"/>
      <c r="AI419" s="1072"/>
      <c r="AJ419" s="1072"/>
      <c r="AK419" s="1072"/>
      <c r="AL419" s="1072"/>
      <c r="AM419" s="1072"/>
      <c r="AN419" s="1072"/>
      <c r="AO419" s="1072"/>
      <c r="AP419" s="1072"/>
      <c r="AQ419" s="1072"/>
      <c r="AR419" s="1072"/>
      <c r="AS419" s="1072"/>
      <c r="AT419" s="1072"/>
      <c r="AU419" s="1072"/>
      <c r="AV419" s="1072"/>
      <c r="AW419" s="1072"/>
      <c r="AX419" s="1072"/>
      <c r="AY419" s="1072"/>
      <c r="AZ419" s="1072"/>
      <c r="BA419" s="1072"/>
      <c r="BB419" s="1072"/>
      <c r="BC419" s="1072"/>
      <c r="BD419" s="1072"/>
      <c r="BE419" s="1072"/>
      <c r="BF419" s="1072"/>
      <c r="BG419" s="1072"/>
      <c r="BH419" s="1072"/>
      <c r="BI419" s="1072"/>
      <c r="BJ419" s="1072"/>
      <c r="BK419" s="1072"/>
      <c r="BL419" s="1072"/>
      <c r="BM419" s="1072"/>
      <c r="BN419" s="1072"/>
      <c r="BO419" s="1072"/>
      <c r="BP419" s="1072"/>
      <c r="BQ419" s="1072"/>
      <c r="BR419" s="1072"/>
      <c r="BS419" s="1072"/>
      <c r="BT419" s="1072"/>
      <c r="BU419" s="1072"/>
      <c r="BV419" s="1072"/>
      <c r="BW419" s="1072"/>
      <c r="BX419" s="1072"/>
      <c r="BY419" s="1072"/>
      <c r="BZ419" s="1072"/>
      <c r="CA419" s="1072"/>
      <c r="CB419" s="1072"/>
      <c r="CC419" s="1072"/>
      <c r="CD419" s="1072"/>
      <c r="CE419" s="1072"/>
      <c r="CF419" s="1072"/>
      <c r="CG419" s="1072"/>
      <c r="CH419" s="1072"/>
      <c r="CI419" s="1072"/>
      <c r="CJ419" s="1072"/>
      <c r="CK419" s="1072"/>
      <c r="CL419" s="1072"/>
      <c r="CM419" s="1072"/>
      <c r="CN419" s="1072"/>
      <c r="CO419" s="1072"/>
      <c r="CP419" s="1072"/>
      <c r="CQ419" s="1072"/>
      <c r="CR419" s="1072"/>
      <c r="CS419" s="1072"/>
      <c r="CT419" s="1072"/>
      <c r="CU419" s="1072"/>
      <c r="CV419" s="1072"/>
      <c r="CW419" s="1072"/>
      <c r="CX419" s="1072"/>
      <c r="CY419" s="1072"/>
      <c r="CZ419" s="1072"/>
      <c r="DA419" s="1072"/>
      <c r="DB419" s="1072"/>
      <c r="DC419" s="1072"/>
      <c r="DD419" s="1072"/>
      <c r="DE419" s="1072"/>
      <c r="DF419" s="1072"/>
      <c r="DG419" s="1072"/>
      <c r="DH419" s="1072"/>
      <c r="DI419" s="1072"/>
    </row>
    <row r="420" spans="1:113">
      <c r="A420" s="355"/>
      <c r="B420" s="355"/>
      <c r="C420" s="1246"/>
      <c r="D420" s="1271"/>
      <c r="E420" s="1136"/>
      <c r="F420" s="1250"/>
      <c r="G420" s="1236"/>
      <c r="H420" s="1072"/>
      <c r="I420" s="1072"/>
      <c r="J420" s="1072"/>
      <c r="K420" s="1072"/>
      <c r="L420" s="1072"/>
      <c r="M420" s="1072"/>
      <c r="N420" s="1072"/>
      <c r="O420" s="1072"/>
      <c r="P420" s="1072"/>
      <c r="Q420" s="1072"/>
      <c r="R420" s="1072"/>
      <c r="S420" s="1072"/>
      <c r="T420" s="1072"/>
      <c r="U420" s="1072"/>
      <c r="V420" s="1072"/>
      <c r="W420" s="1072"/>
      <c r="X420" s="1072"/>
      <c r="Y420" s="1072"/>
      <c r="Z420" s="1072"/>
      <c r="AA420" s="1072"/>
      <c r="AB420" s="1072"/>
      <c r="AC420" s="1072"/>
      <c r="AD420" s="1072"/>
      <c r="AE420" s="1072"/>
      <c r="AF420" s="1072"/>
      <c r="AG420" s="1072"/>
      <c r="AH420" s="1072"/>
      <c r="AI420" s="1072"/>
      <c r="AJ420" s="1072"/>
      <c r="AK420" s="1072"/>
      <c r="AL420" s="1072"/>
      <c r="AM420" s="1072"/>
      <c r="AN420" s="1072"/>
      <c r="AO420" s="1072"/>
      <c r="AP420" s="1072"/>
      <c r="AQ420" s="1072"/>
      <c r="AR420" s="1072"/>
      <c r="AS420" s="1072"/>
      <c r="AT420" s="1072"/>
      <c r="AU420" s="1072"/>
      <c r="AV420" s="1072"/>
      <c r="AW420" s="1072"/>
      <c r="AX420" s="1072"/>
      <c r="AY420" s="1072"/>
      <c r="AZ420" s="1072"/>
      <c r="BA420" s="1072"/>
      <c r="BB420" s="1072"/>
      <c r="BC420" s="1072"/>
      <c r="BD420" s="1072"/>
      <c r="BE420" s="1072"/>
      <c r="BF420" s="1072"/>
      <c r="BG420" s="1072"/>
      <c r="BH420" s="1072"/>
      <c r="BI420" s="1072"/>
      <c r="BJ420" s="1072"/>
      <c r="BK420" s="1072"/>
      <c r="BL420" s="1072"/>
      <c r="BM420" s="1072"/>
      <c r="BN420" s="1072"/>
      <c r="BO420" s="1072"/>
      <c r="BP420" s="1072"/>
      <c r="BQ420" s="1072"/>
      <c r="BR420" s="1072"/>
      <c r="BS420" s="1072"/>
      <c r="BT420" s="1072"/>
      <c r="BU420" s="1072"/>
      <c r="BV420" s="1072"/>
      <c r="BW420" s="1072"/>
      <c r="BX420" s="1072"/>
      <c r="BY420" s="1072"/>
      <c r="BZ420" s="1072"/>
      <c r="CA420" s="1072"/>
      <c r="CB420" s="1072"/>
      <c r="CC420" s="1072"/>
      <c r="CD420" s="1072"/>
      <c r="CE420" s="1072"/>
      <c r="CF420" s="1072"/>
      <c r="CG420" s="1072"/>
      <c r="CH420" s="1072"/>
      <c r="CI420" s="1072"/>
      <c r="CJ420" s="1072"/>
      <c r="CK420" s="1072"/>
      <c r="CL420" s="1072"/>
      <c r="CM420" s="1072"/>
      <c r="CN420" s="1072"/>
      <c r="CO420" s="1072"/>
      <c r="CP420" s="1072"/>
      <c r="CQ420" s="1072"/>
      <c r="CR420" s="1072"/>
      <c r="CS420" s="1072"/>
      <c r="CT420" s="1072"/>
      <c r="CU420" s="1072"/>
      <c r="CV420" s="1072"/>
      <c r="CW420" s="1072"/>
      <c r="CX420" s="1072"/>
      <c r="CY420" s="1072"/>
      <c r="CZ420" s="1072"/>
      <c r="DA420" s="1072"/>
      <c r="DB420" s="1072"/>
      <c r="DC420" s="1072"/>
      <c r="DD420" s="1072"/>
      <c r="DE420" s="1072"/>
      <c r="DF420" s="1072"/>
      <c r="DG420" s="1072"/>
      <c r="DH420" s="1072"/>
      <c r="DI420" s="1072"/>
    </row>
    <row r="421" spans="1:113">
      <c r="A421" s="355"/>
      <c r="B421" s="355"/>
      <c r="C421" s="1246"/>
      <c r="D421" s="1271"/>
      <c r="E421" s="1136"/>
      <c r="F421" s="1250"/>
      <c r="G421" s="1236"/>
      <c r="H421" s="1072"/>
      <c r="I421" s="1072"/>
      <c r="J421" s="1072"/>
      <c r="K421" s="1072"/>
      <c r="L421" s="1072"/>
      <c r="M421" s="1072"/>
      <c r="N421" s="1072"/>
      <c r="O421" s="1072"/>
      <c r="P421" s="1072"/>
      <c r="Q421" s="1072"/>
      <c r="R421" s="1072"/>
      <c r="S421" s="1072"/>
      <c r="T421" s="1072"/>
      <c r="U421" s="1072"/>
      <c r="V421" s="1072"/>
      <c r="W421" s="1072"/>
      <c r="X421" s="1072"/>
      <c r="Y421" s="1072"/>
      <c r="Z421" s="1072"/>
      <c r="AA421" s="1072"/>
      <c r="AB421" s="1072"/>
      <c r="AC421" s="1072"/>
      <c r="AD421" s="1072"/>
      <c r="AE421" s="1072"/>
      <c r="AF421" s="1072"/>
      <c r="AG421" s="1072"/>
      <c r="AH421" s="1072"/>
      <c r="AI421" s="1072"/>
      <c r="AJ421" s="1072"/>
      <c r="AK421" s="1072"/>
      <c r="AL421" s="1072"/>
      <c r="AM421" s="1072"/>
      <c r="AN421" s="1072"/>
      <c r="AO421" s="1072"/>
      <c r="AP421" s="1072"/>
      <c r="AQ421" s="1072"/>
      <c r="AR421" s="1072"/>
      <c r="AS421" s="1072"/>
      <c r="AT421" s="1072"/>
      <c r="AU421" s="1072"/>
      <c r="AV421" s="1072"/>
      <c r="AW421" s="1072"/>
      <c r="AX421" s="1072"/>
      <c r="AY421" s="1072"/>
      <c r="AZ421" s="1072"/>
      <c r="BA421" s="1072"/>
      <c r="BB421" s="1072"/>
      <c r="BC421" s="1072"/>
      <c r="BD421" s="1072"/>
      <c r="BE421" s="1072"/>
      <c r="BF421" s="1072"/>
      <c r="BG421" s="1072"/>
      <c r="BH421" s="1072"/>
      <c r="BI421" s="1072"/>
      <c r="BJ421" s="1072"/>
      <c r="BK421" s="1072"/>
      <c r="BL421" s="1072"/>
      <c r="BM421" s="1072"/>
      <c r="BN421" s="1072"/>
      <c r="BO421" s="1072"/>
      <c r="BP421" s="1072"/>
      <c r="BQ421" s="1072"/>
      <c r="BR421" s="1072"/>
      <c r="BS421" s="1072"/>
      <c r="BT421" s="1072"/>
      <c r="BU421" s="1072"/>
      <c r="BV421" s="1072"/>
      <c r="BW421" s="1072"/>
      <c r="BX421" s="1072"/>
      <c r="BY421" s="1072"/>
      <c r="BZ421" s="1072"/>
      <c r="CA421" s="1072"/>
      <c r="CB421" s="1072"/>
      <c r="CC421" s="1072"/>
      <c r="CD421" s="1072"/>
      <c r="CE421" s="1072"/>
      <c r="CF421" s="1072"/>
      <c r="CG421" s="1072"/>
      <c r="CH421" s="1072"/>
      <c r="CI421" s="1072"/>
      <c r="CJ421" s="1072"/>
      <c r="CK421" s="1072"/>
      <c r="CL421" s="1072"/>
      <c r="CM421" s="1072"/>
      <c r="CN421" s="1072"/>
      <c r="CO421" s="1072"/>
      <c r="CP421" s="1072"/>
      <c r="CQ421" s="1072"/>
      <c r="CR421" s="1072"/>
      <c r="CS421" s="1072"/>
      <c r="CT421" s="1072"/>
      <c r="CU421" s="1072"/>
      <c r="CV421" s="1072"/>
      <c r="CW421" s="1072"/>
      <c r="CX421" s="1072"/>
      <c r="CY421" s="1072"/>
      <c r="CZ421" s="1072"/>
      <c r="DA421" s="1072"/>
      <c r="DB421" s="1072"/>
      <c r="DC421" s="1072"/>
      <c r="DD421" s="1072"/>
      <c r="DE421" s="1072"/>
      <c r="DF421" s="1072"/>
      <c r="DG421" s="1072"/>
      <c r="DH421" s="1072"/>
      <c r="DI421" s="1072"/>
    </row>
    <row r="422" spans="1:113">
      <c r="A422" s="355"/>
      <c r="B422" s="355"/>
      <c r="C422" s="1246"/>
      <c r="D422" s="1271"/>
      <c r="E422" s="1136"/>
      <c r="F422" s="1250"/>
      <c r="G422" s="1236"/>
      <c r="H422" s="1072"/>
      <c r="I422" s="1072"/>
      <c r="J422" s="1072"/>
      <c r="K422" s="1072"/>
      <c r="L422" s="1072"/>
      <c r="M422" s="1072"/>
      <c r="N422" s="1072"/>
      <c r="O422" s="1072"/>
      <c r="P422" s="1072"/>
      <c r="Q422" s="1072"/>
      <c r="R422" s="1072"/>
      <c r="S422" s="1072"/>
      <c r="T422" s="1072"/>
      <c r="U422" s="1072"/>
      <c r="V422" s="1072"/>
      <c r="W422" s="1072"/>
      <c r="X422" s="1072"/>
      <c r="Y422" s="1072"/>
      <c r="Z422" s="1072"/>
      <c r="AA422" s="1072"/>
      <c r="AB422" s="1072"/>
      <c r="AC422" s="1072"/>
      <c r="AD422" s="1072"/>
      <c r="AE422" s="1072"/>
      <c r="AF422" s="1072"/>
      <c r="AG422" s="1072"/>
      <c r="AH422" s="1072"/>
      <c r="AI422" s="1072"/>
      <c r="AJ422" s="1072"/>
      <c r="AK422" s="1072"/>
      <c r="AL422" s="1072"/>
      <c r="AM422" s="1072"/>
      <c r="AN422" s="1072"/>
      <c r="AO422" s="1072"/>
      <c r="AP422" s="1072"/>
      <c r="AQ422" s="1072"/>
      <c r="AR422" s="1072"/>
      <c r="AS422" s="1072"/>
      <c r="AT422" s="1072"/>
      <c r="AU422" s="1072"/>
      <c r="AV422" s="1072"/>
      <c r="AW422" s="1072"/>
      <c r="AX422" s="1072"/>
      <c r="AY422" s="1072"/>
      <c r="AZ422" s="1072"/>
      <c r="BA422" s="1072"/>
      <c r="BB422" s="1072"/>
      <c r="BC422" s="1072"/>
      <c r="BD422" s="1072"/>
      <c r="BE422" s="1072"/>
      <c r="BF422" s="1072"/>
      <c r="BG422" s="1072"/>
      <c r="BH422" s="1072"/>
      <c r="BI422" s="1072"/>
      <c r="BJ422" s="1072"/>
      <c r="BK422" s="1072"/>
      <c r="BL422" s="1072"/>
      <c r="BM422" s="1072"/>
      <c r="BN422" s="1072"/>
      <c r="BO422" s="1072"/>
      <c r="BP422" s="1072"/>
      <c r="BQ422" s="1072"/>
      <c r="BR422" s="1072"/>
      <c r="BS422" s="1072"/>
      <c r="BT422" s="1072"/>
      <c r="BU422" s="1072"/>
      <c r="BV422" s="1072"/>
      <c r="BW422" s="1072"/>
      <c r="BX422" s="1072"/>
      <c r="BY422" s="1072"/>
      <c r="BZ422" s="1072"/>
      <c r="CA422" s="1072"/>
      <c r="CB422" s="1072"/>
      <c r="CC422" s="1072"/>
      <c r="CD422" s="1072"/>
      <c r="CE422" s="1072"/>
      <c r="CF422" s="1072"/>
      <c r="CG422" s="1072"/>
      <c r="CH422" s="1072"/>
      <c r="CI422" s="1072"/>
      <c r="CJ422" s="1072"/>
      <c r="CK422" s="1072"/>
      <c r="CL422" s="1072"/>
      <c r="CM422" s="1072"/>
      <c r="CN422" s="1072"/>
      <c r="CO422" s="1072"/>
      <c r="CP422" s="1072"/>
      <c r="CQ422" s="1072"/>
      <c r="CR422" s="1072"/>
      <c r="CS422" s="1072"/>
      <c r="CT422" s="1072"/>
      <c r="CU422" s="1072"/>
      <c r="CV422" s="1072"/>
      <c r="CW422" s="1072"/>
      <c r="CX422" s="1072"/>
      <c r="CY422" s="1072"/>
      <c r="CZ422" s="1072"/>
      <c r="DA422" s="1072"/>
      <c r="DB422" s="1072"/>
      <c r="DC422" s="1072"/>
      <c r="DD422" s="1072"/>
      <c r="DE422" s="1072"/>
      <c r="DF422" s="1072"/>
      <c r="DG422" s="1072"/>
      <c r="DH422" s="1072"/>
      <c r="DI422" s="1072"/>
    </row>
    <row r="423" spans="1:113">
      <c r="A423" s="355"/>
      <c r="B423" s="355"/>
      <c r="C423" s="1246"/>
      <c r="D423" s="1271"/>
      <c r="E423" s="1136"/>
      <c r="F423" s="1250"/>
      <c r="G423" s="1236"/>
      <c r="H423" s="1072"/>
      <c r="I423" s="1072"/>
      <c r="J423" s="1072"/>
      <c r="K423" s="1072"/>
      <c r="L423" s="1072"/>
      <c r="M423" s="1072"/>
      <c r="N423" s="1072"/>
      <c r="O423" s="1072"/>
      <c r="P423" s="1072"/>
      <c r="Q423" s="1072"/>
      <c r="R423" s="1072"/>
      <c r="S423" s="1072"/>
      <c r="T423" s="1072"/>
      <c r="U423" s="1072"/>
      <c r="V423" s="1072"/>
      <c r="W423" s="1072"/>
      <c r="X423" s="1072"/>
      <c r="Y423" s="1072"/>
      <c r="Z423" s="1072"/>
      <c r="AA423" s="1072"/>
      <c r="AB423" s="1072"/>
      <c r="AC423" s="1072"/>
      <c r="AD423" s="1072"/>
      <c r="AE423" s="1072"/>
      <c r="AF423" s="1072"/>
      <c r="AG423" s="1072"/>
      <c r="AH423" s="1072"/>
      <c r="AI423" s="1072"/>
      <c r="AJ423" s="1072"/>
      <c r="AK423" s="1072"/>
      <c r="AL423" s="1072"/>
      <c r="AM423" s="1072"/>
      <c r="AN423" s="1072"/>
      <c r="AO423" s="1072"/>
      <c r="AP423" s="1072"/>
      <c r="AQ423" s="1072"/>
      <c r="AR423" s="1072"/>
      <c r="AS423" s="1072"/>
      <c r="AT423" s="1072"/>
      <c r="AU423" s="1072"/>
      <c r="AV423" s="1072"/>
      <c r="AW423" s="1072"/>
      <c r="AX423" s="1072"/>
      <c r="AY423" s="1072"/>
      <c r="AZ423" s="1072"/>
      <c r="BA423" s="1072"/>
      <c r="BB423" s="1072"/>
      <c r="BC423" s="1072"/>
      <c r="BD423" s="1072"/>
      <c r="BE423" s="1072"/>
      <c r="BF423" s="1072"/>
      <c r="BG423" s="1072"/>
      <c r="BH423" s="1072"/>
      <c r="BI423" s="1072"/>
      <c r="BJ423" s="1072"/>
      <c r="BK423" s="1072"/>
      <c r="BL423" s="1072"/>
      <c r="BM423" s="1072"/>
      <c r="BN423" s="1072"/>
      <c r="BO423" s="1072"/>
      <c r="BP423" s="1072"/>
      <c r="BQ423" s="1072"/>
      <c r="BR423" s="1072"/>
      <c r="BS423" s="1072"/>
      <c r="BT423" s="1072"/>
      <c r="BU423" s="1072"/>
      <c r="BV423" s="1072"/>
      <c r="BW423" s="1072"/>
      <c r="BX423" s="1072"/>
      <c r="BY423" s="1072"/>
      <c r="BZ423" s="1072"/>
      <c r="CA423" s="1072"/>
      <c r="CB423" s="1072"/>
      <c r="CC423" s="1072"/>
      <c r="CD423" s="1072"/>
      <c r="CE423" s="1072"/>
      <c r="CF423" s="1072"/>
      <c r="CG423" s="1072"/>
      <c r="CH423" s="1072"/>
      <c r="CI423" s="1072"/>
      <c r="CJ423" s="1072"/>
      <c r="CK423" s="1072"/>
      <c r="CL423" s="1072"/>
      <c r="CM423" s="1072"/>
      <c r="CN423" s="1072"/>
      <c r="CO423" s="1072"/>
      <c r="CP423" s="1072"/>
      <c r="CQ423" s="1072"/>
      <c r="CR423" s="1072"/>
      <c r="CS423" s="1072"/>
      <c r="CT423" s="1072"/>
      <c r="CU423" s="1072"/>
      <c r="CV423" s="1072"/>
      <c r="CW423" s="1072"/>
      <c r="CX423" s="1072"/>
      <c r="CY423" s="1072"/>
      <c r="CZ423" s="1072"/>
      <c r="DA423" s="1072"/>
      <c r="DB423" s="1072"/>
      <c r="DC423" s="1072"/>
      <c r="DD423" s="1072"/>
      <c r="DE423" s="1072"/>
      <c r="DF423" s="1072"/>
      <c r="DG423" s="1072"/>
      <c r="DH423" s="1072"/>
      <c r="DI423" s="1072"/>
    </row>
    <row r="424" spans="1:113">
      <c r="A424" s="355"/>
      <c r="B424" s="355"/>
      <c r="C424" s="1246"/>
      <c r="D424" s="1271"/>
      <c r="E424" s="1136"/>
      <c r="F424" s="1250"/>
      <c r="G424" s="1236"/>
      <c r="H424" s="1072"/>
      <c r="I424" s="1072"/>
      <c r="J424" s="1072"/>
      <c r="K424" s="1072"/>
      <c r="L424" s="1072"/>
      <c r="M424" s="1072"/>
      <c r="N424" s="1072"/>
      <c r="O424" s="1072"/>
      <c r="P424" s="1072"/>
      <c r="Q424" s="1072"/>
      <c r="R424" s="1072"/>
      <c r="S424" s="1072"/>
      <c r="T424" s="1072"/>
      <c r="U424" s="1072"/>
      <c r="V424" s="1072"/>
      <c r="W424" s="1072"/>
      <c r="X424" s="1072"/>
      <c r="Y424" s="1072"/>
      <c r="Z424" s="1072"/>
      <c r="AA424" s="1072"/>
      <c r="AB424" s="1072"/>
      <c r="AC424" s="1072"/>
      <c r="AD424" s="1072"/>
      <c r="AE424" s="1072"/>
      <c r="AF424" s="1072"/>
      <c r="AG424" s="1072"/>
      <c r="AH424" s="1072"/>
      <c r="AI424" s="1072"/>
      <c r="AJ424" s="1072"/>
      <c r="AK424" s="1072"/>
      <c r="AL424" s="1072"/>
      <c r="AM424" s="1072"/>
      <c r="AN424" s="1072"/>
      <c r="AO424" s="1072"/>
      <c r="AP424" s="1072"/>
      <c r="AQ424" s="1072"/>
      <c r="AR424" s="1072"/>
      <c r="AS424" s="1072"/>
      <c r="AT424" s="1072"/>
      <c r="AU424" s="1072"/>
      <c r="AV424" s="1072"/>
      <c r="AW424" s="1072"/>
      <c r="AX424" s="1072"/>
      <c r="AY424" s="1072"/>
      <c r="AZ424" s="1072"/>
      <c r="BA424" s="1072"/>
      <c r="BB424" s="1072"/>
      <c r="BC424" s="1072"/>
      <c r="BD424" s="1072"/>
      <c r="BE424" s="1072"/>
      <c r="BF424" s="1072"/>
      <c r="BG424" s="1072"/>
      <c r="BH424" s="1072"/>
      <c r="BI424" s="1072"/>
      <c r="BJ424" s="1072"/>
      <c r="BK424" s="1072"/>
      <c r="BL424" s="1072"/>
      <c r="BM424" s="1072"/>
      <c r="BN424" s="1072"/>
      <c r="BO424" s="1072"/>
      <c r="BP424" s="1072"/>
      <c r="BQ424" s="1072"/>
      <c r="BR424" s="1072"/>
      <c r="BS424" s="1072"/>
      <c r="BT424" s="1072"/>
      <c r="BU424" s="1072"/>
      <c r="BV424" s="1072"/>
      <c r="BW424" s="1072"/>
      <c r="BX424" s="1072"/>
      <c r="BY424" s="1072"/>
      <c r="BZ424" s="1072"/>
      <c r="CA424" s="1072"/>
      <c r="CB424" s="1072"/>
      <c r="CC424" s="1072"/>
      <c r="CD424" s="1072"/>
      <c r="CE424" s="1072"/>
      <c r="CF424" s="1072"/>
      <c r="CG424" s="1072"/>
      <c r="CH424" s="1072"/>
      <c r="CI424" s="1072"/>
      <c r="CJ424" s="1072"/>
      <c r="CK424" s="1072"/>
      <c r="CL424" s="1072"/>
      <c r="CM424" s="1072"/>
      <c r="CN424" s="1072"/>
      <c r="CO424" s="1072"/>
      <c r="CP424" s="1072"/>
      <c r="CQ424" s="1072"/>
      <c r="CR424" s="1072"/>
      <c r="CS424" s="1072"/>
      <c r="CT424" s="1072"/>
      <c r="CU424" s="1072"/>
      <c r="CV424" s="1072"/>
      <c r="CW424" s="1072"/>
      <c r="CX424" s="1072"/>
      <c r="CY424" s="1072"/>
      <c r="CZ424" s="1072"/>
      <c r="DA424" s="1072"/>
      <c r="DB424" s="1072"/>
      <c r="DC424" s="1072"/>
      <c r="DD424" s="1072"/>
      <c r="DE424" s="1072"/>
      <c r="DF424" s="1072"/>
      <c r="DG424" s="1072"/>
      <c r="DH424" s="1072"/>
      <c r="DI424" s="1072"/>
    </row>
    <row r="425" spans="1:113">
      <c r="A425" s="355"/>
      <c r="B425" s="355"/>
      <c r="C425" s="1246"/>
      <c r="D425" s="1271"/>
      <c r="E425" s="1136"/>
      <c r="F425" s="1250"/>
      <c r="G425" s="1236"/>
      <c r="H425" s="1072"/>
      <c r="I425" s="1072"/>
      <c r="J425" s="1072"/>
      <c r="K425" s="1072"/>
      <c r="L425" s="1072"/>
      <c r="M425" s="1072"/>
      <c r="N425" s="1072"/>
      <c r="O425" s="1072"/>
      <c r="P425" s="1072"/>
      <c r="Q425" s="1072"/>
      <c r="R425" s="1072"/>
      <c r="S425" s="1072"/>
      <c r="T425" s="1072"/>
      <c r="U425" s="1072"/>
      <c r="V425" s="1072"/>
      <c r="W425" s="1072"/>
      <c r="X425" s="1072"/>
      <c r="Y425" s="1072"/>
      <c r="Z425" s="1072"/>
      <c r="AA425" s="1072"/>
      <c r="AB425" s="1072"/>
      <c r="AC425" s="1072"/>
      <c r="AD425" s="1072"/>
      <c r="AE425" s="1072"/>
      <c r="AF425" s="1072"/>
      <c r="AG425" s="1072"/>
      <c r="AH425" s="1072"/>
      <c r="AI425" s="1072"/>
      <c r="AJ425" s="1072"/>
      <c r="AK425" s="1072"/>
      <c r="AL425" s="1072"/>
      <c r="AM425" s="1072"/>
      <c r="AN425" s="1072"/>
      <c r="AO425" s="1072"/>
      <c r="AP425" s="1072"/>
      <c r="AQ425" s="1072"/>
      <c r="AR425" s="1072"/>
      <c r="AS425" s="1072"/>
      <c r="AT425" s="1072"/>
      <c r="AU425" s="1072"/>
      <c r="AV425" s="1072"/>
      <c r="AW425" s="1072"/>
      <c r="AX425" s="1072"/>
      <c r="AY425" s="1072"/>
      <c r="AZ425" s="1072"/>
      <c r="BA425" s="1072"/>
      <c r="BB425" s="1072"/>
      <c r="BC425" s="1072"/>
      <c r="BD425" s="1072"/>
      <c r="BE425" s="1072"/>
      <c r="BF425" s="1072"/>
      <c r="BG425" s="1072"/>
      <c r="BH425" s="1072"/>
      <c r="BI425" s="1072"/>
      <c r="BJ425" s="1072"/>
      <c r="BK425" s="1072"/>
      <c r="BL425" s="1072"/>
      <c r="BM425" s="1072"/>
      <c r="BN425" s="1072"/>
      <c r="BO425" s="1072"/>
      <c r="BP425" s="1072"/>
      <c r="BQ425" s="1072"/>
      <c r="BR425" s="1072"/>
      <c r="BS425" s="1072"/>
      <c r="BT425" s="1072"/>
      <c r="BU425" s="1072"/>
      <c r="BV425" s="1072"/>
      <c r="BW425" s="1072"/>
      <c r="BX425" s="1072"/>
      <c r="BY425" s="1072"/>
      <c r="BZ425" s="1072"/>
      <c r="CA425" s="1072"/>
      <c r="CB425" s="1072"/>
      <c r="CC425" s="1072"/>
      <c r="CD425" s="1072"/>
      <c r="CE425" s="1072"/>
      <c r="CF425" s="1072"/>
      <c r="CG425" s="1072"/>
      <c r="CH425" s="1072"/>
      <c r="CI425" s="1072"/>
      <c r="CJ425" s="1072"/>
      <c r="CK425" s="1072"/>
      <c r="CL425" s="1072"/>
      <c r="CM425" s="1072"/>
      <c r="CN425" s="1072"/>
      <c r="CO425" s="1072"/>
      <c r="CP425" s="1072"/>
      <c r="CQ425" s="1072"/>
      <c r="CR425" s="1072"/>
      <c r="CS425" s="1072"/>
      <c r="CT425" s="1072"/>
      <c r="CU425" s="1072"/>
      <c r="CV425" s="1072"/>
      <c r="CW425" s="1072"/>
      <c r="CX425" s="1072"/>
      <c r="CY425" s="1072"/>
      <c r="CZ425" s="1072"/>
      <c r="DA425" s="1072"/>
      <c r="DB425" s="1072"/>
      <c r="DC425" s="1072"/>
      <c r="DD425" s="1072"/>
      <c r="DE425" s="1072"/>
      <c r="DF425" s="1072"/>
      <c r="DG425" s="1072"/>
      <c r="DH425" s="1072"/>
      <c r="DI425" s="1072"/>
    </row>
    <row r="426" spans="1:113" s="1075" customFormat="1">
      <c r="A426" s="355"/>
      <c r="B426" s="355"/>
      <c r="C426" s="1246"/>
      <c r="D426" s="1271"/>
      <c r="E426" s="1136"/>
      <c r="F426" s="1250"/>
      <c r="G426" s="1236"/>
      <c r="H426" s="1074"/>
      <c r="I426" s="1074"/>
      <c r="J426" s="1074"/>
      <c r="K426" s="1074"/>
      <c r="L426" s="1074"/>
      <c r="M426" s="1074"/>
      <c r="N426" s="1074"/>
      <c r="O426" s="1074"/>
      <c r="P426" s="1074"/>
      <c r="Q426" s="1074"/>
      <c r="R426" s="1074"/>
      <c r="S426" s="1074"/>
      <c r="T426" s="1074"/>
      <c r="U426" s="1074"/>
      <c r="V426" s="1074"/>
      <c r="W426" s="1074"/>
      <c r="X426" s="1074"/>
      <c r="Y426" s="1074"/>
      <c r="Z426" s="1074"/>
      <c r="AA426" s="1074"/>
      <c r="AB426" s="1074"/>
      <c r="AC426" s="1074"/>
      <c r="AD426" s="1074"/>
      <c r="AE426" s="1074"/>
      <c r="AF426" s="1074"/>
      <c r="AG426" s="1074"/>
      <c r="AH426" s="1074"/>
      <c r="AI426" s="1074"/>
      <c r="AJ426" s="1074"/>
      <c r="AK426" s="1074"/>
      <c r="AL426" s="1074"/>
      <c r="AM426" s="1074"/>
      <c r="AN426" s="1074"/>
      <c r="AO426" s="1074"/>
      <c r="AP426" s="1074"/>
      <c r="AQ426" s="1074"/>
      <c r="AR426" s="1074"/>
      <c r="AS426" s="1074"/>
      <c r="AT426" s="1074"/>
      <c r="AU426" s="1074"/>
      <c r="AV426" s="1074"/>
      <c r="AW426" s="1074"/>
      <c r="AX426" s="1074"/>
      <c r="AY426" s="1074"/>
      <c r="AZ426" s="1074"/>
      <c r="BA426" s="1074"/>
      <c r="BB426" s="1074"/>
      <c r="BC426" s="1074"/>
      <c r="BD426" s="1074"/>
      <c r="BE426" s="1074"/>
      <c r="BF426" s="1074"/>
      <c r="BG426" s="1074"/>
      <c r="BH426" s="1074"/>
      <c r="BI426" s="1074"/>
      <c r="BJ426" s="1074"/>
      <c r="BK426" s="1074"/>
      <c r="BL426" s="1074"/>
      <c r="BM426" s="1074"/>
      <c r="BN426" s="1074"/>
      <c r="BO426" s="1074"/>
      <c r="BP426" s="1074"/>
      <c r="BQ426" s="1074"/>
      <c r="BR426" s="1074"/>
      <c r="BS426" s="1074"/>
      <c r="BT426" s="1074"/>
      <c r="BU426" s="1074"/>
      <c r="BV426" s="1074"/>
      <c r="BW426" s="1074"/>
      <c r="BX426" s="1074"/>
      <c r="BY426" s="1074"/>
      <c r="BZ426" s="1074"/>
      <c r="CA426" s="1074"/>
      <c r="CB426" s="1074"/>
      <c r="CC426" s="1074"/>
      <c r="CD426" s="1074"/>
      <c r="CE426" s="1074"/>
      <c r="CF426" s="1074"/>
      <c r="CG426" s="1074"/>
      <c r="CH426" s="1074"/>
      <c r="CI426" s="1074"/>
      <c r="CJ426" s="1074"/>
      <c r="CK426" s="1074"/>
      <c r="CL426" s="1074"/>
      <c r="CM426" s="1074"/>
      <c r="CN426" s="1074"/>
      <c r="CO426" s="1074"/>
      <c r="CP426" s="1074"/>
      <c r="CQ426" s="1074"/>
      <c r="CR426" s="1074"/>
      <c r="CS426" s="1074"/>
      <c r="CT426" s="1074"/>
      <c r="CU426" s="1074"/>
      <c r="CV426" s="1074"/>
      <c r="CW426" s="1074"/>
      <c r="CX426" s="1074"/>
      <c r="CY426" s="1074"/>
      <c r="CZ426" s="1074"/>
      <c r="DA426" s="1074"/>
      <c r="DB426" s="1074"/>
      <c r="DC426" s="1074"/>
      <c r="DD426" s="1074"/>
      <c r="DE426" s="1074"/>
      <c r="DF426" s="1074"/>
      <c r="DG426" s="1074"/>
      <c r="DH426" s="1074"/>
      <c r="DI426" s="1074"/>
    </row>
    <row r="427" spans="1:113" s="1075" customFormat="1">
      <c r="A427" s="355"/>
      <c r="B427" s="355"/>
      <c r="C427" s="1246"/>
      <c r="D427" s="1271"/>
      <c r="E427" s="1136"/>
      <c r="F427" s="1250"/>
      <c r="G427" s="1236"/>
      <c r="H427" s="1074"/>
      <c r="I427" s="1074"/>
      <c r="J427" s="1074"/>
      <c r="K427" s="1074"/>
      <c r="L427" s="1074"/>
      <c r="M427" s="1074"/>
      <c r="N427" s="1074"/>
      <c r="O427" s="1074"/>
      <c r="P427" s="1074"/>
      <c r="Q427" s="1074"/>
      <c r="R427" s="1074"/>
      <c r="S427" s="1074"/>
      <c r="T427" s="1074"/>
      <c r="U427" s="1074"/>
      <c r="V427" s="1074"/>
      <c r="W427" s="1074"/>
      <c r="X427" s="1074"/>
      <c r="Y427" s="1074"/>
      <c r="Z427" s="1074"/>
      <c r="AA427" s="1074"/>
      <c r="AB427" s="1074"/>
      <c r="AC427" s="1074"/>
      <c r="AD427" s="1074"/>
      <c r="AE427" s="1074"/>
      <c r="AF427" s="1074"/>
      <c r="AG427" s="1074"/>
      <c r="AH427" s="1074"/>
      <c r="AI427" s="1074"/>
      <c r="AJ427" s="1074"/>
      <c r="AK427" s="1074"/>
      <c r="AL427" s="1074"/>
      <c r="AM427" s="1074"/>
      <c r="AN427" s="1074"/>
      <c r="AO427" s="1074"/>
      <c r="AP427" s="1074"/>
      <c r="AQ427" s="1074"/>
      <c r="AR427" s="1074"/>
      <c r="AS427" s="1074"/>
      <c r="AT427" s="1074"/>
      <c r="AU427" s="1074"/>
      <c r="AV427" s="1074"/>
      <c r="AW427" s="1074"/>
      <c r="AX427" s="1074"/>
      <c r="AY427" s="1074"/>
      <c r="AZ427" s="1074"/>
      <c r="BA427" s="1074"/>
      <c r="BB427" s="1074"/>
      <c r="BC427" s="1074"/>
      <c r="BD427" s="1074"/>
      <c r="BE427" s="1074"/>
      <c r="BF427" s="1074"/>
      <c r="BG427" s="1074"/>
      <c r="BH427" s="1074"/>
      <c r="BI427" s="1074"/>
      <c r="BJ427" s="1074"/>
      <c r="BK427" s="1074"/>
      <c r="BL427" s="1074"/>
      <c r="BM427" s="1074"/>
      <c r="BN427" s="1074"/>
      <c r="BO427" s="1074"/>
      <c r="BP427" s="1074"/>
      <c r="BQ427" s="1074"/>
      <c r="BR427" s="1074"/>
      <c r="BS427" s="1074"/>
      <c r="BT427" s="1074"/>
      <c r="BU427" s="1074"/>
      <c r="BV427" s="1074"/>
      <c r="BW427" s="1074"/>
      <c r="BX427" s="1074"/>
      <c r="BY427" s="1074"/>
      <c r="BZ427" s="1074"/>
      <c r="CA427" s="1074"/>
      <c r="CB427" s="1074"/>
      <c r="CC427" s="1074"/>
      <c r="CD427" s="1074"/>
      <c r="CE427" s="1074"/>
      <c r="CF427" s="1074"/>
      <c r="CG427" s="1074"/>
      <c r="CH427" s="1074"/>
      <c r="CI427" s="1074"/>
      <c r="CJ427" s="1074"/>
      <c r="CK427" s="1074"/>
      <c r="CL427" s="1074"/>
      <c r="CM427" s="1074"/>
      <c r="CN427" s="1074"/>
      <c r="CO427" s="1074"/>
      <c r="CP427" s="1074"/>
      <c r="CQ427" s="1074"/>
      <c r="CR427" s="1074"/>
      <c r="CS427" s="1074"/>
      <c r="CT427" s="1074"/>
      <c r="CU427" s="1074"/>
      <c r="CV427" s="1074"/>
      <c r="CW427" s="1074"/>
      <c r="CX427" s="1074"/>
      <c r="CY427" s="1074"/>
      <c r="CZ427" s="1074"/>
      <c r="DA427" s="1074"/>
      <c r="DB427" s="1074"/>
      <c r="DC427" s="1074"/>
      <c r="DD427" s="1074"/>
      <c r="DE427" s="1074"/>
      <c r="DF427" s="1074"/>
      <c r="DG427" s="1074"/>
      <c r="DH427" s="1074"/>
      <c r="DI427" s="1074"/>
    </row>
    <row r="428" spans="1:113" s="1075" customFormat="1">
      <c r="A428" s="355"/>
      <c r="B428" s="355"/>
      <c r="C428" s="1258"/>
      <c r="D428" s="1275"/>
      <c r="E428" s="1136"/>
      <c r="F428" s="1250"/>
      <c r="G428" s="317"/>
      <c r="H428" s="1074"/>
      <c r="I428" s="1074"/>
      <c r="J428" s="1074"/>
      <c r="K428" s="1074"/>
      <c r="L428" s="1074"/>
      <c r="M428" s="1074"/>
      <c r="N428" s="1074"/>
      <c r="O428" s="1074"/>
      <c r="P428" s="1074"/>
      <c r="Q428" s="1074"/>
      <c r="R428" s="1074"/>
      <c r="S428" s="1074"/>
      <c r="T428" s="1074"/>
      <c r="U428" s="1074"/>
      <c r="V428" s="1074"/>
      <c r="W428" s="1074"/>
      <c r="X428" s="1074"/>
      <c r="Y428" s="1074"/>
      <c r="Z428" s="1074"/>
      <c r="AA428" s="1074"/>
      <c r="AB428" s="1074"/>
      <c r="AC428" s="1074"/>
      <c r="AD428" s="1074"/>
      <c r="AE428" s="1074"/>
      <c r="AF428" s="1074"/>
      <c r="AG428" s="1074"/>
      <c r="AH428" s="1074"/>
      <c r="AI428" s="1074"/>
      <c r="AJ428" s="1074"/>
      <c r="AK428" s="1074"/>
      <c r="AL428" s="1074"/>
      <c r="AM428" s="1074"/>
      <c r="AN428" s="1074"/>
      <c r="AO428" s="1074"/>
      <c r="AP428" s="1074"/>
      <c r="AQ428" s="1074"/>
      <c r="AR428" s="1074"/>
      <c r="AS428" s="1074"/>
      <c r="AT428" s="1074"/>
      <c r="AU428" s="1074"/>
      <c r="AV428" s="1074"/>
      <c r="AW428" s="1074"/>
      <c r="AX428" s="1074"/>
      <c r="AY428" s="1074"/>
      <c r="AZ428" s="1074"/>
      <c r="BA428" s="1074"/>
      <c r="BB428" s="1074"/>
      <c r="BC428" s="1074"/>
      <c r="BD428" s="1074"/>
      <c r="BE428" s="1074"/>
      <c r="BF428" s="1074"/>
      <c r="BG428" s="1074"/>
      <c r="BH428" s="1074"/>
      <c r="BI428" s="1074"/>
      <c r="BJ428" s="1074"/>
      <c r="BK428" s="1074"/>
      <c r="BL428" s="1074"/>
      <c r="BM428" s="1074"/>
      <c r="BN428" s="1074"/>
      <c r="BO428" s="1074"/>
      <c r="BP428" s="1074"/>
      <c r="BQ428" s="1074"/>
      <c r="BR428" s="1074"/>
      <c r="BS428" s="1074"/>
      <c r="BT428" s="1074"/>
      <c r="BU428" s="1074"/>
      <c r="BV428" s="1074"/>
      <c r="BW428" s="1074"/>
      <c r="BX428" s="1074"/>
      <c r="BY428" s="1074"/>
      <c r="BZ428" s="1074"/>
      <c r="CA428" s="1074"/>
      <c r="CB428" s="1074"/>
      <c r="CC428" s="1074"/>
      <c r="CD428" s="1074"/>
      <c r="CE428" s="1074"/>
      <c r="CF428" s="1074"/>
      <c r="CG428" s="1074"/>
      <c r="CH428" s="1074"/>
      <c r="CI428" s="1074"/>
      <c r="CJ428" s="1074"/>
      <c r="CK428" s="1074"/>
      <c r="CL428" s="1074"/>
      <c r="CM428" s="1074"/>
      <c r="CN428" s="1074"/>
      <c r="CO428" s="1074"/>
      <c r="CP428" s="1074"/>
      <c r="CQ428" s="1074"/>
      <c r="CR428" s="1074"/>
      <c r="CS428" s="1074"/>
      <c r="CT428" s="1074"/>
      <c r="CU428" s="1074"/>
      <c r="CV428" s="1074"/>
      <c r="CW428" s="1074"/>
      <c r="CX428" s="1074"/>
      <c r="CY428" s="1074"/>
      <c r="CZ428" s="1074"/>
      <c r="DA428" s="1074"/>
      <c r="DB428" s="1074"/>
      <c r="DC428" s="1074"/>
      <c r="DD428" s="1074"/>
      <c r="DE428" s="1074"/>
      <c r="DF428" s="1074"/>
      <c r="DG428" s="1074"/>
      <c r="DH428" s="1074"/>
      <c r="DI428" s="1074"/>
    </row>
    <row r="429" spans="1:113" s="1075" customFormat="1">
      <c r="A429" s="355"/>
      <c r="B429" s="1225"/>
      <c r="C429" s="1246"/>
      <c r="D429" s="1275"/>
      <c r="E429" s="1136"/>
      <c r="F429" s="1250"/>
      <c r="G429" s="317"/>
      <c r="H429" s="1074"/>
      <c r="I429" s="1074"/>
      <c r="J429" s="1074"/>
      <c r="K429" s="1074"/>
      <c r="L429" s="1074"/>
      <c r="M429" s="1074"/>
      <c r="N429" s="1074"/>
      <c r="O429" s="1074"/>
      <c r="P429" s="1074"/>
      <c r="Q429" s="1074"/>
      <c r="R429" s="1074"/>
      <c r="S429" s="1074"/>
      <c r="T429" s="1074"/>
      <c r="U429" s="1074"/>
      <c r="V429" s="1074"/>
      <c r="W429" s="1074"/>
      <c r="X429" s="1074"/>
      <c r="Y429" s="1074"/>
      <c r="Z429" s="1074"/>
      <c r="AA429" s="1074"/>
      <c r="AB429" s="1074"/>
      <c r="AC429" s="1074"/>
      <c r="AD429" s="1074"/>
      <c r="AE429" s="1074"/>
      <c r="AF429" s="1074"/>
      <c r="AG429" s="1074"/>
      <c r="AH429" s="1074"/>
      <c r="AI429" s="1074"/>
      <c r="AJ429" s="1074"/>
      <c r="AK429" s="1074"/>
      <c r="AL429" s="1074"/>
      <c r="AM429" s="1074"/>
      <c r="AN429" s="1074"/>
      <c r="AO429" s="1074"/>
      <c r="AP429" s="1074"/>
      <c r="AQ429" s="1074"/>
      <c r="AR429" s="1074"/>
      <c r="AS429" s="1074"/>
      <c r="AT429" s="1074"/>
      <c r="AU429" s="1074"/>
      <c r="AV429" s="1074"/>
      <c r="AW429" s="1074"/>
      <c r="AX429" s="1074"/>
      <c r="AY429" s="1074"/>
      <c r="AZ429" s="1074"/>
      <c r="BA429" s="1074"/>
      <c r="BB429" s="1074"/>
      <c r="BC429" s="1074"/>
      <c r="BD429" s="1074"/>
      <c r="BE429" s="1074"/>
      <c r="BF429" s="1074"/>
      <c r="BG429" s="1074"/>
      <c r="BH429" s="1074"/>
      <c r="BI429" s="1074"/>
      <c r="BJ429" s="1074"/>
      <c r="BK429" s="1074"/>
      <c r="BL429" s="1074"/>
      <c r="BM429" s="1074"/>
      <c r="BN429" s="1074"/>
      <c r="BO429" s="1074"/>
      <c r="BP429" s="1074"/>
      <c r="BQ429" s="1074"/>
      <c r="BR429" s="1074"/>
      <c r="BS429" s="1074"/>
      <c r="BT429" s="1074"/>
      <c r="BU429" s="1074"/>
      <c r="BV429" s="1074"/>
      <c r="BW429" s="1074"/>
      <c r="BX429" s="1074"/>
      <c r="BY429" s="1074"/>
      <c r="BZ429" s="1074"/>
      <c r="CA429" s="1074"/>
      <c r="CB429" s="1074"/>
      <c r="CC429" s="1074"/>
      <c r="CD429" s="1074"/>
      <c r="CE429" s="1074"/>
      <c r="CF429" s="1074"/>
      <c r="CG429" s="1074"/>
      <c r="CH429" s="1074"/>
      <c r="CI429" s="1074"/>
      <c r="CJ429" s="1074"/>
      <c r="CK429" s="1074"/>
      <c r="CL429" s="1074"/>
      <c r="CM429" s="1074"/>
      <c r="CN429" s="1074"/>
      <c r="CO429" s="1074"/>
      <c r="CP429" s="1074"/>
      <c r="CQ429" s="1074"/>
      <c r="CR429" s="1074"/>
      <c r="CS429" s="1074"/>
      <c r="CT429" s="1074"/>
      <c r="CU429" s="1074"/>
      <c r="CV429" s="1074"/>
      <c r="CW429" s="1074"/>
      <c r="CX429" s="1074"/>
      <c r="CY429" s="1074"/>
      <c r="CZ429" s="1074"/>
      <c r="DA429" s="1074"/>
      <c r="DB429" s="1074"/>
      <c r="DC429" s="1074"/>
      <c r="DD429" s="1074"/>
      <c r="DE429" s="1074"/>
      <c r="DF429" s="1074"/>
      <c r="DG429" s="1074"/>
      <c r="DH429" s="1074"/>
      <c r="DI429" s="1074"/>
    </row>
    <row r="430" spans="1:113" s="1075" customFormat="1">
      <c r="A430" s="355"/>
      <c r="B430" s="355"/>
      <c r="C430" s="1276"/>
      <c r="D430" s="1277"/>
      <c r="E430" s="1136"/>
      <c r="F430" s="1250"/>
      <c r="G430" s="317"/>
      <c r="H430" s="1074"/>
      <c r="I430" s="1074"/>
      <c r="J430" s="1074"/>
      <c r="K430" s="1074"/>
      <c r="L430" s="1074"/>
      <c r="M430" s="1074"/>
      <c r="N430" s="1074"/>
      <c r="O430" s="1074"/>
      <c r="P430" s="1074"/>
      <c r="Q430" s="1074"/>
      <c r="R430" s="1074"/>
      <c r="S430" s="1074"/>
      <c r="T430" s="1074"/>
      <c r="U430" s="1074"/>
      <c r="V430" s="1074"/>
      <c r="W430" s="1074"/>
      <c r="X430" s="1074"/>
      <c r="Y430" s="1074"/>
      <c r="Z430" s="1074"/>
      <c r="AA430" s="1074"/>
      <c r="AB430" s="1074"/>
      <c r="AC430" s="1074"/>
      <c r="AD430" s="1074"/>
      <c r="AE430" s="1074"/>
      <c r="AF430" s="1074"/>
      <c r="AG430" s="1074"/>
      <c r="AH430" s="1074"/>
      <c r="AI430" s="1074"/>
      <c r="AJ430" s="1074"/>
      <c r="AK430" s="1074"/>
      <c r="AL430" s="1074"/>
      <c r="AM430" s="1074"/>
      <c r="AN430" s="1074"/>
      <c r="AO430" s="1074"/>
      <c r="AP430" s="1074"/>
      <c r="AQ430" s="1074"/>
      <c r="AR430" s="1074"/>
      <c r="AS430" s="1074"/>
      <c r="AT430" s="1074"/>
      <c r="AU430" s="1074"/>
      <c r="AV430" s="1074"/>
      <c r="AW430" s="1074"/>
      <c r="AX430" s="1074"/>
      <c r="AY430" s="1074"/>
      <c r="AZ430" s="1074"/>
      <c r="BA430" s="1074"/>
      <c r="BB430" s="1074"/>
      <c r="BC430" s="1074"/>
      <c r="BD430" s="1074"/>
      <c r="BE430" s="1074"/>
      <c r="BF430" s="1074"/>
      <c r="BG430" s="1074"/>
      <c r="BH430" s="1074"/>
      <c r="BI430" s="1074"/>
      <c r="BJ430" s="1074"/>
      <c r="BK430" s="1074"/>
      <c r="BL430" s="1074"/>
      <c r="BM430" s="1074"/>
      <c r="BN430" s="1074"/>
      <c r="BO430" s="1074"/>
      <c r="BP430" s="1074"/>
      <c r="BQ430" s="1074"/>
      <c r="BR430" s="1074"/>
      <c r="BS430" s="1074"/>
      <c r="BT430" s="1074"/>
      <c r="BU430" s="1074"/>
      <c r="BV430" s="1074"/>
      <c r="BW430" s="1074"/>
      <c r="BX430" s="1074"/>
      <c r="BY430" s="1074"/>
      <c r="BZ430" s="1074"/>
      <c r="CA430" s="1074"/>
      <c r="CB430" s="1074"/>
      <c r="CC430" s="1074"/>
      <c r="CD430" s="1074"/>
      <c r="CE430" s="1074"/>
      <c r="CF430" s="1074"/>
      <c r="CG430" s="1074"/>
      <c r="CH430" s="1074"/>
      <c r="CI430" s="1074"/>
      <c r="CJ430" s="1074"/>
      <c r="CK430" s="1074"/>
      <c r="CL430" s="1074"/>
      <c r="CM430" s="1074"/>
      <c r="CN430" s="1074"/>
      <c r="CO430" s="1074"/>
      <c r="CP430" s="1074"/>
      <c r="CQ430" s="1074"/>
      <c r="CR430" s="1074"/>
      <c r="CS430" s="1074"/>
      <c r="CT430" s="1074"/>
      <c r="CU430" s="1074"/>
      <c r="CV430" s="1074"/>
      <c r="CW430" s="1074"/>
      <c r="CX430" s="1074"/>
      <c r="CY430" s="1074"/>
      <c r="CZ430" s="1074"/>
      <c r="DA430" s="1074"/>
      <c r="DB430" s="1074"/>
      <c r="DC430" s="1074"/>
      <c r="DD430" s="1074"/>
      <c r="DE430" s="1074"/>
      <c r="DF430" s="1074"/>
      <c r="DG430" s="1074"/>
      <c r="DH430" s="1074"/>
      <c r="DI430" s="1074"/>
    </row>
    <row r="431" spans="1:113" s="1075" customFormat="1">
      <c r="A431" s="355"/>
      <c r="B431" s="355"/>
      <c r="C431" s="1246"/>
      <c r="D431" s="1247"/>
      <c r="E431" s="1072"/>
      <c r="F431" s="1207"/>
      <c r="G431" s="1236"/>
      <c r="H431" s="1074"/>
      <c r="I431" s="1074"/>
      <c r="J431" s="1074"/>
      <c r="K431" s="1074"/>
      <c r="L431" s="1074"/>
      <c r="M431" s="1074"/>
      <c r="N431" s="1074"/>
      <c r="O431" s="1074"/>
      <c r="P431" s="1074"/>
      <c r="Q431" s="1074"/>
      <c r="R431" s="1074"/>
      <c r="S431" s="1074"/>
      <c r="T431" s="1074"/>
      <c r="U431" s="1074"/>
      <c r="V431" s="1074"/>
      <c r="W431" s="1074"/>
      <c r="X431" s="1074"/>
      <c r="Y431" s="1074"/>
      <c r="Z431" s="1074"/>
      <c r="AA431" s="1074"/>
      <c r="AB431" s="1074"/>
      <c r="AC431" s="1074"/>
      <c r="AD431" s="1074"/>
      <c r="AE431" s="1074"/>
      <c r="AF431" s="1074"/>
      <c r="AG431" s="1074"/>
      <c r="AH431" s="1074"/>
      <c r="AI431" s="1074"/>
      <c r="AJ431" s="1074"/>
      <c r="AK431" s="1074"/>
      <c r="AL431" s="1074"/>
      <c r="AM431" s="1074"/>
      <c r="AN431" s="1074"/>
      <c r="AO431" s="1074"/>
      <c r="AP431" s="1074"/>
      <c r="AQ431" s="1074"/>
      <c r="AR431" s="1074"/>
      <c r="AS431" s="1074"/>
      <c r="AT431" s="1074"/>
      <c r="AU431" s="1074"/>
      <c r="AV431" s="1074"/>
      <c r="AW431" s="1074"/>
      <c r="AX431" s="1074"/>
      <c r="AY431" s="1074"/>
      <c r="AZ431" s="1074"/>
      <c r="BA431" s="1074"/>
      <c r="BB431" s="1074"/>
      <c r="BC431" s="1074"/>
      <c r="BD431" s="1074"/>
      <c r="BE431" s="1074"/>
      <c r="BF431" s="1074"/>
      <c r="BG431" s="1074"/>
      <c r="BH431" s="1074"/>
      <c r="BI431" s="1074"/>
      <c r="BJ431" s="1074"/>
      <c r="BK431" s="1074"/>
      <c r="BL431" s="1074"/>
      <c r="BM431" s="1074"/>
      <c r="BN431" s="1074"/>
      <c r="BO431" s="1074"/>
      <c r="BP431" s="1074"/>
      <c r="BQ431" s="1074"/>
      <c r="BR431" s="1074"/>
      <c r="BS431" s="1074"/>
      <c r="BT431" s="1074"/>
      <c r="BU431" s="1074"/>
      <c r="BV431" s="1074"/>
      <c r="BW431" s="1074"/>
      <c r="BX431" s="1074"/>
      <c r="BY431" s="1074"/>
      <c r="BZ431" s="1074"/>
      <c r="CA431" s="1074"/>
      <c r="CB431" s="1074"/>
      <c r="CC431" s="1074"/>
      <c r="CD431" s="1074"/>
      <c r="CE431" s="1074"/>
      <c r="CF431" s="1074"/>
      <c r="CG431" s="1074"/>
      <c r="CH431" s="1074"/>
      <c r="CI431" s="1074"/>
      <c r="CJ431" s="1074"/>
      <c r="CK431" s="1074"/>
      <c r="CL431" s="1074"/>
      <c r="CM431" s="1074"/>
      <c r="CN431" s="1074"/>
      <c r="CO431" s="1074"/>
      <c r="CP431" s="1074"/>
      <c r="CQ431" s="1074"/>
      <c r="CR431" s="1074"/>
      <c r="CS431" s="1074"/>
      <c r="CT431" s="1074"/>
      <c r="CU431" s="1074"/>
      <c r="CV431" s="1074"/>
      <c r="CW431" s="1074"/>
      <c r="CX431" s="1074"/>
      <c r="CY431" s="1074"/>
      <c r="CZ431" s="1074"/>
      <c r="DA431" s="1074"/>
      <c r="DB431" s="1074"/>
      <c r="DC431" s="1074"/>
      <c r="DD431" s="1074"/>
      <c r="DE431" s="1074"/>
      <c r="DF431" s="1074"/>
      <c r="DG431" s="1074"/>
      <c r="DH431" s="1074"/>
      <c r="DI431" s="1074"/>
    </row>
    <row r="432" spans="1:113" s="1075" customFormat="1">
      <c r="A432" s="355"/>
      <c r="B432" s="355"/>
      <c r="C432" s="1246"/>
      <c r="D432" s="1247"/>
      <c r="E432" s="1072"/>
      <c r="F432" s="1207"/>
      <c r="G432" s="1236"/>
      <c r="H432" s="1074"/>
      <c r="I432" s="1074"/>
      <c r="J432" s="1074"/>
      <c r="K432" s="1074"/>
      <c r="L432" s="1074"/>
      <c r="M432" s="1074"/>
      <c r="N432" s="1074"/>
      <c r="O432" s="1074"/>
      <c r="P432" s="1074"/>
      <c r="Q432" s="1074"/>
      <c r="R432" s="1074"/>
      <c r="S432" s="1074"/>
      <c r="T432" s="1074"/>
      <c r="U432" s="1074"/>
      <c r="V432" s="1074"/>
      <c r="W432" s="1074"/>
      <c r="X432" s="1074"/>
      <c r="Y432" s="1074"/>
      <c r="Z432" s="1074"/>
      <c r="AA432" s="1074"/>
      <c r="AB432" s="1074"/>
      <c r="AC432" s="1074"/>
      <c r="AD432" s="1074"/>
      <c r="AE432" s="1074"/>
      <c r="AF432" s="1074"/>
      <c r="AG432" s="1074"/>
      <c r="AH432" s="1074"/>
      <c r="AI432" s="1074"/>
      <c r="AJ432" s="1074"/>
      <c r="AK432" s="1074"/>
      <c r="AL432" s="1074"/>
      <c r="AM432" s="1074"/>
      <c r="AN432" s="1074"/>
      <c r="AO432" s="1074"/>
      <c r="AP432" s="1074"/>
      <c r="AQ432" s="1074"/>
      <c r="AR432" s="1074"/>
      <c r="AS432" s="1074"/>
      <c r="AT432" s="1074"/>
      <c r="AU432" s="1074"/>
      <c r="AV432" s="1074"/>
      <c r="AW432" s="1074"/>
      <c r="AX432" s="1074"/>
      <c r="AY432" s="1074"/>
      <c r="AZ432" s="1074"/>
      <c r="BA432" s="1074"/>
      <c r="BB432" s="1074"/>
      <c r="BC432" s="1074"/>
      <c r="BD432" s="1074"/>
      <c r="BE432" s="1074"/>
      <c r="BF432" s="1074"/>
      <c r="BG432" s="1074"/>
      <c r="BH432" s="1074"/>
      <c r="BI432" s="1074"/>
      <c r="BJ432" s="1074"/>
      <c r="BK432" s="1074"/>
      <c r="BL432" s="1074"/>
      <c r="BM432" s="1074"/>
      <c r="BN432" s="1074"/>
      <c r="BO432" s="1074"/>
      <c r="BP432" s="1074"/>
      <c r="BQ432" s="1074"/>
      <c r="BR432" s="1074"/>
      <c r="BS432" s="1074"/>
      <c r="BT432" s="1074"/>
      <c r="BU432" s="1074"/>
      <c r="BV432" s="1074"/>
      <c r="BW432" s="1074"/>
      <c r="BX432" s="1074"/>
      <c r="BY432" s="1074"/>
      <c r="BZ432" s="1074"/>
      <c r="CA432" s="1074"/>
      <c r="CB432" s="1074"/>
      <c r="CC432" s="1074"/>
      <c r="CD432" s="1074"/>
      <c r="CE432" s="1074"/>
      <c r="CF432" s="1074"/>
      <c r="CG432" s="1074"/>
      <c r="CH432" s="1074"/>
      <c r="CI432" s="1074"/>
      <c r="CJ432" s="1074"/>
      <c r="CK432" s="1074"/>
      <c r="CL432" s="1074"/>
      <c r="CM432" s="1074"/>
      <c r="CN432" s="1074"/>
      <c r="CO432" s="1074"/>
      <c r="CP432" s="1074"/>
      <c r="CQ432" s="1074"/>
      <c r="CR432" s="1074"/>
      <c r="CS432" s="1074"/>
      <c r="CT432" s="1074"/>
      <c r="CU432" s="1074"/>
      <c r="CV432" s="1074"/>
      <c r="CW432" s="1074"/>
      <c r="CX432" s="1074"/>
      <c r="CY432" s="1074"/>
      <c r="CZ432" s="1074"/>
      <c r="DA432" s="1074"/>
      <c r="DB432" s="1074"/>
      <c r="DC432" s="1074"/>
      <c r="DD432" s="1074"/>
      <c r="DE432" s="1074"/>
      <c r="DF432" s="1074"/>
      <c r="DG432" s="1074"/>
      <c r="DH432" s="1074"/>
      <c r="DI432" s="1074"/>
    </row>
    <row r="433" spans="1:113" s="1075" customFormat="1">
      <c r="A433" s="355"/>
      <c r="B433" s="355"/>
      <c r="C433" s="1246"/>
      <c r="D433" s="1247"/>
      <c r="E433" s="1072"/>
      <c r="F433" s="1207"/>
      <c r="G433" s="1236"/>
      <c r="H433" s="1074"/>
      <c r="I433" s="1074"/>
      <c r="J433" s="1074"/>
      <c r="K433" s="1074"/>
      <c r="L433" s="1074"/>
      <c r="M433" s="1074"/>
      <c r="N433" s="1074"/>
      <c r="O433" s="1074"/>
      <c r="P433" s="1074"/>
      <c r="Q433" s="1074"/>
      <c r="R433" s="1074"/>
      <c r="S433" s="1074"/>
      <c r="T433" s="1074"/>
      <c r="U433" s="1074"/>
      <c r="V433" s="1074"/>
      <c r="W433" s="1074"/>
      <c r="X433" s="1074"/>
      <c r="Y433" s="1074"/>
      <c r="Z433" s="1074"/>
      <c r="AA433" s="1074"/>
      <c r="AB433" s="1074"/>
      <c r="AC433" s="1074"/>
      <c r="AD433" s="1074"/>
      <c r="AE433" s="1074"/>
      <c r="AF433" s="1074"/>
      <c r="AG433" s="1074"/>
      <c r="AH433" s="1074"/>
      <c r="AI433" s="1074"/>
      <c r="AJ433" s="1074"/>
      <c r="AK433" s="1074"/>
      <c r="AL433" s="1074"/>
      <c r="AM433" s="1074"/>
      <c r="AN433" s="1074"/>
      <c r="AO433" s="1074"/>
      <c r="AP433" s="1074"/>
      <c r="AQ433" s="1074"/>
      <c r="AR433" s="1074"/>
      <c r="AS433" s="1074"/>
      <c r="AT433" s="1074"/>
      <c r="AU433" s="1074"/>
      <c r="AV433" s="1074"/>
      <c r="AW433" s="1074"/>
      <c r="AX433" s="1074"/>
      <c r="AY433" s="1074"/>
      <c r="AZ433" s="1074"/>
      <c r="BA433" s="1074"/>
      <c r="BB433" s="1074"/>
      <c r="BC433" s="1074"/>
      <c r="BD433" s="1074"/>
      <c r="BE433" s="1074"/>
      <c r="BF433" s="1074"/>
      <c r="BG433" s="1074"/>
      <c r="BH433" s="1074"/>
      <c r="BI433" s="1074"/>
      <c r="BJ433" s="1074"/>
      <c r="BK433" s="1074"/>
      <c r="BL433" s="1074"/>
      <c r="BM433" s="1074"/>
      <c r="BN433" s="1074"/>
      <c r="BO433" s="1074"/>
      <c r="BP433" s="1074"/>
      <c r="BQ433" s="1074"/>
      <c r="BR433" s="1074"/>
      <c r="BS433" s="1074"/>
      <c r="BT433" s="1074"/>
      <c r="BU433" s="1074"/>
      <c r="BV433" s="1074"/>
      <c r="BW433" s="1074"/>
      <c r="BX433" s="1074"/>
      <c r="BY433" s="1074"/>
      <c r="BZ433" s="1074"/>
      <c r="CA433" s="1074"/>
      <c r="CB433" s="1074"/>
      <c r="CC433" s="1074"/>
      <c r="CD433" s="1074"/>
      <c r="CE433" s="1074"/>
      <c r="CF433" s="1074"/>
      <c r="CG433" s="1074"/>
      <c r="CH433" s="1074"/>
      <c r="CI433" s="1074"/>
      <c r="CJ433" s="1074"/>
      <c r="CK433" s="1074"/>
      <c r="CL433" s="1074"/>
      <c r="CM433" s="1074"/>
      <c r="CN433" s="1074"/>
      <c r="CO433" s="1074"/>
      <c r="CP433" s="1074"/>
      <c r="CQ433" s="1074"/>
      <c r="CR433" s="1074"/>
      <c r="CS433" s="1074"/>
      <c r="CT433" s="1074"/>
      <c r="CU433" s="1074"/>
      <c r="CV433" s="1074"/>
      <c r="CW433" s="1074"/>
      <c r="CX433" s="1074"/>
      <c r="CY433" s="1074"/>
      <c r="CZ433" s="1074"/>
      <c r="DA433" s="1074"/>
      <c r="DB433" s="1074"/>
      <c r="DC433" s="1074"/>
      <c r="DD433" s="1074"/>
      <c r="DE433" s="1074"/>
      <c r="DF433" s="1074"/>
      <c r="DG433" s="1074"/>
      <c r="DH433" s="1074"/>
      <c r="DI433" s="1074"/>
    </row>
    <row r="434" spans="1:113" s="1075" customFormat="1">
      <c r="A434" s="355"/>
      <c r="B434" s="1248"/>
      <c r="C434" s="354"/>
      <c r="D434" s="346"/>
      <c r="E434" s="1072"/>
      <c r="F434" s="1207"/>
      <c r="G434" s="1236"/>
      <c r="H434" s="1074"/>
      <c r="I434" s="1074"/>
      <c r="J434" s="1074"/>
      <c r="K434" s="1074"/>
      <c r="L434" s="1074"/>
      <c r="M434" s="1074"/>
      <c r="N434" s="1074"/>
      <c r="O434" s="1074"/>
      <c r="P434" s="1074"/>
      <c r="Q434" s="1074"/>
      <c r="R434" s="1074"/>
      <c r="S434" s="1074"/>
      <c r="T434" s="1074"/>
      <c r="U434" s="1074"/>
      <c r="V434" s="1074"/>
      <c r="W434" s="1074"/>
      <c r="X434" s="1074"/>
      <c r="Y434" s="1074"/>
      <c r="Z434" s="1074"/>
      <c r="AA434" s="1074"/>
      <c r="AB434" s="1074"/>
      <c r="AC434" s="1074"/>
      <c r="AD434" s="1074"/>
      <c r="AE434" s="1074"/>
      <c r="AF434" s="1074"/>
      <c r="AG434" s="1074"/>
      <c r="AH434" s="1074"/>
      <c r="AI434" s="1074"/>
      <c r="AJ434" s="1074"/>
      <c r="AK434" s="1074"/>
      <c r="AL434" s="1074"/>
      <c r="AM434" s="1074"/>
      <c r="AN434" s="1074"/>
      <c r="AO434" s="1074"/>
      <c r="AP434" s="1074"/>
      <c r="AQ434" s="1074"/>
      <c r="AR434" s="1074"/>
      <c r="AS434" s="1074"/>
      <c r="AT434" s="1074"/>
      <c r="AU434" s="1074"/>
      <c r="AV434" s="1074"/>
      <c r="AW434" s="1074"/>
      <c r="AX434" s="1074"/>
      <c r="AY434" s="1074"/>
      <c r="AZ434" s="1074"/>
      <c r="BA434" s="1074"/>
      <c r="BB434" s="1074"/>
      <c r="BC434" s="1074"/>
      <c r="BD434" s="1074"/>
      <c r="BE434" s="1074"/>
      <c r="BF434" s="1074"/>
      <c r="BG434" s="1074"/>
      <c r="BH434" s="1074"/>
      <c r="BI434" s="1074"/>
      <c r="BJ434" s="1074"/>
      <c r="BK434" s="1074"/>
      <c r="BL434" s="1074"/>
      <c r="BM434" s="1074"/>
      <c r="BN434" s="1074"/>
      <c r="BO434" s="1074"/>
      <c r="BP434" s="1074"/>
      <c r="BQ434" s="1074"/>
      <c r="BR434" s="1074"/>
      <c r="BS434" s="1074"/>
      <c r="BT434" s="1074"/>
      <c r="BU434" s="1074"/>
      <c r="BV434" s="1074"/>
      <c r="BW434" s="1074"/>
      <c r="BX434" s="1074"/>
      <c r="BY434" s="1074"/>
      <c r="BZ434" s="1074"/>
      <c r="CA434" s="1074"/>
      <c r="CB434" s="1074"/>
      <c r="CC434" s="1074"/>
      <c r="CD434" s="1074"/>
      <c r="CE434" s="1074"/>
      <c r="CF434" s="1074"/>
      <c r="CG434" s="1074"/>
      <c r="CH434" s="1074"/>
      <c r="CI434" s="1074"/>
      <c r="CJ434" s="1074"/>
      <c r="CK434" s="1074"/>
      <c r="CL434" s="1074"/>
      <c r="CM434" s="1074"/>
      <c r="CN434" s="1074"/>
      <c r="CO434" s="1074"/>
      <c r="CP434" s="1074"/>
      <c r="CQ434" s="1074"/>
      <c r="CR434" s="1074"/>
      <c r="CS434" s="1074"/>
      <c r="CT434" s="1074"/>
      <c r="CU434" s="1074"/>
      <c r="CV434" s="1074"/>
      <c r="CW434" s="1074"/>
      <c r="CX434" s="1074"/>
      <c r="CY434" s="1074"/>
      <c r="CZ434" s="1074"/>
      <c r="DA434" s="1074"/>
      <c r="DB434" s="1074"/>
      <c r="DC434" s="1074"/>
      <c r="DD434" s="1074"/>
      <c r="DE434" s="1074"/>
      <c r="DF434" s="1074"/>
      <c r="DG434" s="1074"/>
      <c r="DH434" s="1074"/>
      <c r="DI434" s="1074"/>
    </row>
    <row r="435" spans="1:113" s="1075" customFormat="1">
      <c r="A435" s="355"/>
      <c r="B435" s="1248"/>
      <c r="C435" s="354"/>
      <c r="D435" s="346"/>
      <c r="E435" s="1072"/>
      <c r="F435" s="1207"/>
      <c r="G435" s="1236"/>
      <c r="H435" s="1074"/>
      <c r="I435" s="1074"/>
      <c r="J435" s="1074"/>
      <c r="K435" s="1074"/>
      <c r="L435" s="1074"/>
      <c r="M435" s="1074"/>
      <c r="N435" s="1074"/>
      <c r="O435" s="1074"/>
      <c r="P435" s="1074"/>
      <c r="Q435" s="1074"/>
      <c r="R435" s="1074"/>
      <c r="S435" s="1074"/>
      <c r="T435" s="1074"/>
      <c r="U435" s="1074"/>
      <c r="V435" s="1074"/>
      <c r="W435" s="1074"/>
      <c r="X435" s="1074"/>
      <c r="Y435" s="1074"/>
      <c r="Z435" s="1074"/>
      <c r="AA435" s="1074"/>
      <c r="AB435" s="1074"/>
      <c r="AC435" s="1074"/>
      <c r="AD435" s="1074"/>
      <c r="AE435" s="1074"/>
      <c r="AF435" s="1074"/>
      <c r="AG435" s="1074"/>
      <c r="AH435" s="1074"/>
      <c r="AI435" s="1074"/>
      <c r="AJ435" s="1074"/>
      <c r="AK435" s="1074"/>
      <c r="AL435" s="1074"/>
      <c r="AM435" s="1074"/>
      <c r="AN435" s="1074"/>
      <c r="AO435" s="1074"/>
      <c r="AP435" s="1074"/>
      <c r="AQ435" s="1074"/>
      <c r="AR435" s="1074"/>
      <c r="AS435" s="1074"/>
      <c r="AT435" s="1074"/>
      <c r="AU435" s="1074"/>
      <c r="AV435" s="1074"/>
      <c r="AW435" s="1074"/>
      <c r="AX435" s="1074"/>
      <c r="AY435" s="1074"/>
      <c r="AZ435" s="1074"/>
      <c r="BA435" s="1074"/>
      <c r="BB435" s="1074"/>
      <c r="BC435" s="1074"/>
      <c r="BD435" s="1074"/>
      <c r="BE435" s="1074"/>
      <c r="BF435" s="1074"/>
      <c r="BG435" s="1074"/>
      <c r="BH435" s="1074"/>
      <c r="BI435" s="1074"/>
      <c r="BJ435" s="1074"/>
      <c r="BK435" s="1074"/>
      <c r="BL435" s="1074"/>
      <c r="BM435" s="1074"/>
      <c r="BN435" s="1074"/>
      <c r="BO435" s="1074"/>
      <c r="BP435" s="1074"/>
      <c r="BQ435" s="1074"/>
      <c r="BR435" s="1074"/>
      <c r="BS435" s="1074"/>
      <c r="BT435" s="1074"/>
      <c r="BU435" s="1074"/>
      <c r="BV435" s="1074"/>
      <c r="BW435" s="1074"/>
      <c r="BX435" s="1074"/>
      <c r="BY435" s="1074"/>
      <c r="BZ435" s="1074"/>
      <c r="CA435" s="1074"/>
      <c r="CB435" s="1074"/>
      <c r="CC435" s="1074"/>
      <c r="CD435" s="1074"/>
      <c r="CE435" s="1074"/>
      <c r="CF435" s="1074"/>
      <c r="CG435" s="1074"/>
      <c r="CH435" s="1074"/>
      <c r="CI435" s="1074"/>
      <c r="CJ435" s="1074"/>
      <c r="CK435" s="1074"/>
      <c r="CL435" s="1074"/>
      <c r="CM435" s="1074"/>
      <c r="CN435" s="1074"/>
      <c r="CO435" s="1074"/>
      <c r="CP435" s="1074"/>
      <c r="CQ435" s="1074"/>
      <c r="CR435" s="1074"/>
      <c r="CS435" s="1074"/>
      <c r="CT435" s="1074"/>
      <c r="CU435" s="1074"/>
      <c r="CV435" s="1074"/>
      <c r="CW435" s="1074"/>
      <c r="CX435" s="1074"/>
      <c r="CY435" s="1074"/>
      <c r="CZ435" s="1074"/>
      <c r="DA435" s="1074"/>
      <c r="DB435" s="1074"/>
      <c r="DC435" s="1074"/>
      <c r="DD435" s="1074"/>
      <c r="DE435" s="1074"/>
      <c r="DF435" s="1074"/>
      <c r="DG435" s="1074"/>
      <c r="DH435" s="1074"/>
      <c r="DI435" s="1074"/>
    </row>
    <row r="436" spans="1:113" s="1082" customFormat="1">
      <c r="A436" s="1248"/>
      <c r="B436" s="1248"/>
      <c r="C436" s="1249"/>
      <c r="D436" s="348"/>
      <c r="E436" s="1134"/>
      <c r="F436" s="349"/>
      <c r="G436" s="389"/>
      <c r="H436" s="1081"/>
      <c r="I436" s="1081"/>
      <c r="J436" s="1081"/>
      <c r="K436" s="1081"/>
      <c r="L436" s="1081"/>
      <c r="M436" s="1081"/>
      <c r="N436" s="1081"/>
      <c r="O436" s="1081"/>
      <c r="P436" s="1081"/>
      <c r="Q436" s="1081"/>
      <c r="R436" s="1081"/>
      <c r="S436" s="1081"/>
      <c r="T436" s="1081"/>
      <c r="U436" s="1081"/>
      <c r="V436" s="1081"/>
      <c r="W436" s="1081"/>
      <c r="X436" s="1081"/>
      <c r="Y436" s="1081"/>
      <c r="Z436" s="1081"/>
      <c r="AA436" s="1081"/>
      <c r="AB436" s="1081"/>
      <c r="AC436" s="1081"/>
      <c r="AD436" s="1081"/>
      <c r="AE436" s="1081"/>
      <c r="AF436" s="1081"/>
      <c r="AG436" s="1081"/>
      <c r="AH436" s="1081"/>
      <c r="AI436" s="1081"/>
      <c r="AJ436" s="1081"/>
      <c r="AK436" s="1081"/>
      <c r="AL436" s="1081"/>
      <c r="AM436" s="1081"/>
      <c r="AN436" s="1081"/>
      <c r="AO436" s="1081"/>
      <c r="AP436" s="1081"/>
      <c r="AQ436" s="1081"/>
      <c r="AR436" s="1081"/>
      <c r="AS436" s="1081"/>
      <c r="AT436" s="1081"/>
      <c r="AU436" s="1081"/>
      <c r="AV436" s="1081"/>
      <c r="AW436" s="1081"/>
      <c r="AX436" s="1081"/>
      <c r="AY436" s="1081"/>
      <c r="AZ436" s="1081"/>
      <c r="BA436" s="1081"/>
      <c r="BB436" s="1081"/>
      <c r="BC436" s="1081"/>
      <c r="BD436" s="1081"/>
      <c r="BE436" s="1081"/>
      <c r="BF436" s="1081"/>
      <c r="BG436" s="1081"/>
      <c r="BH436" s="1081"/>
      <c r="BI436" s="1081"/>
      <c r="BJ436" s="1081"/>
      <c r="BK436" s="1081"/>
      <c r="BL436" s="1081"/>
      <c r="BM436" s="1081"/>
      <c r="BN436" s="1081"/>
      <c r="BO436" s="1081"/>
      <c r="BP436" s="1081"/>
      <c r="BQ436" s="1081"/>
      <c r="BR436" s="1081"/>
      <c r="BS436" s="1081"/>
      <c r="BT436" s="1081"/>
      <c r="BU436" s="1081"/>
      <c r="BV436" s="1081"/>
      <c r="BW436" s="1081"/>
      <c r="BX436" s="1081"/>
      <c r="BY436" s="1081"/>
      <c r="BZ436" s="1081"/>
      <c r="CA436" s="1081"/>
      <c r="CB436" s="1081"/>
      <c r="CC436" s="1081"/>
      <c r="CD436" s="1081"/>
      <c r="CE436" s="1081"/>
      <c r="CF436" s="1081"/>
      <c r="CG436" s="1081"/>
      <c r="CH436" s="1081"/>
      <c r="CI436" s="1081"/>
      <c r="CJ436" s="1081"/>
      <c r="CK436" s="1081"/>
      <c r="CL436" s="1081"/>
      <c r="CM436" s="1081"/>
      <c r="CN436" s="1081"/>
      <c r="CO436" s="1081"/>
      <c r="CP436" s="1081"/>
      <c r="CQ436" s="1081"/>
      <c r="CR436" s="1081"/>
      <c r="CS436" s="1081"/>
      <c r="CT436" s="1081"/>
      <c r="CU436" s="1081"/>
      <c r="CV436" s="1081"/>
      <c r="CW436" s="1081"/>
      <c r="CX436" s="1081"/>
      <c r="CY436" s="1081"/>
      <c r="CZ436" s="1081"/>
      <c r="DA436" s="1081"/>
      <c r="DB436" s="1081"/>
      <c r="DC436" s="1081"/>
      <c r="DD436" s="1081"/>
      <c r="DE436" s="1081"/>
      <c r="DF436" s="1081"/>
      <c r="DG436" s="1081"/>
      <c r="DH436" s="1081"/>
      <c r="DI436" s="1081"/>
    </row>
    <row r="437" spans="1:113" s="1075" customFormat="1">
      <c r="A437" s="355"/>
      <c r="B437" s="355"/>
      <c r="C437" s="1246"/>
      <c r="D437" s="1246"/>
      <c r="E437" s="1111"/>
      <c r="F437" s="1236"/>
      <c r="G437" s="1236"/>
      <c r="H437" s="1074"/>
      <c r="I437" s="1074"/>
      <c r="J437" s="1074"/>
      <c r="K437" s="1074"/>
      <c r="L437" s="1074"/>
      <c r="M437" s="1074"/>
      <c r="N437" s="1074"/>
      <c r="O437" s="1074"/>
      <c r="P437" s="1074"/>
      <c r="Q437" s="1074"/>
      <c r="R437" s="1074"/>
      <c r="S437" s="1074"/>
      <c r="T437" s="1074"/>
      <c r="U437" s="1074"/>
      <c r="V437" s="1074"/>
      <c r="W437" s="1074"/>
      <c r="X437" s="1074"/>
      <c r="Y437" s="1074"/>
      <c r="Z437" s="1074"/>
      <c r="AA437" s="1074"/>
      <c r="AB437" s="1074"/>
      <c r="AC437" s="1074"/>
      <c r="AD437" s="1074"/>
      <c r="AE437" s="1074"/>
      <c r="AF437" s="1074"/>
      <c r="AG437" s="1074"/>
      <c r="AH437" s="1074"/>
      <c r="AI437" s="1074"/>
      <c r="AJ437" s="1074"/>
      <c r="AK437" s="1074"/>
      <c r="AL437" s="1074"/>
      <c r="AM437" s="1074"/>
      <c r="AN437" s="1074"/>
      <c r="AO437" s="1074"/>
      <c r="AP437" s="1074"/>
      <c r="AQ437" s="1074"/>
      <c r="AR437" s="1074"/>
      <c r="AS437" s="1074"/>
      <c r="AT437" s="1074"/>
      <c r="AU437" s="1074"/>
      <c r="AV437" s="1074"/>
      <c r="AW437" s="1074"/>
      <c r="AX437" s="1074"/>
      <c r="AY437" s="1074"/>
      <c r="AZ437" s="1074"/>
      <c r="BA437" s="1074"/>
      <c r="BB437" s="1074"/>
      <c r="BC437" s="1074"/>
      <c r="BD437" s="1074"/>
      <c r="BE437" s="1074"/>
      <c r="BF437" s="1074"/>
      <c r="BG437" s="1074"/>
      <c r="BH437" s="1074"/>
      <c r="BI437" s="1074"/>
      <c r="BJ437" s="1074"/>
      <c r="BK437" s="1074"/>
      <c r="BL437" s="1074"/>
      <c r="BM437" s="1074"/>
      <c r="BN437" s="1074"/>
      <c r="BO437" s="1074"/>
      <c r="BP437" s="1074"/>
      <c r="BQ437" s="1074"/>
      <c r="BR437" s="1074"/>
      <c r="BS437" s="1074"/>
      <c r="BT437" s="1074"/>
      <c r="BU437" s="1074"/>
      <c r="BV437" s="1074"/>
      <c r="BW437" s="1074"/>
      <c r="BX437" s="1074"/>
      <c r="BY437" s="1074"/>
      <c r="BZ437" s="1074"/>
      <c r="CA437" s="1074"/>
      <c r="CB437" s="1074"/>
      <c r="CC437" s="1074"/>
      <c r="CD437" s="1074"/>
      <c r="CE437" s="1074"/>
      <c r="CF437" s="1074"/>
      <c r="CG437" s="1074"/>
      <c r="CH437" s="1074"/>
      <c r="CI437" s="1074"/>
      <c r="CJ437" s="1074"/>
      <c r="CK437" s="1074"/>
      <c r="CL437" s="1074"/>
      <c r="CM437" s="1074"/>
      <c r="CN437" s="1074"/>
      <c r="CO437" s="1074"/>
      <c r="CP437" s="1074"/>
      <c r="CQ437" s="1074"/>
      <c r="CR437" s="1074"/>
      <c r="CS437" s="1074"/>
      <c r="CT437" s="1074"/>
      <c r="CU437" s="1074"/>
      <c r="CV437" s="1074"/>
      <c r="CW437" s="1074"/>
      <c r="CX437" s="1074"/>
      <c r="CY437" s="1074"/>
      <c r="CZ437" s="1074"/>
      <c r="DA437" s="1074"/>
      <c r="DB437" s="1074"/>
      <c r="DC437" s="1074"/>
      <c r="DD437" s="1074"/>
      <c r="DE437" s="1074"/>
      <c r="DF437" s="1074"/>
      <c r="DG437" s="1074"/>
      <c r="DH437" s="1074"/>
      <c r="DI437" s="1074"/>
    </row>
    <row r="438" spans="1:113" s="1075" customFormat="1">
      <c r="A438" s="355"/>
      <c r="B438" s="355"/>
      <c r="C438" s="1246"/>
      <c r="D438" s="1255"/>
      <c r="E438" s="1111"/>
      <c r="F438" s="1236"/>
      <c r="G438" s="1236"/>
      <c r="H438" s="1074"/>
      <c r="I438" s="1074"/>
      <c r="J438" s="1074"/>
      <c r="K438" s="1074"/>
      <c r="L438" s="1074"/>
      <c r="M438" s="1074"/>
      <c r="N438" s="1074"/>
      <c r="O438" s="1074"/>
      <c r="P438" s="1074"/>
      <c r="Q438" s="1074"/>
      <c r="R438" s="1074"/>
      <c r="S438" s="1074"/>
      <c r="T438" s="1074"/>
      <c r="U438" s="1074"/>
      <c r="V438" s="1074"/>
      <c r="W438" s="1074"/>
      <c r="X438" s="1074"/>
      <c r="Y438" s="1074"/>
      <c r="Z438" s="1074"/>
      <c r="AA438" s="1074"/>
      <c r="AB438" s="1074"/>
      <c r="AC438" s="1074"/>
      <c r="AD438" s="1074"/>
      <c r="AE438" s="1074"/>
      <c r="AF438" s="1074"/>
      <c r="AG438" s="1074"/>
      <c r="AH438" s="1074"/>
      <c r="AI438" s="1074"/>
      <c r="AJ438" s="1074"/>
      <c r="AK438" s="1074"/>
      <c r="AL438" s="1074"/>
      <c r="AM438" s="1074"/>
      <c r="AN438" s="1074"/>
      <c r="AO438" s="1074"/>
      <c r="AP438" s="1074"/>
      <c r="AQ438" s="1074"/>
      <c r="AR438" s="1074"/>
      <c r="AS438" s="1074"/>
      <c r="AT438" s="1074"/>
      <c r="AU438" s="1074"/>
      <c r="AV438" s="1074"/>
      <c r="AW438" s="1074"/>
      <c r="AX438" s="1074"/>
      <c r="AY438" s="1074"/>
      <c r="AZ438" s="1074"/>
      <c r="BA438" s="1074"/>
      <c r="BB438" s="1074"/>
      <c r="BC438" s="1074"/>
      <c r="BD438" s="1074"/>
      <c r="BE438" s="1074"/>
      <c r="BF438" s="1074"/>
      <c r="BG438" s="1074"/>
      <c r="BH438" s="1074"/>
      <c r="BI438" s="1074"/>
      <c r="BJ438" s="1074"/>
      <c r="BK438" s="1074"/>
      <c r="BL438" s="1074"/>
      <c r="BM438" s="1074"/>
      <c r="BN438" s="1074"/>
      <c r="BO438" s="1074"/>
      <c r="BP438" s="1074"/>
      <c r="BQ438" s="1074"/>
      <c r="BR438" s="1074"/>
      <c r="BS438" s="1074"/>
      <c r="BT438" s="1074"/>
      <c r="BU438" s="1074"/>
      <c r="BV438" s="1074"/>
      <c r="BW438" s="1074"/>
      <c r="BX438" s="1074"/>
      <c r="BY438" s="1074"/>
      <c r="BZ438" s="1074"/>
      <c r="CA438" s="1074"/>
      <c r="CB438" s="1074"/>
      <c r="CC438" s="1074"/>
      <c r="CD438" s="1074"/>
      <c r="CE438" s="1074"/>
      <c r="CF438" s="1074"/>
      <c r="CG438" s="1074"/>
      <c r="CH438" s="1074"/>
      <c r="CI438" s="1074"/>
      <c r="CJ438" s="1074"/>
      <c r="CK438" s="1074"/>
      <c r="CL438" s="1074"/>
      <c r="CM438" s="1074"/>
      <c r="CN438" s="1074"/>
      <c r="CO438" s="1074"/>
      <c r="CP438" s="1074"/>
      <c r="CQ438" s="1074"/>
      <c r="CR438" s="1074"/>
      <c r="CS438" s="1074"/>
      <c r="CT438" s="1074"/>
      <c r="CU438" s="1074"/>
      <c r="CV438" s="1074"/>
      <c r="CW438" s="1074"/>
      <c r="CX438" s="1074"/>
      <c r="CY438" s="1074"/>
      <c r="CZ438" s="1074"/>
      <c r="DA438" s="1074"/>
      <c r="DB438" s="1074"/>
      <c r="DC438" s="1074"/>
      <c r="DD438" s="1074"/>
      <c r="DE438" s="1074"/>
      <c r="DF438" s="1074"/>
      <c r="DG438" s="1074"/>
      <c r="DH438" s="1074"/>
      <c r="DI438" s="1074"/>
    </row>
    <row r="439" spans="1:113" s="1075" customFormat="1">
      <c r="A439" s="355"/>
      <c r="B439" s="355"/>
      <c r="C439" s="1246"/>
      <c r="D439" s="1278"/>
      <c r="E439" s="1111"/>
      <c r="F439" s="1236"/>
      <c r="G439" s="1236"/>
      <c r="H439" s="1074"/>
      <c r="I439" s="1074"/>
      <c r="J439" s="1074"/>
      <c r="K439" s="1074"/>
      <c r="L439" s="1074"/>
      <c r="M439" s="1074"/>
      <c r="N439" s="1074"/>
      <c r="O439" s="1074"/>
      <c r="P439" s="1074"/>
      <c r="Q439" s="1074"/>
      <c r="R439" s="1074"/>
      <c r="S439" s="1074"/>
      <c r="T439" s="1074"/>
      <c r="U439" s="1074"/>
      <c r="V439" s="1074"/>
      <c r="W439" s="1074"/>
      <c r="X439" s="1074"/>
      <c r="Y439" s="1074"/>
      <c r="Z439" s="1074"/>
      <c r="AA439" s="1074"/>
      <c r="AB439" s="1074"/>
      <c r="AC439" s="1074"/>
      <c r="AD439" s="1074"/>
      <c r="AE439" s="1074"/>
      <c r="AF439" s="1074"/>
      <c r="AG439" s="1074"/>
      <c r="AH439" s="1074"/>
      <c r="AI439" s="1074"/>
      <c r="AJ439" s="1074"/>
      <c r="AK439" s="1074"/>
      <c r="AL439" s="1074"/>
      <c r="AM439" s="1074"/>
      <c r="AN439" s="1074"/>
      <c r="AO439" s="1074"/>
      <c r="AP439" s="1074"/>
      <c r="AQ439" s="1074"/>
      <c r="AR439" s="1074"/>
      <c r="AS439" s="1074"/>
      <c r="AT439" s="1074"/>
      <c r="AU439" s="1074"/>
      <c r="AV439" s="1074"/>
      <c r="AW439" s="1074"/>
      <c r="AX439" s="1074"/>
      <c r="AY439" s="1074"/>
      <c r="AZ439" s="1074"/>
      <c r="BA439" s="1074"/>
      <c r="BB439" s="1074"/>
      <c r="BC439" s="1074"/>
      <c r="BD439" s="1074"/>
      <c r="BE439" s="1074"/>
      <c r="BF439" s="1074"/>
      <c r="BG439" s="1074"/>
      <c r="BH439" s="1074"/>
      <c r="BI439" s="1074"/>
      <c r="BJ439" s="1074"/>
      <c r="BK439" s="1074"/>
      <c r="BL439" s="1074"/>
      <c r="BM439" s="1074"/>
      <c r="BN439" s="1074"/>
      <c r="BO439" s="1074"/>
      <c r="BP439" s="1074"/>
      <c r="BQ439" s="1074"/>
      <c r="BR439" s="1074"/>
      <c r="BS439" s="1074"/>
      <c r="BT439" s="1074"/>
      <c r="BU439" s="1074"/>
      <c r="BV439" s="1074"/>
      <c r="BW439" s="1074"/>
      <c r="BX439" s="1074"/>
      <c r="BY439" s="1074"/>
      <c r="BZ439" s="1074"/>
      <c r="CA439" s="1074"/>
      <c r="CB439" s="1074"/>
      <c r="CC439" s="1074"/>
      <c r="CD439" s="1074"/>
      <c r="CE439" s="1074"/>
      <c r="CF439" s="1074"/>
      <c r="CG439" s="1074"/>
      <c r="CH439" s="1074"/>
      <c r="CI439" s="1074"/>
      <c r="CJ439" s="1074"/>
      <c r="CK439" s="1074"/>
      <c r="CL439" s="1074"/>
      <c r="CM439" s="1074"/>
      <c r="CN439" s="1074"/>
      <c r="CO439" s="1074"/>
      <c r="CP439" s="1074"/>
      <c r="CQ439" s="1074"/>
      <c r="CR439" s="1074"/>
      <c r="CS439" s="1074"/>
      <c r="CT439" s="1074"/>
      <c r="CU439" s="1074"/>
      <c r="CV439" s="1074"/>
      <c r="CW439" s="1074"/>
      <c r="CX439" s="1074"/>
      <c r="CY439" s="1074"/>
      <c r="CZ439" s="1074"/>
      <c r="DA439" s="1074"/>
      <c r="DB439" s="1074"/>
      <c r="DC439" s="1074"/>
      <c r="DD439" s="1074"/>
      <c r="DE439" s="1074"/>
      <c r="DF439" s="1074"/>
      <c r="DG439" s="1074"/>
      <c r="DH439" s="1074"/>
      <c r="DI439" s="1074"/>
    </row>
    <row r="440" spans="1:113" s="1082" customFormat="1">
      <c r="A440" s="355"/>
      <c r="B440" s="355"/>
      <c r="C440" s="1246"/>
      <c r="D440" s="1235"/>
      <c r="E440" s="1111"/>
      <c r="F440" s="1236"/>
      <c r="G440" s="1236"/>
      <c r="H440" s="1081"/>
      <c r="I440" s="1081"/>
      <c r="J440" s="1081"/>
      <c r="K440" s="1081"/>
      <c r="L440" s="1081"/>
      <c r="M440" s="1081"/>
      <c r="N440" s="1081"/>
      <c r="O440" s="1081"/>
      <c r="P440" s="1081"/>
      <c r="Q440" s="1081"/>
      <c r="R440" s="1081"/>
      <c r="S440" s="1081"/>
      <c r="T440" s="1081"/>
      <c r="U440" s="1081"/>
      <c r="V440" s="1081"/>
      <c r="W440" s="1081"/>
      <c r="X440" s="1081"/>
      <c r="Y440" s="1081"/>
      <c r="Z440" s="1081"/>
      <c r="AA440" s="1081"/>
      <c r="AB440" s="1081"/>
      <c r="AC440" s="1081"/>
      <c r="AD440" s="1081"/>
      <c r="AE440" s="1081"/>
      <c r="AF440" s="1081"/>
      <c r="AG440" s="1081"/>
      <c r="AH440" s="1081"/>
      <c r="AI440" s="1081"/>
      <c r="AJ440" s="1081"/>
      <c r="AK440" s="1081"/>
      <c r="AL440" s="1081"/>
      <c r="AM440" s="1081"/>
      <c r="AN440" s="1081"/>
      <c r="AO440" s="1081"/>
      <c r="AP440" s="1081"/>
      <c r="AQ440" s="1081"/>
      <c r="AR440" s="1081"/>
      <c r="AS440" s="1081"/>
      <c r="AT440" s="1081"/>
      <c r="AU440" s="1081"/>
      <c r="AV440" s="1081"/>
      <c r="AW440" s="1081"/>
      <c r="AX440" s="1081"/>
      <c r="AY440" s="1081"/>
      <c r="AZ440" s="1081"/>
      <c r="BA440" s="1081"/>
      <c r="BB440" s="1081"/>
      <c r="BC440" s="1081"/>
      <c r="BD440" s="1081"/>
      <c r="BE440" s="1081"/>
      <c r="BF440" s="1081"/>
      <c r="BG440" s="1081"/>
      <c r="BH440" s="1081"/>
      <c r="BI440" s="1081"/>
      <c r="BJ440" s="1081"/>
      <c r="BK440" s="1081"/>
      <c r="BL440" s="1081"/>
      <c r="BM440" s="1081"/>
      <c r="BN440" s="1081"/>
      <c r="BO440" s="1081"/>
      <c r="BP440" s="1081"/>
      <c r="BQ440" s="1081"/>
      <c r="BR440" s="1081"/>
      <c r="BS440" s="1081"/>
      <c r="BT440" s="1081"/>
      <c r="BU440" s="1081"/>
      <c r="BV440" s="1081"/>
      <c r="BW440" s="1081"/>
      <c r="BX440" s="1081"/>
      <c r="BY440" s="1081"/>
      <c r="BZ440" s="1081"/>
      <c r="CA440" s="1081"/>
      <c r="CB440" s="1081"/>
      <c r="CC440" s="1081"/>
      <c r="CD440" s="1081"/>
      <c r="CE440" s="1081"/>
      <c r="CF440" s="1081"/>
      <c r="CG440" s="1081"/>
      <c r="CH440" s="1081"/>
      <c r="CI440" s="1081"/>
      <c r="CJ440" s="1081"/>
      <c r="CK440" s="1081"/>
      <c r="CL440" s="1081"/>
      <c r="CM440" s="1081"/>
      <c r="CN440" s="1081"/>
      <c r="CO440" s="1081"/>
      <c r="CP440" s="1081"/>
      <c r="CQ440" s="1081"/>
      <c r="CR440" s="1081"/>
      <c r="CS440" s="1081"/>
      <c r="CT440" s="1081"/>
      <c r="CU440" s="1081"/>
      <c r="CV440" s="1081"/>
      <c r="CW440" s="1081"/>
      <c r="CX440" s="1081"/>
      <c r="CY440" s="1081"/>
      <c r="CZ440" s="1081"/>
      <c r="DA440" s="1081"/>
      <c r="DB440" s="1081"/>
      <c r="DC440" s="1081"/>
      <c r="DD440" s="1081"/>
      <c r="DE440" s="1081"/>
      <c r="DF440" s="1081"/>
      <c r="DG440" s="1081"/>
      <c r="DH440" s="1081"/>
      <c r="DI440" s="1081"/>
    </row>
    <row r="441" spans="1:113" s="1075" customFormat="1">
      <c r="A441" s="355"/>
      <c r="B441" s="355"/>
      <c r="C441" s="1246"/>
      <c r="D441" s="1255"/>
      <c r="E441" s="1111"/>
      <c r="F441" s="1236"/>
      <c r="G441" s="1236"/>
      <c r="H441" s="1074"/>
      <c r="I441" s="1074"/>
      <c r="J441" s="1074"/>
      <c r="K441" s="1074"/>
      <c r="L441" s="1074"/>
      <c r="M441" s="1074"/>
      <c r="N441" s="1074"/>
      <c r="O441" s="1074"/>
      <c r="P441" s="1074"/>
      <c r="Q441" s="1074"/>
      <c r="R441" s="1074"/>
      <c r="S441" s="1074"/>
      <c r="T441" s="1074"/>
      <c r="U441" s="1074"/>
      <c r="V441" s="1074"/>
      <c r="W441" s="1074"/>
      <c r="X441" s="1074"/>
      <c r="Y441" s="1074"/>
      <c r="Z441" s="1074"/>
      <c r="AA441" s="1074"/>
      <c r="AB441" s="1074"/>
      <c r="AC441" s="1074"/>
      <c r="AD441" s="1074"/>
      <c r="AE441" s="1074"/>
      <c r="AF441" s="1074"/>
      <c r="AG441" s="1074"/>
      <c r="AH441" s="1074"/>
      <c r="AI441" s="1074"/>
      <c r="AJ441" s="1074"/>
      <c r="AK441" s="1074"/>
      <c r="AL441" s="1074"/>
      <c r="AM441" s="1074"/>
      <c r="AN441" s="1074"/>
      <c r="AO441" s="1074"/>
      <c r="AP441" s="1074"/>
      <c r="AQ441" s="1074"/>
      <c r="AR441" s="1074"/>
      <c r="AS441" s="1074"/>
      <c r="AT441" s="1074"/>
      <c r="AU441" s="1074"/>
      <c r="AV441" s="1074"/>
      <c r="AW441" s="1074"/>
      <c r="AX441" s="1074"/>
      <c r="AY441" s="1074"/>
      <c r="AZ441" s="1074"/>
      <c r="BA441" s="1074"/>
      <c r="BB441" s="1074"/>
      <c r="BC441" s="1074"/>
      <c r="BD441" s="1074"/>
      <c r="BE441" s="1074"/>
      <c r="BF441" s="1074"/>
      <c r="BG441" s="1074"/>
      <c r="BH441" s="1074"/>
      <c r="BI441" s="1074"/>
      <c r="BJ441" s="1074"/>
      <c r="BK441" s="1074"/>
      <c r="BL441" s="1074"/>
      <c r="BM441" s="1074"/>
      <c r="BN441" s="1074"/>
      <c r="BO441" s="1074"/>
      <c r="BP441" s="1074"/>
      <c r="BQ441" s="1074"/>
      <c r="BR441" s="1074"/>
      <c r="BS441" s="1074"/>
      <c r="BT441" s="1074"/>
      <c r="BU441" s="1074"/>
      <c r="BV441" s="1074"/>
      <c r="BW441" s="1074"/>
      <c r="BX441" s="1074"/>
      <c r="BY441" s="1074"/>
      <c r="BZ441" s="1074"/>
      <c r="CA441" s="1074"/>
      <c r="CB441" s="1074"/>
      <c r="CC441" s="1074"/>
      <c r="CD441" s="1074"/>
      <c r="CE441" s="1074"/>
      <c r="CF441" s="1074"/>
      <c r="CG441" s="1074"/>
      <c r="CH441" s="1074"/>
      <c r="CI441" s="1074"/>
      <c r="CJ441" s="1074"/>
      <c r="CK441" s="1074"/>
      <c r="CL441" s="1074"/>
      <c r="CM441" s="1074"/>
      <c r="CN441" s="1074"/>
      <c r="CO441" s="1074"/>
      <c r="CP441" s="1074"/>
      <c r="CQ441" s="1074"/>
      <c r="CR441" s="1074"/>
      <c r="CS441" s="1074"/>
      <c r="CT441" s="1074"/>
      <c r="CU441" s="1074"/>
      <c r="CV441" s="1074"/>
      <c r="CW441" s="1074"/>
      <c r="CX441" s="1074"/>
      <c r="CY441" s="1074"/>
      <c r="CZ441" s="1074"/>
      <c r="DA441" s="1074"/>
      <c r="DB441" s="1074"/>
      <c r="DC441" s="1074"/>
      <c r="DD441" s="1074"/>
      <c r="DE441" s="1074"/>
      <c r="DF441" s="1074"/>
      <c r="DG441" s="1074"/>
      <c r="DH441" s="1074"/>
      <c r="DI441" s="1074"/>
    </row>
    <row r="442" spans="1:113" s="1075" customFormat="1">
      <c r="A442" s="355"/>
      <c r="B442" s="355"/>
      <c r="C442" s="1246"/>
      <c r="D442" s="1255"/>
      <c r="E442" s="1111"/>
      <c r="F442" s="1236"/>
      <c r="G442" s="1236"/>
      <c r="H442" s="1074"/>
      <c r="I442" s="1074"/>
      <c r="J442" s="1074"/>
      <c r="K442" s="1074"/>
      <c r="L442" s="1074"/>
      <c r="M442" s="1074"/>
      <c r="N442" s="1074"/>
      <c r="O442" s="1074"/>
      <c r="P442" s="1074"/>
      <c r="Q442" s="1074"/>
      <c r="R442" s="1074"/>
      <c r="S442" s="1074"/>
      <c r="T442" s="1074"/>
      <c r="U442" s="1074"/>
      <c r="V442" s="1074"/>
      <c r="W442" s="1074"/>
      <c r="X442" s="1074"/>
      <c r="Y442" s="1074"/>
      <c r="Z442" s="1074"/>
      <c r="AA442" s="1074"/>
      <c r="AB442" s="1074"/>
      <c r="AC442" s="1074"/>
      <c r="AD442" s="1074"/>
      <c r="AE442" s="1074"/>
      <c r="AF442" s="1074"/>
      <c r="AG442" s="1074"/>
      <c r="AH442" s="1074"/>
      <c r="AI442" s="1074"/>
      <c r="AJ442" s="1074"/>
      <c r="AK442" s="1074"/>
      <c r="AL442" s="1074"/>
      <c r="AM442" s="1074"/>
      <c r="AN442" s="1074"/>
      <c r="AO442" s="1074"/>
      <c r="AP442" s="1074"/>
      <c r="AQ442" s="1074"/>
      <c r="AR442" s="1074"/>
      <c r="AS442" s="1074"/>
      <c r="AT442" s="1074"/>
      <c r="AU442" s="1074"/>
      <c r="AV442" s="1074"/>
      <c r="AW442" s="1074"/>
      <c r="AX442" s="1074"/>
      <c r="AY442" s="1074"/>
      <c r="AZ442" s="1074"/>
      <c r="BA442" s="1074"/>
      <c r="BB442" s="1074"/>
      <c r="BC442" s="1074"/>
      <c r="BD442" s="1074"/>
      <c r="BE442" s="1074"/>
      <c r="BF442" s="1074"/>
      <c r="BG442" s="1074"/>
      <c r="BH442" s="1074"/>
      <c r="BI442" s="1074"/>
      <c r="BJ442" s="1074"/>
      <c r="BK442" s="1074"/>
      <c r="BL442" s="1074"/>
      <c r="BM442" s="1074"/>
      <c r="BN442" s="1074"/>
      <c r="BO442" s="1074"/>
      <c r="BP442" s="1074"/>
      <c r="BQ442" s="1074"/>
      <c r="BR442" s="1074"/>
      <c r="BS442" s="1074"/>
      <c r="BT442" s="1074"/>
      <c r="BU442" s="1074"/>
      <c r="BV442" s="1074"/>
      <c r="BW442" s="1074"/>
      <c r="BX442" s="1074"/>
      <c r="BY442" s="1074"/>
      <c r="BZ442" s="1074"/>
      <c r="CA442" s="1074"/>
      <c r="CB442" s="1074"/>
      <c r="CC442" s="1074"/>
      <c r="CD442" s="1074"/>
      <c r="CE442" s="1074"/>
      <c r="CF442" s="1074"/>
      <c r="CG442" s="1074"/>
      <c r="CH442" s="1074"/>
      <c r="CI442" s="1074"/>
      <c r="CJ442" s="1074"/>
      <c r="CK442" s="1074"/>
      <c r="CL442" s="1074"/>
      <c r="CM442" s="1074"/>
      <c r="CN442" s="1074"/>
      <c r="CO442" s="1074"/>
      <c r="CP442" s="1074"/>
      <c r="CQ442" s="1074"/>
      <c r="CR442" s="1074"/>
      <c r="CS442" s="1074"/>
      <c r="CT442" s="1074"/>
      <c r="CU442" s="1074"/>
      <c r="CV442" s="1074"/>
      <c r="CW442" s="1074"/>
      <c r="CX442" s="1074"/>
      <c r="CY442" s="1074"/>
      <c r="CZ442" s="1074"/>
      <c r="DA442" s="1074"/>
      <c r="DB442" s="1074"/>
      <c r="DC442" s="1074"/>
      <c r="DD442" s="1074"/>
      <c r="DE442" s="1074"/>
      <c r="DF442" s="1074"/>
      <c r="DG442" s="1074"/>
      <c r="DH442" s="1074"/>
      <c r="DI442" s="1074"/>
    </row>
    <row r="443" spans="1:113" s="1075" customFormat="1">
      <c r="A443" s="355"/>
      <c r="B443" s="355"/>
      <c r="C443" s="1246"/>
      <c r="D443" s="1255"/>
      <c r="E443" s="1111"/>
      <c r="F443" s="1236"/>
      <c r="G443" s="1236"/>
      <c r="H443" s="1074"/>
      <c r="I443" s="1074"/>
      <c r="J443" s="1074"/>
      <c r="K443" s="1074"/>
      <c r="L443" s="1074"/>
      <c r="M443" s="1074"/>
      <c r="N443" s="1074"/>
      <c r="O443" s="1074"/>
      <c r="P443" s="1074"/>
      <c r="Q443" s="1074"/>
      <c r="R443" s="1074"/>
      <c r="S443" s="1074"/>
      <c r="T443" s="1074"/>
      <c r="U443" s="1074"/>
      <c r="V443" s="1074"/>
      <c r="W443" s="1074"/>
      <c r="X443" s="1074"/>
      <c r="Y443" s="1074"/>
      <c r="Z443" s="1074"/>
      <c r="AA443" s="1074"/>
      <c r="AB443" s="1074"/>
      <c r="AC443" s="1074"/>
      <c r="AD443" s="1074"/>
      <c r="AE443" s="1074"/>
      <c r="AF443" s="1074"/>
      <c r="AG443" s="1074"/>
      <c r="AH443" s="1074"/>
      <c r="AI443" s="1074"/>
      <c r="AJ443" s="1074"/>
      <c r="AK443" s="1074"/>
      <c r="AL443" s="1074"/>
      <c r="AM443" s="1074"/>
      <c r="AN443" s="1074"/>
      <c r="AO443" s="1074"/>
      <c r="AP443" s="1074"/>
      <c r="AQ443" s="1074"/>
      <c r="AR443" s="1074"/>
      <c r="AS443" s="1074"/>
      <c r="AT443" s="1074"/>
      <c r="AU443" s="1074"/>
      <c r="AV443" s="1074"/>
      <c r="AW443" s="1074"/>
      <c r="AX443" s="1074"/>
      <c r="AY443" s="1074"/>
      <c r="AZ443" s="1074"/>
      <c r="BA443" s="1074"/>
      <c r="BB443" s="1074"/>
      <c r="BC443" s="1074"/>
      <c r="BD443" s="1074"/>
      <c r="BE443" s="1074"/>
      <c r="BF443" s="1074"/>
      <c r="BG443" s="1074"/>
      <c r="BH443" s="1074"/>
      <c r="BI443" s="1074"/>
      <c r="BJ443" s="1074"/>
      <c r="BK443" s="1074"/>
      <c r="BL443" s="1074"/>
      <c r="BM443" s="1074"/>
      <c r="BN443" s="1074"/>
      <c r="BO443" s="1074"/>
      <c r="BP443" s="1074"/>
      <c r="BQ443" s="1074"/>
      <c r="BR443" s="1074"/>
      <c r="BS443" s="1074"/>
      <c r="BT443" s="1074"/>
      <c r="BU443" s="1074"/>
      <c r="BV443" s="1074"/>
      <c r="BW443" s="1074"/>
      <c r="BX443" s="1074"/>
      <c r="BY443" s="1074"/>
      <c r="BZ443" s="1074"/>
      <c r="CA443" s="1074"/>
      <c r="CB443" s="1074"/>
      <c r="CC443" s="1074"/>
      <c r="CD443" s="1074"/>
      <c r="CE443" s="1074"/>
      <c r="CF443" s="1074"/>
      <c r="CG443" s="1074"/>
      <c r="CH443" s="1074"/>
      <c r="CI443" s="1074"/>
      <c r="CJ443" s="1074"/>
      <c r="CK443" s="1074"/>
      <c r="CL443" s="1074"/>
      <c r="CM443" s="1074"/>
      <c r="CN443" s="1074"/>
      <c r="CO443" s="1074"/>
      <c r="CP443" s="1074"/>
      <c r="CQ443" s="1074"/>
      <c r="CR443" s="1074"/>
      <c r="CS443" s="1074"/>
      <c r="CT443" s="1074"/>
      <c r="CU443" s="1074"/>
      <c r="CV443" s="1074"/>
      <c r="CW443" s="1074"/>
      <c r="CX443" s="1074"/>
      <c r="CY443" s="1074"/>
      <c r="CZ443" s="1074"/>
      <c r="DA443" s="1074"/>
      <c r="DB443" s="1074"/>
      <c r="DC443" s="1074"/>
      <c r="DD443" s="1074"/>
      <c r="DE443" s="1074"/>
      <c r="DF443" s="1074"/>
      <c r="DG443" s="1074"/>
      <c r="DH443" s="1074"/>
      <c r="DI443" s="1074"/>
    </row>
    <row r="444" spans="1:113" s="1075" customFormat="1">
      <c r="A444" s="355"/>
      <c r="B444" s="355"/>
      <c r="C444" s="1246"/>
      <c r="D444" s="1255"/>
      <c r="E444" s="1111"/>
      <c r="F444" s="1236"/>
      <c r="G444" s="1236"/>
      <c r="H444" s="1074"/>
      <c r="I444" s="1074"/>
      <c r="J444" s="1074"/>
      <c r="K444" s="1074"/>
      <c r="L444" s="1074"/>
      <c r="M444" s="1074"/>
      <c r="N444" s="1074"/>
      <c r="O444" s="1074"/>
      <c r="P444" s="1074"/>
      <c r="Q444" s="1074"/>
      <c r="R444" s="1074"/>
      <c r="S444" s="1074"/>
      <c r="T444" s="1074"/>
      <c r="U444" s="1074"/>
      <c r="V444" s="1074"/>
      <c r="W444" s="1074"/>
      <c r="X444" s="1074"/>
      <c r="Y444" s="1074"/>
      <c r="Z444" s="1074"/>
      <c r="AA444" s="1074"/>
      <c r="AB444" s="1074"/>
      <c r="AC444" s="1074"/>
      <c r="AD444" s="1074"/>
      <c r="AE444" s="1074"/>
      <c r="AF444" s="1074"/>
      <c r="AG444" s="1074"/>
      <c r="AH444" s="1074"/>
      <c r="AI444" s="1074"/>
      <c r="AJ444" s="1074"/>
      <c r="AK444" s="1074"/>
      <c r="AL444" s="1074"/>
      <c r="AM444" s="1074"/>
      <c r="AN444" s="1074"/>
      <c r="AO444" s="1074"/>
      <c r="AP444" s="1074"/>
      <c r="AQ444" s="1074"/>
      <c r="AR444" s="1074"/>
      <c r="AS444" s="1074"/>
      <c r="AT444" s="1074"/>
      <c r="AU444" s="1074"/>
      <c r="AV444" s="1074"/>
      <c r="AW444" s="1074"/>
      <c r="AX444" s="1074"/>
      <c r="AY444" s="1074"/>
      <c r="AZ444" s="1074"/>
      <c r="BA444" s="1074"/>
      <c r="BB444" s="1074"/>
      <c r="BC444" s="1074"/>
      <c r="BD444" s="1074"/>
      <c r="BE444" s="1074"/>
      <c r="BF444" s="1074"/>
      <c r="BG444" s="1074"/>
      <c r="BH444" s="1074"/>
      <c r="BI444" s="1074"/>
      <c r="BJ444" s="1074"/>
      <c r="BK444" s="1074"/>
      <c r="BL444" s="1074"/>
      <c r="BM444" s="1074"/>
      <c r="BN444" s="1074"/>
      <c r="BO444" s="1074"/>
      <c r="BP444" s="1074"/>
      <c r="BQ444" s="1074"/>
      <c r="BR444" s="1074"/>
      <c r="BS444" s="1074"/>
      <c r="BT444" s="1074"/>
      <c r="BU444" s="1074"/>
      <c r="BV444" s="1074"/>
      <c r="BW444" s="1074"/>
      <c r="BX444" s="1074"/>
      <c r="BY444" s="1074"/>
      <c r="BZ444" s="1074"/>
      <c r="CA444" s="1074"/>
      <c r="CB444" s="1074"/>
      <c r="CC444" s="1074"/>
      <c r="CD444" s="1074"/>
      <c r="CE444" s="1074"/>
      <c r="CF444" s="1074"/>
      <c r="CG444" s="1074"/>
      <c r="CH444" s="1074"/>
      <c r="CI444" s="1074"/>
      <c r="CJ444" s="1074"/>
      <c r="CK444" s="1074"/>
      <c r="CL444" s="1074"/>
      <c r="CM444" s="1074"/>
      <c r="CN444" s="1074"/>
      <c r="CO444" s="1074"/>
      <c r="CP444" s="1074"/>
      <c r="CQ444" s="1074"/>
      <c r="CR444" s="1074"/>
      <c r="CS444" s="1074"/>
      <c r="CT444" s="1074"/>
      <c r="CU444" s="1074"/>
      <c r="CV444" s="1074"/>
      <c r="CW444" s="1074"/>
      <c r="CX444" s="1074"/>
      <c r="CY444" s="1074"/>
      <c r="CZ444" s="1074"/>
      <c r="DA444" s="1074"/>
      <c r="DB444" s="1074"/>
      <c r="DC444" s="1074"/>
      <c r="DD444" s="1074"/>
      <c r="DE444" s="1074"/>
      <c r="DF444" s="1074"/>
      <c r="DG444" s="1074"/>
      <c r="DH444" s="1074"/>
      <c r="DI444" s="1074"/>
    </row>
    <row r="445" spans="1:113" s="1075" customFormat="1">
      <c r="A445" s="355"/>
      <c r="B445" s="355"/>
      <c r="C445" s="1246"/>
      <c r="D445" s="1255"/>
      <c r="E445" s="1111"/>
      <c r="F445" s="1236"/>
      <c r="G445" s="1236"/>
      <c r="H445" s="1074"/>
      <c r="I445" s="1074"/>
      <c r="J445" s="1074"/>
      <c r="K445" s="1074"/>
      <c r="L445" s="1074"/>
      <c r="M445" s="1074"/>
      <c r="N445" s="1074"/>
      <c r="O445" s="1074"/>
      <c r="P445" s="1074"/>
      <c r="Q445" s="1074"/>
      <c r="R445" s="1074"/>
      <c r="S445" s="1074"/>
      <c r="T445" s="1074"/>
      <c r="U445" s="1074"/>
      <c r="V445" s="1074"/>
      <c r="W445" s="1074"/>
      <c r="X445" s="1074"/>
      <c r="Y445" s="1074"/>
      <c r="Z445" s="1074"/>
      <c r="AA445" s="1074"/>
      <c r="AB445" s="1074"/>
      <c r="AC445" s="1074"/>
      <c r="AD445" s="1074"/>
      <c r="AE445" s="1074"/>
      <c r="AF445" s="1074"/>
      <c r="AG445" s="1074"/>
      <c r="AH445" s="1074"/>
      <c r="AI445" s="1074"/>
      <c r="AJ445" s="1074"/>
      <c r="AK445" s="1074"/>
      <c r="AL445" s="1074"/>
      <c r="AM445" s="1074"/>
      <c r="AN445" s="1074"/>
      <c r="AO445" s="1074"/>
      <c r="AP445" s="1074"/>
      <c r="AQ445" s="1074"/>
      <c r="AR445" s="1074"/>
      <c r="AS445" s="1074"/>
      <c r="AT445" s="1074"/>
      <c r="AU445" s="1074"/>
      <c r="AV445" s="1074"/>
      <c r="AW445" s="1074"/>
      <c r="AX445" s="1074"/>
      <c r="AY445" s="1074"/>
      <c r="AZ445" s="1074"/>
      <c r="BA445" s="1074"/>
      <c r="BB445" s="1074"/>
      <c r="BC445" s="1074"/>
      <c r="BD445" s="1074"/>
      <c r="BE445" s="1074"/>
      <c r="BF445" s="1074"/>
      <c r="BG445" s="1074"/>
      <c r="BH445" s="1074"/>
      <c r="BI445" s="1074"/>
      <c r="BJ445" s="1074"/>
      <c r="BK445" s="1074"/>
      <c r="BL445" s="1074"/>
      <c r="BM445" s="1074"/>
      <c r="BN445" s="1074"/>
      <c r="BO445" s="1074"/>
      <c r="BP445" s="1074"/>
      <c r="BQ445" s="1074"/>
      <c r="BR445" s="1074"/>
      <c r="BS445" s="1074"/>
      <c r="BT445" s="1074"/>
      <c r="BU445" s="1074"/>
      <c r="BV445" s="1074"/>
      <c r="BW445" s="1074"/>
      <c r="BX445" s="1074"/>
      <c r="BY445" s="1074"/>
      <c r="BZ445" s="1074"/>
      <c r="CA445" s="1074"/>
      <c r="CB445" s="1074"/>
      <c r="CC445" s="1074"/>
      <c r="CD445" s="1074"/>
      <c r="CE445" s="1074"/>
      <c r="CF445" s="1074"/>
      <c r="CG445" s="1074"/>
      <c r="CH445" s="1074"/>
      <c r="CI445" s="1074"/>
      <c r="CJ445" s="1074"/>
      <c r="CK445" s="1074"/>
      <c r="CL445" s="1074"/>
      <c r="CM445" s="1074"/>
      <c r="CN445" s="1074"/>
      <c r="CO445" s="1074"/>
      <c r="CP445" s="1074"/>
      <c r="CQ445" s="1074"/>
      <c r="CR445" s="1074"/>
      <c r="CS445" s="1074"/>
      <c r="CT445" s="1074"/>
      <c r="CU445" s="1074"/>
      <c r="CV445" s="1074"/>
      <c r="CW445" s="1074"/>
      <c r="CX445" s="1074"/>
      <c r="CY445" s="1074"/>
      <c r="CZ445" s="1074"/>
      <c r="DA445" s="1074"/>
      <c r="DB445" s="1074"/>
      <c r="DC445" s="1074"/>
      <c r="DD445" s="1074"/>
      <c r="DE445" s="1074"/>
      <c r="DF445" s="1074"/>
      <c r="DG445" s="1074"/>
      <c r="DH445" s="1074"/>
      <c r="DI445" s="1074"/>
    </row>
    <row r="446" spans="1:113" s="1075" customFormat="1">
      <c r="A446" s="355"/>
      <c r="B446" s="355"/>
      <c r="C446" s="1246"/>
      <c r="D446" s="1255"/>
      <c r="E446" s="1111"/>
      <c r="F446" s="1236"/>
      <c r="G446" s="1236"/>
      <c r="H446" s="1074"/>
      <c r="I446" s="1074"/>
      <c r="J446" s="1074"/>
      <c r="K446" s="1074"/>
      <c r="L446" s="1074"/>
      <c r="M446" s="1074"/>
      <c r="N446" s="1074"/>
      <c r="O446" s="1074"/>
      <c r="P446" s="1074"/>
      <c r="Q446" s="1074"/>
      <c r="R446" s="1074"/>
      <c r="S446" s="1074"/>
      <c r="T446" s="1074"/>
      <c r="U446" s="1074"/>
      <c r="V446" s="1074"/>
      <c r="W446" s="1074"/>
      <c r="X446" s="1074"/>
      <c r="Y446" s="1074"/>
      <c r="Z446" s="1074"/>
      <c r="AA446" s="1074"/>
      <c r="AB446" s="1074"/>
      <c r="AC446" s="1074"/>
      <c r="AD446" s="1074"/>
      <c r="AE446" s="1074"/>
      <c r="AF446" s="1074"/>
      <c r="AG446" s="1074"/>
      <c r="AH446" s="1074"/>
      <c r="AI446" s="1074"/>
      <c r="AJ446" s="1074"/>
      <c r="AK446" s="1074"/>
      <c r="AL446" s="1074"/>
      <c r="AM446" s="1074"/>
      <c r="AN446" s="1074"/>
      <c r="AO446" s="1074"/>
      <c r="AP446" s="1074"/>
      <c r="AQ446" s="1074"/>
      <c r="AR446" s="1074"/>
      <c r="AS446" s="1074"/>
      <c r="AT446" s="1074"/>
      <c r="AU446" s="1074"/>
      <c r="AV446" s="1074"/>
      <c r="AW446" s="1074"/>
      <c r="AX446" s="1074"/>
      <c r="AY446" s="1074"/>
      <c r="AZ446" s="1074"/>
      <c r="BA446" s="1074"/>
      <c r="BB446" s="1074"/>
      <c r="BC446" s="1074"/>
      <c r="BD446" s="1074"/>
      <c r="BE446" s="1074"/>
      <c r="BF446" s="1074"/>
      <c r="BG446" s="1074"/>
      <c r="BH446" s="1074"/>
      <c r="BI446" s="1074"/>
      <c r="BJ446" s="1074"/>
      <c r="BK446" s="1074"/>
      <c r="BL446" s="1074"/>
      <c r="BM446" s="1074"/>
      <c r="BN446" s="1074"/>
      <c r="BO446" s="1074"/>
      <c r="BP446" s="1074"/>
      <c r="BQ446" s="1074"/>
      <c r="BR446" s="1074"/>
      <c r="BS446" s="1074"/>
      <c r="BT446" s="1074"/>
      <c r="BU446" s="1074"/>
      <c r="BV446" s="1074"/>
      <c r="BW446" s="1074"/>
      <c r="BX446" s="1074"/>
      <c r="BY446" s="1074"/>
      <c r="BZ446" s="1074"/>
      <c r="CA446" s="1074"/>
      <c r="CB446" s="1074"/>
      <c r="CC446" s="1074"/>
      <c r="CD446" s="1074"/>
      <c r="CE446" s="1074"/>
      <c r="CF446" s="1074"/>
      <c r="CG446" s="1074"/>
      <c r="CH446" s="1074"/>
      <c r="CI446" s="1074"/>
      <c r="CJ446" s="1074"/>
      <c r="CK446" s="1074"/>
      <c r="CL446" s="1074"/>
      <c r="CM446" s="1074"/>
      <c r="CN446" s="1074"/>
      <c r="CO446" s="1074"/>
      <c r="CP446" s="1074"/>
      <c r="CQ446" s="1074"/>
      <c r="CR446" s="1074"/>
      <c r="CS446" s="1074"/>
      <c r="CT446" s="1074"/>
      <c r="CU446" s="1074"/>
      <c r="CV446" s="1074"/>
      <c r="CW446" s="1074"/>
      <c r="CX446" s="1074"/>
      <c r="CY446" s="1074"/>
      <c r="CZ446" s="1074"/>
      <c r="DA446" s="1074"/>
      <c r="DB446" s="1074"/>
      <c r="DC446" s="1074"/>
      <c r="DD446" s="1074"/>
      <c r="DE446" s="1074"/>
      <c r="DF446" s="1074"/>
      <c r="DG446" s="1074"/>
      <c r="DH446" s="1074"/>
      <c r="DI446" s="1074"/>
    </row>
    <row r="447" spans="1:113">
      <c r="A447" s="355"/>
      <c r="B447" s="355"/>
      <c r="C447" s="1246"/>
      <c r="D447" s="1273"/>
      <c r="E447" s="1140"/>
      <c r="F447" s="1253"/>
      <c r="G447" s="1236"/>
      <c r="H447" s="1072"/>
      <c r="I447" s="1072"/>
      <c r="J447" s="1072"/>
      <c r="K447" s="1072"/>
      <c r="L447" s="1072"/>
      <c r="M447" s="1072"/>
      <c r="N447" s="1072"/>
      <c r="O447" s="1072"/>
      <c r="P447" s="1072"/>
      <c r="Q447" s="1072"/>
      <c r="R447" s="1072"/>
      <c r="S447" s="1072"/>
      <c r="T447" s="1072"/>
      <c r="U447" s="1072"/>
      <c r="V447" s="1072"/>
      <c r="W447" s="1072"/>
      <c r="X447" s="1072"/>
      <c r="Y447" s="1072"/>
      <c r="Z447" s="1072"/>
      <c r="AA447" s="1072"/>
      <c r="AB447" s="1072"/>
      <c r="AC447" s="1072"/>
      <c r="AD447" s="1072"/>
      <c r="AE447" s="1072"/>
      <c r="AF447" s="1072"/>
      <c r="AG447" s="1072"/>
      <c r="AH447" s="1072"/>
      <c r="AI447" s="1072"/>
      <c r="AJ447" s="1072"/>
      <c r="AK447" s="1072"/>
      <c r="AL447" s="1072"/>
      <c r="AM447" s="1072"/>
      <c r="AN447" s="1072"/>
      <c r="AO447" s="1072"/>
      <c r="AP447" s="1072"/>
      <c r="AQ447" s="1072"/>
      <c r="AR447" s="1072"/>
      <c r="AS447" s="1072"/>
      <c r="AT447" s="1072"/>
      <c r="AU447" s="1072"/>
      <c r="AV447" s="1072"/>
      <c r="AW447" s="1072"/>
      <c r="AX447" s="1072"/>
      <c r="AY447" s="1072"/>
      <c r="AZ447" s="1072"/>
      <c r="BA447" s="1072"/>
      <c r="BB447" s="1072"/>
      <c r="BC447" s="1072"/>
      <c r="BD447" s="1072"/>
      <c r="BE447" s="1072"/>
      <c r="BF447" s="1072"/>
      <c r="BG447" s="1072"/>
      <c r="BH447" s="1072"/>
      <c r="BI447" s="1072"/>
      <c r="BJ447" s="1072"/>
      <c r="BK447" s="1072"/>
      <c r="BL447" s="1072"/>
      <c r="BM447" s="1072"/>
      <c r="BN447" s="1072"/>
      <c r="BO447" s="1072"/>
      <c r="BP447" s="1072"/>
      <c r="BQ447" s="1072"/>
      <c r="BR447" s="1072"/>
      <c r="BS447" s="1072"/>
      <c r="BT447" s="1072"/>
      <c r="BU447" s="1072"/>
      <c r="BV447" s="1072"/>
      <c r="BW447" s="1072"/>
      <c r="BX447" s="1072"/>
      <c r="BY447" s="1072"/>
      <c r="BZ447" s="1072"/>
      <c r="CA447" s="1072"/>
      <c r="CB447" s="1072"/>
      <c r="CC447" s="1072"/>
      <c r="CD447" s="1072"/>
      <c r="CE447" s="1072"/>
      <c r="CF447" s="1072"/>
      <c r="CG447" s="1072"/>
      <c r="CH447" s="1072"/>
      <c r="CI447" s="1072"/>
      <c r="CJ447" s="1072"/>
      <c r="CK447" s="1072"/>
      <c r="CL447" s="1072"/>
      <c r="CM447" s="1072"/>
      <c r="CN447" s="1072"/>
      <c r="CO447" s="1072"/>
      <c r="CP447" s="1072"/>
      <c r="CQ447" s="1072"/>
      <c r="CR447" s="1072"/>
      <c r="CS447" s="1072"/>
      <c r="CT447" s="1072"/>
      <c r="CU447" s="1072"/>
      <c r="CV447" s="1072"/>
      <c r="CW447" s="1072"/>
      <c r="CX447" s="1072"/>
      <c r="CY447" s="1072"/>
      <c r="CZ447" s="1072"/>
      <c r="DA447" s="1072"/>
      <c r="DB447" s="1072"/>
      <c r="DC447" s="1072"/>
      <c r="DD447" s="1072"/>
      <c r="DE447" s="1072"/>
      <c r="DF447" s="1072"/>
      <c r="DG447" s="1072"/>
      <c r="DH447" s="1072"/>
      <c r="DI447" s="1072"/>
    </row>
    <row r="448" spans="1:113">
      <c r="A448" s="355"/>
      <c r="B448" s="355"/>
      <c r="C448" s="1246"/>
      <c r="D448" s="1255"/>
      <c r="E448" s="1111"/>
      <c r="F448" s="1236"/>
      <c r="G448" s="1236"/>
      <c r="H448" s="1072"/>
      <c r="I448" s="1072"/>
      <c r="J448" s="1072"/>
      <c r="K448" s="1072"/>
      <c r="L448" s="1072"/>
      <c r="M448" s="1072"/>
      <c r="N448" s="1072"/>
      <c r="O448" s="1072"/>
      <c r="P448" s="1072"/>
      <c r="Q448" s="1072"/>
      <c r="R448" s="1072"/>
      <c r="S448" s="1072"/>
      <c r="T448" s="1072"/>
      <c r="U448" s="1072"/>
      <c r="V448" s="1072"/>
      <c r="W448" s="1072"/>
      <c r="X448" s="1072"/>
      <c r="Y448" s="1072"/>
      <c r="Z448" s="1072"/>
      <c r="AA448" s="1072"/>
      <c r="AB448" s="1072"/>
      <c r="AC448" s="1072"/>
      <c r="AD448" s="1072"/>
      <c r="AE448" s="1072"/>
      <c r="AF448" s="1072"/>
      <c r="AG448" s="1072"/>
      <c r="AH448" s="1072"/>
      <c r="AI448" s="1072"/>
      <c r="AJ448" s="1072"/>
      <c r="AK448" s="1072"/>
      <c r="AL448" s="1072"/>
      <c r="AM448" s="1072"/>
      <c r="AN448" s="1072"/>
      <c r="AO448" s="1072"/>
      <c r="AP448" s="1072"/>
      <c r="AQ448" s="1072"/>
      <c r="AR448" s="1072"/>
      <c r="AS448" s="1072"/>
      <c r="AT448" s="1072"/>
      <c r="AU448" s="1072"/>
      <c r="AV448" s="1072"/>
      <c r="AW448" s="1072"/>
      <c r="AX448" s="1072"/>
      <c r="AY448" s="1072"/>
      <c r="AZ448" s="1072"/>
      <c r="BA448" s="1072"/>
      <c r="BB448" s="1072"/>
      <c r="BC448" s="1072"/>
      <c r="BD448" s="1072"/>
      <c r="BE448" s="1072"/>
      <c r="BF448" s="1072"/>
      <c r="BG448" s="1072"/>
      <c r="BH448" s="1072"/>
      <c r="BI448" s="1072"/>
      <c r="BJ448" s="1072"/>
      <c r="BK448" s="1072"/>
      <c r="BL448" s="1072"/>
      <c r="BM448" s="1072"/>
      <c r="BN448" s="1072"/>
      <c r="BO448" s="1072"/>
      <c r="BP448" s="1072"/>
      <c r="BQ448" s="1072"/>
      <c r="BR448" s="1072"/>
      <c r="BS448" s="1072"/>
      <c r="BT448" s="1072"/>
      <c r="BU448" s="1072"/>
      <c r="BV448" s="1072"/>
      <c r="BW448" s="1072"/>
      <c r="BX448" s="1072"/>
      <c r="BY448" s="1072"/>
      <c r="BZ448" s="1072"/>
      <c r="CA448" s="1072"/>
      <c r="CB448" s="1072"/>
      <c r="CC448" s="1072"/>
      <c r="CD448" s="1072"/>
      <c r="CE448" s="1072"/>
      <c r="CF448" s="1072"/>
      <c r="CG448" s="1072"/>
      <c r="CH448" s="1072"/>
      <c r="CI448" s="1072"/>
      <c r="CJ448" s="1072"/>
      <c r="CK448" s="1072"/>
      <c r="CL448" s="1072"/>
      <c r="CM448" s="1072"/>
      <c r="CN448" s="1072"/>
      <c r="CO448" s="1072"/>
      <c r="CP448" s="1072"/>
      <c r="CQ448" s="1072"/>
      <c r="CR448" s="1072"/>
      <c r="CS448" s="1072"/>
      <c r="CT448" s="1072"/>
      <c r="CU448" s="1072"/>
      <c r="CV448" s="1072"/>
      <c r="CW448" s="1072"/>
      <c r="CX448" s="1072"/>
      <c r="CY448" s="1072"/>
      <c r="CZ448" s="1072"/>
      <c r="DA448" s="1072"/>
      <c r="DB448" s="1072"/>
      <c r="DC448" s="1072"/>
      <c r="DD448" s="1072"/>
      <c r="DE448" s="1072"/>
      <c r="DF448" s="1072"/>
      <c r="DG448" s="1072"/>
      <c r="DH448" s="1072"/>
      <c r="DI448" s="1072"/>
    </row>
    <row r="449" spans="1:113">
      <c r="A449" s="355"/>
      <c r="B449" s="355"/>
      <c r="C449" s="1246"/>
      <c r="D449" s="1255"/>
      <c r="E449" s="1111"/>
      <c r="F449" s="1236"/>
      <c r="G449" s="1236"/>
      <c r="H449" s="1072"/>
      <c r="I449" s="1072"/>
      <c r="J449" s="1072"/>
      <c r="K449" s="1072"/>
      <c r="L449" s="1072"/>
      <c r="M449" s="1072"/>
      <c r="N449" s="1072"/>
      <c r="O449" s="1072"/>
      <c r="P449" s="1072"/>
      <c r="Q449" s="1072"/>
      <c r="R449" s="1072"/>
      <c r="S449" s="1072"/>
      <c r="T449" s="1072"/>
      <c r="U449" s="1072"/>
      <c r="V449" s="1072"/>
      <c r="W449" s="1072"/>
      <c r="X449" s="1072"/>
      <c r="Y449" s="1072"/>
      <c r="Z449" s="1072"/>
      <c r="AA449" s="1072"/>
      <c r="AB449" s="1072"/>
      <c r="AC449" s="1072"/>
      <c r="AD449" s="1072"/>
      <c r="AE449" s="1072"/>
      <c r="AF449" s="1072"/>
      <c r="AG449" s="1072"/>
      <c r="AH449" s="1072"/>
      <c r="AI449" s="1072"/>
      <c r="AJ449" s="1072"/>
      <c r="AK449" s="1072"/>
      <c r="AL449" s="1072"/>
      <c r="AM449" s="1072"/>
      <c r="AN449" s="1072"/>
      <c r="AO449" s="1072"/>
      <c r="AP449" s="1072"/>
      <c r="AQ449" s="1072"/>
      <c r="AR449" s="1072"/>
      <c r="AS449" s="1072"/>
      <c r="AT449" s="1072"/>
      <c r="AU449" s="1072"/>
      <c r="AV449" s="1072"/>
      <c r="AW449" s="1072"/>
      <c r="AX449" s="1072"/>
      <c r="AY449" s="1072"/>
      <c r="AZ449" s="1072"/>
      <c r="BA449" s="1072"/>
      <c r="BB449" s="1072"/>
      <c r="BC449" s="1072"/>
      <c r="BD449" s="1072"/>
      <c r="BE449" s="1072"/>
      <c r="BF449" s="1072"/>
      <c r="BG449" s="1072"/>
      <c r="BH449" s="1072"/>
      <c r="BI449" s="1072"/>
      <c r="BJ449" s="1072"/>
      <c r="BK449" s="1072"/>
      <c r="BL449" s="1072"/>
      <c r="BM449" s="1072"/>
      <c r="BN449" s="1072"/>
      <c r="BO449" s="1072"/>
      <c r="BP449" s="1072"/>
      <c r="BQ449" s="1072"/>
      <c r="BR449" s="1072"/>
      <c r="BS449" s="1072"/>
      <c r="BT449" s="1072"/>
      <c r="BU449" s="1072"/>
      <c r="BV449" s="1072"/>
      <c r="BW449" s="1072"/>
      <c r="BX449" s="1072"/>
      <c r="BY449" s="1072"/>
      <c r="BZ449" s="1072"/>
      <c r="CA449" s="1072"/>
      <c r="CB449" s="1072"/>
      <c r="CC449" s="1072"/>
      <c r="CD449" s="1072"/>
      <c r="CE449" s="1072"/>
      <c r="CF449" s="1072"/>
      <c r="CG449" s="1072"/>
      <c r="CH449" s="1072"/>
      <c r="CI449" s="1072"/>
      <c r="CJ449" s="1072"/>
      <c r="CK449" s="1072"/>
      <c r="CL449" s="1072"/>
      <c r="CM449" s="1072"/>
      <c r="CN449" s="1072"/>
      <c r="CO449" s="1072"/>
      <c r="CP449" s="1072"/>
      <c r="CQ449" s="1072"/>
      <c r="CR449" s="1072"/>
      <c r="CS449" s="1072"/>
      <c r="CT449" s="1072"/>
      <c r="CU449" s="1072"/>
      <c r="CV449" s="1072"/>
      <c r="CW449" s="1072"/>
      <c r="CX449" s="1072"/>
      <c r="CY449" s="1072"/>
      <c r="CZ449" s="1072"/>
      <c r="DA449" s="1072"/>
      <c r="DB449" s="1072"/>
      <c r="DC449" s="1072"/>
      <c r="DD449" s="1072"/>
      <c r="DE449" s="1072"/>
      <c r="DF449" s="1072"/>
      <c r="DG449" s="1072"/>
      <c r="DH449" s="1072"/>
      <c r="DI449" s="1072"/>
    </row>
    <row r="450" spans="1:113">
      <c r="A450" s="355"/>
      <c r="B450" s="355"/>
      <c r="C450" s="1246"/>
      <c r="D450" s="1255"/>
      <c r="E450" s="1111"/>
      <c r="F450" s="1236"/>
      <c r="G450" s="1236"/>
      <c r="H450" s="1072"/>
      <c r="I450" s="1072"/>
      <c r="J450" s="1072"/>
      <c r="K450" s="1072"/>
      <c r="L450" s="1072"/>
      <c r="M450" s="1072"/>
      <c r="N450" s="1072"/>
      <c r="O450" s="1072"/>
      <c r="P450" s="1072"/>
      <c r="Q450" s="1072"/>
      <c r="R450" s="1072"/>
      <c r="S450" s="1072"/>
      <c r="T450" s="1072"/>
      <c r="U450" s="1072"/>
      <c r="V450" s="1072"/>
      <c r="W450" s="1072"/>
      <c r="X450" s="1072"/>
      <c r="Y450" s="1072"/>
      <c r="Z450" s="1072"/>
      <c r="AA450" s="1072"/>
      <c r="AB450" s="1072"/>
      <c r="AC450" s="1072"/>
      <c r="AD450" s="1072"/>
      <c r="AE450" s="1072"/>
      <c r="AF450" s="1072"/>
      <c r="AG450" s="1072"/>
      <c r="AH450" s="1072"/>
      <c r="AI450" s="1072"/>
      <c r="AJ450" s="1072"/>
      <c r="AK450" s="1072"/>
      <c r="AL450" s="1072"/>
      <c r="AM450" s="1072"/>
      <c r="AN450" s="1072"/>
      <c r="AO450" s="1072"/>
      <c r="AP450" s="1072"/>
      <c r="AQ450" s="1072"/>
      <c r="AR450" s="1072"/>
      <c r="AS450" s="1072"/>
      <c r="AT450" s="1072"/>
      <c r="AU450" s="1072"/>
      <c r="AV450" s="1072"/>
      <c r="AW450" s="1072"/>
      <c r="AX450" s="1072"/>
      <c r="AY450" s="1072"/>
      <c r="AZ450" s="1072"/>
      <c r="BA450" s="1072"/>
      <c r="BB450" s="1072"/>
      <c r="BC450" s="1072"/>
      <c r="BD450" s="1072"/>
      <c r="BE450" s="1072"/>
      <c r="BF450" s="1072"/>
      <c r="BG450" s="1072"/>
      <c r="BH450" s="1072"/>
      <c r="BI450" s="1072"/>
      <c r="BJ450" s="1072"/>
      <c r="BK450" s="1072"/>
      <c r="BL450" s="1072"/>
      <c r="BM450" s="1072"/>
      <c r="BN450" s="1072"/>
      <c r="BO450" s="1072"/>
      <c r="BP450" s="1072"/>
      <c r="BQ450" s="1072"/>
      <c r="BR450" s="1072"/>
      <c r="BS450" s="1072"/>
      <c r="BT450" s="1072"/>
      <c r="BU450" s="1072"/>
      <c r="BV450" s="1072"/>
      <c r="BW450" s="1072"/>
      <c r="BX450" s="1072"/>
      <c r="BY450" s="1072"/>
      <c r="BZ450" s="1072"/>
      <c r="CA450" s="1072"/>
      <c r="CB450" s="1072"/>
      <c r="CC450" s="1072"/>
      <c r="CD450" s="1072"/>
      <c r="CE450" s="1072"/>
      <c r="CF450" s="1072"/>
      <c r="CG450" s="1072"/>
      <c r="CH450" s="1072"/>
      <c r="CI450" s="1072"/>
      <c r="CJ450" s="1072"/>
      <c r="CK450" s="1072"/>
      <c r="CL450" s="1072"/>
      <c r="CM450" s="1072"/>
      <c r="CN450" s="1072"/>
      <c r="CO450" s="1072"/>
      <c r="CP450" s="1072"/>
      <c r="CQ450" s="1072"/>
      <c r="CR450" s="1072"/>
      <c r="CS450" s="1072"/>
      <c r="CT450" s="1072"/>
      <c r="CU450" s="1072"/>
      <c r="CV450" s="1072"/>
      <c r="CW450" s="1072"/>
      <c r="CX450" s="1072"/>
      <c r="CY450" s="1072"/>
      <c r="CZ450" s="1072"/>
      <c r="DA450" s="1072"/>
      <c r="DB450" s="1072"/>
      <c r="DC450" s="1072"/>
      <c r="DD450" s="1072"/>
      <c r="DE450" s="1072"/>
      <c r="DF450" s="1072"/>
      <c r="DG450" s="1072"/>
      <c r="DH450" s="1072"/>
      <c r="DI450" s="1072"/>
    </row>
    <row r="451" spans="1:113">
      <c r="A451" s="355"/>
      <c r="B451" s="355"/>
      <c r="C451" s="1246"/>
      <c r="D451" s="1252"/>
      <c r="E451" s="1140"/>
      <c r="F451" s="1253"/>
      <c r="G451" s="1236"/>
      <c r="H451" s="1072"/>
      <c r="I451" s="1072"/>
      <c r="J451" s="1072"/>
      <c r="K451" s="1072"/>
      <c r="L451" s="1072"/>
      <c r="M451" s="1072"/>
      <c r="N451" s="1072"/>
      <c r="O451" s="1072"/>
      <c r="P451" s="1072"/>
      <c r="Q451" s="1072"/>
      <c r="R451" s="1072"/>
      <c r="S451" s="1072"/>
      <c r="T451" s="1072"/>
      <c r="U451" s="1072"/>
      <c r="V451" s="1072"/>
      <c r="W451" s="1072"/>
      <c r="X451" s="1072"/>
      <c r="Y451" s="1072"/>
      <c r="Z451" s="1072"/>
      <c r="AA451" s="1072"/>
      <c r="AB451" s="1072"/>
      <c r="AC451" s="1072"/>
      <c r="AD451" s="1072"/>
      <c r="AE451" s="1072"/>
      <c r="AF451" s="1072"/>
      <c r="AG451" s="1072"/>
      <c r="AH451" s="1072"/>
      <c r="AI451" s="1072"/>
      <c r="AJ451" s="1072"/>
      <c r="AK451" s="1072"/>
      <c r="AL451" s="1072"/>
      <c r="AM451" s="1072"/>
      <c r="AN451" s="1072"/>
      <c r="AO451" s="1072"/>
      <c r="AP451" s="1072"/>
      <c r="AQ451" s="1072"/>
      <c r="AR451" s="1072"/>
      <c r="AS451" s="1072"/>
      <c r="AT451" s="1072"/>
      <c r="AU451" s="1072"/>
      <c r="AV451" s="1072"/>
      <c r="AW451" s="1072"/>
      <c r="AX451" s="1072"/>
      <c r="AY451" s="1072"/>
      <c r="AZ451" s="1072"/>
      <c r="BA451" s="1072"/>
      <c r="BB451" s="1072"/>
      <c r="BC451" s="1072"/>
      <c r="BD451" s="1072"/>
      <c r="BE451" s="1072"/>
      <c r="BF451" s="1072"/>
      <c r="BG451" s="1072"/>
      <c r="BH451" s="1072"/>
      <c r="BI451" s="1072"/>
      <c r="BJ451" s="1072"/>
      <c r="BK451" s="1072"/>
      <c r="BL451" s="1072"/>
      <c r="BM451" s="1072"/>
      <c r="BN451" s="1072"/>
      <c r="BO451" s="1072"/>
      <c r="BP451" s="1072"/>
      <c r="BQ451" s="1072"/>
      <c r="BR451" s="1072"/>
      <c r="BS451" s="1072"/>
      <c r="BT451" s="1072"/>
      <c r="BU451" s="1072"/>
      <c r="BV451" s="1072"/>
      <c r="BW451" s="1072"/>
      <c r="BX451" s="1072"/>
      <c r="BY451" s="1072"/>
      <c r="BZ451" s="1072"/>
      <c r="CA451" s="1072"/>
      <c r="CB451" s="1072"/>
      <c r="CC451" s="1072"/>
      <c r="CD451" s="1072"/>
      <c r="CE451" s="1072"/>
      <c r="CF451" s="1072"/>
      <c r="CG451" s="1072"/>
      <c r="CH451" s="1072"/>
      <c r="CI451" s="1072"/>
      <c r="CJ451" s="1072"/>
      <c r="CK451" s="1072"/>
      <c r="CL451" s="1072"/>
      <c r="CM451" s="1072"/>
      <c r="CN451" s="1072"/>
      <c r="CO451" s="1072"/>
      <c r="CP451" s="1072"/>
      <c r="CQ451" s="1072"/>
      <c r="CR451" s="1072"/>
      <c r="CS451" s="1072"/>
      <c r="CT451" s="1072"/>
      <c r="CU451" s="1072"/>
      <c r="CV451" s="1072"/>
      <c r="CW451" s="1072"/>
      <c r="CX451" s="1072"/>
      <c r="CY451" s="1072"/>
      <c r="CZ451" s="1072"/>
      <c r="DA451" s="1072"/>
      <c r="DB451" s="1072"/>
      <c r="DC451" s="1072"/>
      <c r="DD451" s="1072"/>
      <c r="DE451" s="1072"/>
      <c r="DF451" s="1072"/>
      <c r="DG451" s="1072"/>
      <c r="DH451" s="1072"/>
      <c r="DI451" s="1072"/>
    </row>
    <row r="452" spans="1:113" s="1174" customFormat="1">
      <c r="A452" s="355"/>
      <c r="B452" s="355"/>
      <c r="C452" s="1246"/>
      <c r="D452" s="1246"/>
      <c r="E452" s="1074"/>
      <c r="F452" s="355"/>
      <c r="G452" s="1236"/>
      <c r="H452" s="1173"/>
      <c r="I452" s="1173"/>
      <c r="J452" s="1173"/>
      <c r="K452" s="1173"/>
      <c r="L452" s="1173"/>
      <c r="M452" s="1173"/>
      <c r="N452" s="1173"/>
      <c r="O452" s="1173"/>
      <c r="P452" s="1173"/>
      <c r="Q452" s="1173"/>
      <c r="R452" s="1173"/>
      <c r="S452" s="1173"/>
      <c r="T452" s="1173"/>
      <c r="U452" s="1173"/>
      <c r="V452" s="1173"/>
      <c r="W452" s="1173"/>
      <c r="X452" s="1173"/>
      <c r="Y452" s="1173"/>
      <c r="Z452" s="1173"/>
      <c r="AA452" s="1173"/>
      <c r="AB452" s="1173"/>
      <c r="AC452" s="1173"/>
      <c r="AD452" s="1173"/>
      <c r="AE452" s="1173"/>
      <c r="AF452" s="1173"/>
      <c r="AG452" s="1173"/>
      <c r="AH452" s="1173"/>
      <c r="AI452" s="1173"/>
      <c r="AJ452" s="1173"/>
      <c r="AK452" s="1173"/>
      <c r="AL452" s="1173"/>
      <c r="AM452" s="1173"/>
      <c r="AN452" s="1173"/>
      <c r="AO452" s="1173"/>
      <c r="AP452" s="1173"/>
      <c r="AQ452" s="1173"/>
      <c r="AR452" s="1173"/>
      <c r="AS452" s="1173"/>
      <c r="AT452" s="1173"/>
      <c r="AU452" s="1173"/>
      <c r="AV452" s="1173"/>
      <c r="AW452" s="1173"/>
      <c r="AX452" s="1173"/>
      <c r="AY452" s="1173"/>
      <c r="AZ452" s="1173"/>
      <c r="BA452" s="1173"/>
      <c r="BB452" s="1173"/>
      <c r="BC452" s="1173"/>
      <c r="BD452" s="1173"/>
      <c r="BE452" s="1173"/>
      <c r="BF452" s="1173"/>
      <c r="BG452" s="1173"/>
      <c r="BH452" s="1173"/>
      <c r="BI452" s="1173"/>
      <c r="BJ452" s="1173"/>
      <c r="BK452" s="1173"/>
      <c r="BL452" s="1173"/>
      <c r="BM452" s="1173"/>
      <c r="BN452" s="1173"/>
      <c r="BO452" s="1173"/>
      <c r="BP452" s="1173"/>
      <c r="BQ452" s="1173"/>
      <c r="BR452" s="1173"/>
      <c r="BS452" s="1173"/>
      <c r="BT452" s="1173"/>
      <c r="BU452" s="1173"/>
      <c r="BV452" s="1173"/>
      <c r="BW452" s="1173"/>
      <c r="BX452" s="1173"/>
      <c r="BY452" s="1173"/>
      <c r="BZ452" s="1173"/>
      <c r="CA452" s="1173"/>
      <c r="CB452" s="1173"/>
      <c r="CC452" s="1173"/>
      <c r="CD452" s="1173"/>
      <c r="CE452" s="1173"/>
      <c r="CF452" s="1173"/>
      <c r="CG452" s="1173"/>
      <c r="CH452" s="1173"/>
      <c r="CI452" s="1173"/>
      <c r="CJ452" s="1173"/>
      <c r="CK452" s="1173"/>
      <c r="CL452" s="1173"/>
      <c r="CM452" s="1173"/>
      <c r="CN452" s="1173"/>
      <c r="CO452" s="1173"/>
      <c r="CP452" s="1173"/>
      <c r="CQ452" s="1173"/>
      <c r="CR452" s="1173"/>
      <c r="CS452" s="1173"/>
      <c r="CT452" s="1173"/>
      <c r="CU452" s="1173"/>
      <c r="CV452" s="1173"/>
      <c r="CW452" s="1173"/>
      <c r="CX452" s="1173"/>
      <c r="CY452" s="1173"/>
      <c r="CZ452" s="1173"/>
      <c r="DA452" s="1173"/>
      <c r="DB452" s="1173"/>
      <c r="DC452" s="1173"/>
      <c r="DD452" s="1173"/>
      <c r="DE452" s="1173"/>
      <c r="DF452" s="1173"/>
      <c r="DG452" s="1173"/>
      <c r="DH452" s="1173"/>
      <c r="DI452" s="1173"/>
    </row>
    <row r="453" spans="1:113">
      <c r="A453" s="355"/>
      <c r="B453" s="355"/>
      <c r="C453" s="1258"/>
      <c r="D453" s="1255"/>
      <c r="E453" s="1111"/>
      <c r="F453" s="1236"/>
      <c r="G453" s="1236"/>
      <c r="H453" s="1072"/>
      <c r="I453" s="1072"/>
      <c r="J453" s="1072"/>
      <c r="K453" s="1072"/>
      <c r="L453" s="1072"/>
      <c r="M453" s="1072"/>
      <c r="N453" s="1072"/>
      <c r="O453" s="1072"/>
      <c r="P453" s="1072"/>
      <c r="Q453" s="1072"/>
      <c r="R453" s="1072"/>
      <c r="S453" s="1072"/>
      <c r="T453" s="1072"/>
      <c r="U453" s="1072"/>
      <c r="V453" s="1072"/>
      <c r="W453" s="1072"/>
      <c r="X453" s="1072"/>
      <c r="Y453" s="1072"/>
      <c r="Z453" s="1072"/>
      <c r="AA453" s="1072"/>
      <c r="AB453" s="1072"/>
      <c r="AC453" s="1072"/>
      <c r="AD453" s="1072"/>
      <c r="AE453" s="1072"/>
      <c r="AF453" s="1072"/>
      <c r="AG453" s="1072"/>
      <c r="AH453" s="1072"/>
      <c r="AI453" s="1072"/>
      <c r="AJ453" s="1072"/>
      <c r="AK453" s="1072"/>
      <c r="AL453" s="1072"/>
      <c r="AM453" s="1072"/>
      <c r="AN453" s="1072"/>
      <c r="AO453" s="1072"/>
      <c r="AP453" s="1072"/>
      <c r="AQ453" s="1072"/>
      <c r="AR453" s="1072"/>
      <c r="AS453" s="1072"/>
      <c r="AT453" s="1072"/>
      <c r="AU453" s="1072"/>
      <c r="AV453" s="1072"/>
      <c r="AW453" s="1072"/>
      <c r="AX453" s="1072"/>
      <c r="AY453" s="1072"/>
      <c r="AZ453" s="1072"/>
      <c r="BA453" s="1072"/>
      <c r="BB453" s="1072"/>
      <c r="BC453" s="1072"/>
      <c r="BD453" s="1072"/>
      <c r="BE453" s="1072"/>
      <c r="BF453" s="1072"/>
      <c r="BG453" s="1072"/>
      <c r="BH453" s="1072"/>
      <c r="BI453" s="1072"/>
      <c r="BJ453" s="1072"/>
      <c r="BK453" s="1072"/>
      <c r="BL453" s="1072"/>
      <c r="BM453" s="1072"/>
      <c r="BN453" s="1072"/>
      <c r="BO453" s="1072"/>
      <c r="BP453" s="1072"/>
      <c r="BQ453" s="1072"/>
      <c r="BR453" s="1072"/>
      <c r="BS453" s="1072"/>
      <c r="BT453" s="1072"/>
      <c r="BU453" s="1072"/>
      <c r="BV453" s="1072"/>
      <c r="BW453" s="1072"/>
      <c r="BX453" s="1072"/>
      <c r="BY453" s="1072"/>
      <c r="BZ453" s="1072"/>
      <c r="CA453" s="1072"/>
      <c r="CB453" s="1072"/>
      <c r="CC453" s="1072"/>
      <c r="CD453" s="1072"/>
      <c r="CE453" s="1072"/>
      <c r="CF453" s="1072"/>
      <c r="CG453" s="1072"/>
      <c r="CH453" s="1072"/>
      <c r="CI453" s="1072"/>
      <c r="CJ453" s="1072"/>
      <c r="CK453" s="1072"/>
      <c r="CL453" s="1072"/>
      <c r="CM453" s="1072"/>
      <c r="CN453" s="1072"/>
      <c r="CO453" s="1072"/>
      <c r="CP453" s="1072"/>
      <c r="CQ453" s="1072"/>
      <c r="CR453" s="1072"/>
      <c r="CS453" s="1072"/>
      <c r="CT453" s="1072"/>
      <c r="CU453" s="1072"/>
      <c r="CV453" s="1072"/>
      <c r="CW453" s="1072"/>
      <c r="CX453" s="1072"/>
      <c r="CY453" s="1072"/>
      <c r="CZ453" s="1072"/>
      <c r="DA453" s="1072"/>
      <c r="DB453" s="1072"/>
      <c r="DC453" s="1072"/>
      <c r="DD453" s="1072"/>
      <c r="DE453" s="1072"/>
      <c r="DF453" s="1072"/>
      <c r="DG453" s="1072"/>
      <c r="DH453" s="1072"/>
      <c r="DI453" s="1072"/>
    </row>
    <row r="454" spans="1:113">
      <c r="A454" s="355"/>
      <c r="B454" s="355"/>
      <c r="C454" s="1246"/>
      <c r="D454" s="1246"/>
      <c r="E454" s="1074"/>
      <c r="F454" s="355"/>
      <c r="G454" s="1236"/>
      <c r="H454" s="1072"/>
      <c r="I454" s="1072"/>
      <c r="J454" s="1072"/>
      <c r="K454" s="1072"/>
      <c r="L454" s="1072"/>
      <c r="M454" s="1072"/>
      <c r="N454" s="1072"/>
      <c r="O454" s="1072"/>
      <c r="P454" s="1072"/>
      <c r="Q454" s="1072"/>
      <c r="R454" s="1072"/>
      <c r="S454" s="1072"/>
      <c r="T454" s="1072"/>
      <c r="U454" s="1072"/>
      <c r="V454" s="1072"/>
      <c r="W454" s="1072"/>
      <c r="X454" s="1072"/>
      <c r="Y454" s="1072"/>
      <c r="Z454" s="1072"/>
      <c r="AA454" s="1072"/>
      <c r="AB454" s="1072"/>
      <c r="AC454" s="1072"/>
      <c r="AD454" s="1072"/>
      <c r="AE454" s="1072"/>
      <c r="AF454" s="1072"/>
      <c r="AG454" s="1072"/>
      <c r="AH454" s="1072"/>
      <c r="AI454" s="1072"/>
      <c r="AJ454" s="1072"/>
      <c r="AK454" s="1072"/>
      <c r="AL454" s="1072"/>
      <c r="AM454" s="1072"/>
      <c r="AN454" s="1072"/>
      <c r="AO454" s="1072"/>
      <c r="AP454" s="1072"/>
      <c r="AQ454" s="1072"/>
      <c r="AR454" s="1072"/>
      <c r="AS454" s="1072"/>
      <c r="AT454" s="1072"/>
      <c r="AU454" s="1072"/>
      <c r="AV454" s="1072"/>
      <c r="AW454" s="1072"/>
      <c r="AX454" s="1072"/>
      <c r="AY454" s="1072"/>
      <c r="AZ454" s="1072"/>
      <c r="BA454" s="1072"/>
      <c r="BB454" s="1072"/>
      <c r="BC454" s="1072"/>
      <c r="BD454" s="1072"/>
      <c r="BE454" s="1072"/>
      <c r="BF454" s="1072"/>
      <c r="BG454" s="1072"/>
      <c r="BH454" s="1072"/>
      <c r="BI454" s="1072"/>
      <c r="BJ454" s="1072"/>
      <c r="BK454" s="1072"/>
      <c r="BL454" s="1072"/>
      <c r="BM454" s="1072"/>
      <c r="BN454" s="1072"/>
      <c r="BO454" s="1072"/>
      <c r="BP454" s="1072"/>
      <c r="BQ454" s="1072"/>
      <c r="BR454" s="1072"/>
      <c r="BS454" s="1072"/>
      <c r="BT454" s="1072"/>
      <c r="BU454" s="1072"/>
      <c r="BV454" s="1072"/>
      <c r="BW454" s="1072"/>
      <c r="BX454" s="1072"/>
      <c r="BY454" s="1072"/>
      <c r="BZ454" s="1072"/>
      <c r="CA454" s="1072"/>
      <c r="CB454" s="1072"/>
      <c r="CC454" s="1072"/>
      <c r="CD454" s="1072"/>
      <c r="CE454" s="1072"/>
      <c r="CF454" s="1072"/>
      <c r="CG454" s="1072"/>
      <c r="CH454" s="1072"/>
      <c r="CI454" s="1072"/>
      <c r="CJ454" s="1072"/>
      <c r="CK454" s="1072"/>
      <c r="CL454" s="1072"/>
      <c r="CM454" s="1072"/>
      <c r="CN454" s="1072"/>
      <c r="CO454" s="1072"/>
      <c r="CP454" s="1072"/>
      <c r="CQ454" s="1072"/>
      <c r="CR454" s="1072"/>
      <c r="CS454" s="1072"/>
      <c r="CT454" s="1072"/>
      <c r="CU454" s="1072"/>
      <c r="CV454" s="1072"/>
      <c r="CW454" s="1072"/>
      <c r="CX454" s="1072"/>
      <c r="CY454" s="1072"/>
      <c r="CZ454" s="1072"/>
      <c r="DA454" s="1072"/>
      <c r="DB454" s="1072"/>
      <c r="DC454" s="1072"/>
      <c r="DD454" s="1072"/>
      <c r="DE454" s="1072"/>
      <c r="DF454" s="1072"/>
      <c r="DG454" s="1072"/>
      <c r="DH454" s="1072"/>
      <c r="DI454" s="1072"/>
    </row>
    <row r="455" spans="1:113">
      <c r="A455" s="355"/>
      <c r="B455" s="355"/>
      <c r="C455" s="1246"/>
      <c r="D455" s="1246"/>
      <c r="E455" s="1074"/>
      <c r="F455" s="355"/>
      <c r="G455" s="1236"/>
      <c r="H455" s="1072"/>
      <c r="I455" s="1072"/>
      <c r="J455" s="1072"/>
      <c r="K455" s="1072"/>
      <c r="L455" s="1072"/>
      <c r="M455" s="1072"/>
      <c r="N455" s="1072"/>
      <c r="O455" s="1072"/>
      <c r="P455" s="1072"/>
      <c r="Q455" s="1072"/>
      <c r="R455" s="1072"/>
      <c r="S455" s="1072"/>
      <c r="T455" s="1072"/>
      <c r="U455" s="1072"/>
      <c r="V455" s="1072"/>
      <c r="W455" s="1072"/>
      <c r="X455" s="1072"/>
      <c r="Y455" s="1072"/>
      <c r="Z455" s="1072"/>
      <c r="AA455" s="1072"/>
      <c r="AB455" s="1072"/>
      <c r="AC455" s="1072"/>
      <c r="AD455" s="1072"/>
      <c r="AE455" s="1072"/>
      <c r="AF455" s="1072"/>
      <c r="AG455" s="1072"/>
      <c r="AH455" s="1072"/>
      <c r="AI455" s="1072"/>
      <c r="AJ455" s="1072"/>
      <c r="AK455" s="1072"/>
      <c r="AL455" s="1072"/>
      <c r="AM455" s="1072"/>
      <c r="AN455" s="1072"/>
      <c r="AO455" s="1072"/>
      <c r="AP455" s="1072"/>
      <c r="AQ455" s="1072"/>
      <c r="AR455" s="1072"/>
      <c r="AS455" s="1072"/>
      <c r="AT455" s="1072"/>
      <c r="AU455" s="1072"/>
      <c r="AV455" s="1072"/>
      <c r="AW455" s="1072"/>
      <c r="AX455" s="1072"/>
      <c r="AY455" s="1072"/>
      <c r="AZ455" s="1072"/>
      <c r="BA455" s="1072"/>
      <c r="BB455" s="1072"/>
      <c r="BC455" s="1072"/>
      <c r="BD455" s="1072"/>
      <c r="BE455" s="1072"/>
      <c r="BF455" s="1072"/>
      <c r="BG455" s="1072"/>
      <c r="BH455" s="1072"/>
      <c r="BI455" s="1072"/>
      <c r="BJ455" s="1072"/>
      <c r="BK455" s="1072"/>
      <c r="BL455" s="1072"/>
      <c r="BM455" s="1072"/>
      <c r="BN455" s="1072"/>
      <c r="BO455" s="1072"/>
      <c r="BP455" s="1072"/>
      <c r="BQ455" s="1072"/>
      <c r="BR455" s="1072"/>
      <c r="BS455" s="1072"/>
      <c r="BT455" s="1072"/>
      <c r="BU455" s="1072"/>
      <c r="BV455" s="1072"/>
      <c r="BW455" s="1072"/>
      <c r="BX455" s="1072"/>
      <c r="BY455" s="1072"/>
      <c r="BZ455" s="1072"/>
      <c r="CA455" s="1072"/>
      <c r="CB455" s="1072"/>
      <c r="CC455" s="1072"/>
      <c r="CD455" s="1072"/>
      <c r="CE455" s="1072"/>
      <c r="CF455" s="1072"/>
      <c r="CG455" s="1072"/>
      <c r="CH455" s="1072"/>
      <c r="CI455" s="1072"/>
      <c r="CJ455" s="1072"/>
      <c r="CK455" s="1072"/>
      <c r="CL455" s="1072"/>
      <c r="CM455" s="1072"/>
      <c r="CN455" s="1072"/>
      <c r="CO455" s="1072"/>
      <c r="CP455" s="1072"/>
      <c r="CQ455" s="1072"/>
      <c r="CR455" s="1072"/>
      <c r="CS455" s="1072"/>
      <c r="CT455" s="1072"/>
      <c r="CU455" s="1072"/>
      <c r="CV455" s="1072"/>
      <c r="CW455" s="1072"/>
      <c r="CX455" s="1072"/>
      <c r="CY455" s="1072"/>
      <c r="CZ455" s="1072"/>
      <c r="DA455" s="1072"/>
      <c r="DB455" s="1072"/>
      <c r="DC455" s="1072"/>
      <c r="DD455" s="1072"/>
      <c r="DE455" s="1072"/>
      <c r="DF455" s="1072"/>
      <c r="DG455" s="1072"/>
      <c r="DH455" s="1072"/>
      <c r="DI455" s="1072"/>
    </row>
    <row r="456" spans="1:113">
      <c r="A456" s="355"/>
      <c r="B456" s="355"/>
      <c r="C456" s="1246"/>
      <c r="D456" s="1246"/>
      <c r="E456" s="1074"/>
      <c r="F456" s="355"/>
      <c r="G456" s="1236"/>
      <c r="H456" s="1072"/>
      <c r="I456" s="1072"/>
      <c r="J456" s="1072"/>
      <c r="K456" s="1072"/>
      <c r="L456" s="1072"/>
      <c r="M456" s="1072"/>
      <c r="N456" s="1072"/>
      <c r="O456" s="1072"/>
      <c r="P456" s="1072"/>
      <c r="Q456" s="1072"/>
      <c r="R456" s="1072"/>
      <c r="S456" s="1072"/>
      <c r="T456" s="1072"/>
      <c r="U456" s="1072"/>
      <c r="V456" s="1072"/>
      <c r="W456" s="1072"/>
      <c r="X456" s="1072"/>
      <c r="Y456" s="1072"/>
      <c r="Z456" s="1072"/>
      <c r="AA456" s="1072"/>
      <c r="AB456" s="1072"/>
      <c r="AC456" s="1072"/>
      <c r="AD456" s="1072"/>
      <c r="AE456" s="1072"/>
      <c r="AF456" s="1072"/>
      <c r="AG456" s="1072"/>
      <c r="AH456" s="1072"/>
      <c r="AI456" s="1072"/>
      <c r="AJ456" s="1072"/>
      <c r="AK456" s="1072"/>
      <c r="AL456" s="1072"/>
      <c r="AM456" s="1072"/>
      <c r="AN456" s="1072"/>
      <c r="AO456" s="1072"/>
      <c r="AP456" s="1072"/>
      <c r="AQ456" s="1072"/>
      <c r="AR456" s="1072"/>
      <c r="AS456" s="1072"/>
      <c r="AT456" s="1072"/>
      <c r="AU456" s="1072"/>
      <c r="AV456" s="1072"/>
      <c r="AW456" s="1072"/>
      <c r="AX456" s="1072"/>
      <c r="AY456" s="1072"/>
      <c r="AZ456" s="1072"/>
      <c r="BA456" s="1072"/>
      <c r="BB456" s="1072"/>
      <c r="BC456" s="1072"/>
      <c r="BD456" s="1072"/>
      <c r="BE456" s="1072"/>
      <c r="BF456" s="1072"/>
      <c r="BG456" s="1072"/>
      <c r="BH456" s="1072"/>
      <c r="BI456" s="1072"/>
      <c r="BJ456" s="1072"/>
      <c r="BK456" s="1072"/>
      <c r="BL456" s="1072"/>
      <c r="BM456" s="1072"/>
      <c r="BN456" s="1072"/>
      <c r="BO456" s="1072"/>
      <c r="BP456" s="1072"/>
      <c r="BQ456" s="1072"/>
      <c r="BR456" s="1072"/>
      <c r="BS456" s="1072"/>
      <c r="BT456" s="1072"/>
      <c r="BU456" s="1072"/>
      <c r="BV456" s="1072"/>
      <c r="BW456" s="1072"/>
      <c r="BX456" s="1072"/>
      <c r="BY456" s="1072"/>
      <c r="BZ456" s="1072"/>
      <c r="CA456" s="1072"/>
      <c r="CB456" s="1072"/>
      <c r="CC456" s="1072"/>
      <c r="CD456" s="1072"/>
      <c r="CE456" s="1072"/>
      <c r="CF456" s="1072"/>
      <c r="CG456" s="1072"/>
      <c r="CH456" s="1072"/>
      <c r="CI456" s="1072"/>
      <c r="CJ456" s="1072"/>
      <c r="CK456" s="1072"/>
      <c r="CL456" s="1072"/>
      <c r="CM456" s="1072"/>
      <c r="CN456" s="1072"/>
      <c r="CO456" s="1072"/>
      <c r="CP456" s="1072"/>
      <c r="CQ456" s="1072"/>
      <c r="CR456" s="1072"/>
      <c r="CS456" s="1072"/>
      <c r="CT456" s="1072"/>
      <c r="CU456" s="1072"/>
      <c r="CV456" s="1072"/>
      <c r="CW456" s="1072"/>
      <c r="CX456" s="1072"/>
      <c r="CY456" s="1072"/>
      <c r="CZ456" s="1072"/>
      <c r="DA456" s="1072"/>
      <c r="DB456" s="1072"/>
      <c r="DC456" s="1072"/>
      <c r="DD456" s="1072"/>
      <c r="DE456" s="1072"/>
      <c r="DF456" s="1072"/>
      <c r="DG456" s="1072"/>
      <c r="DH456" s="1072"/>
      <c r="DI456" s="1072"/>
    </row>
    <row r="457" spans="1:113">
      <c r="A457" s="355"/>
      <c r="B457" s="355"/>
      <c r="C457" s="1246"/>
      <c r="D457" s="1246"/>
      <c r="E457" s="1074"/>
      <c r="F457" s="355"/>
      <c r="G457" s="1236"/>
      <c r="H457" s="1072"/>
      <c r="I457" s="1072"/>
      <c r="J457" s="1072"/>
      <c r="K457" s="1072"/>
      <c r="L457" s="1072"/>
      <c r="M457" s="1072"/>
      <c r="N457" s="1072"/>
      <c r="O457" s="1072"/>
      <c r="P457" s="1072"/>
      <c r="Q457" s="1072"/>
      <c r="R457" s="1072"/>
      <c r="S457" s="1072"/>
      <c r="T457" s="1072"/>
      <c r="U457" s="1072"/>
      <c r="V457" s="1072"/>
      <c r="W457" s="1072"/>
      <c r="X457" s="1072"/>
      <c r="Y457" s="1072"/>
      <c r="Z457" s="1072"/>
      <c r="AA457" s="1072"/>
      <c r="AB457" s="1072"/>
      <c r="AC457" s="1072"/>
      <c r="AD457" s="1072"/>
      <c r="AE457" s="1072"/>
      <c r="AF457" s="1072"/>
      <c r="AG457" s="1072"/>
      <c r="AH457" s="1072"/>
      <c r="AI457" s="1072"/>
      <c r="AJ457" s="1072"/>
      <c r="AK457" s="1072"/>
      <c r="AL457" s="1072"/>
      <c r="AM457" s="1072"/>
      <c r="AN457" s="1072"/>
      <c r="AO457" s="1072"/>
      <c r="AP457" s="1072"/>
      <c r="AQ457" s="1072"/>
      <c r="AR457" s="1072"/>
      <c r="AS457" s="1072"/>
      <c r="AT457" s="1072"/>
      <c r="AU457" s="1072"/>
      <c r="AV457" s="1072"/>
      <c r="AW457" s="1072"/>
      <c r="AX457" s="1072"/>
      <c r="AY457" s="1072"/>
      <c r="AZ457" s="1072"/>
      <c r="BA457" s="1072"/>
      <c r="BB457" s="1072"/>
      <c r="BC457" s="1072"/>
      <c r="BD457" s="1072"/>
      <c r="BE457" s="1072"/>
      <c r="BF457" s="1072"/>
      <c r="BG457" s="1072"/>
      <c r="BH457" s="1072"/>
      <c r="BI457" s="1072"/>
      <c r="BJ457" s="1072"/>
      <c r="BK457" s="1072"/>
      <c r="BL457" s="1072"/>
      <c r="BM457" s="1072"/>
      <c r="BN457" s="1072"/>
      <c r="BO457" s="1072"/>
      <c r="BP457" s="1072"/>
      <c r="BQ457" s="1072"/>
      <c r="BR457" s="1072"/>
      <c r="BS457" s="1072"/>
      <c r="BT457" s="1072"/>
      <c r="BU457" s="1072"/>
      <c r="BV457" s="1072"/>
      <c r="BW457" s="1072"/>
      <c r="BX457" s="1072"/>
      <c r="BY457" s="1072"/>
      <c r="BZ457" s="1072"/>
      <c r="CA457" s="1072"/>
      <c r="CB457" s="1072"/>
      <c r="CC457" s="1072"/>
      <c r="CD457" s="1072"/>
      <c r="CE457" s="1072"/>
      <c r="CF457" s="1072"/>
      <c r="CG457" s="1072"/>
      <c r="CH457" s="1072"/>
      <c r="CI457" s="1072"/>
      <c r="CJ457" s="1072"/>
      <c r="CK457" s="1072"/>
      <c r="CL457" s="1072"/>
      <c r="CM457" s="1072"/>
      <c r="CN457" s="1072"/>
      <c r="CO457" s="1072"/>
      <c r="CP457" s="1072"/>
      <c r="CQ457" s="1072"/>
      <c r="CR457" s="1072"/>
      <c r="CS457" s="1072"/>
      <c r="CT457" s="1072"/>
      <c r="CU457" s="1072"/>
      <c r="CV457" s="1072"/>
      <c r="CW457" s="1072"/>
      <c r="CX457" s="1072"/>
      <c r="CY457" s="1072"/>
      <c r="CZ457" s="1072"/>
      <c r="DA457" s="1072"/>
      <c r="DB457" s="1072"/>
      <c r="DC457" s="1072"/>
      <c r="DD457" s="1072"/>
      <c r="DE457" s="1072"/>
      <c r="DF457" s="1072"/>
      <c r="DG457" s="1072"/>
      <c r="DH457" s="1072"/>
      <c r="DI457" s="1072"/>
    </row>
    <row r="458" spans="1:113">
      <c r="A458" s="355"/>
      <c r="B458" s="355"/>
      <c r="C458" s="1246"/>
      <c r="D458" s="1247"/>
      <c r="E458" s="1072"/>
      <c r="F458" s="1207"/>
      <c r="G458" s="1236"/>
      <c r="H458" s="1072"/>
      <c r="I458" s="1072"/>
      <c r="J458" s="1072"/>
      <c r="K458" s="1072"/>
      <c r="L458" s="1072"/>
      <c r="M458" s="1072"/>
      <c r="N458" s="1072"/>
      <c r="O458" s="1072"/>
      <c r="P458" s="1072"/>
      <c r="Q458" s="1072"/>
      <c r="R458" s="1072"/>
      <c r="S458" s="1072"/>
      <c r="T458" s="1072"/>
      <c r="U458" s="1072"/>
      <c r="V458" s="1072"/>
      <c r="W458" s="1072"/>
      <c r="X458" s="1072"/>
      <c r="Y458" s="1072"/>
      <c r="Z458" s="1072"/>
      <c r="AA458" s="1072"/>
      <c r="AB458" s="1072"/>
      <c r="AC458" s="1072"/>
      <c r="AD458" s="1072"/>
      <c r="AE458" s="1072"/>
      <c r="AF458" s="1072"/>
      <c r="AG458" s="1072"/>
      <c r="AH458" s="1072"/>
      <c r="AI458" s="1072"/>
      <c r="AJ458" s="1072"/>
      <c r="AK458" s="1072"/>
      <c r="AL458" s="1072"/>
      <c r="AM458" s="1072"/>
      <c r="AN458" s="1072"/>
      <c r="AO458" s="1072"/>
      <c r="AP458" s="1072"/>
      <c r="AQ458" s="1072"/>
      <c r="AR458" s="1072"/>
      <c r="AS458" s="1072"/>
      <c r="AT458" s="1072"/>
      <c r="AU458" s="1072"/>
      <c r="AV458" s="1072"/>
      <c r="AW458" s="1072"/>
      <c r="AX458" s="1072"/>
      <c r="AY458" s="1072"/>
      <c r="AZ458" s="1072"/>
      <c r="BA458" s="1072"/>
      <c r="BB458" s="1072"/>
      <c r="BC458" s="1072"/>
      <c r="BD458" s="1072"/>
      <c r="BE458" s="1072"/>
      <c r="BF458" s="1072"/>
      <c r="BG458" s="1072"/>
      <c r="BH458" s="1072"/>
      <c r="BI458" s="1072"/>
      <c r="BJ458" s="1072"/>
      <c r="BK458" s="1072"/>
      <c r="BL458" s="1072"/>
      <c r="BM458" s="1072"/>
      <c r="BN458" s="1072"/>
      <c r="BO458" s="1072"/>
      <c r="BP458" s="1072"/>
      <c r="BQ458" s="1072"/>
      <c r="BR458" s="1072"/>
      <c r="BS458" s="1072"/>
      <c r="BT458" s="1072"/>
      <c r="BU458" s="1072"/>
      <c r="BV458" s="1072"/>
      <c r="BW458" s="1072"/>
      <c r="BX458" s="1072"/>
      <c r="BY458" s="1072"/>
      <c r="BZ458" s="1072"/>
      <c r="CA458" s="1072"/>
      <c r="CB458" s="1072"/>
      <c r="CC458" s="1072"/>
      <c r="CD458" s="1072"/>
      <c r="CE458" s="1072"/>
      <c r="CF458" s="1072"/>
      <c r="CG458" s="1072"/>
      <c r="CH458" s="1072"/>
      <c r="CI458" s="1072"/>
      <c r="CJ458" s="1072"/>
      <c r="CK458" s="1072"/>
      <c r="CL458" s="1072"/>
      <c r="CM458" s="1072"/>
      <c r="CN458" s="1072"/>
      <c r="CO458" s="1072"/>
      <c r="CP458" s="1072"/>
      <c r="CQ458" s="1072"/>
      <c r="CR458" s="1072"/>
      <c r="CS458" s="1072"/>
      <c r="CT458" s="1072"/>
      <c r="CU458" s="1072"/>
      <c r="CV458" s="1072"/>
      <c r="CW458" s="1072"/>
      <c r="CX458" s="1072"/>
      <c r="CY458" s="1072"/>
      <c r="CZ458" s="1072"/>
      <c r="DA458" s="1072"/>
      <c r="DB458" s="1072"/>
      <c r="DC458" s="1072"/>
      <c r="DD458" s="1072"/>
      <c r="DE458" s="1072"/>
      <c r="DF458" s="1072"/>
      <c r="DG458" s="1072"/>
      <c r="DH458" s="1072"/>
      <c r="DI458" s="1072"/>
    </row>
    <row r="459" spans="1:113">
      <c r="A459" s="355"/>
      <c r="B459" s="355"/>
      <c r="C459" s="1246"/>
      <c r="D459" s="1247"/>
      <c r="G459" s="1236"/>
      <c r="H459" s="1072"/>
      <c r="I459" s="1072"/>
      <c r="J459" s="1072"/>
      <c r="K459" s="1072"/>
      <c r="L459" s="1072"/>
      <c r="M459" s="1072"/>
      <c r="N459" s="1072"/>
      <c r="O459" s="1072"/>
      <c r="P459" s="1072"/>
      <c r="Q459" s="1072"/>
      <c r="R459" s="1072"/>
      <c r="S459" s="1072"/>
      <c r="T459" s="1072"/>
      <c r="U459" s="1072"/>
      <c r="V459" s="1072"/>
      <c r="W459" s="1072"/>
      <c r="X459" s="1072"/>
      <c r="Y459" s="1072"/>
      <c r="Z459" s="1072"/>
      <c r="AA459" s="1072"/>
      <c r="AB459" s="1072"/>
      <c r="AC459" s="1072"/>
      <c r="AD459" s="1072"/>
      <c r="AE459" s="1072"/>
      <c r="AF459" s="1072"/>
      <c r="AG459" s="1072"/>
      <c r="AH459" s="1072"/>
      <c r="AI459" s="1072"/>
      <c r="AJ459" s="1072"/>
      <c r="AK459" s="1072"/>
      <c r="AL459" s="1072"/>
      <c r="AM459" s="1072"/>
      <c r="AN459" s="1072"/>
      <c r="AO459" s="1072"/>
      <c r="AP459" s="1072"/>
      <c r="AQ459" s="1072"/>
      <c r="AR459" s="1072"/>
      <c r="AS459" s="1072"/>
      <c r="AT459" s="1072"/>
      <c r="AU459" s="1072"/>
      <c r="AV459" s="1072"/>
      <c r="AW459" s="1072"/>
      <c r="AX459" s="1072"/>
      <c r="AY459" s="1072"/>
      <c r="AZ459" s="1072"/>
      <c r="BA459" s="1072"/>
      <c r="BB459" s="1072"/>
      <c r="BC459" s="1072"/>
      <c r="BD459" s="1072"/>
      <c r="BE459" s="1072"/>
      <c r="BF459" s="1072"/>
      <c r="BG459" s="1072"/>
      <c r="BH459" s="1072"/>
      <c r="BI459" s="1072"/>
      <c r="BJ459" s="1072"/>
      <c r="BK459" s="1072"/>
      <c r="BL459" s="1072"/>
      <c r="BM459" s="1072"/>
      <c r="BN459" s="1072"/>
      <c r="BO459" s="1072"/>
      <c r="BP459" s="1072"/>
      <c r="BQ459" s="1072"/>
      <c r="BR459" s="1072"/>
      <c r="BS459" s="1072"/>
      <c r="BT459" s="1072"/>
      <c r="BU459" s="1072"/>
      <c r="BV459" s="1072"/>
      <c r="BW459" s="1072"/>
      <c r="BX459" s="1072"/>
      <c r="BY459" s="1072"/>
      <c r="BZ459" s="1072"/>
      <c r="CA459" s="1072"/>
      <c r="CB459" s="1072"/>
      <c r="CC459" s="1072"/>
      <c r="CD459" s="1072"/>
      <c r="CE459" s="1072"/>
      <c r="CF459" s="1072"/>
      <c r="CG459" s="1072"/>
      <c r="CH459" s="1072"/>
      <c r="CI459" s="1072"/>
      <c r="CJ459" s="1072"/>
      <c r="CK459" s="1072"/>
      <c r="CL459" s="1072"/>
      <c r="CM459" s="1072"/>
      <c r="CN459" s="1072"/>
      <c r="CO459" s="1072"/>
      <c r="CP459" s="1072"/>
      <c r="CQ459" s="1072"/>
      <c r="CR459" s="1072"/>
      <c r="CS459" s="1072"/>
      <c r="CT459" s="1072"/>
      <c r="CU459" s="1072"/>
      <c r="CV459" s="1072"/>
      <c r="CW459" s="1072"/>
      <c r="CX459" s="1072"/>
      <c r="CY459" s="1072"/>
      <c r="CZ459" s="1072"/>
      <c r="DA459" s="1072"/>
      <c r="DB459" s="1072"/>
      <c r="DC459" s="1072"/>
      <c r="DD459" s="1072"/>
      <c r="DE459" s="1072"/>
      <c r="DF459" s="1072"/>
      <c r="DG459" s="1072"/>
      <c r="DH459" s="1072"/>
      <c r="DI459" s="1072"/>
    </row>
    <row r="460" spans="1:113">
      <c r="A460" s="355"/>
      <c r="B460" s="1248"/>
      <c r="C460" s="354"/>
      <c r="D460" s="346"/>
      <c r="E460" s="1072"/>
      <c r="F460" s="1207"/>
      <c r="G460" s="1236"/>
      <c r="H460" s="1072"/>
      <c r="I460" s="1072"/>
      <c r="J460" s="1072"/>
      <c r="K460" s="1072"/>
      <c r="L460" s="1072"/>
      <c r="M460" s="1072"/>
      <c r="N460" s="1072"/>
      <c r="O460" s="1072"/>
      <c r="P460" s="1072"/>
      <c r="Q460" s="1072"/>
      <c r="R460" s="1072"/>
      <c r="S460" s="1072"/>
      <c r="T460" s="1072"/>
      <c r="U460" s="1072"/>
      <c r="V460" s="1072"/>
      <c r="W460" s="1072"/>
      <c r="X460" s="1072"/>
      <c r="Y460" s="1072"/>
      <c r="Z460" s="1072"/>
      <c r="AA460" s="1072"/>
      <c r="AB460" s="1072"/>
      <c r="AC460" s="1072"/>
      <c r="AD460" s="1072"/>
      <c r="AE460" s="1072"/>
      <c r="AF460" s="1072"/>
      <c r="AG460" s="1072"/>
      <c r="AH460" s="1072"/>
      <c r="AI460" s="1072"/>
      <c r="AJ460" s="1072"/>
      <c r="AK460" s="1072"/>
      <c r="AL460" s="1072"/>
      <c r="AM460" s="1072"/>
      <c r="AN460" s="1072"/>
      <c r="AO460" s="1072"/>
      <c r="AP460" s="1072"/>
      <c r="AQ460" s="1072"/>
      <c r="AR460" s="1072"/>
      <c r="AS460" s="1072"/>
      <c r="AT460" s="1072"/>
      <c r="AU460" s="1072"/>
      <c r="AV460" s="1072"/>
      <c r="AW460" s="1072"/>
      <c r="AX460" s="1072"/>
      <c r="AY460" s="1072"/>
      <c r="AZ460" s="1072"/>
      <c r="BA460" s="1072"/>
      <c r="BB460" s="1072"/>
      <c r="BC460" s="1072"/>
      <c r="BD460" s="1072"/>
      <c r="BE460" s="1072"/>
      <c r="BF460" s="1072"/>
      <c r="BG460" s="1072"/>
      <c r="BH460" s="1072"/>
      <c r="BI460" s="1072"/>
      <c r="BJ460" s="1072"/>
      <c r="BK460" s="1072"/>
      <c r="BL460" s="1072"/>
      <c r="BM460" s="1072"/>
      <c r="BN460" s="1072"/>
      <c r="BO460" s="1072"/>
      <c r="BP460" s="1072"/>
      <c r="BQ460" s="1072"/>
      <c r="BR460" s="1072"/>
      <c r="BS460" s="1072"/>
      <c r="BT460" s="1072"/>
      <c r="BU460" s="1072"/>
      <c r="BV460" s="1072"/>
      <c r="BW460" s="1072"/>
      <c r="BX460" s="1072"/>
      <c r="BY460" s="1072"/>
      <c r="BZ460" s="1072"/>
      <c r="CA460" s="1072"/>
      <c r="CB460" s="1072"/>
      <c r="CC460" s="1072"/>
      <c r="CD460" s="1072"/>
      <c r="CE460" s="1072"/>
      <c r="CF460" s="1072"/>
      <c r="CG460" s="1072"/>
      <c r="CH460" s="1072"/>
      <c r="CI460" s="1072"/>
      <c r="CJ460" s="1072"/>
      <c r="CK460" s="1072"/>
      <c r="CL460" s="1072"/>
      <c r="CM460" s="1072"/>
      <c r="CN460" s="1072"/>
      <c r="CO460" s="1072"/>
      <c r="CP460" s="1072"/>
      <c r="CQ460" s="1072"/>
      <c r="CR460" s="1072"/>
      <c r="CS460" s="1072"/>
      <c r="CT460" s="1072"/>
      <c r="CU460" s="1072"/>
      <c r="CV460" s="1072"/>
      <c r="CW460" s="1072"/>
      <c r="CX460" s="1072"/>
      <c r="CY460" s="1072"/>
      <c r="CZ460" s="1072"/>
      <c r="DA460" s="1072"/>
      <c r="DB460" s="1072"/>
      <c r="DC460" s="1072"/>
      <c r="DD460" s="1072"/>
      <c r="DE460" s="1072"/>
      <c r="DF460" s="1072"/>
      <c r="DG460" s="1072"/>
      <c r="DH460" s="1072"/>
      <c r="DI460" s="1072"/>
    </row>
    <row r="461" spans="1:113">
      <c r="A461" s="1206"/>
      <c r="B461" s="1248"/>
      <c r="C461" s="1249"/>
      <c r="D461" s="1279"/>
      <c r="E461" s="1134"/>
      <c r="F461" s="349"/>
      <c r="G461" s="1236"/>
      <c r="H461" s="1072"/>
      <c r="I461" s="1072"/>
      <c r="J461" s="1072"/>
      <c r="K461" s="1072"/>
      <c r="L461" s="1072"/>
      <c r="M461" s="1072"/>
      <c r="N461" s="1072"/>
      <c r="O461" s="1072"/>
      <c r="P461" s="1072"/>
      <c r="Q461" s="1072"/>
      <c r="R461" s="1072"/>
      <c r="S461" s="1072"/>
      <c r="T461" s="1072"/>
      <c r="U461" s="1072"/>
      <c r="V461" s="1072"/>
      <c r="W461" s="1072"/>
      <c r="X461" s="1072"/>
      <c r="Y461" s="1072"/>
      <c r="Z461" s="1072"/>
      <c r="AA461" s="1072"/>
      <c r="AB461" s="1072"/>
      <c r="AC461" s="1072"/>
      <c r="AD461" s="1072"/>
      <c r="AE461" s="1072"/>
      <c r="AF461" s="1072"/>
      <c r="AG461" s="1072"/>
      <c r="AH461" s="1072"/>
      <c r="AI461" s="1072"/>
      <c r="AJ461" s="1072"/>
      <c r="AK461" s="1072"/>
      <c r="AL461" s="1072"/>
      <c r="AM461" s="1072"/>
      <c r="AN461" s="1072"/>
      <c r="AO461" s="1072"/>
      <c r="AP461" s="1072"/>
      <c r="AQ461" s="1072"/>
      <c r="AR461" s="1072"/>
      <c r="AS461" s="1072"/>
      <c r="AT461" s="1072"/>
      <c r="AU461" s="1072"/>
      <c r="AV461" s="1072"/>
      <c r="AW461" s="1072"/>
      <c r="AX461" s="1072"/>
      <c r="AY461" s="1072"/>
      <c r="AZ461" s="1072"/>
      <c r="BA461" s="1072"/>
      <c r="BB461" s="1072"/>
      <c r="BC461" s="1072"/>
      <c r="BD461" s="1072"/>
      <c r="BE461" s="1072"/>
      <c r="BF461" s="1072"/>
      <c r="BG461" s="1072"/>
      <c r="BH461" s="1072"/>
      <c r="BI461" s="1072"/>
      <c r="BJ461" s="1072"/>
      <c r="BK461" s="1072"/>
      <c r="BL461" s="1072"/>
      <c r="BM461" s="1072"/>
      <c r="BN461" s="1072"/>
      <c r="BO461" s="1072"/>
      <c r="BP461" s="1072"/>
      <c r="BQ461" s="1072"/>
      <c r="BR461" s="1072"/>
      <c r="BS461" s="1072"/>
      <c r="BT461" s="1072"/>
      <c r="BU461" s="1072"/>
      <c r="BV461" s="1072"/>
      <c r="BW461" s="1072"/>
      <c r="BX461" s="1072"/>
      <c r="BY461" s="1072"/>
      <c r="BZ461" s="1072"/>
      <c r="CA461" s="1072"/>
      <c r="CB461" s="1072"/>
      <c r="CC461" s="1072"/>
      <c r="CD461" s="1072"/>
      <c r="CE461" s="1072"/>
      <c r="CF461" s="1072"/>
      <c r="CG461" s="1072"/>
      <c r="CH461" s="1072"/>
      <c r="CI461" s="1072"/>
      <c r="CJ461" s="1072"/>
      <c r="CK461" s="1072"/>
      <c r="CL461" s="1072"/>
      <c r="CM461" s="1072"/>
      <c r="CN461" s="1072"/>
      <c r="CO461" s="1072"/>
      <c r="CP461" s="1072"/>
      <c r="CQ461" s="1072"/>
      <c r="CR461" s="1072"/>
      <c r="CS461" s="1072"/>
      <c r="CT461" s="1072"/>
      <c r="CU461" s="1072"/>
      <c r="CV461" s="1072"/>
      <c r="CW461" s="1072"/>
      <c r="CX461" s="1072"/>
      <c r="CY461" s="1072"/>
      <c r="CZ461" s="1072"/>
      <c r="DA461" s="1072"/>
      <c r="DB461" s="1072"/>
      <c r="DC461" s="1072"/>
      <c r="DD461" s="1072"/>
      <c r="DE461" s="1072"/>
      <c r="DF461" s="1072"/>
      <c r="DG461" s="1072"/>
      <c r="DH461" s="1072"/>
      <c r="DI461" s="1072"/>
    </row>
    <row r="462" spans="1:113">
      <c r="A462" s="1225"/>
      <c r="B462" s="1280"/>
      <c r="C462" s="1246"/>
      <c r="D462" s="1281"/>
      <c r="E462" s="1179"/>
      <c r="F462" s="1282"/>
      <c r="G462" s="1236"/>
      <c r="H462" s="1072"/>
      <c r="I462" s="1072"/>
      <c r="J462" s="1072"/>
      <c r="K462" s="1072"/>
      <c r="L462" s="1072"/>
      <c r="M462" s="1072"/>
      <c r="N462" s="1072"/>
      <c r="O462" s="1072"/>
      <c r="P462" s="1072"/>
      <c r="Q462" s="1072"/>
      <c r="R462" s="1072"/>
      <c r="S462" s="1072"/>
      <c r="T462" s="1072"/>
      <c r="U462" s="1072"/>
      <c r="V462" s="1072"/>
      <c r="W462" s="1072"/>
      <c r="X462" s="1072"/>
      <c r="Y462" s="1072"/>
      <c r="Z462" s="1072"/>
      <c r="AA462" s="1072"/>
      <c r="AB462" s="1072"/>
      <c r="AC462" s="1072"/>
      <c r="AD462" s="1072"/>
      <c r="AE462" s="1072"/>
      <c r="AF462" s="1072"/>
      <c r="AG462" s="1072"/>
      <c r="AH462" s="1072"/>
      <c r="AI462" s="1072"/>
      <c r="AJ462" s="1072"/>
      <c r="AK462" s="1072"/>
      <c r="AL462" s="1072"/>
      <c r="AM462" s="1072"/>
      <c r="AN462" s="1072"/>
      <c r="AO462" s="1072"/>
      <c r="AP462" s="1072"/>
      <c r="AQ462" s="1072"/>
      <c r="AR462" s="1072"/>
      <c r="AS462" s="1072"/>
      <c r="AT462" s="1072"/>
      <c r="AU462" s="1072"/>
      <c r="AV462" s="1072"/>
      <c r="AW462" s="1072"/>
      <c r="AX462" s="1072"/>
      <c r="AY462" s="1072"/>
      <c r="AZ462" s="1072"/>
      <c r="BA462" s="1072"/>
      <c r="BB462" s="1072"/>
      <c r="BC462" s="1072"/>
      <c r="BD462" s="1072"/>
      <c r="BE462" s="1072"/>
      <c r="BF462" s="1072"/>
      <c r="BG462" s="1072"/>
      <c r="BH462" s="1072"/>
      <c r="BI462" s="1072"/>
      <c r="BJ462" s="1072"/>
      <c r="BK462" s="1072"/>
      <c r="BL462" s="1072"/>
      <c r="BM462" s="1072"/>
      <c r="BN462" s="1072"/>
      <c r="BO462" s="1072"/>
      <c r="BP462" s="1072"/>
      <c r="BQ462" s="1072"/>
      <c r="BR462" s="1072"/>
      <c r="BS462" s="1072"/>
      <c r="BT462" s="1072"/>
      <c r="BU462" s="1072"/>
      <c r="BV462" s="1072"/>
      <c r="BW462" s="1072"/>
      <c r="BX462" s="1072"/>
      <c r="BY462" s="1072"/>
      <c r="BZ462" s="1072"/>
      <c r="CA462" s="1072"/>
      <c r="CB462" s="1072"/>
      <c r="CC462" s="1072"/>
      <c r="CD462" s="1072"/>
      <c r="CE462" s="1072"/>
      <c r="CF462" s="1072"/>
      <c r="CG462" s="1072"/>
      <c r="CH462" s="1072"/>
      <c r="CI462" s="1072"/>
      <c r="CJ462" s="1072"/>
      <c r="CK462" s="1072"/>
      <c r="CL462" s="1072"/>
      <c r="CM462" s="1072"/>
      <c r="CN462" s="1072"/>
      <c r="CO462" s="1072"/>
      <c r="CP462" s="1072"/>
      <c r="CQ462" s="1072"/>
      <c r="CR462" s="1072"/>
      <c r="CS462" s="1072"/>
      <c r="CT462" s="1072"/>
      <c r="CU462" s="1072"/>
      <c r="CV462" s="1072"/>
      <c r="CW462" s="1072"/>
      <c r="CX462" s="1072"/>
      <c r="CY462" s="1072"/>
      <c r="CZ462" s="1072"/>
      <c r="DA462" s="1072"/>
      <c r="DB462" s="1072"/>
      <c r="DC462" s="1072"/>
      <c r="DD462" s="1072"/>
      <c r="DE462" s="1072"/>
      <c r="DF462" s="1072"/>
      <c r="DG462" s="1072"/>
      <c r="DH462" s="1072"/>
      <c r="DI462" s="1072"/>
    </row>
    <row r="463" spans="1:113">
      <c r="A463" s="1283"/>
      <c r="B463" s="1284"/>
      <c r="C463" s="1246"/>
      <c r="D463" s="1281"/>
      <c r="E463" s="1182"/>
      <c r="F463" s="1285"/>
      <c r="G463" s="1421"/>
      <c r="H463" s="1072"/>
      <c r="I463" s="1072"/>
      <c r="J463" s="1072"/>
      <c r="K463" s="1072"/>
      <c r="L463" s="1072"/>
      <c r="M463" s="1072"/>
      <c r="N463" s="1072"/>
      <c r="O463" s="1072"/>
      <c r="P463" s="1072"/>
      <c r="Q463" s="1072"/>
      <c r="R463" s="1072"/>
      <c r="S463" s="1072"/>
      <c r="T463" s="1072"/>
      <c r="U463" s="1072"/>
      <c r="V463" s="1072"/>
      <c r="W463" s="1072"/>
      <c r="X463" s="1072"/>
      <c r="Y463" s="1072"/>
      <c r="Z463" s="1072"/>
      <c r="AA463" s="1072"/>
      <c r="AB463" s="1072"/>
      <c r="AC463" s="1072"/>
      <c r="AD463" s="1072"/>
      <c r="AE463" s="1072"/>
      <c r="AF463" s="1072"/>
      <c r="AG463" s="1072"/>
      <c r="AH463" s="1072"/>
      <c r="AI463" s="1072"/>
      <c r="AJ463" s="1072"/>
      <c r="AK463" s="1072"/>
      <c r="AL463" s="1072"/>
      <c r="AM463" s="1072"/>
      <c r="AN463" s="1072"/>
      <c r="AO463" s="1072"/>
      <c r="AP463" s="1072"/>
      <c r="AQ463" s="1072"/>
      <c r="AR463" s="1072"/>
      <c r="AS463" s="1072"/>
      <c r="AT463" s="1072"/>
      <c r="AU463" s="1072"/>
      <c r="AV463" s="1072"/>
      <c r="AW463" s="1072"/>
      <c r="AX463" s="1072"/>
      <c r="AY463" s="1072"/>
      <c r="AZ463" s="1072"/>
      <c r="BA463" s="1072"/>
      <c r="BB463" s="1072"/>
      <c r="BC463" s="1072"/>
      <c r="BD463" s="1072"/>
      <c r="BE463" s="1072"/>
      <c r="BF463" s="1072"/>
      <c r="BG463" s="1072"/>
      <c r="BH463" s="1072"/>
      <c r="BI463" s="1072"/>
      <c r="BJ463" s="1072"/>
      <c r="BK463" s="1072"/>
      <c r="BL463" s="1072"/>
      <c r="BM463" s="1072"/>
      <c r="BN463" s="1072"/>
      <c r="BO463" s="1072"/>
      <c r="BP463" s="1072"/>
      <c r="BQ463" s="1072"/>
      <c r="BR463" s="1072"/>
      <c r="BS463" s="1072"/>
      <c r="BT463" s="1072"/>
      <c r="BU463" s="1072"/>
      <c r="BV463" s="1072"/>
      <c r="BW463" s="1072"/>
      <c r="BX463" s="1072"/>
      <c r="BY463" s="1072"/>
      <c r="BZ463" s="1072"/>
      <c r="CA463" s="1072"/>
      <c r="CB463" s="1072"/>
      <c r="CC463" s="1072"/>
      <c r="CD463" s="1072"/>
      <c r="CE463" s="1072"/>
      <c r="CF463" s="1072"/>
      <c r="CG463" s="1072"/>
      <c r="CH463" s="1072"/>
      <c r="CI463" s="1072"/>
      <c r="CJ463" s="1072"/>
      <c r="CK463" s="1072"/>
      <c r="CL463" s="1072"/>
      <c r="CM463" s="1072"/>
      <c r="CN463" s="1072"/>
      <c r="CO463" s="1072"/>
      <c r="CP463" s="1072"/>
      <c r="CQ463" s="1072"/>
      <c r="CR463" s="1072"/>
      <c r="CS463" s="1072"/>
      <c r="CT463" s="1072"/>
      <c r="CU463" s="1072"/>
      <c r="CV463" s="1072"/>
      <c r="CW463" s="1072"/>
      <c r="CX463" s="1072"/>
      <c r="CY463" s="1072"/>
      <c r="CZ463" s="1072"/>
      <c r="DA463" s="1072"/>
      <c r="DB463" s="1072"/>
      <c r="DC463" s="1072"/>
      <c r="DD463" s="1072"/>
      <c r="DE463" s="1072"/>
      <c r="DF463" s="1072"/>
      <c r="DG463" s="1072"/>
      <c r="DH463" s="1072"/>
      <c r="DI463" s="1072"/>
    </row>
    <row r="464" spans="1:113">
      <c r="A464" s="1225"/>
      <c r="B464" s="355"/>
      <c r="C464" s="1246"/>
      <c r="D464" s="1281"/>
      <c r="E464" s="1179"/>
      <c r="F464" s="1282"/>
      <c r="G464" s="1236"/>
      <c r="H464" s="1072"/>
      <c r="I464" s="1072"/>
      <c r="J464" s="1072"/>
      <c r="K464" s="1072"/>
      <c r="L464" s="1072"/>
      <c r="M464" s="1072"/>
      <c r="N464" s="1072"/>
      <c r="O464" s="1072"/>
      <c r="P464" s="1072"/>
      <c r="Q464" s="1072"/>
      <c r="R464" s="1072"/>
      <c r="S464" s="1072"/>
      <c r="T464" s="1072"/>
      <c r="U464" s="1072"/>
      <c r="V464" s="1072"/>
      <c r="W464" s="1072"/>
      <c r="X464" s="1072"/>
      <c r="Y464" s="1072"/>
      <c r="Z464" s="1072"/>
      <c r="AA464" s="1072"/>
      <c r="AB464" s="1072"/>
      <c r="AC464" s="1072"/>
      <c r="AD464" s="1072"/>
      <c r="AE464" s="1072"/>
      <c r="AF464" s="1072"/>
      <c r="AG464" s="1072"/>
      <c r="AH464" s="1072"/>
      <c r="AI464" s="1072"/>
      <c r="AJ464" s="1072"/>
      <c r="AK464" s="1072"/>
      <c r="AL464" s="1072"/>
      <c r="AM464" s="1072"/>
      <c r="AN464" s="1072"/>
      <c r="AO464" s="1072"/>
      <c r="AP464" s="1072"/>
      <c r="AQ464" s="1072"/>
      <c r="AR464" s="1072"/>
      <c r="AS464" s="1072"/>
      <c r="AT464" s="1072"/>
      <c r="AU464" s="1072"/>
      <c r="AV464" s="1072"/>
      <c r="AW464" s="1072"/>
      <c r="AX464" s="1072"/>
      <c r="AY464" s="1072"/>
      <c r="AZ464" s="1072"/>
      <c r="BA464" s="1072"/>
      <c r="BB464" s="1072"/>
      <c r="BC464" s="1072"/>
      <c r="BD464" s="1072"/>
      <c r="BE464" s="1072"/>
      <c r="BF464" s="1072"/>
      <c r="BG464" s="1072"/>
      <c r="BH464" s="1072"/>
      <c r="BI464" s="1072"/>
      <c r="BJ464" s="1072"/>
      <c r="BK464" s="1072"/>
      <c r="BL464" s="1072"/>
      <c r="BM464" s="1072"/>
      <c r="BN464" s="1072"/>
      <c r="BO464" s="1072"/>
      <c r="BP464" s="1072"/>
      <c r="BQ464" s="1072"/>
      <c r="BR464" s="1072"/>
      <c r="BS464" s="1072"/>
      <c r="BT464" s="1072"/>
      <c r="BU464" s="1072"/>
      <c r="BV464" s="1072"/>
      <c r="BW464" s="1072"/>
      <c r="BX464" s="1072"/>
      <c r="BY464" s="1072"/>
      <c r="BZ464" s="1072"/>
      <c r="CA464" s="1072"/>
      <c r="CB464" s="1072"/>
      <c r="CC464" s="1072"/>
      <c r="CD464" s="1072"/>
      <c r="CE464" s="1072"/>
      <c r="CF464" s="1072"/>
      <c r="CG464" s="1072"/>
      <c r="CH464" s="1072"/>
      <c r="CI464" s="1072"/>
      <c r="CJ464" s="1072"/>
      <c r="CK464" s="1072"/>
      <c r="CL464" s="1072"/>
      <c r="CM464" s="1072"/>
      <c r="CN464" s="1072"/>
      <c r="CO464" s="1072"/>
      <c r="CP464" s="1072"/>
      <c r="CQ464" s="1072"/>
      <c r="CR464" s="1072"/>
      <c r="CS464" s="1072"/>
      <c r="CT464" s="1072"/>
      <c r="CU464" s="1072"/>
      <c r="CV464" s="1072"/>
      <c r="CW464" s="1072"/>
      <c r="CX464" s="1072"/>
      <c r="CY464" s="1072"/>
      <c r="CZ464" s="1072"/>
      <c r="DA464" s="1072"/>
      <c r="DB464" s="1072"/>
      <c r="DC464" s="1072"/>
      <c r="DD464" s="1072"/>
      <c r="DE464" s="1072"/>
      <c r="DF464" s="1072"/>
      <c r="DG464" s="1072"/>
      <c r="DH464" s="1072"/>
      <c r="DI464" s="1072"/>
    </row>
    <row r="465" spans="1:113">
      <c r="A465" s="1225"/>
      <c r="B465" s="355"/>
      <c r="C465" s="1246"/>
      <c r="D465" s="1281"/>
      <c r="E465" s="1179"/>
      <c r="F465" s="1282"/>
      <c r="G465" s="1236"/>
      <c r="H465" s="1072"/>
      <c r="I465" s="1072"/>
      <c r="J465" s="1072"/>
      <c r="K465" s="1072"/>
      <c r="L465" s="1072"/>
      <c r="M465" s="1072"/>
      <c r="N465" s="1072"/>
      <c r="O465" s="1072"/>
      <c r="P465" s="1072"/>
      <c r="Q465" s="1072"/>
      <c r="R465" s="1072"/>
      <c r="S465" s="1072"/>
      <c r="T465" s="1072"/>
      <c r="U465" s="1072"/>
      <c r="V465" s="1072"/>
      <c r="W465" s="1072"/>
      <c r="X465" s="1072"/>
      <c r="Y465" s="1072"/>
      <c r="Z465" s="1072"/>
      <c r="AA465" s="1072"/>
      <c r="AB465" s="1072"/>
      <c r="AC465" s="1072"/>
      <c r="AD465" s="1072"/>
      <c r="AE465" s="1072"/>
      <c r="AF465" s="1072"/>
      <c r="AG465" s="1072"/>
      <c r="AH465" s="1072"/>
      <c r="AI465" s="1072"/>
      <c r="AJ465" s="1072"/>
      <c r="AK465" s="1072"/>
      <c r="AL465" s="1072"/>
      <c r="AM465" s="1072"/>
      <c r="AN465" s="1072"/>
      <c r="AO465" s="1072"/>
      <c r="AP465" s="1072"/>
      <c r="AQ465" s="1072"/>
      <c r="AR465" s="1072"/>
      <c r="AS465" s="1072"/>
      <c r="AT465" s="1072"/>
      <c r="AU465" s="1072"/>
      <c r="AV465" s="1072"/>
      <c r="AW465" s="1072"/>
      <c r="AX465" s="1072"/>
      <c r="AY465" s="1072"/>
      <c r="AZ465" s="1072"/>
      <c r="BA465" s="1072"/>
      <c r="BB465" s="1072"/>
      <c r="BC465" s="1072"/>
      <c r="BD465" s="1072"/>
      <c r="BE465" s="1072"/>
      <c r="BF465" s="1072"/>
      <c r="BG465" s="1072"/>
      <c r="BH465" s="1072"/>
      <c r="BI465" s="1072"/>
      <c r="BJ465" s="1072"/>
      <c r="BK465" s="1072"/>
      <c r="BL465" s="1072"/>
      <c r="BM465" s="1072"/>
      <c r="BN465" s="1072"/>
      <c r="BO465" s="1072"/>
      <c r="BP465" s="1072"/>
      <c r="BQ465" s="1072"/>
      <c r="BR465" s="1072"/>
      <c r="BS465" s="1072"/>
      <c r="BT465" s="1072"/>
      <c r="BU465" s="1072"/>
      <c r="BV465" s="1072"/>
      <c r="BW465" s="1072"/>
      <c r="BX465" s="1072"/>
      <c r="BY465" s="1072"/>
      <c r="BZ465" s="1072"/>
      <c r="CA465" s="1072"/>
      <c r="CB465" s="1072"/>
      <c r="CC465" s="1072"/>
      <c r="CD465" s="1072"/>
      <c r="CE465" s="1072"/>
      <c r="CF465" s="1072"/>
      <c r="CG465" s="1072"/>
      <c r="CH465" s="1072"/>
      <c r="CI465" s="1072"/>
      <c r="CJ465" s="1072"/>
      <c r="CK465" s="1072"/>
      <c r="CL465" s="1072"/>
      <c r="CM465" s="1072"/>
      <c r="CN465" s="1072"/>
      <c r="CO465" s="1072"/>
      <c r="CP465" s="1072"/>
      <c r="CQ465" s="1072"/>
      <c r="CR465" s="1072"/>
      <c r="CS465" s="1072"/>
      <c r="CT465" s="1072"/>
      <c r="CU465" s="1072"/>
      <c r="CV465" s="1072"/>
      <c r="CW465" s="1072"/>
      <c r="CX465" s="1072"/>
      <c r="CY465" s="1072"/>
      <c r="CZ465" s="1072"/>
      <c r="DA465" s="1072"/>
      <c r="DB465" s="1072"/>
      <c r="DC465" s="1072"/>
      <c r="DD465" s="1072"/>
      <c r="DE465" s="1072"/>
      <c r="DF465" s="1072"/>
      <c r="DG465" s="1072"/>
      <c r="DH465" s="1072"/>
      <c r="DI465" s="1072"/>
    </row>
    <row r="466" spans="1:113">
      <c r="A466" s="1286"/>
      <c r="B466" s="355"/>
      <c r="C466" s="1246"/>
      <c r="D466" s="1281"/>
      <c r="E466" s="1179"/>
      <c r="F466" s="1282"/>
      <c r="G466" s="1236"/>
      <c r="H466" s="1072"/>
      <c r="I466" s="1072"/>
      <c r="J466" s="1072"/>
      <c r="K466" s="1072"/>
      <c r="L466" s="1072"/>
      <c r="M466" s="1072"/>
      <c r="N466" s="1072"/>
      <c r="O466" s="1072"/>
      <c r="P466" s="1072"/>
      <c r="Q466" s="1072"/>
      <c r="R466" s="1072"/>
      <c r="S466" s="1072"/>
      <c r="T466" s="1072"/>
      <c r="U466" s="1072"/>
      <c r="V466" s="1072"/>
      <c r="W466" s="1072"/>
      <c r="X466" s="1072"/>
      <c r="Y466" s="1072"/>
      <c r="Z466" s="1072"/>
      <c r="AA466" s="1072"/>
      <c r="AB466" s="1072"/>
      <c r="AC466" s="1072"/>
      <c r="AD466" s="1072"/>
      <c r="AE466" s="1072"/>
      <c r="AF466" s="1072"/>
      <c r="AG466" s="1072"/>
      <c r="AH466" s="1072"/>
      <c r="AI466" s="1072"/>
      <c r="AJ466" s="1072"/>
      <c r="AK466" s="1072"/>
      <c r="AL466" s="1072"/>
      <c r="AM466" s="1072"/>
      <c r="AN466" s="1072"/>
      <c r="AO466" s="1072"/>
      <c r="AP466" s="1072"/>
      <c r="AQ466" s="1072"/>
      <c r="AR466" s="1072"/>
      <c r="AS466" s="1072"/>
      <c r="AT466" s="1072"/>
      <c r="AU466" s="1072"/>
      <c r="AV466" s="1072"/>
      <c r="AW466" s="1072"/>
      <c r="AX466" s="1072"/>
      <c r="AY466" s="1072"/>
      <c r="AZ466" s="1072"/>
      <c r="BA466" s="1072"/>
      <c r="BB466" s="1072"/>
      <c r="BC466" s="1072"/>
      <c r="BD466" s="1072"/>
      <c r="BE466" s="1072"/>
      <c r="BF466" s="1072"/>
      <c r="BG466" s="1072"/>
      <c r="BH466" s="1072"/>
      <c r="BI466" s="1072"/>
      <c r="BJ466" s="1072"/>
      <c r="BK466" s="1072"/>
      <c r="BL466" s="1072"/>
      <c r="BM466" s="1072"/>
      <c r="BN466" s="1072"/>
      <c r="BO466" s="1072"/>
      <c r="BP466" s="1072"/>
      <c r="BQ466" s="1072"/>
      <c r="BR466" s="1072"/>
      <c r="BS466" s="1072"/>
      <c r="BT466" s="1072"/>
      <c r="BU466" s="1072"/>
      <c r="BV466" s="1072"/>
      <c r="BW466" s="1072"/>
      <c r="BX466" s="1072"/>
      <c r="BY466" s="1072"/>
      <c r="BZ466" s="1072"/>
      <c r="CA466" s="1072"/>
      <c r="CB466" s="1072"/>
      <c r="CC466" s="1072"/>
      <c r="CD466" s="1072"/>
      <c r="CE466" s="1072"/>
      <c r="CF466" s="1072"/>
      <c r="CG466" s="1072"/>
      <c r="CH466" s="1072"/>
      <c r="CI466" s="1072"/>
      <c r="CJ466" s="1072"/>
      <c r="CK466" s="1072"/>
      <c r="CL466" s="1072"/>
      <c r="CM466" s="1072"/>
      <c r="CN466" s="1072"/>
      <c r="CO466" s="1072"/>
      <c r="CP466" s="1072"/>
      <c r="CQ466" s="1072"/>
      <c r="CR466" s="1072"/>
      <c r="CS466" s="1072"/>
      <c r="CT466" s="1072"/>
      <c r="CU466" s="1072"/>
      <c r="CV466" s="1072"/>
      <c r="CW466" s="1072"/>
      <c r="CX466" s="1072"/>
      <c r="CY466" s="1072"/>
      <c r="CZ466" s="1072"/>
      <c r="DA466" s="1072"/>
      <c r="DB466" s="1072"/>
      <c r="DC466" s="1072"/>
      <c r="DD466" s="1072"/>
      <c r="DE466" s="1072"/>
      <c r="DF466" s="1072"/>
      <c r="DG466" s="1072"/>
      <c r="DH466" s="1072"/>
      <c r="DI466" s="1072"/>
    </row>
    <row r="467" spans="1:113">
      <c r="A467" s="1286"/>
      <c r="B467" s="355"/>
      <c r="C467" s="1246"/>
      <c r="D467" s="1281"/>
      <c r="E467" s="1179"/>
      <c r="F467" s="1282"/>
      <c r="G467" s="1236"/>
      <c r="H467" s="1072"/>
      <c r="I467" s="1072"/>
      <c r="J467" s="1072"/>
      <c r="K467" s="1072"/>
      <c r="L467" s="1072"/>
      <c r="M467" s="1072"/>
      <c r="N467" s="1072"/>
      <c r="O467" s="1072"/>
      <c r="P467" s="1072"/>
      <c r="Q467" s="1072"/>
      <c r="R467" s="1072"/>
      <c r="S467" s="1072"/>
      <c r="T467" s="1072"/>
      <c r="U467" s="1072"/>
      <c r="V467" s="1072"/>
      <c r="W467" s="1072"/>
      <c r="X467" s="1072"/>
      <c r="Y467" s="1072"/>
      <c r="Z467" s="1072"/>
      <c r="AA467" s="1072"/>
      <c r="AB467" s="1072"/>
      <c r="AC467" s="1072"/>
      <c r="AD467" s="1072"/>
      <c r="AE467" s="1072"/>
      <c r="AF467" s="1072"/>
      <c r="AG467" s="1072"/>
      <c r="AH467" s="1072"/>
      <c r="AI467" s="1072"/>
      <c r="AJ467" s="1072"/>
      <c r="AK467" s="1072"/>
      <c r="AL467" s="1072"/>
      <c r="AM467" s="1072"/>
      <c r="AN467" s="1072"/>
      <c r="AO467" s="1072"/>
      <c r="AP467" s="1072"/>
      <c r="AQ467" s="1072"/>
      <c r="AR467" s="1072"/>
      <c r="AS467" s="1072"/>
      <c r="AT467" s="1072"/>
      <c r="AU467" s="1072"/>
      <c r="AV467" s="1072"/>
      <c r="AW467" s="1072"/>
      <c r="AX467" s="1072"/>
      <c r="AY467" s="1072"/>
      <c r="AZ467" s="1072"/>
      <c r="BA467" s="1072"/>
      <c r="BB467" s="1072"/>
      <c r="BC467" s="1072"/>
      <c r="BD467" s="1072"/>
      <c r="BE467" s="1072"/>
      <c r="BF467" s="1072"/>
      <c r="BG467" s="1072"/>
      <c r="BH467" s="1072"/>
      <c r="BI467" s="1072"/>
      <c r="BJ467" s="1072"/>
      <c r="BK467" s="1072"/>
      <c r="BL467" s="1072"/>
      <c r="BM467" s="1072"/>
      <c r="BN467" s="1072"/>
      <c r="BO467" s="1072"/>
      <c r="BP467" s="1072"/>
      <c r="BQ467" s="1072"/>
      <c r="BR467" s="1072"/>
      <c r="BS467" s="1072"/>
      <c r="BT467" s="1072"/>
      <c r="BU467" s="1072"/>
      <c r="BV467" s="1072"/>
      <c r="BW467" s="1072"/>
      <c r="BX467" s="1072"/>
      <c r="BY467" s="1072"/>
      <c r="BZ467" s="1072"/>
      <c r="CA467" s="1072"/>
      <c r="CB467" s="1072"/>
      <c r="CC467" s="1072"/>
      <c r="CD467" s="1072"/>
      <c r="CE467" s="1072"/>
      <c r="CF467" s="1072"/>
      <c r="CG467" s="1072"/>
      <c r="CH467" s="1072"/>
      <c r="CI467" s="1072"/>
      <c r="CJ467" s="1072"/>
      <c r="CK467" s="1072"/>
      <c r="CL467" s="1072"/>
      <c r="CM467" s="1072"/>
      <c r="CN467" s="1072"/>
      <c r="CO467" s="1072"/>
      <c r="CP467" s="1072"/>
      <c r="CQ467" s="1072"/>
      <c r="CR467" s="1072"/>
      <c r="CS467" s="1072"/>
      <c r="CT467" s="1072"/>
      <c r="CU467" s="1072"/>
      <c r="CV467" s="1072"/>
      <c r="CW467" s="1072"/>
      <c r="CX467" s="1072"/>
      <c r="CY467" s="1072"/>
      <c r="CZ467" s="1072"/>
      <c r="DA467" s="1072"/>
      <c r="DB467" s="1072"/>
      <c r="DC467" s="1072"/>
      <c r="DD467" s="1072"/>
      <c r="DE467" s="1072"/>
      <c r="DF467" s="1072"/>
      <c r="DG467" s="1072"/>
      <c r="DH467" s="1072"/>
      <c r="DI467" s="1072"/>
    </row>
    <row r="468" spans="1:113">
      <c r="A468" s="1286"/>
      <c r="B468" s="355"/>
      <c r="C468" s="1246"/>
      <c r="D468" s="1281"/>
      <c r="E468" s="1179"/>
      <c r="F468" s="1282"/>
      <c r="G468" s="1236"/>
      <c r="H468" s="1072"/>
      <c r="I468" s="1072"/>
      <c r="J468" s="1072"/>
      <c r="K468" s="1072"/>
      <c r="L468" s="1072"/>
      <c r="M468" s="1072"/>
      <c r="N468" s="1072"/>
      <c r="O468" s="1072"/>
      <c r="P468" s="1072"/>
      <c r="Q468" s="1072"/>
      <c r="R468" s="1072"/>
      <c r="S468" s="1072"/>
      <c r="T468" s="1072"/>
      <c r="U468" s="1072"/>
      <c r="V468" s="1072"/>
      <c r="W468" s="1072"/>
      <c r="X468" s="1072"/>
      <c r="Y468" s="1072"/>
      <c r="Z468" s="1072"/>
      <c r="AA468" s="1072"/>
      <c r="AB468" s="1072"/>
      <c r="AC468" s="1072"/>
      <c r="AD468" s="1072"/>
      <c r="AE468" s="1072"/>
      <c r="AF468" s="1072"/>
      <c r="AG468" s="1072"/>
      <c r="AH468" s="1072"/>
      <c r="AI468" s="1072"/>
      <c r="AJ468" s="1072"/>
      <c r="AK468" s="1072"/>
      <c r="AL468" s="1072"/>
      <c r="AM468" s="1072"/>
      <c r="AN468" s="1072"/>
      <c r="AO468" s="1072"/>
      <c r="AP468" s="1072"/>
      <c r="AQ468" s="1072"/>
      <c r="AR468" s="1072"/>
      <c r="AS468" s="1072"/>
      <c r="AT468" s="1072"/>
      <c r="AU468" s="1072"/>
      <c r="AV468" s="1072"/>
      <c r="AW468" s="1072"/>
      <c r="AX468" s="1072"/>
      <c r="AY468" s="1072"/>
      <c r="AZ468" s="1072"/>
      <c r="BA468" s="1072"/>
      <c r="BB468" s="1072"/>
      <c r="BC468" s="1072"/>
      <c r="BD468" s="1072"/>
      <c r="BE468" s="1072"/>
      <c r="BF468" s="1072"/>
      <c r="BG468" s="1072"/>
      <c r="BH468" s="1072"/>
      <c r="BI468" s="1072"/>
      <c r="BJ468" s="1072"/>
      <c r="BK468" s="1072"/>
      <c r="BL468" s="1072"/>
      <c r="BM468" s="1072"/>
      <c r="BN468" s="1072"/>
      <c r="BO468" s="1072"/>
      <c r="BP468" s="1072"/>
      <c r="BQ468" s="1072"/>
      <c r="BR468" s="1072"/>
      <c r="BS468" s="1072"/>
      <c r="BT468" s="1072"/>
      <c r="BU468" s="1072"/>
      <c r="BV468" s="1072"/>
      <c r="BW468" s="1072"/>
      <c r="BX468" s="1072"/>
      <c r="BY468" s="1072"/>
      <c r="BZ468" s="1072"/>
      <c r="CA468" s="1072"/>
      <c r="CB468" s="1072"/>
      <c r="CC468" s="1072"/>
      <c r="CD468" s="1072"/>
      <c r="CE468" s="1072"/>
      <c r="CF468" s="1072"/>
      <c r="CG468" s="1072"/>
      <c r="CH468" s="1072"/>
      <c r="CI468" s="1072"/>
      <c r="CJ468" s="1072"/>
      <c r="CK468" s="1072"/>
      <c r="CL468" s="1072"/>
      <c r="CM468" s="1072"/>
      <c r="CN468" s="1072"/>
      <c r="CO468" s="1072"/>
      <c r="CP468" s="1072"/>
      <c r="CQ468" s="1072"/>
      <c r="CR468" s="1072"/>
      <c r="CS468" s="1072"/>
      <c r="CT468" s="1072"/>
      <c r="CU468" s="1072"/>
      <c r="CV468" s="1072"/>
      <c r="CW468" s="1072"/>
      <c r="CX468" s="1072"/>
      <c r="CY468" s="1072"/>
      <c r="CZ468" s="1072"/>
      <c r="DA468" s="1072"/>
      <c r="DB468" s="1072"/>
      <c r="DC468" s="1072"/>
      <c r="DD468" s="1072"/>
      <c r="DE468" s="1072"/>
      <c r="DF468" s="1072"/>
      <c r="DG468" s="1072"/>
      <c r="DH468" s="1072"/>
      <c r="DI468" s="1072"/>
    </row>
    <row r="469" spans="1:113">
      <c r="A469" s="1286"/>
      <c r="B469" s="355"/>
      <c r="C469" s="1246"/>
      <c r="D469" s="1281"/>
      <c r="E469" s="1179"/>
      <c r="F469" s="1282"/>
      <c r="G469" s="1236"/>
      <c r="H469" s="1072"/>
      <c r="I469" s="1072"/>
      <c r="J469" s="1072"/>
      <c r="K469" s="1072"/>
      <c r="L469" s="1072"/>
      <c r="M469" s="1072"/>
      <c r="N469" s="1072"/>
      <c r="O469" s="1072"/>
      <c r="P469" s="1072"/>
      <c r="Q469" s="1072"/>
      <c r="R469" s="1072"/>
      <c r="S469" s="1072"/>
      <c r="T469" s="1072"/>
      <c r="U469" s="1072"/>
      <c r="V469" s="1072"/>
      <c r="W469" s="1072"/>
      <c r="X469" s="1072"/>
      <c r="Y469" s="1072"/>
      <c r="Z469" s="1072"/>
      <c r="AA469" s="1072"/>
      <c r="AB469" s="1072"/>
      <c r="AC469" s="1072"/>
      <c r="AD469" s="1072"/>
      <c r="AE469" s="1072"/>
      <c r="AF469" s="1072"/>
      <c r="AG469" s="1072"/>
      <c r="AH469" s="1072"/>
      <c r="AI469" s="1072"/>
      <c r="AJ469" s="1072"/>
      <c r="AK469" s="1072"/>
      <c r="AL469" s="1072"/>
      <c r="AM469" s="1072"/>
      <c r="AN469" s="1072"/>
      <c r="AO469" s="1072"/>
      <c r="AP469" s="1072"/>
      <c r="AQ469" s="1072"/>
      <c r="AR469" s="1072"/>
      <c r="AS469" s="1072"/>
      <c r="AT469" s="1072"/>
      <c r="AU469" s="1072"/>
      <c r="AV469" s="1072"/>
      <c r="AW469" s="1072"/>
      <c r="AX469" s="1072"/>
      <c r="AY469" s="1072"/>
      <c r="AZ469" s="1072"/>
      <c r="BA469" s="1072"/>
      <c r="BB469" s="1072"/>
      <c r="BC469" s="1072"/>
      <c r="BD469" s="1072"/>
      <c r="BE469" s="1072"/>
      <c r="BF469" s="1072"/>
      <c r="BG469" s="1072"/>
      <c r="BH469" s="1072"/>
      <c r="BI469" s="1072"/>
      <c r="BJ469" s="1072"/>
      <c r="BK469" s="1072"/>
      <c r="BL469" s="1072"/>
      <c r="BM469" s="1072"/>
      <c r="BN469" s="1072"/>
      <c r="BO469" s="1072"/>
      <c r="BP469" s="1072"/>
      <c r="BQ469" s="1072"/>
      <c r="BR469" s="1072"/>
      <c r="BS469" s="1072"/>
      <c r="BT469" s="1072"/>
      <c r="BU469" s="1072"/>
      <c r="BV469" s="1072"/>
      <c r="BW469" s="1072"/>
      <c r="BX469" s="1072"/>
      <c r="BY469" s="1072"/>
      <c r="BZ469" s="1072"/>
      <c r="CA469" s="1072"/>
      <c r="CB469" s="1072"/>
      <c r="CC469" s="1072"/>
      <c r="CD469" s="1072"/>
      <c r="CE469" s="1072"/>
      <c r="CF469" s="1072"/>
      <c r="CG469" s="1072"/>
      <c r="CH469" s="1072"/>
      <c r="CI469" s="1072"/>
      <c r="CJ469" s="1072"/>
      <c r="CK469" s="1072"/>
      <c r="CL469" s="1072"/>
      <c r="CM469" s="1072"/>
      <c r="CN469" s="1072"/>
      <c r="CO469" s="1072"/>
      <c r="CP469" s="1072"/>
      <c r="CQ469" s="1072"/>
      <c r="CR469" s="1072"/>
      <c r="CS469" s="1072"/>
      <c r="CT469" s="1072"/>
      <c r="CU469" s="1072"/>
      <c r="CV469" s="1072"/>
      <c r="CW469" s="1072"/>
      <c r="CX469" s="1072"/>
      <c r="CY469" s="1072"/>
      <c r="CZ469" s="1072"/>
      <c r="DA469" s="1072"/>
      <c r="DB469" s="1072"/>
      <c r="DC469" s="1072"/>
      <c r="DD469" s="1072"/>
      <c r="DE469" s="1072"/>
      <c r="DF469" s="1072"/>
      <c r="DG469" s="1072"/>
      <c r="DH469" s="1072"/>
      <c r="DI469" s="1072"/>
    </row>
    <row r="470" spans="1:113">
      <c r="A470" s="1286"/>
      <c r="B470" s="355"/>
      <c r="C470" s="1246"/>
      <c r="D470" s="1281"/>
      <c r="E470" s="1179"/>
      <c r="F470" s="1282"/>
      <c r="G470" s="1236"/>
      <c r="H470" s="1072"/>
      <c r="I470" s="1072"/>
      <c r="J470" s="1072"/>
      <c r="K470" s="1072"/>
      <c r="L470" s="1072"/>
      <c r="M470" s="1072"/>
      <c r="N470" s="1072"/>
      <c r="O470" s="1072"/>
      <c r="P470" s="1072"/>
      <c r="Q470" s="1072"/>
      <c r="R470" s="1072"/>
      <c r="S470" s="1072"/>
      <c r="T470" s="1072"/>
      <c r="U470" s="1072"/>
      <c r="V470" s="1072"/>
      <c r="W470" s="1072"/>
      <c r="X470" s="1072"/>
      <c r="Y470" s="1072"/>
      <c r="Z470" s="1072"/>
      <c r="AA470" s="1072"/>
      <c r="AB470" s="1072"/>
      <c r="AC470" s="1072"/>
      <c r="AD470" s="1072"/>
      <c r="AE470" s="1072"/>
      <c r="AF470" s="1072"/>
      <c r="AG470" s="1072"/>
      <c r="AH470" s="1072"/>
      <c r="AI470" s="1072"/>
      <c r="AJ470" s="1072"/>
      <c r="AK470" s="1072"/>
      <c r="AL470" s="1072"/>
      <c r="AM470" s="1072"/>
      <c r="AN470" s="1072"/>
      <c r="AO470" s="1072"/>
      <c r="AP470" s="1072"/>
      <c r="AQ470" s="1072"/>
      <c r="AR470" s="1072"/>
      <c r="AS470" s="1072"/>
      <c r="AT470" s="1072"/>
      <c r="AU470" s="1072"/>
      <c r="AV470" s="1072"/>
      <c r="AW470" s="1072"/>
      <c r="AX470" s="1072"/>
      <c r="AY470" s="1072"/>
      <c r="AZ470" s="1072"/>
      <c r="BA470" s="1072"/>
      <c r="BB470" s="1072"/>
      <c r="BC470" s="1072"/>
      <c r="BD470" s="1072"/>
      <c r="BE470" s="1072"/>
      <c r="BF470" s="1072"/>
      <c r="BG470" s="1072"/>
      <c r="BH470" s="1072"/>
      <c r="BI470" s="1072"/>
      <c r="BJ470" s="1072"/>
      <c r="BK470" s="1072"/>
      <c r="BL470" s="1072"/>
      <c r="BM470" s="1072"/>
      <c r="BN470" s="1072"/>
      <c r="BO470" s="1072"/>
      <c r="BP470" s="1072"/>
      <c r="BQ470" s="1072"/>
      <c r="BR470" s="1072"/>
      <c r="BS470" s="1072"/>
      <c r="BT470" s="1072"/>
      <c r="BU470" s="1072"/>
      <c r="BV470" s="1072"/>
      <c r="BW470" s="1072"/>
      <c r="BX470" s="1072"/>
      <c r="BY470" s="1072"/>
      <c r="BZ470" s="1072"/>
      <c r="CA470" s="1072"/>
      <c r="CB470" s="1072"/>
      <c r="CC470" s="1072"/>
      <c r="CD470" s="1072"/>
      <c r="CE470" s="1072"/>
      <c r="CF470" s="1072"/>
      <c r="CG470" s="1072"/>
      <c r="CH470" s="1072"/>
      <c r="CI470" s="1072"/>
      <c r="CJ470" s="1072"/>
      <c r="CK470" s="1072"/>
      <c r="CL470" s="1072"/>
      <c r="CM470" s="1072"/>
      <c r="CN470" s="1072"/>
      <c r="CO470" s="1072"/>
      <c r="CP470" s="1072"/>
      <c r="CQ470" s="1072"/>
      <c r="CR470" s="1072"/>
      <c r="CS470" s="1072"/>
      <c r="CT470" s="1072"/>
      <c r="CU470" s="1072"/>
      <c r="CV470" s="1072"/>
      <c r="CW470" s="1072"/>
      <c r="CX470" s="1072"/>
      <c r="CY470" s="1072"/>
      <c r="CZ470" s="1072"/>
      <c r="DA470" s="1072"/>
      <c r="DB470" s="1072"/>
      <c r="DC470" s="1072"/>
      <c r="DD470" s="1072"/>
      <c r="DE470" s="1072"/>
      <c r="DF470" s="1072"/>
      <c r="DG470" s="1072"/>
      <c r="DH470" s="1072"/>
      <c r="DI470" s="1072"/>
    </row>
    <row r="471" spans="1:113">
      <c r="A471" s="1286"/>
      <c r="B471" s="355"/>
      <c r="C471" s="1246"/>
      <c r="D471" s="1281"/>
      <c r="E471" s="1179"/>
      <c r="F471" s="1282"/>
      <c r="G471" s="1236"/>
      <c r="H471" s="1072"/>
      <c r="I471" s="1072"/>
      <c r="J471" s="1072"/>
      <c r="K471" s="1072"/>
      <c r="L471" s="1072"/>
      <c r="M471" s="1072"/>
      <c r="N471" s="1072"/>
      <c r="O471" s="1072"/>
      <c r="P471" s="1072"/>
      <c r="Q471" s="1072"/>
      <c r="R471" s="1072"/>
      <c r="S471" s="1072"/>
      <c r="T471" s="1072"/>
      <c r="U471" s="1072"/>
      <c r="V471" s="1072"/>
      <c r="W471" s="1072"/>
      <c r="X471" s="1072"/>
      <c r="Y471" s="1072"/>
      <c r="Z471" s="1072"/>
      <c r="AA471" s="1072"/>
      <c r="AB471" s="1072"/>
      <c r="AC471" s="1072"/>
      <c r="AD471" s="1072"/>
      <c r="AE471" s="1072"/>
      <c r="AF471" s="1072"/>
      <c r="AG471" s="1072"/>
      <c r="AH471" s="1072"/>
      <c r="AI471" s="1072"/>
      <c r="AJ471" s="1072"/>
      <c r="AK471" s="1072"/>
      <c r="AL471" s="1072"/>
      <c r="AM471" s="1072"/>
      <c r="AN471" s="1072"/>
      <c r="AO471" s="1072"/>
      <c r="AP471" s="1072"/>
      <c r="AQ471" s="1072"/>
      <c r="AR471" s="1072"/>
      <c r="AS471" s="1072"/>
      <c r="AT471" s="1072"/>
      <c r="AU471" s="1072"/>
      <c r="AV471" s="1072"/>
      <c r="AW471" s="1072"/>
      <c r="AX471" s="1072"/>
      <c r="AY471" s="1072"/>
      <c r="AZ471" s="1072"/>
      <c r="BA471" s="1072"/>
      <c r="BB471" s="1072"/>
      <c r="BC471" s="1072"/>
      <c r="BD471" s="1072"/>
      <c r="BE471" s="1072"/>
      <c r="BF471" s="1072"/>
      <c r="BG471" s="1072"/>
      <c r="BH471" s="1072"/>
      <c r="BI471" s="1072"/>
      <c r="BJ471" s="1072"/>
      <c r="BK471" s="1072"/>
      <c r="BL471" s="1072"/>
      <c r="BM471" s="1072"/>
      <c r="BN471" s="1072"/>
      <c r="BO471" s="1072"/>
      <c r="BP471" s="1072"/>
      <c r="BQ471" s="1072"/>
      <c r="BR471" s="1072"/>
      <c r="BS471" s="1072"/>
      <c r="BT471" s="1072"/>
      <c r="BU471" s="1072"/>
      <c r="BV471" s="1072"/>
      <c r="BW471" s="1072"/>
      <c r="BX471" s="1072"/>
      <c r="BY471" s="1072"/>
      <c r="BZ471" s="1072"/>
      <c r="CA471" s="1072"/>
      <c r="CB471" s="1072"/>
      <c r="CC471" s="1072"/>
      <c r="CD471" s="1072"/>
      <c r="CE471" s="1072"/>
      <c r="CF471" s="1072"/>
      <c r="CG471" s="1072"/>
      <c r="CH471" s="1072"/>
      <c r="CI471" s="1072"/>
      <c r="CJ471" s="1072"/>
      <c r="CK471" s="1072"/>
      <c r="CL471" s="1072"/>
      <c r="CM471" s="1072"/>
      <c r="CN471" s="1072"/>
      <c r="CO471" s="1072"/>
      <c r="CP471" s="1072"/>
      <c r="CQ471" s="1072"/>
      <c r="CR471" s="1072"/>
      <c r="CS471" s="1072"/>
      <c r="CT471" s="1072"/>
      <c r="CU471" s="1072"/>
      <c r="CV471" s="1072"/>
      <c r="CW471" s="1072"/>
      <c r="CX471" s="1072"/>
      <c r="CY471" s="1072"/>
      <c r="CZ471" s="1072"/>
      <c r="DA471" s="1072"/>
      <c r="DB471" s="1072"/>
      <c r="DC471" s="1072"/>
      <c r="DD471" s="1072"/>
      <c r="DE471" s="1072"/>
      <c r="DF471" s="1072"/>
      <c r="DG471" s="1072"/>
      <c r="DH471" s="1072"/>
      <c r="DI471" s="1072"/>
    </row>
    <row r="472" spans="1:113">
      <c r="A472" s="1286"/>
      <c r="B472" s="355"/>
      <c r="C472" s="1246"/>
      <c r="D472" s="1281"/>
      <c r="E472" s="1179"/>
      <c r="F472" s="1282"/>
      <c r="G472" s="1236"/>
      <c r="H472" s="1072"/>
      <c r="I472" s="1072"/>
      <c r="J472" s="1072"/>
      <c r="K472" s="1072"/>
      <c r="L472" s="1072"/>
      <c r="M472" s="1072"/>
      <c r="N472" s="1072"/>
      <c r="O472" s="1072"/>
      <c r="P472" s="1072"/>
      <c r="Q472" s="1072"/>
      <c r="R472" s="1072"/>
      <c r="S472" s="1072"/>
      <c r="T472" s="1072"/>
      <c r="U472" s="1072"/>
      <c r="V472" s="1072"/>
      <c r="W472" s="1072"/>
      <c r="X472" s="1072"/>
      <c r="Y472" s="1072"/>
      <c r="Z472" s="1072"/>
      <c r="AA472" s="1072"/>
      <c r="AB472" s="1072"/>
      <c r="AC472" s="1072"/>
      <c r="AD472" s="1072"/>
      <c r="AE472" s="1072"/>
      <c r="AF472" s="1072"/>
      <c r="AG472" s="1072"/>
      <c r="AH472" s="1072"/>
      <c r="AI472" s="1072"/>
      <c r="AJ472" s="1072"/>
      <c r="AK472" s="1072"/>
      <c r="AL472" s="1072"/>
      <c r="AM472" s="1072"/>
      <c r="AN472" s="1072"/>
      <c r="AO472" s="1072"/>
      <c r="AP472" s="1072"/>
      <c r="AQ472" s="1072"/>
      <c r="AR472" s="1072"/>
      <c r="AS472" s="1072"/>
      <c r="AT472" s="1072"/>
      <c r="AU472" s="1072"/>
      <c r="AV472" s="1072"/>
      <c r="AW472" s="1072"/>
      <c r="AX472" s="1072"/>
      <c r="AY472" s="1072"/>
      <c r="AZ472" s="1072"/>
      <c r="BA472" s="1072"/>
      <c r="BB472" s="1072"/>
      <c r="BC472" s="1072"/>
      <c r="BD472" s="1072"/>
      <c r="BE472" s="1072"/>
      <c r="BF472" s="1072"/>
      <c r="BG472" s="1072"/>
      <c r="BH472" s="1072"/>
      <c r="BI472" s="1072"/>
      <c r="BJ472" s="1072"/>
      <c r="BK472" s="1072"/>
      <c r="BL472" s="1072"/>
      <c r="BM472" s="1072"/>
      <c r="BN472" s="1072"/>
      <c r="BO472" s="1072"/>
      <c r="BP472" s="1072"/>
      <c r="BQ472" s="1072"/>
      <c r="BR472" s="1072"/>
      <c r="BS472" s="1072"/>
      <c r="BT472" s="1072"/>
      <c r="BU472" s="1072"/>
      <c r="BV472" s="1072"/>
      <c r="BW472" s="1072"/>
      <c r="BX472" s="1072"/>
      <c r="BY472" s="1072"/>
      <c r="BZ472" s="1072"/>
      <c r="CA472" s="1072"/>
      <c r="CB472" s="1072"/>
      <c r="CC472" s="1072"/>
      <c r="CD472" s="1072"/>
      <c r="CE472" s="1072"/>
      <c r="CF472" s="1072"/>
      <c r="CG472" s="1072"/>
      <c r="CH472" s="1072"/>
      <c r="CI472" s="1072"/>
      <c r="CJ472" s="1072"/>
      <c r="CK472" s="1072"/>
      <c r="CL472" s="1072"/>
      <c r="CM472" s="1072"/>
      <c r="CN472" s="1072"/>
      <c r="CO472" s="1072"/>
      <c r="CP472" s="1072"/>
      <c r="CQ472" s="1072"/>
      <c r="CR472" s="1072"/>
      <c r="CS472" s="1072"/>
      <c r="CT472" s="1072"/>
      <c r="CU472" s="1072"/>
      <c r="CV472" s="1072"/>
      <c r="CW472" s="1072"/>
      <c r="CX472" s="1072"/>
      <c r="CY472" s="1072"/>
      <c r="CZ472" s="1072"/>
      <c r="DA472" s="1072"/>
      <c r="DB472" s="1072"/>
      <c r="DC472" s="1072"/>
      <c r="DD472" s="1072"/>
      <c r="DE472" s="1072"/>
      <c r="DF472" s="1072"/>
      <c r="DG472" s="1072"/>
      <c r="DH472" s="1072"/>
      <c r="DI472" s="1072"/>
    </row>
    <row r="473" spans="1:113">
      <c r="A473" s="1286"/>
      <c r="B473" s="355"/>
      <c r="C473" s="1246"/>
      <c r="D473" s="1281"/>
      <c r="E473" s="1179"/>
      <c r="F473" s="1282"/>
      <c r="G473" s="1236"/>
      <c r="H473" s="1072"/>
      <c r="I473" s="1072"/>
      <c r="J473" s="1072"/>
      <c r="K473" s="1072"/>
      <c r="L473" s="1072"/>
      <c r="M473" s="1072"/>
      <c r="N473" s="1072"/>
      <c r="O473" s="1072"/>
      <c r="P473" s="1072"/>
      <c r="Q473" s="1072"/>
      <c r="R473" s="1072"/>
      <c r="S473" s="1072"/>
      <c r="T473" s="1072"/>
      <c r="U473" s="1072"/>
      <c r="V473" s="1072"/>
      <c r="W473" s="1072"/>
      <c r="X473" s="1072"/>
      <c r="Y473" s="1072"/>
      <c r="Z473" s="1072"/>
      <c r="AA473" s="1072"/>
      <c r="AB473" s="1072"/>
      <c r="AC473" s="1072"/>
      <c r="AD473" s="1072"/>
      <c r="AE473" s="1072"/>
      <c r="AF473" s="1072"/>
      <c r="AG473" s="1072"/>
      <c r="AH473" s="1072"/>
      <c r="AI473" s="1072"/>
      <c r="AJ473" s="1072"/>
      <c r="AK473" s="1072"/>
      <c r="AL473" s="1072"/>
      <c r="AM473" s="1072"/>
      <c r="AN473" s="1072"/>
      <c r="AO473" s="1072"/>
      <c r="AP473" s="1072"/>
      <c r="AQ473" s="1072"/>
      <c r="AR473" s="1072"/>
      <c r="AS473" s="1072"/>
      <c r="AT473" s="1072"/>
      <c r="AU473" s="1072"/>
      <c r="AV473" s="1072"/>
      <c r="AW473" s="1072"/>
      <c r="AX473" s="1072"/>
      <c r="AY473" s="1072"/>
      <c r="AZ473" s="1072"/>
      <c r="BA473" s="1072"/>
      <c r="BB473" s="1072"/>
      <c r="BC473" s="1072"/>
      <c r="BD473" s="1072"/>
      <c r="BE473" s="1072"/>
      <c r="BF473" s="1072"/>
      <c r="BG473" s="1072"/>
      <c r="BH473" s="1072"/>
      <c r="BI473" s="1072"/>
      <c r="BJ473" s="1072"/>
      <c r="BK473" s="1072"/>
      <c r="BL473" s="1072"/>
      <c r="BM473" s="1072"/>
      <c r="BN473" s="1072"/>
      <c r="BO473" s="1072"/>
      <c r="BP473" s="1072"/>
      <c r="BQ473" s="1072"/>
      <c r="BR473" s="1072"/>
      <c r="BS473" s="1072"/>
      <c r="BT473" s="1072"/>
      <c r="BU473" s="1072"/>
      <c r="BV473" s="1072"/>
      <c r="BW473" s="1072"/>
      <c r="BX473" s="1072"/>
      <c r="BY473" s="1072"/>
      <c r="BZ473" s="1072"/>
      <c r="CA473" s="1072"/>
      <c r="CB473" s="1072"/>
      <c r="CC473" s="1072"/>
      <c r="CD473" s="1072"/>
      <c r="CE473" s="1072"/>
      <c r="CF473" s="1072"/>
      <c r="CG473" s="1072"/>
      <c r="CH473" s="1072"/>
      <c r="CI473" s="1072"/>
      <c r="CJ473" s="1072"/>
      <c r="CK473" s="1072"/>
      <c r="CL473" s="1072"/>
      <c r="CM473" s="1072"/>
      <c r="CN473" s="1072"/>
      <c r="CO473" s="1072"/>
      <c r="CP473" s="1072"/>
      <c r="CQ473" s="1072"/>
      <c r="CR473" s="1072"/>
      <c r="CS473" s="1072"/>
      <c r="CT473" s="1072"/>
      <c r="CU473" s="1072"/>
      <c r="CV473" s="1072"/>
      <c r="CW473" s="1072"/>
      <c r="CX473" s="1072"/>
      <c r="CY473" s="1072"/>
      <c r="CZ473" s="1072"/>
      <c r="DA473" s="1072"/>
      <c r="DB473" s="1072"/>
      <c r="DC473" s="1072"/>
      <c r="DD473" s="1072"/>
      <c r="DE473" s="1072"/>
      <c r="DF473" s="1072"/>
      <c r="DG473" s="1072"/>
      <c r="DH473" s="1072"/>
      <c r="DI473" s="1072"/>
    </row>
    <row r="474" spans="1:113">
      <c r="A474" s="1286"/>
      <c r="B474" s="355"/>
      <c r="C474" s="1246"/>
      <c r="D474" s="1281"/>
      <c r="E474" s="1179"/>
      <c r="F474" s="1282"/>
      <c r="G474" s="1236"/>
      <c r="H474" s="1072"/>
      <c r="I474" s="1072"/>
      <c r="J474" s="1072"/>
      <c r="K474" s="1072"/>
      <c r="L474" s="1072"/>
      <c r="M474" s="1072"/>
      <c r="N474" s="1072"/>
      <c r="O474" s="1072"/>
      <c r="P474" s="1072"/>
      <c r="Q474" s="1072"/>
      <c r="R474" s="1072"/>
      <c r="S474" s="1072"/>
      <c r="T474" s="1072"/>
      <c r="U474" s="1072"/>
      <c r="V474" s="1072"/>
      <c r="W474" s="1072"/>
      <c r="X474" s="1072"/>
      <c r="Y474" s="1072"/>
      <c r="Z474" s="1072"/>
      <c r="AA474" s="1072"/>
      <c r="AB474" s="1072"/>
      <c r="AC474" s="1072"/>
      <c r="AD474" s="1072"/>
      <c r="AE474" s="1072"/>
      <c r="AF474" s="1072"/>
      <c r="AG474" s="1072"/>
      <c r="AH474" s="1072"/>
      <c r="AI474" s="1072"/>
      <c r="AJ474" s="1072"/>
      <c r="AK474" s="1072"/>
      <c r="AL474" s="1072"/>
      <c r="AM474" s="1072"/>
      <c r="AN474" s="1072"/>
      <c r="AO474" s="1072"/>
      <c r="AP474" s="1072"/>
      <c r="AQ474" s="1072"/>
      <c r="AR474" s="1072"/>
      <c r="AS474" s="1072"/>
      <c r="AT474" s="1072"/>
      <c r="AU474" s="1072"/>
      <c r="AV474" s="1072"/>
      <c r="AW474" s="1072"/>
      <c r="AX474" s="1072"/>
      <c r="AY474" s="1072"/>
      <c r="AZ474" s="1072"/>
      <c r="BA474" s="1072"/>
      <c r="BB474" s="1072"/>
      <c r="BC474" s="1072"/>
      <c r="BD474" s="1072"/>
      <c r="BE474" s="1072"/>
      <c r="BF474" s="1072"/>
      <c r="BG474" s="1072"/>
      <c r="BH474" s="1072"/>
      <c r="BI474" s="1072"/>
      <c r="BJ474" s="1072"/>
      <c r="BK474" s="1072"/>
      <c r="BL474" s="1072"/>
      <c r="BM474" s="1072"/>
      <c r="BN474" s="1072"/>
      <c r="BO474" s="1072"/>
      <c r="BP474" s="1072"/>
      <c r="BQ474" s="1072"/>
      <c r="BR474" s="1072"/>
      <c r="BS474" s="1072"/>
      <c r="BT474" s="1072"/>
      <c r="BU474" s="1072"/>
      <c r="BV474" s="1072"/>
      <c r="BW474" s="1072"/>
      <c r="BX474" s="1072"/>
      <c r="BY474" s="1072"/>
      <c r="BZ474" s="1072"/>
      <c r="CA474" s="1072"/>
      <c r="CB474" s="1072"/>
      <c r="CC474" s="1072"/>
      <c r="CD474" s="1072"/>
      <c r="CE474" s="1072"/>
      <c r="CF474" s="1072"/>
      <c r="CG474" s="1072"/>
      <c r="CH474" s="1072"/>
      <c r="CI474" s="1072"/>
      <c r="CJ474" s="1072"/>
      <c r="CK474" s="1072"/>
      <c r="CL474" s="1072"/>
      <c r="CM474" s="1072"/>
      <c r="CN474" s="1072"/>
      <c r="CO474" s="1072"/>
      <c r="CP474" s="1072"/>
      <c r="CQ474" s="1072"/>
      <c r="CR474" s="1072"/>
      <c r="CS474" s="1072"/>
      <c r="CT474" s="1072"/>
      <c r="CU474" s="1072"/>
      <c r="CV474" s="1072"/>
      <c r="CW474" s="1072"/>
      <c r="CX474" s="1072"/>
      <c r="CY474" s="1072"/>
      <c r="CZ474" s="1072"/>
      <c r="DA474" s="1072"/>
      <c r="DB474" s="1072"/>
      <c r="DC474" s="1072"/>
      <c r="DD474" s="1072"/>
      <c r="DE474" s="1072"/>
      <c r="DF474" s="1072"/>
      <c r="DG474" s="1072"/>
      <c r="DH474" s="1072"/>
      <c r="DI474" s="1072"/>
    </row>
    <row r="475" spans="1:113">
      <c r="A475" s="1225"/>
      <c r="B475" s="355"/>
      <c r="C475" s="361"/>
      <c r="D475" s="1281"/>
      <c r="E475" s="1136"/>
      <c r="F475" s="1250"/>
      <c r="G475" s="1236"/>
      <c r="H475" s="1072"/>
      <c r="I475" s="1072"/>
      <c r="J475" s="1072"/>
      <c r="K475" s="1072"/>
      <c r="L475" s="1072"/>
      <c r="M475" s="1072"/>
      <c r="N475" s="1072"/>
      <c r="O475" s="1072"/>
      <c r="P475" s="1072"/>
      <c r="Q475" s="1072"/>
      <c r="R475" s="1072"/>
      <c r="S475" s="1072"/>
      <c r="T475" s="1072"/>
      <c r="U475" s="1072"/>
      <c r="V475" s="1072"/>
      <c r="W475" s="1072"/>
      <c r="X475" s="1072"/>
      <c r="Y475" s="1072"/>
      <c r="Z475" s="1072"/>
      <c r="AA475" s="1072"/>
      <c r="AB475" s="1072"/>
      <c r="AC475" s="1072"/>
      <c r="AD475" s="1072"/>
      <c r="AE475" s="1072"/>
      <c r="AF475" s="1072"/>
      <c r="AG475" s="1072"/>
      <c r="AH475" s="1072"/>
      <c r="AI475" s="1072"/>
      <c r="AJ475" s="1072"/>
      <c r="AK475" s="1072"/>
      <c r="AL475" s="1072"/>
      <c r="AM475" s="1072"/>
      <c r="AN475" s="1072"/>
      <c r="AO475" s="1072"/>
      <c r="AP475" s="1072"/>
      <c r="AQ475" s="1072"/>
      <c r="AR475" s="1072"/>
      <c r="AS475" s="1072"/>
      <c r="AT475" s="1072"/>
      <c r="AU475" s="1072"/>
      <c r="AV475" s="1072"/>
      <c r="AW475" s="1072"/>
      <c r="AX475" s="1072"/>
      <c r="AY475" s="1072"/>
      <c r="AZ475" s="1072"/>
      <c r="BA475" s="1072"/>
      <c r="BB475" s="1072"/>
      <c r="BC475" s="1072"/>
      <c r="BD475" s="1072"/>
      <c r="BE475" s="1072"/>
      <c r="BF475" s="1072"/>
      <c r="BG475" s="1072"/>
      <c r="BH475" s="1072"/>
      <c r="BI475" s="1072"/>
      <c r="BJ475" s="1072"/>
      <c r="BK475" s="1072"/>
      <c r="BL475" s="1072"/>
      <c r="BM475" s="1072"/>
      <c r="BN475" s="1072"/>
      <c r="BO475" s="1072"/>
      <c r="BP475" s="1072"/>
      <c r="BQ475" s="1072"/>
      <c r="BR475" s="1072"/>
      <c r="BS475" s="1072"/>
      <c r="BT475" s="1072"/>
      <c r="BU475" s="1072"/>
      <c r="BV475" s="1072"/>
      <c r="BW475" s="1072"/>
      <c r="BX475" s="1072"/>
      <c r="BY475" s="1072"/>
      <c r="BZ475" s="1072"/>
      <c r="CA475" s="1072"/>
      <c r="CB475" s="1072"/>
      <c r="CC475" s="1072"/>
      <c r="CD475" s="1072"/>
      <c r="CE475" s="1072"/>
      <c r="CF475" s="1072"/>
      <c r="CG475" s="1072"/>
      <c r="CH475" s="1072"/>
      <c r="CI475" s="1072"/>
      <c r="CJ475" s="1072"/>
      <c r="CK475" s="1072"/>
      <c r="CL475" s="1072"/>
      <c r="CM475" s="1072"/>
      <c r="CN475" s="1072"/>
      <c r="CO475" s="1072"/>
      <c r="CP475" s="1072"/>
      <c r="CQ475" s="1072"/>
      <c r="CR475" s="1072"/>
      <c r="CS475" s="1072"/>
      <c r="CT475" s="1072"/>
      <c r="CU475" s="1072"/>
      <c r="CV475" s="1072"/>
      <c r="CW475" s="1072"/>
      <c r="CX475" s="1072"/>
      <c r="CY475" s="1072"/>
      <c r="CZ475" s="1072"/>
      <c r="DA475" s="1072"/>
      <c r="DB475" s="1072"/>
      <c r="DC475" s="1072"/>
      <c r="DD475" s="1072"/>
      <c r="DE475" s="1072"/>
      <c r="DF475" s="1072"/>
      <c r="DG475" s="1072"/>
      <c r="DH475" s="1072"/>
      <c r="DI475" s="1072"/>
    </row>
    <row r="476" spans="1:113">
      <c r="A476" s="1287"/>
      <c r="B476" s="1225"/>
      <c r="C476" s="361"/>
      <c r="D476" s="1281"/>
      <c r="E476" s="1136"/>
      <c r="F476" s="1250"/>
      <c r="G476" s="1236"/>
      <c r="H476" s="1072"/>
      <c r="I476" s="1072"/>
      <c r="J476" s="1072"/>
      <c r="K476" s="1072"/>
      <c r="L476" s="1072"/>
      <c r="M476" s="1072"/>
      <c r="N476" s="1072"/>
      <c r="O476" s="1072"/>
      <c r="P476" s="1072"/>
      <c r="Q476" s="1072"/>
      <c r="R476" s="1072"/>
      <c r="S476" s="1072"/>
      <c r="T476" s="1072"/>
      <c r="U476" s="1072"/>
      <c r="V476" s="1072"/>
      <c r="W476" s="1072"/>
      <c r="X476" s="1072"/>
      <c r="Y476" s="1072"/>
      <c r="Z476" s="1072"/>
      <c r="AA476" s="1072"/>
      <c r="AB476" s="1072"/>
      <c r="AC476" s="1072"/>
      <c r="AD476" s="1072"/>
      <c r="AE476" s="1072"/>
      <c r="AF476" s="1072"/>
      <c r="AG476" s="1072"/>
      <c r="AH476" s="1072"/>
      <c r="AI476" s="1072"/>
      <c r="AJ476" s="1072"/>
      <c r="AK476" s="1072"/>
      <c r="AL476" s="1072"/>
      <c r="AM476" s="1072"/>
      <c r="AN476" s="1072"/>
      <c r="AO476" s="1072"/>
      <c r="AP476" s="1072"/>
      <c r="AQ476" s="1072"/>
      <c r="AR476" s="1072"/>
      <c r="AS476" s="1072"/>
      <c r="AT476" s="1072"/>
      <c r="AU476" s="1072"/>
      <c r="AV476" s="1072"/>
      <c r="AW476" s="1072"/>
      <c r="AX476" s="1072"/>
      <c r="AY476" s="1072"/>
      <c r="AZ476" s="1072"/>
      <c r="BA476" s="1072"/>
      <c r="BB476" s="1072"/>
      <c r="BC476" s="1072"/>
      <c r="BD476" s="1072"/>
      <c r="BE476" s="1072"/>
      <c r="BF476" s="1072"/>
      <c r="BG476" s="1072"/>
      <c r="BH476" s="1072"/>
      <c r="BI476" s="1072"/>
      <c r="BJ476" s="1072"/>
      <c r="BK476" s="1072"/>
      <c r="BL476" s="1072"/>
      <c r="BM476" s="1072"/>
      <c r="BN476" s="1072"/>
      <c r="BO476" s="1072"/>
      <c r="BP476" s="1072"/>
      <c r="BQ476" s="1072"/>
      <c r="BR476" s="1072"/>
      <c r="BS476" s="1072"/>
      <c r="BT476" s="1072"/>
      <c r="BU476" s="1072"/>
      <c r="BV476" s="1072"/>
      <c r="BW476" s="1072"/>
      <c r="BX476" s="1072"/>
      <c r="BY476" s="1072"/>
      <c r="BZ476" s="1072"/>
      <c r="CA476" s="1072"/>
      <c r="CB476" s="1072"/>
      <c r="CC476" s="1072"/>
      <c r="CD476" s="1072"/>
      <c r="CE476" s="1072"/>
      <c r="CF476" s="1072"/>
      <c r="CG476" s="1072"/>
      <c r="CH476" s="1072"/>
      <c r="CI476" s="1072"/>
      <c r="CJ476" s="1072"/>
      <c r="CK476" s="1072"/>
      <c r="CL476" s="1072"/>
      <c r="CM476" s="1072"/>
      <c r="CN476" s="1072"/>
      <c r="CO476" s="1072"/>
      <c r="CP476" s="1072"/>
      <c r="CQ476" s="1072"/>
      <c r="CR476" s="1072"/>
      <c r="CS476" s="1072"/>
      <c r="CT476" s="1072"/>
      <c r="CU476" s="1072"/>
      <c r="CV476" s="1072"/>
      <c r="CW476" s="1072"/>
      <c r="CX476" s="1072"/>
      <c r="CY476" s="1072"/>
      <c r="CZ476" s="1072"/>
      <c r="DA476" s="1072"/>
      <c r="DB476" s="1072"/>
      <c r="DC476" s="1072"/>
      <c r="DD476" s="1072"/>
      <c r="DE476" s="1072"/>
      <c r="DF476" s="1072"/>
      <c r="DG476" s="1072"/>
      <c r="DH476" s="1072"/>
      <c r="DI476" s="1072"/>
    </row>
    <row r="477" spans="1:113">
      <c r="A477" s="1206"/>
      <c r="B477" s="1248"/>
      <c r="C477" s="1249"/>
      <c r="D477" s="1279"/>
      <c r="E477" s="1136"/>
      <c r="F477" s="1250"/>
      <c r="G477" s="1236"/>
      <c r="H477" s="1072"/>
      <c r="I477" s="1072"/>
      <c r="J477" s="1072"/>
      <c r="K477" s="1072"/>
      <c r="L477" s="1072"/>
      <c r="M477" s="1072"/>
      <c r="N477" s="1072"/>
      <c r="O477" s="1072"/>
      <c r="P477" s="1072"/>
      <c r="Q477" s="1072"/>
      <c r="R477" s="1072"/>
      <c r="S477" s="1072"/>
      <c r="T477" s="1072"/>
      <c r="U477" s="1072"/>
      <c r="V477" s="1072"/>
      <c r="W477" s="1072"/>
      <c r="X477" s="1072"/>
      <c r="Y477" s="1072"/>
      <c r="Z477" s="1072"/>
      <c r="AA477" s="1072"/>
      <c r="AB477" s="1072"/>
      <c r="AC477" s="1072"/>
      <c r="AD477" s="1072"/>
      <c r="AE477" s="1072"/>
      <c r="AF477" s="1072"/>
      <c r="AG477" s="1072"/>
      <c r="AH477" s="1072"/>
      <c r="AI477" s="1072"/>
      <c r="AJ477" s="1072"/>
      <c r="AK477" s="1072"/>
      <c r="AL477" s="1072"/>
      <c r="AM477" s="1072"/>
      <c r="AN477" s="1072"/>
      <c r="AO477" s="1072"/>
      <c r="AP477" s="1072"/>
      <c r="AQ477" s="1072"/>
      <c r="AR477" s="1072"/>
      <c r="AS477" s="1072"/>
      <c r="AT477" s="1072"/>
      <c r="AU477" s="1072"/>
      <c r="AV477" s="1072"/>
      <c r="AW477" s="1072"/>
      <c r="AX477" s="1072"/>
      <c r="AY477" s="1072"/>
      <c r="AZ477" s="1072"/>
      <c r="BA477" s="1072"/>
      <c r="BB477" s="1072"/>
      <c r="BC477" s="1072"/>
      <c r="BD477" s="1072"/>
      <c r="BE477" s="1072"/>
      <c r="BF477" s="1072"/>
      <c r="BG477" s="1072"/>
      <c r="BH477" s="1072"/>
      <c r="BI477" s="1072"/>
      <c r="BJ477" s="1072"/>
      <c r="BK477" s="1072"/>
      <c r="BL477" s="1072"/>
      <c r="BM477" s="1072"/>
      <c r="BN477" s="1072"/>
      <c r="BO477" s="1072"/>
      <c r="BP477" s="1072"/>
      <c r="BQ477" s="1072"/>
      <c r="BR477" s="1072"/>
      <c r="BS477" s="1072"/>
      <c r="BT477" s="1072"/>
      <c r="BU477" s="1072"/>
      <c r="BV477" s="1072"/>
      <c r="BW477" s="1072"/>
      <c r="BX477" s="1072"/>
      <c r="BY477" s="1072"/>
      <c r="BZ477" s="1072"/>
      <c r="CA477" s="1072"/>
      <c r="CB477" s="1072"/>
      <c r="CC477" s="1072"/>
      <c r="CD477" s="1072"/>
      <c r="CE477" s="1072"/>
      <c r="CF477" s="1072"/>
      <c r="CG477" s="1072"/>
      <c r="CH477" s="1072"/>
      <c r="CI477" s="1072"/>
      <c r="CJ477" s="1072"/>
      <c r="CK477" s="1072"/>
      <c r="CL477" s="1072"/>
      <c r="CM477" s="1072"/>
      <c r="CN477" s="1072"/>
      <c r="CO477" s="1072"/>
      <c r="CP477" s="1072"/>
      <c r="CQ477" s="1072"/>
      <c r="CR477" s="1072"/>
      <c r="CS477" s="1072"/>
      <c r="CT477" s="1072"/>
      <c r="CU477" s="1072"/>
      <c r="CV477" s="1072"/>
      <c r="CW477" s="1072"/>
      <c r="CX477" s="1072"/>
      <c r="CY477" s="1072"/>
      <c r="CZ477" s="1072"/>
      <c r="DA477" s="1072"/>
      <c r="DB477" s="1072"/>
      <c r="DC477" s="1072"/>
      <c r="DD477" s="1072"/>
      <c r="DE477" s="1072"/>
      <c r="DF477" s="1072"/>
      <c r="DG477" s="1072"/>
      <c r="DH477" s="1072"/>
      <c r="DI477" s="1072"/>
    </row>
    <row r="478" spans="1:113">
      <c r="A478" s="1225"/>
      <c r="B478" s="1225"/>
      <c r="C478" s="361"/>
      <c r="D478" s="1281"/>
      <c r="E478" s="1136"/>
      <c r="F478" s="1250"/>
      <c r="G478" s="1236"/>
      <c r="H478" s="1072"/>
      <c r="I478" s="1072"/>
      <c r="J478" s="1072"/>
      <c r="K478" s="1072"/>
      <c r="L478" s="1072"/>
      <c r="M478" s="1072"/>
      <c r="N478" s="1072"/>
      <c r="O478" s="1072"/>
      <c r="P478" s="1072"/>
      <c r="Q478" s="1072"/>
      <c r="R478" s="1072"/>
      <c r="S478" s="1072"/>
      <c r="T478" s="1072"/>
      <c r="U478" s="1072"/>
      <c r="V478" s="1072"/>
      <c r="W478" s="1072"/>
      <c r="X478" s="1072"/>
      <c r="Y478" s="1072"/>
      <c r="Z478" s="1072"/>
      <c r="AA478" s="1072"/>
      <c r="AB478" s="1072"/>
      <c r="AC478" s="1072"/>
      <c r="AD478" s="1072"/>
      <c r="AE478" s="1072"/>
      <c r="AF478" s="1072"/>
      <c r="AG478" s="1072"/>
      <c r="AH478" s="1072"/>
      <c r="AI478" s="1072"/>
      <c r="AJ478" s="1072"/>
      <c r="AK478" s="1072"/>
      <c r="AL478" s="1072"/>
      <c r="AM478" s="1072"/>
      <c r="AN478" s="1072"/>
      <c r="AO478" s="1072"/>
      <c r="AP478" s="1072"/>
      <c r="AQ478" s="1072"/>
      <c r="AR478" s="1072"/>
      <c r="AS478" s="1072"/>
      <c r="AT478" s="1072"/>
      <c r="AU478" s="1072"/>
      <c r="AV478" s="1072"/>
      <c r="AW478" s="1072"/>
      <c r="AX478" s="1072"/>
      <c r="AY478" s="1072"/>
      <c r="AZ478" s="1072"/>
      <c r="BA478" s="1072"/>
      <c r="BB478" s="1072"/>
      <c r="BC478" s="1072"/>
      <c r="BD478" s="1072"/>
      <c r="BE478" s="1072"/>
      <c r="BF478" s="1072"/>
      <c r="BG478" s="1072"/>
      <c r="BH478" s="1072"/>
      <c r="BI478" s="1072"/>
      <c r="BJ478" s="1072"/>
      <c r="BK478" s="1072"/>
      <c r="BL478" s="1072"/>
      <c r="BM478" s="1072"/>
      <c r="BN478" s="1072"/>
      <c r="BO478" s="1072"/>
      <c r="BP478" s="1072"/>
      <c r="BQ478" s="1072"/>
      <c r="BR478" s="1072"/>
      <c r="BS478" s="1072"/>
      <c r="BT478" s="1072"/>
      <c r="BU478" s="1072"/>
      <c r="BV478" s="1072"/>
      <c r="BW478" s="1072"/>
      <c r="BX478" s="1072"/>
      <c r="BY478" s="1072"/>
      <c r="BZ478" s="1072"/>
      <c r="CA478" s="1072"/>
      <c r="CB478" s="1072"/>
      <c r="CC478" s="1072"/>
      <c r="CD478" s="1072"/>
      <c r="CE478" s="1072"/>
      <c r="CF478" s="1072"/>
      <c r="CG478" s="1072"/>
      <c r="CH478" s="1072"/>
      <c r="CI478" s="1072"/>
      <c r="CJ478" s="1072"/>
      <c r="CK478" s="1072"/>
      <c r="CL478" s="1072"/>
      <c r="CM478" s="1072"/>
      <c r="CN478" s="1072"/>
      <c r="CO478" s="1072"/>
      <c r="CP478" s="1072"/>
      <c r="CQ478" s="1072"/>
      <c r="CR478" s="1072"/>
      <c r="CS478" s="1072"/>
      <c r="CT478" s="1072"/>
      <c r="CU478" s="1072"/>
      <c r="CV478" s="1072"/>
      <c r="CW478" s="1072"/>
      <c r="CX478" s="1072"/>
      <c r="CY478" s="1072"/>
      <c r="CZ478" s="1072"/>
      <c r="DA478" s="1072"/>
      <c r="DB478" s="1072"/>
      <c r="DC478" s="1072"/>
      <c r="DD478" s="1072"/>
      <c r="DE478" s="1072"/>
      <c r="DF478" s="1072"/>
      <c r="DG478" s="1072"/>
      <c r="DH478" s="1072"/>
      <c r="DI478" s="1072"/>
    </row>
    <row r="479" spans="1:113">
      <c r="A479" s="1286"/>
      <c r="B479" s="1225"/>
      <c r="C479" s="1246"/>
      <c r="D479" s="1247"/>
      <c r="E479" s="1179"/>
      <c r="F479" s="1282"/>
      <c r="G479" s="1236"/>
      <c r="H479" s="1072"/>
      <c r="I479" s="1072"/>
      <c r="J479" s="1072"/>
      <c r="K479" s="1072"/>
      <c r="L479" s="1072"/>
      <c r="M479" s="1072"/>
      <c r="N479" s="1072"/>
      <c r="O479" s="1072"/>
      <c r="P479" s="1072"/>
      <c r="Q479" s="1072"/>
      <c r="R479" s="1072"/>
      <c r="S479" s="1072"/>
      <c r="T479" s="1072"/>
      <c r="U479" s="1072"/>
      <c r="V479" s="1072"/>
      <c r="W479" s="1072"/>
      <c r="X479" s="1072"/>
      <c r="Y479" s="1072"/>
      <c r="Z479" s="1072"/>
      <c r="AA479" s="1072"/>
      <c r="AB479" s="1072"/>
      <c r="AC479" s="1072"/>
      <c r="AD479" s="1072"/>
      <c r="AE479" s="1072"/>
      <c r="AF479" s="1072"/>
      <c r="AG479" s="1072"/>
      <c r="AH479" s="1072"/>
      <c r="AI479" s="1072"/>
      <c r="AJ479" s="1072"/>
      <c r="AK479" s="1072"/>
      <c r="AL479" s="1072"/>
      <c r="AM479" s="1072"/>
      <c r="AN479" s="1072"/>
      <c r="AO479" s="1072"/>
      <c r="AP479" s="1072"/>
      <c r="AQ479" s="1072"/>
      <c r="AR479" s="1072"/>
      <c r="AS479" s="1072"/>
      <c r="AT479" s="1072"/>
      <c r="AU479" s="1072"/>
      <c r="AV479" s="1072"/>
      <c r="AW479" s="1072"/>
      <c r="AX479" s="1072"/>
      <c r="AY479" s="1072"/>
      <c r="AZ479" s="1072"/>
      <c r="BA479" s="1072"/>
      <c r="BB479" s="1072"/>
      <c r="BC479" s="1072"/>
      <c r="BD479" s="1072"/>
      <c r="BE479" s="1072"/>
      <c r="BF479" s="1072"/>
      <c r="BG479" s="1072"/>
      <c r="BH479" s="1072"/>
      <c r="BI479" s="1072"/>
      <c r="BJ479" s="1072"/>
      <c r="BK479" s="1072"/>
      <c r="BL479" s="1072"/>
      <c r="BM479" s="1072"/>
      <c r="BN479" s="1072"/>
      <c r="BO479" s="1072"/>
      <c r="BP479" s="1072"/>
      <c r="BQ479" s="1072"/>
      <c r="BR479" s="1072"/>
      <c r="BS479" s="1072"/>
      <c r="BT479" s="1072"/>
      <c r="BU479" s="1072"/>
      <c r="BV479" s="1072"/>
      <c r="BW479" s="1072"/>
      <c r="BX479" s="1072"/>
      <c r="BY479" s="1072"/>
      <c r="BZ479" s="1072"/>
      <c r="CA479" s="1072"/>
      <c r="CB479" s="1072"/>
      <c r="CC479" s="1072"/>
      <c r="CD479" s="1072"/>
      <c r="CE479" s="1072"/>
      <c r="CF479" s="1072"/>
      <c r="CG479" s="1072"/>
      <c r="CH479" s="1072"/>
      <c r="CI479" s="1072"/>
      <c r="CJ479" s="1072"/>
      <c r="CK479" s="1072"/>
      <c r="CL479" s="1072"/>
      <c r="CM479" s="1072"/>
      <c r="CN479" s="1072"/>
      <c r="CO479" s="1072"/>
      <c r="CP479" s="1072"/>
      <c r="CQ479" s="1072"/>
      <c r="CR479" s="1072"/>
      <c r="CS479" s="1072"/>
      <c r="CT479" s="1072"/>
      <c r="CU479" s="1072"/>
      <c r="CV479" s="1072"/>
      <c r="CW479" s="1072"/>
      <c r="CX479" s="1072"/>
      <c r="CY479" s="1072"/>
      <c r="CZ479" s="1072"/>
      <c r="DA479" s="1072"/>
      <c r="DB479" s="1072"/>
      <c r="DC479" s="1072"/>
      <c r="DD479" s="1072"/>
      <c r="DE479" s="1072"/>
      <c r="DF479" s="1072"/>
      <c r="DG479" s="1072"/>
      <c r="DH479" s="1072"/>
      <c r="DI479" s="1072"/>
    </row>
    <row r="480" spans="1:113">
      <c r="A480" s="1286"/>
      <c r="B480" s="1225"/>
      <c r="C480" s="1246"/>
      <c r="D480" s="1247"/>
      <c r="E480" s="1179"/>
      <c r="F480" s="1282"/>
      <c r="G480" s="1236"/>
      <c r="H480" s="1072"/>
      <c r="I480" s="1072"/>
      <c r="J480" s="1072"/>
      <c r="K480" s="1072"/>
      <c r="L480" s="1072"/>
      <c r="M480" s="1072"/>
      <c r="N480" s="1072"/>
      <c r="O480" s="1072"/>
      <c r="P480" s="1072"/>
      <c r="Q480" s="1072"/>
      <c r="R480" s="1072"/>
      <c r="S480" s="1072"/>
      <c r="T480" s="1072"/>
      <c r="U480" s="1072"/>
      <c r="V480" s="1072"/>
      <c r="W480" s="1072"/>
      <c r="X480" s="1072"/>
      <c r="Y480" s="1072"/>
      <c r="Z480" s="1072"/>
      <c r="AA480" s="1072"/>
      <c r="AB480" s="1072"/>
      <c r="AC480" s="1072"/>
      <c r="AD480" s="1072"/>
      <c r="AE480" s="1072"/>
      <c r="AF480" s="1072"/>
      <c r="AG480" s="1072"/>
      <c r="AH480" s="1072"/>
      <c r="AI480" s="1072"/>
      <c r="AJ480" s="1072"/>
      <c r="AK480" s="1072"/>
      <c r="AL480" s="1072"/>
      <c r="AM480" s="1072"/>
      <c r="AN480" s="1072"/>
      <c r="AO480" s="1072"/>
      <c r="AP480" s="1072"/>
      <c r="AQ480" s="1072"/>
      <c r="AR480" s="1072"/>
      <c r="AS480" s="1072"/>
      <c r="AT480" s="1072"/>
      <c r="AU480" s="1072"/>
      <c r="AV480" s="1072"/>
      <c r="AW480" s="1072"/>
      <c r="AX480" s="1072"/>
      <c r="AY480" s="1072"/>
      <c r="AZ480" s="1072"/>
      <c r="BA480" s="1072"/>
      <c r="BB480" s="1072"/>
      <c r="BC480" s="1072"/>
      <c r="BD480" s="1072"/>
      <c r="BE480" s="1072"/>
      <c r="BF480" s="1072"/>
      <c r="BG480" s="1072"/>
      <c r="BH480" s="1072"/>
      <c r="BI480" s="1072"/>
      <c r="BJ480" s="1072"/>
      <c r="BK480" s="1072"/>
      <c r="BL480" s="1072"/>
      <c r="BM480" s="1072"/>
      <c r="BN480" s="1072"/>
      <c r="BO480" s="1072"/>
      <c r="BP480" s="1072"/>
      <c r="BQ480" s="1072"/>
      <c r="BR480" s="1072"/>
      <c r="BS480" s="1072"/>
      <c r="BT480" s="1072"/>
      <c r="BU480" s="1072"/>
      <c r="BV480" s="1072"/>
      <c r="BW480" s="1072"/>
      <c r="BX480" s="1072"/>
      <c r="BY480" s="1072"/>
      <c r="BZ480" s="1072"/>
      <c r="CA480" s="1072"/>
      <c r="CB480" s="1072"/>
      <c r="CC480" s="1072"/>
      <c r="CD480" s="1072"/>
      <c r="CE480" s="1072"/>
      <c r="CF480" s="1072"/>
      <c r="CG480" s="1072"/>
      <c r="CH480" s="1072"/>
      <c r="CI480" s="1072"/>
      <c r="CJ480" s="1072"/>
      <c r="CK480" s="1072"/>
      <c r="CL480" s="1072"/>
      <c r="CM480" s="1072"/>
      <c r="CN480" s="1072"/>
      <c r="CO480" s="1072"/>
      <c r="CP480" s="1072"/>
      <c r="CQ480" s="1072"/>
      <c r="CR480" s="1072"/>
      <c r="CS480" s="1072"/>
      <c r="CT480" s="1072"/>
      <c r="CU480" s="1072"/>
      <c r="CV480" s="1072"/>
      <c r="CW480" s="1072"/>
      <c r="CX480" s="1072"/>
      <c r="CY480" s="1072"/>
      <c r="CZ480" s="1072"/>
      <c r="DA480" s="1072"/>
      <c r="DB480" s="1072"/>
      <c r="DC480" s="1072"/>
      <c r="DD480" s="1072"/>
      <c r="DE480" s="1072"/>
      <c r="DF480" s="1072"/>
      <c r="DG480" s="1072"/>
      <c r="DH480" s="1072"/>
      <c r="DI480" s="1072"/>
    </row>
    <row r="481" spans="1:113">
      <c r="A481" s="1286"/>
      <c r="B481" s="355"/>
      <c r="C481" s="1246"/>
      <c r="D481" s="1247"/>
      <c r="E481" s="1179"/>
      <c r="F481" s="1282"/>
      <c r="G481" s="1236"/>
      <c r="H481" s="1072"/>
      <c r="I481" s="1072"/>
      <c r="J481" s="1072"/>
      <c r="K481" s="1072"/>
      <c r="L481" s="1072"/>
      <c r="M481" s="1072"/>
      <c r="N481" s="1072"/>
      <c r="O481" s="1072"/>
      <c r="P481" s="1072"/>
      <c r="Q481" s="1072"/>
      <c r="R481" s="1072"/>
      <c r="S481" s="1072"/>
      <c r="T481" s="1072"/>
      <c r="U481" s="1072"/>
      <c r="V481" s="1072"/>
      <c r="W481" s="1072"/>
      <c r="X481" s="1072"/>
      <c r="Y481" s="1072"/>
      <c r="Z481" s="1072"/>
      <c r="AA481" s="1072"/>
      <c r="AB481" s="1072"/>
      <c r="AC481" s="1072"/>
      <c r="AD481" s="1072"/>
      <c r="AE481" s="1072"/>
      <c r="AF481" s="1072"/>
      <c r="AG481" s="1072"/>
      <c r="AH481" s="1072"/>
      <c r="AI481" s="1072"/>
      <c r="AJ481" s="1072"/>
      <c r="AK481" s="1072"/>
      <c r="AL481" s="1072"/>
      <c r="AM481" s="1072"/>
      <c r="AN481" s="1072"/>
      <c r="AO481" s="1072"/>
      <c r="AP481" s="1072"/>
      <c r="AQ481" s="1072"/>
      <c r="AR481" s="1072"/>
      <c r="AS481" s="1072"/>
      <c r="AT481" s="1072"/>
      <c r="AU481" s="1072"/>
      <c r="AV481" s="1072"/>
      <c r="AW481" s="1072"/>
      <c r="AX481" s="1072"/>
      <c r="AY481" s="1072"/>
      <c r="AZ481" s="1072"/>
      <c r="BA481" s="1072"/>
      <c r="BB481" s="1072"/>
      <c r="BC481" s="1072"/>
      <c r="BD481" s="1072"/>
      <c r="BE481" s="1072"/>
      <c r="BF481" s="1072"/>
      <c r="BG481" s="1072"/>
      <c r="BH481" s="1072"/>
      <c r="BI481" s="1072"/>
      <c r="BJ481" s="1072"/>
      <c r="BK481" s="1072"/>
      <c r="BL481" s="1072"/>
      <c r="BM481" s="1072"/>
      <c r="BN481" s="1072"/>
      <c r="BO481" s="1072"/>
      <c r="BP481" s="1072"/>
      <c r="BQ481" s="1072"/>
      <c r="BR481" s="1072"/>
      <c r="BS481" s="1072"/>
      <c r="BT481" s="1072"/>
      <c r="BU481" s="1072"/>
      <c r="BV481" s="1072"/>
      <c r="BW481" s="1072"/>
      <c r="BX481" s="1072"/>
      <c r="BY481" s="1072"/>
      <c r="BZ481" s="1072"/>
      <c r="CA481" s="1072"/>
      <c r="CB481" s="1072"/>
      <c r="CC481" s="1072"/>
      <c r="CD481" s="1072"/>
      <c r="CE481" s="1072"/>
      <c r="CF481" s="1072"/>
      <c r="CG481" s="1072"/>
      <c r="CH481" s="1072"/>
      <c r="CI481" s="1072"/>
      <c r="CJ481" s="1072"/>
      <c r="CK481" s="1072"/>
      <c r="CL481" s="1072"/>
      <c r="CM481" s="1072"/>
      <c r="CN481" s="1072"/>
      <c r="CO481" s="1072"/>
      <c r="CP481" s="1072"/>
      <c r="CQ481" s="1072"/>
      <c r="CR481" s="1072"/>
      <c r="CS481" s="1072"/>
      <c r="CT481" s="1072"/>
      <c r="CU481" s="1072"/>
      <c r="CV481" s="1072"/>
      <c r="CW481" s="1072"/>
      <c r="CX481" s="1072"/>
      <c r="CY481" s="1072"/>
      <c r="CZ481" s="1072"/>
      <c r="DA481" s="1072"/>
      <c r="DB481" s="1072"/>
      <c r="DC481" s="1072"/>
      <c r="DD481" s="1072"/>
      <c r="DE481" s="1072"/>
      <c r="DF481" s="1072"/>
      <c r="DG481" s="1072"/>
      <c r="DH481" s="1072"/>
      <c r="DI481" s="1072"/>
    </row>
    <row r="482" spans="1:113">
      <c r="A482" s="1233"/>
      <c r="B482" s="355"/>
      <c r="C482" s="1246"/>
      <c r="D482" s="1247"/>
      <c r="E482" s="1179"/>
      <c r="F482" s="1282"/>
      <c r="G482" s="1236"/>
      <c r="H482" s="1072"/>
      <c r="I482" s="1072"/>
      <c r="J482" s="1072"/>
      <c r="K482" s="1072"/>
      <c r="L482" s="1072"/>
      <c r="M482" s="1072"/>
      <c r="N482" s="1072"/>
      <c r="O482" s="1072"/>
      <c r="P482" s="1072"/>
      <c r="Q482" s="1072"/>
      <c r="R482" s="1072"/>
      <c r="S482" s="1072"/>
      <c r="T482" s="1072"/>
      <c r="U482" s="1072"/>
      <c r="V482" s="1072"/>
      <c r="W482" s="1072"/>
      <c r="X482" s="1072"/>
      <c r="Y482" s="1072"/>
      <c r="Z482" s="1072"/>
      <c r="AA482" s="1072"/>
      <c r="AB482" s="1072"/>
      <c r="AC482" s="1072"/>
      <c r="AD482" s="1072"/>
      <c r="AE482" s="1072"/>
      <c r="AF482" s="1072"/>
      <c r="AG482" s="1072"/>
      <c r="AH482" s="1072"/>
      <c r="AI482" s="1072"/>
      <c r="AJ482" s="1072"/>
      <c r="AK482" s="1072"/>
      <c r="AL482" s="1072"/>
      <c r="AM482" s="1072"/>
      <c r="AN482" s="1072"/>
      <c r="AO482" s="1072"/>
      <c r="AP482" s="1072"/>
      <c r="AQ482" s="1072"/>
      <c r="AR482" s="1072"/>
      <c r="AS482" s="1072"/>
      <c r="AT482" s="1072"/>
      <c r="AU482" s="1072"/>
      <c r="AV482" s="1072"/>
      <c r="AW482" s="1072"/>
      <c r="AX482" s="1072"/>
      <c r="AY482" s="1072"/>
      <c r="AZ482" s="1072"/>
      <c r="BA482" s="1072"/>
      <c r="BB482" s="1072"/>
      <c r="BC482" s="1072"/>
      <c r="BD482" s="1072"/>
      <c r="BE482" s="1072"/>
      <c r="BF482" s="1072"/>
      <c r="BG482" s="1072"/>
      <c r="BH482" s="1072"/>
      <c r="BI482" s="1072"/>
      <c r="BJ482" s="1072"/>
      <c r="BK482" s="1072"/>
      <c r="BL482" s="1072"/>
      <c r="BM482" s="1072"/>
      <c r="BN482" s="1072"/>
      <c r="BO482" s="1072"/>
      <c r="BP482" s="1072"/>
      <c r="BQ482" s="1072"/>
      <c r="BR482" s="1072"/>
      <c r="BS482" s="1072"/>
      <c r="BT482" s="1072"/>
      <c r="BU482" s="1072"/>
      <c r="BV482" s="1072"/>
      <c r="BW482" s="1072"/>
      <c r="BX482" s="1072"/>
      <c r="BY482" s="1072"/>
      <c r="BZ482" s="1072"/>
      <c r="CA482" s="1072"/>
      <c r="CB482" s="1072"/>
      <c r="CC482" s="1072"/>
      <c r="CD482" s="1072"/>
      <c r="CE482" s="1072"/>
      <c r="CF482" s="1072"/>
      <c r="CG482" s="1072"/>
      <c r="CH482" s="1072"/>
      <c r="CI482" s="1072"/>
      <c r="CJ482" s="1072"/>
      <c r="CK482" s="1072"/>
      <c r="CL482" s="1072"/>
      <c r="CM482" s="1072"/>
      <c r="CN482" s="1072"/>
      <c r="CO482" s="1072"/>
      <c r="CP482" s="1072"/>
      <c r="CQ482" s="1072"/>
      <c r="CR482" s="1072"/>
      <c r="CS482" s="1072"/>
      <c r="CT482" s="1072"/>
      <c r="CU482" s="1072"/>
      <c r="CV482" s="1072"/>
      <c r="CW482" s="1072"/>
      <c r="CX482" s="1072"/>
      <c r="CY482" s="1072"/>
      <c r="CZ482" s="1072"/>
      <c r="DA482" s="1072"/>
      <c r="DB482" s="1072"/>
      <c r="DC482" s="1072"/>
      <c r="DD482" s="1072"/>
      <c r="DE482" s="1072"/>
      <c r="DF482" s="1072"/>
      <c r="DG482" s="1072"/>
      <c r="DH482" s="1072"/>
      <c r="DI482" s="1072"/>
    </row>
    <row r="483" spans="1:113">
      <c r="A483" s="1286"/>
      <c r="B483" s="1225"/>
      <c r="C483" s="1246"/>
      <c r="D483" s="1247"/>
      <c r="E483" s="1179"/>
      <c r="F483" s="1282"/>
      <c r="G483" s="1236"/>
      <c r="H483" s="1072"/>
      <c r="I483" s="1072"/>
      <c r="J483" s="1072"/>
      <c r="K483" s="1072"/>
      <c r="L483" s="1072"/>
      <c r="M483" s="1072"/>
      <c r="N483" s="1072"/>
      <c r="O483" s="1072"/>
      <c r="P483" s="1072"/>
      <c r="Q483" s="1072"/>
      <c r="R483" s="1072"/>
      <c r="S483" s="1072"/>
      <c r="T483" s="1072"/>
      <c r="U483" s="1072"/>
      <c r="V483" s="1072"/>
      <c r="W483" s="1072"/>
      <c r="X483" s="1072"/>
      <c r="Y483" s="1072"/>
      <c r="Z483" s="1072"/>
      <c r="AA483" s="1072"/>
      <c r="AB483" s="1072"/>
      <c r="AC483" s="1072"/>
      <c r="AD483" s="1072"/>
      <c r="AE483" s="1072"/>
      <c r="AF483" s="1072"/>
      <c r="AG483" s="1072"/>
      <c r="AH483" s="1072"/>
      <c r="AI483" s="1072"/>
      <c r="AJ483" s="1072"/>
      <c r="AK483" s="1072"/>
      <c r="AL483" s="1072"/>
      <c r="AM483" s="1072"/>
      <c r="AN483" s="1072"/>
      <c r="AO483" s="1072"/>
      <c r="AP483" s="1072"/>
      <c r="AQ483" s="1072"/>
      <c r="AR483" s="1072"/>
      <c r="AS483" s="1072"/>
      <c r="AT483" s="1072"/>
      <c r="AU483" s="1072"/>
      <c r="AV483" s="1072"/>
      <c r="AW483" s="1072"/>
      <c r="AX483" s="1072"/>
      <c r="AY483" s="1072"/>
      <c r="AZ483" s="1072"/>
      <c r="BA483" s="1072"/>
      <c r="BB483" s="1072"/>
      <c r="BC483" s="1072"/>
      <c r="BD483" s="1072"/>
      <c r="BE483" s="1072"/>
      <c r="BF483" s="1072"/>
      <c r="BG483" s="1072"/>
      <c r="BH483" s="1072"/>
      <c r="BI483" s="1072"/>
      <c r="BJ483" s="1072"/>
      <c r="BK483" s="1072"/>
      <c r="BL483" s="1072"/>
      <c r="BM483" s="1072"/>
      <c r="BN483" s="1072"/>
      <c r="BO483" s="1072"/>
      <c r="BP483" s="1072"/>
      <c r="BQ483" s="1072"/>
      <c r="BR483" s="1072"/>
      <c r="BS483" s="1072"/>
      <c r="BT483" s="1072"/>
      <c r="BU483" s="1072"/>
      <c r="BV483" s="1072"/>
      <c r="BW483" s="1072"/>
      <c r="BX483" s="1072"/>
      <c r="BY483" s="1072"/>
      <c r="BZ483" s="1072"/>
      <c r="CA483" s="1072"/>
      <c r="CB483" s="1072"/>
      <c r="CC483" s="1072"/>
      <c r="CD483" s="1072"/>
      <c r="CE483" s="1072"/>
      <c r="CF483" s="1072"/>
      <c r="CG483" s="1072"/>
      <c r="CH483" s="1072"/>
      <c r="CI483" s="1072"/>
      <c r="CJ483" s="1072"/>
      <c r="CK483" s="1072"/>
      <c r="CL483" s="1072"/>
      <c r="CM483" s="1072"/>
      <c r="CN483" s="1072"/>
      <c r="CO483" s="1072"/>
      <c r="CP483" s="1072"/>
      <c r="CQ483" s="1072"/>
      <c r="CR483" s="1072"/>
      <c r="CS483" s="1072"/>
      <c r="CT483" s="1072"/>
      <c r="CU483" s="1072"/>
      <c r="CV483" s="1072"/>
      <c r="CW483" s="1072"/>
      <c r="CX483" s="1072"/>
      <c r="CY483" s="1072"/>
      <c r="CZ483" s="1072"/>
      <c r="DA483" s="1072"/>
      <c r="DB483" s="1072"/>
      <c r="DC483" s="1072"/>
      <c r="DD483" s="1072"/>
      <c r="DE483" s="1072"/>
      <c r="DF483" s="1072"/>
      <c r="DG483" s="1072"/>
      <c r="DH483" s="1072"/>
      <c r="DI483" s="1072"/>
    </row>
    <row r="484" spans="1:113">
      <c r="A484" s="1286"/>
      <c r="B484" s="1225"/>
      <c r="C484" s="1246"/>
      <c r="D484" s="1247"/>
      <c r="E484" s="1179"/>
      <c r="F484" s="1282"/>
      <c r="G484" s="1236"/>
      <c r="H484" s="1072"/>
      <c r="I484" s="1072"/>
      <c r="J484" s="1072"/>
      <c r="K484" s="1072"/>
      <c r="L484" s="1072"/>
      <c r="M484" s="1072"/>
      <c r="N484" s="1072"/>
      <c r="O484" s="1072"/>
      <c r="P484" s="1072"/>
      <c r="Q484" s="1072"/>
      <c r="R484" s="1072"/>
      <c r="S484" s="1072"/>
      <c r="T484" s="1072"/>
      <c r="U484" s="1072"/>
      <c r="V484" s="1072"/>
      <c r="W484" s="1072"/>
      <c r="X484" s="1072"/>
      <c r="Y484" s="1072"/>
      <c r="Z484" s="1072"/>
      <c r="AA484" s="1072"/>
      <c r="AB484" s="1072"/>
      <c r="AC484" s="1072"/>
      <c r="AD484" s="1072"/>
      <c r="AE484" s="1072"/>
      <c r="AF484" s="1072"/>
      <c r="AG484" s="1072"/>
      <c r="AH484" s="1072"/>
      <c r="AI484" s="1072"/>
      <c r="AJ484" s="1072"/>
      <c r="AK484" s="1072"/>
      <c r="AL484" s="1072"/>
      <c r="AM484" s="1072"/>
      <c r="AN484" s="1072"/>
      <c r="AO484" s="1072"/>
      <c r="AP484" s="1072"/>
      <c r="AQ484" s="1072"/>
      <c r="AR484" s="1072"/>
      <c r="AS484" s="1072"/>
      <c r="AT484" s="1072"/>
      <c r="AU484" s="1072"/>
      <c r="AV484" s="1072"/>
      <c r="AW484" s="1072"/>
      <c r="AX484" s="1072"/>
      <c r="AY484" s="1072"/>
      <c r="AZ484" s="1072"/>
      <c r="BA484" s="1072"/>
      <c r="BB484" s="1072"/>
      <c r="BC484" s="1072"/>
      <c r="BD484" s="1072"/>
      <c r="BE484" s="1072"/>
      <c r="BF484" s="1072"/>
      <c r="BG484" s="1072"/>
      <c r="BH484" s="1072"/>
      <c r="BI484" s="1072"/>
      <c r="BJ484" s="1072"/>
      <c r="BK484" s="1072"/>
      <c r="BL484" s="1072"/>
      <c r="BM484" s="1072"/>
      <c r="BN484" s="1072"/>
      <c r="BO484" s="1072"/>
      <c r="BP484" s="1072"/>
      <c r="BQ484" s="1072"/>
      <c r="BR484" s="1072"/>
      <c r="BS484" s="1072"/>
      <c r="BT484" s="1072"/>
      <c r="BU484" s="1072"/>
      <c r="BV484" s="1072"/>
      <c r="BW484" s="1072"/>
      <c r="BX484" s="1072"/>
      <c r="BY484" s="1072"/>
      <c r="BZ484" s="1072"/>
      <c r="CA484" s="1072"/>
      <c r="CB484" s="1072"/>
      <c r="CC484" s="1072"/>
      <c r="CD484" s="1072"/>
      <c r="CE484" s="1072"/>
      <c r="CF484" s="1072"/>
      <c r="CG484" s="1072"/>
      <c r="CH484" s="1072"/>
      <c r="CI484" s="1072"/>
      <c r="CJ484" s="1072"/>
      <c r="CK484" s="1072"/>
      <c r="CL484" s="1072"/>
      <c r="CM484" s="1072"/>
      <c r="CN484" s="1072"/>
      <c r="CO484" s="1072"/>
      <c r="CP484" s="1072"/>
      <c r="CQ484" s="1072"/>
      <c r="CR484" s="1072"/>
      <c r="CS484" s="1072"/>
      <c r="CT484" s="1072"/>
      <c r="CU484" s="1072"/>
      <c r="CV484" s="1072"/>
      <c r="CW484" s="1072"/>
      <c r="CX484" s="1072"/>
      <c r="CY484" s="1072"/>
      <c r="CZ484" s="1072"/>
      <c r="DA484" s="1072"/>
      <c r="DB484" s="1072"/>
      <c r="DC484" s="1072"/>
      <c r="DD484" s="1072"/>
      <c r="DE484" s="1072"/>
      <c r="DF484" s="1072"/>
      <c r="DG484" s="1072"/>
      <c r="DH484" s="1072"/>
      <c r="DI484" s="1072"/>
    </row>
    <row r="485" spans="1:113">
      <c r="A485" s="1286"/>
      <c r="B485" s="355"/>
      <c r="C485" s="1246"/>
      <c r="D485" s="1247"/>
      <c r="E485" s="1136"/>
      <c r="F485" s="1250"/>
      <c r="G485" s="1236"/>
      <c r="H485" s="1072"/>
      <c r="I485" s="1072"/>
      <c r="J485" s="1072"/>
      <c r="K485" s="1072"/>
      <c r="L485" s="1072"/>
      <c r="M485" s="1072"/>
      <c r="N485" s="1072"/>
      <c r="O485" s="1072"/>
      <c r="P485" s="1072"/>
      <c r="Q485" s="1072"/>
      <c r="R485" s="1072"/>
      <c r="S485" s="1072"/>
      <c r="T485" s="1072"/>
      <c r="U485" s="1072"/>
      <c r="V485" s="1072"/>
      <c r="W485" s="1072"/>
      <c r="X485" s="1072"/>
      <c r="Y485" s="1072"/>
      <c r="Z485" s="1072"/>
      <c r="AA485" s="1072"/>
      <c r="AB485" s="1072"/>
      <c r="AC485" s="1072"/>
      <c r="AD485" s="1072"/>
      <c r="AE485" s="1072"/>
      <c r="AF485" s="1072"/>
      <c r="AG485" s="1072"/>
      <c r="AH485" s="1072"/>
      <c r="AI485" s="1072"/>
      <c r="AJ485" s="1072"/>
      <c r="AK485" s="1072"/>
      <c r="AL485" s="1072"/>
      <c r="AM485" s="1072"/>
      <c r="AN485" s="1072"/>
      <c r="AO485" s="1072"/>
      <c r="AP485" s="1072"/>
      <c r="AQ485" s="1072"/>
      <c r="AR485" s="1072"/>
      <c r="AS485" s="1072"/>
      <c r="AT485" s="1072"/>
      <c r="AU485" s="1072"/>
      <c r="AV485" s="1072"/>
      <c r="AW485" s="1072"/>
      <c r="AX485" s="1072"/>
      <c r="AY485" s="1072"/>
      <c r="AZ485" s="1072"/>
      <c r="BA485" s="1072"/>
      <c r="BB485" s="1072"/>
      <c r="BC485" s="1072"/>
      <c r="BD485" s="1072"/>
      <c r="BE485" s="1072"/>
      <c r="BF485" s="1072"/>
      <c r="BG485" s="1072"/>
      <c r="BH485" s="1072"/>
      <c r="BI485" s="1072"/>
      <c r="BJ485" s="1072"/>
      <c r="BK485" s="1072"/>
      <c r="BL485" s="1072"/>
      <c r="BM485" s="1072"/>
      <c r="BN485" s="1072"/>
      <c r="BO485" s="1072"/>
      <c r="BP485" s="1072"/>
      <c r="BQ485" s="1072"/>
      <c r="BR485" s="1072"/>
      <c r="BS485" s="1072"/>
      <c r="BT485" s="1072"/>
      <c r="BU485" s="1072"/>
      <c r="BV485" s="1072"/>
      <c r="BW485" s="1072"/>
      <c r="BX485" s="1072"/>
      <c r="BY485" s="1072"/>
      <c r="BZ485" s="1072"/>
      <c r="CA485" s="1072"/>
      <c r="CB485" s="1072"/>
      <c r="CC485" s="1072"/>
      <c r="CD485" s="1072"/>
      <c r="CE485" s="1072"/>
      <c r="CF485" s="1072"/>
      <c r="CG485" s="1072"/>
      <c r="CH485" s="1072"/>
      <c r="CI485" s="1072"/>
      <c r="CJ485" s="1072"/>
      <c r="CK485" s="1072"/>
      <c r="CL485" s="1072"/>
      <c r="CM485" s="1072"/>
      <c r="CN485" s="1072"/>
      <c r="CO485" s="1072"/>
      <c r="CP485" s="1072"/>
      <c r="CQ485" s="1072"/>
      <c r="CR485" s="1072"/>
      <c r="CS485" s="1072"/>
      <c r="CT485" s="1072"/>
      <c r="CU485" s="1072"/>
      <c r="CV485" s="1072"/>
      <c r="CW485" s="1072"/>
      <c r="CX485" s="1072"/>
      <c r="CY485" s="1072"/>
      <c r="CZ485" s="1072"/>
      <c r="DA485" s="1072"/>
      <c r="DB485" s="1072"/>
      <c r="DC485" s="1072"/>
      <c r="DD485" s="1072"/>
      <c r="DE485" s="1072"/>
      <c r="DF485" s="1072"/>
      <c r="DG485" s="1072"/>
      <c r="DH485" s="1072"/>
      <c r="DI485" s="1072"/>
    </row>
    <row r="486" spans="1:113">
      <c r="A486" s="1287"/>
      <c r="B486" s="1225"/>
      <c r="C486" s="361"/>
      <c r="D486" s="1281"/>
      <c r="E486" s="1072"/>
      <c r="F486" s="1207"/>
      <c r="G486" s="1236"/>
      <c r="H486" s="1072"/>
      <c r="I486" s="1072"/>
      <c r="J486" s="1072"/>
      <c r="K486" s="1072"/>
      <c r="L486" s="1072"/>
      <c r="M486" s="1072"/>
      <c r="N486" s="1072"/>
      <c r="O486" s="1072"/>
      <c r="P486" s="1072"/>
      <c r="Q486" s="1072"/>
      <c r="R486" s="1072"/>
      <c r="S486" s="1072"/>
      <c r="T486" s="1072"/>
      <c r="U486" s="1072"/>
      <c r="V486" s="1072"/>
      <c r="W486" s="1072"/>
      <c r="X486" s="1072"/>
      <c r="Y486" s="1072"/>
      <c r="Z486" s="1072"/>
      <c r="AA486" s="1072"/>
      <c r="AB486" s="1072"/>
      <c r="AC486" s="1072"/>
      <c r="AD486" s="1072"/>
      <c r="AE486" s="1072"/>
      <c r="AF486" s="1072"/>
      <c r="AG486" s="1072"/>
      <c r="AH486" s="1072"/>
      <c r="AI486" s="1072"/>
      <c r="AJ486" s="1072"/>
      <c r="AK486" s="1072"/>
      <c r="AL486" s="1072"/>
      <c r="AM486" s="1072"/>
      <c r="AN486" s="1072"/>
      <c r="AO486" s="1072"/>
      <c r="AP486" s="1072"/>
      <c r="AQ486" s="1072"/>
      <c r="AR486" s="1072"/>
      <c r="AS486" s="1072"/>
      <c r="AT486" s="1072"/>
      <c r="AU486" s="1072"/>
      <c r="AV486" s="1072"/>
      <c r="AW486" s="1072"/>
      <c r="AX486" s="1072"/>
      <c r="AY486" s="1072"/>
      <c r="AZ486" s="1072"/>
      <c r="BA486" s="1072"/>
      <c r="BB486" s="1072"/>
      <c r="BC486" s="1072"/>
      <c r="BD486" s="1072"/>
      <c r="BE486" s="1072"/>
      <c r="BF486" s="1072"/>
      <c r="BG486" s="1072"/>
      <c r="BH486" s="1072"/>
      <c r="BI486" s="1072"/>
      <c r="BJ486" s="1072"/>
      <c r="BK486" s="1072"/>
      <c r="BL486" s="1072"/>
      <c r="BM486" s="1072"/>
      <c r="BN486" s="1072"/>
      <c r="BO486" s="1072"/>
      <c r="BP486" s="1072"/>
      <c r="BQ486" s="1072"/>
      <c r="BR486" s="1072"/>
      <c r="BS486" s="1072"/>
      <c r="BT486" s="1072"/>
      <c r="BU486" s="1072"/>
      <c r="BV486" s="1072"/>
      <c r="BW486" s="1072"/>
      <c r="BX486" s="1072"/>
      <c r="BY486" s="1072"/>
      <c r="BZ486" s="1072"/>
      <c r="CA486" s="1072"/>
      <c r="CB486" s="1072"/>
      <c r="CC486" s="1072"/>
      <c r="CD486" s="1072"/>
      <c r="CE486" s="1072"/>
      <c r="CF486" s="1072"/>
      <c r="CG486" s="1072"/>
      <c r="CH486" s="1072"/>
      <c r="CI486" s="1072"/>
      <c r="CJ486" s="1072"/>
      <c r="CK486" s="1072"/>
      <c r="CL486" s="1072"/>
      <c r="CM486" s="1072"/>
      <c r="CN486" s="1072"/>
      <c r="CO486" s="1072"/>
      <c r="CP486" s="1072"/>
      <c r="CQ486" s="1072"/>
      <c r="CR486" s="1072"/>
      <c r="CS486" s="1072"/>
      <c r="CT486" s="1072"/>
      <c r="CU486" s="1072"/>
      <c r="CV486" s="1072"/>
      <c r="CW486" s="1072"/>
      <c r="CX486" s="1072"/>
      <c r="CY486" s="1072"/>
      <c r="CZ486" s="1072"/>
      <c r="DA486" s="1072"/>
      <c r="DB486" s="1072"/>
      <c r="DC486" s="1072"/>
      <c r="DD486" s="1072"/>
      <c r="DE486" s="1072"/>
      <c r="DF486" s="1072"/>
      <c r="DG486" s="1072"/>
      <c r="DH486" s="1072"/>
      <c r="DI486" s="1072"/>
    </row>
    <row r="487" spans="1:113">
      <c r="A487" s="1206"/>
      <c r="B487" s="1248"/>
      <c r="C487" s="1249"/>
      <c r="D487" s="1279"/>
      <c r="E487" s="1090"/>
      <c r="F487" s="1220"/>
      <c r="G487" s="1236"/>
      <c r="H487" s="1072"/>
      <c r="I487" s="1072"/>
      <c r="J487" s="1072"/>
      <c r="K487" s="1072"/>
      <c r="L487" s="1072"/>
      <c r="M487" s="1072"/>
      <c r="N487" s="1072"/>
      <c r="O487" s="1072"/>
      <c r="P487" s="1072"/>
      <c r="Q487" s="1072"/>
      <c r="R487" s="1072"/>
      <c r="S487" s="1072"/>
      <c r="T487" s="1072"/>
      <c r="U487" s="1072"/>
      <c r="V487" s="1072"/>
      <c r="W487" s="1072"/>
      <c r="X487" s="1072"/>
      <c r="Y487" s="1072"/>
      <c r="Z487" s="1072"/>
      <c r="AA487" s="1072"/>
      <c r="AB487" s="1072"/>
      <c r="AC487" s="1072"/>
      <c r="AD487" s="1072"/>
      <c r="AE487" s="1072"/>
      <c r="AF487" s="1072"/>
      <c r="AG487" s="1072"/>
      <c r="AH487" s="1072"/>
      <c r="AI487" s="1072"/>
      <c r="AJ487" s="1072"/>
      <c r="AK487" s="1072"/>
      <c r="AL487" s="1072"/>
      <c r="AM487" s="1072"/>
      <c r="AN487" s="1072"/>
      <c r="AO487" s="1072"/>
      <c r="AP487" s="1072"/>
      <c r="AQ487" s="1072"/>
      <c r="AR487" s="1072"/>
      <c r="AS487" s="1072"/>
      <c r="AT487" s="1072"/>
      <c r="AU487" s="1072"/>
      <c r="AV487" s="1072"/>
      <c r="AW487" s="1072"/>
      <c r="AX487" s="1072"/>
      <c r="AY487" s="1072"/>
      <c r="AZ487" s="1072"/>
      <c r="BA487" s="1072"/>
      <c r="BB487" s="1072"/>
      <c r="BC487" s="1072"/>
      <c r="BD487" s="1072"/>
      <c r="BE487" s="1072"/>
      <c r="BF487" s="1072"/>
      <c r="BG487" s="1072"/>
      <c r="BH487" s="1072"/>
      <c r="BI487" s="1072"/>
      <c r="BJ487" s="1072"/>
      <c r="BK487" s="1072"/>
      <c r="BL487" s="1072"/>
      <c r="BM487" s="1072"/>
      <c r="BN487" s="1072"/>
      <c r="BO487" s="1072"/>
      <c r="BP487" s="1072"/>
      <c r="BQ487" s="1072"/>
      <c r="BR487" s="1072"/>
      <c r="BS487" s="1072"/>
      <c r="BT487" s="1072"/>
      <c r="BU487" s="1072"/>
      <c r="BV487" s="1072"/>
      <c r="BW487" s="1072"/>
      <c r="BX487" s="1072"/>
      <c r="BY487" s="1072"/>
      <c r="BZ487" s="1072"/>
      <c r="CA487" s="1072"/>
      <c r="CB487" s="1072"/>
      <c r="CC487" s="1072"/>
      <c r="CD487" s="1072"/>
      <c r="CE487" s="1072"/>
      <c r="CF487" s="1072"/>
      <c r="CG487" s="1072"/>
      <c r="CH487" s="1072"/>
      <c r="CI487" s="1072"/>
      <c r="CJ487" s="1072"/>
      <c r="CK487" s="1072"/>
      <c r="CL487" s="1072"/>
      <c r="CM487" s="1072"/>
      <c r="CN487" s="1072"/>
      <c r="CO487" s="1072"/>
      <c r="CP487" s="1072"/>
      <c r="CQ487" s="1072"/>
      <c r="CR487" s="1072"/>
      <c r="CS487" s="1072"/>
      <c r="CT487" s="1072"/>
      <c r="CU487" s="1072"/>
      <c r="CV487" s="1072"/>
      <c r="CW487" s="1072"/>
      <c r="CX487" s="1072"/>
      <c r="CY487" s="1072"/>
      <c r="CZ487" s="1072"/>
      <c r="DA487" s="1072"/>
      <c r="DB487" s="1072"/>
      <c r="DC487" s="1072"/>
      <c r="DD487" s="1072"/>
      <c r="DE487" s="1072"/>
      <c r="DF487" s="1072"/>
      <c r="DG487" s="1072"/>
      <c r="DH487" s="1072"/>
      <c r="DI487" s="1072"/>
    </row>
    <row r="488" spans="1:113">
      <c r="A488" s="1225"/>
      <c r="B488" s="1225"/>
      <c r="C488" s="361"/>
      <c r="D488" s="1281"/>
      <c r="E488" s="1179"/>
      <c r="F488" s="1282"/>
      <c r="G488" s="1236"/>
      <c r="H488" s="1072"/>
      <c r="I488" s="1072"/>
      <c r="J488" s="1072"/>
      <c r="K488" s="1072"/>
      <c r="L488" s="1072"/>
      <c r="M488" s="1072"/>
      <c r="N488" s="1072"/>
      <c r="O488" s="1072"/>
      <c r="P488" s="1072"/>
      <c r="Q488" s="1072"/>
      <c r="R488" s="1072"/>
      <c r="S488" s="1072"/>
      <c r="T488" s="1072"/>
      <c r="U488" s="1072"/>
      <c r="V488" s="1072"/>
      <c r="W488" s="1072"/>
      <c r="X488" s="1072"/>
      <c r="Y488" s="1072"/>
      <c r="Z488" s="1072"/>
      <c r="AA488" s="1072"/>
      <c r="AB488" s="1072"/>
      <c r="AC488" s="1072"/>
      <c r="AD488" s="1072"/>
      <c r="AE488" s="1072"/>
      <c r="AF488" s="1072"/>
      <c r="AG488" s="1072"/>
      <c r="AH488" s="1072"/>
      <c r="AI488" s="1072"/>
      <c r="AJ488" s="1072"/>
      <c r="AK488" s="1072"/>
      <c r="AL488" s="1072"/>
      <c r="AM488" s="1072"/>
      <c r="AN488" s="1072"/>
      <c r="AO488" s="1072"/>
      <c r="AP488" s="1072"/>
      <c r="AQ488" s="1072"/>
      <c r="AR488" s="1072"/>
      <c r="AS488" s="1072"/>
      <c r="AT488" s="1072"/>
      <c r="AU488" s="1072"/>
      <c r="AV488" s="1072"/>
      <c r="AW488" s="1072"/>
      <c r="AX488" s="1072"/>
      <c r="AY488" s="1072"/>
      <c r="AZ488" s="1072"/>
      <c r="BA488" s="1072"/>
      <c r="BB488" s="1072"/>
      <c r="BC488" s="1072"/>
      <c r="BD488" s="1072"/>
      <c r="BE488" s="1072"/>
      <c r="BF488" s="1072"/>
      <c r="BG488" s="1072"/>
      <c r="BH488" s="1072"/>
      <c r="BI488" s="1072"/>
      <c r="BJ488" s="1072"/>
      <c r="BK488" s="1072"/>
      <c r="BL488" s="1072"/>
      <c r="BM488" s="1072"/>
      <c r="BN488" s="1072"/>
      <c r="BO488" s="1072"/>
      <c r="BP488" s="1072"/>
      <c r="BQ488" s="1072"/>
      <c r="BR488" s="1072"/>
      <c r="BS488" s="1072"/>
      <c r="BT488" s="1072"/>
      <c r="BU488" s="1072"/>
      <c r="BV488" s="1072"/>
      <c r="BW488" s="1072"/>
      <c r="BX488" s="1072"/>
      <c r="BY488" s="1072"/>
      <c r="BZ488" s="1072"/>
      <c r="CA488" s="1072"/>
      <c r="CB488" s="1072"/>
      <c r="CC488" s="1072"/>
      <c r="CD488" s="1072"/>
      <c r="CE488" s="1072"/>
      <c r="CF488" s="1072"/>
      <c r="CG488" s="1072"/>
      <c r="CH488" s="1072"/>
      <c r="CI488" s="1072"/>
      <c r="CJ488" s="1072"/>
      <c r="CK488" s="1072"/>
      <c r="CL488" s="1072"/>
      <c r="CM488" s="1072"/>
      <c r="CN488" s="1072"/>
      <c r="CO488" s="1072"/>
      <c r="CP488" s="1072"/>
      <c r="CQ488" s="1072"/>
      <c r="CR488" s="1072"/>
      <c r="CS488" s="1072"/>
      <c r="CT488" s="1072"/>
      <c r="CU488" s="1072"/>
      <c r="CV488" s="1072"/>
      <c r="CW488" s="1072"/>
      <c r="CX488" s="1072"/>
      <c r="CY488" s="1072"/>
      <c r="CZ488" s="1072"/>
      <c r="DA488" s="1072"/>
      <c r="DB488" s="1072"/>
      <c r="DC488" s="1072"/>
      <c r="DD488" s="1072"/>
      <c r="DE488" s="1072"/>
      <c r="DF488" s="1072"/>
      <c r="DG488" s="1072"/>
      <c r="DH488" s="1072"/>
      <c r="DI488" s="1072"/>
    </row>
    <row r="489" spans="1:113">
      <c r="A489" s="1286"/>
      <c r="B489" s="355"/>
      <c r="C489" s="1246"/>
      <c r="D489" s="1281"/>
      <c r="E489" s="1179"/>
      <c r="F489" s="1282"/>
      <c r="G489" s="1236"/>
      <c r="H489" s="1072"/>
      <c r="I489" s="1072"/>
      <c r="J489" s="1072"/>
      <c r="K489" s="1072"/>
      <c r="L489" s="1072"/>
      <c r="M489" s="1072"/>
      <c r="N489" s="1072"/>
      <c r="O489" s="1072"/>
      <c r="P489" s="1072"/>
      <c r="Q489" s="1072"/>
      <c r="R489" s="1072"/>
      <c r="S489" s="1072"/>
      <c r="T489" s="1072"/>
      <c r="U489" s="1072"/>
      <c r="V489" s="1072"/>
      <c r="W489" s="1072"/>
      <c r="X489" s="1072"/>
      <c r="Y489" s="1072"/>
      <c r="Z489" s="1072"/>
      <c r="AA489" s="1072"/>
      <c r="AB489" s="1072"/>
      <c r="AC489" s="1072"/>
      <c r="AD489" s="1072"/>
      <c r="AE489" s="1072"/>
      <c r="AF489" s="1072"/>
      <c r="AG489" s="1072"/>
      <c r="AH489" s="1072"/>
      <c r="AI489" s="1072"/>
      <c r="AJ489" s="1072"/>
      <c r="AK489" s="1072"/>
      <c r="AL489" s="1072"/>
      <c r="AM489" s="1072"/>
      <c r="AN489" s="1072"/>
      <c r="AO489" s="1072"/>
      <c r="AP489" s="1072"/>
      <c r="AQ489" s="1072"/>
      <c r="AR489" s="1072"/>
      <c r="AS489" s="1072"/>
      <c r="AT489" s="1072"/>
      <c r="AU489" s="1072"/>
      <c r="AV489" s="1072"/>
      <c r="AW489" s="1072"/>
      <c r="AX489" s="1072"/>
      <c r="AY489" s="1072"/>
      <c r="AZ489" s="1072"/>
      <c r="BA489" s="1072"/>
      <c r="BB489" s="1072"/>
      <c r="BC489" s="1072"/>
      <c r="BD489" s="1072"/>
      <c r="BE489" s="1072"/>
      <c r="BF489" s="1072"/>
      <c r="BG489" s="1072"/>
      <c r="BH489" s="1072"/>
      <c r="BI489" s="1072"/>
      <c r="BJ489" s="1072"/>
      <c r="BK489" s="1072"/>
      <c r="BL489" s="1072"/>
      <c r="BM489" s="1072"/>
      <c r="BN489" s="1072"/>
      <c r="BO489" s="1072"/>
      <c r="BP489" s="1072"/>
      <c r="BQ489" s="1072"/>
      <c r="BR489" s="1072"/>
      <c r="BS489" s="1072"/>
      <c r="BT489" s="1072"/>
      <c r="BU489" s="1072"/>
      <c r="BV489" s="1072"/>
      <c r="BW489" s="1072"/>
      <c r="BX489" s="1072"/>
      <c r="BY489" s="1072"/>
      <c r="BZ489" s="1072"/>
      <c r="CA489" s="1072"/>
      <c r="CB489" s="1072"/>
      <c r="CC489" s="1072"/>
      <c r="CD489" s="1072"/>
      <c r="CE489" s="1072"/>
      <c r="CF489" s="1072"/>
      <c r="CG489" s="1072"/>
      <c r="CH489" s="1072"/>
      <c r="CI489" s="1072"/>
      <c r="CJ489" s="1072"/>
      <c r="CK489" s="1072"/>
      <c r="CL489" s="1072"/>
      <c r="CM489" s="1072"/>
      <c r="CN489" s="1072"/>
      <c r="CO489" s="1072"/>
      <c r="CP489" s="1072"/>
      <c r="CQ489" s="1072"/>
      <c r="CR489" s="1072"/>
      <c r="CS489" s="1072"/>
      <c r="CT489" s="1072"/>
      <c r="CU489" s="1072"/>
      <c r="CV489" s="1072"/>
      <c r="CW489" s="1072"/>
      <c r="CX489" s="1072"/>
      <c r="CY489" s="1072"/>
      <c r="CZ489" s="1072"/>
      <c r="DA489" s="1072"/>
      <c r="DB489" s="1072"/>
      <c r="DC489" s="1072"/>
      <c r="DD489" s="1072"/>
      <c r="DE489" s="1072"/>
      <c r="DF489" s="1072"/>
      <c r="DG489" s="1072"/>
      <c r="DH489" s="1072"/>
      <c r="DI489" s="1072"/>
    </row>
    <row r="490" spans="1:113">
      <c r="A490" s="1286"/>
      <c r="B490" s="355"/>
      <c r="C490" s="1246"/>
      <c r="D490" s="1281"/>
      <c r="E490" s="1179"/>
      <c r="F490" s="1282"/>
      <c r="G490" s="1236"/>
      <c r="H490" s="1072"/>
      <c r="I490" s="1072"/>
      <c r="J490" s="1072"/>
      <c r="K490" s="1072"/>
      <c r="L490" s="1072"/>
      <c r="M490" s="1072"/>
      <c r="N490" s="1072"/>
      <c r="O490" s="1072"/>
      <c r="P490" s="1072"/>
      <c r="Q490" s="1072"/>
      <c r="R490" s="1072"/>
      <c r="S490" s="1072"/>
      <c r="T490" s="1072"/>
      <c r="U490" s="1072"/>
      <c r="V490" s="1072"/>
      <c r="W490" s="1072"/>
      <c r="X490" s="1072"/>
      <c r="Y490" s="1072"/>
      <c r="Z490" s="1072"/>
      <c r="AA490" s="1072"/>
      <c r="AB490" s="1072"/>
      <c r="AC490" s="1072"/>
      <c r="AD490" s="1072"/>
      <c r="AE490" s="1072"/>
      <c r="AF490" s="1072"/>
      <c r="AG490" s="1072"/>
      <c r="AH490" s="1072"/>
      <c r="AI490" s="1072"/>
      <c r="AJ490" s="1072"/>
      <c r="AK490" s="1072"/>
      <c r="AL490" s="1072"/>
      <c r="AM490" s="1072"/>
      <c r="AN490" s="1072"/>
      <c r="AO490" s="1072"/>
      <c r="AP490" s="1072"/>
      <c r="AQ490" s="1072"/>
      <c r="AR490" s="1072"/>
      <c r="AS490" s="1072"/>
      <c r="AT490" s="1072"/>
      <c r="AU490" s="1072"/>
      <c r="AV490" s="1072"/>
      <c r="AW490" s="1072"/>
      <c r="AX490" s="1072"/>
      <c r="AY490" s="1072"/>
      <c r="AZ490" s="1072"/>
      <c r="BA490" s="1072"/>
      <c r="BB490" s="1072"/>
      <c r="BC490" s="1072"/>
      <c r="BD490" s="1072"/>
      <c r="BE490" s="1072"/>
      <c r="BF490" s="1072"/>
      <c r="BG490" s="1072"/>
      <c r="BH490" s="1072"/>
      <c r="BI490" s="1072"/>
      <c r="BJ490" s="1072"/>
      <c r="BK490" s="1072"/>
      <c r="BL490" s="1072"/>
      <c r="BM490" s="1072"/>
      <c r="BN490" s="1072"/>
      <c r="BO490" s="1072"/>
      <c r="BP490" s="1072"/>
      <c r="BQ490" s="1072"/>
      <c r="BR490" s="1072"/>
      <c r="BS490" s="1072"/>
      <c r="BT490" s="1072"/>
      <c r="BU490" s="1072"/>
      <c r="BV490" s="1072"/>
      <c r="BW490" s="1072"/>
      <c r="BX490" s="1072"/>
      <c r="BY490" s="1072"/>
      <c r="BZ490" s="1072"/>
      <c r="CA490" s="1072"/>
      <c r="CB490" s="1072"/>
      <c r="CC490" s="1072"/>
      <c r="CD490" s="1072"/>
      <c r="CE490" s="1072"/>
      <c r="CF490" s="1072"/>
      <c r="CG490" s="1072"/>
      <c r="CH490" s="1072"/>
      <c r="CI490" s="1072"/>
      <c r="CJ490" s="1072"/>
      <c r="CK490" s="1072"/>
      <c r="CL490" s="1072"/>
      <c r="CM490" s="1072"/>
      <c r="CN490" s="1072"/>
      <c r="CO490" s="1072"/>
      <c r="CP490" s="1072"/>
      <c r="CQ490" s="1072"/>
      <c r="CR490" s="1072"/>
      <c r="CS490" s="1072"/>
      <c r="CT490" s="1072"/>
      <c r="CU490" s="1072"/>
      <c r="CV490" s="1072"/>
      <c r="CW490" s="1072"/>
      <c r="CX490" s="1072"/>
      <c r="CY490" s="1072"/>
      <c r="CZ490" s="1072"/>
      <c r="DA490" s="1072"/>
      <c r="DB490" s="1072"/>
      <c r="DC490" s="1072"/>
      <c r="DD490" s="1072"/>
      <c r="DE490" s="1072"/>
      <c r="DF490" s="1072"/>
      <c r="DG490" s="1072"/>
      <c r="DH490" s="1072"/>
      <c r="DI490" s="1072"/>
    </row>
    <row r="491" spans="1:113">
      <c r="A491" s="1286"/>
      <c r="B491" s="1225"/>
      <c r="C491" s="1246"/>
      <c r="D491" s="1281"/>
      <c r="E491" s="1179"/>
      <c r="F491" s="1282"/>
      <c r="G491" s="1236"/>
      <c r="H491" s="1072"/>
      <c r="I491" s="1072"/>
      <c r="J491" s="1072"/>
      <c r="K491" s="1072"/>
      <c r="L491" s="1072"/>
      <c r="M491" s="1072"/>
      <c r="N491" s="1072"/>
      <c r="O491" s="1072"/>
      <c r="P491" s="1072"/>
      <c r="Q491" s="1072"/>
      <c r="R491" s="1072"/>
      <c r="S491" s="1072"/>
      <c r="T491" s="1072"/>
      <c r="U491" s="1072"/>
      <c r="V491" s="1072"/>
      <c r="W491" s="1072"/>
      <c r="X491" s="1072"/>
      <c r="Y491" s="1072"/>
      <c r="Z491" s="1072"/>
      <c r="AA491" s="1072"/>
      <c r="AB491" s="1072"/>
      <c r="AC491" s="1072"/>
      <c r="AD491" s="1072"/>
      <c r="AE491" s="1072"/>
      <c r="AF491" s="1072"/>
      <c r="AG491" s="1072"/>
      <c r="AH491" s="1072"/>
      <c r="AI491" s="1072"/>
      <c r="AJ491" s="1072"/>
      <c r="AK491" s="1072"/>
      <c r="AL491" s="1072"/>
      <c r="AM491" s="1072"/>
      <c r="AN491" s="1072"/>
      <c r="AO491" s="1072"/>
      <c r="AP491" s="1072"/>
      <c r="AQ491" s="1072"/>
      <c r="AR491" s="1072"/>
      <c r="AS491" s="1072"/>
      <c r="AT491" s="1072"/>
      <c r="AU491" s="1072"/>
      <c r="AV491" s="1072"/>
      <c r="AW491" s="1072"/>
      <c r="AX491" s="1072"/>
      <c r="AY491" s="1072"/>
      <c r="AZ491" s="1072"/>
      <c r="BA491" s="1072"/>
      <c r="BB491" s="1072"/>
      <c r="BC491" s="1072"/>
      <c r="BD491" s="1072"/>
      <c r="BE491" s="1072"/>
      <c r="BF491" s="1072"/>
      <c r="BG491" s="1072"/>
      <c r="BH491" s="1072"/>
      <c r="BI491" s="1072"/>
      <c r="BJ491" s="1072"/>
      <c r="BK491" s="1072"/>
      <c r="BL491" s="1072"/>
      <c r="BM491" s="1072"/>
      <c r="BN491" s="1072"/>
      <c r="BO491" s="1072"/>
      <c r="BP491" s="1072"/>
      <c r="BQ491" s="1072"/>
      <c r="BR491" s="1072"/>
      <c r="BS491" s="1072"/>
      <c r="BT491" s="1072"/>
      <c r="BU491" s="1072"/>
      <c r="BV491" s="1072"/>
      <c r="BW491" s="1072"/>
      <c r="BX491" s="1072"/>
      <c r="BY491" s="1072"/>
      <c r="BZ491" s="1072"/>
      <c r="CA491" s="1072"/>
      <c r="CB491" s="1072"/>
      <c r="CC491" s="1072"/>
      <c r="CD491" s="1072"/>
      <c r="CE491" s="1072"/>
      <c r="CF491" s="1072"/>
      <c r="CG491" s="1072"/>
      <c r="CH491" s="1072"/>
      <c r="CI491" s="1072"/>
      <c r="CJ491" s="1072"/>
      <c r="CK491" s="1072"/>
      <c r="CL491" s="1072"/>
      <c r="CM491" s="1072"/>
      <c r="CN491" s="1072"/>
      <c r="CO491" s="1072"/>
      <c r="CP491" s="1072"/>
      <c r="CQ491" s="1072"/>
      <c r="CR491" s="1072"/>
      <c r="CS491" s="1072"/>
      <c r="CT491" s="1072"/>
      <c r="CU491" s="1072"/>
      <c r="CV491" s="1072"/>
      <c r="CW491" s="1072"/>
      <c r="CX491" s="1072"/>
      <c r="CY491" s="1072"/>
      <c r="CZ491" s="1072"/>
      <c r="DA491" s="1072"/>
      <c r="DB491" s="1072"/>
      <c r="DC491" s="1072"/>
      <c r="DD491" s="1072"/>
      <c r="DE491" s="1072"/>
      <c r="DF491" s="1072"/>
      <c r="DG491" s="1072"/>
      <c r="DH491" s="1072"/>
      <c r="DI491" s="1072"/>
    </row>
    <row r="492" spans="1:113">
      <c r="A492" s="1286"/>
      <c r="B492" s="355"/>
      <c r="C492" s="1246"/>
      <c r="D492" s="1281"/>
      <c r="E492" s="1179"/>
      <c r="F492" s="1282"/>
      <c r="G492" s="1236"/>
      <c r="H492" s="1072"/>
      <c r="I492" s="1072"/>
      <c r="J492" s="1072"/>
      <c r="K492" s="1072"/>
      <c r="L492" s="1072"/>
      <c r="M492" s="1072"/>
      <c r="N492" s="1072"/>
      <c r="O492" s="1072"/>
      <c r="P492" s="1072"/>
      <c r="Q492" s="1072"/>
      <c r="R492" s="1072"/>
      <c r="S492" s="1072"/>
      <c r="T492" s="1072"/>
      <c r="U492" s="1072"/>
      <c r="V492" s="1072"/>
      <c r="W492" s="1072"/>
      <c r="X492" s="1072"/>
      <c r="Y492" s="1072"/>
      <c r="Z492" s="1072"/>
      <c r="AA492" s="1072"/>
      <c r="AB492" s="1072"/>
      <c r="AC492" s="1072"/>
      <c r="AD492" s="1072"/>
      <c r="AE492" s="1072"/>
      <c r="AF492" s="1072"/>
      <c r="AG492" s="1072"/>
      <c r="AH492" s="1072"/>
      <c r="AI492" s="1072"/>
      <c r="AJ492" s="1072"/>
      <c r="AK492" s="1072"/>
      <c r="AL492" s="1072"/>
      <c r="AM492" s="1072"/>
      <c r="AN492" s="1072"/>
      <c r="AO492" s="1072"/>
      <c r="AP492" s="1072"/>
      <c r="AQ492" s="1072"/>
      <c r="AR492" s="1072"/>
      <c r="AS492" s="1072"/>
      <c r="AT492" s="1072"/>
      <c r="AU492" s="1072"/>
      <c r="AV492" s="1072"/>
      <c r="AW492" s="1072"/>
      <c r="AX492" s="1072"/>
      <c r="AY492" s="1072"/>
      <c r="AZ492" s="1072"/>
      <c r="BA492" s="1072"/>
      <c r="BB492" s="1072"/>
      <c r="BC492" s="1072"/>
      <c r="BD492" s="1072"/>
      <c r="BE492" s="1072"/>
      <c r="BF492" s="1072"/>
      <c r="BG492" s="1072"/>
      <c r="BH492" s="1072"/>
      <c r="BI492" s="1072"/>
      <c r="BJ492" s="1072"/>
      <c r="BK492" s="1072"/>
      <c r="BL492" s="1072"/>
      <c r="BM492" s="1072"/>
      <c r="BN492" s="1072"/>
      <c r="BO492" s="1072"/>
      <c r="BP492" s="1072"/>
      <c r="BQ492" s="1072"/>
      <c r="BR492" s="1072"/>
      <c r="BS492" s="1072"/>
      <c r="BT492" s="1072"/>
      <c r="BU492" s="1072"/>
      <c r="BV492" s="1072"/>
      <c r="BW492" s="1072"/>
      <c r="BX492" s="1072"/>
      <c r="BY492" s="1072"/>
      <c r="BZ492" s="1072"/>
      <c r="CA492" s="1072"/>
      <c r="CB492" s="1072"/>
      <c r="CC492" s="1072"/>
      <c r="CD492" s="1072"/>
      <c r="CE492" s="1072"/>
      <c r="CF492" s="1072"/>
      <c r="CG492" s="1072"/>
      <c r="CH492" s="1072"/>
      <c r="CI492" s="1072"/>
      <c r="CJ492" s="1072"/>
      <c r="CK492" s="1072"/>
      <c r="CL492" s="1072"/>
      <c r="CM492" s="1072"/>
      <c r="CN492" s="1072"/>
      <c r="CO492" s="1072"/>
      <c r="CP492" s="1072"/>
      <c r="CQ492" s="1072"/>
      <c r="CR492" s="1072"/>
      <c r="CS492" s="1072"/>
      <c r="CT492" s="1072"/>
      <c r="CU492" s="1072"/>
      <c r="CV492" s="1072"/>
      <c r="CW492" s="1072"/>
      <c r="CX492" s="1072"/>
      <c r="CY492" s="1072"/>
      <c r="CZ492" s="1072"/>
      <c r="DA492" s="1072"/>
      <c r="DB492" s="1072"/>
      <c r="DC492" s="1072"/>
      <c r="DD492" s="1072"/>
      <c r="DE492" s="1072"/>
      <c r="DF492" s="1072"/>
      <c r="DG492" s="1072"/>
      <c r="DH492" s="1072"/>
      <c r="DI492" s="1072"/>
    </row>
    <row r="493" spans="1:113">
      <c r="A493" s="1286"/>
      <c r="B493" s="355"/>
      <c r="C493" s="1246"/>
      <c r="D493" s="1281"/>
      <c r="E493" s="1179"/>
      <c r="F493" s="1282"/>
      <c r="G493" s="1236"/>
      <c r="H493" s="1072"/>
      <c r="I493" s="1072"/>
      <c r="J493" s="1072"/>
      <c r="K493" s="1072"/>
      <c r="L493" s="1072"/>
      <c r="M493" s="1072"/>
      <c r="N493" s="1072"/>
      <c r="O493" s="1072"/>
      <c r="P493" s="1072"/>
      <c r="Q493" s="1072"/>
      <c r="R493" s="1072"/>
      <c r="S493" s="1072"/>
      <c r="T493" s="1072"/>
      <c r="U493" s="1072"/>
      <c r="V493" s="1072"/>
      <c r="W493" s="1072"/>
      <c r="X493" s="1072"/>
      <c r="Y493" s="1072"/>
      <c r="Z493" s="1072"/>
      <c r="AA493" s="1072"/>
      <c r="AB493" s="1072"/>
      <c r="AC493" s="1072"/>
      <c r="AD493" s="1072"/>
      <c r="AE493" s="1072"/>
      <c r="AF493" s="1072"/>
      <c r="AG493" s="1072"/>
      <c r="AH493" s="1072"/>
      <c r="AI493" s="1072"/>
      <c r="AJ493" s="1072"/>
      <c r="AK493" s="1072"/>
      <c r="AL493" s="1072"/>
      <c r="AM493" s="1072"/>
      <c r="AN493" s="1072"/>
      <c r="AO493" s="1072"/>
      <c r="AP493" s="1072"/>
      <c r="AQ493" s="1072"/>
      <c r="AR493" s="1072"/>
      <c r="AS493" s="1072"/>
      <c r="AT493" s="1072"/>
      <c r="AU493" s="1072"/>
      <c r="AV493" s="1072"/>
      <c r="AW493" s="1072"/>
      <c r="AX493" s="1072"/>
      <c r="AY493" s="1072"/>
      <c r="AZ493" s="1072"/>
      <c r="BA493" s="1072"/>
      <c r="BB493" s="1072"/>
      <c r="BC493" s="1072"/>
      <c r="BD493" s="1072"/>
      <c r="BE493" s="1072"/>
      <c r="BF493" s="1072"/>
      <c r="BG493" s="1072"/>
      <c r="BH493" s="1072"/>
      <c r="BI493" s="1072"/>
      <c r="BJ493" s="1072"/>
      <c r="BK493" s="1072"/>
      <c r="BL493" s="1072"/>
      <c r="BM493" s="1072"/>
      <c r="BN493" s="1072"/>
      <c r="BO493" s="1072"/>
      <c r="BP493" s="1072"/>
      <c r="BQ493" s="1072"/>
      <c r="BR493" s="1072"/>
      <c r="BS493" s="1072"/>
      <c r="BT493" s="1072"/>
      <c r="BU493" s="1072"/>
      <c r="BV493" s="1072"/>
      <c r="BW493" s="1072"/>
      <c r="BX493" s="1072"/>
      <c r="BY493" s="1072"/>
      <c r="BZ493" s="1072"/>
      <c r="CA493" s="1072"/>
      <c r="CB493" s="1072"/>
      <c r="CC493" s="1072"/>
      <c r="CD493" s="1072"/>
      <c r="CE493" s="1072"/>
      <c r="CF493" s="1072"/>
      <c r="CG493" s="1072"/>
      <c r="CH493" s="1072"/>
      <c r="CI493" s="1072"/>
      <c r="CJ493" s="1072"/>
      <c r="CK493" s="1072"/>
      <c r="CL493" s="1072"/>
      <c r="CM493" s="1072"/>
      <c r="CN493" s="1072"/>
      <c r="CO493" s="1072"/>
      <c r="CP493" s="1072"/>
      <c r="CQ493" s="1072"/>
      <c r="CR493" s="1072"/>
      <c r="CS493" s="1072"/>
      <c r="CT493" s="1072"/>
      <c r="CU493" s="1072"/>
      <c r="CV493" s="1072"/>
      <c r="CW493" s="1072"/>
      <c r="CX493" s="1072"/>
      <c r="CY493" s="1072"/>
      <c r="CZ493" s="1072"/>
      <c r="DA493" s="1072"/>
      <c r="DB493" s="1072"/>
      <c r="DC493" s="1072"/>
      <c r="DD493" s="1072"/>
      <c r="DE493" s="1072"/>
      <c r="DF493" s="1072"/>
      <c r="DG493" s="1072"/>
      <c r="DH493" s="1072"/>
      <c r="DI493" s="1072"/>
    </row>
    <row r="494" spans="1:113" s="1082" customFormat="1">
      <c r="A494" s="1225"/>
      <c r="B494" s="1225"/>
      <c r="C494" s="361"/>
      <c r="D494" s="1281"/>
      <c r="E494" s="1072"/>
      <c r="F494" s="1207"/>
      <c r="G494" s="1236"/>
      <c r="H494" s="1081"/>
      <c r="I494" s="1081"/>
      <c r="J494" s="1081"/>
      <c r="K494" s="1081"/>
      <c r="L494" s="1081"/>
      <c r="M494" s="1081"/>
      <c r="N494" s="1081"/>
      <c r="O494" s="1081"/>
      <c r="P494" s="1081"/>
      <c r="Q494" s="1081"/>
      <c r="R494" s="1081"/>
      <c r="S494" s="1081"/>
      <c r="T494" s="1081"/>
      <c r="U494" s="1081"/>
      <c r="V494" s="1081"/>
      <c r="W494" s="1081"/>
      <c r="X494" s="1081"/>
      <c r="Y494" s="1081"/>
      <c r="Z494" s="1081"/>
      <c r="AA494" s="1081"/>
      <c r="AB494" s="1081"/>
      <c r="AC494" s="1081"/>
      <c r="AD494" s="1081"/>
      <c r="AE494" s="1081"/>
      <c r="AF494" s="1081"/>
      <c r="AG494" s="1081"/>
      <c r="AH494" s="1081"/>
      <c r="AI494" s="1081"/>
      <c r="AJ494" s="1081"/>
      <c r="AK494" s="1081"/>
      <c r="AL494" s="1081"/>
      <c r="AM494" s="1081"/>
      <c r="AN494" s="1081"/>
      <c r="AO494" s="1081"/>
      <c r="AP494" s="1081"/>
      <c r="AQ494" s="1081"/>
      <c r="AR494" s="1081"/>
      <c r="AS494" s="1081"/>
      <c r="AT494" s="1081"/>
      <c r="AU494" s="1081"/>
      <c r="AV494" s="1081"/>
      <c r="AW494" s="1081"/>
      <c r="AX494" s="1081"/>
      <c r="AY494" s="1081"/>
      <c r="AZ494" s="1081"/>
      <c r="BA494" s="1081"/>
      <c r="BB494" s="1081"/>
      <c r="BC494" s="1081"/>
      <c r="BD494" s="1081"/>
      <c r="BE494" s="1081"/>
      <c r="BF494" s="1081"/>
      <c r="BG494" s="1081"/>
      <c r="BH494" s="1081"/>
      <c r="BI494" s="1081"/>
      <c r="BJ494" s="1081"/>
      <c r="BK494" s="1081"/>
      <c r="BL494" s="1081"/>
      <c r="BM494" s="1081"/>
      <c r="BN494" s="1081"/>
      <c r="BO494" s="1081"/>
      <c r="BP494" s="1081"/>
      <c r="BQ494" s="1081"/>
      <c r="BR494" s="1081"/>
      <c r="BS494" s="1081"/>
      <c r="BT494" s="1081"/>
      <c r="BU494" s="1081"/>
      <c r="BV494" s="1081"/>
      <c r="BW494" s="1081"/>
      <c r="BX494" s="1081"/>
      <c r="BY494" s="1081"/>
      <c r="BZ494" s="1081"/>
      <c r="CA494" s="1081"/>
      <c r="CB494" s="1081"/>
      <c r="CC494" s="1081"/>
      <c r="CD494" s="1081"/>
      <c r="CE494" s="1081"/>
      <c r="CF494" s="1081"/>
      <c r="CG494" s="1081"/>
      <c r="CH494" s="1081"/>
      <c r="CI494" s="1081"/>
      <c r="CJ494" s="1081"/>
      <c r="CK494" s="1081"/>
      <c r="CL494" s="1081"/>
      <c r="CM494" s="1081"/>
      <c r="CN494" s="1081"/>
      <c r="CO494" s="1081"/>
      <c r="CP494" s="1081"/>
      <c r="CQ494" s="1081"/>
      <c r="CR494" s="1081"/>
      <c r="CS494" s="1081"/>
      <c r="CT494" s="1081"/>
      <c r="CU494" s="1081"/>
      <c r="CV494" s="1081"/>
      <c r="CW494" s="1081"/>
      <c r="CX494" s="1081"/>
      <c r="CY494" s="1081"/>
      <c r="CZ494" s="1081"/>
      <c r="DA494" s="1081"/>
      <c r="DB494" s="1081"/>
      <c r="DC494" s="1081"/>
      <c r="DD494" s="1081"/>
      <c r="DE494" s="1081"/>
      <c r="DF494" s="1081"/>
      <c r="DG494" s="1081"/>
      <c r="DH494" s="1081"/>
      <c r="DI494" s="1081"/>
    </row>
    <row r="495" spans="1:113" s="1082" customFormat="1">
      <c r="A495" s="355"/>
      <c r="B495" s="355"/>
      <c r="C495" s="1246"/>
      <c r="D495" s="1247"/>
      <c r="E495" s="1072"/>
      <c r="F495" s="1207"/>
      <c r="G495" s="1236"/>
      <c r="H495" s="1081"/>
      <c r="I495" s="1081"/>
      <c r="J495" s="1081"/>
      <c r="K495" s="1081"/>
      <c r="L495" s="1081"/>
      <c r="M495" s="1081"/>
      <c r="N495" s="1081"/>
      <c r="O495" s="1081"/>
      <c r="P495" s="1081"/>
      <c r="Q495" s="1081"/>
      <c r="R495" s="1081"/>
      <c r="S495" s="1081"/>
      <c r="T495" s="1081"/>
      <c r="U495" s="1081"/>
      <c r="V495" s="1081"/>
      <c r="W495" s="1081"/>
      <c r="X495" s="1081"/>
      <c r="Y495" s="1081"/>
      <c r="Z495" s="1081"/>
      <c r="AA495" s="1081"/>
      <c r="AB495" s="1081"/>
      <c r="AC495" s="1081"/>
      <c r="AD495" s="1081"/>
      <c r="AE495" s="1081"/>
      <c r="AF495" s="1081"/>
      <c r="AG495" s="1081"/>
      <c r="AH495" s="1081"/>
      <c r="AI495" s="1081"/>
      <c r="AJ495" s="1081"/>
      <c r="AK495" s="1081"/>
      <c r="AL495" s="1081"/>
      <c r="AM495" s="1081"/>
      <c r="AN495" s="1081"/>
      <c r="AO495" s="1081"/>
      <c r="AP495" s="1081"/>
      <c r="AQ495" s="1081"/>
      <c r="AR495" s="1081"/>
      <c r="AS495" s="1081"/>
      <c r="AT495" s="1081"/>
      <c r="AU495" s="1081"/>
      <c r="AV495" s="1081"/>
      <c r="AW495" s="1081"/>
      <c r="AX495" s="1081"/>
      <c r="AY495" s="1081"/>
      <c r="AZ495" s="1081"/>
      <c r="BA495" s="1081"/>
      <c r="BB495" s="1081"/>
      <c r="BC495" s="1081"/>
      <c r="BD495" s="1081"/>
      <c r="BE495" s="1081"/>
      <c r="BF495" s="1081"/>
      <c r="BG495" s="1081"/>
      <c r="BH495" s="1081"/>
      <c r="BI495" s="1081"/>
      <c r="BJ495" s="1081"/>
      <c r="BK495" s="1081"/>
      <c r="BL495" s="1081"/>
      <c r="BM495" s="1081"/>
      <c r="BN495" s="1081"/>
      <c r="BO495" s="1081"/>
      <c r="BP495" s="1081"/>
      <c r="BQ495" s="1081"/>
      <c r="BR495" s="1081"/>
      <c r="BS495" s="1081"/>
      <c r="BT495" s="1081"/>
      <c r="BU495" s="1081"/>
      <c r="BV495" s="1081"/>
      <c r="BW495" s="1081"/>
      <c r="BX495" s="1081"/>
      <c r="BY495" s="1081"/>
      <c r="BZ495" s="1081"/>
      <c r="CA495" s="1081"/>
      <c r="CB495" s="1081"/>
      <c r="CC495" s="1081"/>
      <c r="CD495" s="1081"/>
      <c r="CE495" s="1081"/>
      <c r="CF495" s="1081"/>
      <c r="CG495" s="1081"/>
      <c r="CH495" s="1081"/>
      <c r="CI495" s="1081"/>
      <c r="CJ495" s="1081"/>
      <c r="CK495" s="1081"/>
      <c r="CL495" s="1081"/>
      <c r="CM495" s="1081"/>
      <c r="CN495" s="1081"/>
      <c r="CO495" s="1081"/>
      <c r="CP495" s="1081"/>
      <c r="CQ495" s="1081"/>
      <c r="CR495" s="1081"/>
      <c r="CS495" s="1081"/>
      <c r="CT495" s="1081"/>
      <c r="CU495" s="1081"/>
      <c r="CV495" s="1081"/>
      <c r="CW495" s="1081"/>
      <c r="CX495" s="1081"/>
      <c r="CY495" s="1081"/>
      <c r="CZ495" s="1081"/>
      <c r="DA495" s="1081"/>
      <c r="DB495" s="1081"/>
      <c r="DC495" s="1081"/>
      <c r="DD495" s="1081"/>
      <c r="DE495" s="1081"/>
      <c r="DF495" s="1081"/>
      <c r="DG495" s="1081"/>
      <c r="DH495" s="1081"/>
      <c r="DI495" s="1081"/>
    </row>
    <row r="496" spans="1:113">
      <c r="A496" s="355"/>
      <c r="B496" s="355"/>
      <c r="C496" s="1246"/>
      <c r="D496" s="1247"/>
      <c r="G496" s="1236"/>
      <c r="H496" s="1072"/>
      <c r="I496" s="1072"/>
      <c r="J496" s="1072"/>
      <c r="K496" s="1072"/>
      <c r="L496" s="1072"/>
      <c r="M496" s="1072"/>
      <c r="N496" s="1072"/>
      <c r="O496" s="1072"/>
      <c r="P496" s="1072"/>
      <c r="Q496" s="1072"/>
      <c r="R496" s="1072"/>
      <c r="S496" s="1072"/>
      <c r="T496" s="1072"/>
      <c r="U496" s="1072"/>
      <c r="V496" s="1072"/>
      <c r="W496" s="1072"/>
      <c r="X496" s="1072"/>
      <c r="Y496" s="1072"/>
      <c r="Z496" s="1072"/>
      <c r="AA496" s="1072"/>
      <c r="AB496" s="1072"/>
      <c r="AC496" s="1072"/>
      <c r="AD496" s="1072"/>
      <c r="AE496" s="1072"/>
      <c r="AF496" s="1072"/>
      <c r="AG496" s="1072"/>
      <c r="AH496" s="1072"/>
      <c r="AI496" s="1072"/>
      <c r="AJ496" s="1072"/>
      <c r="AK496" s="1072"/>
      <c r="AL496" s="1072"/>
      <c r="AM496" s="1072"/>
      <c r="AN496" s="1072"/>
      <c r="AO496" s="1072"/>
      <c r="AP496" s="1072"/>
      <c r="AQ496" s="1072"/>
      <c r="AR496" s="1072"/>
      <c r="AS496" s="1072"/>
      <c r="AT496" s="1072"/>
      <c r="AU496" s="1072"/>
      <c r="AV496" s="1072"/>
      <c r="AW496" s="1072"/>
      <c r="AX496" s="1072"/>
      <c r="AY496" s="1072"/>
      <c r="AZ496" s="1072"/>
      <c r="BA496" s="1072"/>
      <c r="BB496" s="1072"/>
      <c r="BC496" s="1072"/>
      <c r="BD496" s="1072"/>
      <c r="BE496" s="1072"/>
      <c r="BF496" s="1072"/>
      <c r="BG496" s="1072"/>
      <c r="BH496" s="1072"/>
      <c r="BI496" s="1072"/>
      <c r="BJ496" s="1072"/>
      <c r="BK496" s="1072"/>
      <c r="BL496" s="1072"/>
      <c r="BM496" s="1072"/>
      <c r="BN496" s="1072"/>
      <c r="BO496" s="1072"/>
      <c r="BP496" s="1072"/>
      <c r="BQ496" s="1072"/>
      <c r="BR496" s="1072"/>
      <c r="BS496" s="1072"/>
      <c r="BT496" s="1072"/>
      <c r="BU496" s="1072"/>
      <c r="BV496" s="1072"/>
      <c r="BW496" s="1072"/>
      <c r="BX496" s="1072"/>
      <c r="BY496" s="1072"/>
      <c r="BZ496" s="1072"/>
      <c r="CA496" s="1072"/>
      <c r="CB496" s="1072"/>
      <c r="CC496" s="1072"/>
      <c r="CD496" s="1072"/>
      <c r="CE496" s="1072"/>
      <c r="CF496" s="1072"/>
      <c r="CG496" s="1072"/>
      <c r="CH496" s="1072"/>
      <c r="CI496" s="1072"/>
      <c r="CJ496" s="1072"/>
      <c r="CK496" s="1072"/>
      <c r="CL496" s="1072"/>
      <c r="CM496" s="1072"/>
      <c r="CN496" s="1072"/>
      <c r="CO496" s="1072"/>
      <c r="CP496" s="1072"/>
      <c r="CQ496" s="1072"/>
      <c r="CR496" s="1072"/>
      <c r="CS496" s="1072"/>
      <c r="CT496" s="1072"/>
      <c r="CU496" s="1072"/>
      <c r="CV496" s="1072"/>
      <c r="CW496" s="1072"/>
      <c r="CX496" s="1072"/>
      <c r="CY496" s="1072"/>
      <c r="CZ496" s="1072"/>
      <c r="DA496" s="1072"/>
      <c r="DB496" s="1072"/>
      <c r="DC496" s="1072"/>
      <c r="DD496" s="1072"/>
      <c r="DE496" s="1072"/>
      <c r="DF496" s="1072"/>
      <c r="DG496" s="1072"/>
      <c r="DH496" s="1072"/>
      <c r="DI496" s="1072"/>
    </row>
    <row r="497" spans="1:113">
      <c r="A497" s="355"/>
      <c r="B497" s="355"/>
      <c r="C497" s="1246"/>
      <c r="D497" s="1247"/>
      <c r="G497" s="1236"/>
      <c r="H497" s="1072"/>
      <c r="I497" s="1072"/>
      <c r="J497" s="1072"/>
      <c r="K497" s="1072"/>
      <c r="L497" s="1072"/>
      <c r="M497" s="1072"/>
      <c r="N497" s="1072"/>
      <c r="O497" s="1072"/>
      <c r="P497" s="1072"/>
      <c r="Q497" s="1072"/>
      <c r="R497" s="1072"/>
      <c r="S497" s="1072"/>
      <c r="T497" s="1072"/>
      <c r="U497" s="1072"/>
      <c r="V497" s="1072"/>
      <c r="W497" s="1072"/>
      <c r="X497" s="1072"/>
      <c r="Y497" s="1072"/>
      <c r="Z497" s="1072"/>
      <c r="AA497" s="1072"/>
      <c r="AB497" s="1072"/>
      <c r="AC497" s="1072"/>
      <c r="AD497" s="1072"/>
      <c r="AE497" s="1072"/>
      <c r="AF497" s="1072"/>
      <c r="AG497" s="1072"/>
      <c r="AH497" s="1072"/>
      <c r="AI497" s="1072"/>
      <c r="AJ497" s="1072"/>
      <c r="AK497" s="1072"/>
      <c r="AL497" s="1072"/>
      <c r="AM497" s="1072"/>
      <c r="AN497" s="1072"/>
      <c r="AO497" s="1072"/>
      <c r="AP497" s="1072"/>
      <c r="AQ497" s="1072"/>
      <c r="AR497" s="1072"/>
      <c r="AS497" s="1072"/>
      <c r="AT497" s="1072"/>
      <c r="AU497" s="1072"/>
      <c r="AV497" s="1072"/>
      <c r="AW497" s="1072"/>
      <c r="AX497" s="1072"/>
      <c r="AY497" s="1072"/>
      <c r="AZ497" s="1072"/>
      <c r="BA497" s="1072"/>
      <c r="BB497" s="1072"/>
      <c r="BC497" s="1072"/>
      <c r="BD497" s="1072"/>
      <c r="BE497" s="1072"/>
      <c r="BF497" s="1072"/>
      <c r="BG497" s="1072"/>
      <c r="BH497" s="1072"/>
      <c r="BI497" s="1072"/>
      <c r="BJ497" s="1072"/>
      <c r="BK497" s="1072"/>
      <c r="BL497" s="1072"/>
      <c r="BM497" s="1072"/>
      <c r="BN497" s="1072"/>
      <c r="BO497" s="1072"/>
      <c r="BP497" s="1072"/>
      <c r="BQ497" s="1072"/>
      <c r="BR497" s="1072"/>
      <c r="BS497" s="1072"/>
      <c r="BT497" s="1072"/>
      <c r="BU497" s="1072"/>
      <c r="BV497" s="1072"/>
      <c r="BW497" s="1072"/>
      <c r="BX497" s="1072"/>
      <c r="BY497" s="1072"/>
      <c r="BZ497" s="1072"/>
      <c r="CA497" s="1072"/>
      <c r="CB497" s="1072"/>
      <c r="CC497" s="1072"/>
      <c r="CD497" s="1072"/>
      <c r="CE497" s="1072"/>
      <c r="CF497" s="1072"/>
      <c r="CG497" s="1072"/>
      <c r="CH497" s="1072"/>
      <c r="CI497" s="1072"/>
      <c r="CJ497" s="1072"/>
      <c r="CK497" s="1072"/>
      <c r="CL497" s="1072"/>
      <c r="CM497" s="1072"/>
      <c r="CN497" s="1072"/>
      <c r="CO497" s="1072"/>
      <c r="CP497" s="1072"/>
      <c r="CQ497" s="1072"/>
      <c r="CR497" s="1072"/>
      <c r="CS497" s="1072"/>
      <c r="CT497" s="1072"/>
      <c r="CU497" s="1072"/>
      <c r="CV497" s="1072"/>
      <c r="CW497" s="1072"/>
      <c r="CX497" s="1072"/>
      <c r="CY497" s="1072"/>
      <c r="CZ497" s="1072"/>
      <c r="DA497" s="1072"/>
      <c r="DB497" s="1072"/>
      <c r="DC497" s="1072"/>
      <c r="DD497" s="1072"/>
      <c r="DE497" s="1072"/>
      <c r="DF497" s="1072"/>
      <c r="DG497" s="1072"/>
      <c r="DH497" s="1072"/>
      <c r="DI497" s="1072"/>
    </row>
    <row r="498" spans="1:113">
      <c r="A498" s="355"/>
      <c r="B498" s="1248"/>
      <c r="C498" s="354"/>
      <c r="D498" s="356"/>
      <c r="E498" s="1074"/>
      <c r="F498" s="355"/>
      <c r="G498" s="1236"/>
      <c r="H498" s="1072"/>
      <c r="I498" s="1072"/>
      <c r="J498" s="1072"/>
      <c r="K498" s="1072"/>
      <c r="L498" s="1072"/>
      <c r="M498" s="1072"/>
      <c r="N498" s="1072"/>
      <c r="O498" s="1072"/>
      <c r="P498" s="1072"/>
      <c r="Q498" s="1072"/>
      <c r="R498" s="1072"/>
      <c r="S498" s="1072"/>
      <c r="T498" s="1072"/>
      <c r="U498" s="1072"/>
      <c r="V498" s="1072"/>
      <c r="W498" s="1072"/>
      <c r="X498" s="1072"/>
      <c r="Y498" s="1072"/>
      <c r="Z498" s="1072"/>
      <c r="AA498" s="1072"/>
      <c r="AB498" s="1072"/>
      <c r="AC498" s="1072"/>
      <c r="AD498" s="1072"/>
      <c r="AE498" s="1072"/>
      <c r="AF498" s="1072"/>
      <c r="AG498" s="1072"/>
      <c r="AH498" s="1072"/>
      <c r="AI498" s="1072"/>
      <c r="AJ498" s="1072"/>
      <c r="AK498" s="1072"/>
      <c r="AL498" s="1072"/>
      <c r="AM498" s="1072"/>
      <c r="AN498" s="1072"/>
      <c r="AO498" s="1072"/>
      <c r="AP498" s="1072"/>
      <c r="AQ498" s="1072"/>
      <c r="AR498" s="1072"/>
      <c r="AS498" s="1072"/>
      <c r="AT498" s="1072"/>
      <c r="AU498" s="1072"/>
      <c r="AV498" s="1072"/>
      <c r="AW498" s="1072"/>
      <c r="AX498" s="1072"/>
      <c r="AY498" s="1072"/>
      <c r="AZ498" s="1072"/>
      <c r="BA498" s="1072"/>
      <c r="BB498" s="1072"/>
      <c r="BC498" s="1072"/>
      <c r="BD498" s="1072"/>
      <c r="BE498" s="1072"/>
      <c r="BF498" s="1072"/>
      <c r="BG498" s="1072"/>
      <c r="BH498" s="1072"/>
      <c r="BI498" s="1072"/>
      <c r="BJ498" s="1072"/>
      <c r="BK498" s="1072"/>
      <c r="BL498" s="1072"/>
      <c r="BM498" s="1072"/>
      <c r="BN498" s="1072"/>
      <c r="BO498" s="1072"/>
      <c r="BP498" s="1072"/>
      <c r="BQ498" s="1072"/>
      <c r="BR498" s="1072"/>
      <c r="BS498" s="1072"/>
      <c r="BT498" s="1072"/>
      <c r="BU498" s="1072"/>
      <c r="BV498" s="1072"/>
      <c r="BW498" s="1072"/>
      <c r="BX498" s="1072"/>
      <c r="BY498" s="1072"/>
      <c r="BZ498" s="1072"/>
      <c r="CA498" s="1072"/>
      <c r="CB498" s="1072"/>
      <c r="CC498" s="1072"/>
      <c r="CD498" s="1072"/>
      <c r="CE498" s="1072"/>
      <c r="CF498" s="1072"/>
      <c r="CG498" s="1072"/>
      <c r="CH498" s="1072"/>
      <c r="CI498" s="1072"/>
      <c r="CJ498" s="1072"/>
      <c r="CK498" s="1072"/>
      <c r="CL498" s="1072"/>
      <c r="CM498" s="1072"/>
      <c r="CN498" s="1072"/>
      <c r="CO498" s="1072"/>
      <c r="CP498" s="1072"/>
      <c r="CQ498" s="1072"/>
      <c r="CR498" s="1072"/>
      <c r="CS498" s="1072"/>
      <c r="CT498" s="1072"/>
      <c r="CU498" s="1072"/>
      <c r="CV498" s="1072"/>
      <c r="CW498" s="1072"/>
      <c r="CX498" s="1072"/>
      <c r="CY498" s="1072"/>
      <c r="CZ498" s="1072"/>
      <c r="DA498" s="1072"/>
      <c r="DB498" s="1072"/>
      <c r="DC498" s="1072"/>
      <c r="DD498" s="1072"/>
      <c r="DE498" s="1072"/>
      <c r="DF498" s="1072"/>
      <c r="DG498" s="1072"/>
      <c r="DH498" s="1072"/>
      <c r="DI498" s="1072"/>
    </row>
    <row r="499" spans="1:113">
      <c r="A499" s="355"/>
      <c r="B499" s="355"/>
      <c r="C499" s="357"/>
      <c r="D499" s="358"/>
      <c r="E499" s="1190"/>
      <c r="F499" s="1288"/>
      <c r="G499" s="1236"/>
      <c r="H499" s="1072"/>
      <c r="I499" s="1072"/>
      <c r="J499" s="1072"/>
      <c r="K499" s="1072"/>
      <c r="L499" s="1072"/>
      <c r="M499" s="1072"/>
      <c r="N499" s="1072"/>
      <c r="O499" s="1072"/>
      <c r="P499" s="1072"/>
      <c r="Q499" s="1072"/>
      <c r="R499" s="1072"/>
      <c r="S499" s="1072"/>
      <c r="T499" s="1072"/>
      <c r="U499" s="1072"/>
      <c r="V499" s="1072"/>
      <c r="W499" s="1072"/>
      <c r="X499" s="1072"/>
      <c r="Y499" s="1072"/>
      <c r="Z499" s="1072"/>
      <c r="AA499" s="1072"/>
      <c r="AB499" s="1072"/>
      <c r="AC499" s="1072"/>
      <c r="AD499" s="1072"/>
      <c r="AE499" s="1072"/>
      <c r="AF499" s="1072"/>
      <c r="AG499" s="1072"/>
      <c r="AH499" s="1072"/>
      <c r="AI499" s="1072"/>
      <c r="AJ499" s="1072"/>
      <c r="AK499" s="1072"/>
      <c r="AL499" s="1072"/>
      <c r="AM499" s="1072"/>
      <c r="AN499" s="1072"/>
      <c r="AO499" s="1072"/>
      <c r="AP499" s="1072"/>
      <c r="AQ499" s="1072"/>
      <c r="AR499" s="1072"/>
      <c r="AS499" s="1072"/>
      <c r="AT499" s="1072"/>
      <c r="AU499" s="1072"/>
      <c r="AV499" s="1072"/>
      <c r="AW499" s="1072"/>
      <c r="AX499" s="1072"/>
      <c r="AY499" s="1072"/>
      <c r="AZ499" s="1072"/>
      <c r="BA499" s="1072"/>
      <c r="BB499" s="1072"/>
      <c r="BC499" s="1072"/>
      <c r="BD499" s="1072"/>
      <c r="BE499" s="1072"/>
      <c r="BF499" s="1072"/>
      <c r="BG499" s="1072"/>
      <c r="BH499" s="1072"/>
      <c r="BI499" s="1072"/>
      <c r="BJ499" s="1072"/>
      <c r="BK499" s="1072"/>
      <c r="BL499" s="1072"/>
      <c r="BM499" s="1072"/>
      <c r="BN499" s="1072"/>
      <c r="BO499" s="1072"/>
      <c r="BP499" s="1072"/>
      <c r="BQ499" s="1072"/>
      <c r="BR499" s="1072"/>
      <c r="BS499" s="1072"/>
      <c r="BT499" s="1072"/>
      <c r="BU499" s="1072"/>
      <c r="BV499" s="1072"/>
      <c r="BW499" s="1072"/>
      <c r="BX499" s="1072"/>
      <c r="BY499" s="1072"/>
      <c r="BZ499" s="1072"/>
      <c r="CA499" s="1072"/>
      <c r="CB499" s="1072"/>
      <c r="CC499" s="1072"/>
      <c r="CD499" s="1072"/>
      <c r="CE499" s="1072"/>
      <c r="CF499" s="1072"/>
      <c r="CG499" s="1072"/>
      <c r="CH499" s="1072"/>
      <c r="CI499" s="1072"/>
      <c r="CJ499" s="1072"/>
      <c r="CK499" s="1072"/>
      <c r="CL499" s="1072"/>
      <c r="CM499" s="1072"/>
      <c r="CN499" s="1072"/>
      <c r="CO499" s="1072"/>
      <c r="CP499" s="1072"/>
      <c r="CQ499" s="1072"/>
      <c r="CR499" s="1072"/>
      <c r="CS499" s="1072"/>
      <c r="CT499" s="1072"/>
      <c r="CU499" s="1072"/>
      <c r="CV499" s="1072"/>
      <c r="CW499" s="1072"/>
      <c r="CX499" s="1072"/>
      <c r="CY499" s="1072"/>
      <c r="CZ499" s="1072"/>
      <c r="DA499" s="1072"/>
      <c r="DB499" s="1072"/>
      <c r="DC499" s="1072"/>
      <c r="DD499" s="1072"/>
      <c r="DE499" s="1072"/>
      <c r="DF499" s="1072"/>
      <c r="DG499" s="1072"/>
      <c r="DH499" s="1072"/>
      <c r="DI499" s="1072"/>
    </row>
    <row r="500" spans="1:113">
      <c r="A500" s="1206"/>
      <c r="B500" s="1248"/>
      <c r="C500" s="1249"/>
      <c r="D500" s="1249"/>
      <c r="E500" s="1192"/>
      <c r="F500" s="359"/>
      <c r="G500" s="1236"/>
      <c r="H500" s="1072"/>
      <c r="I500" s="1072"/>
      <c r="J500" s="1072"/>
      <c r="K500" s="1072"/>
      <c r="L500" s="1072"/>
      <c r="M500" s="1072"/>
      <c r="N500" s="1072"/>
      <c r="O500" s="1072"/>
      <c r="P500" s="1072"/>
      <c r="Q500" s="1072"/>
      <c r="R500" s="1072"/>
      <c r="S500" s="1072"/>
      <c r="T500" s="1072"/>
      <c r="U500" s="1072"/>
      <c r="V500" s="1072"/>
      <c r="W500" s="1072"/>
      <c r="X500" s="1072"/>
      <c r="Y500" s="1072"/>
      <c r="Z500" s="1072"/>
      <c r="AA500" s="1072"/>
      <c r="AB500" s="1072"/>
      <c r="AC500" s="1072"/>
      <c r="AD500" s="1072"/>
      <c r="AE500" s="1072"/>
      <c r="AF500" s="1072"/>
      <c r="AG500" s="1072"/>
      <c r="AH500" s="1072"/>
      <c r="AI500" s="1072"/>
      <c r="AJ500" s="1072"/>
      <c r="AK500" s="1072"/>
      <c r="AL500" s="1072"/>
      <c r="AM500" s="1072"/>
      <c r="AN500" s="1072"/>
      <c r="AO500" s="1072"/>
      <c r="AP500" s="1072"/>
      <c r="AQ500" s="1072"/>
      <c r="AR500" s="1072"/>
      <c r="AS500" s="1072"/>
      <c r="AT500" s="1072"/>
      <c r="AU500" s="1072"/>
      <c r="AV500" s="1072"/>
      <c r="AW500" s="1072"/>
      <c r="AX500" s="1072"/>
      <c r="AY500" s="1072"/>
      <c r="AZ500" s="1072"/>
      <c r="BA500" s="1072"/>
      <c r="BB500" s="1072"/>
      <c r="BC500" s="1072"/>
      <c r="BD500" s="1072"/>
      <c r="BE500" s="1072"/>
      <c r="BF500" s="1072"/>
      <c r="BG500" s="1072"/>
      <c r="BH500" s="1072"/>
      <c r="BI500" s="1072"/>
      <c r="BJ500" s="1072"/>
      <c r="BK500" s="1072"/>
      <c r="BL500" s="1072"/>
      <c r="BM500" s="1072"/>
      <c r="BN500" s="1072"/>
      <c r="BO500" s="1072"/>
      <c r="BP500" s="1072"/>
      <c r="BQ500" s="1072"/>
      <c r="BR500" s="1072"/>
      <c r="BS500" s="1072"/>
      <c r="BT500" s="1072"/>
      <c r="BU500" s="1072"/>
      <c r="BV500" s="1072"/>
      <c r="BW500" s="1072"/>
      <c r="BX500" s="1072"/>
      <c r="BY500" s="1072"/>
      <c r="BZ500" s="1072"/>
      <c r="CA500" s="1072"/>
      <c r="CB500" s="1072"/>
      <c r="CC500" s="1072"/>
      <c r="CD500" s="1072"/>
      <c r="CE500" s="1072"/>
      <c r="CF500" s="1072"/>
      <c r="CG500" s="1072"/>
      <c r="CH500" s="1072"/>
      <c r="CI500" s="1072"/>
      <c r="CJ500" s="1072"/>
      <c r="CK500" s="1072"/>
      <c r="CL500" s="1072"/>
      <c r="CM500" s="1072"/>
      <c r="CN500" s="1072"/>
      <c r="CO500" s="1072"/>
      <c r="CP500" s="1072"/>
      <c r="CQ500" s="1072"/>
      <c r="CR500" s="1072"/>
      <c r="CS500" s="1072"/>
      <c r="CT500" s="1072"/>
      <c r="CU500" s="1072"/>
      <c r="CV500" s="1072"/>
      <c r="CW500" s="1072"/>
      <c r="CX500" s="1072"/>
      <c r="CY500" s="1072"/>
      <c r="CZ500" s="1072"/>
      <c r="DA500" s="1072"/>
      <c r="DB500" s="1072"/>
      <c r="DC500" s="1072"/>
      <c r="DD500" s="1072"/>
      <c r="DE500" s="1072"/>
      <c r="DF500" s="1072"/>
      <c r="DG500" s="1072"/>
      <c r="DH500" s="1072"/>
      <c r="DI500" s="1072"/>
    </row>
    <row r="501" spans="1:113">
      <c r="A501" s="1286"/>
      <c r="B501" s="360"/>
      <c r="C501" s="1246"/>
      <c r="D501" s="361"/>
      <c r="E501" s="1179"/>
      <c r="F501" s="1282"/>
      <c r="G501" s="1236"/>
      <c r="H501" s="1072"/>
      <c r="I501" s="1072"/>
      <c r="J501" s="1072"/>
      <c r="K501" s="1072"/>
      <c r="L501" s="1072"/>
      <c r="M501" s="1072"/>
      <c r="N501" s="1072"/>
      <c r="O501" s="1072"/>
      <c r="P501" s="1072"/>
      <c r="Q501" s="1072"/>
      <c r="R501" s="1072"/>
      <c r="S501" s="1072"/>
      <c r="T501" s="1072"/>
      <c r="U501" s="1072"/>
      <c r="V501" s="1072"/>
      <c r="W501" s="1072"/>
      <c r="X501" s="1072"/>
      <c r="Y501" s="1072"/>
      <c r="Z501" s="1072"/>
      <c r="AA501" s="1072"/>
      <c r="AB501" s="1072"/>
      <c r="AC501" s="1072"/>
      <c r="AD501" s="1072"/>
      <c r="AE501" s="1072"/>
      <c r="AF501" s="1072"/>
      <c r="AG501" s="1072"/>
      <c r="AH501" s="1072"/>
      <c r="AI501" s="1072"/>
      <c r="AJ501" s="1072"/>
      <c r="AK501" s="1072"/>
      <c r="AL501" s="1072"/>
      <c r="AM501" s="1072"/>
      <c r="AN501" s="1072"/>
      <c r="AO501" s="1072"/>
      <c r="AP501" s="1072"/>
      <c r="AQ501" s="1072"/>
      <c r="AR501" s="1072"/>
      <c r="AS501" s="1072"/>
      <c r="AT501" s="1072"/>
      <c r="AU501" s="1072"/>
      <c r="AV501" s="1072"/>
      <c r="AW501" s="1072"/>
      <c r="AX501" s="1072"/>
      <c r="AY501" s="1072"/>
      <c r="AZ501" s="1072"/>
      <c r="BA501" s="1072"/>
      <c r="BB501" s="1072"/>
      <c r="BC501" s="1072"/>
      <c r="BD501" s="1072"/>
      <c r="BE501" s="1072"/>
      <c r="BF501" s="1072"/>
      <c r="BG501" s="1072"/>
      <c r="BH501" s="1072"/>
      <c r="BI501" s="1072"/>
      <c r="BJ501" s="1072"/>
      <c r="BK501" s="1072"/>
      <c r="BL501" s="1072"/>
      <c r="BM501" s="1072"/>
      <c r="BN501" s="1072"/>
      <c r="BO501" s="1072"/>
      <c r="BP501" s="1072"/>
      <c r="BQ501" s="1072"/>
      <c r="BR501" s="1072"/>
      <c r="BS501" s="1072"/>
      <c r="BT501" s="1072"/>
      <c r="BU501" s="1072"/>
      <c r="BV501" s="1072"/>
      <c r="BW501" s="1072"/>
      <c r="BX501" s="1072"/>
      <c r="BY501" s="1072"/>
      <c r="BZ501" s="1072"/>
      <c r="CA501" s="1072"/>
      <c r="CB501" s="1072"/>
      <c r="CC501" s="1072"/>
      <c r="CD501" s="1072"/>
      <c r="CE501" s="1072"/>
      <c r="CF501" s="1072"/>
      <c r="CG501" s="1072"/>
      <c r="CH501" s="1072"/>
      <c r="CI501" s="1072"/>
      <c r="CJ501" s="1072"/>
      <c r="CK501" s="1072"/>
      <c r="CL501" s="1072"/>
      <c r="CM501" s="1072"/>
      <c r="CN501" s="1072"/>
      <c r="CO501" s="1072"/>
      <c r="CP501" s="1072"/>
      <c r="CQ501" s="1072"/>
      <c r="CR501" s="1072"/>
      <c r="CS501" s="1072"/>
      <c r="CT501" s="1072"/>
      <c r="CU501" s="1072"/>
      <c r="CV501" s="1072"/>
      <c r="CW501" s="1072"/>
      <c r="CX501" s="1072"/>
      <c r="CY501" s="1072"/>
      <c r="CZ501" s="1072"/>
      <c r="DA501" s="1072"/>
      <c r="DB501" s="1072"/>
      <c r="DC501" s="1072"/>
      <c r="DD501" s="1072"/>
      <c r="DE501" s="1072"/>
      <c r="DF501" s="1072"/>
      <c r="DG501" s="1072"/>
      <c r="DH501" s="1072"/>
      <c r="DI501" s="1072"/>
    </row>
    <row r="502" spans="1:113">
      <c r="A502" s="1286"/>
      <c r="B502" s="360"/>
      <c r="C502" s="1246"/>
      <c r="D502" s="361"/>
      <c r="E502" s="1179"/>
      <c r="F502" s="1282"/>
      <c r="G502" s="1236"/>
      <c r="H502" s="1072"/>
      <c r="I502" s="1072"/>
      <c r="J502" s="1072"/>
      <c r="K502" s="1072"/>
      <c r="L502" s="1072"/>
      <c r="M502" s="1072"/>
      <c r="N502" s="1072"/>
      <c r="O502" s="1072"/>
      <c r="P502" s="1072"/>
      <c r="Q502" s="1072"/>
      <c r="R502" s="1072"/>
      <c r="S502" s="1072"/>
      <c r="T502" s="1072"/>
      <c r="U502" s="1072"/>
      <c r="V502" s="1072"/>
      <c r="W502" s="1072"/>
      <c r="X502" s="1072"/>
      <c r="Y502" s="1072"/>
      <c r="Z502" s="1072"/>
      <c r="AA502" s="1072"/>
      <c r="AB502" s="1072"/>
      <c r="AC502" s="1072"/>
      <c r="AD502" s="1072"/>
      <c r="AE502" s="1072"/>
      <c r="AF502" s="1072"/>
      <c r="AG502" s="1072"/>
      <c r="AH502" s="1072"/>
      <c r="AI502" s="1072"/>
      <c r="AJ502" s="1072"/>
      <c r="AK502" s="1072"/>
      <c r="AL502" s="1072"/>
      <c r="AM502" s="1072"/>
      <c r="AN502" s="1072"/>
      <c r="AO502" s="1072"/>
      <c r="AP502" s="1072"/>
      <c r="AQ502" s="1072"/>
      <c r="AR502" s="1072"/>
      <c r="AS502" s="1072"/>
      <c r="AT502" s="1072"/>
      <c r="AU502" s="1072"/>
      <c r="AV502" s="1072"/>
      <c r="AW502" s="1072"/>
      <c r="AX502" s="1072"/>
      <c r="AY502" s="1072"/>
      <c r="AZ502" s="1072"/>
      <c r="BA502" s="1072"/>
      <c r="BB502" s="1072"/>
      <c r="BC502" s="1072"/>
      <c r="BD502" s="1072"/>
      <c r="BE502" s="1072"/>
      <c r="BF502" s="1072"/>
      <c r="BG502" s="1072"/>
      <c r="BH502" s="1072"/>
      <c r="BI502" s="1072"/>
      <c r="BJ502" s="1072"/>
      <c r="BK502" s="1072"/>
      <c r="BL502" s="1072"/>
      <c r="BM502" s="1072"/>
      <c r="BN502" s="1072"/>
      <c r="BO502" s="1072"/>
      <c r="BP502" s="1072"/>
      <c r="BQ502" s="1072"/>
      <c r="BR502" s="1072"/>
      <c r="BS502" s="1072"/>
      <c r="BT502" s="1072"/>
      <c r="BU502" s="1072"/>
      <c r="BV502" s="1072"/>
      <c r="BW502" s="1072"/>
      <c r="BX502" s="1072"/>
      <c r="BY502" s="1072"/>
      <c r="BZ502" s="1072"/>
      <c r="CA502" s="1072"/>
      <c r="CB502" s="1072"/>
      <c r="CC502" s="1072"/>
      <c r="CD502" s="1072"/>
      <c r="CE502" s="1072"/>
      <c r="CF502" s="1072"/>
      <c r="CG502" s="1072"/>
      <c r="CH502" s="1072"/>
      <c r="CI502" s="1072"/>
      <c r="CJ502" s="1072"/>
      <c r="CK502" s="1072"/>
      <c r="CL502" s="1072"/>
      <c r="CM502" s="1072"/>
      <c r="CN502" s="1072"/>
      <c r="CO502" s="1072"/>
      <c r="CP502" s="1072"/>
      <c r="CQ502" s="1072"/>
      <c r="CR502" s="1072"/>
      <c r="CS502" s="1072"/>
      <c r="CT502" s="1072"/>
      <c r="CU502" s="1072"/>
      <c r="CV502" s="1072"/>
      <c r="CW502" s="1072"/>
      <c r="CX502" s="1072"/>
      <c r="CY502" s="1072"/>
      <c r="CZ502" s="1072"/>
      <c r="DA502" s="1072"/>
      <c r="DB502" s="1072"/>
      <c r="DC502" s="1072"/>
      <c r="DD502" s="1072"/>
      <c r="DE502" s="1072"/>
      <c r="DF502" s="1072"/>
      <c r="DG502" s="1072"/>
      <c r="DH502" s="1072"/>
      <c r="DI502" s="1072"/>
    </row>
    <row r="503" spans="1:113">
      <c r="A503" s="1286"/>
      <c r="B503" s="360"/>
      <c r="C503" s="1246"/>
      <c r="D503" s="362"/>
      <c r="E503" s="1179"/>
      <c r="F503" s="1282"/>
      <c r="G503" s="1236"/>
      <c r="H503" s="1072"/>
      <c r="I503" s="1072"/>
      <c r="J503" s="1072"/>
      <c r="K503" s="1072"/>
      <c r="L503" s="1072"/>
      <c r="M503" s="1072"/>
      <c r="N503" s="1072"/>
      <c r="O503" s="1072"/>
      <c r="P503" s="1072"/>
      <c r="Q503" s="1072"/>
      <c r="R503" s="1072"/>
      <c r="S503" s="1072"/>
      <c r="T503" s="1072"/>
      <c r="U503" s="1072"/>
      <c r="V503" s="1072"/>
      <c r="W503" s="1072"/>
      <c r="X503" s="1072"/>
      <c r="Y503" s="1072"/>
      <c r="Z503" s="1072"/>
      <c r="AA503" s="1072"/>
      <c r="AB503" s="1072"/>
      <c r="AC503" s="1072"/>
      <c r="AD503" s="1072"/>
      <c r="AE503" s="1072"/>
      <c r="AF503" s="1072"/>
      <c r="AG503" s="1072"/>
      <c r="AH503" s="1072"/>
      <c r="AI503" s="1072"/>
      <c r="AJ503" s="1072"/>
      <c r="AK503" s="1072"/>
      <c r="AL503" s="1072"/>
      <c r="AM503" s="1072"/>
      <c r="AN503" s="1072"/>
      <c r="AO503" s="1072"/>
      <c r="AP503" s="1072"/>
      <c r="AQ503" s="1072"/>
      <c r="AR503" s="1072"/>
      <c r="AS503" s="1072"/>
      <c r="AT503" s="1072"/>
      <c r="AU503" s="1072"/>
      <c r="AV503" s="1072"/>
      <c r="AW503" s="1072"/>
      <c r="AX503" s="1072"/>
      <c r="AY503" s="1072"/>
      <c r="AZ503" s="1072"/>
      <c r="BA503" s="1072"/>
      <c r="BB503" s="1072"/>
      <c r="BC503" s="1072"/>
      <c r="BD503" s="1072"/>
      <c r="BE503" s="1072"/>
      <c r="BF503" s="1072"/>
      <c r="BG503" s="1072"/>
      <c r="BH503" s="1072"/>
      <c r="BI503" s="1072"/>
      <c r="BJ503" s="1072"/>
      <c r="BK503" s="1072"/>
      <c r="BL503" s="1072"/>
      <c r="BM503" s="1072"/>
      <c r="BN503" s="1072"/>
      <c r="BO503" s="1072"/>
      <c r="BP503" s="1072"/>
      <c r="BQ503" s="1072"/>
      <c r="BR503" s="1072"/>
      <c r="BS503" s="1072"/>
      <c r="BT503" s="1072"/>
      <c r="BU503" s="1072"/>
      <c r="BV503" s="1072"/>
      <c r="BW503" s="1072"/>
      <c r="BX503" s="1072"/>
      <c r="BY503" s="1072"/>
      <c r="BZ503" s="1072"/>
      <c r="CA503" s="1072"/>
      <c r="CB503" s="1072"/>
      <c r="CC503" s="1072"/>
      <c r="CD503" s="1072"/>
      <c r="CE503" s="1072"/>
      <c r="CF503" s="1072"/>
      <c r="CG503" s="1072"/>
      <c r="CH503" s="1072"/>
      <c r="CI503" s="1072"/>
      <c r="CJ503" s="1072"/>
      <c r="CK503" s="1072"/>
      <c r="CL503" s="1072"/>
      <c r="CM503" s="1072"/>
      <c r="CN503" s="1072"/>
      <c r="CO503" s="1072"/>
      <c r="CP503" s="1072"/>
      <c r="CQ503" s="1072"/>
      <c r="CR503" s="1072"/>
      <c r="CS503" s="1072"/>
      <c r="CT503" s="1072"/>
      <c r="CU503" s="1072"/>
      <c r="CV503" s="1072"/>
      <c r="CW503" s="1072"/>
      <c r="CX503" s="1072"/>
      <c r="CY503" s="1072"/>
      <c r="CZ503" s="1072"/>
      <c r="DA503" s="1072"/>
      <c r="DB503" s="1072"/>
      <c r="DC503" s="1072"/>
      <c r="DD503" s="1072"/>
      <c r="DE503" s="1072"/>
      <c r="DF503" s="1072"/>
      <c r="DG503" s="1072"/>
      <c r="DH503" s="1072"/>
      <c r="DI503" s="1072"/>
    </row>
    <row r="504" spans="1:113">
      <c r="A504" s="1286"/>
      <c r="B504" s="360"/>
      <c r="C504" s="1246"/>
      <c r="D504" s="362"/>
      <c r="E504" s="1179"/>
      <c r="F504" s="1282"/>
      <c r="G504" s="1236"/>
      <c r="H504" s="1072"/>
      <c r="I504" s="1072"/>
      <c r="J504" s="1072"/>
      <c r="K504" s="1072"/>
      <c r="L504" s="1072"/>
      <c r="M504" s="1072"/>
      <c r="N504" s="1072"/>
      <c r="O504" s="1072"/>
      <c r="P504" s="1072"/>
      <c r="Q504" s="1072"/>
      <c r="R504" s="1072"/>
      <c r="S504" s="1072"/>
      <c r="T504" s="1072"/>
      <c r="U504" s="1072"/>
      <c r="V504" s="1072"/>
      <c r="W504" s="1072"/>
      <c r="X504" s="1072"/>
      <c r="Y504" s="1072"/>
      <c r="Z504" s="1072"/>
      <c r="AA504" s="1072"/>
      <c r="AB504" s="1072"/>
      <c r="AC504" s="1072"/>
      <c r="AD504" s="1072"/>
      <c r="AE504" s="1072"/>
      <c r="AF504" s="1072"/>
      <c r="AG504" s="1072"/>
      <c r="AH504" s="1072"/>
      <c r="AI504" s="1072"/>
      <c r="AJ504" s="1072"/>
      <c r="AK504" s="1072"/>
      <c r="AL504" s="1072"/>
      <c r="AM504" s="1072"/>
      <c r="AN504" s="1072"/>
      <c r="AO504" s="1072"/>
      <c r="AP504" s="1072"/>
      <c r="AQ504" s="1072"/>
      <c r="AR504" s="1072"/>
      <c r="AS504" s="1072"/>
      <c r="AT504" s="1072"/>
      <c r="AU504" s="1072"/>
      <c r="AV504" s="1072"/>
      <c r="AW504" s="1072"/>
      <c r="AX504" s="1072"/>
      <c r="AY504" s="1072"/>
      <c r="AZ504" s="1072"/>
      <c r="BA504" s="1072"/>
      <c r="BB504" s="1072"/>
      <c r="BC504" s="1072"/>
      <c r="BD504" s="1072"/>
      <c r="BE504" s="1072"/>
      <c r="BF504" s="1072"/>
      <c r="BG504" s="1072"/>
      <c r="BH504" s="1072"/>
      <c r="BI504" s="1072"/>
      <c r="BJ504" s="1072"/>
      <c r="BK504" s="1072"/>
      <c r="BL504" s="1072"/>
      <c r="BM504" s="1072"/>
      <c r="BN504" s="1072"/>
      <c r="BO504" s="1072"/>
      <c r="BP504" s="1072"/>
      <c r="BQ504" s="1072"/>
      <c r="BR504" s="1072"/>
      <c r="BS504" s="1072"/>
      <c r="BT504" s="1072"/>
      <c r="BU504" s="1072"/>
      <c r="BV504" s="1072"/>
      <c r="BW504" s="1072"/>
      <c r="BX504" s="1072"/>
      <c r="BY504" s="1072"/>
      <c r="BZ504" s="1072"/>
      <c r="CA504" s="1072"/>
      <c r="CB504" s="1072"/>
      <c r="CC504" s="1072"/>
      <c r="CD504" s="1072"/>
      <c r="CE504" s="1072"/>
      <c r="CF504" s="1072"/>
      <c r="CG504" s="1072"/>
      <c r="CH504" s="1072"/>
      <c r="CI504" s="1072"/>
      <c r="CJ504" s="1072"/>
      <c r="CK504" s="1072"/>
      <c r="CL504" s="1072"/>
      <c r="CM504" s="1072"/>
      <c r="CN504" s="1072"/>
      <c r="CO504" s="1072"/>
      <c r="CP504" s="1072"/>
      <c r="CQ504" s="1072"/>
      <c r="CR504" s="1072"/>
      <c r="CS504" s="1072"/>
      <c r="CT504" s="1072"/>
      <c r="CU504" s="1072"/>
      <c r="CV504" s="1072"/>
      <c r="CW504" s="1072"/>
      <c r="CX504" s="1072"/>
      <c r="CY504" s="1072"/>
      <c r="CZ504" s="1072"/>
      <c r="DA504" s="1072"/>
      <c r="DB504" s="1072"/>
      <c r="DC504" s="1072"/>
      <c r="DD504" s="1072"/>
      <c r="DE504" s="1072"/>
      <c r="DF504" s="1072"/>
      <c r="DG504" s="1072"/>
      <c r="DH504" s="1072"/>
      <c r="DI504" s="1072"/>
    </row>
    <row r="505" spans="1:113">
      <c r="A505" s="1286"/>
      <c r="B505" s="363"/>
      <c r="C505" s="1246"/>
      <c r="D505" s="364"/>
      <c r="E505" s="1196"/>
      <c r="F505" s="1289"/>
      <c r="G505" s="1236"/>
      <c r="H505" s="1072"/>
      <c r="I505" s="1072"/>
      <c r="J505" s="1072"/>
      <c r="K505" s="1072"/>
      <c r="L505" s="1072"/>
      <c r="M505" s="1072"/>
      <c r="N505" s="1072"/>
      <c r="O505" s="1072"/>
      <c r="P505" s="1072"/>
      <c r="Q505" s="1072"/>
      <c r="R505" s="1072"/>
      <c r="S505" s="1072"/>
      <c r="T505" s="1072"/>
      <c r="U505" s="1072"/>
      <c r="V505" s="1072"/>
      <c r="W505" s="1072"/>
      <c r="X505" s="1072"/>
      <c r="Y505" s="1072"/>
      <c r="Z505" s="1072"/>
      <c r="AA505" s="1072"/>
      <c r="AB505" s="1072"/>
      <c r="AC505" s="1072"/>
      <c r="AD505" s="1072"/>
      <c r="AE505" s="1072"/>
      <c r="AF505" s="1072"/>
      <c r="AG505" s="1072"/>
      <c r="AH505" s="1072"/>
      <c r="AI505" s="1072"/>
      <c r="AJ505" s="1072"/>
      <c r="AK505" s="1072"/>
      <c r="AL505" s="1072"/>
      <c r="AM505" s="1072"/>
      <c r="AN505" s="1072"/>
      <c r="AO505" s="1072"/>
      <c r="AP505" s="1072"/>
      <c r="AQ505" s="1072"/>
      <c r="AR505" s="1072"/>
      <c r="AS505" s="1072"/>
      <c r="AT505" s="1072"/>
      <c r="AU505" s="1072"/>
      <c r="AV505" s="1072"/>
      <c r="AW505" s="1072"/>
      <c r="AX505" s="1072"/>
      <c r="AY505" s="1072"/>
      <c r="AZ505" s="1072"/>
      <c r="BA505" s="1072"/>
      <c r="BB505" s="1072"/>
      <c r="BC505" s="1072"/>
      <c r="BD505" s="1072"/>
      <c r="BE505" s="1072"/>
      <c r="BF505" s="1072"/>
      <c r="BG505" s="1072"/>
      <c r="BH505" s="1072"/>
      <c r="BI505" s="1072"/>
      <c r="BJ505" s="1072"/>
      <c r="BK505" s="1072"/>
      <c r="BL505" s="1072"/>
      <c r="BM505" s="1072"/>
      <c r="BN505" s="1072"/>
      <c r="BO505" s="1072"/>
      <c r="BP505" s="1072"/>
      <c r="BQ505" s="1072"/>
      <c r="BR505" s="1072"/>
      <c r="BS505" s="1072"/>
      <c r="BT505" s="1072"/>
      <c r="BU505" s="1072"/>
      <c r="BV505" s="1072"/>
      <c r="BW505" s="1072"/>
      <c r="BX505" s="1072"/>
      <c r="BY505" s="1072"/>
      <c r="BZ505" s="1072"/>
      <c r="CA505" s="1072"/>
      <c r="CB505" s="1072"/>
      <c r="CC505" s="1072"/>
      <c r="CD505" s="1072"/>
      <c r="CE505" s="1072"/>
      <c r="CF505" s="1072"/>
      <c r="CG505" s="1072"/>
      <c r="CH505" s="1072"/>
      <c r="CI505" s="1072"/>
      <c r="CJ505" s="1072"/>
      <c r="CK505" s="1072"/>
      <c r="CL505" s="1072"/>
      <c r="CM505" s="1072"/>
      <c r="CN505" s="1072"/>
      <c r="CO505" s="1072"/>
      <c r="CP505" s="1072"/>
      <c r="CQ505" s="1072"/>
      <c r="CR505" s="1072"/>
      <c r="CS505" s="1072"/>
      <c r="CT505" s="1072"/>
      <c r="CU505" s="1072"/>
      <c r="CV505" s="1072"/>
      <c r="CW505" s="1072"/>
      <c r="CX505" s="1072"/>
      <c r="CY505" s="1072"/>
      <c r="CZ505" s="1072"/>
      <c r="DA505" s="1072"/>
      <c r="DB505" s="1072"/>
      <c r="DC505" s="1072"/>
      <c r="DD505" s="1072"/>
      <c r="DE505" s="1072"/>
      <c r="DF505" s="1072"/>
      <c r="DG505" s="1072"/>
      <c r="DH505" s="1072"/>
      <c r="DI505" s="1072"/>
    </row>
    <row r="506" spans="1:113">
      <c r="A506" s="1286"/>
      <c r="B506" s="355"/>
      <c r="C506" s="1246"/>
      <c r="D506" s="364"/>
      <c r="E506" s="1196"/>
      <c r="F506" s="1289"/>
      <c r="G506" s="1236"/>
      <c r="H506" s="1072"/>
      <c r="I506" s="1072"/>
      <c r="J506" s="1072"/>
      <c r="K506" s="1072"/>
      <c r="L506" s="1072"/>
      <c r="M506" s="1072"/>
      <c r="N506" s="1072"/>
      <c r="O506" s="1072"/>
      <c r="P506" s="1072"/>
      <c r="Q506" s="1072"/>
      <c r="R506" s="1072"/>
      <c r="S506" s="1072"/>
      <c r="T506" s="1072"/>
      <c r="U506" s="1072"/>
      <c r="V506" s="1072"/>
      <c r="W506" s="1072"/>
      <c r="X506" s="1072"/>
      <c r="Y506" s="1072"/>
      <c r="Z506" s="1072"/>
      <c r="AA506" s="1072"/>
      <c r="AB506" s="1072"/>
      <c r="AC506" s="1072"/>
      <c r="AD506" s="1072"/>
      <c r="AE506" s="1072"/>
      <c r="AF506" s="1072"/>
      <c r="AG506" s="1072"/>
      <c r="AH506" s="1072"/>
      <c r="AI506" s="1072"/>
      <c r="AJ506" s="1072"/>
      <c r="AK506" s="1072"/>
      <c r="AL506" s="1072"/>
      <c r="AM506" s="1072"/>
      <c r="AN506" s="1072"/>
      <c r="AO506" s="1072"/>
      <c r="AP506" s="1072"/>
      <c r="AQ506" s="1072"/>
      <c r="AR506" s="1072"/>
      <c r="AS506" s="1072"/>
      <c r="AT506" s="1072"/>
      <c r="AU506" s="1072"/>
      <c r="AV506" s="1072"/>
      <c r="AW506" s="1072"/>
      <c r="AX506" s="1072"/>
      <c r="AY506" s="1072"/>
      <c r="AZ506" s="1072"/>
      <c r="BA506" s="1072"/>
      <c r="BB506" s="1072"/>
      <c r="BC506" s="1072"/>
      <c r="BD506" s="1072"/>
      <c r="BE506" s="1072"/>
      <c r="BF506" s="1072"/>
      <c r="BG506" s="1072"/>
      <c r="BH506" s="1072"/>
      <c r="BI506" s="1072"/>
      <c r="BJ506" s="1072"/>
      <c r="BK506" s="1072"/>
      <c r="BL506" s="1072"/>
      <c r="BM506" s="1072"/>
      <c r="BN506" s="1072"/>
      <c r="BO506" s="1072"/>
      <c r="BP506" s="1072"/>
      <c r="BQ506" s="1072"/>
      <c r="BR506" s="1072"/>
      <c r="BS506" s="1072"/>
      <c r="BT506" s="1072"/>
      <c r="BU506" s="1072"/>
      <c r="BV506" s="1072"/>
      <c r="BW506" s="1072"/>
      <c r="BX506" s="1072"/>
      <c r="BY506" s="1072"/>
      <c r="BZ506" s="1072"/>
      <c r="CA506" s="1072"/>
      <c r="CB506" s="1072"/>
      <c r="CC506" s="1072"/>
      <c r="CD506" s="1072"/>
      <c r="CE506" s="1072"/>
      <c r="CF506" s="1072"/>
      <c r="CG506" s="1072"/>
      <c r="CH506" s="1072"/>
      <c r="CI506" s="1072"/>
      <c r="CJ506" s="1072"/>
      <c r="CK506" s="1072"/>
      <c r="CL506" s="1072"/>
      <c r="CM506" s="1072"/>
      <c r="CN506" s="1072"/>
      <c r="CO506" s="1072"/>
      <c r="CP506" s="1072"/>
      <c r="CQ506" s="1072"/>
      <c r="CR506" s="1072"/>
      <c r="CS506" s="1072"/>
      <c r="CT506" s="1072"/>
      <c r="CU506" s="1072"/>
      <c r="CV506" s="1072"/>
      <c r="CW506" s="1072"/>
      <c r="CX506" s="1072"/>
      <c r="CY506" s="1072"/>
      <c r="CZ506" s="1072"/>
      <c r="DA506" s="1072"/>
      <c r="DB506" s="1072"/>
      <c r="DC506" s="1072"/>
      <c r="DD506" s="1072"/>
      <c r="DE506" s="1072"/>
      <c r="DF506" s="1072"/>
      <c r="DG506" s="1072"/>
      <c r="DH506" s="1072"/>
      <c r="DI506" s="1072"/>
    </row>
    <row r="507" spans="1:113">
      <c r="A507" s="1286"/>
      <c r="B507" s="355"/>
      <c r="C507" s="1246"/>
      <c r="D507" s="1246"/>
      <c r="E507" s="1179"/>
      <c r="F507" s="1282"/>
      <c r="G507" s="1236"/>
      <c r="H507" s="1072"/>
      <c r="I507" s="1072"/>
      <c r="J507" s="1072"/>
      <c r="K507" s="1072"/>
      <c r="L507" s="1072"/>
      <c r="M507" s="1072"/>
      <c r="N507" s="1072"/>
      <c r="O507" s="1072"/>
      <c r="P507" s="1072"/>
      <c r="Q507" s="1072"/>
      <c r="R507" s="1072"/>
      <c r="S507" s="1072"/>
      <c r="T507" s="1072"/>
      <c r="U507" s="1072"/>
      <c r="V507" s="1072"/>
      <c r="W507" s="1072"/>
      <c r="X507" s="1072"/>
      <c r="Y507" s="1072"/>
      <c r="Z507" s="1072"/>
      <c r="AA507" s="1072"/>
      <c r="AB507" s="1072"/>
      <c r="AC507" s="1072"/>
      <c r="AD507" s="1072"/>
      <c r="AE507" s="1072"/>
      <c r="AF507" s="1072"/>
      <c r="AG507" s="1072"/>
      <c r="AH507" s="1072"/>
      <c r="AI507" s="1072"/>
      <c r="AJ507" s="1072"/>
      <c r="AK507" s="1072"/>
      <c r="AL507" s="1072"/>
      <c r="AM507" s="1072"/>
      <c r="AN507" s="1072"/>
      <c r="AO507" s="1072"/>
      <c r="AP507" s="1072"/>
      <c r="AQ507" s="1072"/>
      <c r="AR507" s="1072"/>
      <c r="AS507" s="1072"/>
      <c r="AT507" s="1072"/>
      <c r="AU507" s="1072"/>
      <c r="AV507" s="1072"/>
      <c r="AW507" s="1072"/>
      <c r="AX507" s="1072"/>
      <c r="AY507" s="1072"/>
      <c r="AZ507" s="1072"/>
      <c r="BA507" s="1072"/>
      <c r="BB507" s="1072"/>
      <c r="BC507" s="1072"/>
      <c r="BD507" s="1072"/>
      <c r="BE507" s="1072"/>
      <c r="BF507" s="1072"/>
      <c r="BG507" s="1072"/>
      <c r="BH507" s="1072"/>
      <c r="BI507" s="1072"/>
      <c r="BJ507" s="1072"/>
      <c r="BK507" s="1072"/>
      <c r="BL507" s="1072"/>
      <c r="BM507" s="1072"/>
      <c r="BN507" s="1072"/>
      <c r="BO507" s="1072"/>
      <c r="BP507" s="1072"/>
      <c r="BQ507" s="1072"/>
      <c r="BR507" s="1072"/>
      <c r="BS507" s="1072"/>
      <c r="BT507" s="1072"/>
      <c r="BU507" s="1072"/>
      <c r="BV507" s="1072"/>
      <c r="BW507" s="1072"/>
      <c r="BX507" s="1072"/>
      <c r="BY507" s="1072"/>
      <c r="BZ507" s="1072"/>
      <c r="CA507" s="1072"/>
      <c r="CB507" s="1072"/>
      <c r="CC507" s="1072"/>
      <c r="CD507" s="1072"/>
      <c r="CE507" s="1072"/>
      <c r="CF507" s="1072"/>
      <c r="CG507" s="1072"/>
      <c r="CH507" s="1072"/>
      <c r="CI507" s="1072"/>
      <c r="CJ507" s="1072"/>
      <c r="CK507" s="1072"/>
      <c r="CL507" s="1072"/>
      <c r="CM507" s="1072"/>
      <c r="CN507" s="1072"/>
      <c r="CO507" s="1072"/>
      <c r="CP507" s="1072"/>
      <c r="CQ507" s="1072"/>
      <c r="CR507" s="1072"/>
      <c r="CS507" s="1072"/>
      <c r="CT507" s="1072"/>
      <c r="CU507" s="1072"/>
      <c r="CV507" s="1072"/>
      <c r="CW507" s="1072"/>
      <c r="CX507" s="1072"/>
      <c r="CY507" s="1072"/>
      <c r="CZ507" s="1072"/>
      <c r="DA507" s="1072"/>
      <c r="DB507" s="1072"/>
      <c r="DC507" s="1072"/>
      <c r="DD507" s="1072"/>
      <c r="DE507" s="1072"/>
      <c r="DF507" s="1072"/>
      <c r="DG507" s="1072"/>
      <c r="DH507" s="1072"/>
      <c r="DI507" s="1072"/>
    </row>
    <row r="508" spans="1:113">
      <c r="A508" s="1225"/>
      <c r="B508" s="1225"/>
      <c r="C508" s="361"/>
      <c r="D508" s="361"/>
      <c r="E508" s="1179"/>
      <c r="F508" s="1282"/>
      <c r="G508" s="1236"/>
      <c r="H508" s="1072"/>
      <c r="I508" s="1072"/>
      <c r="J508" s="1072"/>
      <c r="K508" s="1072"/>
      <c r="L508" s="1072"/>
      <c r="M508" s="1072"/>
      <c r="N508" s="1072"/>
      <c r="O508" s="1072"/>
      <c r="P508" s="1072"/>
      <c r="Q508" s="1072"/>
      <c r="R508" s="1072"/>
      <c r="S508" s="1072"/>
      <c r="T508" s="1072"/>
      <c r="U508" s="1072"/>
      <c r="V508" s="1072"/>
      <c r="W508" s="1072"/>
      <c r="X508" s="1072"/>
      <c r="Y508" s="1072"/>
      <c r="Z508" s="1072"/>
      <c r="AA508" s="1072"/>
      <c r="AB508" s="1072"/>
      <c r="AC508" s="1072"/>
      <c r="AD508" s="1072"/>
      <c r="AE508" s="1072"/>
      <c r="AF508" s="1072"/>
      <c r="AG508" s="1072"/>
      <c r="AH508" s="1072"/>
      <c r="AI508" s="1072"/>
      <c r="AJ508" s="1072"/>
      <c r="AK508" s="1072"/>
      <c r="AL508" s="1072"/>
      <c r="AM508" s="1072"/>
      <c r="AN508" s="1072"/>
      <c r="AO508" s="1072"/>
      <c r="AP508" s="1072"/>
      <c r="AQ508" s="1072"/>
      <c r="AR508" s="1072"/>
      <c r="AS508" s="1072"/>
      <c r="AT508" s="1072"/>
      <c r="AU508" s="1072"/>
      <c r="AV508" s="1072"/>
      <c r="AW508" s="1072"/>
      <c r="AX508" s="1072"/>
      <c r="AY508" s="1072"/>
      <c r="AZ508" s="1072"/>
      <c r="BA508" s="1072"/>
      <c r="BB508" s="1072"/>
      <c r="BC508" s="1072"/>
      <c r="BD508" s="1072"/>
      <c r="BE508" s="1072"/>
      <c r="BF508" s="1072"/>
      <c r="BG508" s="1072"/>
      <c r="BH508" s="1072"/>
      <c r="BI508" s="1072"/>
      <c r="BJ508" s="1072"/>
      <c r="BK508" s="1072"/>
      <c r="BL508" s="1072"/>
      <c r="BM508" s="1072"/>
      <c r="BN508" s="1072"/>
      <c r="BO508" s="1072"/>
      <c r="BP508" s="1072"/>
      <c r="BQ508" s="1072"/>
      <c r="BR508" s="1072"/>
      <c r="BS508" s="1072"/>
      <c r="BT508" s="1072"/>
      <c r="BU508" s="1072"/>
      <c r="BV508" s="1072"/>
      <c r="BW508" s="1072"/>
      <c r="BX508" s="1072"/>
      <c r="BY508" s="1072"/>
      <c r="BZ508" s="1072"/>
      <c r="CA508" s="1072"/>
      <c r="CB508" s="1072"/>
      <c r="CC508" s="1072"/>
      <c r="CD508" s="1072"/>
      <c r="CE508" s="1072"/>
      <c r="CF508" s="1072"/>
      <c r="CG508" s="1072"/>
      <c r="CH508" s="1072"/>
      <c r="CI508" s="1072"/>
      <c r="CJ508" s="1072"/>
      <c r="CK508" s="1072"/>
      <c r="CL508" s="1072"/>
      <c r="CM508" s="1072"/>
      <c r="CN508" s="1072"/>
      <c r="CO508" s="1072"/>
      <c r="CP508" s="1072"/>
      <c r="CQ508" s="1072"/>
      <c r="CR508" s="1072"/>
      <c r="CS508" s="1072"/>
      <c r="CT508" s="1072"/>
      <c r="CU508" s="1072"/>
      <c r="CV508" s="1072"/>
      <c r="CW508" s="1072"/>
      <c r="CX508" s="1072"/>
      <c r="CY508" s="1072"/>
      <c r="CZ508" s="1072"/>
      <c r="DA508" s="1072"/>
      <c r="DB508" s="1072"/>
      <c r="DC508" s="1072"/>
      <c r="DD508" s="1072"/>
      <c r="DE508" s="1072"/>
      <c r="DF508" s="1072"/>
      <c r="DG508" s="1072"/>
      <c r="DH508" s="1072"/>
      <c r="DI508" s="1072"/>
    </row>
    <row r="509" spans="1:113">
      <c r="A509" s="1225"/>
      <c r="B509" s="1225"/>
      <c r="C509" s="361"/>
      <c r="D509" s="361"/>
      <c r="E509" s="1179"/>
      <c r="F509" s="1282"/>
      <c r="G509" s="1236"/>
      <c r="H509" s="1072"/>
      <c r="I509" s="1072"/>
      <c r="J509" s="1072"/>
      <c r="K509" s="1072"/>
      <c r="L509" s="1072"/>
      <c r="M509" s="1072"/>
      <c r="N509" s="1072"/>
      <c r="O509" s="1072"/>
      <c r="P509" s="1072"/>
      <c r="Q509" s="1072"/>
      <c r="R509" s="1072"/>
      <c r="S509" s="1072"/>
      <c r="T509" s="1072"/>
      <c r="U509" s="1072"/>
      <c r="V509" s="1072"/>
      <c r="W509" s="1072"/>
      <c r="X509" s="1072"/>
      <c r="Y509" s="1072"/>
      <c r="Z509" s="1072"/>
      <c r="AA509" s="1072"/>
      <c r="AB509" s="1072"/>
      <c r="AC509" s="1072"/>
      <c r="AD509" s="1072"/>
      <c r="AE509" s="1072"/>
      <c r="AF509" s="1072"/>
      <c r="AG509" s="1072"/>
      <c r="AH509" s="1072"/>
      <c r="AI509" s="1072"/>
      <c r="AJ509" s="1072"/>
      <c r="AK509" s="1072"/>
      <c r="AL509" s="1072"/>
      <c r="AM509" s="1072"/>
      <c r="AN509" s="1072"/>
      <c r="AO509" s="1072"/>
      <c r="AP509" s="1072"/>
      <c r="AQ509" s="1072"/>
      <c r="AR509" s="1072"/>
      <c r="AS509" s="1072"/>
      <c r="AT509" s="1072"/>
      <c r="AU509" s="1072"/>
      <c r="AV509" s="1072"/>
      <c r="AW509" s="1072"/>
      <c r="AX509" s="1072"/>
      <c r="AY509" s="1072"/>
      <c r="AZ509" s="1072"/>
      <c r="BA509" s="1072"/>
      <c r="BB509" s="1072"/>
      <c r="BC509" s="1072"/>
      <c r="BD509" s="1072"/>
      <c r="BE509" s="1072"/>
      <c r="BF509" s="1072"/>
      <c r="BG509" s="1072"/>
      <c r="BH509" s="1072"/>
      <c r="BI509" s="1072"/>
      <c r="BJ509" s="1072"/>
      <c r="BK509" s="1072"/>
      <c r="BL509" s="1072"/>
      <c r="BM509" s="1072"/>
      <c r="BN509" s="1072"/>
      <c r="BO509" s="1072"/>
      <c r="BP509" s="1072"/>
      <c r="BQ509" s="1072"/>
      <c r="BR509" s="1072"/>
      <c r="BS509" s="1072"/>
      <c r="BT509" s="1072"/>
      <c r="BU509" s="1072"/>
      <c r="BV509" s="1072"/>
      <c r="BW509" s="1072"/>
      <c r="BX509" s="1072"/>
      <c r="BY509" s="1072"/>
      <c r="BZ509" s="1072"/>
      <c r="CA509" s="1072"/>
      <c r="CB509" s="1072"/>
      <c r="CC509" s="1072"/>
      <c r="CD509" s="1072"/>
      <c r="CE509" s="1072"/>
      <c r="CF509" s="1072"/>
      <c r="CG509" s="1072"/>
      <c r="CH509" s="1072"/>
      <c r="CI509" s="1072"/>
      <c r="CJ509" s="1072"/>
      <c r="CK509" s="1072"/>
      <c r="CL509" s="1072"/>
      <c r="CM509" s="1072"/>
      <c r="CN509" s="1072"/>
      <c r="CO509" s="1072"/>
      <c r="CP509" s="1072"/>
      <c r="CQ509" s="1072"/>
      <c r="CR509" s="1072"/>
      <c r="CS509" s="1072"/>
      <c r="CT509" s="1072"/>
      <c r="CU509" s="1072"/>
      <c r="CV509" s="1072"/>
      <c r="CW509" s="1072"/>
      <c r="CX509" s="1072"/>
      <c r="CY509" s="1072"/>
      <c r="CZ509" s="1072"/>
      <c r="DA509" s="1072"/>
      <c r="DB509" s="1072"/>
      <c r="DC509" s="1072"/>
      <c r="DD509" s="1072"/>
      <c r="DE509" s="1072"/>
      <c r="DF509" s="1072"/>
      <c r="DG509" s="1072"/>
      <c r="DH509" s="1072"/>
      <c r="DI509" s="1072"/>
    </row>
    <row r="510" spans="1:113">
      <c r="A510" s="1287"/>
      <c r="B510" s="1225"/>
      <c r="C510" s="361"/>
      <c r="D510" s="361"/>
      <c r="E510" s="1179"/>
      <c r="F510" s="1282"/>
      <c r="G510" s="1236"/>
      <c r="H510" s="1072"/>
      <c r="I510" s="1072"/>
      <c r="J510" s="1072"/>
      <c r="K510" s="1072"/>
      <c r="L510" s="1072"/>
      <c r="M510" s="1072"/>
      <c r="N510" s="1072"/>
      <c r="O510" s="1072"/>
      <c r="P510" s="1072"/>
      <c r="Q510" s="1072"/>
      <c r="R510" s="1072"/>
      <c r="S510" s="1072"/>
      <c r="T510" s="1072"/>
      <c r="U510" s="1072"/>
      <c r="V510" s="1072"/>
      <c r="W510" s="1072"/>
      <c r="X510" s="1072"/>
      <c r="Y510" s="1072"/>
      <c r="Z510" s="1072"/>
      <c r="AA510" s="1072"/>
      <c r="AB510" s="1072"/>
      <c r="AC510" s="1072"/>
      <c r="AD510" s="1072"/>
      <c r="AE510" s="1072"/>
      <c r="AF510" s="1072"/>
      <c r="AG510" s="1072"/>
      <c r="AH510" s="1072"/>
      <c r="AI510" s="1072"/>
      <c r="AJ510" s="1072"/>
      <c r="AK510" s="1072"/>
      <c r="AL510" s="1072"/>
      <c r="AM510" s="1072"/>
      <c r="AN510" s="1072"/>
      <c r="AO510" s="1072"/>
      <c r="AP510" s="1072"/>
      <c r="AQ510" s="1072"/>
      <c r="AR510" s="1072"/>
      <c r="AS510" s="1072"/>
      <c r="AT510" s="1072"/>
      <c r="AU510" s="1072"/>
      <c r="AV510" s="1072"/>
      <c r="AW510" s="1072"/>
      <c r="AX510" s="1072"/>
      <c r="AY510" s="1072"/>
      <c r="AZ510" s="1072"/>
      <c r="BA510" s="1072"/>
      <c r="BB510" s="1072"/>
      <c r="BC510" s="1072"/>
      <c r="BD510" s="1072"/>
      <c r="BE510" s="1072"/>
      <c r="BF510" s="1072"/>
      <c r="BG510" s="1072"/>
      <c r="BH510" s="1072"/>
      <c r="BI510" s="1072"/>
      <c r="BJ510" s="1072"/>
      <c r="BK510" s="1072"/>
      <c r="BL510" s="1072"/>
      <c r="BM510" s="1072"/>
      <c r="BN510" s="1072"/>
      <c r="BO510" s="1072"/>
      <c r="BP510" s="1072"/>
      <c r="BQ510" s="1072"/>
      <c r="BR510" s="1072"/>
      <c r="BS510" s="1072"/>
      <c r="BT510" s="1072"/>
      <c r="BU510" s="1072"/>
      <c r="BV510" s="1072"/>
      <c r="BW510" s="1072"/>
      <c r="BX510" s="1072"/>
      <c r="BY510" s="1072"/>
      <c r="BZ510" s="1072"/>
      <c r="CA510" s="1072"/>
      <c r="CB510" s="1072"/>
      <c r="CC510" s="1072"/>
      <c r="CD510" s="1072"/>
      <c r="CE510" s="1072"/>
      <c r="CF510" s="1072"/>
      <c r="CG510" s="1072"/>
      <c r="CH510" s="1072"/>
      <c r="CI510" s="1072"/>
      <c r="CJ510" s="1072"/>
      <c r="CK510" s="1072"/>
      <c r="CL510" s="1072"/>
      <c r="CM510" s="1072"/>
      <c r="CN510" s="1072"/>
      <c r="CO510" s="1072"/>
      <c r="CP510" s="1072"/>
      <c r="CQ510" s="1072"/>
      <c r="CR510" s="1072"/>
      <c r="CS510" s="1072"/>
      <c r="CT510" s="1072"/>
      <c r="CU510" s="1072"/>
      <c r="CV510" s="1072"/>
      <c r="CW510" s="1072"/>
      <c r="CX510" s="1072"/>
      <c r="CY510" s="1072"/>
      <c r="CZ510" s="1072"/>
      <c r="DA510" s="1072"/>
      <c r="DB510" s="1072"/>
      <c r="DC510" s="1072"/>
      <c r="DD510" s="1072"/>
      <c r="DE510" s="1072"/>
      <c r="DF510" s="1072"/>
      <c r="DG510" s="1072"/>
      <c r="DH510" s="1072"/>
      <c r="DI510" s="1072"/>
    </row>
    <row r="511" spans="1:113">
      <c r="A511" s="1225"/>
      <c r="B511" s="1225"/>
      <c r="C511" s="361"/>
      <c r="D511" s="361"/>
      <c r="E511" s="1179"/>
      <c r="F511" s="1282"/>
      <c r="G511" s="1236"/>
      <c r="H511" s="1072"/>
      <c r="I511" s="1072"/>
      <c r="J511" s="1072"/>
      <c r="K511" s="1072"/>
      <c r="L511" s="1072"/>
      <c r="M511" s="1072"/>
      <c r="N511" s="1072"/>
      <c r="O511" s="1072"/>
      <c r="P511" s="1072"/>
      <c r="Q511" s="1072"/>
      <c r="R511" s="1072"/>
      <c r="S511" s="1072"/>
      <c r="T511" s="1072"/>
      <c r="U511" s="1072"/>
      <c r="V511" s="1072"/>
      <c r="W511" s="1072"/>
      <c r="X511" s="1072"/>
      <c r="Y511" s="1072"/>
      <c r="Z511" s="1072"/>
      <c r="AA511" s="1072"/>
      <c r="AB511" s="1072"/>
      <c r="AC511" s="1072"/>
      <c r="AD511" s="1072"/>
      <c r="AE511" s="1072"/>
      <c r="AF511" s="1072"/>
      <c r="AG511" s="1072"/>
      <c r="AH511" s="1072"/>
      <c r="AI511" s="1072"/>
      <c r="AJ511" s="1072"/>
      <c r="AK511" s="1072"/>
      <c r="AL511" s="1072"/>
      <c r="AM511" s="1072"/>
      <c r="AN511" s="1072"/>
      <c r="AO511" s="1072"/>
      <c r="AP511" s="1072"/>
      <c r="AQ511" s="1072"/>
      <c r="AR511" s="1072"/>
      <c r="AS511" s="1072"/>
      <c r="AT511" s="1072"/>
      <c r="AU511" s="1072"/>
      <c r="AV511" s="1072"/>
      <c r="AW511" s="1072"/>
      <c r="AX511" s="1072"/>
      <c r="AY511" s="1072"/>
      <c r="AZ511" s="1072"/>
      <c r="BA511" s="1072"/>
      <c r="BB511" s="1072"/>
      <c r="BC511" s="1072"/>
      <c r="BD511" s="1072"/>
      <c r="BE511" s="1072"/>
      <c r="BF511" s="1072"/>
      <c r="BG511" s="1072"/>
      <c r="BH511" s="1072"/>
      <c r="BI511" s="1072"/>
      <c r="BJ511" s="1072"/>
      <c r="BK511" s="1072"/>
      <c r="BL511" s="1072"/>
      <c r="BM511" s="1072"/>
      <c r="BN511" s="1072"/>
      <c r="BO511" s="1072"/>
      <c r="BP511" s="1072"/>
      <c r="BQ511" s="1072"/>
      <c r="BR511" s="1072"/>
      <c r="BS511" s="1072"/>
      <c r="BT511" s="1072"/>
      <c r="BU511" s="1072"/>
      <c r="BV511" s="1072"/>
      <c r="BW511" s="1072"/>
      <c r="BX511" s="1072"/>
      <c r="BY511" s="1072"/>
      <c r="BZ511" s="1072"/>
      <c r="CA511" s="1072"/>
      <c r="CB511" s="1072"/>
      <c r="CC511" s="1072"/>
      <c r="CD511" s="1072"/>
      <c r="CE511" s="1072"/>
      <c r="CF511" s="1072"/>
      <c r="CG511" s="1072"/>
      <c r="CH511" s="1072"/>
      <c r="CI511" s="1072"/>
      <c r="CJ511" s="1072"/>
      <c r="CK511" s="1072"/>
      <c r="CL511" s="1072"/>
      <c r="CM511" s="1072"/>
      <c r="CN511" s="1072"/>
      <c r="CO511" s="1072"/>
      <c r="CP511" s="1072"/>
      <c r="CQ511" s="1072"/>
      <c r="CR511" s="1072"/>
      <c r="CS511" s="1072"/>
      <c r="CT511" s="1072"/>
      <c r="CU511" s="1072"/>
      <c r="CV511" s="1072"/>
      <c r="CW511" s="1072"/>
      <c r="CX511" s="1072"/>
      <c r="CY511" s="1072"/>
      <c r="CZ511" s="1072"/>
      <c r="DA511" s="1072"/>
      <c r="DB511" s="1072"/>
      <c r="DC511" s="1072"/>
      <c r="DD511" s="1072"/>
      <c r="DE511" s="1072"/>
      <c r="DF511" s="1072"/>
      <c r="DG511" s="1072"/>
      <c r="DH511" s="1072"/>
      <c r="DI511" s="1072"/>
    </row>
    <row r="512" spans="1:113">
      <c r="A512" s="1206"/>
      <c r="B512" s="1248"/>
      <c r="C512" s="1249"/>
      <c r="D512" s="1249"/>
      <c r="E512" s="1179"/>
      <c r="F512" s="1282"/>
      <c r="G512" s="1236"/>
      <c r="H512" s="1072"/>
      <c r="I512" s="1072"/>
      <c r="J512" s="1072"/>
      <c r="K512" s="1072"/>
      <c r="L512" s="1072"/>
      <c r="M512" s="1072"/>
      <c r="N512" s="1072"/>
      <c r="O512" s="1072"/>
      <c r="P512" s="1072"/>
      <c r="Q512" s="1072"/>
      <c r="R512" s="1072"/>
      <c r="S512" s="1072"/>
      <c r="T512" s="1072"/>
      <c r="U512" s="1072"/>
      <c r="V512" s="1072"/>
      <c r="W512" s="1072"/>
      <c r="X512" s="1072"/>
      <c r="Y512" s="1072"/>
      <c r="Z512" s="1072"/>
      <c r="AA512" s="1072"/>
      <c r="AB512" s="1072"/>
      <c r="AC512" s="1072"/>
      <c r="AD512" s="1072"/>
      <c r="AE512" s="1072"/>
      <c r="AF512" s="1072"/>
      <c r="AG512" s="1072"/>
      <c r="AH512" s="1072"/>
      <c r="AI512" s="1072"/>
      <c r="AJ512" s="1072"/>
      <c r="AK512" s="1072"/>
      <c r="AL512" s="1072"/>
      <c r="AM512" s="1072"/>
      <c r="AN512" s="1072"/>
      <c r="AO512" s="1072"/>
      <c r="AP512" s="1072"/>
      <c r="AQ512" s="1072"/>
      <c r="AR512" s="1072"/>
      <c r="AS512" s="1072"/>
      <c r="AT512" s="1072"/>
      <c r="AU512" s="1072"/>
      <c r="AV512" s="1072"/>
      <c r="AW512" s="1072"/>
      <c r="AX512" s="1072"/>
      <c r="AY512" s="1072"/>
      <c r="AZ512" s="1072"/>
      <c r="BA512" s="1072"/>
      <c r="BB512" s="1072"/>
      <c r="BC512" s="1072"/>
      <c r="BD512" s="1072"/>
      <c r="BE512" s="1072"/>
      <c r="BF512" s="1072"/>
      <c r="BG512" s="1072"/>
      <c r="BH512" s="1072"/>
      <c r="BI512" s="1072"/>
      <c r="BJ512" s="1072"/>
      <c r="BK512" s="1072"/>
      <c r="BL512" s="1072"/>
      <c r="BM512" s="1072"/>
      <c r="BN512" s="1072"/>
      <c r="BO512" s="1072"/>
      <c r="BP512" s="1072"/>
      <c r="BQ512" s="1072"/>
      <c r="BR512" s="1072"/>
      <c r="BS512" s="1072"/>
      <c r="BT512" s="1072"/>
      <c r="BU512" s="1072"/>
      <c r="BV512" s="1072"/>
      <c r="BW512" s="1072"/>
      <c r="BX512" s="1072"/>
      <c r="BY512" s="1072"/>
      <c r="BZ512" s="1072"/>
      <c r="CA512" s="1072"/>
      <c r="CB512" s="1072"/>
      <c r="CC512" s="1072"/>
      <c r="CD512" s="1072"/>
      <c r="CE512" s="1072"/>
      <c r="CF512" s="1072"/>
      <c r="CG512" s="1072"/>
      <c r="CH512" s="1072"/>
      <c r="CI512" s="1072"/>
      <c r="CJ512" s="1072"/>
      <c r="CK512" s="1072"/>
      <c r="CL512" s="1072"/>
      <c r="CM512" s="1072"/>
      <c r="CN512" s="1072"/>
      <c r="CO512" s="1072"/>
      <c r="CP512" s="1072"/>
      <c r="CQ512" s="1072"/>
      <c r="CR512" s="1072"/>
      <c r="CS512" s="1072"/>
      <c r="CT512" s="1072"/>
      <c r="CU512" s="1072"/>
      <c r="CV512" s="1072"/>
      <c r="CW512" s="1072"/>
      <c r="CX512" s="1072"/>
      <c r="CY512" s="1072"/>
      <c r="CZ512" s="1072"/>
      <c r="DA512" s="1072"/>
      <c r="DB512" s="1072"/>
      <c r="DC512" s="1072"/>
      <c r="DD512" s="1072"/>
      <c r="DE512" s="1072"/>
      <c r="DF512" s="1072"/>
      <c r="DG512" s="1072"/>
      <c r="DH512" s="1072"/>
      <c r="DI512" s="1072"/>
    </row>
    <row r="513" spans="1:113">
      <c r="A513" s="1225"/>
      <c r="B513" s="1225"/>
      <c r="C513" s="361"/>
      <c r="D513" s="361"/>
      <c r="E513" s="1179"/>
      <c r="F513" s="1282"/>
      <c r="G513" s="1236"/>
      <c r="H513" s="1072"/>
      <c r="I513" s="1072"/>
      <c r="J513" s="1072"/>
      <c r="K513" s="1072"/>
      <c r="L513" s="1072"/>
      <c r="M513" s="1072"/>
      <c r="N513" s="1072"/>
      <c r="O513" s="1072"/>
      <c r="P513" s="1072"/>
      <c r="Q513" s="1072"/>
      <c r="R513" s="1072"/>
      <c r="S513" s="1072"/>
      <c r="T513" s="1072"/>
      <c r="U513" s="1072"/>
      <c r="V513" s="1072"/>
      <c r="W513" s="1072"/>
      <c r="X513" s="1072"/>
      <c r="Y513" s="1072"/>
      <c r="Z513" s="1072"/>
      <c r="AA513" s="1072"/>
      <c r="AB513" s="1072"/>
      <c r="AC513" s="1072"/>
      <c r="AD513" s="1072"/>
      <c r="AE513" s="1072"/>
      <c r="AF513" s="1072"/>
      <c r="AG513" s="1072"/>
      <c r="AH513" s="1072"/>
      <c r="AI513" s="1072"/>
      <c r="AJ513" s="1072"/>
      <c r="AK513" s="1072"/>
      <c r="AL513" s="1072"/>
      <c r="AM513" s="1072"/>
      <c r="AN513" s="1072"/>
      <c r="AO513" s="1072"/>
      <c r="AP513" s="1072"/>
      <c r="AQ513" s="1072"/>
      <c r="AR513" s="1072"/>
      <c r="AS513" s="1072"/>
      <c r="AT513" s="1072"/>
      <c r="AU513" s="1072"/>
      <c r="AV513" s="1072"/>
      <c r="AW513" s="1072"/>
      <c r="AX513" s="1072"/>
      <c r="AY513" s="1072"/>
      <c r="AZ513" s="1072"/>
      <c r="BA513" s="1072"/>
      <c r="BB513" s="1072"/>
      <c r="BC513" s="1072"/>
      <c r="BD513" s="1072"/>
      <c r="BE513" s="1072"/>
      <c r="BF513" s="1072"/>
      <c r="BG513" s="1072"/>
      <c r="BH513" s="1072"/>
      <c r="BI513" s="1072"/>
      <c r="BJ513" s="1072"/>
      <c r="BK513" s="1072"/>
      <c r="BL513" s="1072"/>
      <c r="BM513" s="1072"/>
      <c r="BN513" s="1072"/>
      <c r="BO513" s="1072"/>
      <c r="BP513" s="1072"/>
      <c r="BQ513" s="1072"/>
      <c r="BR513" s="1072"/>
      <c r="BS513" s="1072"/>
      <c r="BT513" s="1072"/>
      <c r="BU513" s="1072"/>
      <c r="BV513" s="1072"/>
      <c r="BW513" s="1072"/>
      <c r="BX513" s="1072"/>
      <c r="BY513" s="1072"/>
      <c r="BZ513" s="1072"/>
      <c r="CA513" s="1072"/>
      <c r="CB513" s="1072"/>
      <c r="CC513" s="1072"/>
      <c r="CD513" s="1072"/>
      <c r="CE513" s="1072"/>
      <c r="CF513" s="1072"/>
      <c r="CG513" s="1072"/>
      <c r="CH513" s="1072"/>
      <c r="CI513" s="1072"/>
      <c r="CJ513" s="1072"/>
      <c r="CK513" s="1072"/>
      <c r="CL513" s="1072"/>
      <c r="CM513" s="1072"/>
      <c r="CN513" s="1072"/>
      <c r="CO513" s="1072"/>
      <c r="CP513" s="1072"/>
      <c r="CQ513" s="1072"/>
      <c r="CR513" s="1072"/>
      <c r="CS513" s="1072"/>
      <c r="CT513" s="1072"/>
      <c r="CU513" s="1072"/>
      <c r="CV513" s="1072"/>
      <c r="CW513" s="1072"/>
      <c r="CX513" s="1072"/>
      <c r="CY513" s="1072"/>
      <c r="CZ513" s="1072"/>
      <c r="DA513" s="1072"/>
      <c r="DB513" s="1072"/>
      <c r="DC513" s="1072"/>
      <c r="DD513" s="1072"/>
      <c r="DE513" s="1072"/>
      <c r="DF513" s="1072"/>
      <c r="DG513" s="1072"/>
      <c r="DH513" s="1072"/>
      <c r="DI513" s="1072"/>
    </row>
    <row r="514" spans="1:113">
      <c r="A514" s="1286"/>
      <c r="B514" s="355"/>
      <c r="C514" s="1246"/>
      <c r="D514" s="361"/>
      <c r="E514" s="1179"/>
      <c r="F514" s="1282"/>
      <c r="G514" s="1236"/>
      <c r="H514" s="1072"/>
      <c r="I514" s="1072"/>
      <c r="J514" s="1072"/>
      <c r="K514" s="1072"/>
      <c r="L514" s="1072"/>
      <c r="M514" s="1072"/>
      <c r="N514" s="1072"/>
      <c r="O514" s="1072"/>
      <c r="P514" s="1072"/>
      <c r="Q514" s="1072"/>
      <c r="R514" s="1072"/>
      <c r="S514" s="1072"/>
      <c r="T514" s="1072"/>
      <c r="U514" s="1072"/>
      <c r="V514" s="1072"/>
      <c r="W514" s="1072"/>
      <c r="X514" s="1072"/>
      <c r="Y514" s="1072"/>
      <c r="Z514" s="1072"/>
      <c r="AA514" s="1072"/>
      <c r="AB514" s="1072"/>
      <c r="AC514" s="1072"/>
      <c r="AD514" s="1072"/>
      <c r="AE514" s="1072"/>
      <c r="AF514" s="1072"/>
      <c r="AG514" s="1072"/>
      <c r="AH514" s="1072"/>
      <c r="AI514" s="1072"/>
      <c r="AJ514" s="1072"/>
      <c r="AK514" s="1072"/>
      <c r="AL514" s="1072"/>
      <c r="AM514" s="1072"/>
      <c r="AN514" s="1072"/>
      <c r="AO514" s="1072"/>
      <c r="AP514" s="1072"/>
      <c r="AQ514" s="1072"/>
      <c r="AR514" s="1072"/>
      <c r="AS514" s="1072"/>
      <c r="AT514" s="1072"/>
      <c r="AU514" s="1072"/>
      <c r="AV514" s="1072"/>
      <c r="AW514" s="1072"/>
      <c r="AX514" s="1072"/>
      <c r="AY514" s="1072"/>
      <c r="AZ514" s="1072"/>
      <c r="BA514" s="1072"/>
      <c r="BB514" s="1072"/>
      <c r="BC514" s="1072"/>
      <c r="BD514" s="1072"/>
      <c r="BE514" s="1072"/>
      <c r="BF514" s="1072"/>
      <c r="BG514" s="1072"/>
      <c r="BH514" s="1072"/>
      <c r="BI514" s="1072"/>
      <c r="BJ514" s="1072"/>
      <c r="BK514" s="1072"/>
      <c r="BL514" s="1072"/>
      <c r="BM514" s="1072"/>
      <c r="BN514" s="1072"/>
      <c r="BO514" s="1072"/>
      <c r="BP514" s="1072"/>
      <c r="BQ514" s="1072"/>
      <c r="BR514" s="1072"/>
      <c r="BS514" s="1072"/>
      <c r="BT514" s="1072"/>
      <c r="BU514" s="1072"/>
      <c r="BV514" s="1072"/>
      <c r="BW514" s="1072"/>
      <c r="BX514" s="1072"/>
      <c r="BY514" s="1072"/>
      <c r="BZ514" s="1072"/>
      <c r="CA514" s="1072"/>
      <c r="CB514" s="1072"/>
      <c r="CC514" s="1072"/>
      <c r="CD514" s="1072"/>
      <c r="CE514" s="1072"/>
      <c r="CF514" s="1072"/>
      <c r="CG514" s="1072"/>
      <c r="CH514" s="1072"/>
      <c r="CI514" s="1072"/>
      <c r="CJ514" s="1072"/>
      <c r="CK514" s="1072"/>
      <c r="CL514" s="1072"/>
      <c r="CM514" s="1072"/>
      <c r="CN514" s="1072"/>
      <c r="CO514" s="1072"/>
      <c r="CP514" s="1072"/>
      <c r="CQ514" s="1072"/>
      <c r="CR514" s="1072"/>
      <c r="CS514" s="1072"/>
      <c r="CT514" s="1072"/>
      <c r="CU514" s="1072"/>
      <c r="CV514" s="1072"/>
      <c r="CW514" s="1072"/>
      <c r="CX514" s="1072"/>
      <c r="CY514" s="1072"/>
      <c r="CZ514" s="1072"/>
      <c r="DA514" s="1072"/>
      <c r="DB514" s="1072"/>
      <c r="DC514" s="1072"/>
      <c r="DD514" s="1072"/>
      <c r="DE514" s="1072"/>
      <c r="DF514" s="1072"/>
      <c r="DG514" s="1072"/>
      <c r="DH514" s="1072"/>
      <c r="DI514" s="1072"/>
    </row>
    <row r="515" spans="1:113">
      <c r="A515" s="1286"/>
      <c r="B515" s="355"/>
      <c r="C515" s="1246"/>
      <c r="D515" s="1246"/>
      <c r="E515" s="1179"/>
      <c r="F515" s="1282"/>
      <c r="G515" s="1236"/>
      <c r="H515" s="1072"/>
      <c r="I515" s="1072"/>
      <c r="J515" s="1072"/>
      <c r="K515" s="1072"/>
      <c r="L515" s="1072"/>
      <c r="M515" s="1072"/>
      <c r="N515" s="1072"/>
      <c r="O515" s="1072"/>
      <c r="P515" s="1072"/>
      <c r="Q515" s="1072"/>
      <c r="R515" s="1072"/>
      <c r="S515" s="1072"/>
      <c r="T515" s="1072"/>
      <c r="U515" s="1072"/>
      <c r="V515" s="1072"/>
      <c r="W515" s="1072"/>
      <c r="X515" s="1072"/>
      <c r="Y515" s="1072"/>
      <c r="Z515" s="1072"/>
      <c r="AA515" s="1072"/>
      <c r="AB515" s="1072"/>
      <c r="AC515" s="1072"/>
      <c r="AD515" s="1072"/>
      <c r="AE515" s="1072"/>
      <c r="AF515" s="1072"/>
      <c r="AG515" s="1072"/>
      <c r="AH515" s="1072"/>
      <c r="AI515" s="1072"/>
      <c r="AJ515" s="1072"/>
      <c r="AK515" s="1072"/>
      <c r="AL515" s="1072"/>
      <c r="AM515" s="1072"/>
      <c r="AN515" s="1072"/>
      <c r="AO515" s="1072"/>
      <c r="AP515" s="1072"/>
      <c r="AQ515" s="1072"/>
      <c r="AR515" s="1072"/>
      <c r="AS515" s="1072"/>
      <c r="AT515" s="1072"/>
      <c r="AU515" s="1072"/>
      <c r="AV515" s="1072"/>
      <c r="AW515" s="1072"/>
      <c r="AX515" s="1072"/>
      <c r="AY515" s="1072"/>
      <c r="AZ515" s="1072"/>
      <c r="BA515" s="1072"/>
      <c r="BB515" s="1072"/>
      <c r="BC515" s="1072"/>
      <c r="BD515" s="1072"/>
      <c r="BE515" s="1072"/>
      <c r="BF515" s="1072"/>
      <c r="BG515" s="1072"/>
      <c r="BH515" s="1072"/>
      <c r="BI515" s="1072"/>
      <c r="BJ515" s="1072"/>
      <c r="BK515" s="1072"/>
      <c r="BL515" s="1072"/>
      <c r="BM515" s="1072"/>
      <c r="BN515" s="1072"/>
      <c r="BO515" s="1072"/>
      <c r="BP515" s="1072"/>
      <c r="BQ515" s="1072"/>
      <c r="BR515" s="1072"/>
      <c r="BS515" s="1072"/>
      <c r="BT515" s="1072"/>
      <c r="BU515" s="1072"/>
      <c r="BV515" s="1072"/>
      <c r="BW515" s="1072"/>
      <c r="BX515" s="1072"/>
      <c r="BY515" s="1072"/>
      <c r="BZ515" s="1072"/>
      <c r="CA515" s="1072"/>
      <c r="CB515" s="1072"/>
      <c r="CC515" s="1072"/>
      <c r="CD515" s="1072"/>
      <c r="CE515" s="1072"/>
      <c r="CF515" s="1072"/>
      <c r="CG515" s="1072"/>
      <c r="CH515" s="1072"/>
      <c r="CI515" s="1072"/>
      <c r="CJ515" s="1072"/>
      <c r="CK515" s="1072"/>
      <c r="CL515" s="1072"/>
      <c r="CM515" s="1072"/>
      <c r="CN515" s="1072"/>
      <c r="CO515" s="1072"/>
      <c r="CP515" s="1072"/>
      <c r="CQ515" s="1072"/>
      <c r="CR515" s="1072"/>
      <c r="CS515" s="1072"/>
      <c r="CT515" s="1072"/>
      <c r="CU515" s="1072"/>
      <c r="CV515" s="1072"/>
      <c r="CW515" s="1072"/>
      <c r="CX515" s="1072"/>
      <c r="CY515" s="1072"/>
      <c r="CZ515" s="1072"/>
      <c r="DA515" s="1072"/>
      <c r="DB515" s="1072"/>
      <c r="DC515" s="1072"/>
      <c r="DD515" s="1072"/>
      <c r="DE515" s="1072"/>
      <c r="DF515" s="1072"/>
      <c r="DG515" s="1072"/>
      <c r="DH515" s="1072"/>
      <c r="DI515" s="1072"/>
    </row>
    <row r="516" spans="1:113">
      <c r="A516" s="1286"/>
      <c r="B516" s="1225"/>
      <c r="C516" s="1246"/>
      <c r="D516" s="1246"/>
      <c r="E516" s="1179"/>
      <c r="F516" s="1282"/>
      <c r="G516" s="1236"/>
      <c r="H516" s="1072"/>
      <c r="I516" s="1072"/>
      <c r="J516" s="1072"/>
      <c r="K516" s="1072"/>
      <c r="L516" s="1072"/>
      <c r="M516" s="1072"/>
      <c r="N516" s="1072"/>
      <c r="O516" s="1072"/>
      <c r="P516" s="1072"/>
      <c r="Q516" s="1072"/>
      <c r="R516" s="1072"/>
      <c r="S516" s="1072"/>
      <c r="T516" s="1072"/>
      <c r="U516" s="1072"/>
      <c r="V516" s="1072"/>
      <c r="W516" s="1072"/>
      <c r="X516" s="1072"/>
      <c r="Y516" s="1072"/>
      <c r="Z516" s="1072"/>
      <c r="AA516" s="1072"/>
      <c r="AB516" s="1072"/>
      <c r="AC516" s="1072"/>
      <c r="AD516" s="1072"/>
      <c r="AE516" s="1072"/>
      <c r="AF516" s="1072"/>
      <c r="AG516" s="1072"/>
      <c r="AH516" s="1072"/>
      <c r="AI516" s="1072"/>
      <c r="AJ516" s="1072"/>
      <c r="AK516" s="1072"/>
      <c r="AL516" s="1072"/>
      <c r="AM516" s="1072"/>
      <c r="AN516" s="1072"/>
      <c r="AO516" s="1072"/>
      <c r="AP516" s="1072"/>
      <c r="AQ516" s="1072"/>
      <c r="AR516" s="1072"/>
      <c r="AS516" s="1072"/>
      <c r="AT516" s="1072"/>
      <c r="AU516" s="1072"/>
      <c r="AV516" s="1072"/>
      <c r="AW516" s="1072"/>
      <c r="AX516" s="1072"/>
      <c r="AY516" s="1072"/>
      <c r="AZ516" s="1072"/>
      <c r="BA516" s="1072"/>
      <c r="BB516" s="1072"/>
      <c r="BC516" s="1072"/>
      <c r="BD516" s="1072"/>
      <c r="BE516" s="1072"/>
      <c r="BF516" s="1072"/>
      <c r="BG516" s="1072"/>
      <c r="BH516" s="1072"/>
      <c r="BI516" s="1072"/>
      <c r="BJ516" s="1072"/>
      <c r="BK516" s="1072"/>
      <c r="BL516" s="1072"/>
      <c r="BM516" s="1072"/>
      <c r="BN516" s="1072"/>
      <c r="BO516" s="1072"/>
      <c r="BP516" s="1072"/>
      <c r="BQ516" s="1072"/>
      <c r="BR516" s="1072"/>
      <c r="BS516" s="1072"/>
      <c r="BT516" s="1072"/>
      <c r="BU516" s="1072"/>
      <c r="BV516" s="1072"/>
      <c r="BW516" s="1072"/>
      <c r="BX516" s="1072"/>
      <c r="BY516" s="1072"/>
      <c r="BZ516" s="1072"/>
      <c r="CA516" s="1072"/>
      <c r="CB516" s="1072"/>
      <c r="CC516" s="1072"/>
      <c r="CD516" s="1072"/>
      <c r="CE516" s="1072"/>
      <c r="CF516" s="1072"/>
      <c r="CG516" s="1072"/>
      <c r="CH516" s="1072"/>
      <c r="CI516" s="1072"/>
      <c r="CJ516" s="1072"/>
      <c r="CK516" s="1072"/>
      <c r="CL516" s="1072"/>
      <c r="CM516" s="1072"/>
      <c r="CN516" s="1072"/>
      <c r="CO516" s="1072"/>
      <c r="CP516" s="1072"/>
      <c r="CQ516" s="1072"/>
      <c r="CR516" s="1072"/>
      <c r="CS516" s="1072"/>
      <c r="CT516" s="1072"/>
      <c r="CU516" s="1072"/>
      <c r="CV516" s="1072"/>
      <c r="CW516" s="1072"/>
      <c r="CX516" s="1072"/>
      <c r="CY516" s="1072"/>
      <c r="CZ516" s="1072"/>
      <c r="DA516" s="1072"/>
      <c r="DB516" s="1072"/>
      <c r="DC516" s="1072"/>
      <c r="DD516" s="1072"/>
      <c r="DE516" s="1072"/>
      <c r="DF516" s="1072"/>
      <c r="DG516" s="1072"/>
      <c r="DH516" s="1072"/>
      <c r="DI516" s="1072"/>
    </row>
    <row r="517" spans="1:113">
      <c r="A517" s="1286"/>
      <c r="B517" s="1225"/>
      <c r="C517" s="1246"/>
      <c r="D517" s="1246"/>
      <c r="E517" s="1179"/>
      <c r="F517" s="1282"/>
      <c r="G517" s="1236"/>
      <c r="H517" s="1072"/>
      <c r="I517" s="1072"/>
      <c r="J517" s="1072"/>
      <c r="K517" s="1072"/>
      <c r="L517" s="1072"/>
      <c r="M517" s="1072"/>
      <c r="N517" s="1072"/>
      <c r="O517" s="1072"/>
      <c r="P517" s="1072"/>
      <c r="Q517" s="1072"/>
      <c r="R517" s="1072"/>
      <c r="S517" s="1072"/>
      <c r="T517" s="1072"/>
      <c r="U517" s="1072"/>
      <c r="V517" s="1072"/>
      <c r="W517" s="1072"/>
      <c r="X517" s="1072"/>
      <c r="Y517" s="1072"/>
      <c r="Z517" s="1072"/>
      <c r="AA517" s="1072"/>
      <c r="AB517" s="1072"/>
      <c r="AC517" s="1072"/>
      <c r="AD517" s="1072"/>
      <c r="AE517" s="1072"/>
      <c r="AF517" s="1072"/>
      <c r="AG517" s="1072"/>
      <c r="AH517" s="1072"/>
      <c r="AI517" s="1072"/>
      <c r="AJ517" s="1072"/>
      <c r="AK517" s="1072"/>
      <c r="AL517" s="1072"/>
      <c r="AM517" s="1072"/>
      <c r="AN517" s="1072"/>
      <c r="AO517" s="1072"/>
      <c r="AP517" s="1072"/>
      <c r="AQ517" s="1072"/>
      <c r="AR517" s="1072"/>
      <c r="AS517" s="1072"/>
      <c r="AT517" s="1072"/>
      <c r="AU517" s="1072"/>
      <c r="AV517" s="1072"/>
      <c r="AW517" s="1072"/>
      <c r="AX517" s="1072"/>
      <c r="AY517" s="1072"/>
      <c r="AZ517" s="1072"/>
      <c r="BA517" s="1072"/>
      <c r="BB517" s="1072"/>
      <c r="BC517" s="1072"/>
      <c r="BD517" s="1072"/>
      <c r="BE517" s="1072"/>
      <c r="BF517" s="1072"/>
      <c r="BG517" s="1072"/>
      <c r="BH517" s="1072"/>
      <c r="BI517" s="1072"/>
      <c r="BJ517" s="1072"/>
      <c r="BK517" s="1072"/>
      <c r="BL517" s="1072"/>
      <c r="BM517" s="1072"/>
      <c r="BN517" s="1072"/>
      <c r="BO517" s="1072"/>
      <c r="BP517" s="1072"/>
      <c r="BQ517" s="1072"/>
      <c r="BR517" s="1072"/>
      <c r="BS517" s="1072"/>
      <c r="BT517" s="1072"/>
      <c r="BU517" s="1072"/>
      <c r="BV517" s="1072"/>
      <c r="BW517" s="1072"/>
      <c r="BX517" s="1072"/>
      <c r="BY517" s="1072"/>
      <c r="BZ517" s="1072"/>
      <c r="CA517" s="1072"/>
      <c r="CB517" s="1072"/>
      <c r="CC517" s="1072"/>
      <c r="CD517" s="1072"/>
      <c r="CE517" s="1072"/>
      <c r="CF517" s="1072"/>
      <c r="CG517" s="1072"/>
      <c r="CH517" s="1072"/>
      <c r="CI517" s="1072"/>
      <c r="CJ517" s="1072"/>
      <c r="CK517" s="1072"/>
      <c r="CL517" s="1072"/>
      <c r="CM517" s="1072"/>
      <c r="CN517" s="1072"/>
      <c r="CO517" s="1072"/>
      <c r="CP517" s="1072"/>
      <c r="CQ517" s="1072"/>
      <c r="CR517" s="1072"/>
      <c r="CS517" s="1072"/>
      <c r="CT517" s="1072"/>
      <c r="CU517" s="1072"/>
      <c r="CV517" s="1072"/>
      <c r="CW517" s="1072"/>
      <c r="CX517" s="1072"/>
      <c r="CY517" s="1072"/>
      <c r="CZ517" s="1072"/>
      <c r="DA517" s="1072"/>
      <c r="DB517" s="1072"/>
      <c r="DC517" s="1072"/>
      <c r="DD517" s="1072"/>
      <c r="DE517" s="1072"/>
      <c r="DF517" s="1072"/>
      <c r="DG517" s="1072"/>
      <c r="DH517" s="1072"/>
      <c r="DI517" s="1072"/>
    </row>
    <row r="518" spans="1:113">
      <c r="A518" s="1286"/>
      <c r="B518" s="355"/>
      <c r="C518" s="1246"/>
      <c r="D518" s="1246"/>
      <c r="E518" s="1179"/>
      <c r="F518" s="1282"/>
      <c r="G518" s="1236"/>
      <c r="H518" s="1072"/>
      <c r="I518" s="1072"/>
      <c r="J518" s="1072"/>
      <c r="K518" s="1072"/>
      <c r="L518" s="1072"/>
      <c r="M518" s="1072"/>
      <c r="N518" s="1072"/>
      <c r="O518" s="1072"/>
      <c r="P518" s="1072"/>
      <c r="Q518" s="1072"/>
      <c r="R518" s="1072"/>
      <c r="S518" s="1072"/>
      <c r="T518" s="1072"/>
      <c r="U518" s="1072"/>
      <c r="V518" s="1072"/>
      <c r="W518" s="1072"/>
      <c r="X518" s="1072"/>
      <c r="Y518" s="1072"/>
      <c r="Z518" s="1072"/>
      <c r="AA518" s="1072"/>
      <c r="AB518" s="1072"/>
      <c r="AC518" s="1072"/>
      <c r="AD518" s="1072"/>
      <c r="AE518" s="1072"/>
      <c r="AF518" s="1072"/>
      <c r="AG518" s="1072"/>
      <c r="AH518" s="1072"/>
      <c r="AI518" s="1072"/>
      <c r="AJ518" s="1072"/>
      <c r="AK518" s="1072"/>
      <c r="AL518" s="1072"/>
      <c r="AM518" s="1072"/>
      <c r="AN518" s="1072"/>
      <c r="AO518" s="1072"/>
      <c r="AP518" s="1072"/>
      <c r="AQ518" s="1072"/>
      <c r="AR518" s="1072"/>
      <c r="AS518" s="1072"/>
      <c r="AT518" s="1072"/>
      <c r="AU518" s="1072"/>
      <c r="AV518" s="1072"/>
      <c r="AW518" s="1072"/>
      <c r="AX518" s="1072"/>
      <c r="AY518" s="1072"/>
      <c r="AZ518" s="1072"/>
      <c r="BA518" s="1072"/>
      <c r="BB518" s="1072"/>
      <c r="BC518" s="1072"/>
      <c r="BD518" s="1072"/>
      <c r="BE518" s="1072"/>
      <c r="BF518" s="1072"/>
      <c r="BG518" s="1072"/>
      <c r="BH518" s="1072"/>
      <c r="BI518" s="1072"/>
      <c r="BJ518" s="1072"/>
      <c r="BK518" s="1072"/>
      <c r="BL518" s="1072"/>
      <c r="BM518" s="1072"/>
      <c r="BN518" s="1072"/>
      <c r="BO518" s="1072"/>
      <c r="BP518" s="1072"/>
      <c r="BQ518" s="1072"/>
      <c r="BR518" s="1072"/>
      <c r="BS518" s="1072"/>
      <c r="BT518" s="1072"/>
      <c r="BU518" s="1072"/>
      <c r="BV518" s="1072"/>
      <c r="BW518" s="1072"/>
      <c r="BX518" s="1072"/>
      <c r="BY518" s="1072"/>
      <c r="BZ518" s="1072"/>
      <c r="CA518" s="1072"/>
      <c r="CB518" s="1072"/>
      <c r="CC518" s="1072"/>
      <c r="CD518" s="1072"/>
      <c r="CE518" s="1072"/>
      <c r="CF518" s="1072"/>
      <c r="CG518" s="1072"/>
      <c r="CH518" s="1072"/>
      <c r="CI518" s="1072"/>
      <c r="CJ518" s="1072"/>
      <c r="CK518" s="1072"/>
      <c r="CL518" s="1072"/>
      <c r="CM518" s="1072"/>
      <c r="CN518" s="1072"/>
      <c r="CO518" s="1072"/>
      <c r="CP518" s="1072"/>
      <c r="CQ518" s="1072"/>
      <c r="CR518" s="1072"/>
      <c r="CS518" s="1072"/>
      <c r="CT518" s="1072"/>
      <c r="CU518" s="1072"/>
      <c r="CV518" s="1072"/>
      <c r="CW518" s="1072"/>
      <c r="CX518" s="1072"/>
      <c r="CY518" s="1072"/>
      <c r="CZ518" s="1072"/>
      <c r="DA518" s="1072"/>
      <c r="DB518" s="1072"/>
      <c r="DC518" s="1072"/>
      <c r="DD518" s="1072"/>
      <c r="DE518" s="1072"/>
      <c r="DF518" s="1072"/>
      <c r="DG518" s="1072"/>
      <c r="DH518" s="1072"/>
      <c r="DI518" s="1072"/>
    </row>
    <row r="519" spans="1:113">
      <c r="A519" s="1286"/>
      <c r="B519" s="355"/>
      <c r="C519" s="1246"/>
      <c r="D519" s="1246"/>
      <c r="E519" s="1179"/>
      <c r="F519" s="1282"/>
      <c r="G519" s="1236"/>
      <c r="H519" s="1072"/>
      <c r="I519" s="1072"/>
      <c r="J519" s="1072"/>
      <c r="K519" s="1072"/>
      <c r="L519" s="1072"/>
      <c r="M519" s="1072"/>
      <c r="N519" s="1072"/>
      <c r="O519" s="1072"/>
      <c r="P519" s="1072"/>
      <c r="Q519" s="1072"/>
      <c r="R519" s="1072"/>
      <c r="S519" s="1072"/>
      <c r="T519" s="1072"/>
      <c r="U519" s="1072"/>
      <c r="V519" s="1072"/>
      <c r="W519" s="1072"/>
      <c r="X519" s="1072"/>
      <c r="Y519" s="1072"/>
      <c r="Z519" s="1072"/>
      <c r="AA519" s="1072"/>
      <c r="AB519" s="1072"/>
      <c r="AC519" s="1072"/>
      <c r="AD519" s="1072"/>
      <c r="AE519" s="1072"/>
      <c r="AF519" s="1072"/>
      <c r="AG519" s="1072"/>
      <c r="AH519" s="1072"/>
      <c r="AI519" s="1072"/>
      <c r="AJ519" s="1072"/>
      <c r="AK519" s="1072"/>
      <c r="AL519" s="1072"/>
      <c r="AM519" s="1072"/>
      <c r="AN519" s="1072"/>
      <c r="AO519" s="1072"/>
      <c r="AP519" s="1072"/>
      <c r="AQ519" s="1072"/>
      <c r="AR519" s="1072"/>
      <c r="AS519" s="1072"/>
      <c r="AT519" s="1072"/>
      <c r="AU519" s="1072"/>
      <c r="AV519" s="1072"/>
      <c r="AW519" s="1072"/>
      <c r="AX519" s="1072"/>
      <c r="AY519" s="1072"/>
      <c r="AZ519" s="1072"/>
      <c r="BA519" s="1072"/>
      <c r="BB519" s="1072"/>
      <c r="BC519" s="1072"/>
      <c r="BD519" s="1072"/>
      <c r="BE519" s="1072"/>
      <c r="BF519" s="1072"/>
      <c r="BG519" s="1072"/>
      <c r="BH519" s="1072"/>
      <c r="BI519" s="1072"/>
      <c r="BJ519" s="1072"/>
      <c r="BK519" s="1072"/>
      <c r="BL519" s="1072"/>
      <c r="BM519" s="1072"/>
      <c r="BN519" s="1072"/>
      <c r="BO519" s="1072"/>
      <c r="BP519" s="1072"/>
      <c r="BQ519" s="1072"/>
      <c r="BR519" s="1072"/>
      <c r="BS519" s="1072"/>
      <c r="BT519" s="1072"/>
      <c r="BU519" s="1072"/>
      <c r="BV519" s="1072"/>
      <c r="BW519" s="1072"/>
      <c r="BX519" s="1072"/>
      <c r="BY519" s="1072"/>
      <c r="BZ519" s="1072"/>
      <c r="CA519" s="1072"/>
      <c r="CB519" s="1072"/>
      <c r="CC519" s="1072"/>
      <c r="CD519" s="1072"/>
      <c r="CE519" s="1072"/>
      <c r="CF519" s="1072"/>
      <c r="CG519" s="1072"/>
      <c r="CH519" s="1072"/>
      <c r="CI519" s="1072"/>
      <c r="CJ519" s="1072"/>
      <c r="CK519" s="1072"/>
      <c r="CL519" s="1072"/>
      <c r="CM519" s="1072"/>
      <c r="CN519" s="1072"/>
      <c r="CO519" s="1072"/>
      <c r="CP519" s="1072"/>
      <c r="CQ519" s="1072"/>
      <c r="CR519" s="1072"/>
      <c r="CS519" s="1072"/>
      <c r="CT519" s="1072"/>
      <c r="CU519" s="1072"/>
      <c r="CV519" s="1072"/>
      <c r="CW519" s="1072"/>
      <c r="CX519" s="1072"/>
      <c r="CY519" s="1072"/>
      <c r="CZ519" s="1072"/>
      <c r="DA519" s="1072"/>
      <c r="DB519" s="1072"/>
      <c r="DC519" s="1072"/>
      <c r="DD519" s="1072"/>
      <c r="DE519" s="1072"/>
      <c r="DF519" s="1072"/>
      <c r="DG519" s="1072"/>
      <c r="DH519" s="1072"/>
      <c r="DI519" s="1072"/>
    </row>
    <row r="520" spans="1:113" s="1075" customFormat="1">
      <c r="A520" s="1286"/>
      <c r="B520" s="355"/>
      <c r="C520" s="1246"/>
      <c r="D520" s="1246"/>
      <c r="E520" s="1179"/>
      <c r="F520" s="1282"/>
      <c r="G520" s="1236"/>
      <c r="H520" s="1074"/>
      <c r="I520" s="1074"/>
      <c r="J520" s="1074"/>
      <c r="K520" s="1074"/>
      <c r="L520" s="1074"/>
      <c r="M520" s="1074"/>
      <c r="N520" s="1074"/>
      <c r="O520" s="1074"/>
      <c r="P520" s="1074"/>
      <c r="Q520" s="1074"/>
      <c r="R520" s="1074"/>
      <c r="S520" s="1074"/>
      <c r="T520" s="1074"/>
      <c r="U520" s="1074"/>
      <c r="V520" s="1074"/>
      <c r="W520" s="1074"/>
      <c r="X520" s="1074"/>
      <c r="Y520" s="1074"/>
      <c r="Z520" s="1074"/>
      <c r="AA520" s="1074"/>
      <c r="AB520" s="1074"/>
      <c r="AC520" s="1074"/>
      <c r="AD520" s="1074"/>
      <c r="AE520" s="1074"/>
      <c r="AF520" s="1074"/>
      <c r="AG520" s="1074"/>
      <c r="AH520" s="1074"/>
      <c r="AI520" s="1074"/>
      <c r="AJ520" s="1074"/>
      <c r="AK520" s="1074"/>
      <c r="AL520" s="1074"/>
      <c r="AM520" s="1074"/>
      <c r="AN520" s="1074"/>
      <c r="AO520" s="1074"/>
      <c r="AP520" s="1074"/>
      <c r="AQ520" s="1074"/>
      <c r="AR520" s="1074"/>
      <c r="AS520" s="1074"/>
      <c r="AT520" s="1074"/>
      <c r="AU520" s="1074"/>
      <c r="AV520" s="1074"/>
      <c r="AW520" s="1074"/>
      <c r="AX520" s="1074"/>
      <c r="AY520" s="1074"/>
      <c r="AZ520" s="1074"/>
      <c r="BA520" s="1074"/>
      <c r="BB520" s="1074"/>
      <c r="BC520" s="1074"/>
      <c r="BD520" s="1074"/>
      <c r="BE520" s="1074"/>
      <c r="BF520" s="1074"/>
      <c r="BG520" s="1074"/>
      <c r="BH520" s="1074"/>
      <c r="BI520" s="1074"/>
      <c r="BJ520" s="1074"/>
      <c r="BK520" s="1074"/>
      <c r="BL520" s="1074"/>
      <c r="BM520" s="1074"/>
      <c r="BN520" s="1074"/>
      <c r="BO520" s="1074"/>
      <c r="BP520" s="1074"/>
      <c r="BQ520" s="1074"/>
      <c r="BR520" s="1074"/>
      <c r="BS520" s="1074"/>
      <c r="BT520" s="1074"/>
      <c r="BU520" s="1074"/>
      <c r="BV520" s="1074"/>
      <c r="BW520" s="1074"/>
      <c r="BX520" s="1074"/>
      <c r="BY520" s="1074"/>
      <c r="BZ520" s="1074"/>
      <c r="CA520" s="1074"/>
      <c r="CB520" s="1074"/>
      <c r="CC520" s="1074"/>
      <c r="CD520" s="1074"/>
      <c r="CE520" s="1074"/>
      <c r="CF520" s="1074"/>
      <c r="CG520" s="1074"/>
      <c r="CH520" s="1074"/>
      <c r="CI520" s="1074"/>
      <c r="CJ520" s="1074"/>
      <c r="CK520" s="1074"/>
      <c r="CL520" s="1074"/>
      <c r="CM520" s="1074"/>
      <c r="CN520" s="1074"/>
      <c r="CO520" s="1074"/>
      <c r="CP520" s="1074"/>
      <c r="CQ520" s="1074"/>
      <c r="CR520" s="1074"/>
      <c r="CS520" s="1074"/>
      <c r="CT520" s="1074"/>
      <c r="CU520" s="1074"/>
      <c r="CV520" s="1074"/>
      <c r="CW520" s="1074"/>
      <c r="CX520" s="1074"/>
      <c r="CY520" s="1074"/>
      <c r="CZ520" s="1074"/>
      <c r="DA520" s="1074"/>
      <c r="DB520" s="1074"/>
      <c r="DC520" s="1074"/>
      <c r="DD520" s="1074"/>
      <c r="DE520" s="1074"/>
      <c r="DF520" s="1074"/>
      <c r="DG520" s="1074"/>
      <c r="DH520" s="1074"/>
      <c r="DI520" s="1074"/>
    </row>
    <row r="521" spans="1:113" s="1075" customFormat="1">
      <c r="A521" s="1287"/>
      <c r="B521" s="1225"/>
      <c r="C521" s="361"/>
      <c r="D521" s="361"/>
      <c r="E521" s="1179"/>
      <c r="F521" s="1282"/>
      <c r="G521" s="1236"/>
      <c r="H521" s="1074"/>
      <c r="I521" s="1074"/>
      <c r="J521" s="1074"/>
      <c r="K521" s="1074"/>
      <c r="L521" s="1074"/>
      <c r="M521" s="1074"/>
      <c r="N521" s="1074"/>
      <c r="O521" s="1074"/>
      <c r="P521" s="1074"/>
      <c r="Q521" s="1074"/>
      <c r="R521" s="1074"/>
      <c r="S521" s="1074"/>
      <c r="T521" s="1074"/>
      <c r="U521" s="1074"/>
      <c r="V521" s="1074"/>
      <c r="W521" s="1074"/>
      <c r="X521" s="1074"/>
      <c r="Y521" s="1074"/>
      <c r="Z521" s="1074"/>
      <c r="AA521" s="1074"/>
      <c r="AB521" s="1074"/>
      <c r="AC521" s="1074"/>
      <c r="AD521" s="1074"/>
      <c r="AE521" s="1074"/>
      <c r="AF521" s="1074"/>
      <c r="AG521" s="1074"/>
      <c r="AH521" s="1074"/>
      <c r="AI521" s="1074"/>
      <c r="AJ521" s="1074"/>
      <c r="AK521" s="1074"/>
      <c r="AL521" s="1074"/>
      <c r="AM521" s="1074"/>
      <c r="AN521" s="1074"/>
      <c r="AO521" s="1074"/>
      <c r="AP521" s="1074"/>
      <c r="AQ521" s="1074"/>
      <c r="AR521" s="1074"/>
      <c r="AS521" s="1074"/>
      <c r="AT521" s="1074"/>
      <c r="AU521" s="1074"/>
      <c r="AV521" s="1074"/>
      <c r="AW521" s="1074"/>
      <c r="AX521" s="1074"/>
      <c r="AY521" s="1074"/>
      <c r="AZ521" s="1074"/>
      <c r="BA521" s="1074"/>
      <c r="BB521" s="1074"/>
      <c r="BC521" s="1074"/>
      <c r="BD521" s="1074"/>
      <c r="BE521" s="1074"/>
      <c r="BF521" s="1074"/>
      <c r="BG521" s="1074"/>
      <c r="BH521" s="1074"/>
      <c r="BI521" s="1074"/>
      <c r="BJ521" s="1074"/>
      <c r="BK521" s="1074"/>
      <c r="BL521" s="1074"/>
      <c r="BM521" s="1074"/>
      <c r="BN521" s="1074"/>
      <c r="BO521" s="1074"/>
      <c r="BP521" s="1074"/>
      <c r="BQ521" s="1074"/>
      <c r="BR521" s="1074"/>
      <c r="BS521" s="1074"/>
      <c r="BT521" s="1074"/>
      <c r="BU521" s="1074"/>
      <c r="BV521" s="1074"/>
      <c r="BW521" s="1074"/>
      <c r="BX521" s="1074"/>
      <c r="BY521" s="1074"/>
      <c r="BZ521" s="1074"/>
      <c r="CA521" s="1074"/>
      <c r="CB521" s="1074"/>
      <c r="CC521" s="1074"/>
      <c r="CD521" s="1074"/>
      <c r="CE521" s="1074"/>
      <c r="CF521" s="1074"/>
      <c r="CG521" s="1074"/>
      <c r="CH521" s="1074"/>
      <c r="CI521" s="1074"/>
      <c r="CJ521" s="1074"/>
      <c r="CK521" s="1074"/>
      <c r="CL521" s="1074"/>
      <c r="CM521" s="1074"/>
      <c r="CN521" s="1074"/>
      <c r="CO521" s="1074"/>
      <c r="CP521" s="1074"/>
      <c r="CQ521" s="1074"/>
      <c r="CR521" s="1074"/>
      <c r="CS521" s="1074"/>
      <c r="CT521" s="1074"/>
      <c r="CU521" s="1074"/>
      <c r="CV521" s="1074"/>
      <c r="CW521" s="1074"/>
      <c r="CX521" s="1074"/>
      <c r="CY521" s="1074"/>
      <c r="CZ521" s="1074"/>
      <c r="DA521" s="1074"/>
      <c r="DB521" s="1074"/>
      <c r="DC521" s="1074"/>
      <c r="DD521" s="1074"/>
      <c r="DE521" s="1074"/>
      <c r="DF521" s="1074"/>
      <c r="DG521" s="1074"/>
      <c r="DH521" s="1074"/>
      <c r="DI521" s="1074"/>
    </row>
    <row r="522" spans="1:113" s="1075" customFormat="1">
      <c r="A522" s="1225"/>
      <c r="B522" s="1225"/>
      <c r="C522" s="361"/>
      <c r="D522" s="361"/>
      <c r="E522" s="1179"/>
      <c r="F522" s="1282"/>
      <c r="G522" s="1236"/>
      <c r="H522" s="1074"/>
      <c r="I522" s="1074"/>
      <c r="J522" s="1074"/>
      <c r="K522" s="1074"/>
      <c r="L522" s="1074"/>
      <c r="M522" s="1074"/>
      <c r="N522" s="1074"/>
      <c r="O522" s="1074"/>
      <c r="P522" s="1074"/>
      <c r="Q522" s="1074"/>
      <c r="R522" s="1074"/>
      <c r="S522" s="1074"/>
      <c r="T522" s="1074"/>
      <c r="U522" s="1074"/>
      <c r="V522" s="1074"/>
      <c r="W522" s="1074"/>
      <c r="X522" s="1074"/>
      <c r="Y522" s="1074"/>
      <c r="Z522" s="1074"/>
      <c r="AA522" s="1074"/>
      <c r="AB522" s="1074"/>
      <c r="AC522" s="1074"/>
      <c r="AD522" s="1074"/>
      <c r="AE522" s="1074"/>
      <c r="AF522" s="1074"/>
      <c r="AG522" s="1074"/>
      <c r="AH522" s="1074"/>
      <c r="AI522" s="1074"/>
      <c r="AJ522" s="1074"/>
      <c r="AK522" s="1074"/>
      <c r="AL522" s="1074"/>
      <c r="AM522" s="1074"/>
      <c r="AN522" s="1074"/>
      <c r="AO522" s="1074"/>
      <c r="AP522" s="1074"/>
      <c r="AQ522" s="1074"/>
      <c r="AR522" s="1074"/>
      <c r="AS522" s="1074"/>
      <c r="AT522" s="1074"/>
      <c r="AU522" s="1074"/>
      <c r="AV522" s="1074"/>
      <c r="AW522" s="1074"/>
      <c r="AX522" s="1074"/>
      <c r="AY522" s="1074"/>
      <c r="AZ522" s="1074"/>
      <c r="BA522" s="1074"/>
      <c r="BB522" s="1074"/>
      <c r="BC522" s="1074"/>
      <c r="BD522" s="1074"/>
      <c r="BE522" s="1074"/>
      <c r="BF522" s="1074"/>
      <c r="BG522" s="1074"/>
      <c r="BH522" s="1074"/>
      <c r="BI522" s="1074"/>
      <c r="BJ522" s="1074"/>
      <c r="BK522" s="1074"/>
      <c r="BL522" s="1074"/>
      <c r="BM522" s="1074"/>
      <c r="BN522" s="1074"/>
      <c r="BO522" s="1074"/>
      <c r="BP522" s="1074"/>
      <c r="BQ522" s="1074"/>
      <c r="BR522" s="1074"/>
      <c r="BS522" s="1074"/>
      <c r="BT522" s="1074"/>
      <c r="BU522" s="1074"/>
      <c r="BV522" s="1074"/>
      <c r="BW522" s="1074"/>
      <c r="BX522" s="1074"/>
      <c r="BY522" s="1074"/>
      <c r="BZ522" s="1074"/>
      <c r="CA522" s="1074"/>
      <c r="CB522" s="1074"/>
      <c r="CC522" s="1074"/>
      <c r="CD522" s="1074"/>
      <c r="CE522" s="1074"/>
      <c r="CF522" s="1074"/>
      <c r="CG522" s="1074"/>
      <c r="CH522" s="1074"/>
      <c r="CI522" s="1074"/>
      <c r="CJ522" s="1074"/>
      <c r="CK522" s="1074"/>
      <c r="CL522" s="1074"/>
      <c r="CM522" s="1074"/>
      <c r="CN522" s="1074"/>
      <c r="CO522" s="1074"/>
      <c r="CP522" s="1074"/>
      <c r="CQ522" s="1074"/>
      <c r="CR522" s="1074"/>
      <c r="CS522" s="1074"/>
      <c r="CT522" s="1074"/>
      <c r="CU522" s="1074"/>
      <c r="CV522" s="1074"/>
      <c r="CW522" s="1074"/>
      <c r="CX522" s="1074"/>
      <c r="CY522" s="1074"/>
      <c r="CZ522" s="1074"/>
      <c r="DA522" s="1074"/>
      <c r="DB522" s="1074"/>
      <c r="DC522" s="1074"/>
      <c r="DD522" s="1074"/>
      <c r="DE522" s="1074"/>
      <c r="DF522" s="1074"/>
      <c r="DG522" s="1074"/>
      <c r="DH522" s="1074"/>
      <c r="DI522" s="1074"/>
    </row>
    <row r="523" spans="1:113" s="1075" customFormat="1">
      <c r="A523" s="1206"/>
      <c r="B523" s="1248"/>
      <c r="C523" s="1249"/>
      <c r="D523" s="1249"/>
      <c r="E523" s="1179"/>
      <c r="F523" s="1282"/>
      <c r="G523" s="1236"/>
      <c r="H523" s="1074"/>
      <c r="I523" s="1074"/>
      <c r="J523" s="1074"/>
      <c r="K523" s="1074"/>
      <c r="L523" s="1074"/>
      <c r="M523" s="1074"/>
      <c r="N523" s="1074"/>
      <c r="O523" s="1074"/>
      <c r="P523" s="1074"/>
      <c r="Q523" s="1074"/>
      <c r="R523" s="1074"/>
      <c r="S523" s="1074"/>
      <c r="T523" s="1074"/>
      <c r="U523" s="1074"/>
      <c r="V523" s="1074"/>
      <c r="W523" s="1074"/>
      <c r="X523" s="1074"/>
      <c r="Y523" s="1074"/>
      <c r="Z523" s="1074"/>
      <c r="AA523" s="1074"/>
      <c r="AB523" s="1074"/>
      <c r="AC523" s="1074"/>
      <c r="AD523" s="1074"/>
      <c r="AE523" s="1074"/>
      <c r="AF523" s="1074"/>
      <c r="AG523" s="1074"/>
      <c r="AH523" s="1074"/>
      <c r="AI523" s="1074"/>
      <c r="AJ523" s="1074"/>
      <c r="AK523" s="1074"/>
      <c r="AL523" s="1074"/>
      <c r="AM523" s="1074"/>
      <c r="AN523" s="1074"/>
      <c r="AO523" s="1074"/>
      <c r="AP523" s="1074"/>
      <c r="AQ523" s="1074"/>
      <c r="AR523" s="1074"/>
      <c r="AS523" s="1074"/>
      <c r="AT523" s="1074"/>
      <c r="AU523" s="1074"/>
      <c r="AV523" s="1074"/>
      <c r="AW523" s="1074"/>
      <c r="AX523" s="1074"/>
      <c r="AY523" s="1074"/>
      <c r="AZ523" s="1074"/>
      <c r="BA523" s="1074"/>
      <c r="BB523" s="1074"/>
      <c r="BC523" s="1074"/>
      <c r="BD523" s="1074"/>
      <c r="BE523" s="1074"/>
      <c r="BF523" s="1074"/>
      <c r="BG523" s="1074"/>
      <c r="BH523" s="1074"/>
      <c r="BI523" s="1074"/>
      <c r="BJ523" s="1074"/>
      <c r="BK523" s="1074"/>
      <c r="BL523" s="1074"/>
      <c r="BM523" s="1074"/>
      <c r="BN523" s="1074"/>
      <c r="BO523" s="1074"/>
      <c r="BP523" s="1074"/>
      <c r="BQ523" s="1074"/>
      <c r="BR523" s="1074"/>
      <c r="BS523" s="1074"/>
      <c r="BT523" s="1074"/>
      <c r="BU523" s="1074"/>
      <c r="BV523" s="1074"/>
      <c r="BW523" s="1074"/>
      <c r="BX523" s="1074"/>
      <c r="BY523" s="1074"/>
      <c r="BZ523" s="1074"/>
      <c r="CA523" s="1074"/>
      <c r="CB523" s="1074"/>
      <c r="CC523" s="1074"/>
      <c r="CD523" s="1074"/>
      <c r="CE523" s="1074"/>
      <c r="CF523" s="1074"/>
      <c r="CG523" s="1074"/>
      <c r="CH523" s="1074"/>
      <c r="CI523" s="1074"/>
      <c r="CJ523" s="1074"/>
      <c r="CK523" s="1074"/>
      <c r="CL523" s="1074"/>
      <c r="CM523" s="1074"/>
      <c r="CN523" s="1074"/>
      <c r="CO523" s="1074"/>
      <c r="CP523" s="1074"/>
      <c r="CQ523" s="1074"/>
      <c r="CR523" s="1074"/>
      <c r="CS523" s="1074"/>
      <c r="CT523" s="1074"/>
      <c r="CU523" s="1074"/>
      <c r="CV523" s="1074"/>
      <c r="CW523" s="1074"/>
      <c r="CX523" s="1074"/>
      <c r="CY523" s="1074"/>
      <c r="CZ523" s="1074"/>
      <c r="DA523" s="1074"/>
      <c r="DB523" s="1074"/>
      <c r="DC523" s="1074"/>
      <c r="DD523" s="1074"/>
      <c r="DE523" s="1074"/>
      <c r="DF523" s="1074"/>
      <c r="DG523" s="1074"/>
      <c r="DH523" s="1074"/>
      <c r="DI523" s="1074"/>
    </row>
    <row r="524" spans="1:113" s="1075" customFormat="1">
      <c r="A524" s="1225"/>
      <c r="B524" s="1225"/>
      <c r="C524" s="361"/>
      <c r="D524" s="361"/>
      <c r="E524" s="1179"/>
      <c r="F524" s="1282"/>
      <c r="G524" s="1236"/>
      <c r="H524" s="1074"/>
      <c r="I524" s="1074"/>
      <c r="J524" s="1074"/>
      <c r="K524" s="1074"/>
      <c r="L524" s="1074"/>
      <c r="M524" s="1074"/>
      <c r="N524" s="1074"/>
      <c r="O524" s="1074"/>
      <c r="P524" s="1074"/>
      <c r="Q524" s="1074"/>
      <c r="R524" s="1074"/>
      <c r="S524" s="1074"/>
      <c r="T524" s="1074"/>
      <c r="U524" s="1074"/>
      <c r="V524" s="1074"/>
      <c r="W524" s="1074"/>
      <c r="X524" s="1074"/>
      <c r="Y524" s="1074"/>
      <c r="Z524" s="1074"/>
      <c r="AA524" s="1074"/>
      <c r="AB524" s="1074"/>
      <c r="AC524" s="1074"/>
      <c r="AD524" s="1074"/>
      <c r="AE524" s="1074"/>
      <c r="AF524" s="1074"/>
      <c r="AG524" s="1074"/>
      <c r="AH524" s="1074"/>
      <c r="AI524" s="1074"/>
      <c r="AJ524" s="1074"/>
      <c r="AK524" s="1074"/>
      <c r="AL524" s="1074"/>
      <c r="AM524" s="1074"/>
      <c r="AN524" s="1074"/>
      <c r="AO524" s="1074"/>
      <c r="AP524" s="1074"/>
      <c r="AQ524" s="1074"/>
      <c r="AR524" s="1074"/>
      <c r="AS524" s="1074"/>
      <c r="AT524" s="1074"/>
      <c r="AU524" s="1074"/>
      <c r="AV524" s="1074"/>
      <c r="AW524" s="1074"/>
      <c r="AX524" s="1074"/>
      <c r="AY524" s="1074"/>
      <c r="AZ524" s="1074"/>
      <c r="BA524" s="1074"/>
      <c r="BB524" s="1074"/>
      <c r="BC524" s="1074"/>
      <c r="BD524" s="1074"/>
      <c r="BE524" s="1074"/>
      <c r="BF524" s="1074"/>
      <c r="BG524" s="1074"/>
      <c r="BH524" s="1074"/>
      <c r="BI524" s="1074"/>
      <c r="BJ524" s="1074"/>
      <c r="BK524" s="1074"/>
      <c r="BL524" s="1074"/>
      <c r="BM524" s="1074"/>
      <c r="BN524" s="1074"/>
      <c r="BO524" s="1074"/>
      <c r="BP524" s="1074"/>
      <c r="BQ524" s="1074"/>
      <c r="BR524" s="1074"/>
      <c r="BS524" s="1074"/>
      <c r="BT524" s="1074"/>
      <c r="BU524" s="1074"/>
      <c r="BV524" s="1074"/>
      <c r="BW524" s="1074"/>
      <c r="BX524" s="1074"/>
      <c r="BY524" s="1074"/>
      <c r="BZ524" s="1074"/>
      <c r="CA524" s="1074"/>
      <c r="CB524" s="1074"/>
      <c r="CC524" s="1074"/>
      <c r="CD524" s="1074"/>
      <c r="CE524" s="1074"/>
      <c r="CF524" s="1074"/>
      <c r="CG524" s="1074"/>
      <c r="CH524" s="1074"/>
      <c r="CI524" s="1074"/>
      <c r="CJ524" s="1074"/>
      <c r="CK524" s="1074"/>
      <c r="CL524" s="1074"/>
      <c r="CM524" s="1074"/>
      <c r="CN524" s="1074"/>
      <c r="CO524" s="1074"/>
      <c r="CP524" s="1074"/>
      <c r="CQ524" s="1074"/>
      <c r="CR524" s="1074"/>
      <c r="CS524" s="1074"/>
      <c r="CT524" s="1074"/>
      <c r="CU524" s="1074"/>
      <c r="CV524" s="1074"/>
      <c r="CW524" s="1074"/>
      <c r="CX524" s="1074"/>
      <c r="CY524" s="1074"/>
      <c r="CZ524" s="1074"/>
      <c r="DA524" s="1074"/>
      <c r="DB524" s="1074"/>
      <c r="DC524" s="1074"/>
      <c r="DD524" s="1074"/>
      <c r="DE524" s="1074"/>
      <c r="DF524" s="1074"/>
      <c r="DG524" s="1074"/>
      <c r="DH524" s="1074"/>
      <c r="DI524" s="1074"/>
    </row>
    <row r="525" spans="1:113" s="1075" customFormat="1">
      <c r="A525" s="1286"/>
      <c r="B525" s="355"/>
      <c r="C525" s="1246"/>
      <c r="D525" s="361"/>
      <c r="E525" s="1179"/>
      <c r="F525" s="1282"/>
      <c r="G525" s="1236"/>
      <c r="H525" s="1074"/>
      <c r="I525" s="1074"/>
      <c r="J525" s="1074"/>
      <c r="K525" s="1074"/>
      <c r="L525" s="1074"/>
      <c r="M525" s="1074"/>
      <c r="N525" s="1074"/>
      <c r="O525" s="1074"/>
      <c r="P525" s="1074"/>
      <c r="Q525" s="1074"/>
      <c r="R525" s="1074"/>
      <c r="S525" s="1074"/>
      <c r="T525" s="1074"/>
      <c r="U525" s="1074"/>
      <c r="V525" s="1074"/>
      <c r="W525" s="1074"/>
      <c r="X525" s="1074"/>
      <c r="Y525" s="1074"/>
      <c r="Z525" s="1074"/>
      <c r="AA525" s="1074"/>
      <c r="AB525" s="1074"/>
      <c r="AC525" s="1074"/>
      <c r="AD525" s="1074"/>
      <c r="AE525" s="1074"/>
      <c r="AF525" s="1074"/>
      <c r="AG525" s="1074"/>
      <c r="AH525" s="1074"/>
      <c r="AI525" s="1074"/>
      <c r="AJ525" s="1074"/>
      <c r="AK525" s="1074"/>
      <c r="AL525" s="1074"/>
      <c r="AM525" s="1074"/>
      <c r="AN525" s="1074"/>
      <c r="AO525" s="1074"/>
      <c r="AP525" s="1074"/>
      <c r="AQ525" s="1074"/>
      <c r="AR525" s="1074"/>
      <c r="AS525" s="1074"/>
      <c r="AT525" s="1074"/>
      <c r="AU525" s="1074"/>
      <c r="AV525" s="1074"/>
      <c r="AW525" s="1074"/>
      <c r="AX525" s="1074"/>
      <c r="AY525" s="1074"/>
      <c r="AZ525" s="1074"/>
      <c r="BA525" s="1074"/>
      <c r="BB525" s="1074"/>
      <c r="BC525" s="1074"/>
      <c r="BD525" s="1074"/>
      <c r="BE525" s="1074"/>
      <c r="BF525" s="1074"/>
      <c r="BG525" s="1074"/>
      <c r="BH525" s="1074"/>
      <c r="BI525" s="1074"/>
      <c r="BJ525" s="1074"/>
      <c r="BK525" s="1074"/>
      <c r="BL525" s="1074"/>
      <c r="BM525" s="1074"/>
      <c r="BN525" s="1074"/>
      <c r="BO525" s="1074"/>
      <c r="BP525" s="1074"/>
      <c r="BQ525" s="1074"/>
      <c r="BR525" s="1074"/>
      <c r="BS525" s="1074"/>
      <c r="BT525" s="1074"/>
      <c r="BU525" s="1074"/>
      <c r="BV525" s="1074"/>
      <c r="BW525" s="1074"/>
      <c r="BX525" s="1074"/>
      <c r="BY525" s="1074"/>
      <c r="BZ525" s="1074"/>
      <c r="CA525" s="1074"/>
      <c r="CB525" s="1074"/>
      <c r="CC525" s="1074"/>
      <c r="CD525" s="1074"/>
      <c r="CE525" s="1074"/>
      <c r="CF525" s="1074"/>
      <c r="CG525" s="1074"/>
      <c r="CH525" s="1074"/>
      <c r="CI525" s="1074"/>
      <c r="CJ525" s="1074"/>
      <c r="CK525" s="1074"/>
      <c r="CL525" s="1074"/>
      <c r="CM525" s="1074"/>
      <c r="CN525" s="1074"/>
      <c r="CO525" s="1074"/>
      <c r="CP525" s="1074"/>
      <c r="CQ525" s="1074"/>
      <c r="CR525" s="1074"/>
      <c r="CS525" s="1074"/>
      <c r="CT525" s="1074"/>
      <c r="CU525" s="1074"/>
      <c r="CV525" s="1074"/>
      <c r="CW525" s="1074"/>
      <c r="CX525" s="1074"/>
      <c r="CY525" s="1074"/>
      <c r="CZ525" s="1074"/>
      <c r="DA525" s="1074"/>
      <c r="DB525" s="1074"/>
      <c r="DC525" s="1074"/>
      <c r="DD525" s="1074"/>
      <c r="DE525" s="1074"/>
      <c r="DF525" s="1074"/>
      <c r="DG525" s="1074"/>
      <c r="DH525" s="1074"/>
      <c r="DI525" s="1074"/>
    </row>
    <row r="526" spans="1:113" s="1075" customFormat="1">
      <c r="A526" s="1286"/>
      <c r="B526" s="355"/>
      <c r="C526" s="1246"/>
      <c r="D526" s="361"/>
      <c r="E526" s="1179"/>
      <c r="F526" s="1282"/>
      <c r="G526" s="1236"/>
      <c r="H526" s="1111"/>
      <c r="I526" s="1074"/>
      <c r="J526" s="1074"/>
      <c r="K526" s="1074"/>
      <c r="L526" s="1074"/>
      <c r="M526" s="1074"/>
      <c r="N526" s="1074"/>
      <c r="O526" s="1074"/>
      <c r="P526" s="1074"/>
      <c r="Q526" s="1074"/>
      <c r="R526" s="1074"/>
      <c r="S526" s="1074"/>
      <c r="T526" s="1074"/>
      <c r="U526" s="1074"/>
      <c r="V526" s="1074"/>
      <c r="W526" s="1074"/>
      <c r="X526" s="1074"/>
      <c r="Y526" s="1074"/>
      <c r="Z526" s="1074"/>
      <c r="AA526" s="1074"/>
      <c r="AB526" s="1074"/>
      <c r="AC526" s="1074"/>
      <c r="AD526" s="1074"/>
      <c r="AE526" s="1074"/>
      <c r="AF526" s="1074"/>
      <c r="AG526" s="1074"/>
      <c r="AH526" s="1074"/>
      <c r="AI526" s="1074"/>
      <c r="AJ526" s="1074"/>
      <c r="AK526" s="1074"/>
      <c r="AL526" s="1074"/>
      <c r="AM526" s="1074"/>
      <c r="AN526" s="1074"/>
      <c r="AO526" s="1074"/>
      <c r="AP526" s="1074"/>
      <c r="AQ526" s="1074"/>
      <c r="AR526" s="1074"/>
      <c r="AS526" s="1074"/>
      <c r="AT526" s="1074"/>
      <c r="AU526" s="1074"/>
      <c r="AV526" s="1074"/>
      <c r="AW526" s="1074"/>
      <c r="AX526" s="1074"/>
      <c r="AY526" s="1074"/>
      <c r="AZ526" s="1074"/>
      <c r="BA526" s="1074"/>
      <c r="BB526" s="1074"/>
      <c r="BC526" s="1074"/>
      <c r="BD526" s="1074"/>
      <c r="BE526" s="1074"/>
      <c r="BF526" s="1074"/>
      <c r="BG526" s="1074"/>
      <c r="BH526" s="1074"/>
      <c r="BI526" s="1074"/>
      <c r="BJ526" s="1074"/>
      <c r="BK526" s="1074"/>
      <c r="BL526" s="1074"/>
      <c r="BM526" s="1074"/>
      <c r="BN526" s="1074"/>
      <c r="BO526" s="1074"/>
      <c r="BP526" s="1074"/>
      <c r="BQ526" s="1074"/>
      <c r="BR526" s="1074"/>
      <c r="BS526" s="1074"/>
      <c r="BT526" s="1074"/>
      <c r="BU526" s="1074"/>
      <c r="BV526" s="1074"/>
      <c r="BW526" s="1074"/>
      <c r="BX526" s="1074"/>
      <c r="BY526" s="1074"/>
      <c r="BZ526" s="1074"/>
      <c r="CA526" s="1074"/>
      <c r="CB526" s="1074"/>
      <c r="CC526" s="1074"/>
      <c r="CD526" s="1074"/>
      <c r="CE526" s="1074"/>
      <c r="CF526" s="1074"/>
      <c r="CG526" s="1074"/>
      <c r="CH526" s="1074"/>
      <c r="CI526" s="1074"/>
      <c r="CJ526" s="1074"/>
      <c r="CK526" s="1074"/>
      <c r="CL526" s="1074"/>
      <c r="CM526" s="1074"/>
      <c r="CN526" s="1074"/>
      <c r="CO526" s="1074"/>
      <c r="CP526" s="1074"/>
      <c r="CQ526" s="1074"/>
      <c r="CR526" s="1074"/>
      <c r="CS526" s="1074"/>
      <c r="CT526" s="1074"/>
      <c r="CU526" s="1074"/>
      <c r="CV526" s="1074"/>
      <c r="CW526" s="1074"/>
      <c r="CX526" s="1074"/>
      <c r="CY526" s="1074"/>
      <c r="CZ526" s="1074"/>
      <c r="DA526" s="1074"/>
      <c r="DB526" s="1074"/>
      <c r="DC526" s="1074"/>
      <c r="DD526" s="1074"/>
      <c r="DE526" s="1074"/>
      <c r="DF526" s="1074"/>
      <c r="DG526" s="1074"/>
      <c r="DH526" s="1074"/>
      <c r="DI526" s="1074"/>
    </row>
    <row r="527" spans="1:113" s="1075" customFormat="1">
      <c r="A527" s="1286"/>
      <c r="B527" s="355"/>
      <c r="C527" s="1246"/>
      <c r="D527" s="361"/>
      <c r="E527" s="1179"/>
      <c r="F527" s="1282"/>
      <c r="G527" s="1236"/>
      <c r="H527" s="1111"/>
      <c r="I527" s="1074"/>
      <c r="J527" s="1074"/>
      <c r="K527" s="1074"/>
      <c r="L527" s="1074"/>
      <c r="M527" s="1074"/>
      <c r="N527" s="1074"/>
      <c r="O527" s="1074"/>
      <c r="P527" s="1074"/>
      <c r="Q527" s="1074"/>
      <c r="R527" s="1074"/>
      <c r="S527" s="1074"/>
      <c r="T527" s="1074"/>
      <c r="U527" s="1074"/>
      <c r="V527" s="1074"/>
      <c r="W527" s="1074"/>
      <c r="X527" s="1074"/>
      <c r="Y527" s="1074"/>
      <c r="Z527" s="1074"/>
      <c r="AA527" s="1074"/>
      <c r="AB527" s="1074"/>
      <c r="AC527" s="1074"/>
      <c r="AD527" s="1074"/>
      <c r="AE527" s="1074"/>
      <c r="AF527" s="1074"/>
      <c r="AG527" s="1074"/>
      <c r="AH527" s="1074"/>
      <c r="AI527" s="1074"/>
      <c r="AJ527" s="1074"/>
      <c r="AK527" s="1074"/>
      <c r="AL527" s="1074"/>
      <c r="AM527" s="1074"/>
      <c r="AN527" s="1074"/>
      <c r="AO527" s="1074"/>
      <c r="AP527" s="1074"/>
      <c r="AQ527" s="1074"/>
      <c r="AR527" s="1074"/>
      <c r="AS527" s="1074"/>
      <c r="AT527" s="1074"/>
      <c r="AU527" s="1074"/>
      <c r="AV527" s="1074"/>
      <c r="AW527" s="1074"/>
      <c r="AX527" s="1074"/>
      <c r="AY527" s="1074"/>
      <c r="AZ527" s="1074"/>
      <c r="BA527" s="1074"/>
      <c r="BB527" s="1074"/>
      <c r="BC527" s="1074"/>
      <c r="BD527" s="1074"/>
      <c r="BE527" s="1074"/>
      <c r="BF527" s="1074"/>
      <c r="BG527" s="1074"/>
      <c r="BH527" s="1074"/>
      <c r="BI527" s="1074"/>
      <c r="BJ527" s="1074"/>
      <c r="BK527" s="1074"/>
      <c r="BL527" s="1074"/>
      <c r="BM527" s="1074"/>
      <c r="BN527" s="1074"/>
      <c r="BO527" s="1074"/>
      <c r="BP527" s="1074"/>
      <c r="BQ527" s="1074"/>
      <c r="BR527" s="1074"/>
      <c r="BS527" s="1074"/>
      <c r="BT527" s="1074"/>
      <c r="BU527" s="1074"/>
      <c r="BV527" s="1074"/>
      <c r="BW527" s="1074"/>
      <c r="BX527" s="1074"/>
      <c r="BY527" s="1074"/>
      <c r="BZ527" s="1074"/>
      <c r="CA527" s="1074"/>
      <c r="CB527" s="1074"/>
      <c r="CC527" s="1074"/>
      <c r="CD527" s="1074"/>
      <c r="CE527" s="1074"/>
      <c r="CF527" s="1074"/>
      <c r="CG527" s="1074"/>
      <c r="CH527" s="1074"/>
      <c r="CI527" s="1074"/>
      <c r="CJ527" s="1074"/>
      <c r="CK527" s="1074"/>
      <c r="CL527" s="1074"/>
      <c r="CM527" s="1074"/>
      <c r="CN527" s="1074"/>
      <c r="CO527" s="1074"/>
      <c r="CP527" s="1074"/>
      <c r="CQ527" s="1074"/>
      <c r="CR527" s="1074"/>
      <c r="CS527" s="1074"/>
      <c r="CT527" s="1074"/>
      <c r="CU527" s="1074"/>
      <c r="CV527" s="1074"/>
      <c r="CW527" s="1074"/>
      <c r="CX527" s="1074"/>
      <c r="CY527" s="1074"/>
      <c r="CZ527" s="1074"/>
      <c r="DA527" s="1074"/>
      <c r="DB527" s="1074"/>
      <c r="DC527" s="1074"/>
      <c r="DD527" s="1074"/>
      <c r="DE527" s="1074"/>
      <c r="DF527" s="1074"/>
      <c r="DG527" s="1074"/>
      <c r="DH527" s="1074"/>
      <c r="DI527" s="1074"/>
    </row>
    <row r="528" spans="1:113" s="1075" customFormat="1">
      <c r="A528" s="355"/>
      <c r="B528" s="355"/>
      <c r="C528" s="1246"/>
      <c r="D528" s="1246"/>
      <c r="E528" s="1074"/>
      <c r="F528" s="355"/>
      <c r="G528" s="1236"/>
      <c r="H528" s="1111"/>
      <c r="I528" s="1074"/>
      <c r="J528" s="1074"/>
      <c r="K528" s="1074"/>
      <c r="L528" s="1074"/>
      <c r="M528" s="1074"/>
      <c r="N528" s="1074"/>
      <c r="O528" s="1074"/>
      <c r="P528" s="1074"/>
      <c r="Q528" s="1074"/>
      <c r="R528" s="1074"/>
      <c r="S528" s="1074"/>
      <c r="T528" s="1074"/>
      <c r="U528" s="1074"/>
      <c r="V528" s="1074"/>
      <c r="W528" s="1074"/>
      <c r="X528" s="1074"/>
      <c r="Y528" s="1074"/>
      <c r="Z528" s="1074"/>
      <c r="AA528" s="1074"/>
      <c r="AB528" s="1074"/>
      <c r="AC528" s="1074"/>
      <c r="AD528" s="1074"/>
      <c r="AE528" s="1074"/>
      <c r="AF528" s="1074"/>
      <c r="AG528" s="1074"/>
      <c r="AH528" s="1074"/>
      <c r="AI528" s="1074"/>
      <c r="AJ528" s="1074"/>
      <c r="AK528" s="1074"/>
      <c r="AL528" s="1074"/>
      <c r="AM528" s="1074"/>
      <c r="AN528" s="1074"/>
      <c r="AO528" s="1074"/>
      <c r="AP528" s="1074"/>
      <c r="AQ528" s="1074"/>
      <c r="AR528" s="1074"/>
      <c r="AS528" s="1074"/>
      <c r="AT528" s="1074"/>
      <c r="AU528" s="1074"/>
      <c r="AV528" s="1074"/>
      <c r="AW528" s="1074"/>
      <c r="AX528" s="1074"/>
      <c r="AY528" s="1074"/>
      <c r="AZ528" s="1074"/>
      <c r="BA528" s="1074"/>
      <c r="BB528" s="1074"/>
      <c r="BC528" s="1074"/>
      <c r="BD528" s="1074"/>
      <c r="BE528" s="1074"/>
      <c r="BF528" s="1074"/>
      <c r="BG528" s="1074"/>
      <c r="BH528" s="1074"/>
      <c r="BI528" s="1074"/>
      <c r="BJ528" s="1074"/>
      <c r="BK528" s="1074"/>
      <c r="BL528" s="1074"/>
      <c r="BM528" s="1074"/>
      <c r="BN528" s="1074"/>
      <c r="BO528" s="1074"/>
      <c r="BP528" s="1074"/>
      <c r="BQ528" s="1074"/>
      <c r="BR528" s="1074"/>
      <c r="BS528" s="1074"/>
      <c r="BT528" s="1074"/>
      <c r="BU528" s="1074"/>
      <c r="BV528" s="1074"/>
      <c r="BW528" s="1074"/>
      <c r="BX528" s="1074"/>
      <c r="BY528" s="1074"/>
      <c r="BZ528" s="1074"/>
      <c r="CA528" s="1074"/>
      <c r="CB528" s="1074"/>
      <c r="CC528" s="1074"/>
      <c r="CD528" s="1074"/>
      <c r="CE528" s="1074"/>
      <c r="CF528" s="1074"/>
      <c r="CG528" s="1074"/>
      <c r="CH528" s="1074"/>
      <c r="CI528" s="1074"/>
      <c r="CJ528" s="1074"/>
      <c r="CK528" s="1074"/>
      <c r="CL528" s="1074"/>
      <c r="CM528" s="1074"/>
      <c r="CN528" s="1074"/>
      <c r="CO528" s="1074"/>
      <c r="CP528" s="1074"/>
      <c r="CQ528" s="1074"/>
      <c r="CR528" s="1074"/>
      <c r="CS528" s="1074"/>
      <c r="CT528" s="1074"/>
      <c r="CU528" s="1074"/>
      <c r="CV528" s="1074"/>
      <c r="CW528" s="1074"/>
      <c r="CX528" s="1074"/>
      <c r="CY528" s="1074"/>
      <c r="CZ528" s="1074"/>
      <c r="DA528" s="1074"/>
      <c r="DB528" s="1074"/>
      <c r="DC528" s="1074"/>
      <c r="DD528" s="1074"/>
      <c r="DE528" s="1074"/>
      <c r="DF528" s="1074"/>
      <c r="DG528" s="1074"/>
      <c r="DH528" s="1074"/>
      <c r="DI528" s="1074"/>
    </row>
    <row r="529" spans="1:113" s="1075" customFormat="1">
      <c r="A529" s="355"/>
      <c r="B529" s="355"/>
      <c r="C529" s="1246"/>
      <c r="D529" s="1246"/>
      <c r="E529" s="1074"/>
      <c r="F529" s="355"/>
      <c r="G529" s="1236"/>
      <c r="H529" s="1111"/>
      <c r="I529" s="1074"/>
      <c r="J529" s="1074"/>
      <c r="K529" s="1074"/>
      <c r="L529" s="1074"/>
      <c r="M529" s="1074"/>
      <c r="N529" s="1074"/>
      <c r="O529" s="1074"/>
      <c r="P529" s="1074"/>
      <c r="Q529" s="1074"/>
      <c r="R529" s="1074"/>
      <c r="S529" s="1074"/>
      <c r="T529" s="1074"/>
      <c r="U529" s="1074"/>
      <c r="V529" s="1074"/>
      <c r="W529" s="1074"/>
      <c r="X529" s="1074"/>
      <c r="Y529" s="1074"/>
      <c r="Z529" s="1074"/>
      <c r="AA529" s="1074"/>
      <c r="AB529" s="1074"/>
      <c r="AC529" s="1074"/>
      <c r="AD529" s="1074"/>
      <c r="AE529" s="1074"/>
      <c r="AF529" s="1074"/>
      <c r="AG529" s="1074"/>
      <c r="AH529" s="1074"/>
      <c r="AI529" s="1074"/>
      <c r="AJ529" s="1074"/>
      <c r="AK529" s="1074"/>
      <c r="AL529" s="1074"/>
      <c r="AM529" s="1074"/>
      <c r="AN529" s="1074"/>
      <c r="AO529" s="1074"/>
      <c r="AP529" s="1074"/>
      <c r="AQ529" s="1074"/>
      <c r="AR529" s="1074"/>
      <c r="AS529" s="1074"/>
      <c r="AT529" s="1074"/>
      <c r="AU529" s="1074"/>
      <c r="AV529" s="1074"/>
      <c r="AW529" s="1074"/>
      <c r="AX529" s="1074"/>
      <c r="AY529" s="1074"/>
      <c r="AZ529" s="1074"/>
      <c r="BA529" s="1074"/>
      <c r="BB529" s="1074"/>
      <c r="BC529" s="1074"/>
      <c r="BD529" s="1074"/>
      <c r="BE529" s="1074"/>
      <c r="BF529" s="1074"/>
      <c r="BG529" s="1074"/>
      <c r="BH529" s="1074"/>
      <c r="BI529" s="1074"/>
      <c r="BJ529" s="1074"/>
      <c r="BK529" s="1074"/>
      <c r="BL529" s="1074"/>
      <c r="BM529" s="1074"/>
      <c r="BN529" s="1074"/>
      <c r="BO529" s="1074"/>
      <c r="BP529" s="1074"/>
      <c r="BQ529" s="1074"/>
      <c r="BR529" s="1074"/>
      <c r="BS529" s="1074"/>
      <c r="BT529" s="1074"/>
      <c r="BU529" s="1074"/>
      <c r="BV529" s="1074"/>
      <c r="BW529" s="1074"/>
      <c r="BX529" s="1074"/>
      <c r="BY529" s="1074"/>
      <c r="BZ529" s="1074"/>
      <c r="CA529" s="1074"/>
      <c r="CB529" s="1074"/>
      <c r="CC529" s="1074"/>
      <c r="CD529" s="1074"/>
      <c r="CE529" s="1074"/>
      <c r="CF529" s="1074"/>
      <c r="CG529" s="1074"/>
      <c r="CH529" s="1074"/>
      <c r="CI529" s="1074"/>
      <c r="CJ529" s="1074"/>
      <c r="CK529" s="1074"/>
      <c r="CL529" s="1074"/>
      <c r="CM529" s="1074"/>
      <c r="CN529" s="1074"/>
      <c r="CO529" s="1074"/>
      <c r="CP529" s="1074"/>
      <c r="CQ529" s="1074"/>
      <c r="CR529" s="1074"/>
      <c r="CS529" s="1074"/>
      <c r="CT529" s="1074"/>
      <c r="CU529" s="1074"/>
      <c r="CV529" s="1074"/>
      <c r="CW529" s="1074"/>
      <c r="CX529" s="1074"/>
      <c r="CY529" s="1074"/>
      <c r="CZ529" s="1074"/>
      <c r="DA529" s="1074"/>
      <c r="DB529" s="1074"/>
      <c r="DC529" s="1074"/>
      <c r="DD529" s="1074"/>
      <c r="DE529" s="1074"/>
      <c r="DF529" s="1074"/>
      <c r="DG529" s="1074"/>
      <c r="DH529" s="1074"/>
      <c r="DI529" s="1074"/>
    </row>
    <row r="530" spans="1:113" s="1075" customFormat="1">
      <c r="A530" s="355"/>
      <c r="B530" s="355"/>
      <c r="C530" s="1246"/>
      <c r="D530" s="1246"/>
      <c r="E530" s="1074"/>
      <c r="F530" s="355"/>
      <c r="G530" s="1236"/>
      <c r="H530" s="1111"/>
      <c r="I530" s="1074"/>
      <c r="J530" s="1074"/>
      <c r="K530" s="1074"/>
      <c r="L530" s="1074"/>
      <c r="M530" s="1074"/>
      <c r="N530" s="1074"/>
      <c r="O530" s="1074"/>
      <c r="P530" s="1074"/>
      <c r="Q530" s="1074"/>
      <c r="R530" s="1074"/>
      <c r="S530" s="1074"/>
      <c r="T530" s="1074"/>
      <c r="U530" s="1074"/>
      <c r="V530" s="1074"/>
      <c r="W530" s="1074"/>
      <c r="X530" s="1074"/>
      <c r="Y530" s="1074"/>
      <c r="Z530" s="1074"/>
      <c r="AA530" s="1074"/>
      <c r="AB530" s="1074"/>
      <c r="AC530" s="1074"/>
      <c r="AD530" s="1074"/>
      <c r="AE530" s="1074"/>
      <c r="AF530" s="1074"/>
      <c r="AG530" s="1074"/>
      <c r="AH530" s="1074"/>
      <c r="AI530" s="1074"/>
      <c r="AJ530" s="1074"/>
      <c r="AK530" s="1074"/>
      <c r="AL530" s="1074"/>
      <c r="AM530" s="1074"/>
      <c r="AN530" s="1074"/>
      <c r="AO530" s="1074"/>
      <c r="AP530" s="1074"/>
      <c r="AQ530" s="1074"/>
      <c r="AR530" s="1074"/>
      <c r="AS530" s="1074"/>
      <c r="AT530" s="1074"/>
      <c r="AU530" s="1074"/>
      <c r="AV530" s="1074"/>
      <c r="AW530" s="1074"/>
      <c r="AX530" s="1074"/>
      <c r="AY530" s="1074"/>
      <c r="AZ530" s="1074"/>
      <c r="BA530" s="1074"/>
      <c r="BB530" s="1074"/>
      <c r="BC530" s="1074"/>
      <c r="BD530" s="1074"/>
      <c r="BE530" s="1074"/>
      <c r="BF530" s="1074"/>
      <c r="BG530" s="1074"/>
      <c r="BH530" s="1074"/>
      <c r="BI530" s="1074"/>
      <c r="BJ530" s="1074"/>
      <c r="BK530" s="1074"/>
      <c r="BL530" s="1074"/>
      <c r="BM530" s="1074"/>
      <c r="BN530" s="1074"/>
      <c r="BO530" s="1074"/>
      <c r="BP530" s="1074"/>
      <c r="BQ530" s="1074"/>
      <c r="BR530" s="1074"/>
      <c r="BS530" s="1074"/>
      <c r="BT530" s="1074"/>
      <c r="BU530" s="1074"/>
      <c r="BV530" s="1074"/>
      <c r="BW530" s="1074"/>
      <c r="BX530" s="1074"/>
      <c r="BY530" s="1074"/>
      <c r="BZ530" s="1074"/>
      <c r="CA530" s="1074"/>
      <c r="CB530" s="1074"/>
      <c r="CC530" s="1074"/>
      <c r="CD530" s="1074"/>
      <c r="CE530" s="1074"/>
      <c r="CF530" s="1074"/>
      <c r="CG530" s="1074"/>
      <c r="CH530" s="1074"/>
      <c r="CI530" s="1074"/>
      <c r="CJ530" s="1074"/>
      <c r="CK530" s="1074"/>
      <c r="CL530" s="1074"/>
      <c r="CM530" s="1074"/>
      <c r="CN530" s="1074"/>
      <c r="CO530" s="1074"/>
      <c r="CP530" s="1074"/>
      <c r="CQ530" s="1074"/>
      <c r="CR530" s="1074"/>
      <c r="CS530" s="1074"/>
      <c r="CT530" s="1074"/>
      <c r="CU530" s="1074"/>
      <c r="CV530" s="1074"/>
      <c r="CW530" s="1074"/>
      <c r="CX530" s="1074"/>
      <c r="CY530" s="1074"/>
      <c r="CZ530" s="1074"/>
      <c r="DA530" s="1074"/>
      <c r="DB530" s="1074"/>
      <c r="DC530" s="1074"/>
      <c r="DD530" s="1074"/>
      <c r="DE530" s="1074"/>
      <c r="DF530" s="1074"/>
      <c r="DG530" s="1074"/>
      <c r="DH530" s="1074"/>
      <c r="DI530" s="1074"/>
    </row>
    <row r="531" spans="1:113" s="1075" customFormat="1">
      <c r="A531" s="355"/>
      <c r="B531" s="1248"/>
      <c r="C531" s="1246"/>
      <c r="D531" s="1235"/>
      <c r="E531" s="1111"/>
      <c r="F531" s="1236"/>
      <c r="G531" s="1236"/>
      <c r="H531" s="1111"/>
      <c r="I531" s="1074"/>
      <c r="J531" s="1074"/>
      <c r="K531" s="1074"/>
      <c r="L531" s="1074"/>
      <c r="M531" s="1074"/>
      <c r="N531" s="1074"/>
      <c r="O531" s="1074"/>
      <c r="P531" s="1074"/>
      <c r="Q531" s="1074"/>
      <c r="R531" s="1074"/>
      <c r="S531" s="1074"/>
      <c r="T531" s="1074"/>
      <c r="U531" s="1074"/>
      <c r="V531" s="1074"/>
      <c r="W531" s="1074"/>
      <c r="X531" s="1074"/>
      <c r="Y531" s="1074"/>
      <c r="Z531" s="1074"/>
      <c r="AA531" s="1074"/>
      <c r="AB531" s="1074"/>
      <c r="AC531" s="1074"/>
      <c r="AD531" s="1074"/>
      <c r="AE531" s="1074"/>
      <c r="AF531" s="1074"/>
      <c r="AG531" s="1074"/>
      <c r="AH531" s="1074"/>
      <c r="AI531" s="1074"/>
      <c r="AJ531" s="1074"/>
      <c r="AK531" s="1074"/>
      <c r="AL531" s="1074"/>
      <c r="AM531" s="1074"/>
      <c r="AN531" s="1074"/>
      <c r="AO531" s="1074"/>
      <c r="AP531" s="1074"/>
      <c r="AQ531" s="1074"/>
      <c r="AR531" s="1074"/>
      <c r="AS531" s="1074"/>
      <c r="AT531" s="1074"/>
      <c r="AU531" s="1074"/>
      <c r="AV531" s="1074"/>
      <c r="AW531" s="1074"/>
      <c r="AX531" s="1074"/>
      <c r="AY531" s="1074"/>
      <c r="AZ531" s="1074"/>
      <c r="BA531" s="1074"/>
      <c r="BB531" s="1074"/>
      <c r="BC531" s="1074"/>
      <c r="BD531" s="1074"/>
      <c r="BE531" s="1074"/>
      <c r="BF531" s="1074"/>
      <c r="BG531" s="1074"/>
      <c r="BH531" s="1074"/>
      <c r="BI531" s="1074"/>
      <c r="BJ531" s="1074"/>
      <c r="BK531" s="1074"/>
      <c r="BL531" s="1074"/>
      <c r="BM531" s="1074"/>
      <c r="BN531" s="1074"/>
      <c r="BO531" s="1074"/>
      <c r="BP531" s="1074"/>
      <c r="BQ531" s="1074"/>
      <c r="BR531" s="1074"/>
      <c r="BS531" s="1074"/>
      <c r="BT531" s="1074"/>
      <c r="BU531" s="1074"/>
      <c r="BV531" s="1074"/>
      <c r="BW531" s="1074"/>
      <c r="BX531" s="1074"/>
      <c r="BY531" s="1074"/>
      <c r="BZ531" s="1074"/>
      <c r="CA531" s="1074"/>
      <c r="CB531" s="1074"/>
      <c r="CC531" s="1074"/>
      <c r="CD531" s="1074"/>
      <c r="CE531" s="1074"/>
      <c r="CF531" s="1074"/>
      <c r="CG531" s="1074"/>
      <c r="CH531" s="1074"/>
      <c r="CI531" s="1074"/>
      <c r="CJ531" s="1074"/>
      <c r="CK531" s="1074"/>
      <c r="CL531" s="1074"/>
      <c r="CM531" s="1074"/>
      <c r="CN531" s="1074"/>
      <c r="CO531" s="1074"/>
      <c r="CP531" s="1074"/>
      <c r="CQ531" s="1074"/>
      <c r="CR531" s="1074"/>
      <c r="CS531" s="1074"/>
      <c r="CT531" s="1074"/>
      <c r="CU531" s="1074"/>
      <c r="CV531" s="1074"/>
      <c r="CW531" s="1074"/>
      <c r="CX531" s="1074"/>
      <c r="CY531" s="1074"/>
      <c r="CZ531" s="1074"/>
      <c r="DA531" s="1074"/>
      <c r="DB531" s="1074"/>
      <c r="DC531" s="1074"/>
      <c r="DD531" s="1074"/>
      <c r="DE531" s="1074"/>
      <c r="DF531" s="1074"/>
      <c r="DG531" s="1074"/>
      <c r="DH531" s="1074"/>
      <c r="DI531" s="1074"/>
    </row>
    <row r="532" spans="1:113" s="1075" customFormat="1">
      <c r="A532" s="355"/>
      <c r="B532" s="1248"/>
      <c r="C532" s="1246"/>
      <c r="D532" s="1235"/>
      <c r="E532" s="1111"/>
      <c r="F532" s="1236"/>
      <c r="G532" s="1236"/>
      <c r="H532" s="1111"/>
      <c r="I532" s="1074"/>
      <c r="J532" s="1074"/>
      <c r="K532" s="1074"/>
      <c r="L532" s="1074"/>
      <c r="M532" s="1074"/>
      <c r="N532" s="1074"/>
      <c r="O532" s="1074"/>
      <c r="P532" s="1074"/>
      <c r="Q532" s="1074"/>
      <c r="R532" s="1074"/>
      <c r="S532" s="1074"/>
      <c r="T532" s="1074"/>
      <c r="U532" s="1074"/>
      <c r="V532" s="1074"/>
      <c r="W532" s="1074"/>
      <c r="X532" s="1074"/>
      <c r="Y532" s="1074"/>
      <c r="Z532" s="1074"/>
      <c r="AA532" s="1074"/>
      <c r="AB532" s="1074"/>
      <c r="AC532" s="1074"/>
      <c r="AD532" s="1074"/>
      <c r="AE532" s="1074"/>
      <c r="AF532" s="1074"/>
      <c r="AG532" s="1074"/>
      <c r="AH532" s="1074"/>
      <c r="AI532" s="1074"/>
      <c r="AJ532" s="1074"/>
      <c r="AK532" s="1074"/>
      <c r="AL532" s="1074"/>
      <c r="AM532" s="1074"/>
      <c r="AN532" s="1074"/>
      <c r="AO532" s="1074"/>
      <c r="AP532" s="1074"/>
      <c r="AQ532" s="1074"/>
      <c r="AR532" s="1074"/>
      <c r="AS532" s="1074"/>
      <c r="AT532" s="1074"/>
      <c r="AU532" s="1074"/>
      <c r="AV532" s="1074"/>
      <c r="AW532" s="1074"/>
      <c r="AX532" s="1074"/>
      <c r="AY532" s="1074"/>
      <c r="AZ532" s="1074"/>
      <c r="BA532" s="1074"/>
      <c r="BB532" s="1074"/>
      <c r="BC532" s="1074"/>
      <c r="BD532" s="1074"/>
      <c r="BE532" s="1074"/>
      <c r="BF532" s="1074"/>
      <c r="BG532" s="1074"/>
      <c r="BH532" s="1074"/>
      <c r="BI532" s="1074"/>
      <c r="BJ532" s="1074"/>
      <c r="BK532" s="1074"/>
      <c r="BL532" s="1074"/>
      <c r="BM532" s="1074"/>
      <c r="BN532" s="1074"/>
      <c r="BO532" s="1074"/>
      <c r="BP532" s="1074"/>
      <c r="BQ532" s="1074"/>
      <c r="BR532" s="1074"/>
      <c r="BS532" s="1074"/>
      <c r="BT532" s="1074"/>
      <c r="BU532" s="1074"/>
      <c r="BV532" s="1074"/>
      <c r="BW532" s="1074"/>
      <c r="BX532" s="1074"/>
      <c r="BY532" s="1074"/>
      <c r="BZ532" s="1074"/>
      <c r="CA532" s="1074"/>
      <c r="CB532" s="1074"/>
      <c r="CC532" s="1074"/>
      <c r="CD532" s="1074"/>
      <c r="CE532" s="1074"/>
      <c r="CF532" s="1074"/>
      <c r="CG532" s="1074"/>
      <c r="CH532" s="1074"/>
      <c r="CI532" s="1074"/>
      <c r="CJ532" s="1074"/>
      <c r="CK532" s="1074"/>
      <c r="CL532" s="1074"/>
      <c r="CM532" s="1074"/>
      <c r="CN532" s="1074"/>
      <c r="CO532" s="1074"/>
      <c r="CP532" s="1074"/>
      <c r="CQ532" s="1074"/>
      <c r="CR532" s="1074"/>
      <c r="CS532" s="1074"/>
      <c r="CT532" s="1074"/>
      <c r="CU532" s="1074"/>
      <c r="CV532" s="1074"/>
      <c r="CW532" s="1074"/>
      <c r="CX532" s="1074"/>
      <c r="CY532" s="1074"/>
      <c r="CZ532" s="1074"/>
      <c r="DA532" s="1074"/>
      <c r="DB532" s="1074"/>
      <c r="DC532" s="1074"/>
      <c r="DD532" s="1074"/>
      <c r="DE532" s="1074"/>
      <c r="DF532" s="1074"/>
      <c r="DG532" s="1074"/>
      <c r="DH532" s="1074"/>
      <c r="DI532" s="1074"/>
    </row>
    <row r="533" spans="1:113" s="1082" customFormat="1">
      <c r="A533" s="355"/>
      <c r="B533" s="355"/>
      <c r="C533" s="1235"/>
      <c r="D533" s="1235"/>
      <c r="E533" s="1111"/>
      <c r="F533" s="1236"/>
      <c r="G533" s="1236"/>
      <c r="H533" s="1140"/>
      <c r="I533" s="1081"/>
      <c r="J533" s="1081"/>
      <c r="K533" s="1081"/>
      <c r="L533" s="1081"/>
      <c r="M533" s="1081"/>
      <c r="N533" s="1081"/>
      <c r="O533" s="1081"/>
      <c r="P533" s="1081"/>
      <c r="Q533" s="1081"/>
      <c r="R533" s="1081"/>
      <c r="S533" s="1081"/>
      <c r="T533" s="1081"/>
      <c r="U533" s="1081"/>
      <c r="V533" s="1081"/>
      <c r="W533" s="1081"/>
      <c r="X533" s="1081"/>
      <c r="Y533" s="1081"/>
      <c r="Z533" s="1081"/>
      <c r="AA533" s="1081"/>
      <c r="AB533" s="1081"/>
      <c r="AC533" s="1081"/>
      <c r="AD533" s="1081"/>
      <c r="AE533" s="1081"/>
      <c r="AF533" s="1081"/>
      <c r="AG533" s="1081"/>
      <c r="AH533" s="1081"/>
      <c r="AI533" s="1081"/>
      <c r="AJ533" s="1081"/>
      <c r="AK533" s="1081"/>
      <c r="AL533" s="1081"/>
      <c r="AM533" s="1081"/>
      <c r="AN533" s="1081"/>
      <c r="AO533" s="1081"/>
      <c r="AP533" s="1081"/>
      <c r="AQ533" s="1081"/>
      <c r="AR533" s="1081"/>
      <c r="AS533" s="1081"/>
      <c r="AT533" s="1081"/>
      <c r="AU533" s="1081"/>
      <c r="AV533" s="1081"/>
      <c r="AW533" s="1081"/>
      <c r="AX533" s="1081"/>
      <c r="AY533" s="1081"/>
      <c r="AZ533" s="1081"/>
      <c r="BA533" s="1081"/>
      <c r="BB533" s="1081"/>
      <c r="BC533" s="1081"/>
      <c r="BD533" s="1081"/>
      <c r="BE533" s="1081"/>
      <c r="BF533" s="1081"/>
      <c r="BG533" s="1081"/>
      <c r="BH533" s="1081"/>
      <c r="BI533" s="1081"/>
      <c r="BJ533" s="1081"/>
      <c r="BK533" s="1081"/>
      <c r="BL533" s="1081"/>
      <c r="BM533" s="1081"/>
      <c r="BN533" s="1081"/>
      <c r="BO533" s="1081"/>
      <c r="BP533" s="1081"/>
      <c r="BQ533" s="1081"/>
      <c r="BR533" s="1081"/>
      <c r="BS533" s="1081"/>
      <c r="BT533" s="1081"/>
      <c r="BU533" s="1081"/>
      <c r="BV533" s="1081"/>
      <c r="BW533" s="1081"/>
      <c r="BX533" s="1081"/>
      <c r="BY533" s="1081"/>
      <c r="BZ533" s="1081"/>
      <c r="CA533" s="1081"/>
      <c r="CB533" s="1081"/>
      <c r="CC533" s="1081"/>
      <c r="CD533" s="1081"/>
      <c r="CE533" s="1081"/>
      <c r="CF533" s="1081"/>
      <c r="CG533" s="1081"/>
      <c r="CH533" s="1081"/>
      <c r="CI533" s="1081"/>
      <c r="CJ533" s="1081"/>
      <c r="CK533" s="1081"/>
      <c r="CL533" s="1081"/>
      <c r="CM533" s="1081"/>
      <c r="CN533" s="1081"/>
      <c r="CO533" s="1081"/>
      <c r="CP533" s="1081"/>
      <c r="CQ533" s="1081"/>
      <c r="CR533" s="1081"/>
      <c r="CS533" s="1081"/>
      <c r="CT533" s="1081"/>
      <c r="CU533" s="1081"/>
      <c r="CV533" s="1081"/>
      <c r="CW533" s="1081"/>
      <c r="CX533" s="1081"/>
      <c r="CY533" s="1081"/>
      <c r="CZ533" s="1081"/>
      <c r="DA533" s="1081"/>
      <c r="DB533" s="1081"/>
      <c r="DC533" s="1081"/>
      <c r="DD533" s="1081"/>
      <c r="DE533" s="1081"/>
      <c r="DF533" s="1081"/>
      <c r="DG533" s="1081"/>
      <c r="DH533" s="1081"/>
      <c r="DI533" s="1081"/>
    </row>
    <row r="534" spans="1:113" s="1082" customFormat="1">
      <c r="A534" s="355"/>
      <c r="B534" s="1248"/>
      <c r="C534" s="1246"/>
      <c r="D534" s="1235"/>
      <c r="E534" s="1111"/>
      <c r="F534" s="1236"/>
      <c r="G534" s="1236"/>
      <c r="H534" s="1140"/>
      <c r="I534" s="1081"/>
      <c r="J534" s="1081"/>
      <c r="K534" s="1081"/>
      <c r="L534" s="1081"/>
      <c r="M534" s="1081"/>
      <c r="N534" s="1081"/>
      <c r="O534" s="1081"/>
      <c r="P534" s="1081"/>
      <c r="Q534" s="1081"/>
      <c r="R534" s="1081"/>
      <c r="S534" s="1081"/>
      <c r="T534" s="1081"/>
      <c r="U534" s="1081"/>
      <c r="V534" s="1081"/>
      <c r="W534" s="1081"/>
      <c r="X534" s="1081"/>
      <c r="Y534" s="1081"/>
      <c r="Z534" s="1081"/>
      <c r="AA534" s="1081"/>
      <c r="AB534" s="1081"/>
      <c r="AC534" s="1081"/>
      <c r="AD534" s="1081"/>
      <c r="AE534" s="1081"/>
      <c r="AF534" s="1081"/>
      <c r="AG534" s="1081"/>
      <c r="AH534" s="1081"/>
      <c r="AI534" s="1081"/>
      <c r="AJ534" s="1081"/>
      <c r="AK534" s="1081"/>
      <c r="AL534" s="1081"/>
      <c r="AM534" s="1081"/>
      <c r="AN534" s="1081"/>
      <c r="AO534" s="1081"/>
      <c r="AP534" s="1081"/>
      <c r="AQ534" s="1081"/>
      <c r="AR534" s="1081"/>
      <c r="AS534" s="1081"/>
      <c r="AT534" s="1081"/>
      <c r="AU534" s="1081"/>
      <c r="AV534" s="1081"/>
      <c r="AW534" s="1081"/>
      <c r="AX534" s="1081"/>
      <c r="AY534" s="1081"/>
      <c r="AZ534" s="1081"/>
      <c r="BA534" s="1081"/>
      <c r="BB534" s="1081"/>
      <c r="BC534" s="1081"/>
      <c r="BD534" s="1081"/>
      <c r="BE534" s="1081"/>
      <c r="BF534" s="1081"/>
      <c r="BG534" s="1081"/>
      <c r="BH534" s="1081"/>
      <c r="BI534" s="1081"/>
      <c r="BJ534" s="1081"/>
      <c r="BK534" s="1081"/>
      <c r="BL534" s="1081"/>
      <c r="BM534" s="1081"/>
      <c r="BN534" s="1081"/>
      <c r="BO534" s="1081"/>
      <c r="BP534" s="1081"/>
      <c r="BQ534" s="1081"/>
      <c r="BR534" s="1081"/>
      <c r="BS534" s="1081"/>
      <c r="BT534" s="1081"/>
      <c r="BU534" s="1081"/>
      <c r="BV534" s="1081"/>
      <c r="BW534" s="1081"/>
      <c r="BX534" s="1081"/>
      <c r="BY534" s="1081"/>
      <c r="BZ534" s="1081"/>
      <c r="CA534" s="1081"/>
      <c r="CB534" s="1081"/>
      <c r="CC534" s="1081"/>
      <c r="CD534" s="1081"/>
      <c r="CE534" s="1081"/>
      <c r="CF534" s="1081"/>
      <c r="CG534" s="1081"/>
      <c r="CH534" s="1081"/>
      <c r="CI534" s="1081"/>
      <c r="CJ534" s="1081"/>
      <c r="CK534" s="1081"/>
      <c r="CL534" s="1081"/>
      <c r="CM534" s="1081"/>
      <c r="CN534" s="1081"/>
      <c r="CO534" s="1081"/>
      <c r="CP534" s="1081"/>
      <c r="CQ534" s="1081"/>
      <c r="CR534" s="1081"/>
      <c r="CS534" s="1081"/>
      <c r="CT534" s="1081"/>
      <c r="CU534" s="1081"/>
      <c r="CV534" s="1081"/>
      <c r="CW534" s="1081"/>
      <c r="CX534" s="1081"/>
      <c r="CY534" s="1081"/>
      <c r="CZ534" s="1081"/>
      <c r="DA534" s="1081"/>
      <c r="DB534" s="1081"/>
      <c r="DC534" s="1081"/>
      <c r="DD534" s="1081"/>
      <c r="DE534" s="1081"/>
      <c r="DF534" s="1081"/>
      <c r="DG534" s="1081"/>
      <c r="DH534" s="1081"/>
      <c r="DI534" s="1081"/>
    </row>
    <row r="535" spans="1:113" s="1074" customFormat="1">
      <c r="A535" s="1290"/>
      <c r="B535" s="355"/>
      <c r="C535" s="1246"/>
      <c r="D535" s="1246"/>
      <c r="F535" s="355"/>
      <c r="G535" s="1236"/>
      <c r="H535" s="1111"/>
    </row>
    <row r="536" spans="1:113" s="1075" customFormat="1">
      <c r="A536" s="355"/>
      <c r="B536" s="355"/>
      <c r="C536" s="1246"/>
      <c r="D536" s="1246"/>
      <c r="E536" s="1074"/>
      <c r="F536" s="355"/>
      <c r="G536" s="1236"/>
      <c r="H536" s="1111"/>
      <c r="I536" s="1074"/>
      <c r="J536" s="1074"/>
      <c r="K536" s="1074"/>
      <c r="L536" s="1074"/>
      <c r="M536" s="1074"/>
      <c r="N536" s="1074"/>
      <c r="O536" s="1074"/>
      <c r="P536" s="1074"/>
      <c r="Q536" s="1074"/>
      <c r="R536" s="1074"/>
      <c r="S536" s="1074"/>
      <c r="T536" s="1074"/>
      <c r="U536" s="1074"/>
      <c r="V536" s="1074"/>
      <c r="W536" s="1074"/>
      <c r="X536" s="1074"/>
      <c r="Y536" s="1074"/>
      <c r="Z536" s="1074"/>
      <c r="AA536" s="1074"/>
      <c r="AB536" s="1074"/>
      <c r="AC536" s="1074"/>
      <c r="AD536" s="1074"/>
      <c r="AE536" s="1074"/>
      <c r="AF536" s="1074"/>
      <c r="AG536" s="1074"/>
      <c r="AH536" s="1074"/>
      <c r="AI536" s="1074"/>
      <c r="AJ536" s="1074"/>
      <c r="AK536" s="1074"/>
      <c r="AL536" s="1074"/>
      <c r="AM536" s="1074"/>
      <c r="AN536" s="1074"/>
      <c r="AO536" s="1074"/>
      <c r="AP536" s="1074"/>
      <c r="AQ536" s="1074"/>
      <c r="AR536" s="1074"/>
      <c r="AS536" s="1074"/>
      <c r="AT536" s="1074"/>
      <c r="AU536" s="1074"/>
      <c r="AV536" s="1074"/>
      <c r="AW536" s="1074"/>
      <c r="AX536" s="1074"/>
      <c r="AY536" s="1074"/>
      <c r="AZ536" s="1074"/>
      <c r="BA536" s="1074"/>
      <c r="BB536" s="1074"/>
      <c r="BC536" s="1074"/>
      <c r="BD536" s="1074"/>
      <c r="BE536" s="1074"/>
      <c r="BF536" s="1074"/>
      <c r="BG536" s="1074"/>
      <c r="BH536" s="1074"/>
      <c r="BI536" s="1074"/>
      <c r="BJ536" s="1074"/>
      <c r="BK536" s="1074"/>
      <c r="BL536" s="1074"/>
      <c r="BM536" s="1074"/>
      <c r="BN536" s="1074"/>
      <c r="BO536" s="1074"/>
      <c r="BP536" s="1074"/>
      <c r="BQ536" s="1074"/>
      <c r="BR536" s="1074"/>
      <c r="BS536" s="1074"/>
      <c r="BT536" s="1074"/>
      <c r="BU536" s="1074"/>
      <c r="BV536" s="1074"/>
      <c r="BW536" s="1074"/>
      <c r="BX536" s="1074"/>
      <c r="BY536" s="1074"/>
      <c r="BZ536" s="1074"/>
      <c r="CA536" s="1074"/>
      <c r="CB536" s="1074"/>
      <c r="CC536" s="1074"/>
      <c r="CD536" s="1074"/>
      <c r="CE536" s="1074"/>
      <c r="CF536" s="1074"/>
      <c r="CG536" s="1074"/>
      <c r="CH536" s="1074"/>
      <c r="CI536" s="1074"/>
      <c r="CJ536" s="1074"/>
      <c r="CK536" s="1074"/>
      <c r="CL536" s="1074"/>
      <c r="CM536" s="1074"/>
      <c r="CN536" s="1074"/>
      <c r="CO536" s="1074"/>
      <c r="CP536" s="1074"/>
      <c r="CQ536" s="1074"/>
      <c r="CR536" s="1074"/>
      <c r="CS536" s="1074"/>
      <c r="CT536" s="1074"/>
      <c r="CU536" s="1074"/>
      <c r="CV536" s="1074"/>
      <c r="CW536" s="1074"/>
      <c r="CX536" s="1074"/>
      <c r="CY536" s="1074"/>
      <c r="CZ536" s="1074"/>
      <c r="DA536" s="1074"/>
      <c r="DB536" s="1074"/>
      <c r="DC536" s="1074"/>
      <c r="DD536" s="1074"/>
      <c r="DE536" s="1074"/>
      <c r="DF536" s="1074"/>
      <c r="DG536" s="1074"/>
      <c r="DH536" s="1074"/>
      <c r="DI536" s="1074"/>
    </row>
    <row r="537" spans="1:113" s="1075" customFormat="1">
      <c r="A537" s="355"/>
      <c r="B537" s="355"/>
      <c r="C537" s="1246"/>
      <c r="D537" s="1246"/>
      <c r="E537" s="1074"/>
      <c r="F537" s="355"/>
      <c r="G537" s="1236"/>
      <c r="H537" s="1074"/>
      <c r="I537" s="1074"/>
      <c r="J537" s="1074"/>
      <c r="K537" s="1074"/>
      <c r="L537" s="1074"/>
      <c r="M537" s="1074"/>
      <c r="N537" s="1074"/>
      <c r="O537" s="1074"/>
      <c r="P537" s="1074"/>
      <c r="Q537" s="1074"/>
      <c r="R537" s="1074"/>
      <c r="S537" s="1074"/>
      <c r="T537" s="1074"/>
      <c r="U537" s="1074"/>
      <c r="V537" s="1074"/>
      <c r="W537" s="1074"/>
      <c r="X537" s="1074"/>
      <c r="Y537" s="1074"/>
      <c r="Z537" s="1074"/>
      <c r="AA537" s="1074"/>
      <c r="AB537" s="1074"/>
      <c r="AC537" s="1074"/>
      <c r="AD537" s="1074"/>
      <c r="AE537" s="1074"/>
      <c r="AF537" s="1074"/>
      <c r="AG537" s="1074"/>
      <c r="AH537" s="1074"/>
      <c r="AI537" s="1074"/>
      <c r="AJ537" s="1074"/>
      <c r="AK537" s="1074"/>
      <c r="AL537" s="1074"/>
      <c r="AM537" s="1074"/>
      <c r="AN537" s="1074"/>
      <c r="AO537" s="1074"/>
      <c r="AP537" s="1074"/>
      <c r="AQ537" s="1074"/>
      <c r="AR537" s="1074"/>
      <c r="AS537" s="1074"/>
      <c r="AT537" s="1074"/>
      <c r="AU537" s="1074"/>
      <c r="AV537" s="1074"/>
      <c r="AW537" s="1074"/>
      <c r="AX537" s="1074"/>
      <c r="AY537" s="1074"/>
      <c r="AZ537" s="1074"/>
      <c r="BA537" s="1074"/>
      <c r="BB537" s="1074"/>
      <c r="BC537" s="1074"/>
      <c r="BD537" s="1074"/>
      <c r="BE537" s="1074"/>
      <c r="BF537" s="1074"/>
      <c r="BG537" s="1074"/>
      <c r="BH537" s="1074"/>
      <c r="BI537" s="1074"/>
      <c r="BJ537" s="1074"/>
      <c r="BK537" s="1074"/>
      <c r="BL537" s="1074"/>
      <c r="BM537" s="1074"/>
      <c r="BN537" s="1074"/>
      <c r="BO537" s="1074"/>
      <c r="BP537" s="1074"/>
      <c r="BQ537" s="1074"/>
      <c r="BR537" s="1074"/>
      <c r="BS537" s="1074"/>
      <c r="BT537" s="1074"/>
      <c r="BU537" s="1074"/>
      <c r="BV537" s="1074"/>
      <c r="BW537" s="1074"/>
      <c r="BX537" s="1074"/>
      <c r="BY537" s="1074"/>
      <c r="BZ537" s="1074"/>
      <c r="CA537" s="1074"/>
      <c r="CB537" s="1074"/>
      <c r="CC537" s="1074"/>
      <c r="CD537" s="1074"/>
      <c r="CE537" s="1074"/>
      <c r="CF537" s="1074"/>
      <c r="CG537" s="1074"/>
      <c r="CH537" s="1074"/>
      <c r="CI537" s="1074"/>
      <c r="CJ537" s="1074"/>
      <c r="CK537" s="1074"/>
      <c r="CL537" s="1074"/>
      <c r="CM537" s="1074"/>
      <c r="CN537" s="1074"/>
      <c r="CO537" s="1074"/>
      <c r="CP537" s="1074"/>
      <c r="CQ537" s="1074"/>
      <c r="CR537" s="1074"/>
      <c r="CS537" s="1074"/>
      <c r="CT537" s="1074"/>
      <c r="CU537" s="1074"/>
      <c r="CV537" s="1074"/>
      <c r="CW537" s="1074"/>
      <c r="CX537" s="1074"/>
      <c r="CY537" s="1074"/>
      <c r="CZ537" s="1074"/>
      <c r="DA537" s="1074"/>
      <c r="DB537" s="1074"/>
      <c r="DC537" s="1074"/>
      <c r="DD537" s="1074"/>
      <c r="DE537" s="1074"/>
      <c r="DF537" s="1074"/>
      <c r="DG537" s="1074"/>
      <c r="DH537" s="1074"/>
      <c r="DI537" s="1074"/>
    </row>
    <row r="538" spans="1:113" s="1075" customFormat="1">
      <c r="A538" s="355"/>
      <c r="B538" s="355"/>
      <c r="C538" s="1246"/>
      <c r="D538" s="1246"/>
      <c r="E538" s="1074"/>
      <c r="F538" s="355"/>
      <c r="G538" s="1236"/>
      <c r="H538" s="1074"/>
      <c r="I538" s="1074"/>
      <c r="J538" s="1074"/>
      <c r="K538" s="1074"/>
      <c r="L538" s="1074"/>
      <c r="M538" s="1074"/>
      <c r="N538" s="1074"/>
      <c r="O538" s="1074"/>
      <c r="P538" s="1074"/>
      <c r="Q538" s="1074"/>
      <c r="R538" s="1074"/>
      <c r="S538" s="1074"/>
      <c r="T538" s="1074"/>
      <c r="U538" s="1074"/>
      <c r="V538" s="1074"/>
      <c r="W538" s="1074"/>
      <c r="X538" s="1074"/>
      <c r="Y538" s="1074"/>
      <c r="Z538" s="1074"/>
      <c r="AA538" s="1074"/>
      <c r="AB538" s="1074"/>
      <c r="AC538" s="1074"/>
      <c r="AD538" s="1074"/>
      <c r="AE538" s="1074"/>
      <c r="AF538" s="1074"/>
      <c r="AG538" s="1074"/>
      <c r="AH538" s="1074"/>
      <c r="AI538" s="1074"/>
      <c r="AJ538" s="1074"/>
      <c r="AK538" s="1074"/>
      <c r="AL538" s="1074"/>
      <c r="AM538" s="1074"/>
      <c r="AN538" s="1074"/>
      <c r="AO538" s="1074"/>
      <c r="AP538" s="1074"/>
      <c r="AQ538" s="1074"/>
      <c r="AR538" s="1074"/>
      <c r="AS538" s="1074"/>
      <c r="AT538" s="1074"/>
      <c r="AU538" s="1074"/>
      <c r="AV538" s="1074"/>
      <c r="AW538" s="1074"/>
      <c r="AX538" s="1074"/>
      <c r="AY538" s="1074"/>
      <c r="AZ538" s="1074"/>
      <c r="BA538" s="1074"/>
      <c r="BB538" s="1074"/>
      <c r="BC538" s="1074"/>
      <c r="BD538" s="1074"/>
      <c r="BE538" s="1074"/>
      <c r="BF538" s="1074"/>
      <c r="BG538" s="1074"/>
      <c r="BH538" s="1074"/>
      <c r="BI538" s="1074"/>
      <c r="BJ538" s="1074"/>
      <c r="BK538" s="1074"/>
      <c r="BL538" s="1074"/>
      <c r="BM538" s="1074"/>
      <c r="BN538" s="1074"/>
      <c r="BO538" s="1074"/>
      <c r="BP538" s="1074"/>
      <c r="BQ538" s="1074"/>
      <c r="BR538" s="1074"/>
      <c r="BS538" s="1074"/>
      <c r="BT538" s="1074"/>
      <c r="BU538" s="1074"/>
      <c r="BV538" s="1074"/>
      <c r="BW538" s="1074"/>
      <c r="BX538" s="1074"/>
      <c r="BY538" s="1074"/>
      <c r="BZ538" s="1074"/>
      <c r="CA538" s="1074"/>
      <c r="CB538" s="1074"/>
      <c r="CC538" s="1074"/>
      <c r="CD538" s="1074"/>
      <c r="CE538" s="1074"/>
      <c r="CF538" s="1074"/>
      <c r="CG538" s="1074"/>
      <c r="CH538" s="1074"/>
      <c r="CI538" s="1074"/>
      <c r="CJ538" s="1074"/>
      <c r="CK538" s="1074"/>
      <c r="CL538" s="1074"/>
      <c r="CM538" s="1074"/>
      <c r="CN538" s="1074"/>
      <c r="CO538" s="1074"/>
      <c r="CP538" s="1074"/>
      <c r="CQ538" s="1074"/>
      <c r="CR538" s="1074"/>
      <c r="CS538" s="1074"/>
      <c r="CT538" s="1074"/>
      <c r="CU538" s="1074"/>
      <c r="CV538" s="1074"/>
      <c r="CW538" s="1074"/>
      <c r="CX538" s="1074"/>
      <c r="CY538" s="1074"/>
      <c r="CZ538" s="1074"/>
      <c r="DA538" s="1074"/>
      <c r="DB538" s="1074"/>
      <c r="DC538" s="1074"/>
      <c r="DD538" s="1074"/>
      <c r="DE538" s="1074"/>
      <c r="DF538" s="1074"/>
      <c r="DG538" s="1074"/>
      <c r="DH538" s="1074"/>
      <c r="DI538" s="1074"/>
    </row>
    <row r="539" spans="1:113" s="1075" customFormat="1">
      <c r="A539" s="355"/>
      <c r="B539" s="355"/>
      <c r="C539" s="1246"/>
      <c r="D539" s="1246"/>
      <c r="E539" s="1074"/>
      <c r="F539" s="355"/>
      <c r="G539" s="1236"/>
      <c r="H539" s="1074"/>
      <c r="I539" s="1074"/>
      <c r="J539" s="1074"/>
      <c r="K539" s="1074"/>
      <c r="L539" s="1074"/>
      <c r="M539" s="1074"/>
      <c r="N539" s="1074"/>
      <c r="O539" s="1074"/>
      <c r="P539" s="1074"/>
      <c r="Q539" s="1074"/>
      <c r="R539" s="1074"/>
      <c r="S539" s="1074"/>
      <c r="T539" s="1074"/>
      <c r="U539" s="1074"/>
      <c r="V539" s="1074"/>
      <c r="W539" s="1074"/>
      <c r="X539" s="1074"/>
      <c r="Y539" s="1074"/>
      <c r="Z539" s="1074"/>
      <c r="AA539" s="1074"/>
      <c r="AB539" s="1074"/>
      <c r="AC539" s="1074"/>
      <c r="AD539" s="1074"/>
      <c r="AE539" s="1074"/>
      <c r="AF539" s="1074"/>
      <c r="AG539" s="1074"/>
      <c r="AH539" s="1074"/>
      <c r="AI539" s="1074"/>
      <c r="AJ539" s="1074"/>
      <c r="AK539" s="1074"/>
      <c r="AL539" s="1074"/>
      <c r="AM539" s="1074"/>
      <c r="AN539" s="1074"/>
      <c r="AO539" s="1074"/>
      <c r="AP539" s="1074"/>
      <c r="AQ539" s="1074"/>
      <c r="AR539" s="1074"/>
      <c r="AS539" s="1074"/>
      <c r="AT539" s="1074"/>
      <c r="AU539" s="1074"/>
      <c r="AV539" s="1074"/>
      <c r="AW539" s="1074"/>
      <c r="AX539" s="1074"/>
      <c r="AY539" s="1074"/>
      <c r="AZ539" s="1074"/>
      <c r="BA539" s="1074"/>
      <c r="BB539" s="1074"/>
      <c r="BC539" s="1074"/>
      <c r="BD539" s="1074"/>
      <c r="BE539" s="1074"/>
      <c r="BF539" s="1074"/>
      <c r="BG539" s="1074"/>
      <c r="BH539" s="1074"/>
      <c r="BI539" s="1074"/>
      <c r="BJ539" s="1074"/>
      <c r="BK539" s="1074"/>
      <c r="BL539" s="1074"/>
      <c r="BM539" s="1074"/>
      <c r="BN539" s="1074"/>
      <c r="BO539" s="1074"/>
      <c r="BP539" s="1074"/>
      <c r="BQ539" s="1074"/>
      <c r="BR539" s="1074"/>
      <c r="BS539" s="1074"/>
      <c r="BT539" s="1074"/>
      <c r="BU539" s="1074"/>
      <c r="BV539" s="1074"/>
      <c r="BW539" s="1074"/>
      <c r="BX539" s="1074"/>
      <c r="BY539" s="1074"/>
      <c r="BZ539" s="1074"/>
      <c r="CA539" s="1074"/>
      <c r="CB539" s="1074"/>
      <c r="CC539" s="1074"/>
      <c r="CD539" s="1074"/>
      <c r="CE539" s="1074"/>
      <c r="CF539" s="1074"/>
      <c r="CG539" s="1074"/>
      <c r="CH539" s="1074"/>
      <c r="CI539" s="1074"/>
      <c r="CJ539" s="1074"/>
      <c r="CK539" s="1074"/>
      <c r="CL539" s="1074"/>
      <c r="CM539" s="1074"/>
      <c r="CN539" s="1074"/>
      <c r="CO539" s="1074"/>
      <c r="CP539" s="1074"/>
      <c r="CQ539" s="1074"/>
      <c r="CR539" s="1074"/>
      <c r="CS539" s="1074"/>
      <c r="CT539" s="1074"/>
      <c r="CU539" s="1074"/>
      <c r="CV539" s="1074"/>
      <c r="CW539" s="1074"/>
      <c r="CX539" s="1074"/>
      <c r="CY539" s="1074"/>
      <c r="CZ539" s="1074"/>
      <c r="DA539" s="1074"/>
      <c r="DB539" s="1074"/>
      <c r="DC539" s="1074"/>
      <c r="DD539" s="1074"/>
      <c r="DE539" s="1074"/>
      <c r="DF539" s="1074"/>
      <c r="DG539" s="1074"/>
      <c r="DH539" s="1074"/>
      <c r="DI539" s="1074"/>
    </row>
    <row r="540" spans="1:113" s="1075" customFormat="1">
      <c r="A540" s="355"/>
      <c r="B540" s="355"/>
      <c r="C540" s="1246"/>
      <c r="D540" s="1246"/>
      <c r="E540" s="1074"/>
      <c r="F540" s="355"/>
      <c r="G540" s="1236"/>
      <c r="H540" s="1074"/>
      <c r="I540" s="1074"/>
      <c r="J540" s="1074"/>
      <c r="K540" s="1074"/>
      <c r="L540" s="1074"/>
      <c r="M540" s="1074"/>
      <c r="N540" s="1074"/>
      <c r="O540" s="1074"/>
      <c r="P540" s="1074"/>
      <c r="Q540" s="1074"/>
      <c r="R540" s="1074"/>
      <c r="S540" s="1074"/>
      <c r="T540" s="1074"/>
      <c r="U540" s="1074"/>
      <c r="V540" s="1074"/>
      <c r="W540" s="1074"/>
      <c r="X540" s="1074"/>
      <c r="Y540" s="1074"/>
      <c r="Z540" s="1074"/>
      <c r="AA540" s="1074"/>
      <c r="AB540" s="1074"/>
      <c r="AC540" s="1074"/>
      <c r="AD540" s="1074"/>
      <c r="AE540" s="1074"/>
      <c r="AF540" s="1074"/>
      <c r="AG540" s="1074"/>
      <c r="AH540" s="1074"/>
      <c r="AI540" s="1074"/>
      <c r="AJ540" s="1074"/>
      <c r="AK540" s="1074"/>
      <c r="AL540" s="1074"/>
      <c r="AM540" s="1074"/>
      <c r="AN540" s="1074"/>
      <c r="AO540" s="1074"/>
      <c r="AP540" s="1074"/>
      <c r="AQ540" s="1074"/>
      <c r="AR540" s="1074"/>
      <c r="AS540" s="1074"/>
      <c r="AT540" s="1074"/>
      <c r="AU540" s="1074"/>
      <c r="AV540" s="1074"/>
      <c r="AW540" s="1074"/>
      <c r="AX540" s="1074"/>
      <c r="AY540" s="1074"/>
      <c r="AZ540" s="1074"/>
      <c r="BA540" s="1074"/>
      <c r="BB540" s="1074"/>
      <c r="BC540" s="1074"/>
      <c r="BD540" s="1074"/>
      <c r="BE540" s="1074"/>
      <c r="BF540" s="1074"/>
      <c r="BG540" s="1074"/>
      <c r="BH540" s="1074"/>
      <c r="BI540" s="1074"/>
      <c r="BJ540" s="1074"/>
      <c r="BK540" s="1074"/>
      <c r="BL540" s="1074"/>
      <c r="BM540" s="1074"/>
      <c r="BN540" s="1074"/>
      <c r="BO540" s="1074"/>
      <c r="BP540" s="1074"/>
      <c r="BQ540" s="1074"/>
      <c r="BR540" s="1074"/>
      <c r="BS540" s="1074"/>
      <c r="BT540" s="1074"/>
      <c r="BU540" s="1074"/>
      <c r="BV540" s="1074"/>
      <c r="BW540" s="1074"/>
      <c r="BX540" s="1074"/>
      <c r="BY540" s="1074"/>
      <c r="BZ540" s="1074"/>
      <c r="CA540" s="1074"/>
      <c r="CB540" s="1074"/>
      <c r="CC540" s="1074"/>
      <c r="CD540" s="1074"/>
      <c r="CE540" s="1074"/>
      <c r="CF540" s="1074"/>
      <c r="CG540" s="1074"/>
      <c r="CH540" s="1074"/>
      <c r="CI540" s="1074"/>
      <c r="CJ540" s="1074"/>
      <c r="CK540" s="1074"/>
      <c r="CL540" s="1074"/>
      <c r="CM540" s="1074"/>
      <c r="CN540" s="1074"/>
      <c r="CO540" s="1074"/>
      <c r="CP540" s="1074"/>
      <c r="CQ540" s="1074"/>
      <c r="CR540" s="1074"/>
      <c r="CS540" s="1074"/>
      <c r="CT540" s="1074"/>
      <c r="CU540" s="1074"/>
      <c r="CV540" s="1074"/>
      <c r="CW540" s="1074"/>
      <c r="CX540" s="1074"/>
      <c r="CY540" s="1074"/>
      <c r="CZ540" s="1074"/>
      <c r="DA540" s="1074"/>
      <c r="DB540" s="1074"/>
      <c r="DC540" s="1074"/>
      <c r="DD540" s="1074"/>
      <c r="DE540" s="1074"/>
      <c r="DF540" s="1074"/>
      <c r="DG540" s="1074"/>
      <c r="DH540" s="1074"/>
      <c r="DI540" s="1074"/>
    </row>
    <row r="541" spans="1:113" s="1082" customFormat="1">
      <c r="A541" s="355"/>
      <c r="B541" s="355"/>
      <c r="C541" s="1246"/>
      <c r="D541" s="1246"/>
      <c r="E541" s="1074"/>
      <c r="F541" s="355"/>
      <c r="G541" s="1236"/>
      <c r="H541" s="1081"/>
      <c r="I541" s="1081"/>
      <c r="J541" s="1081"/>
      <c r="K541" s="1081"/>
      <c r="L541" s="1081"/>
      <c r="M541" s="1081"/>
      <c r="N541" s="1081"/>
      <c r="O541" s="1081"/>
      <c r="P541" s="1081"/>
      <c r="Q541" s="1081"/>
      <c r="R541" s="1081"/>
      <c r="S541" s="1081"/>
      <c r="T541" s="1081"/>
      <c r="U541" s="1081"/>
      <c r="V541" s="1081"/>
      <c r="W541" s="1081"/>
      <c r="X541" s="1081"/>
      <c r="Y541" s="1081"/>
      <c r="Z541" s="1081"/>
      <c r="AA541" s="1081"/>
      <c r="AB541" s="1081"/>
      <c r="AC541" s="1081"/>
      <c r="AD541" s="1081"/>
      <c r="AE541" s="1081"/>
      <c r="AF541" s="1081"/>
      <c r="AG541" s="1081"/>
      <c r="AH541" s="1081"/>
      <c r="AI541" s="1081"/>
      <c r="AJ541" s="1081"/>
      <c r="AK541" s="1081"/>
      <c r="AL541" s="1081"/>
      <c r="AM541" s="1081"/>
      <c r="AN541" s="1081"/>
      <c r="AO541" s="1081"/>
      <c r="AP541" s="1081"/>
      <c r="AQ541" s="1081"/>
      <c r="AR541" s="1081"/>
      <c r="AS541" s="1081"/>
      <c r="AT541" s="1081"/>
      <c r="AU541" s="1081"/>
      <c r="AV541" s="1081"/>
      <c r="AW541" s="1081"/>
      <c r="AX541" s="1081"/>
      <c r="AY541" s="1081"/>
      <c r="AZ541" s="1081"/>
      <c r="BA541" s="1081"/>
      <c r="BB541" s="1081"/>
      <c r="BC541" s="1081"/>
      <c r="BD541" s="1081"/>
      <c r="BE541" s="1081"/>
      <c r="BF541" s="1081"/>
      <c r="BG541" s="1081"/>
      <c r="BH541" s="1081"/>
      <c r="BI541" s="1081"/>
      <c r="BJ541" s="1081"/>
      <c r="BK541" s="1081"/>
      <c r="BL541" s="1081"/>
      <c r="BM541" s="1081"/>
      <c r="BN541" s="1081"/>
      <c r="BO541" s="1081"/>
      <c r="BP541" s="1081"/>
      <c r="BQ541" s="1081"/>
      <c r="BR541" s="1081"/>
      <c r="BS541" s="1081"/>
      <c r="BT541" s="1081"/>
      <c r="BU541" s="1081"/>
      <c r="BV541" s="1081"/>
      <c r="BW541" s="1081"/>
      <c r="BX541" s="1081"/>
      <c r="BY541" s="1081"/>
      <c r="BZ541" s="1081"/>
      <c r="CA541" s="1081"/>
      <c r="CB541" s="1081"/>
      <c r="CC541" s="1081"/>
      <c r="CD541" s="1081"/>
      <c r="CE541" s="1081"/>
      <c r="CF541" s="1081"/>
      <c r="CG541" s="1081"/>
      <c r="CH541" s="1081"/>
      <c r="CI541" s="1081"/>
      <c r="CJ541" s="1081"/>
      <c r="CK541" s="1081"/>
      <c r="CL541" s="1081"/>
      <c r="CM541" s="1081"/>
      <c r="CN541" s="1081"/>
      <c r="CO541" s="1081"/>
      <c r="CP541" s="1081"/>
      <c r="CQ541" s="1081"/>
      <c r="CR541" s="1081"/>
      <c r="CS541" s="1081"/>
      <c r="CT541" s="1081"/>
      <c r="CU541" s="1081"/>
      <c r="CV541" s="1081"/>
      <c r="CW541" s="1081"/>
      <c r="CX541" s="1081"/>
      <c r="CY541" s="1081"/>
      <c r="CZ541" s="1081"/>
      <c r="DA541" s="1081"/>
      <c r="DB541" s="1081"/>
      <c r="DC541" s="1081"/>
      <c r="DD541" s="1081"/>
      <c r="DE541" s="1081"/>
      <c r="DF541" s="1081"/>
      <c r="DG541" s="1081"/>
      <c r="DH541" s="1081"/>
      <c r="DI541" s="1081"/>
    </row>
    <row r="542" spans="1:113" s="1075" customFormat="1">
      <c r="A542" s="355"/>
      <c r="B542" s="355"/>
      <c r="C542" s="1246"/>
      <c r="D542" s="1246"/>
      <c r="E542" s="1074"/>
      <c r="F542" s="355"/>
      <c r="G542" s="1236"/>
      <c r="H542" s="1074"/>
      <c r="I542" s="1074"/>
      <c r="J542" s="1074"/>
      <c r="K542" s="1074"/>
      <c r="L542" s="1074"/>
      <c r="M542" s="1074"/>
      <c r="N542" s="1074"/>
      <c r="O542" s="1074"/>
      <c r="P542" s="1074"/>
      <c r="Q542" s="1074"/>
      <c r="R542" s="1074"/>
      <c r="S542" s="1074"/>
      <c r="T542" s="1074"/>
      <c r="U542" s="1074"/>
      <c r="V542" s="1074"/>
      <c r="W542" s="1074"/>
      <c r="X542" s="1074"/>
      <c r="Y542" s="1074"/>
      <c r="Z542" s="1074"/>
      <c r="AA542" s="1074"/>
      <c r="AB542" s="1074"/>
      <c r="AC542" s="1074"/>
      <c r="AD542" s="1074"/>
      <c r="AE542" s="1074"/>
      <c r="AF542" s="1074"/>
      <c r="AG542" s="1074"/>
      <c r="AH542" s="1074"/>
      <c r="AI542" s="1074"/>
      <c r="AJ542" s="1074"/>
      <c r="AK542" s="1074"/>
      <c r="AL542" s="1074"/>
      <c r="AM542" s="1074"/>
      <c r="AN542" s="1074"/>
      <c r="AO542" s="1074"/>
      <c r="AP542" s="1074"/>
      <c r="AQ542" s="1074"/>
      <c r="AR542" s="1074"/>
      <c r="AS542" s="1074"/>
      <c r="AT542" s="1074"/>
      <c r="AU542" s="1074"/>
      <c r="AV542" s="1074"/>
      <c r="AW542" s="1074"/>
      <c r="AX542" s="1074"/>
      <c r="AY542" s="1074"/>
      <c r="AZ542" s="1074"/>
      <c r="BA542" s="1074"/>
      <c r="BB542" s="1074"/>
      <c r="BC542" s="1074"/>
      <c r="BD542" s="1074"/>
      <c r="BE542" s="1074"/>
      <c r="BF542" s="1074"/>
      <c r="BG542" s="1074"/>
      <c r="BH542" s="1074"/>
      <c r="BI542" s="1074"/>
      <c r="BJ542" s="1074"/>
      <c r="BK542" s="1074"/>
      <c r="BL542" s="1074"/>
      <c r="BM542" s="1074"/>
      <c r="BN542" s="1074"/>
      <c r="BO542" s="1074"/>
      <c r="BP542" s="1074"/>
      <c r="BQ542" s="1074"/>
      <c r="BR542" s="1074"/>
      <c r="BS542" s="1074"/>
      <c r="BT542" s="1074"/>
      <c r="BU542" s="1074"/>
      <c r="BV542" s="1074"/>
      <c r="BW542" s="1074"/>
      <c r="BX542" s="1074"/>
      <c r="BY542" s="1074"/>
      <c r="BZ542" s="1074"/>
      <c r="CA542" s="1074"/>
      <c r="CB542" s="1074"/>
      <c r="CC542" s="1074"/>
      <c r="CD542" s="1074"/>
      <c r="CE542" s="1074"/>
      <c r="CF542" s="1074"/>
      <c r="CG542" s="1074"/>
      <c r="CH542" s="1074"/>
      <c r="CI542" s="1074"/>
      <c r="CJ542" s="1074"/>
      <c r="CK542" s="1074"/>
      <c r="CL542" s="1074"/>
      <c r="CM542" s="1074"/>
      <c r="CN542" s="1074"/>
      <c r="CO542" s="1074"/>
      <c r="CP542" s="1074"/>
      <c r="CQ542" s="1074"/>
      <c r="CR542" s="1074"/>
      <c r="CS542" s="1074"/>
      <c r="CT542" s="1074"/>
      <c r="CU542" s="1074"/>
      <c r="CV542" s="1074"/>
      <c r="CW542" s="1074"/>
      <c r="CX542" s="1074"/>
      <c r="CY542" s="1074"/>
      <c r="CZ542" s="1074"/>
      <c r="DA542" s="1074"/>
      <c r="DB542" s="1074"/>
      <c r="DC542" s="1074"/>
      <c r="DD542" s="1074"/>
      <c r="DE542" s="1074"/>
      <c r="DF542" s="1074"/>
      <c r="DG542" s="1074"/>
      <c r="DH542" s="1074"/>
      <c r="DI542" s="1074"/>
    </row>
    <row r="543" spans="1:113" s="1075" customFormat="1">
      <c r="A543" s="355"/>
      <c r="B543" s="355"/>
      <c r="C543" s="1246"/>
      <c r="D543" s="1246"/>
      <c r="E543" s="1074"/>
      <c r="F543" s="355"/>
      <c r="G543" s="1236"/>
      <c r="H543" s="1074"/>
      <c r="I543" s="1074"/>
      <c r="J543" s="1074"/>
      <c r="K543" s="1074"/>
      <c r="L543" s="1074"/>
      <c r="M543" s="1074"/>
      <c r="N543" s="1074"/>
      <c r="O543" s="1074"/>
      <c r="P543" s="1074"/>
      <c r="Q543" s="1074"/>
      <c r="R543" s="1074"/>
      <c r="S543" s="1074"/>
      <c r="T543" s="1074"/>
      <c r="U543" s="1074"/>
      <c r="V543" s="1074"/>
      <c r="W543" s="1074"/>
      <c r="X543" s="1074"/>
      <c r="Y543" s="1074"/>
      <c r="Z543" s="1074"/>
      <c r="AA543" s="1074"/>
      <c r="AB543" s="1074"/>
      <c r="AC543" s="1074"/>
      <c r="AD543" s="1074"/>
      <c r="AE543" s="1074"/>
      <c r="AF543" s="1074"/>
      <c r="AG543" s="1074"/>
      <c r="AH543" s="1074"/>
      <c r="AI543" s="1074"/>
      <c r="AJ543" s="1074"/>
      <c r="AK543" s="1074"/>
      <c r="AL543" s="1074"/>
      <c r="AM543" s="1074"/>
      <c r="AN543" s="1074"/>
      <c r="AO543" s="1074"/>
      <c r="AP543" s="1074"/>
      <c r="AQ543" s="1074"/>
      <c r="AR543" s="1074"/>
      <c r="AS543" s="1074"/>
      <c r="AT543" s="1074"/>
      <c r="AU543" s="1074"/>
      <c r="AV543" s="1074"/>
      <c r="AW543" s="1074"/>
      <c r="AX543" s="1074"/>
      <c r="AY543" s="1074"/>
      <c r="AZ543" s="1074"/>
      <c r="BA543" s="1074"/>
      <c r="BB543" s="1074"/>
      <c r="BC543" s="1074"/>
      <c r="BD543" s="1074"/>
      <c r="BE543" s="1074"/>
      <c r="BF543" s="1074"/>
      <c r="BG543" s="1074"/>
      <c r="BH543" s="1074"/>
      <c r="BI543" s="1074"/>
      <c r="BJ543" s="1074"/>
      <c r="BK543" s="1074"/>
      <c r="BL543" s="1074"/>
      <c r="BM543" s="1074"/>
      <c r="BN543" s="1074"/>
      <c r="BO543" s="1074"/>
      <c r="BP543" s="1074"/>
      <c r="BQ543" s="1074"/>
      <c r="BR543" s="1074"/>
      <c r="BS543" s="1074"/>
      <c r="BT543" s="1074"/>
      <c r="BU543" s="1074"/>
      <c r="BV543" s="1074"/>
      <c r="BW543" s="1074"/>
      <c r="BX543" s="1074"/>
      <c r="BY543" s="1074"/>
      <c r="BZ543" s="1074"/>
      <c r="CA543" s="1074"/>
      <c r="CB543" s="1074"/>
      <c r="CC543" s="1074"/>
      <c r="CD543" s="1074"/>
      <c r="CE543" s="1074"/>
      <c r="CF543" s="1074"/>
      <c r="CG543" s="1074"/>
      <c r="CH543" s="1074"/>
      <c r="CI543" s="1074"/>
      <c r="CJ543" s="1074"/>
      <c r="CK543" s="1074"/>
      <c r="CL543" s="1074"/>
      <c r="CM543" s="1074"/>
      <c r="CN543" s="1074"/>
      <c r="CO543" s="1074"/>
      <c r="CP543" s="1074"/>
      <c r="CQ543" s="1074"/>
      <c r="CR543" s="1074"/>
      <c r="CS543" s="1074"/>
      <c r="CT543" s="1074"/>
      <c r="CU543" s="1074"/>
      <c r="CV543" s="1074"/>
      <c r="CW543" s="1074"/>
      <c r="CX543" s="1074"/>
      <c r="CY543" s="1074"/>
      <c r="CZ543" s="1074"/>
      <c r="DA543" s="1074"/>
      <c r="DB543" s="1074"/>
      <c r="DC543" s="1074"/>
      <c r="DD543" s="1074"/>
      <c r="DE543" s="1074"/>
      <c r="DF543" s="1074"/>
      <c r="DG543" s="1074"/>
      <c r="DH543" s="1074"/>
      <c r="DI543" s="1074"/>
    </row>
    <row r="544" spans="1:113" s="1075" customFormat="1">
      <c r="A544" s="355"/>
      <c r="B544" s="355"/>
      <c r="C544" s="1246"/>
      <c r="D544" s="1252"/>
      <c r="E544" s="1081"/>
      <c r="F544" s="1216"/>
      <c r="G544" s="1236"/>
      <c r="H544" s="1074"/>
      <c r="I544" s="1074"/>
      <c r="J544" s="1074"/>
      <c r="K544" s="1074"/>
      <c r="L544" s="1074"/>
      <c r="M544" s="1074"/>
      <c r="N544" s="1074"/>
      <c r="O544" s="1074"/>
      <c r="P544" s="1074"/>
      <c r="Q544" s="1074"/>
      <c r="R544" s="1074"/>
      <c r="S544" s="1074"/>
      <c r="T544" s="1074"/>
      <c r="U544" s="1074"/>
      <c r="V544" s="1074"/>
      <c r="W544" s="1074"/>
      <c r="X544" s="1074"/>
      <c r="Y544" s="1074"/>
      <c r="Z544" s="1074"/>
      <c r="AA544" s="1074"/>
      <c r="AB544" s="1074"/>
      <c r="AC544" s="1074"/>
      <c r="AD544" s="1074"/>
      <c r="AE544" s="1074"/>
      <c r="AF544" s="1074"/>
      <c r="AG544" s="1074"/>
      <c r="AH544" s="1074"/>
      <c r="AI544" s="1074"/>
      <c r="AJ544" s="1074"/>
      <c r="AK544" s="1074"/>
      <c r="AL544" s="1074"/>
      <c r="AM544" s="1074"/>
      <c r="AN544" s="1074"/>
      <c r="AO544" s="1074"/>
      <c r="AP544" s="1074"/>
      <c r="AQ544" s="1074"/>
      <c r="AR544" s="1074"/>
      <c r="AS544" s="1074"/>
      <c r="AT544" s="1074"/>
      <c r="AU544" s="1074"/>
      <c r="AV544" s="1074"/>
      <c r="AW544" s="1074"/>
      <c r="AX544" s="1074"/>
      <c r="AY544" s="1074"/>
      <c r="AZ544" s="1074"/>
      <c r="BA544" s="1074"/>
      <c r="BB544" s="1074"/>
      <c r="BC544" s="1074"/>
      <c r="BD544" s="1074"/>
      <c r="BE544" s="1074"/>
      <c r="BF544" s="1074"/>
      <c r="BG544" s="1074"/>
      <c r="BH544" s="1074"/>
      <c r="BI544" s="1074"/>
      <c r="BJ544" s="1074"/>
      <c r="BK544" s="1074"/>
      <c r="BL544" s="1074"/>
      <c r="BM544" s="1074"/>
      <c r="BN544" s="1074"/>
      <c r="BO544" s="1074"/>
      <c r="BP544" s="1074"/>
      <c r="BQ544" s="1074"/>
      <c r="BR544" s="1074"/>
      <c r="BS544" s="1074"/>
      <c r="BT544" s="1074"/>
      <c r="BU544" s="1074"/>
      <c r="BV544" s="1074"/>
      <c r="BW544" s="1074"/>
      <c r="BX544" s="1074"/>
      <c r="BY544" s="1074"/>
      <c r="BZ544" s="1074"/>
      <c r="CA544" s="1074"/>
      <c r="CB544" s="1074"/>
      <c r="CC544" s="1074"/>
      <c r="CD544" s="1074"/>
      <c r="CE544" s="1074"/>
      <c r="CF544" s="1074"/>
      <c r="CG544" s="1074"/>
      <c r="CH544" s="1074"/>
      <c r="CI544" s="1074"/>
      <c r="CJ544" s="1074"/>
      <c r="CK544" s="1074"/>
      <c r="CL544" s="1074"/>
      <c r="CM544" s="1074"/>
      <c r="CN544" s="1074"/>
      <c r="CO544" s="1074"/>
      <c r="CP544" s="1074"/>
      <c r="CQ544" s="1074"/>
      <c r="CR544" s="1074"/>
      <c r="CS544" s="1074"/>
      <c r="CT544" s="1074"/>
      <c r="CU544" s="1074"/>
      <c r="CV544" s="1074"/>
      <c r="CW544" s="1074"/>
      <c r="CX544" s="1074"/>
      <c r="CY544" s="1074"/>
      <c r="CZ544" s="1074"/>
      <c r="DA544" s="1074"/>
      <c r="DB544" s="1074"/>
      <c r="DC544" s="1074"/>
      <c r="DD544" s="1074"/>
      <c r="DE544" s="1074"/>
      <c r="DF544" s="1074"/>
      <c r="DG544" s="1074"/>
      <c r="DH544" s="1074"/>
      <c r="DI544" s="1074"/>
    </row>
    <row r="545" spans="1:113" s="1082" customFormat="1">
      <c r="A545" s="355"/>
      <c r="B545" s="355"/>
      <c r="C545" s="1246"/>
      <c r="D545" s="1252"/>
      <c r="E545" s="1081"/>
      <c r="F545" s="1216"/>
      <c r="G545" s="1236"/>
      <c r="H545" s="1081"/>
      <c r="I545" s="1081"/>
      <c r="J545" s="1081"/>
      <c r="K545" s="1081"/>
      <c r="L545" s="1081"/>
      <c r="M545" s="1081"/>
      <c r="N545" s="1081"/>
      <c r="O545" s="1081"/>
      <c r="P545" s="1081"/>
      <c r="Q545" s="1081"/>
      <c r="R545" s="1081"/>
      <c r="S545" s="1081"/>
      <c r="T545" s="1081"/>
      <c r="U545" s="1081"/>
      <c r="V545" s="1081"/>
      <c r="W545" s="1081"/>
      <c r="X545" s="1081"/>
      <c r="Y545" s="1081"/>
      <c r="Z545" s="1081"/>
      <c r="AA545" s="1081"/>
      <c r="AB545" s="1081"/>
      <c r="AC545" s="1081"/>
      <c r="AD545" s="1081"/>
      <c r="AE545" s="1081"/>
      <c r="AF545" s="1081"/>
      <c r="AG545" s="1081"/>
      <c r="AH545" s="1081"/>
      <c r="AI545" s="1081"/>
      <c r="AJ545" s="1081"/>
      <c r="AK545" s="1081"/>
      <c r="AL545" s="1081"/>
      <c r="AM545" s="1081"/>
      <c r="AN545" s="1081"/>
      <c r="AO545" s="1081"/>
      <c r="AP545" s="1081"/>
      <c r="AQ545" s="1081"/>
      <c r="AR545" s="1081"/>
      <c r="AS545" s="1081"/>
      <c r="AT545" s="1081"/>
      <c r="AU545" s="1081"/>
      <c r="AV545" s="1081"/>
      <c r="AW545" s="1081"/>
      <c r="AX545" s="1081"/>
      <c r="AY545" s="1081"/>
      <c r="AZ545" s="1081"/>
      <c r="BA545" s="1081"/>
      <c r="BB545" s="1081"/>
      <c r="BC545" s="1081"/>
      <c r="BD545" s="1081"/>
      <c r="BE545" s="1081"/>
      <c r="BF545" s="1081"/>
      <c r="BG545" s="1081"/>
      <c r="BH545" s="1081"/>
      <c r="BI545" s="1081"/>
      <c r="BJ545" s="1081"/>
      <c r="BK545" s="1081"/>
      <c r="BL545" s="1081"/>
      <c r="BM545" s="1081"/>
      <c r="BN545" s="1081"/>
      <c r="BO545" s="1081"/>
      <c r="BP545" s="1081"/>
      <c r="BQ545" s="1081"/>
      <c r="BR545" s="1081"/>
      <c r="BS545" s="1081"/>
      <c r="BT545" s="1081"/>
      <c r="BU545" s="1081"/>
      <c r="BV545" s="1081"/>
      <c r="BW545" s="1081"/>
      <c r="BX545" s="1081"/>
      <c r="BY545" s="1081"/>
      <c r="BZ545" s="1081"/>
      <c r="CA545" s="1081"/>
      <c r="CB545" s="1081"/>
      <c r="CC545" s="1081"/>
      <c r="CD545" s="1081"/>
      <c r="CE545" s="1081"/>
      <c r="CF545" s="1081"/>
      <c r="CG545" s="1081"/>
      <c r="CH545" s="1081"/>
      <c r="CI545" s="1081"/>
      <c r="CJ545" s="1081"/>
      <c r="CK545" s="1081"/>
      <c r="CL545" s="1081"/>
      <c r="CM545" s="1081"/>
      <c r="CN545" s="1081"/>
      <c r="CO545" s="1081"/>
      <c r="CP545" s="1081"/>
      <c r="CQ545" s="1081"/>
      <c r="CR545" s="1081"/>
      <c r="CS545" s="1081"/>
      <c r="CT545" s="1081"/>
      <c r="CU545" s="1081"/>
      <c r="CV545" s="1081"/>
      <c r="CW545" s="1081"/>
      <c r="CX545" s="1081"/>
      <c r="CY545" s="1081"/>
      <c r="CZ545" s="1081"/>
      <c r="DA545" s="1081"/>
      <c r="DB545" s="1081"/>
      <c r="DC545" s="1081"/>
      <c r="DD545" s="1081"/>
      <c r="DE545" s="1081"/>
      <c r="DF545" s="1081"/>
      <c r="DG545" s="1081"/>
      <c r="DH545" s="1081"/>
      <c r="DI545" s="1081"/>
    </row>
    <row r="546" spans="1:113" s="1075" customFormat="1">
      <c r="A546" s="355"/>
      <c r="B546" s="355"/>
      <c r="C546" s="1246"/>
      <c r="D546" s="1246"/>
      <c r="E546" s="1074"/>
      <c r="F546" s="355"/>
      <c r="G546" s="1236"/>
      <c r="H546" s="1074"/>
      <c r="I546" s="1074"/>
      <c r="J546" s="1074"/>
      <c r="K546" s="1074"/>
      <c r="L546" s="1074"/>
      <c r="M546" s="1074"/>
      <c r="N546" s="1074"/>
      <c r="O546" s="1074"/>
      <c r="P546" s="1074"/>
      <c r="Q546" s="1074"/>
      <c r="R546" s="1074"/>
      <c r="S546" s="1074"/>
      <c r="T546" s="1074"/>
      <c r="U546" s="1074"/>
      <c r="V546" s="1074"/>
      <c r="W546" s="1074"/>
      <c r="X546" s="1074"/>
      <c r="Y546" s="1074"/>
      <c r="Z546" s="1074"/>
      <c r="AA546" s="1074"/>
      <c r="AB546" s="1074"/>
      <c r="AC546" s="1074"/>
      <c r="AD546" s="1074"/>
      <c r="AE546" s="1074"/>
      <c r="AF546" s="1074"/>
      <c r="AG546" s="1074"/>
      <c r="AH546" s="1074"/>
      <c r="AI546" s="1074"/>
      <c r="AJ546" s="1074"/>
      <c r="AK546" s="1074"/>
      <c r="AL546" s="1074"/>
      <c r="AM546" s="1074"/>
      <c r="AN546" s="1074"/>
      <c r="AO546" s="1074"/>
      <c r="AP546" s="1074"/>
      <c r="AQ546" s="1074"/>
      <c r="AR546" s="1074"/>
      <c r="AS546" s="1074"/>
      <c r="AT546" s="1074"/>
      <c r="AU546" s="1074"/>
      <c r="AV546" s="1074"/>
      <c r="AW546" s="1074"/>
      <c r="AX546" s="1074"/>
      <c r="AY546" s="1074"/>
      <c r="AZ546" s="1074"/>
      <c r="BA546" s="1074"/>
      <c r="BB546" s="1074"/>
      <c r="BC546" s="1074"/>
      <c r="BD546" s="1074"/>
      <c r="BE546" s="1074"/>
      <c r="BF546" s="1074"/>
      <c r="BG546" s="1074"/>
      <c r="BH546" s="1074"/>
      <c r="BI546" s="1074"/>
      <c r="BJ546" s="1074"/>
      <c r="BK546" s="1074"/>
      <c r="BL546" s="1074"/>
      <c r="BM546" s="1074"/>
      <c r="BN546" s="1074"/>
      <c r="BO546" s="1074"/>
      <c r="BP546" s="1074"/>
      <c r="BQ546" s="1074"/>
      <c r="BR546" s="1074"/>
      <c r="BS546" s="1074"/>
      <c r="BT546" s="1074"/>
      <c r="BU546" s="1074"/>
      <c r="BV546" s="1074"/>
      <c r="BW546" s="1074"/>
      <c r="BX546" s="1074"/>
      <c r="BY546" s="1074"/>
      <c r="BZ546" s="1074"/>
      <c r="CA546" s="1074"/>
      <c r="CB546" s="1074"/>
      <c r="CC546" s="1074"/>
      <c r="CD546" s="1074"/>
      <c r="CE546" s="1074"/>
      <c r="CF546" s="1074"/>
      <c r="CG546" s="1074"/>
      <c r="CH546" s="1074"/>
      <c r="CI546" s="1074"/>
      <c r="CJ546" s="1074"/>
      <c r="CK546" s="1074"/>
      <c r="CL546" s="1074"/>
      <c r="CM546" s="1074"/>
      <c r="CN546" s="1074"/>
      <c r="CO546" s="1074"/>
      <c r="CP546" s="1074"/>
      <c r="CQ546" s="1074"/>
      <c r="CR546" s="1074"/>
      <c r="CS546" s="1074"/>
      <c r="CT546" s="1074"/>
      <c r="CU546" s="1074"/>
      <c r="CV546" s="1074"/>
      <c r="CW546" s="1074"/>
      <c r="CX546" s="1074"/>
      <c r="CY546" s="1074"/>
      <c r="CZ546" s="1074"/>
      <c r="DA546" s="1074"/>
      <c r="DB546" s="1074"/>
      <c r="DC546" s="1074"/>
      <c r="DD546" s="1074"/>
      <c r="DE546" s="1074"/>
      <c r="DF546" s="1074"/>
      <c r="DG546" s="1074"/>
      <c r="DH546" s="1074"/>
      <c r="DI546" s="1074"/>
    </row>
    <row r="547" spans="1:113" s="1075" customFormat="1">
      <c r="A547" s="355"/>
      <c r="B547" s="355"/>
      <c r="C547" s="1246"/>
      <c r="D547" s="1246"/>
      <c r="E547" s="1074"/>
      <c r="F547" s="355"/>
      <c r="G547" s="1236"/>
      <c r="H547" s="1074"/>
      <c r="I547" s="1074"/>
      <c r="J547" s="1074"/>
      <c r="K547" s="1074"/>
      <c r="L547" s="1074"/>
      <c r="M547" s="1074"/>
      <c r="N547" s="1074"/>
      <c r="O547" s="1074"/>
      <c r="P547" s="1074"/>
      <c r="Q547" s="1074"/>
      <c r="R547" s="1074"/>
      <c r="S547" s="1074"/>
      <c r="T547" s="1074"/>
      <c r="U547" s="1074"/>
      <c r="V547" s="1074"/>
      <c r="W547" s="1074"/>
      <c r="X547" s="1074"/>
      <c r="Y547" s="1074"/>
      <c r="Z547" s="1074"/>
      <c r="AA547" s="1074"/>
      <c r="AB547" s="1074"/>
      <c r="AC547" s="1074"/>
      <c r="AD547" s="1074"/>
      <c r="AE547" s="1074"/>
      <c r="AF547" s="1074"/>
      <c r="AG547" s="1074"/>
      <c r="AH547" s="1074"/>
      <c r="AI547" s="1074"/>
      <c r="AJ547" s="1074"/>
      <c r="AK547" s="1074"/>
      <c r="AL547" s="1074"/>
      <c r="AM547" s="1074"/>
      <c r="AN547" s="1074"/>
      <c r="AO547" s="1074"/>
      <c r="AP547" s="1074"/>
      <c r="AQ547" s="1074"/>
      <c r="AR547" s="1074"/>
      <c r="AS547" s="1074"/>
      <c r="AT547" s="1074"/>
      <c r="AU547" s="1074"/>
      <c r="AV547" s="1074"/>
      <c r="AW547" s="1074"/>
      <c r="AX547" s="1074"/>
      <c r="AY547" s="1074"/>
      <c r="AZ547" s="1074"/>
      <c r="BA547" s="1074"/>
      <c r="BB547" s="1074"/>
      <c r="BC547" s="1074"/>
      <c r="BD547" s="1074"/>
      <c r="BE547" s="1074"/>
      <c r="BF547" s="1074"/>
      <c r="BG547" s="1074"/>
      <c r="BH547" s="1074"/>
      <c r="BI547" s="1074"/>
      <c r="BJ547" s="1074"/>
      <c r="BK547" s="1074"/>
      <c r="BL547" s="1074"/>
      <c r="BM547" s="1074"/>
      <c r="BN547" s="1074"/>
      <c r="BO547" s="1074"/>
      <c r="BP547" s="1074"/>
      <c r="BQ547" s="1074"/>
      <c r="BR547" s="1074"/>
      <c r="BS547" s="1074"/>
      <c r="BT547" s="1074"/>
      <c r="BU547" s="1074"/>
      <c r="BV547" s="1074"/>
      <c r="BW547" s="1074"/>
      <c r="BX547" s="1074"/>
      <c r="BY547" s="1074"/>
      <c r="BZ547" s="1074"/>
      <c r="CA547" s="1074"/>
      <c r="CB547" s="1074"/>
      <c r="CC547" s="1074"/>
      <c r="CD547" s="1074"/>
      <c r="CE547" s="1074"/>
      <c r="CF547" s="1074"/>
      <c r="CG547" s="1074"/>
      <c r="CH547" s="1074"/>
      <c r="CI547" s="1074"/>
      <c r="CJ547" s="1074"/>
      <c r="CK547" s="1074"/>
      <c r="CL547" s="1074"/>
      <c r="CM547" s="1074"/>
      <c r="CN547" s="1074"/>
      <c r="CO547" s="1074"/>
      <c r="CP547" s="1074"/>
      <c r="CQ547" s="1074"/>
      <c r="CR547" s="1074"/>
      <c r="CS547" s="1074"/>
      <c r="CT547" s="1074"/>
      <c r="CU547" s="1074"/>
      <c r="CV547" s="1074"/>
      <c r="CW547" s="1074"/>
      <c r="CX547" s="1074"/>
      <c r="CY547" s="1074"/>
      <c r="CZ547" s="1074"/>
      <c r="DA547" s="1074"/>
      <c r="DB547" s="1074"/>
      <c r="DC547" s="1074"/>
      <c r="DD547" s="1074"/>
      <c r="DE547" s="1074"/>
      <c r="DF547" s="1074"/>
      <c r="DG547" s="1074"/>
      <c r="DH547" s="1074"/>
      <c r="DI547" s="1074"/>
    </row>
    <row r="548" spans="1:113" s="1075" customFormat="1">
      <c r="A548" s="355"/>
      <c r="B548" s="355"/>
      <c r="C548" s="1246"/>
      <c r="D548" s="1246"/>
      <c r="E548" s="1111"/>
      <c r="F548" s="1236"/>
      <c r="G548" s="1926"/>
      <c r="H548" s="1074"/>
      <c r="I548" s="1074"/>
      <c r="J548" s="1074"/>
      <c r="K548" s="1074"/>
      <c r="L548" s="1074"/>
      <c r="M548" s="1074"/>
      <c r="N548" s="1074"/>
      <c r="O548" s="1074"/>
      <c r="P548" s="1074"/>
      <c r="Q548" s="1074"/>
      <c r="R548" s="1074"/>
      <c r="S548" s="1074"/>
      <c r="T548" s="1074"/>
      <c r="U548" s="1074"/>
      <c r="V548" s="1074"/>
      <c r="W548" s="1074"/>
      <c r="X548" s="1074"/>
      <c r="Y548" s="1074"/>
      <c r="Z548" s="1074"/>
      <c r="AA548" s="1074"/>
      <c r="AB548" s="1074"/>
      <c r="AC548" s="1074"/>
      <c r="AD548" s="1074"/>
      <c r="AE548" s="1074"/>
      <c r="AF548" s="1074"/>
      <c r="AG548" s="1074"/>
      <c r="AH548" s="1074"/>
      <c r="AI548" s="1074"/>
      <c r="AJ548" s="1074"/>
      <c r="AK548" s="1074"/>
      <c r="AL548" s="1074"/>
      <c r="AM548" s="1074"/>
      <c r="AN548" s="1074"/>
      <c r="AO548" s="1074"/>
      <c r="AP548" s="1074"/>
      <c r="AQ548" s="1074"/>
      <c r="AR548" s="1074"/>
      <c r="AS548" s="1074"/>
      <c r="AT548" s="1074"/>
      <c r="AU548" s="1074"/>
      <c r="AV548" s="1074"/>
      <c r="AW548" s="1074"/>
      <c r="AX548" s="1074"/>
      <c r="AY548" s="1074"/>
      <c r="AZ548" s="1074"/>
      <c r="BA548" s="1074"/>
      <c r="BB548" s="1074"/>
      <c r="BC548" s="1074"/>
      <c r="BD548" s="1074"/>
      <c r="BE548" s="1074"/>
      <c r="BF548" s="1074"/>
      <c r="BG548" s="1074"/>
      <c r="BH548" s="1074"/>
      <c r="BI548" s="1074"/>
      <c r="BJ548" s="1074"/>
      <c r="BK548" s="1074"/>
      <c r="BL548" s="1074"/>
      <c r="BM548" s="1074"/>
      <c r="BN548" s="1074"/>
      <c r="BO548" s="1074"/>
      <c r="BP548" s="1074"/>
      <c r="BQ548" s="1074"/>
      <c r="BR548" s="1074"/>
      <c r="BS548" s="1074"/>
      <c r="BT548" s="1074"/>
      <c r="BU548" s="1074"/>
      <c r="BV548" s="1074"/>
      <c r="BW548" s="1074"/>
      <c r="BX548" s="1074"/>
      <c r="BY548" s="1074"/>
      <c r="BZ548" s="1074"/>
      <c r="CA548" s="1074"/>
      <c r="CB548" s="1074"/>
      <c r="CC548" s="1074"/>
      <c r="CD548" s="1074"/>
      <c r="CE548" s="1074"/>
      <c r="CF548" s="1074"/>
      <c r="CG548" s="1074"/>
      <c r="CH548" s="1074"/>
      <c r="CI548" s="1074"/>
      <c r="CJ548" s="1074"/>
      <c r="CK548" s="1074"/>
      <c r="CL548" s="1074"/>
      <c r="CM548" s="1074"/>
      <c r="CN548" s="1074"/>
      <c r="CO548" s="1074"/>
      <c r="CP548" s="1074"/>
      <c r="CQ548" s="1074"/>
      <c r="CR548" s="1074"/>
      <c r="CS548" s="1074"/>
      <c r="CT548" s="1074"/>
      <c r="CU548" s="1074"/>
      <c r="CV548" s="1074"/>
      <c r="CW548" s="1074"/>
      <c r="CX548" s="1074"/>
      <c r="CY548" s="1074"/>
      <c r="CZ548" s="1074"/>
      <c r="DA548" s="1074"/>
      <c r="DB548" s="1074"/>
      <c r="DC548" s="1074"/>
      <c r="DD548" s="1074"/>
      <c r="DE548" s="1074"/>
      <c r="DF548" s="1074"/>
      <c r="DG548" s="1074"/>
      <c r="DH548" s="1074"/>
      <c r="DI548" s="1074"/>
    </row>
    <row r="549" spans="1:113" s="1075" customFormat="1">
      <c r="A549" s="355"/>
      <c r="B549" s="355"/>
      <c r="C549" s="1246"/>
      <c r="D549" s="1278"/>
      <c r="E549" s="1111"/>
      <c r="F549" s="1236"/>
      <c r="G549" s="1926"/>
      <c r="H549" s="1074"/>
      <c r="I549" s="1074"/>
      <c r="J549" s="1074"/>
      <c r="K549" s="1074"/>
      <c r="L549" s="1074"/>
      <c r="M549" s="1074"/>
      <c r="N549" s="1074"/>
      <c r="O549" s="1074"/>
      <c r="P549" s="1074"/>
      <c r="Q549" s="1074"/>
      <c r="R549" s="1074"/>
      <c r="S549" s="1074"/>
      <c r="T549" s="1074"/>
      <c r="U549" s="1074"/>
      <c r="V549" s="1074"/>
      <c r="W549" s="1074"/>
      <c r="X549" s="1074"/>
      <c r="Y549" s="1074"/>
      <c r="Z549" s="1074"/>
      <c r="AA549" s="1074"/>
      <c r="AB549" s="1074"/>
      <c r="AC549" s="1074"/>
      <c r="AD549" s="1074"/>
      <c r="AE549" s="1074"/>
      <c r="AF549" s="1074"/>
      <c r="AG549" s="1074"/>
      <c r="AH549" s="1074"/>
      <c r="AI549" s="1074"/>
      <c r="AJ549" s="1074"/>
      <c r="AK549" s="1074"/>
      <c r="AL549" s="1074"/>
      <c r="AM549" s="1074"/>
      <c r="AN549" s="1074"/>
      <c r="AO549" s="1074"/>
      <c r="AP549" s="1074"/>
      <c r="AQ549" s="1074"/>
      <c r="AR549" s="1074"/>
      <c r="AS549" s="1074"/>
      <c r="AT549" s="1074"/>
      <c r="AU549" s="1074"/>
      <c r="AV549" s="1074"/>
      <c r="AW549" s="1074"/>
      <c r="AX549" s="1074"/>
      <c r="AY549" s="1074"/>
      <c r="AZ549" s="1074"/>
      <c r="BA549" s="1074"/>
      <c r="BB549" s="1074"/>
      <c r="BC549" s="1074"/>
      <c r="BD549" s="1074"/>
      <c r="BE549" s="1074"/>
      <c r="BF549" s="1074"/>
      <c r="BG549" s="1074"/>
      <c r="BH549" s="1074"/>
      <c r="BI549" s="1074"/>
      <c r="BJ549" s="1074"/>
      <c r="BK549" s="1074"/>
      <c r="BL549" s="1074"/>
      <c r="BM549" s="1074"/>
      <c r="BN549" s="1074"/>
      <c r="BO549" s="1074"/>
      <c r="BP549" s="1074"/>
      <c r="BQ549" s="1074"/>
      <c r="BR549" s="1074"/>
      <c r="BS549" s="1074"/>
      <c r="BT549" s="1074"/>
      <c r="BU549" s="1074"/>
      <c r="BV549" s="1074"/>
      <c r="BW549" s="1074"/>
      <c r="BX549" s="1074"/>
      <c r="BY549" s="1074"/>
      <c r="BZ549" s="1074"/>
      <c r="CA549" s="1074"/>
      <c r="CB549" s="1074"/>
      <c r="CC549" s="1074"/>
      <c r="CD549" s="1074"/>
      <c r="CE549" s="1074"/>
      <c r="CF549" s="1074"/>
      <c r="CG549" s="1074"/>
      <c r="CH549" s="1074"/>
      <c r="CI549" s="1074"/>
      <c r="CJ549" s="1074"/>
      <c r="CK549" s="1074"/>
      <c r="CL549" s="1074"/>
      <c r="CM549" s="1074"/>
      <c r="CN549" s="1074"/>
      <c r="CO549" s="1074"/>
      <c r="CP549" s="1074"/>
      <c r="CQ549" s="1074"/>
      <c r="CR549" s="1074"/>
      <c r="CS549" s="1074"/>
      <c r="CT549" s="1074"/>
      <c r="CU549" s="1074"/>
      <c r="CV549" s="1074"/>
      <c r="CW549" s="1074"/>
      <c r="CX549" s="1074"/>
      <c r="CY549" s="1074"/>
      <c r="CZ549" s="1074"/>
      <c r="DA549" s="1074"/>
      <c r="DB549" s="1074"/>
      <c r="DC549" s="1074"/>
      <c r="DD549" s="1074"/>
      <c r="DE549" s="1074"/>
      <c r="DF549" s="1074"/>
      <c r="DG549" s="1074"/>
      <c r="DH549" s="1074"/>
      <c r="DI549" s="1074"/>
    </row>
    <row r="550" spans="1:113" s="1075" customFormat="1">
      <c r="A550" s="355"/>
      <c r="B550" s="355"/>
      <c r="C550" s="1246"/>
      <c r="D550" s="1246"/>
      <c r="E550" s="1111"/>
      <c r="F550" s="1236"/>
      <c r="G550" s="1926"/>
      <c r="H550" s="1074"/>
      <c r="I550" s="1074"/>
      <c r="J550" s="1074"/>
      <c r="K550" s="1074"/>
      <c r="L550" s="1074"/>
      <c r="M550" s="1074"/>
      <c r="N550" s="1074"/>
      <c r="O550" s="1074"/>
      <c r="P550" s="1074"/>
      <c r="Q550" s="1074"/>
      <c r="R550" s="1074"/>
      <c r="S550" s="1074"/>
      <c r="T550" s="1074"/>
      <c r="U550" s="1074"/>
      <c r="V550" s="1074"/>
      <c r="W550" s="1074"/>
      <c r="X550" s="1074"/>
      <c r="Y550" s="1074"/>
      <c r="Z550" s="1074"/>
      <c r="AA550" s="1074"/>
      <c r="AB550" s="1074"/>
      <c r="AC550" s="1074"/>
      <c r="AD550" s="1074"/>
      <c r="AE550" s="1074"/>
      <c r="AF550" s="1074"/>
      <c r="AG550" s="1074"/>
      <c r="AH550" s="1074"/>
      <c r="AI550" s="1074"/>
      <c r="AJ550" s="1074"/>
      <c r="AK550" s="1074"/>
      <c r="AL550" s="1074"/>
      <c r="AM550" s="1074"/>
      <c r="AN550" s="1074"/>
      <c r="AO550" s="1074"/>
      <c r="AP550" s="1074"/>
      <c r="AQ550" s="1074"/>
      <c r="AR550" s="1074"/>
      <c r="AS550" s="1074"/>
      <c r="AT550" s="1074"/>
      <c r="AU550" s="1074"/>
      <c r="AV550" s="1074"/>
      <c r="AW550" s="1074"/>
      <c r="AX550" s="1074"/>
      <c r="AY550" s="1074"/>
      <c r="AZ550" s="1074"/>
      <c r="BA550" s="1074"/>
      <c r="BB550" s="1074"/>
      <c r="BC550" s="1074"/>
      <c r="BD550" s="1074"/>
      <c r="BE550" s="1074"/>
      <c r="BF550" s="1074"/>
      <c r="BG550" s="1074"/>
      <c r="BH550" s="1074"/>
      <c r="BI550" s="1074"/>
      <c r="BJ550" s="1074"/>
      <c r="BK550" s="1074"/>
      <c r="BL550" s="1074"/>
      <c r="BM550" s="1074"/>
      <c r="BN550" s="1074"/>
      <c r="BO550" s="1074"/>
      <c r="BP550" s="1074"/>
      <c r="BQ550" s="1074"/>
      <c r="BR550" s="1074"/>
      <c r="BS550" s="1074"/>
      <c r="BT550" s="1074"/>
      <c r="BU550" s="1074"/>
      <c r="BV550" s="1074"/>
      <c r="BW550" s="1074"/>
      <c r="BX550" s="1074"/>
      <c r="BY550" s="1074"/>
      <c r="BZ550" s="1074"/>
      <c r="CA550" s="1074"/>
      <c r="CB550" s="1074"/>
      <c r="CC550" s="1074"/>
      <c r="CD550" s="1074"/>
      <c r="CE550" s="1074"/>
      <c r="CF550" s="1074"/>
      <c r="CG550" s="1074"/>
      <c r="CH550" s="1074"/>
      <c r="CI550" s="1074"/>
      <c r="CJ550" s="1074"/>
      <c r="CK550" s="1074"/>
      <c r="CL550" s="1074"/>
      <c r="CM550" s="1074"/>
      <c r="CN550" s="1074"/>
      <c r="CO550" s="1074"/>
      <c r="CP550" s="1074"/>
      <c r="CQ550" s="1074"/>
      <c r="CR550" s="1074"/>
      <c r="CS550" s="1074"/>
      <c r="CT550" s="1074"/>
      <c r="CU550" s="1074"/>
      <c r="CV550" s="1074"/>
      <c r="CW550" s="1074"/>
      <c r="CX550" s="1074"/>
      <c r="CY550" s="1074"/>
      <c r="CZ550" s="1074"/>
      <c r="DA550" s="1074"/>
      <c r="DB550" s="1074"/>
      <c r="DC550" s="1074"/>
      <c r="DD550" s="1074"/>
      <c r="DE550" s="1074"/>
      <c r="DF550" s="1074"/>
      <c r="DG550" s="1074"/>
      <c r="DH550" s="1074"/>
      <c r="DI550" s="1074"/>
    </row>
    <row r="551" spans="1:113" s="1075" customFormat="1">
      <c r="A551" s="355"/>
      <c r="B551" s="355"/>
      <c r="C551" s="1246"/>
      <c r="D551" s="1246"/>
      <c r="E551" s="1111"/>
      <c r="F551" s="1236"/>
      <c r="G551" s="1926"/>
      <c r="H551" s="1074"/>
      <c r="I551" s="1074"/>
      <c r="J551" s="1074"/>
      <c r="K551" s="1074"/>
      <c r="L551" s="1074"/>
      <c r="M551" s="1074"/>
      <c r="N551" s="1074"/>
      <c r="O551" s="1074"/>
      <c r="P551" s="1074"/>
      <c r="Q551" s="1074"/>
      <c r="R551" s="1074"/>
      <c r="S551" s="1074"/>
      <c r="T551" s="1074"/>
      <c r="U551" s="1074"/>
      <c r="V551" s="1074"/>
      <c r="W551" s="1074"/>
      <c r="X551" s="1074"/>
      <c r="Y551" s="1074"/>
      <c r="Z551" s="1074"/>
      <c r="AA551" s="1074"/>
      <c r="AB551" s="1074"/>
      <c r="AC551" s="1074"/>
      <c r="AD551" s="1074"/>
      <c r="AE551" s="1074"/>
      <c r="AF551" s="1074"/>
      <c r="AG551" s="1074"/>
      <c r="AH551" s="1074"/>
      <c r="AI551" s="1074"/>
      <c r="AJ551" s="1074"/>
      <c r="AK551" s="1074"/>
      <c r="AL551" s="1074"/>
      <c r="AM551" s="1074"/>
      <c r="AN551" s="1074"/>
      <c r="AO551" s="1074"/>
      <c r="AP551" s="1074"/>
      <c r="AQ551" s="1074"/>
      <c r="AR551" s="1074"/>
      <c r="AS551" s="1074"/>
      <c r="AT551" s="1074"/>
      <c r="AU551" s="1074"/>
      <c r="AV551" s="1074"/>
      <c r="AW551" s="1074"/>
      <c r="AX551" s="1074"/>
      <c r="AY551" s="1074"/>
      <c r="AZ551" s="1074"/>
      <c r="BA551" s="1074"/>
      <c r="BB551" s="1074"/>
      <c r="BC551" s="1074"/>
      <c r="BD551" s="1074"/>
      <c r="BE551" s="1074"/>
      <c r="BF551" s="1074"/>
      <c r="BG551" s="1074"/>
      <c r="BH551" s="1074"/>
      <c r="BI551" s="1074"/>
      <c r="BJ551" s="1074"/>
      <c r="BK551" s="1074"/>
      <c r="BL551" s="1074"/>
      <c r="BM551" s="1074"/>
      <c r="BN551" s="1074"/>
      <c r="BO551" s="1074"/>
      <c r="BP551" s="1074"/>
      <c r="BQ551" s="1074"/>
      <c r="BR551" s="1074"/>
      <c r="BS551" s="1074"/>
      <c r="BT551" s="1074"/>
      <c r="BU551" s="1074"/>
      <c r="BV551" s="1074"/>
      <c r="BW551" s="1074"/>
      <c r="BX551" s="1074"/>
      <c r="BY551" s="1074"/>
      <c r="BZ551" s="1074"/>
      <c r="CA551" s="1074"/>
      <c r="CB551" s="1074"/>
      <c r="CC551" s="1074"/>
      <c r="CD551" s="1074"/>
      <c r="CE551" s="1074"/>
      <c r="CF551" s="1074"/>
      <c r="CG551" s="1074"/>
      <c r="CH551" s="1074"/>
      <c r="CI551" s="1074"/>
      <c r="CJ551" s="1074"/>
      <c r="CK551" s="1074"/>
      <c r="CL551" s="1074"/>
      <c r="CM551" s="1074"/>
      <c r="CN551" s="1074"/>
      <c r="CO551" s="1074"/>
      <c r="CP551" s="1074"/>
      <c r="CQ551" s="1074"/>
      <c r="CR551" s="1074"/>
      <c r="CS551" s="1074"/>
      <c r="CT551" s="1074"/>
      <c r="CU551" s="1074"/>
      <c r="CV551" s="1074"/>
      <c r="CW551" s="1074"/>
      <c r="CX551" s="1074"/>
      <c r="CY551" s="1074"/>
      <c r="CZ551" s="1074"/>
      <c r="DA551" s="1074"/>
      <c r="DB551" s="1074"/>
      <c r="DC551" s="1074"/>
      <c r="DD551" s="1074"/>
      <c r="DE551" s="1074"/>
      <c r="DF551" s="1074"/>
      <c r="DG551" s="1074"/>
      <c r="DH551" s="1074"/>
      <c r="DI551" s="1074"/>
    </row>
    <row r="552" spans="1:113" s="1075" customFormat="1">
      <c r="A552" s="355"/>
      <c r="B552" s="355"/>
      <c r="C552" s="1246"/>
      <c r="D552" s="1252"/>
      <c r="E552" s="1140"/>
      <c r="F552" s="1253"/>
      <c r="G552" s="1926"/>
      <c r="H552" s="1074"/>
      <c r="I552" s="1074"/>
      <c r="J552" s="1074"/>
      <c r="K552" s="1074"/>
      <c r="L552" s="1074"/>
      <c r="M552" s="1074"/>
      <c r="N552" s="1074"/>
      <c r="O552" s="1074"/>
      <c r="P552" s="1074"/>
      <c r="Q552" s="1074"/>
      <c r="R552" s="1074"/>
      <c r="S552" s="1074"/>
      <c r="T552" s="1074"/>
      <c r="U552" s="1074"/>
      <c r="V552" s="1074"/>
      <c r="W552" s="1074"/>
      <c r="X552" s="1074"/>
      <c r="Y552" s="1074"/>
      <c r="Z552" s="1074"/>
      <c r="AA552" s="1074"/>
      <c r="AB552" s="1074"/>
      <c r="AC552" s="1074"/>
      <c r="AD552" s="1074"/>
      <c r="AE552" s="1074"/>
      <c r="AF552" s="1074"/>
      <c r="AG552" s="1074"/>
      <c r="AH552" s="1074"/>
      <c r="AI552" s="1074"/>
      <c r="AJ552" s="1074"/>
      <c r="AK552" s="1074"/>
      <c r="AL552" s="1074"/>
      <c r="AM552" s="1074"/>
      <c r="AN552" s="1074"/>
      <c r="AO552" s="1074"/>
      <c r="AP552" s="1074"/>
      <c r="AQ552" s="1074"/>
      <c r="AR552" s="1074"/>
      <c r="AS552" s="1074"/>
      <c r="AT552" s="1074"/>
      <c r="AU552" s="1074"/>
      <c r="AV552" s="1074"/>
      <c r="AW552" s="1074"/>
      <c r="AX552" s="1074"/>
      <c r="AY552" s="1074"/>
      <c r="AZ552" s="1074"/>
      <c r="BA552" s="1074"/>
      <c r="BB552" s="1074"/>
      <c r="BC552" s="1074"/>
      <c r="BD552" s="1074"/>
      <c r="BE552" s="1074"/>
      <c r="BF552" s="1074"/>
      <c r="BG552" s="1074"/>
      <c r="BH552" s="1074"/>
      <c r="BI552" s="1074"/>
      <c r="BJ552" s="1074"/>
      <c r="BK552" s="1074"/>
      <c r="BL552" s="1074"/>
      <c r="BM552" s="1074"/>
      <c r="BN552" s="1074"/>
      <c r="BO552" s="1074"/>
      <c r="BP552" s="1074"/>
      <c r="BQ552" s="1074"/>
      <c r="BR552" s="1074"/>
      <c r="BS552" s="1074"/>
      <c r="BT552" s="1074"/>
      <c r="BU552" s="1074"/>
      <c r="BV552" s="1074"/>
      <c r="BW552" s="1074"/>
      <c r="BX552" s="1074"/>
      <c r="BY552" s="1074"/>
      <c r="BZ552" s="1074"/>
      <c r="CA552" s="1074"/>
      <c r="CB552" s="1074"/>
      <c r="CC552" s="1074"/>
      <c r="CD552" s="1074"/>
      <c r="CE552" s="1074"/>
      <c r="CF552" s="1074"/>
      <c r="CG552" s="1074"/>
      <c r="CH552" s="1074"/>
      <c r="CI552" s="1074"/>
      <c r="CJ552" s="1074"/>
      <c r="CK552" s="1074"/>
      <c r="CL552" s="1074"/>
      <c r="CM552" s="1074"/>
      <c r="CN552" s="1074"/>
      <c r="CO552" s="1074"/>
      <c r="CP552" s="1074"/>
      <c r="CQ552" s="1074"/>
      <c r="CR552" s="1074"/>
      <c r="CS552" s="1074"/>
      <c r="CT552" s="1074"/>
      <c r="CU552" s="1074"/>
      <c r="CV552" s="1074"/>
      <c r="CW552" s="1074"/>
      <c r="CX552" s="1074"/>
      <c r="CY552" s="1074"/>
      <c r="CZ552" s="1074"/>
      <c r="DA552" s="1074"/>
      <c r="DB552" s="1074"/>
      <c r="DC552" s="1074"/>
      <c r="DD552" s="1074"/>
      <c r="DE552" s="1074"/>
      <c r="DF552" s="1074"/>
      <c r="DG552" s="1074"/>
      <c r="DH552" s="1074"/>
      <c r="DI552" s="1074"/>
    </row>
    <row r="553" spans="1:113" s="1075" customFormat="1">
      <c r="A553" s="355"/>
      <c r="B553" s="355"/>
      <c r="C553" s="1246"/>
      <c r="D553" s="1246"/>
      <c r="E553" s="1111"/>
      <c r="F553" s="1236"/>
      <c r="G553" s="1926"/>
      <c r="H553" s="1074"/>
      <c r="I553" s="1074"/>
      <c r="J553" s="1074"/>
      <c r="K553" s="1074"/>
      <c r="L553" s="1074"/>
      <c r="M553" s="1074"/>
      <c r="N553" s="1074"/>
      <c r="O553" s="1074"/>
      <c r="P553" s="1074"/>
      <c r="Q553" s="1074"/>
      <c r="R553" s="1074"/>
      <c r="S553" s="1074"/>
      <c r="T553" s="1074"/>
      <c r="U553" s="1074"/>
      <c r="V553" s="1074"/>
      <c r="W553" s="1074"/>
      <c r="X553" s="1074"/>
      <c r="Y553" s="1074"/>
      <c r="Z553" s="1074"/>
      <c r="AA553" s="1074"/>
      <c r="AB553" s="1074"/>
      <c r="AC553" s="1074"/>
      <c r="AD553" s="1074"/>
      <c r="AE553" s="1074"/>
      <c r="AF553" s="1074"/>
      <c r="AG553" s="1074"/>
      <c r="AH553" s="1074"/>
      <c r="AI553" s="1074"/>
      <c r="AJ553" s="1074"/>
      <c r="AK553" s="1074"/>
      <c r="AL553" s="1074"/>
      <c r="AM553" s="1074"/>
      <c r="AN553" s="1074"/>
      <c r="AO553" s="1074"/>
      <c r="AP553" s="1074"/>
      <c r="AQ553" s="1074"/>
      <c r="AR553" s="1074"/>
      <c r="AS553" s="1074"/>
      <c r="AT553" s="1074"/>
      <c r="AU553" s="1074"/>
      <c r="AV553" s="1074"/>
      <c r="AW553" s="1074"/>
      <c r="AX553" s="1074"/>
      <c r="AY553" s="1074"/>
      <c r="AZ553" s="1074"/>
      <c r="BA553" s="1074"/>
      <c r="BB553" s="1074"/>
      <c r="BC553" s="1074"/>
      <c r="BD553" s="1074"/>
      <c r="BE553" s="1074"/>
      <c r="BF553" s="1074"/>
      <c r="BG553" s="1074"/>
      <c r="BH553" s="1074"/>
      <c r="BI553" s="1074"/>
      <c r="BJ553" s="1074"/>
      <c r="BK553" s="1074"/>
      <c r="BL553" s="1074"/>
      <c r="BM553" s="1074"/>
      <c r="BN553" s="1074"/>
      <c r="BO553" s="1074"/>
      <c r="BP553" s="1074"/>
      <c r="BQ553" s="1074"/>
      <c r="BR553" s="1074"/>
      <c r="BS553" s="1074"/>
      <c r="BT553" s="1074"/>
      <c r="BU553" s="1074"/>
      <c r="BV553" s="1074"/>
      <c r="BW553" s="1074"/>
      <c r="BX553" s="1074"/>
      <c r="BY553" s="1074"/>
      <c r="BZ553" s="1074"/>
      <c r="CA553" s="1074"/>
      <c r="CB553" s="1074"/>
      <c r="CC553" s="1074"/>
      <c r="CD553" s="1074"/>
      <c r="CE553" s="1074"/>
      <c r="CF553" s="1074"/>
      <c r="CG553" s="1074"/>
      <c r="CH553" s="1074"/>
      <c r="CI553" s="1074"/>
      <c r="CJ553" s="1074"/>
      <c r="CK553" s="1074"/>
      <c r="CL553" s="1074"/>
      <c r="CM553" s="1074"/>
      <c r="CN553" s="1074"/>
      <c r="CO553" s="1074"/>
      <c r="CP553" s="1074"/>
      <c r="CQ553" s="1074"/>
      <c r="CR553" s="1074"/>
      <c r="CS553" s="1074"/>
      <c r="CT553" s="1074"/>
      <c r="CU553" s="1074"/>
      <c r="CV553" s="1074"/>
      <c r="CW553" s="1074"/>
      <c r="CX553" s="1074"/>
      <c r="CY553" s="1074"/>
      <c r="CZ553" s="1074"/>
      <c r="DA553" s="1074"/>
      <c r="DB553" s="1074"/>
      <c r="DC553" s="1074"/>
      <c r="DD553" s="1074"/>
      <c r="DE553" s="1074"/>
      <c r="DF553" s="1074"/>
      <c r="DG553" s="1074"/>
      <c r="DH553" s="1074"/>
      <c r="DI553" s="1074"/>
    </row>
    <row r="554" spans="1:113">
      <c r="A554" s="355"/>
      <c r="B554" s="355"/>
      <c r="C554" s="1246"/>
      <c r="D554" s="1246"/>
      <c r="E554" s="1111"/>
      <c r="F554" s="1236"/>
      <c r="G554" s="1926"/>
      <c r="H554" s="1072"/>
      <c r="I554" s="1072"/>
      <c r="J554" s="1072"/>
      <c r="K554" s="1072"/>
      <c r="L554" s="1072"/>
      <c r="M554" s="1072"/>
      <c r="N554" s="1072"/>
      <c r="O554" s="1072"/>
      <c r="P554" s="1072"/>
      <c r="Q554" s="1072"/>
      <c r="R554" s="1072"/>
      <c r="S554" s="1072"/>
      <c r="T554" s="1072"/>
      <c r="U554" s="1072"/>
      <c r="V554" s="1072"/>
      <c r="W554" s="1072"/>
      <c r="X554" s="1072"/>
      <c r="Y554" s="1072"/>
      <c r="Z554" s="1072"/>
      <c r="AA554" s="1072"/>
      <c r="AB554" s="1072"/>
      <c r="AC554" s="1072"/>
      <c r="AD554" s="1072"/>
      <c r="AE554" s="1072"/>
      <c r="AF554" s="1072"/>
      <c r="AG554" s="1072"/>
      <c r="AH554" s="1072"/>
      <c r="AI554" s="1072"/>
      <c r="AJ554" s="1072"/>
      <c r="AK554" s="1072"/>
      <c r="AL554" s="1072"/>
      <c r="AM554" s="1072"/>
      <c r="AN554" s="1072"/>
      <c r="AO554" s="1072"/>
      <c r="AP554" s="1072"/>
      <c r="AQ554" s="1072"/>
      <c r="AR554" s="1072"/>
      <c r="AS554" s="1072"/>
      <c r="AT554" s="1072"/>
      <c r="AU554" s="1072"/>
      <c r="AV554" s="1072"/>
      <c r="AW554" s="1072"/>
      <c r="AX554" s="1072"/>
      <c r="AY554" s="1072"/>
      <c r="AZ554" s="1072"/>
      <c r="BA554" s="1072"/>
      <c r="BB554" s="1072"/>
      <c r="BC554" s="1072"/>
      <c r="BD554" s="1072"/>
      <c r="BE554" s="1072"/>
      <c r="BF554" s="1072"/>
      <c r="BG554" s="1072"/>
      <c r="BH554" s="1072"/>
      <c r="BI554" s="1072"/>
      <c r="BJ554" s="1072"/>
      <c r="BK554" s="1072"/>
      <c r="BL554" s="1072"/>
      <c r="BM554" s="1072"/>
      <c r="BN554" s="1072"/>
      <c r="BO554" s="1072"/>
      <c r="BP554" s="1072"/>
      <c r="BQ554" s="1072"/>
      <c r="BR554" s="1072"/>
      <c r="BS554" s="1072"/>
      <c r="BT554" s="1072"/>
      <c r="BU554" s="1072"/>
      <c r="BV554" s="1072"/>
      <c r="BW554" s="1072"/>
      <c r="BX554" s="1072"/>
      <c r="BY554" s="1072"/>
      <c r="BZ554" s="1072"/>
      <c r="CA554" s="1072"/>
      <c r="CB554" s="1072"/>
      <c r="CC554" s="1072"/>
      <c r="CD554" s="1072"/>
      <c r="CE554" s="1072"/>
      <c r="CF554" s="1072"/>
      <c r="CG554" s="1072"/>
      <c r="CH554" s="1072"/>
      <c r="CI554" s="1072"/>
      <c r="CJ554" s="1072"/>
      <c r="CK554" s="1072"/>
      <c r="CL554" s="1072"/>
      <c r="CM554" s="1072"/>
      <c r="CN554" s="1072"/>
      <c r="CO554" s="1072"/>
      <c r="CP554" s="1072"/>
      <c r="CQ554" s="1072"/>
      <c r="CR554" s="1072"/>
      <c r="CS554" s="1072"/>
      <c r="CT554" s="1072"/>
      <c r="CU554" s="1072"/>
      <c r="CV554" s="1072"/>
      <c r="CW554" s="1072"/>
      <c r="CX554" s="1072"/>
      <c r="CY554" s="1072"/>
      <c r="CZ554" s="1072"/>
      <c r="DA554" s="1072"/>
      <c r="DB554" s="1072"/>
      <c r="DC554" s="1072"/>
      <c r="DD554" s="1072"/>
      <c r="DE554" s="1072"/>
      <c r="DF554" s="1072"/>
      <c r="DG554" s="1072"/>
      <c r="DH554" s="1072"/>
      <c r="DI554" s="1072"/>
    </row>
    <row r="555" spans="1:113">
      <c r="A555" s="355"/>
      <c r="B555" s="355"/>
      <c r="C555" s="1246"/>
      <c r="D555" s="1246"/>
      <c r="E555" s="1111"/>
      <c r="F555" s="1236"/>
      <c r="G555" s="1926"/>
      <c r="H555" s="1072"/>
      <c r="I555" s="1072"/>
      <c r="J555" s="1072"/>
      <c r="K555" s="1072"/>
      <c r="L555" s="1072"/>
      <c r="M555" s="1072"/>
      <c r="N555" s="1072"/>
      <c r="O555" s="1072"/>
      <c r="P555" s="1072"/>
      <c r="Q555" s="1072"/>
      <c r="R555" s="1072"/>
      <c r="S555" s="1072"/>
      <c r="T555" s="1072"/>
      <c r="U555" s="1072"/>
      <c r="V555" s="1072"/>
      <c r="W555" s="1072"/>
      <c r="X555" s="1072"/>
      <c r="Y555" s="1072"/>
      <c r="Z555" s="1072"/>
      <c r="AA555" s="1072"/>
      <c r="AB555" s="1072"/>
      <c r="AC555" s="1072"/>
      <c r="AD555" s="1072"/>
      <c r="AE555" s="1072"/>
      <c r="AF555" s="1072"/>
      <c r="AG555" s="1072"/>
      <c r="AH555" s="1072"/>
      <c r="AI555" s="1072"/>
      <c r="AJ555" s="1072"/>
      <c r="AK555" s="1072"/>
      <c r="AL555" s="1072"/>
      <c r="AM555" s="1072"/>
      <c r="AN555" s="1072"/>
      <c r="AO555" s="1072"/>
      <c r="AP555" s="1072"/>
      <c r="AQ555" s="1072"/>
      <c r="AR555" s="1072"/>
      <c r="AS555" s="1072"/>
      <c r="AT555" s="1072"/>
      <c r="AU555" s="1072"/>
      <c r="AV555" s="1072"/>
      <c r="AW555" s="1072"/>
      <c r="AX555" s="1072"/>
      <c r="AY555" s="1072"/>
      <c r="AZ555" s="1072"/>
      <c r="BA555" s="1072"/>
      <c r="BB555" s="1072"/>
      <c r="BC555" s="1072"/>
      <c r="BD555" s="1072"/>
      <c r="BE555" s="1072"/>
      <c r="BF555" s="1072"/>
      <c r="BG555" s="1072"/>
      <c r="BH555" s="1072"/>
      <c r="BI555" s="1072"/>
      <c r="BJ555" s="1072"/>
      <c r="BK555" s="1072"/>
      <c r="BL555" s="1072"/>
      <c r="BM555" s="1072"/>
      <c r="BN555" s="1072"/>
      <c r="BO555" s="1072"/>
      <c r="BP555" s="1072"/>
      <c r="BQ555" s="1072"/>
      <c r="BR555" s="1072"/>
      <c r="BS555" s="1072"/>
      <c r="BT555" s="1072"/>
      <c r="BU555" s="1072"/>
      <c r="BV555" s="1072"/>
      <c r="BW555" s="1072"/>
      <c r="BX555" s="1072"/>
      <c r="BY555" s="1072"/>
      <c r="BZ555" s="1072"/>
      <c r="CA555" s="1072"/>
      <c r="CB555" s="1072"/>
      <c r="CC555" s="1072"/>
      <c r="CD555" s="1072"/>
      <c r="CE555" s="1072"/>
      <c r="CF555" s="1072"/>
      <c r="CG555" s="1072"/>
      <c r="CH555" s="1072"/>
      <c r="CI555" s="1072"/>
      <c r="CJ555" s="1072"/>
      <c r="CK555" s="1072"/>
      <c r="CL555" s="1072"/>
      <c r="CM555" s="1072"/>
      <c r="CN555" s="1072"/>
      <c r="CO555" s="1072"/>
      <c r="CP555" s="1072"/>
      <c r="CQ555" s="1072"/>
      <c r="CR555" s="1072"/>
      <c r="CS555" s="1072"/>
      <c r="CT555" s="1072"/>
      <c r="CU555" s="1072"/>
      <c r="CV555" s="1072"/>
      <c r="CW555" s="1072"/>
      <c r="CX555" s="1072"/>
      <c r="CY555" s="1072"/>
      <c r="CZ555" s="1072"/>
      <c r="DA555" s="1072"/>
      <c r="DB555" s="1072"/>
      <c r="DC555" s="1072"/>
      <c r="DD555" s="1072"/>
      <c r="DE555" s="1072"/>
      <c r="DF555" s="1072"/>
      <c r="DG555" s="1072"/>
      <c r="DH555" s="1072"/>
      <c r="DI555" s="1072"/>
    </row>
    <row r="556" spans="1:113">
      <c r="A556" s="355"/>
      <c r="B556" s="355"/>
      <c r="C556" s="1246"/>
      <c r="D556" s="1273"/>
      <c r="E556" s="1140"/>
      <c r="F556" s="1253"/>
      <c r="G556" s="1926"/>
      <c r="H556" s="1072"/>
      <c r="I556" s="1072"/>
      <c r="J556" s="1072"/>
      <c r="K556" s="1072"/>
      <c r="L556" s="1072"/>
      <c r="M556" s="1072"/>
      <c r="N556" s="1072"/>
      <c r="O556" s="1072"/>
      <c r="P556" s="1072"/>
      <c r="Q556" s="1072"/>
      <c r="R556" s="1072"/>
      <c r="S556" s="1072"/>
      <c r="T556" s="1072"/>
      <c r="U556" s="1072"/>
      <c r="V556" s="1072"/>
      <c r="W556" s="1072"/>
      <c r="X556" s="1072"/>
      <c r="Y556" s="1072"/>
      <c r="Z556" s="1072"/>
      <c r="AA556" s="1072"/>
      <c r="AB556" s="1072"/>
      <c r="AC556" s="1072"/>
      <c r="AD556" s="1072"/>
      <c r="AE556" s="1072"/>
      <c r="AF556" s="1072"/>
      <c r="AG556" s="1072"/>
      <c r="AH556" s="1072"/>
      <c r="AI556" s="1072"/>
      <c r="AJ556" s="1072"/>
      <c r="AK556" s="1072"/>
      <c r="AL556" s="1072"/>
      <c r="AM556" s="1072"/>
      <c r="AN556" s="1072"/>
      <c r="AO556" s="1072"/>
      <c r="AP556" s="1072"/>
      <c r="AQ556" s="1072"/>
      <c r="AR556" s="1072"/>
      <c r="AS556" s="1072"/>
      <c r="AT556" s="1072"/>
      <c r="AU556" s="1072"/>
      <c r="AV556" s="1072"/>
      <c r="AW556" s="1072"/>
      <c r="AX556" s="1072"/>
      <c r="AY556" s="1072"/>
      <c r="AZ556" s="1072"/>
      <c r="BA556" s="1072"/>
      <c r="BB556" s="1072"/>
      <c r="BC556" s="1072"/>
      <c r="BD556" s="1072"/>
      <c r="BE556" s="1072"/>
      <c r="BF556" s="1072"/>
      <c r="BG556" s="1072"/>
      <c r="BH556" s="1072"/>
      <c r="BI556" s="1072"/>
      <c r="BJ556" s="1072"/>
      <c r="BK556" s="1072"/>
      <c r="BL556" s="1072"/>
      <c r="BM556" s="1072"/>
      <c r="BN556" s="1072"/>
      <c r="BO556" s="1072"/>
      <c r="BP556" s="1072"/>
      <c r="BQ556" s="1072"/>
      <c r="BR556" s="1072"/>
      <c r="BS556" s="1072"/>
      <c r="BT556" s="1072"/>
      <c r="BU556" s="1072"/>
      <c r="BV556" s="1072"/>
      <c r="BW556" s="1072"/>
      <c r="BX556" s="1072"/>
      <c r="BY556" s="1072"/>
      <c r="BZ556" s="1072"/>
      <c r="CA556" s="1072"/>
      <c r="CB556" s="1072"/>
      <c r="CC556" s="1072"/>
      <c r="CD556" s="1072"/>
      <c r="CE556" s="1072"/>
      <c r="CF556" s="1072"/>
      <c r="CG556" s="1072"/>
      <c r="CH556" s="1072"/>
      <c r="CI556" s="1072"/>
      <c r="CJ556" s="1072"/>
      <c r="CK556" s="1072"/>
      <c r="CL556" s="1072"/>
      <c r="CM556" s="1072"/>
      <c r="CN556" s="1072"/>
      <c r="CO556" s="1072"/>
      <c r="CP556" s="1072"/>
      <c r="CQ556" s="1072"/>
      <c r="CR556" s="1072"/>
      <c r="CS556" s="1072"/>
      <c r="CT556" s="1072"/>
      <c r="CU556" s="1072"/>
      <c r="CV556" s="1072"/>
      <c r="CW556" s="1072"/>
      <c r="CX556" s="1072"/>
      <c r="CY556" s="1072"/>
      <c r="CZ556" s="1072"/>
      <c r="DA556" s="1072"/>
      <c r="DB556" s="1072"/>
      <c r="DC556" s="1072"/>
      <c r="DD556" s="1072"/>
      <c r="DE556" s="1072"/>
      <c r="DF556" s="1072"/>
      <c r="DG556" s="1072"/>
      <c r="DH556" s="1072"/>
      <c r="DI556" s="1072"/>
    </row>
    <row r="557" spans="1:113">
      <c r="A557" s="355"/>
      <c r="B557" s="355"/>
      <c r="C557" s="1246"/>
      <c r="D557" s="1255"/>
      <c r="E557" s="1111"/>
      <c r="F557" s="1236"/>
      <c r="G557" s="1926"/>
      <c r="H557" s="1072"/>
      <c r="I557" s="1072"/>
      <c r="J557" s="1072"/>
      <c r="K557" s="1072"/>
      <c r="L557" s="1072"/>
      <c r="M557" s="1072"/>
      <c r="N557" s="1072"/>
      <c r="O557" s="1072"/>
      <c r="P557" s="1072"/>
      <c r="Q557" s="1072"/>
      <c r="R557" s="1072"/>
      <c r="S557" s="1072"/>
      <c r="T557" s="1072"/>
      <c r="U557" s="1072"/>
      <c r="V557" s="1072"/>
      <c r="W557" s="1072"/>
      <c r="X557" s="1072"/>
      <c r="Y557" s="1072"/>
      <c r="Z557" s="1072"/>
      <c r="AA557" s="1072"/>
      <c r="AB557" s="1072"/>
      <c r="AC557" s="1072"/>
      <c r="AD557" s="1072"/>
      <c r="AE557" s="1072"/>
      <c r="AF557" s="1072"/>
      <c r="AG557" s="1072"/>
      <c r="AH557" s="1072"/>
      <c r="AI557" s="1072"/>
      <c r="AJ557" s="1072"/>
      <c r="AK557" s="1072"/>
      <c r="AL557" s="1072"/>
      <c r="AM557" s="1072"/>
      <c r="AN557" s="1072"/>
      <c r="AO557" s="1072"/>
      <c r="AP557" s="1072"/>
      <c r="AQ557" s="1072"/>
      <c r="AR557" s="1072"/>
      <c r="AS557" s="1072"/>
      <c r="AT557" s="1072"/>
      <c r="AU557" s="1072"/>
      <c r="AV557" s="1072"/>
      <c r="AW557" s="1072"/>
      <c r="AX557" s="1072"/>
      <c r="AY557" s="1072"/>
      <c r="AZ557" s="1072"/>
      <c r="BA557" s="1072"/>
      <c r="BB557" s="1072"/>
      <c r="BC557" s="1072"/>
      <c r="BD557" s="1072"/>
      <c r="BE557" s="1072"/>
      <c r="BF557" s="1072"/>
      <c r="BG557" s="1072"/>
      <c r="BH557" s="1072"/>
      <c r="BI557" s="1072"/>
      <c r="BJ557" s="1072"/>
      <c r="BK557" s="1072"/>
      <c r="BL557" s="1072"/>
      <c r="BM557" s="1072"/>
      <c r="BN557" s="1072"/>
      <c r="BO557" s="1072"/>
      <c r="BP557" s="1072"/>
      <c r="BQ557" s="1072"/>
      <c r="BR557" s="1072"/>
      <c r="BS557" s="1072"/>
      <c r="BT557" s="1072"/>
      <c r="BU557" s="1072"/>
      <c r="BV557" s="1072"/>
      <c r="BW557" s="1072"/>
      <c r="BX557" s="1072"/>
      <c r="BY557" s="1072"/>
      <c r="BZ557" s="1072"/>
      <c r="CA557" s="1072"/>
      <c r="CB557" s="1072"/>
      <c r="CC557" s="1072"/>
      <c r="CD557" s="1072"/>
      <c r="CE557" s="1072"/>
      <c r="CF557" s="1072"/>
      <c r="CG557" s="1072"/>
      <c r="CH557" s="1072"/>
      <c r="CI557" s="1072"/>
      <c r="CJ557" s="1072"/>
      <c r="CK557" s="1072"/>
      <c r="CL557" s="1072"/>
      <c r="CM557" s="1072"/>
      <c r="CN557" s="1072"/>
      <c r="CO557" s="1072"/>
      <c r="CP557" s="1072"/>
      <c r="CQ557" s="1072"/>
      <c r="CR557" s="1072"/>
      <c r="CS557" s="1072"/>
      <c r="CT557" s="1072"/>
      <c r="CU557" s="1072"/>
      <c r="CV557" s="1072"/>
      <c r="CW557" s="1072"/>
      <c r="CX557" s="1072"/>
      <c r="CY557" s="1072"/>
      <c r="CZ557" s="1072"/>
      <c r="DA557" s="1072"/>
      <c r="DB557" s="1072"/>
      <c r="DC557" s="1072"/>
      <c r="DD557" s="1072"/>
      <c r="DE557" s="1072"/>
      <c r="DF557" s="1072"/>
      <c r="DG557" s="1072"/>
      <c r="DH557" s="1072"/>
      <c r="DI557" s="1072"/>
    </row>
    <row r="558" spans="1:113">
      <c r="A558" s="355"/>
      <c r="B558" s="355"/>
      <c r="C558" s="1246"/>
      <c r="D558" s="1255"/>
      <c r="E558" s="1111"/>
      <c r="F558" s="1236"/>
      <c r="G558" s="1926"/>
      <c r="H558" s="1072"/>
      <c r="I558" s="1072"/>
      <c r="J558" s="1072"/>
      <c r="K558" s="1072"/>
      <c r="L558" s="1072"/>
      <c r="M558" s="1072"/>
      <c r="N558" s="1072"/>
      <c r="O558" s="1072"/>
      <c r="P558" s="1072"/>
      <c r="Q558" s="1072"/>
      <c r="R558" s="1072"/>
      <c r="S558" s="1072"/>
      <c r="T558" s="1072"/>
      <c r="U558" s="1072"/>
      <c r="V558" s="1072"/>
      <c r="W558" s="1072"/>
      <c r="X558" s="1072"/>
      <c r="Y558" s="1072"/>
      <c r="Z558" s="1072"/>
      <c r="AA558" s="1072"/>
      <c r="AB558" s="1072"/>
      <c r="AC558" s="1072"/>
      <c r="AD558" s="1072"/>
      <c r="AE558" s="1072"/>
      <c r="AF558" s="1072"/>
      <c r="AG558" s="1072"/>
      <c r="AH558" s="1072"/>
      <c r="AI558" s="1072"/>
      <c r="AJ558" s="1072"/>
      <c r="AK558" s="1072"/>
      <c r="AL558" s="1072"/>
      <c r="AM558" s="1072"/>
      <c r="AN558" s="1072"/>
      <c r="AO558" s="1072"/>
      <c r="AP558" s="1072"/>
      <c r="AQ558" s="1072"/>
      <c r="AR558" s="1072"/>
      <c r="AS558" s="1072"/>
      <c r="AT558" s="1072"/>
      <c r="AU558" s="1072"/>
      <c r="AV558" s="1072"/>
      <c r="AW558" s="1072"/>
      <c r="AX558" s="1072"/>
      <c r="AY558" s="1072"/>
      <c r="AZ558" s="1072"/>
      <c r="BA558" s="1072"/>
      <c r="BB558" s="1072"/>
      <c r="BC558" s="1072"/>
      <c r="BD558" s="1072"/>
      <c r="BE558" s="1072"/>
      <c r="BF558" s="1072"/>
      <c r="BG558" s="1072"/>
      <c r="BH558" s="1072"/>
      <c r="BI558" s="1072"/>
      <c r="BJ558" s="1072"/>
      <c r="BK558" s="1072"/>
      <c r="BL558" s="1072"/>
      <c r="BM558" s="1072"/>
      <c r="BN558" s="1072"/>
      <c r="BO558" s="1072"/>
      <c r="BP558" s="1072"/>
      <c r="BQ558" s="1072"/>
      <c r="BR558" s="1072"/>
      <c r="BS558" s="1072"/>
      <c r="BT558" s="1072"/>
      <c r="BU558" s="1072"/>
      <c r="BV558" s="1072"/>
      <c r="BW558" s="1072"/>
      <c r="BX558" s="1072"/>
      <c r="BY558" s="1072"/>
      <c r="BZ558" s="1072"/>
      <c r="CA558" s="1072"/>
      <c r="CB558" s="1072"/>
      <c r="CC558" s="1072"/>
      <c r="CD558" s="1072"/>
      <c r="CE558" s="1072"/>
      <c r="CF558" s="1072"/>
      <c r="CG558" s="1072"/>
      <c r="CH558" s="1072"/>
      <c r="CI558" s="1072"/>
      <c r="CJ558" s="1072"/>
      <c r="CK558" s="1072"/>
      <c r="CL558" s="1072"/>
      <c r="CM558" s="1072"/>
      <c r="CN558" s="1072"/>
      <c r="CO558" s="1072"/>
      <c r="CP558" s="1072"/>
      <c r="CQ558" s="1072"/>
      <c r="CR558" s="1072"/>
      <c r="CS558" s="1072"/>
      <c r="CT558" s="1072"/>
      <c r="CU558" s="1072"/>
      <c r="CV558" s="1072"/>
      <c r="CW558" s="1072"/>
      <c r="CX558" s="1072"/>
      <c r="CY558" s="1072"/>
      <c r="CZ558" s="1072"/>
      <c r="DA558" s="1072"/>
      <c r="DB558" s="1072"/>
      <c r="DC558" s="1072"/>
      <c r="DD558" s="1072"/>
      <c r="DE558" s="1072"/>
      <c r="DF558" s="1072"/>
      <c r="DG558" s="1072"/>
      <c r="DH558" s="1072"/>
      <c r="DI558" s="1072"/>
    </row>
    <row r="559" spans="1:113">
      <c r="A559" s="355"/>
      <c r="B559" s="355"/>
      <c r="C559" s="1246"/>
      <c r="D559" s="1255"/>
      <c r="E559" s="1111"/>
      <c r="F559" s="1236"/>
      <c r="G559" s="1926"/>
      <c r="H559" s="1072"/>
      <c r="I559" s="1072"/>
      <c r="J559" s="1072"/>
      <c r="K559" s="1072"/>
      <c r="L559" s="1072"/>
      <c r="M559" s="1072"/>
      <c r="N559" s="1072"/>
      <c r="O559" s="1072"/>
      <c r="P559" s="1072"/>
      <c r="Q559" s="1072"/>
      <c r="R559" s="1072"/>
      <c r="S559" s="1072"/>
      <c r="T559" s="1072"/>
      <c r="U559" s="1072"/>
      <c r="V559" s="1072"/>
      <c r="W559" s="1072"/>
      <c r="X559" s="1072"/>
      <c r="Y559" s="1072"/>
      <c r="Z559" s="1072"/>
      <c r="AA559" s="1072"/>
      <c r="AB559" s="1072"/>
      <c r="AC559" s="1072"/>
      <c r="AD559" s="1072"/>
      <c r="AE559" s="1072"/>
      <c r="AF559" s="1072"/>
      <c r="AG559" s="1072"/>
      <c r="AH559" s="1072"/>
      <c r="AI559" s="1072"/>
      <c r="AJ559" s="1072"/>
      <c r="AK559" s="1072"/>
      <c r="AL559" s="1072"/>
      <c r="AM559" s="1072"/>
      <c r="AN559" s="1072"/>
      <c r="AO559" s="1072"/>
      <c r="AP559" s="1072"/>
      <c r="AQ559" s="1072"/>
      <c r="AR559" s="1072"/>
      <c r="AS559" s="1072"/>
      <c r="AT559" s="1072"/>
      <c r="AU559" s="1072"/>
      <c r="AV559" s="1072"/>
      <c r="AW559" s="1072"/>
      <c r="AX559" s="1072"/>
      <c r="AY559" s="1072"/>
      <c r="AZ559" s="1072"/>
      <c r="BA559" s="1072"/>
      <c r="BB559" s="1072"/>
      <c r="BC559" s="1072"/>
      <c r="BD559" s="1072"/>
      <c r="BE559" s="1072"/>
      <c r="BF559" s="1072"/>
      <c r="BG559" s="1072"/>
      <c r="BH559" s="1072"/>
      <c r="BI559" s="1072"/>
      <c r="BJ559" s="1072"/>
      <c r="BK559" s="1072"/>
      <c r="BL559" s="1072"/>
      <c r="BM559" s="1072"/>
      <c r="BN559" s="1072"/>
      <c r="BO559" s="1072"/>
      <c r="BP559" s="1072"/>
      <c r="BQ559" s="1072"/>
      <c r="BR559" s="1072"/>
      <c r="BS559" s="1072"/>
      <c r="BT559" s="1072"/>
      <c r="BU559" s="1072"/>
      <c r="BV559" s="1072"/>
      <c r="BW559" s="1072"/>
      <c r="BX559" s="1072"/>
      <c r="BY559" s="1072"/>
      <c r="BZ559" s="1072"/>
      <c r="CA559" s="1072"/>
      <c r="CB559" s="1072"/>
      <c r="CC559" s="1072"/>
      <c r="CD559" s="1072"/>
      <c r="CE559" s="1072"/>
      <c r="CF559" s="1072"/>
      <c r="CG559" s="1072"/>
      <c r="CH559" s="1072"/>
      <c r="CI559" s="1072"/>
      <c r="CJ559" s="1072"/>
      <c r="CK559" s="1072"/>
      <c r="CL559" s="1072"/>
      <c r="CM559" s="1072"/>
      <c r="CN559" s="1072"/>
      <c r="CO559" s="1072"/>
      <c r="CP559" s="1072"/>
      <c r="CQ559" s="1072"/>
      <c r="CR559" s="1072"/>
      <c r="CS559" s="1072"/>
      <c r="CT559" s="1072"/>
      <c r="CU559" s="1072"/>
      <c r="CV559" s="1072"/>
      <c r="CW559" s="1072"/>
      <c r="CX559" s="1072"/>
      <c r="CY559" s="1072"/>
      <c r="CZ559" s="1072"/>
      <c r="DA559" s="1072"/>
      <c r="DB559" s="1072"/>
      <c r="DC559" s="1072"/>
      <c r="DD559" s="1072"/>
      <c r="DE559" s="1072"/>
      <c r="DF559" s="1072"/>
      <c r="DG559" s="1072"/>
      <c r="DH559" s="1072"/>
      <c r="DI559" s="1072"/>
    </row>
    <row r="560" spans="1:113">
      <c r="A560" s="355"/>
      <c r="B560" s="355"/>
      <c r="C560" s="1258"/>
      <c r="D560" s="1255"/>
      <c r="E560" s="1111"/>
      <c r="F560" s="1236"/>
      <c r="G560" s="1926"/>
      <c r="H560" s="1072"/>
      <c r="I560" s="1072"/>
      <c r="J560" s="1072"/>
      <c r="K560" s="1072"/>
      <c r="L560" s="1072"/>
      <c r="M560" s="1072"/>
      <c r="N560" s="1072"/>
      <c r="O560" s="1072"/>
      <c r="P560" s="1072"/>
      <c r="Q560" s="1072"/>
      <c r="R560" s="1072"/>
      <c r="S560" s="1072"/>
      <c r="T560" s="1072"/>
      <c r="U560" s="1072"/>
      <c r="V560" s="1072"/>
      <c r="W560" s="1072"/>
      <c r="X560" s="1072"/>
      <c r="Y560" s="1072"/>
      <c r="Z560" s="1072"/>
      <c r="AA560" s="1072"/>
      <c r="AB560" s="1072"/>
      <c r="AC560" s="1072"/>
      <c r="AD560" s="1072"/>
      <c r="AE560" s="1072"/>
      <c r="AF560" s="1072"/>
      <c r="AG560" s="1072"/>
      <c r="AH560" s="1072"/>
      <c r="AI560" s="1072"/>
      <c r="AJ560" s="1072"/>
      <c r="AK560" s="1072"/>
      <c r="AL560" s="1072"/>
      <c r="AM560" s="1072"/>
      <c r="AN560" s="1072"/>
      <c r="AO560" s="1072"/>
      <c r="AP560" s="1072"/>
      <c r="AQ560" s="1072"/>
      <c r="AR560" s="1072"/>
      <c r="AS560" s="1072"/>
      <c r="AT560" s="1072"/>
      <c r="AU560" s="1072"/>
      <c r="AV560" s="1072"/>
      <c r="AW560" s="1072"/>
      <c r="AX560" s="1072"/>
      <c r="AY560" s="1072"/>
      <c r="AZ560" s="1072"/>
      <c r="BA560" s="1072"/>
      <c r="BB560" s="1072"/>
      <c r="BC560" s="1072"/>
      <c r="BD560" s="1072"/>
      <c r="BE560" s="1072"/>
      <c r="BF560" s="1072"/>
      <c r="BG560" s="1072"/>
      <c r="BH560" s="1072"/>
      <c r="BI560" s="1072"/>
      <c r="BJ560" s="1072"/>
      <c r="BK560" s="1072"/>
      <c r="BL560" s="1072"/>
      <c r="BM560" s="1072"/>
      <c r="BN560" s="1072"/>
      <c r="BO560" s="1072"/>
      <c r="BP560" s="1072"/>
      <c r="BQ560" s="1072"/>
      <c r="BR560" s="1072"/>
      <c r="BS560" s="1072"/>
      <c r="BT560" s="1072"/>
      <c r="BU560" s="1072"/>
      <c r="BV560" s="1072"/>
      <c r="BW560" s="1072"/>
      <c r="BX560" s="1072"/>
      <c r="BY560" s="1072"/>
      <c r="BZ560" s="1072"/>
      <c r="CA560" s="1072"/>
      <c r="CB560" s="1072"/>
      <c r="CC560" s="1072"/>
      <c r="CD560" s="1072"/>
      <c r="CE560" s="1072"/>
      <c r="CF560" s="1072"/>
      <c r="CG560" s="1072"/>
      <c r="CH560" s="1072"/>
      <c r="CI560" s="1072"/>
      <c r="CJ560" s="1072"/>
      <c r="CK560" s="1072"/>
      <c r="CL560" s="1072"/>
      <c r="CM560" s="1072"/>
      <c r="CN560" s="1072"/>
      <c r="CO560" s="1072"/>
      <c r="CP560" s="1072"/>
      <c r="CQ560" s="1072"/>
      <c r="CR560" s="1072"/>
      <c r="CS560" s="1072"/>
      <c r="CT560" s="1072"/>
      <c r="CU560" s="1072"/>
      <c r="CV560" s="1072"/>
      <c r="CW560" s="1072"/>
      <c r="CX560" s="1072"/>
      <c r="CY560" s="1072"/>
      <c r="CZ560" s="1072"/>
      <c r="DA560" s="1072"/>
      <c r="DB560" s="1072"/>
      <c r="DC560" s="1072"/>
      <c r="DD560" s="1072"/>
      <c r="DE560" s="1072"/>
      <c r="DF560" s="1072"/>
      <c r="DG560" s="1072"/>
      <c r="DH560" s="1072"/>
      <c r="DI560" s="1072"/>
    </row>
    <row r="561" spans="1:113">
      <c r="A561" s="355"/>
      <c r="B561" s="355"/>
      <c r="C561" s="1246"/>
      <c r="D561" s="1255"/>
      <c r="E561" s="1111"/>
      <c r="F561" s="1236"/>
      <c r="G561" s="1926"/>
      <c r="H561" s="1072"/>
      <c r="I561" s="1072"/>
      <c r="J561" s="1072"/>
      <c r="K561" s="1072"/>
      <c r="L561" s="1072"/>
      <c r="M561" s="1072"/>
      <c r="N561" s="1072"/>
      <c r="O561" s="1072"/>
      <c r="P561" s="1072"/>
      <c r="Q561" s="1072"/>
      <c r="R561" s="1072"/>
      <c r="S561" s="1072"/>
      <c r="T561" s="1072"/>
      <c r="U561" s="1072"/>
      <c r="V561" s="1072"/>
      <c r="W561" s="1072"/>
      <c r="X561" s="1072"/>
      <c r="Y561" s="1072"/>
      <c r="Z561" s="1072"/>
      <c r="AA561" s="1072"/>
      <c r="AB561" s="1072"/>
      <c r="AC561" s="1072"/>
      <c r="AD561" s="1072"/>
      <c r="AE561" s="1072"/>
      <c r="AF561" s="1072"/>
      <c r="AG561" s="1072"/>
      <c r="AH561" s="1072"/>
      <c r="AI561" s="1072"/>
      <c r="AJ561" s="1072"/>
      <c r="AK561" s="1072"/>
      <c r="AL561" s="1072"/>
      <c r="AM561" s="1072"/>
      <c r="AN561" s="1072"/>
      <c r="AO561" s="1072"/>
      <c r="AP561" s="1072"/>
      <c r="AQ561" s="1072"/>
      <c r="AR561" s="1072"/>
      <c r="AS561" s="1072"/>
      <c r="AT561" s="1072"/>
      <c r="AU561" s="1072"/>
      <c r="AV561" s="1072"/>
      <c r="AW561" s="1072"/>
      <c r="AX561" s="1072"/>
      <c r="AY561" s="1072"/>
      <c r="AZ561" s="1072"/>
      <c r="BA561" s="1072"/>
      <c r="BB561" s="1072"/>
      <c r="BC561" s="1072"/>
      <c r="BD561" s="1072"/>
      <c r="BE561" s="1072"/>
      <c r="BF561" s="1072"/>
      <c r="BG561" s="1072"/>
      <c r="BH561" s="1072"/>
      <c r="BI561" s="1072"/>
      <c r="BJ561" s="1072"/>
      <c r="BK561" s="1072"/>
      <c r="BL561" s="1072"/>
      <c r="BM561" s="1072"/>
      <c r="BN561" s="1072"/>
      <c r="BO561" s="1072"/>
      <c r="BP561" s="1072"/>
      <c r="BQ561" s="1072"/>
      <c r="BR561" s="1072"/>
      <c r="BS561" s="1072"/>
      <c r="BT561" s="1072"/>
      <c r="BU561" s="1072"/>
      <c r="BV561" s="1072"/>
      <c r="BW561" s="1072"/>
      <c r="BX561" s="1072"/>
      <c r="BY561" s="1072"/>
      <c r="BZ561" s="1072"/>
      <c r="CA561" s="1072"/>
      <c r="CB561" s="1072"/>
      <c r="CC561" s="1072"/>
      <c r="CD561" s="1072"/>
      <c r="CE561" s="1072"/>
      <c r="CF561" s="1072"/>
      <c r="CG561" s="1072"/>
      <c r="CH561" s="1072"/>
      <c r="CI561" s="1072"/>
      <c r="CJ561" s="1072"/>
      <c r="CK561" s="1072"/>
      <c r="CL561" s="1072"/>
      <c r="CM561" s="1072"/>
      <c r="CN561" s="1072"/>
      <c r="CO561" s="1072"/>
      <c r="CP561" s="1072"/>
      <c r="CQ561" s="1072"/>
      <c r="CR561" s="1072"/>
      <c r="CS561" s="1072"/>
      <c r="CT561" s="1072"/>
      <c r="CU561" s="1072"/>
      <c r="CV561" s="1072"/>
      <c r="CW561" s="1072"/>
      <c r="CX561" s="1072"/>
      <c r="CY561" s="1072"/>
      <c r="CZ561" s="1072"/>
      <c r="DA561" s="1072"/>
      <c r="DB561" s="1072"/>
      <c r="DC561" s="1072"/>
      <c r="DD561" s="1072"/>
      <c r="DE561" s="1072"/>
      <c r="DF561" s="1072"/>
      <c r="DG561" s="1072"/>
      <c r="DH561" s="1072"/>
      <c r="DI561" s="1072"/>
    </row>
    <row r="562" spans="1:113">
      <c r="A562" s="355"/>
      <c r="B562" s="355"/>
      <c r="C562" s="1246"/>
      <c r="D562" s="1255"/>
      <c r="E562" s="1111"/>
      <c r="F562" s="1236"/>
      <c r="G562" s="1926"/>
      <c r="H562" s="1072"/>
      <c r="I562" s="1072"/>
      <c r="J562" s="1072"/>
      <c r="K562" s="1072"/>
      <c r="L562" s="1072"/>
      <c r="M562" s="1072"/>
      <c r="N562" s="1072"/>
      <c r="O562" s="1072"/>
      <c r="P562" s="1072"/>
      <c r="Q562" s="1072"/>
      <c r="R562" s="1072"/>
      <c r="S562" s="1072"/>
      <c r="T562" s="1072"/>
      <c r="U562" s="1072"/>
      <c r="V562" s="1072"/>
      <c r="W562" s="1072"/>
      <c r="X562" s="1072"/>
      <c r="Y562" s="1072"/>
      <c r="Z562" s="1072"/>
      <c r="AA562" s="1072"/>
      <c r="AB562" s="1072"/>
      <c r="AC562" s="1072"/>
      <c r="AD562" s="1072"/>
      <c r="AE562" s="1072"/>
      <c r="AF562" s="1072"/>
      <c r="AG562" s="1072"/>
      <c r="AH562" s="1072"/>
      <c r="AI562" s="1072"/>
      <c r="AJ562" s="1072"/>
      <c r="AK562" s="1072"/>
      <c r="AL562" s="1072"/>
      <c r="AM562" s="1072"/>
      <c r="AN562" s="1072"/>
      <c r="AO562" s="1072"/>
      <c r="AP562" s="1072"/>
      <c r="AQ562" s="1072"/>
      <c r="AR562" s="1072"/>
      <c r="AS562" s="1072"/>
      <c r="AT562" s="1072"/>
      <c r="AU562" s="1072"/>
      <c r="AV562" s="1072"/>
      <c r="AW562" s="1072"/>
      <c r="AX562" s="1072"/>
      <c r="AY562" s="1072"/>
      <c r="AZ562" s="1072"/>
      <c r="BA562" s="1072"/>
      <c r="BB562" s="1072"/>
      <c r="BC562" s="1072"/>
      <c r="BD562" s="1072"/>
      <c r="BE562" s="1072"/>
      <c r="BF562" s="1072"/>
      <c r="BG562" s="1072"/>
      <c r="BH562" s="1072"/>
      <c r="BI562" s="1072"/>
      <c r="BJ562" s="1072"/>
      <c r="BK562" s="1072"/>
      <c r="BL562" s="1072"/>
      <c r="BM562" s="1072"/>
      <c r="BN562" s="1072"/>
      <c r="BO562" s="1072"/>
      <c r="BP562" s="1072"/>
      <c r="BQ562" s="1072"/>
      <c r="BR562" s="1072"/>
      <c r="BS562" s="1072"/>
      <c r="BT562" s="1072"/>
      <c r="BU562" s="1072"/>
      <c r="BV562" s="1072"/>
      <c r="BW562" s="1072"/>
      <c r="BX562" s="1072"/>
      <c r="BY562" s="1072"/>
      <c r="BZ562" s="1072"/>
      <c r="CA562" s="1072"/>
      <c r="CB562" s="1072"/>
      <c r="CC562" s="1072"/>
      <c r="CD562" s="1072"/>
      <c r="CE562" s="1072"/>
      <c r="CF562" s="1072"/>
      <c r="CG562" s="1072"/>
      <c r="CH562" s="1072"/>
      <c r="CI562" s="1072"/>
      <c r="CJ562" s="1072"/>
      <c r="CK562" s="1072"/>
      <c r="CL562" s="1072"/>
      <c r="CM562" s="1072"/>
      <c r="CN562" s="1072"/>
      <c r="CO562" s="1072"/>
      <c r="CP562" s="1072"/>
      <c r="CQ562" s="1072"/>
      <c r="CR562" s="1072"/>
      <c r="CS562" s="1072"/>
      <c r="CT562" s="1072"/>
      <c r="CU562" s="1072"/>
      <c r="CV562" s="1072"/>
      <c r="CW562" s="1072"/>
      <c r="CX562" s="1072"/>
      <c r="CY562" s="1072"/>
      <c r="CZ562" s="1072"/>
      <c r="DA562" s="1072"/>
      <c r="DB562" s="1072"/>
      <c r="DC562" s="1072"/>
      <c r="DD562" s="1072"/>
      <c r="DE562" s="1072"/>
      <c r="DF562" s="1072"/>
      <c r="DG562" s="1072"/>
      <c r="DH562" s="1072"/>
      <c r="DI562" s="1072"/>
    </row>
    <row r="563" spans="1:113">
      <c r="A563" s="355"/>
      <c r="B563" s="355"/>
      <c r="C563" s="1246"/>
      <c r="D563" s="1246"/>
      <c r="E563" s="1074"/>
      <c r="F563" s="355"/>
      <c r="G563" s="1236"/>
      <c r="H563" s="1072"/>
      <c r="I563" s="1072"/>
      <c r="J563" s="1072"/>
      <c r="K563" s="1072"/>
      <c r="L563" s="1072"/>
      <c r="M563" s="1072"/>
      <c r="N563" s="1072"/>
      <c r="O563" s="1072"/>
      <c r="P563" s="1072"/>
      <c r="Q563" s="1072"/>
      <c r="R563" s="1072"/>
      <c r="S563" s="1072"/>
      <c r="T563" s="1072"/>
      <c r="U563" s="1072"/>
      <c r="V563" s="1072"/>
      <c r="W563" s="1072"/>
      <c r="X563" s="1072"/>
      <c r="Y563" s="1072"/>
      <c r="Z563" s="1072"/>
      <c r="AA563" s="1072"/>
      <c r="AB563" s="1072"/>
      <c r="AC563" s="1072"/>
      <c r="AD563" s="1072"/>
      <c r="AE563" s="1072"/>
      <c r="AF563" s="1072"/>
      <c r="AG563" s="1072"/>
      <c r="AH563" s="1072"/>
      <c r="AI563" s="1072"/>
      <c r="AJ563" s="1072"/>
      <c r="AK563" s="1072"/>
      <c r="AL563" s="1072"/>
      <c r="AM563" s="1072"/>
      <c r="AN563" s="1072"/>
      <c r="AO563" s="1072"/>
      <c r="AP563" s="1072"/>
      <c r="AQ563" s="1072"/>
      <c r="AR563" s="1072"/>
      <c r="AS563" s="1072"/>
      <c r="AT563" s="1072"/>
      <c r="AU563" s="1072"/>
      <c r="AV563" s="1072"/>
      <c r="AW563" s="1072"/>
      <c r="AX563" s="1072"/>
      <c r="AY563" s="1072"/>
      <c r="AZ563" s="1072"/>
      <c r="BA563" s="1072"/>
      <c r="BB563" s="1072"/>
      <c r="BC563" s="1072"/>
      <c r="BD563" s="1072"/>
      <c r="BE563" s="1072"/>
      <c r="BF563" s="1072"/>
      <c r="BG563" s="1072"/>
      <c r="BH563" s="1072"/>
      <c r="BI563" s="1072"/>
      <c r="BJ563" s="1072"/>
      <c r="BK563" s="1072"/>
      <c r="BL563" s="1072"/>
      <c r="BM563" s="1072"/>
      <c r="BN563" s="1072"/>
      <c r="BO563" s="1072"/>
      <c r="BP563" s="1072"/>
      <c r="BQ563" s="1072"/>
      <c r="BR563" s="1072"/>
      <c r="BS563" s="1072"/>
      <c r="BT563" s="1072"/>
      <c r="BU563" s="1072"/>
      <c r="BV563" s="1072"/>
      <c r="BW563" s="1072"/>
      <c r="BX563" s="1072"/>
      <c r="BY563" s="1072"/>
      <c r="BZ563" s="1072"/>
      <c r="CA563" s="1072"/>
      <c r="CB563" s="1072"/>
      <c r="CC563" s="1072"/>
      <c r="CD563" s="1072"/>
      <c r="CE563" s="1072"/>
      <c r="CF563" s="1072"/>
      <c r="CG563" s="1072"/>
      <c r="CH563" s="1072"/>
      <c r="CI563" s="1072"/>
      <c r="CJ563" s="1072"/>
      <c r="CK563" s="1072"/>
      <c r="CL563" s="1072"/>
      <c r="CM563" s="1072"/>
      <c r="CN563" s="1072"/>
      <c r="CO563" s="1072"/>
      <c r="CP563" s="1072"/>
      <c r="CQ563" s="1072"/>
      <c r="CR563" s="1072"/>
      <c r="CS563" s="1072"/>
      <c r="CT563" s="1072"/>
      <c r="CU563" s="1072"/>
      <c r="CV563" s="1072"/>
      <c r="CW563" s="1072"/>
      <c r="CX563" s="1072"/>
      <c r="CY563" s="1072"/>
      <c r="CZ563" s="1072"/>
      <c r="DA563" s="1072"/>
      <c r="DB563" s="1072"/>
      <c r="DC563" s="1072"/>
      <c r="DD563" s="1072"/>
      <c r="DE563" s="1072"/>
      <c r="DF563" s="1072"/>
      <c r="DG563" s="1072"/>
      <c r="DH563" s="1072"/>
      <c r="DI563" s="1072"/>
    </row>
    <row r="564" spans="1:113">
      <c r="A564" s="355"/>
      <c r="B564" s="355"/>
      <c r="C564" s="1246"/>
      <c r="D564" s="1246"/>
      <c r="E564" s="1074"/>
      <c r="F564" s="355"/>
      <c r="G564" s="1236"/>
      <c r="H564" s="1072"/>
      <c r="I564" s="1072"/>
      <c r="J564" s="1072"/>
      <c r="K564" s="1072"/>
      <c r="L564" s="1072"/>
      <c r="M564" s="1072"/>
      <c r="N564" s="1072"/>
      <c r="O564" s="1072"/>
      <c r="P564" s="1072"/>
      <c r="Q564" s="1072"/>
      <c r="R564" s="1072"/>
      <c r="S564" s="1072"/>
      <c r="T564" s="1072"/>
      <c r="U564" s="1072"/>
      <c r="V564" s="1072"/>
      <c r="W564" s="1072"/>
      <c r="X564" s="1072"/>
      <c r="Y564" s="1072"/>
      <c r="Z564" s="1072"/>
      <c r="AA564" s="1072"/>
      <c r="AB564" s="1072"/>
      <c r="AC564" s="1072"/>
      <c r="AD564" s="1072"/>
      <c r="AE564" s="1072"/>
      <c r="AF564" s="1072"/>
      <c r="AG564" s="1072"/>
      <c r="AH564" s="1072"/>
      <c r="AI564" s="1072"/>
      <c r="AJ564" s="1072"/>
      <c r="AK564" s="1072"/>
      <c r="AL564" s="1072"/>
      <c r="AM564" s="1072"/>
      <c r="AN564" s="1072"/>
      <c r="AO564" s="1072"/>
      <c r="AP564" s="1072"/>
      <c r="AQ564" s="1072"/>
      <c r="AR564" s="1072"/>
      <c r="AS564" s="1072"/>
      <c r="AT564" s="1072"/>
      <c r="AU564" s="1072"/>
      <c r="AV564" s="1072"/>
      <c r="AW564" s="1072"/>
      <c r="AX564" s="1072"/>
      <c r="AY564" s="1072"/>
      <c r="AZ564" s="1072"/>
      <c r="BA564" s="1072"/>
      <c r="BB564" s="1072"/>
      <c r="BC564" s="1072"/>
      <c r="BD564" s="1072"/>
      <c r="BE564" s="1072"/>
      <c r="BF564" s="1072"/>
      <c r="BG564" s="1072"/>
      <c r="BH564" s="1072"/>
      <c r="BI564" s="1072"/>
      <c r="BJ564" s="1072"/>
      <c r="BK564" s="1072"/>
      <c r="BL564" s="1072"/>
      <c r="BM564" s="1072"/>
      <c r="BN564" s="1072"/>
      <c r="BO564" s="1072"/>
      <c r="BP564" s="1072"/>
      <c r="BQ564" s="1072"/>
      <c r="BR564" s="1072"/>
      <c r="BS564" s="1072"/>
      <c r="BT564" s="1072"/>
      <c r="BU564" s="1072"/>
      <c r="BV564" s="1072"/>
      <c r="BW564" s="1072"/>
      <c r="BX564" s="1072"/>
      <c r="BY564" s="1072"/>
      <c r="BZ564" s="1072"/>
      <c r="CA564" s="1072"/>
      <c r="CB564" s="1072"/>
      <c r="CC564" s="1072"/>
      <c r="CD564" s="1072"/>
      <c r="CE564" s="1072"/>
      <c r="CF564" s="1072"/>
      <c r="CG564" s="1072"/>
      <c r="CH564" s="1072"/>
      <c r="CI564" s="1072"/>
      <c r="CJ564" s="1072"/>
      <c r="CK564" s="1072"/>
      <c r="CL564" s="1072"/>
      <c r="CM564" s="1072"/>
      <c r="CN564" s="1072"/>
      <c r="CO564" s="1072"/>
      <c r="CP564" s="1072"/>
      <c r="CQ564" s="1072"/>
      <c r="CR564" s="1072"/>
      <c r="CS564" s="1072"/>
      <c r="CT564" s="1072"/>
      <c r="CU564" s="1072"/>
      <c r="CV564" s="1072"/>
      <c r="CW564" s="1072"/>
      <c r="CX564" s="1072"/>
      <c r="CY564" s="1072"/>
      <c r="CZ564" s="1072"/>
      <c r="DA564" s="1072"/>
      <c r="DB564" s="1072"/>
      <c r="DC564" s="1072"/>
      <c r="DD564" s="1072"/>
      <c r="DE564" s="1072"/>
      <c r="DF564" s="1072"/>
      <c r="DG564" s="1072"/>
      <c r="DH564" s="1072"/>
      <c r="DI564" s="1072"/>
    </row>
    <row r="565" spans="1:113">
      <c r="A565" s="355"/>
      <c r="B565" s="355"/>
      <c r="C565" s="1246"/>
      <c r="D565" s="1246"/>
      <c r="E565" s="1074"/>
      <c r="F565" s="355"/>
      <c r="G565" s="1236"/>
      <c r="H565" s="1072"/>
      <c r="I565" s="1072"/>
      <c r="J565" s="1072"/>
      <c r="K565" s="1072"/>
      <c r="L565" s="1072"/>
      <c r="M565" s="1072"/>
      <c r="N565" s="1072"/>
      <c r="O565" s="1072"/>
      <c r="P565" s="1072"/>
      <c r="Q565" s="1072"/>
      <c r="R565" s="1072"/>
      <c r="S565" s="1072"/>
      <c r="T565" s="1072"/>
      <c r="U565" s="1072"/>
      <c r="V565" s="1072"/>
      <c r="W565" s="1072"/>
      <c r="X565" s="1072"/>
      <c r="Y565" s="1072"/>
      <c r="Z565" s="1072"/>
      <c r="AA565" s="1072"/>
      <c r="AB565" s="1072"/>
      <c r="AC565" s="1072"/>
      <c r="AD565" s="1072"/>
      <c r="AE565" s="1072"/>
      <c r="AF565" s="1072"/>
      <c r="AG565" s="1072"/>
      <c r="AH565" s="1072"/>
      <c r="AI565" s="1072"/>
      <c r="AJ565" s="1072"/>
      <c r="AK565" s="1072"/>
      <c r="AL565" s="1072"/>
      <c r="AM565" s="1072"/>
      <c r="AN565" s="1072"/>
      <c r="AO565" s="1072"/>
      <c r="AP565" s="1072"/>
      <c r="AQ565" s="1072"/>
      <c r="AR565" s="1072"/>
      <c r="AS565" s="1072"/>
      <c r="AT565" s="1072"/>
      <c r="AU565" s="1072"/>
      <c r="AV565" s="1072"/>
      <c r="AW565" s="1072"/>
      <c r="AX565" s="1072"/>
      <c r="AY565" s="1072"/>
      <c r="AZ565" s="1072"/>
      <c r="BA565" s="1072"/>
      <c r="BB565" s="1072"/>
      <c r="BC565" s="1072"/>
      <c r="BD565" s="1072"/>
      <c r="BE565" s="1072"/>
      <c r="BF565" s="1072"/>
      <c r="BG565" s="1072"/>
      <c r="BH565" s="1072"/>
      <c r="BI565" s="1072"/>
      <c r="BJ565" s="1072"/>
      <c r="BK565" s="1072"/>
      <c r="BL565" s="1072"/>
      <c r="BM565" s="1072"/>
      <c r="BN565" s="1072"/>
      <c r="BO565" s="1072"/>
      <c r="BP565" s="1072"/>
      <c r="BQ565" s="1072"/>
      <c r="BR565" s="1072"/>
      <c r="BS565" s="1072"/>
      <c r="BT565" s="1072"/>
      <c r="BU565" s="1072"/>
      <c r="BV565" s="1072"/>
      <c r="BW565" s="1072"/>
      <c r="BX565" s="1072"/>
      <c r="BY565" s="1072"/>
      <c r="BZ565" s="1072"/>
      <c r="CA565" s="1072"/>
      <c r="CB565" s="1072"/>
      <c r="CC565" s="1072"/>
      <c r="CD565" s="1072"/>
      <c r="CE565" s="1072"/>
      <c r="CF565" s="1072"/>
      <c r="CG565" s="1072"/>
      <c r="CH565" s="1072"/>
      <c r="CI565" s="1072"/>
      <c r="CJ565" s="1072"/>
      <c r="CK565" s="1072"/>
      <c r="CL565" s="1072"/>
      <c r="CM565" s="1072"/>
      <c r="CN565" s="1072"/>
      <c r="CO565" s="1072"/>
      <c r="CP565" s="1072"/>
      <c r="CQ565" s="1072"/>
      <c r="CR565" s="1072"/>
      <c r="CS565" s="1072"/>
      <c r="CT565" s="1072"/>
      <c r="CU565" s="1072"/>
      <c r="CV565" s="1072"/>
      <c r="CW565" s="1072"/>
      <c r="CX565" s="1072"/>
      <c r="CY565" s="1072"/>
      <c r="CZ565" s="1072"/>
      <c r="DA565" s="1072"/>
      <c r="DB565" s="1072"/>
      <c r="DC565" s="1072"/>
      <c r="DD565" s="1072"/>
      <c r="DE565" s="1072"/>
      <c r="DF565" s="1072"/>
      <c r="DG565" s="1072"/>
      <c r="DH565" s="1072"/>
      <c r="DI565" s="1072"/>
    </row>
    <row r="566" spans="1:113">
      <c r="A566" s="355"/>
      <c r="B566" s="1248"/>
      <c r="C566" s="1246"/>
      <c r="D566" s="1247"/>
      <c r="G566" s="1236"/>
      <c r="H566" s="1072"/>
      <c r="I566" s="1072"/>
      <c r="J566" s="1072"/>
      <c r="K566" s="1072"/>
      <c r="L566" s="1072"/>
      <c r="M566" s="1072"/>
      <c r="N566" s="1072"/>
      <c r="O566" s="1072"/>
      <c r="P566" s="1072"/>
      <c r="Q566" s="1072"/>
      <c r="R566" s="1072"/>
      <c r="S566" s="1072"/>
      <c r="T566" s="1072"/>
      <c r="U566" s="1072"/>
      <c r="V566" s="1072"/>
      <c r="W566" s="1072"/>
      <c r="X566" s="1072"/>
      <c r="Y566" s="1072"/>
      <c r="Z566" s="1072"/>
      <c r="AA566" s="1072"/>
      <c r="AB566" s="1072"/>
      <c r="AC566" s="1072"/>
      <c r="AD566" s="1072"/>
      <c r="AE566" s="1072"/>
      <c r="AF566" s="1072"/>
      <c r="AG566" s="1072"/>
      <c r="AH566" s="1072"/>
      <c r="AI566" s="1072"/>
      <c r="AJ566" s="1072"/>
      <c r="AK566" s="1072"/>
      <c r="AL566" s="1072"/>
      <c r="AM566" s="1072"/>
      <c r="AN566" s="1072"/>
      <c r="AO566" s="1072"/>
      <c r="AP566" s="1072"/>
      <c r="AQ566" s="1072"/>
      <c r="AR566" s="1072"/>
      <c r="AS566" s="1072"/>
      <c r="AT566" s="1072"/>
      <c r="AU566" s="1072"/>
      <c r="AV566" s="1072"/>
      <c r="AW566" s="1072"/>
      <c r="AX566" s="1072"/>
      <c r="AY566" s="1072"/>
      <c r="AZ566" s="1072"/>
      <c r="BA566" s="1072"/>
      <c r="BB566" s="1072"/>
      <c r="BC566" s="1072"/>
      <c r="BD566" s="1072"/>
      <c r="BE566" s="1072"/>
      <c r="BF566" s="1072"/>
      <c r="BG566" s="1072"/>
      <c r="BH566" s="1072"/>
      <c r="BI566" s="1072"/>
      <c r="BJ566" s="1072"/>
      <c r="BK566" s="1072"/>
      <c r="BL566" s="1072"/>
      <c r="BM566" s="1072"/>
      <c r="BN566" s="1072"/>
      <c r="BO566" s="1072"/>
      <c r="BP566" s="1072"/>
      <c r="BQ566" s="1072"/>
      <c r="BR566" s="1072"/>
      <c r="BS566" s="1072"/>
      <c r="BT566" s="1072"/>
      <c r="BU566" s="1072"/>
      <c r="BV566" s="1072"/>
      <c r="BW566" s="1072"/>
      <c r="BX566" s="1072"/>
      <c r="BY566" s="1072"/>
      <c r="BZ566" s="1072"/>
      <c r="CA566" s="1072"/>
      <c r="CB566" s="1072"/>
      <c r="CC566" s="1072"/>
      <c r="CD566" s="1072"/>
      <c r="CE566" s="1072"/>
      <c r="CF566" s="1072"/>
      <c r="CG566" s="1072"/>
      <c r="CH566" s="1072"/>
      <c r="CI566" s="1072"/>
      <c r="CJ566" s="1072"/>
      <c r="CK566" s="1072"/>
      <c r="CL566" s="1072"/>
      <c r="CM566" s="1072"/>
      <c r="CN566" s="1072"/>
      <c r="CO566" s="1072"/>
      <c r="CP566" s="1072"/>
      <c r="CQ566" s="1072"/>
      <c r="CR566" s="1072"/>
      <c r="CS566" s="1072"/>
      <c r="CT566" s="1072"/>
      <c r="CU566" s="1072"/>
      <c r="CV566" s="1072"/>
      <c r="CW566" s="1072"/>
      <c r="CX566" s="1072"/>
      <c r="CY566" s="1072"/>
      <c r="CZ566" s="1072"/>
      <c r="DA566" s="1072"/>
      <c r="DB566" s="1072"/>
      <c r="DC566" s="1072"/>
      <c r="DD566" s="1072"/>
      <c r="DE566" s="1072"/>
      <c r="DF566" s="1072"/>
      <c r="DG566" s="1072"/>
      <c r="DH566" s="1072"/>
      <c r="DI566" s="1072"/>
    </row>
    <row r="567" spans="1:113">
      <c r="A567" s="355"/>
      <c r="B567" s="355"/>
      <c r="C567" s="1246"/>
      <c r="D567" s="1247"/>
      <c r="G567" s="1236"/>
      <c r="H567" s="1072"/>
      <c r="I567" s="1072"/>
      <c r="J567" s="1072"/>
      <c r="K567" s="1072"/>
      <c r="L567" s="1072"/>
      <c r="M567" s="1072"/>
      <c r="N567" s="1072"/>
      <c r="O567" s="1072"/>
      <c r="P567" s="1072"/>
      <c r="Q567" s="1072"/>
      <c r="R567" s="1072"/>
      <c r="S567" s="1072"/>
      <c r="T567" s="1072"/>
      <c r="U567" s="1072"/>
      <c r="V567" s="1072"/>
      <c r="W567" s="1072"/>
      <c r="X567" s="1072"/>
      <c r="Y567" s="1072"/>
      <c r="Z567" s="1072"/>
      <c r="AA567" s="1072"/>
      <c r="AB567" s="1072"/>
      <c r="AC567" s="1072"/>
      <c r="AD567" s="1072"/>
      <c r="AE567" s="1072"/>
      <c r="AF567" s="1072"/>
      <c r="AG567" s="1072"/>
      <c r="AH567" s="1072"/>
      <c r="AI567" s="1072"/>
      <c r="AJ567" s="1072"/>
      <c r="AK567" s="1072"/>
      <c r="AL567" s="1072"/>
      <c r="AM567" s="1072"/>
      <c r="AN567" s="1072"/>
      <c r="AO567" s="1072"/>
      <c r="AP567" s="1072"/>
      <c r="AQ567" s="1072"/>
      <c r="AR567" s="1072"/>
      <c r="AS567" s="1072"/>
      <c r="AT567" s="1072"/>
      <c r="AU567" s="1072"/>
      <c r="AV567" s="1072"/>
      <c r="AW567" s="1072"/>
      <c r="AX567" s="1072"/>
      <c r="AY567" s="1072"/>
      <c r="AZ567" s="1072"/>
      <c r="BA567" s="1072"/>
      <c r="BB567" s="1072"/>
      <c r="BC567" s="1072"/>
      <c r="BD567" s="1072"/>
      <c r="BE567" s="1072"/>
      <c r="BF567" s="1072"/>
      <c r="BG567" s="1072"/>
      <c r="BH567" s="1072"/>
      <c r="BI567" s="1072"/>
      <c r="BJ567" s="1072"/>
      <c r="BK567" s="1072"/>
      <c r="BL567" s="1072"/>
      <c r="BM567" s="1072"/>
      <c r="BN567" s="1072"/>
      <c r="BO567" s="1072"/>
      <c r="BP567" s="1072"/>
      <c r="BQ567" s="1072"/>
      <c r="BR567" s="1072"/>
      <c r="BS567" s="1072"/>
      <c r="BT567" s="1072"/>
      <c r="BU567" s="1072"/>
      <c r="BV567" s="1072"/>
      <c r="BW567" s="1072"/>
      <c r="BX567" s="1072"/>
      <c r="BY567" s="1072"/>
      <c r="BZ567" s="1072"/>
      <c r="CA567" s="1072"/>
      <c r="CB567" s="1072"/>
      <c r="CC567" s="1072"/>
      <c r="CD567" s="1072"/>
      <c r="CE567" s="1072"/>
      <c r="CF567" s="1072"/>
      <c r="CG567" s="1072"/>
      <c r="CH567" s="1072"/>
      <c r="CI567" s="1072"/>
      <c r="CJ567" s="1072"/>
      <c r="CK567" s="1072"/>
      <c r="CL567" s="1072"/>
      <c r="CM567" s="1072"/>
      <c r="CN567" s="1072"/>
      <c r="CO567" s="1072"/>
      <c r="CP567" s="1072"/>
      <c r="CQ567" s="1072"/>
      <c r="CR567" s="1072"/>
      <c r="CS567" s="1072"/>
      <c r="CT567" s="1072"/>
      <c r="CU567" s="1072"/>
      <c r="CV567" s="1072"/>
      <c r="CW567" s="1072"/>
      <c r="CX567" s="1072"/>
      <c r="CY567" s="1072"/>
      <c r="CZ567" s="1072"/>
      <c r="DA567" s="1072"/>
      <c r="DB567" s="1072"/>
      <c r="DC567" s="1072"/>
      <c r="DD567" s="1072"/>
      <c r="DE567" s="1072"/>
      <c r="DF567" s="1072"/>
      <c r="DG567" s="1072"/>
      <c r="DH567" s="1072"/>
      <c r="DI567" s="1072"/>
    </row>
    <row r="568" spans="1:113">
      <c r="A568" s="355"/>
      <c r="B568" s="1248"/>
      <c r="C568" s="1246"/>
      <c r="D568" s="1247"/>
      <c r="G568" s="1236"/>
      <c r="H568" s="1072"/>
      <c r="I568" s="1072"/>
      <c r="J568" s="1072"/>
      <c r="K568" s="1072"/>
      <c r="L568" s="1072"/>
      <c r="M568" s="1072"/>
      <c r="N568" s="1072"/>
      <c r="O568" s="1072"/>
      <c r="P568" s="1072"/>
      <c r="Q568" s="1072"/>
      <c r="R568" s="1072"/>
      <c r="S568" s="1072"/>
      <c r="T568" s="1072"/>
      <c r="U568" s="1072"/>
      <c r="V568" s="1072"/>
      <c r="W568" s="1072"/>
      <c r="X568" s="1072"/>
      <c r="Y568" s="1072"/>
      <c r="Z568" s="1072"/>
      <c r="AA568" s="1072"/>
      <c r="AB568" s="1072"/>
      <c r="AC568" s="1072"/>
      <c r="AD568" s="1072"/>
      <c r="AE568" s="1072"/>
      <c r="AF568" s="1072"/>
      <c r="AG568" s="1072"/>
      <c r="AH568" s="1072"/>
      <c r="AI568" s="1072"/>
      <c r="AJ568" s="1072"/>
      <c r="AK568" s="1072"/>
      <c r="AL568" s="1072"/>
      <c r="AM568" s="1072"/>
      <c r="AN568" s="1072"/>
      <c r="AO568" s="1072"/>
      <c r="AP568" s="1072"/>
      <c r="AQ568" s="1072"/>
      <c r="AR568" s="1072"/>
      <c r="AS568" s="1072"/>
      <c r="AT568" s="1072"/>
      <c r="AU568" s="1072"/>
      <c r="AV568" s="1072"/>
      <c r="AW568" s="1072"/>
      <c r="AX568" s="1072"/>
      <c r="AY568" s="1072"/>
      <c r="AZ568" s="1072"/>
      <c r="BA568" s="1072"/>
      <c r="BB568" s="1072"/>
      <c r="BC568" s="1072"/>
      <c r="BD568" s="1072"/>
      <c r="BE568" s="1072"/>
      <c r="BF568" s="1072"/>
      <c r="BG568" s="1072"/>
      <c r="BH568" s="1072"/>
      <c r="BI568" s="1072"/>
      <c r="BJ568" s="1072"/>
      <c r="BK568" s="1072"/>
      <c r="BL568" s="1072"/>
      <c r="BM568" s="1072"/>
      <c r="BN568" s="1072"/>
      <c r="BO568" s="1072"/>
      <c r="BP568" s="1072"/>
      <c r="BQ568" s="1072"/>
      <c r="BR568" s="1072"/>
      <c r="BS568" s="1072"/>
      <c r="BT568" s="1072"/>
      <c r="BU568" s="1072"/>
      <c r="BV568" s="1072"/>
      <c r="BW568" s="1072"/>
      <c r="BX568" s="1072"/>
      <c r="BY568" s="1072"/>
      <c r="BZ568" s="1072"/>
      <c r="CA568" s="1072"/>
      <c r="CB568" s="1072"/>
      <c r="CC568" s="1072"/>
      <c r="CD568" s="1072"/>
      <c r="CE568" s="1072"/>
      <c r="CF568" s="1072"/>
      <c r="CG568" s="1072"/>
      <c r="CH568" s="1072"/>
      <c r="CI568" s="1072"/>
      <c r="CJ568" s="1072"/>
      <c r="CK568" s="1072"/>
      <c r="CL568" s="1072"/>
      <c r="CM568" s="1072"/>
      <c r="CN568" s="1072"/>
      <c r="CO568" s="1072"/>
      <c r="CP568" s="1072"/>
      <c r="CQ568" s="1072"/>
      <c r="CR568" s="1072"/>
      <c r="CS568" s="1072"/>
      <c r="CT568" s="1072"/>
      <c r="CU568" s="1072"/>
      <c r="CV568" s="1072"/>
      <c r="CW568" s="1072"/>
      <c r="CX568" s="1072"/>
      <c r="CY568" s="1072"/>
      <c r="CZ568" s="1072"/>
      <c r="DA568" s="1072"/>
      <c r="DB568" s="1072"/>
      <c r="DC568" s="1072"/>
      <c r="DD568" s="1072"/>
      <c r="DE568" s="1072"/>
      <c r="DF568" s="1072"/>
      <c r="DG568" s="1072"/>
      <c r="DH568" s="1072"/>
      <c r="DI568" s="1072"/>
    </row>
    <row r="569" spans="1:113">
      <c r="A569" s="355"/>
      <c r="B569" s="355"/>
      <c r="C569" s="1246"/>
      <c r="D569" s="1247"/>
      <c r="G569" s="1236"/>
      <c r="H569" s="1072"/>
      <c r="I569" s="1072"/>
      <c r="J569" s="1072"/>
      <c r="K569" s="1072"/>
      <c r="L569" s="1072"/>
      <c r="M569" s="1072"/>
      <c r="N569" s="1072"/>
      <c r="O569" s="1072"/>
      <c r="P569" s="1072"/>
      <c r="Q569" s="1072"/>
      <c r="R569" s="1072"/>
      <c r="S569" s="1072"/>
      <c r="T569" s="1072"/>
      <c r="U569" s="1072"/>
      <c r="V569" s="1072"/>
      <c r="W569" s="1072"/>
      <c r="X569" s="1072"/>
      <c r="Y569" s="1072"/>
      <c r="Z569" s="1072"/>
      <c r="AA569" s="1072"/>
      <c r="AB569" s="1072"/>
      <c r="AC569" s="1072"/>
      <c r="AD569" s="1072"/>
      <c r="AE569" s="1072"/>
      <c r="AF569" s="1072"/>
      <c r="AG569" s="1072"/>
      <c r="AH569" s="1072"/>
      <c r="AI569" s="1072"/>
      <c r="AJ569" s="1072"/>
      <c r="AK569" s="1072"/>
      <c r="AL569" s="1072"/>
      <c r="AM569" s="1072"/>
      <c r="AN569" s="1072"/>
      <c r="AO569" s="1072"/>
      <c r="AP569" s="1072"/>
      <c r="AQ569" s="1072"/>
      <c r="AR569" s="1072"/>
      <c r="AS569" s="1072"/>
      <c r="AT569" s="1072"/>
      <c r="AU569" s="1072"/>
      <c r="AV569" s="1072"/>
      <c r="AW569" s="1072"/>
      <c r="AX569" s="1072"/>
      <c r="AY569" s="1072"/>
      <c r="AZ569" s="1072"/>
      <c r="BA569" s="1072"/>
      <c r="BB569" s="1072"/>
      <c r="BC569" s="1072"/>
      <c r="BD569" s="1072"/>
      <c r="BE569" s="1072"/>
      <c r="BF569" s="1072"/>
      <c r="BG569" s="1072"/>
      <c r="BH569" s="1072"/>
      <c r="BI569" s="1072"/>
      <c r="BJ569" s="1072"/>
      <c r="BK569" s="1072"/>
      <c r="BL569" s="1072"/>
      <c r="BM569" s="1072"/>
      <c r="BN569" s="1072"/>
      <c r="BO569" s="1072"/>
      <c r="BP569" s="1072"/>
      <c r="BQ569" s="1072"/>
      <c r="BR569" s="1072"/>
      <c r="BS569" s="1072"/>
      <c r="BT569" s="1072"/>
      <c r="BU569" s="1072"/>
      <c r="BV569" s="1072"/>
      <c r="BW569" s="1072"/>
      <c r="BX569" s="1072"/>
      <c r="BY569" s="1072"/>
      <c r="BZ569" s="1072"/>
      <c r="CA569" s="1072"/>
      <c r="CB569" s="1072"/>
      <c r="CC569" s="1072"/>
      <c r="CD569" s="1072"/>
      <c r="CE569" s="1072"/>
      <c r="CF569" s="1072"/>
      <c r="CG569" s="1072"/>
      <c r="CH569" s="1072"/>
      <c r="CI569" s="1072"/>
      <c r="CJ569" s="1072"/>
      <c r="CK569" s="1072"/>
      <c r="CL569" s="1072"/>
      <c r="CM569" s="1072"/>
      <c r="CN569" s="1072"/>
      <c r="CO569" s="1072"/>
      <c r="CP569" s="1072"/>
      <c r="CQ569" s="1072"/>
      <c r="CR569" s="1072"/>
      <c r="CS569" s="1072"/>
      <c r="CT569" s="1072"/>
      <c r="CU569" s="1072"/>
      <c r="CV569" s="1072"/>
      <c r="CW569" s="1072"/>
      <c r="CX569" s="1072"/>
      <c r="CY569" s="1072"/>
      <c r="CZ569" s="1072"/>
      <c r="DA569" s="1072"/>
      <c r="DB569" s="1072"/>
      <c r="DC569" s="1072"/>
      <c r="DD569" s="1072"/>
      <c r="DE569" s="1072"/>
      <c r="DF569" s="1072"/>
      <c r="DG569" s="1072"/>
      <c r="DH569" s="1072"/>
      <c r="DI569" s="1072"/>
    </row>
    <row r="570" spans="1:113">
      <c r="A570" s="355"/>
      <c r="B570" s="1248"/>
      <c r="C570" s="1246"/>
      <c r="D570" s="1247"/>
      <c r="G570" s="1236"/>
      <c r="H570" s="1072"/>
      <c r="I570" s="1072"/>
      <c r="J570" s="1072"/>
      <c r="K570" s="1072"/>
      <c r="L570" s="1072"/>
      <c r="M570" s="1072"/>
      <c r="N570" s="1072"/>
      <c r="O570" s="1072"/>
      <c r="P570" s="1072"/>
      <c r="Q570" s="1072"/>
      <c r="R570" s="1072"/>
      <c r="S570" s="1072"/>
      <c r="T570" s="1072"/>
      <c r="U570" s="1072"/>
      <c r="V570" s="1072"/>
      <c r="W570" s="1072"/>
      <c r="X570" s="1072"/>
      <c r="Y570" s="1072"/>
      <c r="Z570" s="1072"/>
      <c r="AA570" s="1072"/>
      <c r="AB570" s="1072"/>
      <c r="AC570" s="1072"/>
      <c r="AD570" s="1072"/>
      <c r="AE570" s="1072"/>
      <c r="AF570" s="1072"/>
      <c r="AG570" s="1072"/>
      <c r="AH570" s="1072"/>
      <c r="AI570" s="1072"/>
      <c r="AJ570" s="1072"/>
      <c r="AK570" s="1072"/>
      <c r="AL570" s="1072"/>
      <c r="AM570" s="1072"/>
      <c r="AN570" s="1072"/>
      <c r="AO570" s="1072"/>
      <c r="AP570" s="1072"/>
      <c r="AQ570" s="1072"/>
      <c r="AR570" s="1072"/>
      <c r="AS570" s="1072"/>
      <c r="AT570" s="1072"/>
      <c r="AU570" s="1072"/>
      <c r="AV570" s="1072"/>
      <c r="AW570" s="1072"/>
      <c r="AX570" s="1072"/>
      <c r="AY570" s="1072"/>
      <c r="AZ570" s="1072"/>
      <c r="BA570" s="1072"/>
      <c r="BB570" s="1072"/>
      <c r="BC570" s="1072"/>
      <c r="BD570" s="1072"/>
      <c r="BE570" s="1072"/>
      <c r="BF570" s="1072"/>
      <c r="BG570" s="1072"/>
      <c r="BH570" s="1072"/>
      <c r="BI570" s="1072"/>
      <c r="BJ570" s="1072"/>
      <c r="BK570" s="1072"/>
      <c r="BL570" s="1072"/>
      <c r="BM570" s="1072"/>
      <c r="BN570" s="1072"/>
      <c r="BO570" s="1072"/>
      <c r="BP570" s="1072"/>
      <c r="BQ570" s="1072"/>
      <c r="BR570" s="1072"/>
      <c r="BS570" s="1072"/>
      <c r="BT570" s="1072"/>
      <c r="BU570" s="1072"/>
      <c r="BV570" s="1072"/>
      <c r="BW570" s="1072"/>
      <c r="BX570" s="1072"/>
      <c r="BY570" s="1072"/>
      <c r="BZ570" s="1072"/>
      <c r="CA570" s="1072"/>
      <c r="CB570" s="1072"/>
      <c r="CC570" s="1072"/>
      <c r="CD570" s="1072"/>
      <c r="CE570" s="1072"/>
      <c r="CF570" s="1072"/>
      <c r="CG570" s="1072"/>
      <c r="CH570" s="1072"/>
      <c r="CI570" s="1072"/>
      <c r="CJ570" s="1072"/>
      <c r="CK570" s="1072"/>
      <c r="CL570" s="1072"/>
      <c r="CM570" s="1072"/>
      <c r="CN570" s="1072"/>
      <c r="CO570" s="1072"/>
      <c r="CP570" s="1072"/>
      <c r="CQ570" s="1072"/>
      <c r="CR570" s="1072"/>
      <c r="CS570" s="1072"/>
      <c r="CT570" s="1072"/>
      <c r="CU570" s="1072"/>
      <c r="CV570" s="1072"/>
      <c r="CW570" s="1072"/>
      <c r="CX570" s="1072"/>
      <c r="CY570" s="1072"/>
      <c r="CZ570" s="1072"/>
      <c r="DA570" s="1072"/>
      <c r="DB570" s="1072"/>
      <c r="DC570" s="1072"/>
      <c r="DD570" s="1072"/>
      <c r="DE570" s="1072"/>
      <c r="DF570" s="1072"/>
      <c r="DG570" s="1072"/>
      <c r="DH570" s="1072"/>
      <c r="DI570" s="1072"/>
    </row>
    <row r="571" spans="1:113">
      <c r="A571" s="355"/>
      <c r="B571" s="1248"/>
      <c r="C571" s="1246"/>
      <c r="D571" s="1247"/>
      <c r="G571" s="1236"/>
      <c r="H571" s="1072"/>
      <c r="I571" s="1072"/>
      <c r="J571" s="1072"/>
      <c r="K571" s="1072"/>
      <c r="L571" s="1072"/>
      <c r="M571" s="1072"/>
      <c r="N571" s="1072"/>
      <c r="O571" s="1072"/>
      <c r="P571" s="1072"/>
      <c r="Q571" s="1072"/>
      <c r="R571" s="1072"/>
      <c r="S571" s="1072"/>
      <c r="T571" s="1072"/>
      <c r="U571" s="1072"/>
      <c r="V571" s="1072"/>
      <c r="W571" s="1072"/>
      <c r="X571" s="1072"/>
      <c r="Y571" s="1072"/>
      <c r="Z571" s="1072"/>
      <c r="AA571" s="1072"/>
      <c r="AB571" s="1072"/>
      <c r="AC571" s="1072"/>
      <c r="AD571" s="1072"/>
      <c r="AE571" s="1072"/>
      <c r="AF571" s="1072"/>
      <c r="AG571" s="1072"/>
      <c r="AH571" s="1072"/>
      <c r="AI571" s="1072"/>
      <c r="AJ571" s="1072"/>
      <c r="AK571" s="1072"/>
      <c r="AL571" s="1072"/>
      <c r="AM571" s="1072"/>
      <c r="AN571" s="1072"/>
      <c r="AO571" s="1072"/>
      <c r="AP571" s="1072"/>
      <c r="AQ571" s="1072"/>
      <c r="AR571" s="1072"/>
      <c r="AS571" s="1072"/>
      <c r="AT571" s="1072"/>
      <c r="AU571" s="1072"/>
      <c r="AV571" s="1072"/>
      <c r="AW571" s="1072"/>
      <c r="AX571" s="1072"/>
      <c r="AY571" s="1072"/>
      <c r="AZ571" s="1072"/>
      <c r="BA571" s="1072"/>
      <c r="BB571" s="1072"/>
      <c r="BC571" s="1072"/>
      <c r="BD571" s="1072"/>
      <c r="BE571" s="1072"/>
      <c r="BF571" s="1072"/>
      <c r="BG571" s="1072"/>
      <c r="BH571" s="1072"/>
      <c r="BI571" s="1072"/>
      <c r="BJ571" s="1072"/>
      <c r="BK571" s="1072"/>
      <c r="BL571" s="1072"/>
      <c r="BM571" s="1072"/>
      <c r="BN571" s="1072"/>
      <c r="BO571" s="1072"/>
      <c r="BP571" s="1072"/>
      <c r="BQ571" s="1072"/>
      <c r="BR571" s="1072"/>
      <c r="BS571" s="1072"/>
      <c r="BT571" s="1072"/>
      <c r="BU571" s="1072"/>
      <c r="BV571" s="1072"/>
      <c r="BW571" s="1072"/>
      <c r="BX571" s="1072"/>
      <c r="BY571" s="1072"/>
      <c r="BZ571" s="1072"/>
      <c r="CA571" s="1072"/>
      <c r="CB571" s="1072"/>
      <c r="CC571" s="1072"/>
      <c r="CD571" s="1072"/>
      <c r="CE571" s="1072"/>
      <c r="CF571" s="1072"/>
      <c r="CG571" s="1072"/>
      <c r="CH571" s="1072"/>
      <c r="CI571" s="1072"/>
      <c r="CJ571" s="1072"/>
      <c r="CK571" s="1072"/>
      <c r="CL571" s="1072"/>
      <c r="CM571" s="1072"/>
      <c r="CN571" s="1072"/>
      <c r="CO571" s="1072"/>
      <c r="CP571" s="1072"/>
      <c r="CQ571" s="1072"/>
      <c r="CR571" s="1072"/>
      <c r="CS571" s="1072"/>
      <c r="CT571" s="1072"/>
      <c r="CU571" s="1072"/>
      <c r="CV571" s="1072"/>
      <c r="CW571" s="1072"/>
      <c r="CX571" s="1072"/>
      <c r="CY571" s="1072"/>
      <c r="CZ571" s="1072"/>
      <c r="DA571" s="1072"/>
      <c r="DB571" s="1072"/>
      <c r="DC571" s="1072"/>
      <c r="DD571" s="1072"/>
      <c r="DE571" s="1072"/>
      <c r="DF571" s="1072"/>
      <c r="DG571" s="1072"/>
      <c r="DH571" s="1072"/>
      <c r="DI571" s="1072"/>
    </row>
    <row r="572" spans="1:113">
      <c r="A572" s="355"/>
      <c r="B572" s="355"/>
      <c r="C572" s="1246"/>
      <c r="D572" s="1247"/>
      <c r="G572" s="1236"/>
      <c r="H572" s="1072"/>
      <c r="I572" s="1072"/>
      <c r="J572" s="1072"/>
      <c r="K572" s="1072"/>
      <c r="L572" s="1072"/>
      <c r="M572" s="1072"/>
      <c r="N572" s="1072"/>
      <c r="O572" s="1072"/>
      <c r="P572" s="1072"/>
      <c r="Q572" s="1072"/>
      <c r="R572" s="1072"/>
      <c r="S572" s="1072"/>
      <c r="T572" s="1072"/>
      <c r="U572" s="1072"/>
      <c r="V572" s="1072"/>
      <c r="W572" s="1072"/>
      <c r="X572" s="1072"/>
      <c r="Y572" s="1072"/>
      <c r="Z572" s="1072"/>
      <c r="AA572" s="1072"/>
      <c r="AB572" s="1072"/>
      <c r="AC572" s="1072"/>
      <c r="AD572" s="1072"/>
      <c r="AE572" s="1072"/>
      <c r="AF572" s="1072"/>
      <c r="AG572" s="1072"/>
      <c r="AH572" s="1072"/>
      <c r="AI572" s="1072"/>
      <c r="AJ572" s="1072"/>
      <c r="AK572" s="1072"/>
      <c r="AL572" s="1072"/>
      <c r="AM572" s="1072"/>
      <c r="AN572" s="1072"/>
      <c r="AO572" s="1072"/>
      <c r="AP572" s="1072"/>
      <c r="AQ572" s="1072"/>
      <c r="AR572" s="1072"/>
      <c r="AS572" s="1072"/>
      <c r="AT572" s="1072"/>
      <c r="AU572" s="1072"/>
      <c r="AV572" s="1072"/>
      <c r="AW572" s="1072"/>
      <c r="AX572" s="1072"/>
      <c r="AY572" s="1072"/>
      <c r="AZ572" s="1072"/>
      <c r="BA572" s="1072"/>
      <c r="BB572" s="1072"/>
      <c r="BC572" s="1072"/>
      <c r="BD572" s="1072"/>
      <c r="BE572" s="1072"/>
      <c r="BF572" s="1072"/>
      <c r="BG572" s="1072"/>
      <c r="BH572" s="1072"/>
      <c r="BI572" s="1072"/>
      <c r="BJ572" s="1072"/>
      <c r="BK572" s="1072"/>
      <c r="BL572" s="1072"/>
      <c r="BM572" s="1072"/>
      <c r="BN572" s="1072"/>
      <c r="BO572" s="1072"/>
      <c r="BP572" s="1072"/>
      <c r="BQ572" s="1072"/>
      <c r="BR572" s="1072"/>
      <c r="BS572" s="1072"/>
      <c r="BT572" s="1072"/>
      <c r="BU572" s="1072"/>
      <c r="BV572" s="1072"/>
      <c r="BW572" s="1072"/>
      <c r="BX572" s="1072"/>
      <c r="BY572" s="1072"/>
      <c r="BZ572" s="1072"/>
      <c r="CA572" s="1072"/>
      <c r="CB572" s="1072"/>
      <c r="CC572" s="1072"/>
      <c r="CD572" s="1072"/>
      <c r="CE572" s="1072"/>
      <c r="CF572" s="1072"/>
      <c r="CG572" s="1072"/>
      <c r="CH572" s="1072"/>
      <c r="CI572" s="1072"/>
      <c r="CJ572" s="1072"/>
      <c r="CK572" s="1072"/>
      <c r="CL572" s="1072"/>
      <c r="CM572" s="1072"/>
      <c r="CN572" s="1072"/>
      <c r="CO572" s="1072"/>
      <c r="CP572" s="1072"/>
      <c r="CQ572" s="1072"/>
      <c r="CR572" s="1072"/>
      <c r="CS572" s="1072"/>
      <c r="CT572" s="1072"/>
      <c r="CU572" s="1072"/>
      <c r="CV572" s="1072"/>
      <c r="CW572" s="1072"/>
      <c r="CX572" s="1072"/>
      <c r="CY572" s="1072"/>
      <c r="CZ572" s="1072"/>
      <c r="DA572" s="1072"/>
      <c r="DB572" s="1072"/>
      <c r="DC572" s="1072"/>
      <c r="DD572" s="1072"/>
      <c r="DE572" s="1072"/>
      <c r="DF572" s="1072"/>
      <c r="DG572" s="1072"/>
      <c r="DH572" s="1072"/>
      <c r="DI572" s="1072"/>
    </row>
    <row r="573" spans="1:113">
      <c r="A573" s="355"/>
      <c r="B573" s="355"/>
      <c r="C573" s="1246"/>
      <c r="D573" s="1247"/>
      <c r="G573" s="1236"/>
      <c r="H573" s="1072"/>
      <c r="I573" s="1072"/>
      <c r="J573" s="1072"/>
      <c r="K573" s="1072"/>
      <c r="L573" s="1072"/>
      <c r="M573" s="1072"/>
      <c r="N573" s="1072"/>
      <c r="O573" s="1072"/>
      <c r="P573" s="1072"/>
      <c r="Q573" s="1072"/>
      <c r="R573" s="1072"/>
      <c r="S573" s="1072"/>
      <c r="T573" s="1072"/>
      <c r="U573" s="1072"/>
      <c r="V573" s="1072"/>
      <c r="W573" s="1072"/>
      <c r="X573" s="1072"/>
      <c r="Y573" s="1072"/>
      <c r="Z573" s="1072"/>
      <c r="AA573" s="1072"/>
      <c r="AB573" s="1072"/>
      <c r="AC573" s="1072"/>
      <c r="AD573" s="1072"/>
      <c r="AE573" s="1072"/>
      <c r="AF573" s="1072"/>
      <c r="AG573" s="1072"/>
      <c r="AH573" s="1072"/>
      <c r="AI573" s="1072"/>
      <c r="AJ573" s="1072"/>
      <c r="AK573" s="1072"/>
      <c r="AL573" s="1072"/>
      <c r="AM573" s="1072"/>
      <c r="AN573" s="1072"/>
      <c r="AO573" s="1072"/>
      <c r="AP573" s="1072"/>
      <c r="AQ573" s="1072"/>
      <c r="AR573" s="1072"/>
      <c r="AS573" s="1072"/>
      <c r="AT573" s="1072"/>
      <c r="AU573" s="1072"/>
      <c r="AV573" s="1072"/>
      <c r="AW573" s="1072"/>
      <c r="AX573" s="1072"/>
      <c r="AY573" s="1072"/>
      <c r="AZ573" s="1072"/>
      <c r="BA573" s="1072"/>
      <c r="BB573" s="1072"/>
      <c r="BC573" s="1072"/>
      <c r="BD573" s="1072"/>
      <c r="BE573" s="1072"/>
      <c r="BF573" s="1072"/>
      <c r="BG573" s="1072"/>
      <c r="BH573" s="1072"/>
      <c r="BI573" s="1072"/>
      <c r="BJ573" s="1072"/>
      <c r="BK573" s="1072"/>
      <c r="BL573" s="1072"/>
      <c r="BM573" s="1072"/>
      <c r="BN573" s="1072"/>
      <c r="BO573" s="1072"/>
      <c r="BP573" s="1072"/>
      <c r="BQ573" s="1072"/>
      <c r="BR573" s="1072"/>
      <c r="BS573" s="1072"/>
      <c r="BT573" s="1072"/>
      <c r="BU573" s="1072"/>
      <c r="BV573" s="1072"/>
      <c r="BW573" s="1072"/>
      <c r="BX573" s="1072"/>
      <c r="BY573" s="1072"/>
      <c r="BZ573" s="1072"/>
      <c r="CA573" s="1072"/>
      <c r="CB573" s="1072"/>
      <c r="CC573" s="1072"/>
      <c r="CD573" s="1072"/>
      <c r="CE573" s="1072"/>
      <c r="CF573" s="1072"/>
      <c r="CG573" s="1072"/>
      <c r="CH573" s="1072"/>
      <c r="CI573" s="1072"/>
      <c r="CJ573" s="1072"/>
      <c r="CK573" s="1072"/>
      <c r="CL573" s="1072"/>
      <c r="CM573" s="1072"/>
      <c r="CN573" s="1072"/>
      <c r="CO573" s="1072"/>
      <c r="CP573" s="1072"/>
      <c r="CQ573" s="1072"/>
      <c r="CR573" s="1072"/>
      <c r="CS573" s="1072"/>
      <c r="CT573" s="1072"/>
      <c r="CU573" s="1072"/>
      <c r="CV573" s="1072"/>
      <c r="CW573" s="1072"/>
      <c r="CX573" s="1072"/>
      <c r="CY573" s="1072"/>
      <c r="CZ573" s="1072"/>
      <c r="DA573" s="1072"/>
      <c r="DB573" s="1072"/>
      <c r="DC573" s="1072"/>
      <c r="DD573" s="1072"/>
      <c r="DE573" s="1072"/>
      <c r="DF573" s="1072"/>
      <c r="DG573" s="1072"/>
      <c r="DH573" s="1072"/>
      <c r="DI573" s="1072"/>
    </row>
    <row r="574" spans="1:113">
      <c r="A574" s="355"/>
      <c r="B574" s="355"/>
      <c r="C574" s="1246"/>
      <c r="D574" s="1247"/>
      <c r="G574" s="1236"/>
      <c r="H574" s="1072"/>
      <c r="I574" s="1072"/>
      <c r="J574" s="1072"/>
      <c r="K574" s="1072"/>
      <c r="L574" s="1072"/>
      <c r="M574" s="1072"/>
      <c r="N574" s="1072"/>
      <c r="O574" s="1072"/>
      <c r="P574" s="1072"/>
      <c r="Q574" s="1072"/>
      <c r="R574" s="1072"/>
      <c r="S574" s="1072"/>
      <c r="T574" s="1072"/>
      <c r="U574" s="1072"/>
      <c r="V574" s="1072"/>
      <c r="W574" s="1072"/>
      <c r="X574" s="1072"/>
      <c r="Y574" s="1072"/>
      <c r="Z574" s="1072"/>
      <c r="AA574" s="1072"/>
      <c r="AB574" s="1072"/>
      <c r="AC574" s="1072"/>
      <c r="AD574" s="1072"/>
      <c r="AE574" s="1072"/>
      <c r="AF574" s="1072"/>
      <c r="AG574" s="1072"/>
      <c r="AH574" s="1072"/>
      <c r="AI574" s="1072"/>
      <c r="AJ574" s="1072"/>
      <c r="AK574" s="1072"/>
      <c r="AL574" s="1072"/>
      <c r="AM574" s="1072"/>
      <c r="AN574" s="1072"/>
      <c r="AO574" s="1072"/>
      <c r="AP574" s="1072"/>
      <c r="AQ574" s="1072"/>
      <c r="AR574" s="1072"/>
      <c r="AS574" s="1072"/>
      <c r="AT574" s="1072"/>
      <c r="AU574" s="1072"/>
      <c r="AV574" s="1072"/>
      <c r="AW574" s="1072"/>
      <c r="AX574" s="1072"/>
      <c r="AY574" s="1072"/>
      <c r="AZ574" s="1072"/>
      <c r="BA574" s="1072"/>
      <c r="BB574" s="1072"/>
      <c r="BC574" s="1072"/>
      <c r="BD574" s="1072"/>
      <c r="BE574" s="1072"/>
      <c r="BF574" s="1072"/>
      <c r="BG574" s="1072"/>
      <c r="BH574" s="1072"/>
      <c r="BI574" s="1072"/>
      <c r="BJ574" s="1072"/>
      <c r="BK574" s="1072"/>
      <c r="BL574" s="1072"/>
      <c r="BM574" s="1072"/>
      <c r="BN574" s="1072"/>
      <c r="BO574" s="1072"/>
      <c r="BP574" s="1072"/>
      <c r="BQ574" s="1072"/>
      <c r="BR574" s="1072"/>
      <c r="BS574" s="1072"/>
      <c r="BT574" s="1072"/>
      <c r="BU574" s="1072"/>
      <c r="BV574" s="1072"/>
      <c r="BW574" s="1072"/>
      <c r="BX574" s="1072"/>
      <c r="BY574" s="1072"/>
      <c r="BZ574" s="1072"/>
      <c r="CA574" s="1072"/>
      <c r="CB574" s="1072"/>
      <c r="CC574" s="1072"/>
      <c r="CD574" s="1072"/>
      <c r="CE574" s="1072"/>
      <c r="CF574" s="1072"/>
      <c r="CG574" s="1072"/>
      <c r="CH574" s="1072"/>
      <c r="CI574" s="1072"/>
      <c r="CJ574" s="1072"/>
      <c r="CK574" s="1072"/>
      <c r="CL574" s="1072"/>
      <c r="CM574" s="1072"/>
      <c r="CN574" s="1072"/>
      <c r="CO574" s="1072"/>
      <c r="CP574" s="1072"/>
      <c r="CQ574" s="1072"/>
      <c r="CR574" s="1072"/>
      <c r="CS574" s="1072"/>
      <c r="CT574" s="1072"/>
      <c r="CU574" s="1072"/>
      <c r="CV574" s="1072"/>
      <c r="CW574" s="1072"/>
      <c r="CX574" s="1072"/>
      <c r="CY574" s="1072"/>
      <c r="CZ574" s="1072"/>
      <c r="DA574" s="1072"/>
      <c r="DB574" s="1072"/>
      <c r="DC574" s="1072"/>
      <c r="DD574" s="1072"/>
      <c r="DE574" s="1072"/>
      <c r="DF574" s="1072"/>
      <c r="DG574" s="1072"/>
      <c r="DH574" s="1072"/>
      <c r="DI574" s="1072"/>
    </row>
    <row r="575" spans="1:113">
      <c r="A575" s="355"/>
      <c r="B575" s="355"/>
      <c r="C575" s="1246"/>
      <c r="D575" s="1247"/>
      <c r="G575" s="1236"/>
      <c r="H575" s="1072"/>
      <c r="I575" s="1072"/>
      <c r="J575" s="1072"/>
      <c r="K575" s="1072"/>
      <c r="L575" s="1072"/>
      <c r="M575" s="1072"/>
      <c r="N575" s="1072"/>
      <c r="O575" s="1072"/>
      <c r="P575" s="1072"/>
      <c r="Q575" s="1072"/>
      <c r="R575" s="1072"/>
      <c r="S575" s="1072"/>
      <c r="T575" s="1072"/>
      <c r="U575" s="1072"/>
      <c r="V575" s="1072"/>
      <c r="W575" s="1072"/>
      <c r="X575" s="1072"/>
      <c r="Y575" s="1072"/>
      <c r="Z575" s="1072"/>
      <c r="AA575" s="1072"/>
      <c r="AB575" s="1072"/>
      <c r="AC575" s="1072"/>
      <c r="AD575" s="1072"/>
      <c r="AE575" s="1072"/>
      <c r="AF575" s="1072"/>
      <c r="AG575" s="1072"/>
      <c r="AH575" s="1072"/>
      <c r="AI575" s="1072"/>
      <c r="AJ575" s="1072"/>
      <c r="AK575" s="1072"/>
      <c r="AL575" s="1072"/>
      <c r="AM575" s="1072"/>
      <c r="AN575" s="1072"/>
      <c r="AO575" s="1072"/>
      <c r="AP575" s="1072"/>
      <c r="AQ575" s="1072"/>
      <c r="AR575" s="1072"/>
      <c r="AS575" s="1072"/>
      <c r="AT575" s="1072"/>
      <c r="AU575" s="1072"/>
      <c r="AV575" s="1072"/>
      <c r="AW575" s="1072"/>
      <c r="AX575" s="1072"/>
      <c r="AY575" s="1072"/>
      <c r="AZ575" s="1072"/>
      <c r="BA575" s="1072"/>
      <c r="BB575" s="1072"/>
      <c r="BC575" s="1072"/>
      <c r="BD575" s="1072"/>
      <c r="BE575" s="1072"/>
      <c r="BF575" s="1072"/>
      <c r="BG575" s="1072"/>
      <c r="BH575" s="1072"/>
      <c r="BI575" s="1072"/>
      <c r="BJ575" s="1072"/>
      <c r="BK575" s="1072"/>
      <c r="BL575" s="1072"/>
      <c r="BM575" s="1072"/>
      <c r="BN575" s="1072"/>
      <c r="BO575" s="1072"/>
      <c r="BP575" s="1072"/>
      <c r="BQ575" s="1072"/>
      <c r="BR575" s="1072"/>
      <c r="BS575" s="1072"/>
      <c r="BT575" s="1072"/>
      <c r="BU575" s="1072"/>
      <c r="BV575" s="1072"/>
      <c r="BW575" s="1072"/>
      <c r="BX575" s="1072"/>
      <c r="BY575" s="1072"/>
      <c r="BZ575" s="1072"/>
      <c r="CA575" s="1072"/>
      <c r="CB575" s="1072"/>
      <c r="CC575" s="1072"/>
      <c r="CD575" s="1072"/>
      <c r="CE575" s="1072"/>
      <c r="CF575" s="1072"/>
      <c r="CG575" s="1072"/>
      <c r="CH575" s="1072"/>
      <c r="CI575" s="1072"/>
      <c r="CJ575" s="1072"/>
      <c r="CK575" s="1072"/>
      <c r="CL575" s="1072"/>
      <c r="CM575" s="1072"/>
      <c r="CN575" s="1072"/>
      <c r="CO575" s="1072"/>
      <c r="CP575" s="1072"/>
      <c r="CQ575" s="1072"/>
      <c r="CR575" s="1072"/>
      <c r="CS575" s="1072"/>
      <c r="CT575" s="1072"/>
      <c r="CU575" s="1072"/>
      <c r="CV575" s="1072"/>
      <c r="CW575" s="1072"/>
      <c r="CX575" s="1072"/>
      <c r="CY575" s="1072"/>
      <c r="CZ575" s="1072"/>
      <c r="DA575" s="1072"/>
      <c r="DB575" s="1072"/>
      <c r="DC575" s="1072"/>
      <c r="DD575" s="1072"/>
      <c r="DE575" s="1072"/>
      <c r="DF575" s="1072"/>
      <c r="DG575" s="1072"/>
      <c r="DH575" s="1072"/>
      <c r="DI575" s="1072"/>
    </row>
    <row r="576" spans="1:113">
      <c r="A576" s="355"/>
      <c r="B576" s="355"/>
      <c r="C576" s="1246"/>
      <c r="D576" s="1247"/>
      <c r="G576" s="1236"/>
      <c r="H576" s="1072"/>
      <c r="I576" s="1072"/>
      <c r="J576" s="1072"/>
      <c r="K576" s="1072"/>
      <c r="L576" s="1072"/>
      <c r="M576" s="1072"/>
      <c r="N576" s="1072"/>
      <c r="O576" s="1072"/>
      <c r="P576" s="1072"/>
      <c r="Q576" s="1072"/>
      <c r="R576" s="1072"/>
      <c r="S576" s="1072"/>
      <c r="T576" s="1072"/>
      <c r="U576" s="1072"/>
      <c r="V576" s="1072"/>
      <c r="W576" s="1072"/>
      <c r="X576" s="1072"/>
      <c r="Y576" s="1072"/>
      <c r="Z576" s="1072"/>
      <c r="AA576" s="1072"/>
      <c r="AB576" s="1072"/>
      <c r="AC576" s="1072"/>
      <c r="AD576" s="1072"/>
      <c r="AE576" s="1072"/>
      <c r="AF576" s="1072"/>
      <c r="AG576" s="1072"/>
      <c r="AH576" s="1072"/>
      <c r="AI576" s="1072"/>
      <c r="AJ576" s="1072"/>
      <c r="AK576" s="1072"/>
      <c r="AL576" s="1072"/>
      <c r="AM576" s="1072"/>
      <c r="AN576" s="1072"/>
      <c r="AO576" s="1072"/>
      <c r="AP576" s="1072"/>
      <c r="AQ576" s="1072"/>
      <c r="AR576" s="1072"/>
      <c r="AS576" s="1072"/>
      <c r="AT576" s="1072"/>
      <c r="AU576" s="1072"/>
      <c r="AV576" s="1072"/>
      <c r="AW576" s="1072"/>
      <c r="AX576" s="1072"/>
      <c r="AY576" s="1072"/>
      <c r="AZ576" s="1072"/>
      <c r="BA576" s="1072"/>
      <c r="BB576" s="1072"/>
      <c r="BC576" s="1072"/>
      <c r="BD576" s="1072"/>
      <c r="BE576" s="1072"/>
      <c r="BF576" s="1072"/>
      <c r="BG576" s="1072"/>
      <c r="BH576" s="1072"/>
      <c r="BI576" s="1072"/>
      <c r="BJ576" s="1072"/>
      <c r="BK576" s="1072"/>
      <c r="BL576" s="1072"/>
      <c r="BM576" s="1072"/>
      <c r="BN576" s="1072"/>
      <c r="BO576" s="1072"/>
      <c r="BP576" s="1072"/>
      <c r="BQ576" s="1072"/>
      <c r="BR576" s="1072"/>
      <c r="BS576" s="1072"/>
      <c r="BT576" s="1072"/>
      <c r="BU576" s="1072"/>
      <c r="BV576" s="1072"/>
      <c r="BW576" s="1072"/>
      <c r="BX576" s="1072"/>
      <c r="BY576" s="1072"/>
      <c r="BZ576" s="1072"/>
      <c r="CA576" s="1072"/>
      <c r="CB576" s="1072"/>
      <c r="CC576" s="1072"/>
      <c r="CD576" s="1072"/>
      <c r="CE576" s="1072"/>
      <c r="CF576" s="1072"/>
      <c r="CG576" s="1072"/>
      <c r="CH576" s="1072"/>
      <c r="CI576" s="1072"/>
      <c r="CJ576" s="1072"/>
      <c r="CK576" s="1072"/>
      <c r="CL576" s="1072"/>
      <c r="CM576" s="1072"/>
      <c r="CN576" s="1072"/>
      <c r="CO576" s="1072"/>
      <c r="CP576" s="1072"/>
      <c r="CQ576" s="1072"/>
      <c r="CR576" s="1072"/>
      <c r="CS576" s="1072"/>
      <c r="CT576" s="1072"/>
      <c r="CU576" s="1072"/>
      <c r="CV576" s="1072"/>
      <c r="CW576" s="1072"/>
      <c r="CX576" s="1072"/>
      <c r="CY576" s="1072"/>
      <c r="CZ576" s="1072"/>
      <c r="DA576" s="1072"/>
      <c r="DB576" s="1072"/>
      <c r="DC576" s="1072"/>
      <c r="DD576" s="1072"/>
      <c r="DE576" s="1072"/>
      <c r="DF576" s="1072"/>
      <c r="DG576" s="1072"/>
      <c r="DH576" s="1072"/>
      <c r="DI576" s="1072"/>
    </row>
    <row r="577" spans="1:113">
      <c r="A577" s="355"/>
      <c r="B577" s="355"/>
      <c r="C577" s="1246"/>
      <c r="D577" s="1247"/>
      <c r="G577" s="1236"/>
      <c r="H577" s="1072"/>
      <c r="I577" s="1072"/>
      <c r="J577" s="1072"/>
      <c r="K577" s="1072"/>
      <c r="L577" s="1072"/>
      <c r="M577" s="1072"/>
      <c r="N577" s="1072"/>
      <c r="O577" s="1072"/>
      <c r="P577" s="1072"/>
      <c r="Q577" s="1072"/>
      <c r="R577" s="1072"/>
      <c r="S577" s="1072"/>
      <c r="T577" s="1072"/>
      <c r="U577" s="1072"/>
      <c r="V577" s="1072"/>
      <c r="W577" s="1072"/>
      <c r="X577" s="1072"/>
      <c r="Y577" s="1072"/>
      <c r="Z577" s="1072"/>
      <c r="AA577" s="1072"/>
      <c r="AB577" s="1072"/>
      <c r="AC577" s="1072"/>
      <c r="AD577" s="1072"/>
      <c r="AE577" s="1072"/>
      <c r="AF577" s="1072"/>
      <c r="AG577" s="1072"/>
      <c r="AH577" s="1072"/>
      <c r="AI577" s="1072"/>
      <c r="AJ577" s="1072"/>
      <c r="AK577" s="1072"/>
      <c r="AL577" s="1072"/>
      <c r="AM577" s="1072"/>
      <c r="AN577" s="1072"/>
      <c r="AO577" s="1072"/>
      <c r="AP577" s="1072"/>
      <c r="AQ577" s="1072"/>
      <c r="AR577" s="1072"/>
      <c r="AS577" s="1072"/>
      <c r="AT577" s="1072"/>
      <c r="AU577" s="1072"/>
      <c r="AV577" s="1072"/>
      <c r="AW577" s="1072"/>
      <c r="AX577" s="1072"/>
      <c r="AY577" s="1072"/>
      <c r="AZ577" s="1072"/>
      <c r="BA577" s="1072"/>
      <c r="BB577" s="1072"/>
      <c r="BC577" s="1072"/>
      <c r="BD577" s="1072"/>
      <c r="BE577" s="1072"/>
      <c r="BF577" s="1072"/>
      <c r="BG577" s="1072"/>
      <c r="BH577" s="1072"/>
      <c r="BI577" s="1072"/>
      <c r="BJ577" s="1072"/>
      <c r="BK577" s="1072"/>
      <c r="BL577" s="1072"/>
      <c r="BM577" s="1072"/>
      <c r="BN577" s="1072"/>
      <c r="BO577" s="1072"/>
      <c r="BP577" s="1072"/>
      <c r="BQ577" s="1072"/>
      <c r="BR577" s="1072"/>
      <c r="BS577" s="1072"/>
      <c r="BT577" s="1072"/>
      <c r="BU577" s="1072"/>
      <c r="BV577" s="1072"/>
      <c r="BW577" s="1072"/>
      <c r="BX577" s="1072"/>
      <c r="BY577" s="1072"/>
      <c r="BZ577" s="1072"/>
      <c r="CA577" s="1072"/>
      <c r="CB577" s="1072"/>
      <c r="CC577" s="1072"/>
      <c r="CD577" s="1072"/>
      <c r="CE577" s="1072"/>
      <c r="CF577" s="1072"/>
      <c r="CG577" s="1072"/>
      <c r="CH577" s="1072"/>
      <c r="CI577" s="1072"/>
      <c r="CJ577" s="1072"/>
      <c r="CK577" s="1072"/>
      <c r="CL577" s="1072"/>
      <c r="CM577" s="1072"/>
      <c r="CN577" s="1072"/>
      <c r="CO577" s="1072"/>
      <c r="CP577" s="1072"/>
      <c r="CQ577" s="1072"/>
      <c r="CR577" s="1072"/>
      <c r="CS577" s="1072"/>
      <c r="CT577" s="1072"/>
      <c r="CU577" s="1072"/>
      <c r="CV577" s="1072"/>
      <c r="CW577" s="1072"/>
      <c r="CX577" s="1072"/>
      <c r="CY577" s="1072"/>
      <c r="CZ577" s="1072"/>
      <c r="DA577" s="1072"/>
      <c r="DB577" s="1072"/>
      <c r="DC577" s="1072"/>
      <c r="DD577" s="1072"/>
      <c r="DE577" s="1072"/>
      <c r="DF577" s="1072"/>
      <c r="DG577" s="1072"/>
      <c r="DH577" s="1072"/>
      <c r="DI577" s="1072"/>
    </row>
    <row r="578" spans="1:113">
      <c r="A578" s="355"/>
      <c r="B578" s="355"/>
      <c r="C578" s="1246"/>
      <c r="D578" s="1247"/>
      <c r="G578" s="1236"/>
      <c r="H578" s="1072"/>
      <c r="I578" s="1072"/>
      <c r="J578" s="1072"/>
      <c r="K578" s="1072"/>
      <c r="L578" s="1072"/>
      <c r="M578" s="1072"/>
      <c r="N578" s="1072"/>
      <c r="O578" s="1072"/>
      <c r="P578" s="1072"/>
      <c r="Q578" s="1072"/>
      <c r="R578" s="1072"/>
      <c r="S578" s="1072"/>
      <c r="T578" s="1072"/>
      <c r="U578" s="1072"/>
      <c r="V578" s="1072"/>
      <c r="W578" s="1072"/>
      <c r="X578" s="1072"/>
      <c r="Y578" s="1072"/>
      <c r="Z578" s="1072"/>
      <c r="AA578" s="1072"/>
      <c r="AB578" s="1072"/>
      <c r="AC578" s="1072"/>
      <c r="AD578" s="1072"/>
      <c r="AE578" s="1072"/>
      <c r="AF578" s="1072"/>
      <c r="AG578" s="1072"/>
      <c r="AH578" s="1072"/>
      <c r="AI578" s="1072"/>
      <c r="AJ578" s="1072"/>
      <c r="AK578" s="1072"/>
      <c r="AL578" s="1072"/>
      <c r="AM578" s="1072"/>
      <c r="AN578" s="1072"/>
      <c r="AO578" s="1072"/>
      <c r="AP578" s="1072"/>
      <c r="AQ578" s="1072"/>
      <c r="AR578" s="1072"/>
      <c r="AS578" s="1072"/>
      <c r="AT578" s="1072"/>
      <c r="AU578" s="1072"/>
      <c r="AV578" s="1072"/>
      <c r="AW578" s="1072"/>
      <c r="AX578" s="1072"/>
      <c r="AY578" s="1072"/>
      <c r="AZ578" s="1072"/>
      <c r="BA578" s="1072"/>
      <c r="BB578" s="1072"/>
      <c r="BC578" s="1072"/>
      <c r="BD578" s="1072"/>
      <c r="BE578" s="1072"/>
      <c r="BF578" s="1072"/>
      <c r="BG578" s="1072"/>
      <c r="BH578" s="1072"/>
      <c r="BI578" s="1072"/>
      <c r="BJ578" s="1072"/>
      <c r="BK578" s="1072"/>
      <c r="BL578" s="1072"/>
      <c r="BM578" s="1072"/>
      <c r="BN578" s="1072"/>
      <c r="BO578" s="1072"/>
      <c r="BP578" s="1072"/>
      <c r="BQ578" s="1072"/>
      <c r="BR578" s="1072"/>
      <c r="BS578" s="1072"/>
      <c r="BT578" s="1072"/>
      <c r="BU578" s="1072"/>
      <c r="BV578" s="1072"/>
      <c r="BW578" s="1072"/>
      <c r="BX578" s="1072"/>
      <c r="BY578" s="1072"/>
      <c r="BZ578" s="1072"/>
      <c r="CA578" s="1072"/>
      <c r="CB578" s="1072"/>
      <c r="CC578" s="1072"/>
      <c r="CD578" s="1072"/>
      <c r="CE578" s="1072"/>
      <c r="CF578" s="1072"/>
      <c r="CG578" s="1072"/>
      <c r="CH578" s="1072"/>
      <c r="CI578" s="1072"/>
      <c r="CJ578" s="1072"/>
      <c r="CK578" s="1072"/>
      <c r="CL578" s="1072"/>
      <c r="CM578" s="1072"/>
      <c r="CN578" s="1072"/>
      <c r="CO578" s="1072"/>
      <c r="CP578" s="1072"/>
      <c r="CQ578" s="1072"/>
      <c r="CR578" s="1072"/>
      <c r="CS578" s="1072"/>
      <c r="CT578" s="1072"/>
      <c r="CU578" s="1072"/>
      <c r="CV578" s="1072"/>
      <c r="CW578" s="1072"/>
      <c r="CX578" s="1072"/>
      <c r="CY578" s="1072"/>
      <c r="CZ578" s="1072"/>
      <c r="DA578" s="1072"/>
      <c r="DB578" s="1072"/>
      <c r="DC578" s="1072"/>
      <c r="DD578" s="1072"/>
      <c r="DE578" s="1072"/>
      <c r="DF578" s="1072"/>
      <c r="DG578" s="1072"/>
      <c r="DH578" s="1072"/>
      <c r="DI578" s="1072"/>
    </row>
    <row r="579" spans="1:113">
      <c r="A579" s="355"/>
      <c r="B579" s="355"/>
      <c r="C579" s="1246"/>
      <c r="D579" s="1247"/>
      <c r="G579" s="1236"/>
      <c r="H579" s="1072"/>
      <c r="I579" s="1072"/>
      <c r="J579" s="1072"/>
      <c r="K579" s="1072"/>
      <c r="L579" s="1072"/>
      <c r="M579" s="1072"/>
      <c r="N579" s="1072"/>
      <c r="O579" s="1072"/>
      <c r="P579" s="1072"/>
      <c r="Q579" s="1072"/>
      <c r="R579" s="1072"/>
      <c r="S579" s="1072"/>
      <c r="T579" s="1072"/>
      <c r="U579" s="1072"/>
      <c r="V579" s="1072"/>
      <c r="W579" s="1072"/>
      <c r="X579" s="1072"/>
      <c r="Y579" s="1072"/>
      <c r="Z579" s="1072"/>
      <c r="AA579" s="1072"/>
      <c r="AB579" s="1072"/>
      <c r="AC579" s="1072"/>
      <c r="AD579" s="1072"/>
      <c r="AE579" s="1072"/>
      <c r="AF579" s="1072"/>
      <c r="AG579" s="1072"/>
      <c r="AH579" s="1072"/>
      <c r="AI579" s="1072"/>
      <c r="AJ579" s="1072"/>
      <c r="AK579" s="1072"/>
      <c r="AL579" s="1072"/>
      <c r="AM579" s="1072"/>
      <c r="AN579" s="1072"/>
      <c r="AO579" s="1072"/>
      <c r="AP579" s="1072"/>
      <c r="AQ579" s="1072"/>
      <c r="AR579" s="1072"/>
      <c r="AS579" s="1072"/>
      <c r="AT579" s="1072"/>
      <c r="AU579" s="1072"/>
      <c r="AV579" s="1072"/>
      <c r="AW579" s="1072"/>
      <c r="AX579" s="1072"/>
      <c r="AY579" s="1072"/>
      <c r="AZ579" s="1072"/>
      <c r="BA579" s="1072"/>
      <c r="BB579" s="1072"/>
      <c r="BC579" s="1072"/>
      <c r="BD579" s="1072"/>
      <c r="BE579" s="1072"/>
      <c r="BF579" s="1072"/>
      <c r="BG579" s="1072"/>
      <c r="BH579" s="1072"/>
      <c r="BI579" s="1072"/>
      <c r="BJ579" s="1072"/>
      <c r="BK579" s="1072"/>
      <c r="BL579" s="1072"/>
      <c r="BM579" s="1072"/>
      <c r="BN579" s="1072"/>
      <c r="BO579" s="1072"/>
      <c r="BP579" s="1072"/>
      <c r="BQ579" s="1072"/>
      <c r="BR579" s="1072"/>
      <c r="BS579" s="1072"/>
      <c r="BT579" s="1072"/>
      <c r="BU579" s="1072"/>
      <c r="BV579" s="1072"/>
      <c r="BW579" s="1072"/>
      <c r="BX579" s="1072"/>
      <c r="BY579" s="1072"/>
      <c r="BZ579" s="1072"/>
      <c r="CA579" s="1072"/>
      <c r="CB579" s="1072"/>
      <c r="CC579" s="1072"/>
      <c r="CD579" s="1072"/>
      <c r="CE579" s="1072"/>
      <c r="CF579" s="1072"/>
      <c r="CG579" s="1072"/>
      <c r="CH579" s="1072"/>
      <c r="CI579" s="1072"/>
      <c r="CJ579" s="1072"/>
      <c r="CK579" s="1072"/>
      <c r="CL579" s="1072"/>
      <c r="CM579" s="1072"/>
      <c r="CN579" s="1072"/>
      <c r="CO579" s="1072"/>
      <c r="CP579" s="1072"/>
      <c r="CQ579" s="1072"/>
      <c r="CR579" s="1072"/>
      <c r="CS579" s="1072"/>
      <c r="CT579" s="1072"/>
      <c r="CU579" s="1072"/>
      <c r="CV579" s="1072"/>
      <c r="CW579" s="1072"/>
      <c r="CX579" s="1072"/>
      <c r="CY579" s="1072"/>
      <c r="CZ579" s="1072"/>
      <c r="DA579" s="1072"/>
      <c r="DB579" s="1072"/>
      <c r="DC579" s="1072"/>
      <c r="DD579" s="1072"/>
      <c r="DE579" s="1072"/>
      <c r="DF579" s="1072"/>
      <c r="DG579" s="1072"/>
      <c r="DH579" s="1072"/>
      <c r="DI579" s="1072"/>
    </row>
    <row r="580" spans="1:113">
      <c r="A580" s="355"/>
      <c r="B580" s="355"/>
      <c r="C580" s="1246"/>
      <c r="D580" s="1247"/>
      <c r="G580" s="1236"/>
      <c r="H580" s="1072"/>
      <c r="I580" s="1072"/>
      <c r="J580" s="1072"/>
      <c r="K580" s="1072"/>
      <c r="L580" s="1072"/>
      <c r="M580" s="1072"/>
      <c r="N580" s="1072"/>
      <c r="O580" s="1072"/>
      <c r="P580" s="1072"/>
      <c r="Q580" s="1072"/>
      <c r="R580" s="1072"/>
      <c r="S580" s="1072"/>
      <c r="T580" s="1072"/>
      <c r="U580" s="1072"/>
      <c r="V580" s="1072"/>
      <c r="W580" s="1072"/>
      <c r="X580" s="1072"/>
      <c r="Y580" s="1072"/>
      <c r="Z580" s="1072"/>
      <c r="AA580" s="1072"/>
      <c r="AB580" s="1072"/>
      <c r="AC580" s="1072"/>
      <c r="AD580" s="1072"/>
      <c r="AE580" s="1072"/>
      <c r="AF580" s="1072"/>
      <c r="AG580" s="1072"/>
      <c r="AH580" s="1072"/>
      <c r="AI580" s="1072"/>
      <c r="AJ580" s="1072"/>
      <c r="AK580" s="1072"/>
      <c r="AL580" s="1072"/>
      <c r="AM580" s="1072"/>
      <c r="AN580" s="1072"/>
      <c r="AO580" s="1072"/>
      <c r="AP580" s="1072"/>
      <c r="AQ580" s="1072"/>
      <c r="AR580" s="1072"/>
      <c r="AS580" s="1072"/>
      <c r="AT580" s="1072"/>
      <c r="AU580" s="1072"/>
      <c r="AV580" s="1072"/>
      <c r="AW580" s="1072"/>
      <c r="AX580" s="1072"/>
      <c r="AY580" s="1072"/>
      <c r="AZ580" s="1072"/>
      <c r="BA580" s="1072"/>
      <c r="BB580" s="1072"/>
      <c r="BC580" s="1072"/>
      <c r="BD580" s="1072"/>
      <c r="BE580" s="1072"/>
      <c r="BF580" s="1072"/>
      <c r="BG580" s="1072"/>
      <c r="BH580" s="1072"/>
      <c r="BI580" s="1072"/>
      <c r="BJ580" s="1072"/>
      <c r="BK580" s="1072"/>
      <c r="BL580" s="1072"/>
      <c r="BM580" s="1072"/>
      <c r="BN580" s="1072"/>
      <c r="BO580" s="1072"/>
      <c r="BP580" s="1072"/>
      <c r="BQ580" s="1072"/>
      <c r="BR580" s="1072"/>
      <c r="BS580" s="1072"/>
      <c r="BT580" s="1072"/>
      <c r="BU580" s="1072"/>
      <c r="BV580" s="1072"/>
      <c r="BW580" s="1072"/>
      <c r="BX580" s="1072"/>
      <c r="BY580" s="1072"/>
      <c r="BZ580" s="1072"/>
      <c r="CA580" s="1072"/>
      <c r="CB580" s="1072"/>
      <c r="CC580" s="1072"/>
      <c r="CD580" s="1072"/>
      <c r="CE580" s="1072"/>
      <c r="CF580" s="1072"/>
      <c r="CG580" s="1072"/>
      <c r="CH580" s="1072"/>
      <c r="CI580" s="1072"/>
      <c r="CJ580" s="1072"/>
      <c r="CK580" s="1072"/>
      <c r="CL580" s="1072"/>
      <c r="CM580" s="1072"/>
      <c r="CN580" s="1072"/>
      <c r="CO580" s="1072"/>
      <c r="CP580" s="1072"/>
      <c r="CQ580" s="1072"/>
      <c r="CR580" s="1072"/>
      <c r="CS580" s="1072"/>
      <c r="CT580" s="1072"/>
      <c r="CU580" s="1072"/>
      <c r="CV580" s="1072"/>
      <c r="CW580" s="1072"/>
      <c r="CX580" s="1072"/>
      <c r="CY580" s="1072"/>
      <c r="CZ580" s="1072"/>
      <c r="DA580" s="1072"/>
      <c r="DB580" s="1072"/>
      <c r="DC580" s="1072"/>
      <c r="DD580" s="1072"/>
      <c r="DE580" s="1072"/>
      <c r="DF580" s="1072"/>
      <c r="DG580" s="1072"/>
      <c r="DH580" s="1072"/>
      <c r="DI580" s="1072"/>
    </row>
    <row r="581" spans="1:113">
      <c r="A581" s="355"/>
      <c r="B581" s="355"/>
      <c r="C581" s="1246"/>
      <c r="D581" s="1247"/>
      <c r="G581" s="1236"/>
      <c r="H581" s="1072"/>
      <c r="I581" s="1072"/>
      <c r="J581" s="1072"/>
      <c r="K581" s="1072"/>
      <c r="L581" s="1072"/>
      <c r="M581" s="1072"/>
      <c r="N581" s="1072"/>
      <c r="O581" s="1072"/>
      <c r="P581" s="1072"/>
      <c r="Q581" s="1072"/>
      <c r="R581" s="1072"/>
      <c r="S581" s="1072"/>
      <c r="T581" s="1072"/>
      <c r="U581" s="1072"/>
      <c r="V581" s="1072"/>
      <c r="W581" s="1072"/>
      <c r="X581" s="1072"/>
      <c r="Y581" s="1072"/>
      <c r="Z581" s="1072"/>
      <c r="AA581" s="1072"/>
      <c r="AB581" s="1072"/>
      <c r="AC581" s="1072"/>
      <c r="AD581" s="1072"/>
      <c r="AE581" s="1072"/>
      <c r="AF581" s="1072"/>
      <c r="AG581" s="1072"/>
      <c r="AH581" s="1072"/>
      <c r="AI581" s="1072"/>
      <c r="AJ581" s="1072"/>
      <c r="AK581" s="1072"/>
      <c r="AL581" s="1072"/>
      <c r="AM581" s="1072"/>
      <c r="AN581" s="1072"/>
      <c r="AO581" s="1072"/>
      <c r="AP581" s="1072"/>
      <c r="AQ581" s="1072"/>
      <c r="AR581" s="1072"/>
      <c r="AS581" s="1072"/>
      <c r="AT581" s="1072"/>
      <c r="AU581" s="1072"/>
      <c r="AV581" s="1072"/>
      <c r="AW581" s="1072"/>
      <c r="AX581" s="1072"/>
      <c r="AY581" s="1072"/>
      <c r="AZ581" s="1072"/>
      <c r="BA581" s="1072"/>
      <c r="BB581" s="1072"/>
      <c r="BC581" s="1072"/>
      <c r="BD581" s="1072"/>
      <c r="BE581" s="1072"/>
      <c r="BF581" s="1072"/>
      <c r="BG581" s="1072"/>
      <c r="BH581" s="1072"/>
      <c r="BI581" s="1072"/>
      <c r="BJ581" s="1072"/>
      <c r="BK581" s="1072"/>
      <c r="BL581" s="1072"/>
      <c r="BM581" s="1072"/>
      <c r="BN581" s="1072"/>
      <c r="BO581" s="1072"/>
      <c r="BP581" s="1072"/>
      <c r="BQ581" s="1072"/>
      <c r="BR581" s="1072"/>
      <c r="BS581" s="1072"/>
      <c r="BT581" s="1072"/>
      <c r="BU581" s="1072"/>
      <c r="BV581" s="1072"/>
      <c r="BW581" s="1072"/>
      <c r="BX581" s="1072"/>
      <c r="BY581" s="1072"/>
      <c r="BZ581" s="1072"/>
      <c r="CA581" s="1072"/>
      <c r="CB581" s="1072"/>
      <c r="CC581" s="1072"/>
      <c r="CD581" s="1072"/>
      <c r="CE581" s="1072"/>
      <c r="CF581" s="1072"/>
      <c r="CG581" s="1072"/>
      <c r="CH581" s="1072"/>
      <c r="CI581" s="1072"/>
      <c r="CJ581" s="1072"/>
      <c r="CK581" s="1072"/>
      <c r="CL581" s="1072"/>
      <c r="CM581" s="1072"/>
      <c r="CN581" s="1072"/>
      <c r="CO581" s="1072"/>
      <c r="CP581" s="1072"/>
      <c r="CQ581" s="1072"/>
      <c r="CR581" s="1072"/>
      <c r="CS581" s="1072"/>
      <c r="CT581" s="1072"/>
      <c r="CU581" s="1072"/>
      <c r="CV581" s="1072"/>
      <c r="CW581" s="1072"/>
      <c r="CX581" s="1072"/>
      <c r="CY581" s="1072"/>
      <c r="CZ581" s="1072"/>
      <c r="DA581" s="1072"/>
      <c r="DB581" s="1072"/>
      <c r="DC581" s="1072"/>
      <c r="DD581" s="1072"/>
      <c r="DE581" s="1072"/>
      <c r="DF581" s="1072"/>
      <c r="DG581" s="1072"/>
      <c r="DH581" s="1072"/>
      <c r="DI581" s="1072"/>
    </row>
    <row r="582" spans="1:113">
      <c r="A582" s="355"/>
      <c r="B582" s="355"/>
      <c r="C582" s="1246"/>
      <c r="D582" s="1247"/>
      <c r="G582" s="1236"/>
      <c r="H582" s="1072"/>
      <c r="I582" s="1072"/>
      <c r="J582" s="1072"/>
      <c r="K582" s="1072"/>
      <c r="L582" s="1072"/>
      <c r="M582" s="1072"/>
      <c r="N582" s="1072"/>
      <c r="O582" s="1072"/>
      <c r="P582" s="1072"/>
      <c r="Q582" s="1072"/>
      <c r="R582" s="1072"/>
      <c r="S582" s="1072"/>
      <c r="T582" s="1072"/>
      <c r="U582" s="1072"/>
      <c r="V582" s="1072"/>
      <c r="W582" s="1072"/>
      <c r="X582" s="1072"/>
      <c r="Y582" s="1072"/>
      <c r="Z582" s="1072"/>
      <c r="AA582" s="1072"/>
      <c r="AB582" s="1072"/>
      <c r="AC582" s="1072"/>
      <c r="AD582" s="1072"/>
      <c r="AE582" s="1072"/>
      <c r="AF582" s="1072"/>
      <c r="AG582" s="1072"/>
      <c r="AH582" s="1072"/>
      <c r="AI582" s="1072"/>
      <c r="AJ582" s="1072"/>
      <c r="AK582" s="1072"/>
      <c r="AL582" s="1072"/>
      <c r="AM582" s="1072"/>
      <c r="AN582" s="1072"/>
      <c r="AO582" s="1072"/>
      <c r="AP582" s="1072"/>
      <c r="AQ582" s="1072"/>
      <c r="AR582" s="1072"/>
      <c r="AS582" s="1072"/>
      <c r="AT582" s="1072"/>
      <c r="AU582" s="1072"/>
      <c r="AV582" s="1072"/>
      <c r="AW582" s="1072"/>
      <c r="AX582" s="1072"/>
      <c r="AY582" s="1072"/>
      <c r="AZ582" s="1072"/>
      <c r="BA582" s="1072"/>
      <c r="BB582" s="1072"/>
      <c r="BC582" s="1072"/>
      <c r="BD582" s="1072"/>
      <c r="BE582" s="1072"/>
      <c r="BF582" s="1072"/>
      <c r="BG582" s="1072"/>
      <c r="BH582" s="1072"/>
      <c r="BI582" s="1072"/>
      <c r="BJ582" s="1072"/>
      <c r="BK582" s="1072"/>
      <c r="BL582" s="1072"/>
      <c r="BM582" s="1072"/>
      <c r="BN582" s="1072"/>
      <c r="BO582" s="1072"/>
      <c r="BP582" s="1072"/>
      <c r="BQ582" s="1072"/>
      <c r="BR582" s="1072"/>
      <c r="BS582" s="1072"/>
      <c r="BT582" s="1072"/>
      <c r="BU582" s="1072"/>
      <c r="BV582" s="1072"/>
      <c r="BW582" s="1072"/>
      <c r="BX582" s="1072"/>
      <c r="BY582" s="1072"/>
      <c r="BZ582" s="1072"/>
      <c r="CA582" s="1072"/>
      <c r="CB582" s="1072"/>
      <c r="CC582" s="1072"/>
      <c r="CD582" s="1072"/>
      <c r="CE582" s="1072"/>
      <c r="CF582" s="1072"/>
      <c r="CG582" s="1072"/>
      <c r="CH582" s="1072"/>
      <c r="CI582" s="1072"/>
      <c r="CJ582" s="1072"/>
      <c r="CK582" s="1072"/>
      <c r="CL582" s="1072"/>
      <c r="CM582" s="1072"/>
      <c r="CN582" s="1072"/>
      <c r="CO582" s="1072"/>
      <c r="CP582" s="1072"/>
      <c r="CQ582" s="1072"/>
      <c r="CR582" s="1072"/>
      <c r="CS582" s="1072"/>
      <c r="CT582" s="1072"/>
      <c r="CU582" s="1072"/>
      <c r="CV582" s="1072"/>
      <c r="CW582" s="1072"/>
      <c r="CX582" s="1072"/>
      <c r="CY582" s="1072"/>
      <c r="CZ582" s="1072"/>
      <c r="DA582" s="1072"/>
      <c r="DB582" s="1072"/>
      <c r="DC582" s="1072"/>
      <c r="DD582" s="1072"/>
      <c r="DE582" s="1072"/>
      <c r="DF582" s="1072"/>
      <c r="DG582" s="1072"/>
      <c r="DH582" s="1072"/>
      <c r="DI582" s="1072"/>
    </row>
    <row r="583" spans="1:113">
      <c r="A583" s="355"/>
      <c r="B583" s="355"/>
      <c r="C583" s="1246"/>
      <c r="D583" s="1247"/>
      <c r="G583" s="1236"/>
      <c r="H583" s="1072"/>
      <c r="I583" s="1072"/>
      <c r="J583" s="1072"/>
      <c r="K583" s="1072"/>
      <c r="L583" s="1072"/>
      <c r="M583" s="1072"/>
      <c r="N583" s="1072"/>
      <c r="O583" s="1072"/>
      <c r="P583" s="1072"/>
      <c r="Q583" s="1072"/>
      <c r="R583" s="1072"/>
      <c r="S583" s="1072"/>
      <c r="T583" s="1072"/>
      <c r="U583" s="1072"/>
      <c r="V583" s="1072"/>
      <c r="W583" s="1072"/>
      <c r="X583" s="1072"/>
      <c r="Y583" s="1072"/>
      <c r="Z583" s="1072"/>
      <c r="AA583" s="1072"/>
      <c r="AB583" s="1072"/>
      <c r="AC583" s="1072"/>
      <c r="AD583" s="1072"/>
      <c r="AE583" s="1072"/>
      <c r="AF583" s="1072"/>
      <c r="AG583" s="1072"/>
      <c r="AH583" s="1072"/>
      <c r="AI583" s="1072"/>
      <c r="AJ583" s="1072"/>
      <c r="AK583" s="1072"/>
      <c r="AL583" s="1072"/>
      <c r="AM583" s="1072"/>
      <c r="AN583" s="1072"/>
      <c r="AO583" s="1072"/>
      <c r="AP583" s="1072"/>
      <c r="AQ583" s="1072"/>
      <c r="AR583" s="1072"/>
      <c r="AS583" s="1072"/>
      <c r="AT583" s="1072"/>
      <c r="AU583" s="1072"/>
      <c r="AV583" s="1072"/>
      <c r="AW583" s="1072"/>
      <c r="AX583" s="1072"/>
      <c r="AY583" s="1072"/>
      <c r="AZ583" s="1072"/>
      <c r="BA583" s="1072"/>
      <c r="BB583" s="1072"/>
      <c r="BC583" s="1072"/>
      <c r="BD583" s="1072"/>
      <c r="BE583" s="1072"/>
      <c r="BF583" s="1072"/>
      <c r="BG583" s="1072"/>
      <c r="BH583" s="1072"/>
      <c r="BI583" s="1072"/>
      <c r="BJ583" s="1072"/>
      <c r="BK583" s="1072"/>
      <c r="BL583" s="1072"/>
      <c r="BM583" s="1072"/>
      <c r="BN583" s="1072"/>
      <c r="BO583" s="1072"/>
      <c r="BP583" s="1072"/>
      <c r="BQ583" s="1072"/>
      <c r="BR583" s="1072"/>
      <c r="BS583" s="1072"/>
      <c r="BT583" s="1072"/>
      <c r="BU583" s="1072"/>
      <c r="BV583" s="1072"/>
      <c r="BW583" s="1072"/>
      <c r="BX583" s="1072"/>
      <c r="BY583" s="1072"/>
      <c r="BZ583" s="1072"/>
      <c r="CA583" s="1072"/>
      <c r="CB583" s="1072"/>
      <c r="CC583" s="1072"/>
      <c r="CD583" s="1072"/>
      <c r="CE583" s="1072"/>
      <c r="CF583" s="1072"/>
      <c r="CG583" s="1072"/>
      <c r="CH583" s="1072"/>
      <c r="CI583" s="1072"/>
      <c r="CJ583" s="1072"/>
      <c r="CK583" s="1072"/>
      <c r="CL583" s="1072"/>
      <c r="CM583" s="1072"/>
      <c r="CN583" s="1072"/>
      <c r="CO583" s="1072"/>
      <c r="CP583" s="1072"/>
      <c r="CQ583" s="1072"/>
      <c r="CR583" s="1072"/>
      <c r="CS583" s="1072"/>
      <c r="CT583" s="1072"/>
      <c r="CU583" s="1072"/>
      <c r="CV583" s="1072"/>
      <c r="CW583" s="1072"/>
      <c r="CX583" s="1072"/>
      <c r="CY583" s="1072"/>
      <c r="CZ583" s="1072"/>
      <c r="DA583" s="1072"/>
      <c r="DB583" s="1072"/>
      <c r="DC583" s="1072"/>
      <c r="DD583" s="1072"/>
      <c r="DE583" s="1072"/>
      <c r="DF583" s="1072"/>
      <c r="DG583" s="1072"/>
      <c r="DH583" s="1072"/>
      <c r="DI583" s="1072"/>
    </row>
    <row r="584" spans="1:113">
      <c r="A584" s="355"/>
      <c r="B584" s="1248"/>
      <c r="C584" s="1246"/>
      <c r="D584" s="1247"/>
      <c r="G584" s="1236"/>
      <c r="H584" s="1072"/>
      <c r="I584" s="1072"/>
      <c r="J584" s="1072"/>
      <c r="K584" s="1072"/>
      <c r="L584" s="1072"/>
      <c r="M584" s="1072"/>
      <c r="N584" s="1072"/>
      <c r="O584" s="1072"/>
      <c r="P584" s="1072"/>
      <c r="Q584" s="1072"/>
      <c r="R584" s="1072"/>
      <c r="S584" s="1072"/>
      <c r="T584" s="1072"/>
      <c r="U584" s="1072"/>
      <c r="V584" s="1072"/>
      <c r="W584" s="1072"/>
      <c r="X584" s="1072"/>
      <c r="Y584" s="1072"/>
      <c r="Z584" s="1072"/>
      <c r="AA584" s="1072"/>
      <c r="AB584" s="1072"/>
      <c r="AC584" s="1072"/>
      <c r="AD584" s="1072"/>
      <c r="AE584" s="1072"/>
      <c r="AF584" s="1072"/>
      <c r="AG584" s="1072"/>
      <c r="AH584" s="1072"/>
      <c r="AI584" s="1072"/>
      <c r="AJ584" s="1072"/>
      <c r="AK584" s="1072"/>
      <c r="AL584" s="1072"/>
      <c r="AM584" s="1072"/>
      <c r="AN584" s="1072"/>
      <c r="AO584" s="1072"/>
      <c r="AP584" s="1072"/>
      <c r="AQ584" s="1072"/>
      <c r="AR584" s="1072"/>
      <c r="AS584" s="1072"/>
      <c r="AT584" s="1072"/>
      <c r="AU584" s="1072"/>
      <c r="AV584" s="1072"/>
      <c r="AW584" s="1072"/>
      <c r="AX584" s="1072"/>
      <c r="AY584" s="1072"/>
      <c r="AZ584" s="1072"/>
      <c r="BA584" s="1072"/>
      <c r="BB584" s="1072"/>
      <c r="BC584" s="1072"/>
      <c r="BD584" s="1072"/>
      <c r="BE584" s="1072"/>
      <c r="BF584" s="1072"/>
      <c r="BG584" s="1072"/>
      <c r="BH584" s="1072"/>
      <c r="BI584" s="1072"/>
      <c r="BJ584" s="1072"/>
      <c r="BK584" s="1072"/>
      <c r="BL584" s="1072"/>
      <c r="BM584" s="1072"/>
      <c r="BN584" s="1072"/>
      <c r="BO584" s="1072"/>
      <c r="BP584" s="1072"/>
      <c r="BQ584" s="1072"/>
      <c r="BR584" s="1072"/>
      <c r="BS584" s="1072"/>
      <c r="BT584" s="1072"/>
      <c r="BU584" s="1072"/>
      <c r="BV584" s="1072"/>
      <c r="BW584" s="1072"/>
      <c r="BX584" s="1072"/>
      <c r="BY584" s="1072"/>
      <c r="BZ584" s="1072"/>
      <c r="CA584" s="1072"/>
      <c r="CB584" s="1072"/>
      <c r="CC584" s="1072"/>
      <c r="CD584" s="1072"/>
      <c r="CE584" s="1072"/>
      <c r="CF584" s="1072"/>
      <c r="CG584" s="1072"/>
      <c r="CH584" s="1072"/>
      <c r="CI584" s="1072"/>
      <c r="CJ584" s="1072"/>
      <c r="CK584" s="1072"/>
      <c r="CL584" s="1072"/>
      <c r="CM584" s="1072"/>
      <c r="CN584" s="1072"/>
      <c r="CO584" s="1072"/>
      <c r="CP584" s="1072"/>
      <c r="CQ584" s="1072"/>
      <c r="CR584" s="1072"/>
      <c r="CS584" s="1072"/>
      <c r="CT584" s="1072"/>
      <c r="CU584" s="1072"/>
      <c r="CV584" s="1072"/>
      <c r="CW584" s="1072"/>
      <c r="CX584" s="1072"/>
      <c r="CY584" s="1072"/>
      <c r="CZ584" s="1072"/>
      <c r="DA584" s="1072"/>
      <c r="DB584" s="1072"/>
      <c r="DC584" s="1072"/>
      <c r="DD584" s="1072"/>
      <c r="DE584" s="1072"/>
      <c r="DF584" s="1072"/>
      <c r="DG584" s="1072"/>
      <c r="DH584" s="1072"/>
      <c r="DI584" s="1072"/>
    </row>
    <row r="585" spans="1:113">
      <c r="A585" s="355"/>
      <c r="B585" s="355"/>
      <c r="C585" s="1246"/>
      <c r="D585" s="1247"/>
      <c r="G585" s="1236"/>
      <c r="H585" s="1072"/>
      <c r="I585" s="1072"/>
      <c r="J585" s="1072"/>
      <c r="K585" s="1072"/>
      <c r="L585" s="1072"/>
      <c r="M585" s="1072"/>
      <c r="N585" s="1072"/>
      <c r="O585" s="1072"/>
      <c r="P585" s="1072"/>
      <c r="Q585" s="1072"/>
      <c r="R585" s="1072"/>
      <c r="S585" s="1072"/>
      <c r="T585" s="1072"/>
      <c r="U585" s="1072"/>
      <c r="V585" s="1072"/>
      <c r="W585" s="1072"/>
      <c r="X585" s="1072"/>
      <c r="Y585" s="1072"/>
      <c r="Z585" s="1072"/>
      <c r="AA585" s="1072"/>
      <c r="AB585" s="1072"/>
      <c r="AC585" s="1072"/>
      <c r="AD585" s="1072"/>
      <c r="AE585" s="1072"/>
      <c r="AF585" s="1072"/>
      <c r="AG585" s="1072"/>
      <c r="AH585" s="1072"/>
      <c r="AI585" s="1072"/>
      <c r="AJ585" s="1072"/>
      <c r="AK585" s="1072"/>
      <c r="AL585" s="1072"/>
      <c r="AM585" s="1072"/>
      <c r="AN585" s="1072"/>
      <c r="AO585" s="1072"/>
      <c r="AP585" s="1072"/>
      <c r="AQ585" s="1072"/>
      <c r="AR585" s="1072"/>
      <c r="AS585" s="1072"/>
      <c r="AT585" s="1072"/>
      <c r="AU585" s="1072"/>
      <c r="AV585" s="1072"/>
      <c r="AW585" s="1072"/>
      <c r="AX585" s="1072"/>
      <c r="AY585" s="1072"/>
      <c r="AZ585" s="1072"/>
      <c r="BA585" s="1072"/>
      <c r="BB585" s="1072"/>
      <c r="BC585" s="1072"/>
      <c r="BD585" s="1072"/>
      <c r="BE585" s="1072"/>
      <c r="BF585" s="1072"/>
      <c r="BG585" s="1072"/>
      <c r="BH585" s="1072"/>
      <c r="BI585" s="1072"/>
      <c r="BJ585" s="1072"/>
      <c r="BK585" s="1072"/>
      <c r="BL585" s="1072"/>
      <c r="BM585" s="1072"/>
      <c r="BN585" s="1072"/>
      <c r="BO585" s="1072"/>
      <c r="BP585" s="1072"/>
      <c r="BQ585" s="1072"/>
      <c r="BR585" s="1072"/>
      <c r="BS585" s="1072"/>
      <c r="BT585" s="1072"/>
      <c r="BU585" s="1072"/>
      <c r="BV585" s="1072"/>
      <c r="BW585" s="1072"/>
      <c r="BX585" s="1072"/>
      <c r="BY585" s="1072"/>
      <c r="BZ585" s="1072"/>
      <c r="CA585" s="1072"/>
      <c r="CB585" s="1072"/>
      <c r="CC585" s="1072"/>
      <c r="CD585" s="1072"/>
      <c r="CE585" s="1072"/>
      <c r="CF585" s="1072"/>
      <c r="CG585" s="1072"/>
      <c r="CH585" s="1072"/>
      <c r="CI585" s="1072"/>
      <c r="CJ585" s="1072"/>
      <c r="CK585" s="1072"/>
      <c r="CL585" s="1072"/>
      <c r="CM585" s="1072"/>
      <c r="CN585" s="1072"/>
      <c r="CO585" s="1072"/>
      <c r="CP585" s="1072"/>
      <c r="CQ585" s="1072"/>
      <c r="CR585" s="1072"/>
      <c r="CS585" s="1072"/>
      <c r="CT585" s="1072"/>
      <c r="CU585" s="1072"/>
      <c r="CV585" s="1072"/>
      <c r="CW585" s="1072"/>
      <c r="CX585" s="1072"/>
      <c r="CY585" s="1072"/>
      <c r="CZ585" s="1072"/>
      <c r="DA585" s="1072"/>
      <c r="DB585" s="1072"/>
      <c r="DC585" s="1072"/>
      <c r="DD585" s="1072"/>
      <c r="DE585" s="1072"/>
      <c r="DF585" s="1072"/>
      <c r="DG585" s="1072"/>
      <c r="DH585" s="1072"/>
      <c r="DI585" s="1072"/>
    </row>
    <row r="586" spans="1:113">
      <c r="A586" s="355"/>
      <c r="B586" s="355"/>
      <c r="C586" s="1246"/>
      <c r="D586" s="1247"/>
      <c r="G586" s="1236"/>
      <c r="H586" s="1072"/>
      <c r="I586" s="1072"/>
      <c r="J586" s="1072"/>
      <c r="K586" s="1072"/>
      <c r="L586" s="1072"/>
      <c r="M586" s="1072"/>
      <c r="N586" s="1072"/>
      <c r="O586" s="1072"/>
      <c r="P586" s="1072"/>
      <c r="Q586" s="1072"/>
      <c r="R586" s="1072"/>
      <c r="S586" s="1072"/>
      <c r="T586" s="1072"/>
      <c r="U586" s="1072"/>
      <c r="V586" s="1072"/>
      <c r="W586" s="1072"/>
      <c r="X586" s="1072"/>
      <c r="Y586" s="1072"/>
      <c r="Z586" s="1072"/>
      <c r="AA586" s="1072"/>
      <c r="AB586" s="1072"/>
      <c r="AC586" s="1072"/>
      <c r="AD586" s="1072"/>
      <c r="AE586" s="1072"/>
      <c r="AF586" s="1072"/>
      <c r="AG586" s="1072"/>
      <c r="AH586" s="1072"/>
      <c r="AI586" s="1072"/>
      <c r="AJ586" s="1072"/>
      <c r="AK586" s="1072"/>
      <c r="AL586" s="1072"/>
      <c r="AM586" s="1072"/>
      <c r="AN586" s="1072"/>
      <c r="AO586" s="1072"/>
      <c r="AP586" s="1072"/>
      <c r="AQ586" s="1072"/>
      <c r="AR586" s="1072"/>
      <c r="AS586" s="1072"/>
      <c r="AT586" s="1072"/>
      <c r="AU586" s="1072"/>
      <c r="AV586" s="1072"/>
      <c r="AW586" s="1072"/>
      <c r="AX586" s="1072"/>
      <c r="AY586" s="1072"/>
      <c r="AZ586" s="1072"/>
      <c r="BA586" s="1072"/>
      <c r="BB586" s="1072"/>
      <c r="BC586" s="1072"/>
      <c r="BD586" s="1072"/>
      <c r="BE586" s="1072"/>
      <c r="BF586" s="1072"/>
      <c r="BG586" s="1072"/>
      <c r="BH586" s="1072"/>
      <c r="BI586" s="1072"/>
      <c r="BJ586" s="1072"/>
      <c r="BK586" s="1072"/>
      <c r="BL586" s="1072"/>
      <c r="BM586" s="1072"/>
      <c r="BN586" s="1072"/>
      <c r="BO586" s="1072"/>
      <c r="BP586" s="1072"/>
      <c r="BQ586" s="1072"/>
      <c r="BR586" s="1072"/>
      <c r="BS586" s="1072"/>
      <c r="BT586" s="1072"/>
      <c r="BU586" s="1072"/>
      <c r="BV586" s="1072"/>
      <c r="BW586" s="1072"/>
      <c r="BX586" s="1072"/>
      <c r="BY586" s="1072"/>
      <c r="BZ586" s="1072"/>
      <c r="CA586" s="1072"/>
      <c r="CB586" s="1072"/>
      <c r="CC586" s="1072"/>
      <c r="CD586" s="1072"/>
      <c r="CE586" s="1072"/>
      <c r="CF586" s="1072"/>
      <c r="CG586" s="1072"/>
      <c r="CH586" s="1072"/>
      <c r="CI586" s="1072"/>
      <c r="CJ586" s="1072"/>
      <c r="CK586" s="1072"/>
      <c r="CL586" s="1072"/>
      <c r="CM586" s="1072"/>
      <c r="CN586" s="1072"/>
      <c r="CO586" s="1072"/>
      <c r="CP586" s="1072"/>
      <c r="CQ586" s="1072"/>
      <c r="CR586" s="1072"/>
      <c r="CS586" s="1072"/>
      <c r="CT586" s="1072"/>
      <c r="CU586" s="1072"/>
      <c r="CV586" s="1072"/>
      <c r="CW586" s="1072"/>
      <c r="CX586" s="1072"/>
      <c r="CY586" s="1072"/>
      <c r="CZ586" s="1072"/>
      <c r="DA586" s="1072"/>
      <c r="DB586" s="1072"/>
      <c r="DC586" s="1072"/>
      <c r="DD586" s="1072"/>
      <c r="DE586" s="1072"/>
      <c r="DF586" s="1072"/>
      <c r="DG586" s="1072"/>
      <c r="DH586" s="1072"/>
      <c r="DI586" s="1072"/>
    </row>
    <row r="587" spans="1:113">
      <c r="A587" s="355"/>
      <c r="B587" s="355"/>
      <c r="C587" s="1246"/>
      <c r="D587" s="1247"/>
      <c r="G587" s="1236"/>
      <c r="H587" s="1072"/>
      <c r="I587" s="1072"/>
      <c r="J587" s="1072"/>
      <c r="K587" s="1072"/>
      <c r="L587" s="1072"/>
      <c r="M587" s="1072"/>
      <c r="N587" s="1072"/>
      <c r="O587" s="1072"/>
      <c r="P587" s="1072"/>
      <c r="Q587" s="1072"/>
      <c r="R587" s="1072"/>
      <c r="S587" s="1072"/>
      <c r="T587" s="1072"/>
      <c r="U587" s="1072"/>
      <c r="V587" s="1072"/>
      <c r="W587" s="1072"/>
      <c r="X587" s="1072"/>
      <c r="Y587" s="1072"/>
      <c r="Z587" s="1072"/>
      <c r="AA587" s="1072"/>
      <c r="AB587" s="1072"/>
      <c r="AC587" s="1072"/>
      <c r="AD587" s="1072"/>
      <c r="AE587" s="1072"/>
      <c r="AF587" s="1072"/>
      <c r="AG587" s="1072"/>
      <c r="AH587" s="1072"/>
      <c r="AI587" s="1072"/>
      <c r="AJ587" s="1072"/>
      <c r="AK587" s="1072"/>
      <c r="AL587" s="1072"/>
      <c r="AM587" s="1072"/>
      <c r="AN587" s="1072"/>
      <c r="AO587" s="1072"/>
      <c r="AP587" s="1072"/>
      <c r="AQ587" s="1072"/>
      <c r="AR587" s="1072"/>
      <c r="AS587" s="1072"/>
      <c r="AT587" s="1072"/>
      <c r="AU587" s="1072"/>
      <c r="AV587" s="1072"/>
      <c r="AW587" s="1072"/>
      <c r="AX587" s="1072"/>
      <c r="AY587" s="1072"/>
      <c r="AZ587" s="1072"/>
      <c r="BA587" s="1072"/>
      <c r="BB587" s="1072"/>
      <c r="BC587" s="1072"/>
      <c r="BD587" s="1072"/>
      <c r="BE587" s="1072"/>
      <c r="BF587" s="1072"/>
      <c r="BG587" s="1072"/>
      <c r="BH587" s="1072"/>
      <c r="BI587" s="1072"/>
      <c r="BJ587" s="1072"/>
      <c r="BK587" s="1072"/>
      <c r="BL587" s="1072"/>
      <c r="BM587" s="1072"/>
      <c r="BN587" s="1072"/>
      <c r="BO587" s="1072"/>
      <c r="BP587" s="1072"/>
      <c r="BQ587" s="1072"/>
      <c r="BR587" s="1072"/>
      <c r="BS587" s="1072"/>
      <c r="BT587" s="1072"/>
      <c r="BU587" s="1072"/>
      <c r="BV587" s="1072"/>
      <c r="BW587" s="1072"/>
      <c r="BX587" s="1072"/>
      <c r="BY587" s="1072"/>
      <c r="BZ587" s="1072"/>
      <c r="CA587" s="1072"/>
      <c r="CB587" s="1072"/>
      <c r="CC587" s="1072"/>
      <c r="CD587" s="1072"/>
      <c r="CE587" s="1072"/>
      <c r="CF587" s="1072"/>
      <c r="CG587" s="1072"/>
      <c r="CH587" s="1072"/>
      <c r="CI587" s="1072"/>
      <c r="CJ587" s="1072"/>
      <c r="CK587" s="1072"/>
      <c r="CL587" s="1072"/>
      <c r="CM587" s="1072"/>
      <c r="CN587" s="1072"/>
      <c r="CO587" s="1072"/>
      <c r="CP587" s="1072"/>
      <c r="CQ587" s="1072"/>
      <c r="CR587" s="1072"/>
      <c r="CS587" s="1072"/>
      <c r="CT587" s="1072"/>
      <c r="CU587" s="1072"/>
      <c r="CV587" s="1072"/>
      <c r="CW587" s="1072"/>
      <c r="CX587" s="1072"/>
      <c r="CY587" s="1072"/>
      <c r="CZ587" s="1072"/>
      <c r="DA587" s="1072"/>
      <c r="DB587" s="1072"/>
      <c r="DC587" s="1072"/>
      <c r="DD587" s="1072"/>
      <c r="DE587" s="1072"/>
      <c r="DF587" s="1072"/>
      <c r="DG587" s="1072"/>
      <c r="DH587" s="1072"/>
      <c r="DI587" s="1072"/>
    </row>
    <row r="588" spans="1:113">
      <c r="A588" s="355"/>
      <c r="B588" s="355"/>
      <c r="C588" s="1246"/>
      <c r="D588" s="1247"/>
      <c r="G588" s="1236"/>
      <c r="H588" s="1072"/>
      <c r="I588" s="1072"/>
      <c r="J588" s="1072"/>
      <c r="K588" s="1072"/>
      <c r="L588" s="1072"/>
      <c r="M588" s="1072"/>
      <c r="N588" s="1072"/>
      <c r="O588" s="1072"/>
      <c r="P588" s="1072"/>
      <c r="Q588" s="1072"/>
      <c r="R588" s="1072"/>
      <c r="S588" s="1072"/>
      <c r="T588" s="1072"/>
      <c r="U588" s="1072"/>
      <c r="V588" s="1072"/>
      <c r="W588" s="1072"/>
      <c r="X588" s="1072"/>
      <c r="Y588" s="1072"/>
      <c r="Z588" s="1072"/>
      <c r="AA588" s="1072"/>
      <c r="AB588" s="1072"/>
      <c r="AC588" s="1072"/>
      <c r="AD588" s="1072"/>
      <c r="AE588" s="1072"/>
      <c r="AF588" s="1072"/>
      <c r="AG588" s="1072"/>
      <c r="AH588" s="1072"/>
      <c r="AI588" s="1072"/>
      <c r="AJ588" s="1072"/>
      <c r="AK588" s="1072"/>
      <c r="AL588" s="1072"/>
      <c r="AM588" s="1072"/>
      <c r="AN588" s="1072"/>
      <c r="AO588" s="1072"/>
      <c r="AP588" s="1072"/>
      <c r="AQ588" s="1072"/>
      <c r="AR588" s="1072"/>
      <c r="AS588" s="1072"/>
      <c r="AT588" s="1072"/>
      <c r="AU588" s="1072"/>
      <c r="AV588" s="1072"/>
      <c r="AW588" s="1072"/>
      <c r="AX588" s="1072"/>
      <c r="AY588" s="1072"/>
      <c r="AZ588" s="1072"/>
      <c r="BA588" s="1072"/>
      <c r="BB588" s="1072"/>
      <c r="BC588" s="1072"/>
      <c r="BD588" s="1072"/>
      <c r="BE588" s="1072"/>
      <c r="BF588" s="1072"/>
      <c r="BG588" s="1072"/>
      <c r="BH588" s="1072"/>
      <c r="BI588" s="1072"/>
      <c r="BJ588" s="1072"/>
      <c r="BK588" s="1072"/>
      <c r="BL588" s="1072"/>
      <c r="BM588" s="1072"/>
      <c r="BN588" s="1072"/>
      <c r="BO588" s="1072"/>
      <c r="BP588" s="1072"/>
      <c r="BQ588" s="1072"/>
      <c r="BR588" s="1072"/>
      <c r="BS588" s="1072"/>
      <c r="BT588" s="1072"/>
      <c r="BU588" s="1072"/>
      <c r="BV588" s="1072"/>
      <c r="BW588" s="1072"/>
      <c r="BX588" s="1072"/>
      <c r="BY588" s="1072"/>
      <c r="BZ588" s="1072"/>
      <c r="CA588" s="1072"/>
      <c r="CB588" s="1072"/>
      <c r="CC588" s="1072"/>
      <c r="CD588" s="1072"/>
      <c r="CE588" s="1072"/>
      <c r="CF588" s="1072"/>
      <c r="CG588" s="1072"/>
      <c r="CH588" s="1072"/>
      <c r="CI588" s="1072"/>
      <c r="CJ588" s="1072"/>
      <c r="CK588" s="1072"/>
      <c r="CL588" s="1072"/>
      <c r="CM588" s="1072"/>
      <c r="CN588" s="1072"/>
      <c r="CO588" s="1072"/>
      <c r="CP588" s="1072"/>
      <c r="CQ588" s="1072"/>
      <c r="CR588" s="1072"/>
      <c r="CS588" s="1072"/>
      <c r="CT588" s="1072"/>
      <c r="CU588" s="1072"/>
      <c r="CV588" s="1072"/>
      <c r="CW588" s="1072"/>
      <c r="CX588" s="1072"/>
      <c r="CY588" s="1072"/>
      <c r="CZ588" s="1072"/>
      <c r="DA588" s="1072"/>
      <c r="DB588" s="1072"/>
      <c r="DC588" s="1072"/>
      <c r="DD588" s="1072"/>
      <c r="DE588" s="1072"/>
      <c r="DF588" s="1072"/>
      <c r="DG588" s="1072"/>
      <c r="DH588" s="1072"/>
      <c r="DI588" s="1072"/>
    </row>
    <row r="589" spans="1:113">
      <c r="A589" s="355"/>
      <c r="B589" s="1248"/>
      <c r="C589" s="1246"/>
      <c r="D589" s="1247"/>
      <c r="G589" s="1236"/>
      <c r="H589" s="1198"/>
      <c r="I589" s="1072"/>
      <c r="J589" s="1072"/>
      <c r="K589" s="1072"/>
      <c r="L589" s="1072"/>
      <c r="M589" s="1072"/>
      <c r="N589" s="1072"/>
      <c r="O589" s="1072"/>
      <c r="P589" s="1072"/>
      <c r="Q589" s="1072"/>
      <c r="R589" s="1072"/>
      <c r="S589" s="1072"/>
      <c r="T589" s="1072"/>
      <c r="U589" s="1072"/>
      <c r="V589" s="1072"/>
      <c r="W589" s="1072"/>
      <c r="X589" s="1072"/>
      <c r="Y589" s="1072"/>
      <c r="Z589" s="1072"/>
      <c r="AA589" s="1072"/>
      <c r="AB589" s="1072"/>
      <c r="AC589" s="1072"/>
      <c r="AD589" s="1072"/>
      <c r="AE589" s="1072"/>
      <c r="AF589" s="1072"/>
      <c r="AG589" s="1072"/>
      <c r="AH589" s="1072"/>
      <c r="AI589" s="1072"/>
      <c r="AJ589" s="1072"/>
      <c r="AK589" s="1072"/>
      <c r="AL589" s="1072"/>
      <c r="AM589" s="1072"/>
      <c r="AN589" s="1072"/>
      <c r="AO589" s="1072"/>
      <c r="AP589" s="1072"/>
      <c r="AQ589" s="1072"/>
      <c r="AR589" s="1072"/>
      <c r="AS589" s="1072"/>
      <c r="AT589" s="1072"/>
      <c r="AU589" s="1072"/>
      <c r="AV589" s="1072"/>
      <c r="AW589" s="1072"/>
      <c r="AX589" s="1072"/>
      <c r="AY589" s="1072"/>
      <c r="AZ589" s="1072"/>
      <c r="BA589" s="1072"/>
      <c r="BB589" s="1072"/>
      <c r="BC589" s="1072"/>
      <c r="BD589" s="1072"/>
      <c r="BE589" s="1072"/>
      <c r="BF589" s="1072"/>
      <c r="BG589" s="1072"/>
      <c r="BH589" s="1072"/>
      <c r="BI589" s="1072"/>
      <c r="BJ589" s="1072"/>
      <c r="BK589" s="1072"/>
      <c r="BL589" s="1072"/>
      <c r="BM589" s="1072"/>
      <c r="BN589" s="1072"/>
      <c r="BO589" s="1072"/>
      <c r="BP589" s="1072"/>
      <c r="BQ589" s="1072"/>
      <c r="BR589" s="1072"/>
      <c r="BS589" s="1072"/>
      <c r="BT589" s="1072"/>
      <c r="BU589" s="1072"/>
      <c r="BV589" s="1072"/>
      <c r="BW589" s="1072"/>
      <c r="BX589" s="1072"/>
      <c r="BY589" s="1072"/>
      <c r="BZ589" s="1072"/>
      <c r="CA589" s="1072"/>
      <c r="CB589" s="1072"/>
      <c r="CC589" s="1072"/>
      <c r="CD589" s="1072"/>
      <c r="CE589" s="1072"/>
      <c r="CF589" s="1072"/>
      <c r="CG589" s="1072"/>
      <c r="CH589" s="1072"/>
      <c r="CI589" s="1072"/>
      <c r="CJ589" s="1072"/>
      <c r="CK589" s="1072"/>
      <c r="CL589" s="1072"/>
      <c r="CM589" s="1072"/>
      <c r="CN589" s="1072"/>
      <c r="CO589" s="1072"/>
      <c r="CP589" s="1072"/>
      <c r="CQ589" s="1072"/>
      <c r="CR589" s="1072"/>
      <c r="CS589" s="1072"/>
      <c r="CT589" s="1072"/>
      <c r="CU589" s="1072"/>
      <c r="CV589" s="1072"/>
      <c r="CW589" s="1072"/>
      <c r="CX589" s="1072"/>
      <c r="CY589" s="1072"/>
      <c r="CZ589" s="1072"/>
      <c r="DA589" s="1072"/>
      <c r="DB589" s="1072"/>
      <c r="DC589" s="1072"/>
      <c r="DD589" s="1072"/>
      <c r="DE589" s="1072"/>
      <c r="DF589" s="1072"/>
      <c r="DG589" s="1072"/>
      <c r="DH589" s="1072"/>
      <c r="DI589" s="1072"/>
    </row>
    <row r="590" spans="1:113">
      <c r="A590" s="355"/>
      <c r="B590" s="355"/>
      <c r="C590" s="1246"/>
      <c r="D590" s="1247"/>
      <c r="G590" s="1236"/>
      <c r="H590" s="1072"/>
      <c r="I590" s="1072"/>
      <c r="J590" s="1072"/>
      <c r="K590" s="1072"/>
      <c r="L590" s="1072"/>
      <c r="M590" s="1072"/>
      <c r="N590" s="1072"/>
      <c r="O590" s="1072"/>
      <c r="P590" s="1072"/>
      <c r="Q590" s="1072"/>
      <c r="R590" s="1072"/>
      <c r="S590" s="1072"/>
      <c r="T590" s="1072"/>
      <c r="U590" s="1072"/>
      <c r="V590" s="1072"/>
      <c r="W590" s="1072"/>
      <c r="X590" s="1072"/>
      <c r="Y590" s="1072"/>
      <c r="Z590" s="1072"/>
      <c r="AA590" s="1072"/>
      <c r="AB590" s="1072"/>
      <c r="AC590" s="1072"/>
      <c r="AD590" s="1072"/>
      <c r="AE590" s="1072"/>
      <c r="AF590" s="1072"/>
      <c r="AG590" s="1072"/>
      <c r="AH590" s="1072"/>
      <c r="AI590" s="1072"/>
      <c r="AJ590" s="1072"/>
      <c r="AK590" s="1072"/>
      <c r="AL590" s="1072"/>
      <c r="AM590" s="1072"/>
      <c r="AN590" s="1072"/>
      <c r="AO590" s="1072"/>
      <c r="AP590" s="1072"/>
      <c r="AQ590" s="1072"/>
      <c r="AR590" s="1072"/>
      <c r="AS590" s="1072"/>
      <c r="AT590" s="1072"/>
      <c r="AU590" s="1072"/>
      <c r="AV590" s="1072"/>
      <c r="AW590" s="1072"/>
      <c r="AX590" s="1072"/>
      <c r="AY590" s="1072"/>
      <c r="AZ590" s="1072"/>
      <c r="BA590" s="1072"/>
      <c r="BB590" s="1072"/>
      <c r="BC590" s="1072"/>
      <c r="BD590" s="1072"/>
      <c r="BE590" s="1072"/>
      <c r="BF590" s="1072"/>
      <c r="BG590" s="1072"/>
      <c r="BH590" s="1072"/>
      <c r="BI590" s="1072"/>
      <c r="BJ590" s="1072"/>
      <c r="BK590" s="1072"/>
      <c r="BL590" s="1072"/>
      <c r="BM590" s="1072"/>
      <c r="BN590" s="1072"/>
      <c r="BO590" s="1072"/>
      <c r="BP590" s="1072"/>
      <c r="BQ590" s="1072"/>
      <c r="BR590" s="1072"/>
      <c r="BS590" s="1072"/>
      <c r="BT590" s="1072"/>
      <c r="BU590" s="1072"/>
      <c r="BV590" s="1072"/>
      <c r="BW590" s="1072"/>
      <c r="BX590" s="1072"/>
      <c r="BY590" s="1072"/>
      <c r="BZ590" s="1072"/>
      <c r="CA590" s="1072"/>
      <c r="CB590" s="1072"/>
      <c r="CC590" s="1072"/>
      <c r="CD590" s="1072"/>
      <c r="CE590" s="1072"/>
      <c r="CF590" s="1072"/>
      <c r="CG590" s="1072"/>
      <c r="CH590" s="1072"/>
      <c r="CI590" s="1072"/>
      <c r="CJ590" s="1072"/>
      <c r="CK590" s="1072"/>
      <c r="CL590" s="1072"/>
      <c r="CM590" s="1072"/>
      <c r="CN590" s="1072"/>
      <c r="CO590" s="1072"/>
      <c r="CP590" s="1072"/>
      <c r="CQ590" s="1072"/>
      <c r="CR590" s="1072"/>
      <c r="CS590" s="1072"/>
      <c r="CT590" s="1072"/>
      <c r="CU590" s="1072"/>
      <c r="CV590" s="1072"/>
      <c r="CW590" s="1072"/>
      <c r="CX590" s="1072"/>
      <c r="CY590" s="1072"/>
      <c r="CZ590" s="1072"/>
      <c r="DA590" s="1072"/>
      <c r="DB590" s="1072"/>
      <c r="DC590" s="1072"/>
      <c r="DD590" s="1072"/>
      <c r="DE590" s="1072"/>
      <c r="DF590" s="1072"/>
      <c r="DG590" s="1072"/>
      <c r="DH590" s="1072"/>
      <c r="DI590" s="1072"/>
    </row>
    <row r="591" spans="1:113">
      <c r="A591" s="355"/>
      <c r="B591" s="355"/>
      <c r="C591" s="1246"/>
      <c r="D591" s="1247"/>
      <c r="G591" s="1236"/>
      <c r="H591" s="1198"/>
      <c r="I591" s="1072"/>
      <c r="J591" s="1072"/>
      <c r="K591" s="1072"/>
      <c r="L591" s="1072"/>
      <c r="M591" s="1072"/>
      <c r="N591" s="1072"/>
      <c r="O591" s="1072"/>
      <c r="P591" s="1072"/>
      <c r="Q591" s="1072"/>
      <c r="R591" s="1072"/>
      <c r="S591" s="1072"/>
      <c r="T591" s="1072"/>
      <c r="U591" s="1072"/>
      <c r="V591" s="1072"/>
      <c r="W591" s="1072"/>
      <c r="X591" s="1072"/>
      <c r="Y591" s="1072"/>
      <c r="Z591" s="1072"/>
      <c r="AA591" s="1072"/>
      <c r="AB591" s="1072"/>
      <c r="AC591" s="1072"/>
      <c r="AD591" s="1072"/>
      <c r="AE591" s="1072"/>
      <c r="AF591" s="1072"/>
      <c r="AG591" s="1072"/>
      <c r="AH591" s="1072"/>
      <c r="AI591" s="1072"/>
      <c r="AJ591" s="1072"/>
      <c r="AK591" s="1072"/>
      <c r="AL591" s="1072"/>
      <c r="AM591" s="1072"/>
      <c r="AN591" s="1072"/>
      <c r="AO591" s="1072"/>
      <c r="AP591" s="1072"/>
      <c r="AQ591" s="1072"/>
      <c r="AR591" s="1072"/>
      <c r="AS591" s="1072"/>
      <c r="AT591" s="1072"/>
      <c r="AU591" s="1072"/>
      <c r="AV591" s="1072"/>
      <c r="AW591" s="1072"/>
      <c r="AX591" s="1072"/>
      <c r="AY591" s="1072"/>
      <c r="AZ591" s="1072"/>
      <c r="BA591" s="1072"/>
      <c r="BB591" s="1072"/>
      <c r="BC591" s="1072"/>
      <c r="BD591" s="1072"/>
      <c r="BE591" s="1072"/>
      <c r="BF591" s="1072"/>
      <c r="BG591" s="1072"/>
      <c r="BH591" s="1072"/>
      <c r="BI591" s="1072"/>
      <c r="BJ591" s="1072"/>
      <c r="BK591" s="1072"/>
      <c r="BL591" s="1072"/>
      <c r="BM591" s="1072"/>
      <c r="BN591" s="1072"/>
      <c r="BO591" s="1072"/>
      <c r="BP591" s="1072"/>
      <c r="BQ591" s="1072"/>
      <c r="BR591" s="1072"/>
      <c r="BS591" s="1072"/>
      <c r="BT591" s="1072"/>
      <c r="BU591" s="1072"/>
      <c r="BV591" s="1072"/>
      <c r="BW591" s="1072"/>
      <c r="BX591" s="1072"/>
      <c r="BY591" s="1072"/>
      <c r="BZ591" s="1072"/>
      <c r="CA591" s="1072"/>
      <c r="CB591" s="1072"/>
      <c r="CC591" s="1072"/>
      <c r="CD591" s="1072"/>
      <c r="CE591" s="1072"/>
      <c r="CF591" s="1072"/>
      <c r="CG591" s="1072"/>
      <c r="CH591" s="1072"/>
      <c r="CI591" s="1072"/>
      <c r="CJ591" s="1072"/>
      <c r="CK591" s="1072"/>
      <c r="CL591" s="1072"/>
      <c r="CM591" s="1072"/>
      <c r="CN591" s="1072"/>
      <c r="CO591" s="1072"/>
      <c r="CP591" s="1072"/>
      <c r="CQ591" s="1072"/>
      <c r="CR591" s="1072"/>
      <c r="CS591" s="1072"/>
      <c r="CT591" s="1072"/>
      <c r="CU591" s="1072"/>
      <c r="CV591" s="1072"/>
      <c r="CW591" s="1072"/>
      <c r="CX591" s="1072"/>
      <c r="CY591" s="1072"/>
      <c r="CZ591" s="1072"/>
      <c r="DA591" s="1072"/>
      <c r="DB591" s="1072"/>
      <c r="DC591" s="1072"/>
      <c r="DD591" s="1072"/>
      <c r="DE591" s="1072"/>
      <c r="DF591" s="1072"/>
      <c r="DG591" s="1072"/>
      <c r="DH591" s="1072"/>
      <c r="DI591" s="1072"/>
    </row>
    <row r="592" spans="1:113">
      <c r="A592" s="355"/>
      <c r="B592" s="355"/>
      <c r="C592" s="1246"/>
      <c r="D592" s="1247"/>
      <c r="G592" s="1236"/>
      <c r="H592" s="1072"/>
      <c r="I592" s="1072"/>
      <c r="J592" s="1072"/>
      <c r="K592" s="1072"/>
      <c r="L592" s="1072"/>
      <c r="M592" s="1072"/>
      <c r="N592" s="1072"/>
      <c r="O592" s="1072"/>
      <c r="P592" s="1072"/>
      <c r="Q592" s="1072"/>
      <c r="R592" s="1072"/>
      <c r="S592" s="1072"/>
      <c r="T592" s="1072"/>
      <c r="U592" s="1072"/>
      <c r="V592" s="1072"/>
      <c r="W592" s="1072"/>
      <c r="X592" s="1072"/>
      <c r="Y592" s="1072"/>
      <c r="Z592" s="1072"/>
      <c r="AA592" s="1072"/>
      <c r="AB592" s="1072"/>
      <c r="AC592" s="1072"/>
      <c r="AD592" s="1072"/>
      <c r="AE592" s="1072"/>
      <c r="AF592" s="1072"/>
      <c r="AG592" s="1072"/>
      <c r="AH592" s="1072"/>
      <c r="AI592" s="1072"/>
      <c r="AJ592" s="1072"/>
      <c r="AK592" s="1072"/>
      <c r="AL592" s="1072"/>
      <c r="AM592" s="1072"/>
      <c r="AN592" s="1072"/>
      <c r="AO592" s="1072"/>
      <c r="AP592" s="1072"/>
      <c r="AQ592" s="1072"/>
      <c r="AR592" s="1072"/>
      <c r="AS592" s="1072"/>
      <c r="AT592" s="1072"/>
      <c r="AU592" s="1072"/>
      <c r="AV592" s="1072"/>
      <c r="AW592" s="1072"/>
      <c r="AX592" s="1072"/>
      <c r="AY592" s="1072"/>
      <c r="AZ592" s="1072"/>
      <c r="BA592" s="1072"/>
      <c r="BB592" s="1072"/>
      <c r="BC592" s="1072"/>
      <c r="BD592" s="1072"/>
      <c r="BE592" s="1072"/>
      <c r="BF592" s="1072"/>
      <c r="BG592" s="1072"/>
      <c r="BH592" s="1072"/>
      <c r="BI592" s="1072"/>
      <c r="BJ592" s="1072"/>
      <c r="BK592" s="1072"/>
      <c r="BL592" s="1072"/>
      <c r="BM592" s="1072"/>
      <c r="BN592" s="1072"/>
      <c r="BO592" s="1072"/>
      <c r="BP592" s="1072"/>
      <c r="BQ592" s="1072"/>
      <c r="BR592" s="1072"/>
      <c r="BS592" s="1072"/>
      <c r="BT592" s="1072"/>
      <c r="BU592" s="1072"/>
      <c r="BV592" s="1072"/>
      <c r="BW592" s="1072"/>
      <c r="BX592" s="1072"/>
      <c r="BY592" s="1072"/>
      <c r="BZ592" s="1072"/>
      <c r="CA592" s="1072"/>
      <c r="CB592" s="1072"/>
      <c r="CC592" s="1072"/>
      <c r="CD592" s="1072"/>
      <c r="CE592" s="1072"/>
      <c r="CF592" s="1072"/>
      <c r="CG592" s="1072"/>
      <c r="CH592" s="1072"/>
      <c r="CI592" s="1072"/>
      <c r="CJ592" s="1072"/>
      <c r="CK592" s="1072"/>
      <c r="CL592" s="1072"/>
      <c r="CM592" s="1072"/>
      <c r="CN592" s="1072"/>
      <c r="CO592" s="1072"/>
      <c r="CP592" s="1072"/>
      <c r="CQ592" s="1072"/>
      <c r="CR592" s="1072"/>
      <c r="CS592" s="1072"/>
      <c r="CT592" s="1072"/>
      <c r="CU592" s="1072"/>
      <c r="CV592" s="1072"/>
      <c r="CW592" s="1072"/>
      <c r="CX592" s="1072"/>
      <c r="CY592" s="1072"/>
      <c r="CZ592" s="1072"/>
      <c r="DA592" s="1072"/>
      <c r="DB592" s="1072"/>
      <c r="DC592" s="1072"/>
      <c r="DD592" s="1072"/>
      <c r="DE592" s="1072"/>
      <c r="DF592" s="1072"/>
      <c r="DG592" s="1072"/>
      <c r="DH592" s="1072"/>
      <c r="DI592" s="1072"/>
    </row>
    <row r="593" spans="1:113">
      <c r="A593" s="355"/>
      <c r="B593" s="355"/>
      <c r="C593" s="1246"/>
      <c r="D593" s="1247"/>
      <c r="G593" s="1236"/>
      <c r="H593" s="1072"/>
      <c r="I593" s="1072"/>
      <c r="J593" s="1072"/>
      <c r="K593" s="1072"/>
      <c r="L593" s="1072"/>
      <c r="M593" s="1072"/>
      <c r="N593" s="1072"/>
      <c r="O593" s="1072"/>
      <c r="P593" s="1072"/>
      <c r="Q593" s="1072"/>
      <c r="R593" s="1072"/>
      <c r="S593" s="1072"/>
      <c r="T593" s="1072"/>
      <c r="U593" s="1072"/>
      <c r="V593" s="1072"/>
      <c r="W593" s="1072"/>
      <c r="X593" s="1072"/>
      <c r="Y593" s="1072"/>
      <c r="Z593" s="1072"/>
      <c r="AA593" s="1072"/>
      <c r="AB593" s="1072"/>
      <c r="AC593" s="1072"/>
      <c r="AD593" s="1072"/>
      <c r="AE593" s="1072"/>
      <c r="AF593" s="1072"/>
      <c r="AG593" s="1072"/>
      <c r="AH593" s="1072"/>
      <c r="AI593" s="1072"/>
      <c r="AJ593" s="1072"/>
      <c r="AK593" s="1072"/>
      <c r="AL593" s="1072"/>
      <c r="AM593" s="1072"/>
      <c r="AN593" s="1072"/>
      <c r="AO593" s="1072"/>
      <c r="AP593" s="1072"/>
      <c r="AQ593" s="1072"/>
      <c r="AR593" s="1072"/>
      <c r="AS593" s="1072"/>
      <c r="AT593" s="1072"/>
      <c r="AU593" s="1072"/>
      <c r="AV593" s="1072"/>
      <c r="AW593" s="1072"/>
      <c r="AX593" s="1072"/>
      <c r="AY593" s="1072"/>
      <c r="AZ593" s="1072"/>
      <c r="BA593" s="1072"/>
      <c r="BB593" s="1072"/>
      <c r="BC593" s="1072"/>
      <c r="BD593" s="1072"/>
      <c r="BE593" s="1072"/>
      <c r="BF593" s="1072"/>
      <c r="BG593" s="1072"/>
      <c r="BH593" s="1072"/>
      <c r="BI593" s="1072"/>
      <c r="BJ593" s="1072"/>
      <c r="BK593" s="1072"/>
      <c r="BL593" s="1072"/>
      <c r="BM593" s="1072"/>
      <c r="BN593" s="1072"/>
      <c r="BO593" s="1072"/>
      <c r="BP593" s="1072"/>
      <c r="BQ593" s="1072"/>
      <c r="BR593" s="1072"/>
      <c r="BS593" s="1072"/>
      <c r="BT593" s="1072"/>
      <c r="BU593" s="1072"/>
      <c r="BV593" s="1072"/>
      <c r="BW593" s="1072"/>
      <c r="BX593" s="1072"/>
      <c r="BY593" s="1072"/>
      <c r="BZ593" s="1072"/>
      <c r="CA593" s="1072"/>
      <c r="CB593" s="1072"/>
      <c r="CC593" s="1072"/>
      <c r="CD593" s="1072"/>
      <c r="CE593" s="1072"/>
      <c r="CF593" s="1072"/>
      <c r="CG593" s="1072"/>
      <c r="CH593" s="1072"/>
      <c r="CI593" s="1072"/>
      <c r="CJ593" s="1072"/>
      <c r="CK593" s="1072"/>
      <c r="CL593" s="1072"/>
      <c r="CM593" s="1072"/>
      <c r="CN593" s="1072"/>
      <c r="CO593" s="1072"/>
      <c r="CP593" s="1072"/>
      <c r="CQ593" s="1072"/>
      <c r="CR593" s="1072"/>
      <c r="CS593" s="1072"/>
      <c r="CT593" s="1072"/>
      <c r="CU593" s="1072"/>
      <c r="CV593" s="1072"/>
      <c r="CW593" s="1072"/>
      <c r="CX593" s="1072"/>
      <c r="CY593" s="1072"/>
      <c r="CZ593" s="1072"/>
      <c r="DA593" s="1072"/>
      <c r="DB593" s="1072"/>
      <c r="DC593" s="1072"/>
      <c r="DD593" s="1072"/>
      <c r="DE593" s="1072"/>
      <c r="DF593" s="1072"/>
      <c r="DG593" s="1072"/>
      <c r="DH593" s="1072"/>
      <c r="DI593" s="1072"/>
    </row>
    <row r="594" spans="1:113">
      <c r="A594" s="355"/>
      <c r="B594" s="355"/>
      <c r="C594" s="1246"/>
      <c r="D594" s="1247"/>
      <c r="G594" s="1236"/>
    </row>
    <row r="595" spans="1:113">
      <c r="A595" s="355"/>
      <c r="B595" s="355"/>
      <c r="C595" s="1246"/>
      <c r="D595" s="1247"/>
      <c r="G595" s="1236"/>
    </row>
    <row r="596" spans="1:113">
      <c r="A596" s="355"/>
      <c r="B596" s="1248"/>
      <c r="C596" s="1246"/>
      <c r="D596" s="1247"/>
      <c r="G596" s="1236"/>
    </row>
    <row r="597" spans="1:113">
      <c r="A597" s="355"/>
      <c r="B597" s="1248"/>
      <c r="C597" s="1246"/>
      <c r="D597" s="1247"/>
      <c r="G597" s="1236"/>
    </row>
    <row r="598" spans="1:113">
      <c r="A598" s="355"/>
      <c r="B598" s="1248"/>
      <c r="C598" s="1246"/>
      <c r="D598" s="1247"/>
      <c r="G598" s="1236"/>
    </row>
    <row r="599" spans="1:113">
      <c r="A599" s="355"/>
      <c r="B599" s="1248"/>
      <c r="C599" s="1246"/>
      <c r="D599" s="1247"/>
      <c r="G599" s="1211"/>
    </row>
    <row r="600" spans="1:113">
      <c r="A600" s="355"/>
      <c r="B600" s="355"/>
      <c r="C600" s="1246"/>
      <c r="D600" s="1247"/>
      <c r="G600" s="1211"/>
    </row>
    <row r="601" spans="1:113">
      <c r="A601" s="355"/>
      <c r="B601" s="355"/>
      <c r="C601" s="1246"/>
      <c r="D601" s="1247"/>
      <c r="G601" s="1236"/>
    </row>
  </sheetData>
  <sheetProtection password="E982" sheet="1" objects="1" scenarios="1"/>
  <pageMargins left="0.98425196850393704" right="0.35433070866141736" top="0.74803149606299213" bottom="0.74803149606299213" header="0.51181102362204722" footer="0.51181102362204722"/>
  <pageSetup paperSize="9" scale="89" fitToHeight="0" orientation="portrait" useFirstPageNumber="1" r:id="rId1"/>
  <headerFooter alignWithMargins="0">
    <oddFooter>&amp;C&amp;"Arial,Navadno"&amp;P</oddFooter>
  </headerFooter>
  <rowBreaks count="1" manualBreakCount="1">
    <brk id="59" max="6" man="1"/>
  </rowBreaks>
</worksheet>
</file>

<file path=xl/worksheets/sheet13.xml><?xml version="1.0" encoding="utf-8"?>
<worksheet xmlns="http://schemas.openxmlformats.org/spreadsheetml/2006/main" xmlns:r="http://schemas.openxmlformats.org/officeDocument/2006/relationships">
  <sheetPr>
    <tabColor rgb="FFFFFF00"/>
  </sheetPr>
  <dimension ref="A1:DI531"/>
  <sheetViews>
    <sheetView view="pageBreakPreview" zoomScaleNormal="115" zoomScaleSheetLayoutView="80" workbookViewId="0">
      <pane ySplit="3" topLeftCell="A4" activePane="bottomLeft" state="frozen"/>
      <selection activeCell="O53" sqref="O53"/>
      <selection pane="bottomLeft" activeCell="E9" sqref="E9 C9"/>
    </sheetView>
  </sheetViews>
  <sheetFormatPr defaultRowHeight="12"/>
  <cols>
    <col min="1" max="1" width="5.5703125" style="1209" customWidth="1"/>
    <col min="2" max="2" width="42" style="1209" customWidth="1"/>
    <col min="3" max="3" width="8.7109375" style="1291" customWidth="1"/>
    <col min="4" max="4" width="6.5703125" style="1292" customWidth="1"/>
    <col min="5" max="5" width="11.42578125" style="1130" customWidth="1"/>
    <col min="6" max="6" width="12.7109375" style="411" customWidth="1"/>
    <col min="7" max="7" width="13.7109375" style="1391" customWidth="1"/>
    <col min="8" max="8" width="30.7109375" style="1070" customWidth="1"/>
    <col min="9" max="11" width="9.140625" style="1070"/>
    <col min="12" max="12" width="8.28515625" style="1070" customWidth="1"/>
    <col min="13" max="256" width="9.140625" style="1070"/>
    <col min="257" max="257" width="5.5703125" style="1070" customWidth="1"/>
    <col min="258" max="258" width="42" style="1070" customWidth="1"/>
    <col min="259" max="259" width="8.7109375" style="1070" customWidth="1"/>
    <col min="260" max="260" width="6.5703125" style="1070" customWidth="1"/>
    <col min="261" max="261" width="11.42578125" style="1070" customWidth="1"/>
    <col min="262" max="262" width="12.7109375" style="1070" customWidth="1"/>
    <col min="263" max="263" width="13.7109375" style="1070" customWidth="1"/>
    <col min="264" max="264" width="30.7109375" style="1070" customWidth="1"/>
    <col min="265" max="267" width="9.140625" style="1070"/>
    <col min="268" max="268" width="8.28515625" style="1070" customWidth="1"/>
    <col min="269" max="512" width="9.140625" style="1070"/>
    <col min="513" max="513" width="5.5703125" style="1070" customWidth="1"/>
    <col min="514" max="514" width="42" style="1070" customWidth="1"/>
    <col min="515" max="515" width="8.7109375" style="1070" customWidth="1"/>
    <col min="516" max="516" width="6.5703125" style="1070" customWidth="1"/>
    <col min="517" max="517" width="11.42578125" style="1070" customWidth="1"/>
    <col min="518" max="518" width="12.7109375" style="1070" customWidth="1"/>
    <col min="519" max="519" width="13.7109375" style="1070" customWidth="1"/>
    <col min="520" max="520" width="30.7109375" style="1070" customWidth="1"/>
    <col min="521" max="523" width="9.140625" style="1070"/>
    <col min="524" max="524" width="8.28515625" style="1070" customWidth="1"/>
    <col min="525" max="768" width="9.140625" style="1070"/>
    <col min="769" max="769" width="5.5703125" style="1070" customWidth="1"/>
    <col min="770" max="770" width="42" style="1070" customWidth="1"/>
    <col min="771" max="771" width="8.7109375" style="1070" customWidth="1"/>
    <col min="772" max="772" width="6.5703125" style="1070" customWidth="1"/>
    <col min="773" max="773" width="11.42578125" style="1070" customWidth="1"/>
    <col min="774" max="774" width="12.7109375" style="1070" customWidth="1"/>
    <col min="775" max="775" width="13.7109375" style="1070" customWidth="1"/>
    <col min="776" max="776" width="30.7109375" style="1070" customWidth="1"/>
    <col min="777" max="779" width="9.140625" style="1070"/>
    <col min="780" max="780" width="8.28515625" style="1070" customWidth="1"/>
    <col min="781" max="1024" width="9.140625" style="1070"/>
    <col min="1025" max="1025" width="5.5703125" style="1070" customWidth="1"/>
    <col min="1026" max="1026" width="42" style="1070" customWidth="1"/>
    <col min="1027" max="1027" width="8.7109375" style="1070" customWidth="1"/>
    <col min="1028" max="1028" width="6.5703125" style="1070" customWidth="1"/>
    <col min="1029" max="1029" width="11.42578125" style="1070" customWidth="1"/>
    <col min="1030" max="1030" width="12.7109375" style="1070" customWidth="1"/>
    <col min="1031" max="1031" width="13.7109375" style="1070" customWidth="1"/>
    <col min="1032" max="1032" width="30.7109375" style="1070" customWidth="1"/>
    <col min="1033" max="1035" width="9.140625" style="1070"/>
    <col min="1036" max="1036" width="8.28515625" style="1070" customWidth="1"/>
    <col min="1037" max="1280" width="9.140625" style="1070"/>
    <col min="1281" max="1281" width="5.5703125" style="1070" customWidth="1"/>
    <col min="1282" max="1282" width="42" style="1070" customWidth="1"/>
    <col min="1283" max="1283" width="8.7109375" style="1070" customWidth="1"/>
    <col min="1284" max="1284" width="6.5703125" style="1070" customWidth="1"/>
    <col min="1285" max="1285" width="11.42578125" style="1070" customWidth="1"/>
    <col min="1286" max="1286" width="12.7109375" style="1070" customWidth="1"/>
    <col min="1287" max="1287" width="13.7109375" style="1070" customWidth="1"/>
    <col min="1288" max="1288" width="30.7109375" style="1070" customWidth="1"/>
    <col min="1289" max="1291" width="9.140625" style="1070"/>
    <col min="1292" max="1292" width="8.28515625" style="1070" customWidth="1"/>
    <col min="1293" max="1536" width="9.140625" style="1070"/>
    <col min="1537" max="1537" width="5.5703125" style="1070" customWidth="1"/>
    <col min="1538" max="1538" width="42" style="1070" customWidth="1"/>
    <col min="1539" max="1539" width="8.7109375" style="1070" customWidth="1"/>
    <col min="1540" max="1540" width="6.5703125" style="1070" customWidth="1"/>
    <col min="1541" max="1541" width="11.42578125" style="1070" customWidth="1"/>
    <col min="1542" max="1542" width="12.7109375" style="1070" customWidth="1"/>
    <col min="1543" max="1543" width="13.7109375" style="1070" customWidth="1"/>
    <col min="1544" max="1544" width="30.7109375" style="1070" customWidth="1"/>
    <col min="1545" max="1547" width="9.140625" style="1070"/>
    <col min="1548" max="1548" width="8.28515625" style="1070" customWidth="1"/>
    <col min="1549" max="1792" width="9.140625" style="1070"/>
    <col min="1793" max="1793" width="5.5703125" style="1070" customWidth="1"/>
    <col min="1794" max="1794" width="42" style="1070" customWidth="1"/>
    <col min="1795" max="1795" width="8.7109375" style="1070" customWidth="1"/>
    <col min="1796" max="1796" width="6.5703125" style="1070" customWidth="1"/>
    <col min="1797" max="1797" width="11.42578125" style="1070" customWidth="1"/>
    <col min="1798" max="1798" width="12.7109375" style="1070" customWidth="1"/>
    <col min="1799" max="1799" width="13.7109375" style="1070" customWidth="1"/>
    <col min="1800" max="1800" width="30.7109375" style="1070" customWidth="1"/>
    <col min="1801" max="1803" width="9.140625" style="1070"/>
    <col min="1804" max="1804" width="8.28515625" style="1070" customWidth="1"/>
    <col min="1805" max="2048" width="9.140625" style="1070"/>
    <col min="2049" max="2049" width="5.5703125" style="1070" customWidth="1"/>
    <col min="2050" max="2050" width="42" style="1070" customWidth="1"/>
    <col min="2051" max="2051" width="8.7109375" style="1070" customWidth="1"/>
    <col min="2052" max="2052" width="6.5703125" style="1070" customWidth="1"/>
    <col min="2053" max="2053" width="11.42578125" style="1070" customWidth="1"/>
    <col min="2054" max="2054" width="12.7109375" style="1070" customWidth="1"/>
    <col min="2055" max="2055" width="13.7109375" style="1070" customWidth="1"/>
    <col min="2056" max="2056" width="30.7109375" style="1070" customWidth="1"/>
    <col min="2057" max="2059" width="9.140625" style="1070"/>
    <col min="2060" max="2060" width="8.28515625" style="1070" customWidth="1"/>
    <col min="2061" max="2304" width="9.140625" style="1070"/>
    <col min="2305" max="2305" width="5.5703125" style="1070" customWidth="1"/>
    <col min="2306" max="2306" width="42" style="1070" customWidth="1"/>
    <col min="2307" max="2307" width="8.7109375" style="1070" customWidth="1"/>
    <col min="2308" max="2308" width="6.5703125" style="1070" customWidth="1"/>
    <col min="2309" max="2309" width="11.42578125" style="1070" customWidth="1"/>
    <col min="2310" max="2310" width="12.7109375" style="1070" customWidth="1"/>
    <col min="2311" max="2311" width="13.7109375" style="1070" customWidth="1"/>
    <col min="2312" max="2312" width="30.7109375" style="1070" customWidth="1"/>
    <col min="2313" max="2315" width="9.140625" style="1070"/>
    <col min="2316" max="2316" width="8.28515625" style="1070" customWidth="1"/>
    <col min="2317" max="2560" width="9.140625" style="1070"/>
    <col min="2561" max="2561" width="5.5703125" style="1070" customWidth="1"/>
    <col min="2562" max="2562" width="42" style="1070" customWidth="1"/>
    <col min="2563" max="2563" width="8.7109375" style="1070" customWidth="1"/>
    <col min="2564" max="2564" width="6.5703125" style="1070" customWidth="1"/>
    <col min="2565" max="2565" width="11.42578125" style="1070" customWidth="1"/>
    <col min="2566" max="2566" width="12.7109375" style="1070" customWidth="1"/>
    <col min="2567" max="2567" width="13.7109375" style="1070" customWidth="1"/>
    <col min="2568" max="2568" width="30.7109375" style="1070" customWidth="1"/>
    <col min="2569" max="2571" width="9.140625" style="1070"/>
    <col min="2572" max="2572" width="8.28515625" style="1070" customWidth="1"/>
    <col min="2573" max="2816" width="9.140625" style="1070"/>
    <col min="2817" max="2817" width="5.5703125" style="1070" customWidth="1"/>
    <col min="2818" max="2818" width="42" style="1070" customWidth="1"/>
    <col min="2819" max="2819" width="8.7109375" style="1070" customWidth="1"/>
    <col min="2820" max="2820" width="6.5703125" style="1070" customWidth="1"/>
    <col min="2821" max="2821" width="11.42578125" style="1070" customWidth="1"/>
    <col min="2822" max="2822" width="12.7109375" style="1070" customWidth="1"/>
    <col min="2823" max="2823" width="13.7109375" style="1070" customWidth="1"/>
    <col min="2824" max="2824" width="30.7109375" style="1070" customWidth="1"/>
    <col min="2825" max="2827" width="9.140625" style="1070"/>
    <col min="2828" max="2828" width="8.28515625" style="1070" customWidth="1"/>
    <col min="2829" max="3072" width="9.140625" style="1070"/>
    <col min="3073" max="3073" width="5.5703125" style="1070" customWidth="1"/>
    <col min="3074" max="3074" width="42" style="1070" customWidth="1"/>
    <col min="3075" max="3075" width="8.7109375" style="1070" customWidth="1"/>
    <col min="3076" max="3076" width="6.5703125" style="1070" customWidth="1"/>
    <col min="3077" max="3077" width="11.42578125" style="1070" customWidth="1"/>
    <col min="3078" max="3078" width="12.7109375" style="1070" customWidth="1"/>
    <col min="3079" max="3079" width="13.7109375" style="1070" customWidth="1"/>
    <col min="3080" max="3080" width="30.7109375" style="1070" customWidth="1"/>
    <col min="3081" max="3083" width="9.140625" style="1070"/>
    <col min="3084" max="3084" width="8.28515625" style="1070" customWidth="1"/>
    <col min="3085" max="3328" width="9.140625" style="1070"/>
    <col min="3329" max="3329" width="5.5703125" style="1070" customWidth="1"/>
    <col min="3330" max="3330" width="42" style="1070" customWidth="1"/>
    <col min="3331" max="3331" width="8.7109375" style="1070" customWidth="1"/>
    <col min="3332" max="3332" width="6.5703125" style="1070" customWidth="1"/>
    <col min="3333" max="3333" width="11.42578125" style="1070" customWidth="1"/>
    <col min="3334" max="3334" width="12.7109375" style="1070" customWidth="1"/>
    <col min="3335" max="3335" width="13.7109375" style="1070" customWidth="1"/>
    <col min="3336" max="3336" width="30.7109375" style="1070" customWidth="1"/>
    <col min="3337" max="3339" width="9.140625" style="1070"/>
    <col min="3340" max="3340" width="8.28515625" style="1070" customWidth="1"/>
    <col min="3341" max="3584" width="9.140625" style="1070"/>
    <col min="3585" max="3585" width="5.5703125" style="1070" customWidth="1"/>
    <col min="3586" max="3586" width="42" style="1070" customWidth="1"/>
    <col min="3587" max="3587" width="8.7109375" style="1070" customWidth="1"/>
    <col min="3588" max="3588" width="6.5703125" style="1070" customWidth="1"/>
    <col min="3589" max="3589" width="11.42578125" style="1070" customWidth="1"/>
    <col min="3590" max="3590" width="12.7109375" style="1070" customWidth="1"/>
    <col min="3591" max="3591" width="13.7109375" style="1070" customWidth="1"/>
    <col min="3592" max="3592" width="30.7109375" style="1070" customWidth="1"/>
    <col min="3593" max="3595" width="9.140625" style="1070"/>
    <col min="3596" max="3596" width="8.28515625" style="1070" customWidth="1"/>
    <col min="3597" max="3840" width="9.140625" style="1070"/>
    <col min="3841" max="3841" width="5.5703125" style="1070" customWidth="1"/>
    <col min="3842" max="3842" width="42" style="1070" customWidth="1"/>
    <col min="3843" max="3843" width="8.7109375" style="1070" customWidth="1"/>
    <col min="3844" max="3844" width="6.5703125" style="1070" customWidth="1"/>
    <col min="3845" max="3845" width="11.42578125" style="1070" customWidth="1"/>
    <col min="3846" max="3846" width="12.7109375" style="1070" customWidth="1"/>
    <col min="3847" max="3847" width="13.7109375" style="1070" customWidth="1"/>
    <col min="3848" max="3848" width="30.7109375" style="1070" customWidth="1"/>
    <col min="3849" max="3851" width="9.140625" style="1070"/>
    <col min="3852" max="3852" width="8.28515625" style="1070" customWidth="1"/>
    <col min="3853" max="4096" width="9.140625" style="1070"/>
    <col min="4097" max="4097" width="5.5703125" style="1070" customWidth="1"/>
    <col min="4098" max="4098" width="42" style="1070" customWidth="1"/>
    <col min="4099" max="4099" width="8.7109375" style="1070" customWidth="1"/>
    <col min="4100" max="4100" width="6.5703125" style="1070" customWidth="1"/>
    <col min="4101" max="4101" width="11.42578125" style="1070" customWidth="1"/>
    <col min="4102" max="4102" width="12.7109375" style="1070" customWidth="1"/>
    <col min="4103" max="4103" width="13.7109375" style="1070" customWidth="1"/>
    <col min="4104" max="4104" width="30.7109375" style="1070" customWidth="1"/>
    <col min="4105" max="4107" width="9.140625" style="1070"/>
    <col min="4108" max="4108" width="8.28515625" style="1070" customWidth="1"/>
    <col min="4109" max="4352" width="9.140625" style="1070"/>
    <col min="4353" max="4353" width="5.5703125" style="1070" customWidth="1"/>
    <col min="4354" max="4354" width="42" style="1070" customWidth="1"/>
    <col min="4355" max="4355" width="8.7109375" style="1070" customWidth="1"/>
    <col min="4356" max="4356" width="6.5703125" style="1070" customWidth="1"/>
    <col min="4357" max="4357" width="11.42578125" style="1070" customWidth="1"/>
    <col min="4358" max="4358" width="12.7109375" style="1070" customWidth="1"/>
    <col min="4359" max="4359" width="13.7109375" style="1070" customWidth="1"/>
    <col min="4360" max="4360" width="30.7109375" style="1070" customWidth="1"/>
    <col min="4361" max="4363" width="9.140625" style="1070"/>
    <col min="4364" max="4364" width="8.28515625" style="1070" customWidth="1"/>
    <col min="4365" max="4608" width="9.140625" style="1070"/>
    <col min="4609" max="4609" width="5.5703125" style="1070" customWidth="1"/>
    <col min="4610" max="4610" width="42" style="1070" customWidth="1"/>
    <col min="4611" max="4611" width="8.7109375" style="1070" customWidth="1"/>
    <col min="4612" max="4612" width="6.5703125" style="1070" customWidth="1"/>
    <col min="4613" max="4613" width="11.42578125" style="1070" customWidth="1"/>
    <col min="4614" max="4614" width="12.7109375" style="1070" customWidth="1"/>
    <col min="4615" max="4615" width="13.7109375" style="1070" customWidth="1"/>
    <col min="4616" max="4616" width="30.7109375" style="1070" customWidth="1"/>
    <col min="4617" max="4619" width="9.140625" style="1070"/>
    <col min="4620" max="4620" width="8.28515625" style="1070" customWidth="1"/>
    <col min="4621" max="4864" width="9.140625" style="1070"/>
    <col min="4865" max="4865" width="5.5703125" style="1070" customWidth="1"/>
    <col min="4866" max="4866" width="42" style="1070" customWidth="1"/>
    <col min="4867" max="4867" width="8.7109375" style="1070" customWidth="1"/>
    <col min="4868" max="4868" width="6.5703125" style="1070" customWidth="1"/>
    <col min="4869" max="4869" width="11.42578125" style="1070" customWidth="1"/>
    <col min="4870" max="4870" width="12.7109375" style="1070" customWidth="1"/>
    <col min="4871" max="4871" width="13.7109375" style="1070" customWidth="1"/>
    <col min="4872" max="4872" width="30.7109375" style="1070" customWidth="1"/>
    <col min="4873" max="4875" width="9.140625" style="1070"/>
    <col min="4876" max="4876" width="8.28515625" style="1070" customWidth="1"/>
    <col min="4877" max="5120" width="9.140625" style="1070"/>
    <col min="5121" max="5121" width="5.5703125" style="1070" customWidth="1"/>
    <col min="5122" max="5122" width="42" style="1070" customWidth="1"/>
    <col min="5123" max="5123" width="8.7109375" style="1070" customWidth="1"/>
    <col min="5124" max="5124" width="6.5703125" style="1070" customWidth="1"/>
    <col min="5125" max="5125" width="11.42578125" style="1070" customWidth="1"/>
    <col min="5126" max="5126" width="12.7109375" style="1070" customWidth="1"/>
    <col min="5127" max="5127" width="13.7109375" style="1070" customWidth="1"/>
    <col min="5128" max="5128" width="30.7109375" style="1070" customWidth="1"/>
    <col min="5129" max="5131" width="9.140625" style="1070"/>
    <col min="5132" max="5132" width="8.28515625" style="1070" customWidth="1"/>
    <col min="5133" max="5376" width="9.140625" style="1070"/>
    <col min="5377" max="5377" width="5.5703125" style="1070" customWidth="1"/>
    <col min="5378" max="5378" width="42" style="1070" customWidth="1"/>
    <col min="5379" max="5379" width="8.7109375" style="1070" customWidth="1"/>
    <col min="5380" max="5380" width="6.5703125" style="1070" customWidth="1"/>
    <col min="5381" max="5381" width="11.42578125" style="1070" customWidth="1"/>
    <col min="5382" max="5382" width="12.7109375" style="1070" customWidth="1"/>
    <col min="5383" max="5383" width="13.7109375" style="1070" customWidth="1"/>
    <col min="5384" max="5384" width="30.7109375" style="1070" customWidth="1"/>
    <col min="5385" max="5387" width="9.140625" style="1070"/>
    <col min="5388" max="5388" width="8.28515625" style="1070" customWidth="1"/>
    <col min="5389" max="5632" width="9.140625" style="1070"/>
    <col min="5633" max="5633" width="5.5703125" style="1070" customWidth="1"/>
    <col min="5634" max="5634" width="42" style="1070" customWidth="1"/>
    <col min="5635" max="5635" width="8.7109375" style="1070" customWidth="1"/>
    <col min="5636" max="5636" width="6.5703125" style="1070" customWidth="1"/>
    <col min="5637" max="5637" width="11.42578125" style="1070" customWidth="1"/>
    <col min="5638" max="5638" width="12.7109375" style="1070" customWidth="1"/>
    <col min="5639" max="5639" width="13.7109375" style="1070" customWidth="1"/>
    <col min="5640" max="5640" width="30.7109375" style="1070" customWidth="1"/>
    <col min="5641" max="5643" width="9.140625" style="1070"/>
    <col min="5644" max="5644" width="8.28515625" style="1070" customWidth="1"/>
    <col min="5645" max="5888" width="9.140625" style="1070"/>
    <col min="5889" max="5889" width="5.5703125" style="1070" customWidth="1"/>
    <col min="5890" max="5890" width="42" style="1070" customWidth="1"/>
    <col min="5891" max="5891" width="8.7109375" style="1070" customWidth="1"/>
    <col min="5892" max="5892" width="6.5703125" style="1070" customWidth="1"/>
    <col min="5893" max="5893" width="11.42578125" style="1070" customWidth="1"/>
    <col min="5894" max="5894" width="12.7109375" style="1070" customWidth="1"/>
    <col min="5895" max="5895" width="13.7109375" style="1070" customWidth="1"/>
    <col min="5896" max="5896" width="30.7109375" style="1070" customWidth="1"/>
    <col min="5897" max="5899" width="9.140625" style="1070"/>
    <col min="5900" max="5900" width="8.28515625" style="1070" customWidth="1"/>
    <col min="5901" max="6144" width="9.140625" style="1070"/>
    <col min="6145" max="6145" width="5.5703125" style="1070" customWidth="1"/>
    <col min="6146" max="6146" width="42" style="1070" customWidth="1"/>
    <col min="6147" max="6147" width="8.7109375" style="1070" customWidth="1"/>
    <col min="6148" max="6148" width="6.5703125" style="1070" customWidth="1"/>
    <col min="6149" max="6149" width="11.42578125" style="1070" customWidth="1"/>
    <col min="6150" max="6150" width="12.7109375" style="1070" customWidth="1"/>
    <col min="6151" max="6151" width="13.7109375" style="1070" customWidth="1"/>
    <col min="6152" max="6152" width="30.7109375" style="1070" customWidth="1"/>
    <col min="6153" max="6155" width="9.140625" style="1070"/>
    <col min="6156" max="6156" width="8.28515625" style="1070" customWidth="1"/>
    <col min="6157" max="6400" width="9.140625" style="1070"/>
    <col min="6401" max="6401" width="5.5703125" style="1070" customWidth="1"/>
    <col min="6402" max="6402" width="42" style="1070" customWidth="1"/>
    <col min="6403" max="6403" width="8.7109375" style="1070" customWidth="1"/>
    <col min="6404" max="6404" width="6.5703125" style="1070" customWidth="1"/>
    <col min="6405" max="6405" width="11.42578125" style="1070" customWidth="1"/>
    <col min="6406" max="6406" width="12.7109375" style="1070" customWidth="1"/>
    <col min="6407" max="6407" width="13.7109375" style="1070" customWidth="1"/>
    <col min="6408" max="6408" width="30.7109375" style="1070" customWidth="1"/>
    <col min="6409" max="6411" width="9.140625" style="1070"/>
    <col min="6412" max="6412" width="8.28515625" style="1070" customWidth="1"/>
    <col min="6413" max="6656" width="9.140625" style="1070"/>
    <col min="6657" max="6657" width="5.5703125" style="1070" customWidth="1"/>
    <col min="6658" max="6658" width="42" style="1070" customWidth="1"/>
    <col min="6659" max="6659" width="8.7109375" style="1070" customWidth="1"/>
    <col min="6660" max="6660" width="6.5703125" style="1070" customWidth="1"/>
    <col min="6661" max="6661" width="11.42578125" style="1070" customWidth="1"/>
    <col min="6662" max="6662" width="12.7109375" style="1070" customWidth="1"/>
    <col min="6663" max="6663" width="13.7109375" style="1070" customWidth="1"/>
    <col min="6664" max="6664" width="30.7109375" style="1070" customWidth="1"/>
    <col min="6665" max="6667" width="9.140625" style="1070"/>
    <col min="6668" max="6668" width="8.28515625" style="1070" customWidth="1"/>
    <col min="6669" max="6912" width="9.140625" style="1070"/>
    <col min="6913" max="6913" width="5.5703125" style="1070" customWidth="1"/>
    <col min="6914" max="6914" width="42" style="1070" customWidth="1"/>
    <col min="6915" max="6915" width="8.7109375" style="1070" customWidth="1"/>
    <col min="6916" max="6916" width="6.5703125" style="1070" customWidth="1"/>
    <col min="6917" max="6917" width="11.42578125" style="1070" customWidth="1"/>
    <col min="6918" max="6918" width="12.7109375" style="1070" customWidth="1"/>
    <col min="6919" max="6919" width="13.7109375" style="1070" customWidth="1"/>
    <col min="6920" max="6920" width="30.7109375" style="1070" customWidth="1"/>
    <col min="6921" max="6923" width="9.140625" style="1070"/>
    <col min="6924" max="6924" width="8.28515625" style="1070" customWidth="1"/>
    <col min="6925" max="7168" width="9.140625" style="1070"/>
    <col min="7169" max="7169" width="5.5703125" style="1070" customWidth="1"/>
    <col min="7170" max="7170" width="42" style="1070" customWidth="1"/>
    <col min="7171" max="7171" width="8.7109375" style="1070" customWidth="1"/>
    <col min="7172" max="7172" width="6.5703125" style="1070" customWidth="1"/>
    <col min="7173" max="7173" width="11.42578125" style="1070" customWidth="1"/>
    <col min="7174" max="7174" width="12.7109375" style="1070" customWidth="1"/>
    <col min="7175" max="7175" width="13.7109375" style="1070" customWidth="1"/>
    <col min="7176" max="7176" width="30.7109375" style="1070" customWidth="1"/>
    <col min="7177" max="7179" width="9.140625" style="1070"/>
    <col min="7180" max="7180" width="8.28515625" style="1070" customWidth="1"/>
    <col min="7181" max="7424" width="9.140625" style="1070"/>
    <col min="7425" max="7425" width="5.5703125" style="1070" customWidth="1"/>
    <col min="7426" max="7426" width="42" style="1070" customWidth="1"/>
    <col min="7427" max="7427" width="8.7109375" style="1070" customWidth="1"/>
    <col min="7428" max="7428" width="6.5703125" style="1070" customWidth="1"/>
    <col min="7429" max="7429" width="11.42578125" style="1070" customWidth="1"/>
    <col min="7430" max="7430" width="12.7109375" style="1070" customWidth="1"/>
    <col min="7431" max="7431" width="13.7109375" style="1070" customWidth="1"/>
    <col min="7432" max="7432" width="30.7109375" style="1070" customWidth="1"/>
    <col min="7433" max="7435" width="9.140625" style="1070"/>
    <col min="7436" max="7436" width="8.28515625" style="1070" customWidth="1"/>
    <col min="7437" max="7680" width="9.140625" style="1070"/>
    <col min="7681" max="7681" width="5.5703125" style="1070" customWidth="1"/>
    <col min="7682" max="7682" width="42" style="1070" customWidth="1"/>
    <col min="7683" max="7683" width="8.7109375" style="1070" customWidth="1"/>
    <col min="7684" max="7684" width="6.5703125" style="1070" customWidth="1"/>
    <col min="7685" max="7685" width="11.42578125" style="1070" customWidth="1"/>
    <col min="7686" max="7686" width="12.7109375" style="1070" customWidth="1"/>
    <col min="7687" max="7687" width="13.7109375" style="1070" customWidth="1"/>
    <col min="7688" max="7688" width="30.7109375" style="1070" customWidth="1"/>
    <col min="7689" max="7691" width="9.140625" style="1070"/>
    <col min="7692" max="7692" width="8.28515625" style="1070" customWidth="1"/>
    <col min="7693" max="7936" width="9.140625" style="1070"/>
    <col min="7937" max="7937" width="5.5703125" style="1070" customWidth="1"/>
    <col min="7938" max="7938" width="42" style="1070" customWidth="1"/>
    <col min="7939" max="7939" width="8.7109375" style="1070" customWidth="1"/>
    <col min="7940" max="7940" width="6.5703125" style="1070" customWidth="1"/>
    <col min="7941" max="7941" width="11.42578125" style="1070" customWidth="1"/>
    <col min="7942" max="7942" width="12.7109375" style="1070" customWidth="1"/>
    <col min="7943" max="7943" width="13.7109375" style="1070" customWidth="1"/>
    <col min="7944" max="7944" width="30.7109375" style="1070" customWidth="1"/>
    <col min="7945" max="7947" width="9.140625" style="1070"/>
    <col min="7948" max="7948" width="8.28515625" style="1070" customWidth="1"/>
    <col min="7949" max="8192" width="9.140625" style="1070"/>
    <col min="8193" max="8193" width="5.5703125" style="1070" customWidth="1"/>
    <col min="8194" max="8194" width="42" style="1070" customWidth="1"/>
    <col min="8195" max="8195" width="8.7109375" style="1070" customWidth="1"/>
    <col min="8196" max="8196" width="6.5703125" style="1070" customWidth="1"/>
    <col min="8197" max="8197" width="11.42578125" style="1070" customWidth="1"/>
    <col min="8198" max="8198" width="12.7109375" style="1070" customWidth="1"/>
    <col min="8199" max="8199" width="13.7109375" style="1070" customWidth="1"/>
    <col min="8200" max="8200" width="30.7109375" style="1070" customWidth="1"/>
    <col min="8201" max="8203" width="9.140625" style="1070"/>
    <col min="8204" max="8204" width="8.28515625" style="1070" customWidth="1"/>
    <col min="8205" max="8448" width="9.140625" style="1070"/>
    <col min="8449" max="8449" width="5.5703125" style="1070" customWidth="1"/>
    <col min="8450" max="8450" width="42" style="1070" customWidth="1"/>
    <col min="8451" max="8451" width="8.7109375" style="1070" customWidth="1"/>
    <col min="8452" max="8452" width="6.5703125" style="1070" customWidth="1"/>
    <col min="8453" max="8453" width="11.42578125" style="1070" customWidth="1"/>
    <col min="8454" max="8454" width="12.7109375" style="1070" customWidth="1"/>
    <col min="8455" max="8455" width="13.7109375" style="1070" customWidth="1"/>
    <col min="8456" max="8456" width="30.7109375" style="1070" customWidth="1"/>
    <col min="8457" max="8459" width="9.140625" style="1070"/>
    <col min="8460" max="8460" width="8.28515625" style="1070" customWidth="1"/>
    <col min="8461" max="8704" width="9.140625" style="1070"/>
    <col min="8705" max="8705" width="5.5703125" style="1070" customWidth="1"/>
    <col min="8706" max="8706" width="42" style="1070" customWidth="1"/>
    <col min="8707" max="8707" width="8.7109375" style="1070" customWidth="1"/>
    <col min="8708" max="8708" width="6.5703125" style="1070" customWidth="1"/>
    <col min="8709" max="8709" width="11.42578125" style="1070" customWidth="1"/>
    <col min="8710" max="8710" width="12.7109375" style="1070" customWidth="1"/>
    <col min="8711" max="8711" width="13.7109375" style="1070" customWidth="1"/>
    <col min="8712" max="8712" width="30.7109375" style="1070" customWidth="1"/>
    <col min="8713" max="8715" width="9.140625" style="1070"/>
    <col min="8716" max="8716" width="8.28515625" style="1070" customWidth="1"/>
    <col min="8717" max="8960" width="9.140625" style="1070"/>
    <col min="8961" max="8961" width="5.5703125" style="1070" customWidth="1"/>
    <col min="8962" max="8962" width="42" style="1070" customWidth="1"/>
    <col min="8963" max="8963" width="8.7109375" style="1070" customWidth="1"/>
    <col min="8964" max="8964" width="6.5703125" style="1070" customWidth="1"/>
    <col min="8965" max="8965" width="11.42578125" style="1070" customWidth="1"/>
    <col min="8966" max="8966" width="12.7109375" style="1070" customWidth="1"/>
    <col min="8967" max="8967" width="13.7109375" style="1070" customWidth="1"/>
    <col min="8968" max="8968" width="30.7109375" style="1070" customWidth="1"/>
    <col min="8969" max="8971" width="9.140625" style="1070"/>
    <col min="8972" max="8972" width="8.28515625" style="1070" customWidth="1"/>
    <col min="8973" max="9216" width="9.140625" style="1070"/>
    <col min="9217" max="9217" width="5.5703125" style="1070" customWidth="1"/>
    <col min="9218" max="9218" width="42" style="1070" customWidth="1"/>
    <col min="9219" max="9219" width="8.7109375" style="1070" customWidth="1"/>
    <col min="9220" max="9220" width="6.5703125" style="1070" customWidth="1"/>
    <col min="9221" max="9221" width="11.42578125" style="1070" customWidth="1"/>
    <col min="9222" max="9222" width="12.7109375" style="1070" customWidth="1"/>
    <col min="9223" max="9223" width="13.7109375" style="1070" customWidth="1"/>
    <col min="9224" max="9224" width="30.7109375" style="1070" customWidth="1"/>
    <col min="9225" max="9227" width="9.140625" style="1070"/>
    <col min="9228" max="9228" width="8.28515625" style="1070" customWidth="1"/>
    <col min="9229" max="9472" width="9.140625" style="1070"/>
    <col min="9473" max="9473" width="5.5703125" style="1070" customWidth="1"/>
    <col min="9474" max="9474" width="42" style="1070" customWidth="1"/>
    <col min="9475" max="9475" width="8.7109375" style="1070" customWidth="1"/>
    <col min="9476" max="9476" width="6.5703125" style="1070" customWidth="1"/>
    <col min="9477" max="9477" width="11.42578125" style="1070" customWidth="1"/>
    <col min="9478" max="9478" width="12.7109375" style="1070" customWidth="1"/>
    <col min="9479" max="9479" width="13.7109375" style="1070" customWidth="1"/>
    <col min="9480" max="9480" width="30.7109375" style="1070" customWidth="1"/>
    <col min="9481" max="9483" width="9.140625" style="1070"/>
    <col min="9484" max="9484" width="8.28515625" style="1070" customWidth="1"/>
    <col min="9485" max="9728" width="9.140625" style="1070"/>
    <col min="9729" max="9729" width="5.5703125" style="1070" customWidth="1"/>
    <col min="9730" max="9730" width="42" style="1070" customWidth="1"/>
    <col min="9731" max="9731" width="8.7109375" style="1070" customWidth="1"/>
    <col min="9732" max="9732" width="6.5703125" style="1070" customWidth="1"/>
    <col min="9733" max="9733" width="11.42578125" style="1070" customWidth="1"/>
    <col min="9734" max="9734" width="12.7109375" style="1070" customWidth="1"/>
    <col min="9735" max="9735" width="13.7109375" style="1070" customWidth="1"/>
    <col min="9736" max="9736" width="30.7109375" style="1070" customWidth="1"/>
    <col min="9737" max="9739" width="9.140625" style="1070"/>
    <col min="9740" max="9740" width="8.28515625" style="1070" customWidth="1"/>
    <col min="9741" max="9984" width="9.140625" style="1070"/>
    <col min="9985" max="9985" width="5.5703125" style="1070" customWidth="1"/>
    <col min="9986" max="9986" width="42" style="1070" customWidth="1"/>
    <col min="9987" max="9987" width="8.7109375" style="1070" customWidth="1"/>
    <col min="9988" max="9988" width="6.5703125" style="1070" customWidth="1"/>
    <col min="9989" max="9989" width="11.42578125" style="1070" customWidth="1"/>
    <col min="9990" max="9990" width="12.7109375" style="1070" customWidth="1"/>
    <col min="9991" max="9991" width="13.7109375" style="1070" customWidth="1"/>
    <col min="9992" max="9992" width="30.7109375" style="1070" customWidth="1"/>
    <col min="9993" max="9995" width="9.140625" style="1070"/>
    <col min="9996" max="9996" width="8.28515625" style="1070" customWidth="1"/>
    <col min="9997" max="10240" width="9.140625" style="1070"/>
    <col min="10241" max="10241" width="5.5703125" style="1070" customWidth="1"/>
    <col min="10242" max="10242" width="42" style="1070" customWidth="1"/>
    <col min="10243" max="10243" width="8.7109375" style="1070" customWidth="1"/>
    <col min="10244" max="10244" width="6.5703125" style="1070" customWidth="1"/>
    <col min="10245" max="10245" width="11.42578125" style="1070" customWidth="1"/>
    <col min="10246" max="10246" width="12.7109375" style="1070" customWidth="1"/>
    <col min="10247" max="10247" width="13.7109375" style="1070" customWidth="1"/>
    <col min="10248" max="10248" width="30.7109375" style="1070" customWidth="1"/>
    <col min="10249" max="10251" width="9.140625" style="1070"/>
    <col min="10252" max="10252" width="8.28515625" style="1070" customWidth="1"/>
    <col min="10253" max="10496" width="9.140625" style="1070"/>
    <col min="10497" max="10497" width="5.5703125" style="1070" customWidth="1"/>
    <col min="10498" max="10498" width="42" style="1070" customWidth="1"/>
    <col min="10499" max="10499" width="8.7109375" style="1070" customWidth="1"/>
    <col min="10500" max="10500" width="6.5703125" style="1070" customWidth="1"/>
    <col min="10501" max="10501" width="11.42578125" style="1070" customWidth="1"/>
    <col min="10502" max="10502" width="12.7109375" style="1070" customWidth="1"/>
    <col min="10503" max="10503" width="13.7109375" style="1070" customWidth="1"/>
    <col min="10504" max="10504" width="30.7109375" style="1070" customWidth="1"/>
    <col min="10505" max="10507" width="9.140625" style="1070"/>
    <col min="10508" max="10508" width="8.28515625" style="1070" customWidth="1"/>
    <col min="10509" max="10752" width="9.140625" style="1070"/>
    <col min="10753" max="10753" width="5.5703125" style="1070" customWidth="1"/>
    <col min="10754" max="10754" width="42" style="1070" customWidth="1"/>
    <col min="10755" max="10755" width="8.7109375" style="1070" customWidth="1"/>
    <col min="10756" max="10756" width="6.5703125" style="1070" customWidth="1"/>
    <col min="10757" max="10757" width="11.42578125" style="1070" customWidth="1"/>
    <col min="10758" max="10758" width="12.7109375" style="1070" customWidth="1"/>
    <col min="10759" max="10759" width="13.7109375" style="1070" customWidth="1"/>
    <col min="10760" max="10760" width="30.7109375" style="1070" customWidth="1"/>
    <col min="10761" max="10763" width="9.140625" style="1070"/>
    <col min="10764" max="10764" width="8.28515625" style="1070" customWidth="1"/>
    <col min="10765" max="11008" width="9.140625" style="1070"/>
    <col min="11009" max="11009" width="5.5703125" style="1070" customWidth="1"/>
    <col min="11010" max="11010" width="42" style="1070" customWidth="1"/>
    <col min="11011" max="11011" width="8.7109375" style="1070" customWidth="1"/>
    <col min="11012" max="11012" width="6.5703125" style="1070" customWidth="1"/>
    <col min="11013" max="11013" width="11.42578125" style="1070" customWidth="1"/>
    <col min="11014" max="11014" width="12.7109375" style="1070" customWidth="1"/>
    <col min="11015" max="11015" width="13.7109375" style="1070" customWidth="1"/>
    <col min="11016" max="11016" width="30.7109375" style="1070" customWidth="1"/>
    <col min="11017" max="11019" width="9.140625" style="1070"/>
    <col min="11020" max="11020" width="8.28515625" style="1070" customWidth="1"/>
    <col min="11021" max="11264" width="9.140625" style="1070"/>
    <col min="11265" max="11265" width="5.5703125" style="1070" customWidth="1"/>
    <col min="11266" max="11266" width="42" style="1070" customWidth="1"/>
    <col min="11267" max="11267" width="8.7109375" style="1070" customWidth="1"/>
    <col min="11268" max="11268" width="6.5703125" style="1070" customWidth="1"/>
    <col min="11269" max="11269" width="11.42578125" style="1070" customWidth="1"/>
    <col min="11270" max="11270" width="12.7109375" style="1070" customWidth="1"/>
    <col min="11271" max="11271" width="13.7109375" style="1070" customWidth="1"/>
    <col min="11272" max="11272" width="30.7109375" style="1070" customWidth="1"/>
    <col min="11273" max="11275" width="9.140625" style="1070"/>
    <col min="11276" max="11276" width="8.28515625" style="1070" customWidth="1"/>
    <col min="11277" max="11520" width="9.140625" style="1070"/>
    <col min="11521" max="11521" width="5.5703125" style="1070" customWidth="1"/>
    <col min="11522" max="11522" width="42" style="1070" customWidth="1"/>
    <col min="11523" max="11523" width="8.7109375" style="1070" customWidth="1"/>
    <col min="11524" max="11524" width="6.5703125" style="1070" customWidth="1"/>
    <col min="11525" max="11525" width="11.42578125" style="1070" customWidth="1"/>
    <col min="11526" max="11526" width="12.7109375" style="1070" customWidth="1"/>
    <col min="11527" max="11527" width="13.7109375" style="1070" customWidth="1"/>
    <col min="11528" max="11528" width="30.7109375" style="1070" customWidth="1"/>
    <col min="11529" max="11531" width="9.140625" style="1070"/>
    <col min="11532" max="11532" width="8.28515625" style="1070" customWidth="1"/>
    <col min="11533" max="11776" width="9.140625" style="1070"/>
    <col min="11777" max="11777" width="5.5703125" style="1070" customWidth="1"/>
    <col min="11778" max="11778" width="42" style="1070" customWidth="1"/>
    <col min="11779" max="11779" width="8.7109375" style="1070" customWidth="1"/>
    <col min="11780" max="11780" width="6.5703125" style="1070" customWidth="1"/>
    <col min="11781" max="11781" width="11.42578125" style="1070" customWidth="1"/>
    <col min="11782" max="11782" width="12.7109375" style="1070" customWidth="1"/>
    <col min="11783" max="11783" width="13.7109375" style="1070" customWidth="1"/>
    <col min="11784" max="11784" width="30.7109375" style="1070" customWidth="1"/>
    <col min="11785" max="11787" width="9.140625" style="1070"/>
    <col min="11788" max="11788" width="8.28515625" style="1070" customWidth="1"/>
    <col min="11789" max="12032" width="9.140625" style="1070"/>
    <col min="12033" max="12033" width="5.5703125" style="1070" customWidth="1"/>
    <col min="12034" max="12034" width="42" style="1070" customWidth="1"/>
    <col min="12035" max="12035" width="8.7109375" style="1070" customWidth="1"/>
    <col min="12036" max="12036" width="6.5703125" style="1070" customWidth="1"/>
    <col min="12037" max="12037" width="11.42578125" style="1070" customWidth="1"/>
    <col min="12038" max="12038" width="12.7109375" style="1070" customWidth="1"/>
    <col min="12039" max="12039" width="13.7109375" style="1070" customWidth="1"/>
    <col min="12040" max="12040" width="30.7109375" style="1070" customWidth="1"/>
    <col min="12041" max="12043" width="9.140625" style="1070"/>
    <col min="12044" max="12044" width="8.28515625" style="1070" customWidth="1"/>
    <col min="12045" max="12288" width="9.140625" style="1070"/>
    <col min="12289" max="12289" width="5.5703125" style="1070" customWidth="1"/>
    <col min="12290" max="12290" width="42" style="1070" customWidth="1"/>
    <col min="12291" max="12291" width="8.7109375" style="1070" customWidth="1"/>
    <col min="12292" max="12292" width="6.5703125" style="1070" customWidth="1"/>
    <col min="12293" max="12293" width="11.42578125" style="1070" customWidth="1"/>
    <col min="12294" max="12294" width="12.7109375" style="1070" customWidth="1"/>
    <col min="12295" max="12295" width="13.7109375" style="1070" customWidth="1"/>
    <col min="12296" max="12296" width="30.7109375" style="1070" customWidth="1"/>
    <col min="12297" max="12299" width="9.140625" style="1070"/>
    <col min="12300" max="12300" width="8.28515625" style="1070" customWidth="1"/>
    <col min="12301" max="12544" width="9.140625" style="1070"/>
    <col min="12545" max="12545" width="5.5703125" style="1070" customWidth="1"/>
    <col min="12546" max="12546" width="42" style="1070" customWidth="1"/>
    <col min="12547" max="12547" width="8.7109375" style="1070" customWidth="1"/>
    <col min="12548" max="12548" width="6.5703125" style="1070" customWidth="1"/>
    <col min="12549" max="12549" width="11.42578125" style="1070" customWidth="1"/>
    <col min="12550" max="12550" width="12.7109375" style="1070" customWidth="1"/>
    <col min="12551" max="12551" width="13.7109375" style="1070" customWidth="1"/>
    <col min="12552" max="12552" width="30.7109375" style="1070" customWidth="1"/>
    <col min="12553" max="12555" width="9.140625" style="1070"/>
    <col min="12556" max="12556" width="8.28515625" style="1070" customWidth="1"/>
    <col min="12557" max="12800" width="9.140625" style="1070"/>
    <col min="12801" max="12801" width="5.5703125" style="1070" customWidth="1"/>
    <col min="12802" max="12802" width="42" style="1070" customWidth="1"/>
    <col min="12803" max="12803" width="8.7109375" style="1070" customWidth="1"/>
    <col min="12804" max="12804" width="6.5703125" style="1070" customWidth="1"/>
    <col min="12805" max="12805" width="11.42578125" style="1070" customWidth="1"/>
    <col min="12806" max="12806" width="12.7109375" style="1070" customWidth="1"/>
    <col min="12807" max="12807" width="13.7109375" style="1070" customWidth="1"/>
    <col min="12808" max="12808" width="30.7109375" style="1070" customWidth="1"/>
    <col min="12809" max="12811" width="9.140625" style="1070"/>
    <col min="12812" max="12812" width="8.28515625" style="1070" customWidth="1"/>
    <col min="12813" max="13056" width="9.140625" style="1070"/>
    <col min="13057" max="13057" width="5.5703125" style="1070" customWidth="1"/>
    <col min="13058" max="13058" width="42" style="1070" customWidth="1"/>
    <col min="13059" max="13059" width="8.7109375" style="1070" customWidth="1"/>
    <col min="13060" max="13060" width="6.5703125" style="1070" customWidth="1"/>
    <col min="13061" max="13061" width="11.42578125" style="1070" customWidth="1"/>
    <col min="13062" max="13062" width="12.7109375" style="1070" customWidth="1"/>
    <col min="13063" max="13063" width="13.7109375" style="1070" customWidth="1"/>
    <col min="13064" max="13064" width="30.7109375" style="1070" customWidth="1"/>
    <col min="13065" max="13067" width="9.140625" style="1070"/>
    <col min="13068" max="13068" width="8.28515625" style="1070" customWidth="1"/>
    <col min="13069" max="13312" width="9.140625" style="1070"/>
    <col min="13313" max="13313" width="5.5703125" style="1070" customWidth="1"/>
    <col min="13314" max="13314" width="42" style="1070" customWidth="1"/>
    <col min="13315" max="13315" width="8.7109375" style="1070" customWidth="1"/>
    <col min="13316" max="13316" width="6.5703125" style="1070" customWidth="1"/>
    <col min="13317" max="13317" width="11.42578125" style="1070" customWidth="1"/>
    <col min="13318" max="13318" width="12.7109375" style="1070" customWidth="1"/>
    <col min="13319" max="13319" width="13.7109375" style="1070" customWidth="1"/>
    <col min="13320" max="13320" width="30.7109375" style="1070" customWidth="1"/>
    <col min="13321" max="13323" width="9.140625" style="1070"/>
    <col min="13324" max="13324" width="8.28515625" style="1070" customWidth="1"/>
    <col min="13325" max="13568" width="9.140625" style="1070"/>
    <col min="13569" max="13569" width="5.5703125" style="1070" customWidth="1"/>
    <col min="13570" max="13570" width="42" style="1070" customWidth="1"/>
    <col min="13571" max="13571" width="8.7109375" style="1070" customWidth="1"/>
    <col min="13572" max="13572" width="6.5703125" style="1070" customWidth="1"/>
    <col min="13573" max="13573" width="11.42578125" style="1070" customWidth="1"/>
    <col min="13574" max="13574" width="12.7109375" style="1070" customWidth="1"/>
    <col min="13575" max="13575" width="13.7109375" style="1070" customWidth="1"/>
    <col min="13576" max="13576" width="30.7109375" style="1070" customWidth="1"/>
    <col min="13577" max="13579" width="9.140625" style="1070"/>
    <col min="13580" max="13580" width="8.28515625" style="1070" customWidth="1"/>
    <col min="13581" max="13824" width="9.140625" style="1070"/>
    <col min="13825" max="13825" width="5.5703125" style="1070" customWidth="1"/>
    <col min="13826" max="13826" width="42" style="1070" customWidth="1"/>
    <col min="13827" max="13827" width="8.7109375" style="1070" customWidth="1"/>
    <col min="13828" max="13828" width="6.5703125" style="1070" customWidth="1"/>
    <col min="13829" max="13829" width="11.42578125" style="1070" customWidth="1"/>
    <col min="13830" max="13830" width="12.7109375" style="1070" customWidth="1"/>
    <col min="13831" max="13831" width="13.7109375" style="1070" customWidth="1"/>
    <col min="13832" max="13832" width="30.7109375" style="1070" customWidth="1"/>
    <col min="13833" max="13835" width="9.140625" style="1070"/>
    <col min="13836" max="13836" width="8.28515625" style="1070" customWidth="1"/>
    <col min="13837" max="14080" width="9.140625" style="1070"/>
    <col min="14081" max="14081" width="5.5703125" style="1070" customWidth="1"/>
    <col min="14082" max="14082" width="42" style="1070" customWidth="1"/>
    <col min="14083" max="14083" width="8.7109375" style="1070" customWidth="1"/>
    <col min="14084" max="14084" width="6.5703125" style="1070" customWidth="1"/>
    <col min="14085" max="14085" width="11.42578125" style="1070" customWidth="1"/>
    <col min="14086" max="14086" width="12.7109375" style="1070" customWidth="1"/>
    <col min="14087" max="14087" width="13.7109375" style="1070" customWidth="1"/>
    <col min="14088" max="14088" width="30.7109375" style="1070" customWidth="1"/>
    <col min="14089" max="14091" width="9.140625" style="1070"/>
    <col min="14092" max="14092" width="8.28515625" style="1070" customWidth="1"/>
    <col min="14093" max="14336" width="9.140625" style="1070"/>
    <col min="14337" max="14337" width="5.5703125" style="1070" customWidth="1"/>
    <col min="14338" max="14338" width="42" style="1070" customWidth="1"/>
    <col min="14339" max="14339" width="8.7109375" style="1070" customWidth="1"/>
    <col min="14340" max="14340" width="6.5703125" style="1070" customWidth="1"/>
    <col min="14341" max="14341" width="11.42578125" style="1070" customWidth="1"/>
    <col min="14342" max="14342" width="12.7109375" style="1070" customWidth="1"/>
    <col min="14343" max="14343" width="13.7109375" style="1070" customWidth="1"/>
    <col min="14344" max="14344" width="30.7109375" style="1070" customWidth="1"/>
    <col min="14345" max="14347" width="9.140625" style="1070"/>
    <col min="14348" max="14348" width="8.28515625" style="1070" customWidth="1"/>
    <col min="14349" max="14592" width="9.140625" style="1070"/>
    <col min="14593" max="14593" width="5.5703125" style="1070" customWidth="1"/>
    <col min="14594" max="14594" width="42" style="1070" customWidth="1"/>
    <col min="14595" max="14595" width="8.7109375" style="1070" customWidth="1"/>
    <col min="14596" max="14596" width="6.5703125" style="1070" customWidth="1"/>
    <col min="14597" max="14597" width="11.42578125" style="1070" customWidth="1"/>
    <col min="14598" max="14598" width="12.7109375" style="1070" customWidth="1"/>
    <col min="14599" max="14599" width="13.7109375" style="1070" customWidth="1"/>
    <col min="14600" max="14600" width="30.7109375" style="1070" customWidth="1"/>
    <col min="14601" max="14603" width="9.140625" style="1070"/>
    <col min="14604" max="14604" width="8.28515625" style="1070" customWidth="1"/>
    <col min="14605" max="14848" width="9.140625" style="1070"/>
    <col min="14849" max="14849" width="5.5703125" style="1070" customWidth="1"/>
    <col min="14850" max="14850" width="42" style="1070" customWidth="1"/>
    <col min="14851" max="14851" width="8.7109375" style="1070" customWidth="1"/>
    <col min="14852" max="14852" width="6.5703125" style="1070" customWidth="1"/>
    <col min="14853" max="14853" width="11.42578125" style="1070" customWidth="1"/>
    <col min="14854" max="14854" width="12.7109375" style="1070" customWidth="1"/>
    <col min="14855" max="14855" width="13.7109375" style="1070" customWidth="1"/>
    <col min="14856" max="14856" width="30.7109375" style="1070" customWidth="1"/>
    <col min="14857" max="14859" width="9.140625" style="1070"/>
    <col min="14860" max="14860" width="8.28515625" style="1070" customWidth="1"/>
    <col min="14861" max="15104" width="9.140625" style="1070"/>
    <col min="15105" max="15105" width="5.5703125" style="1070" customWidth="1"/>
    <col min="15106" max="15106" width="42" style="1070" customWidth="1"/>
    <col min="15107" max="15107" width="8.7109375" style="1070" customWidth="1"/>
    <col min="15108" max="15108" width="6.5703125" style="1070" customWidth="1"/>
    <col min="15109" max="15109" width="11.42578125" style="1070" customWidth="1"/>
    <col min="15110" max="15110" width="12.7109375" style="1070" customWidth="1"/>
    <col min="15111" max="15111" width="13.7109375" style="1070" customWidth="1"/>
    <col min="15112" max="15112" width="30.7109375" style="1070" customWidth="1"/>
    <col min="15113" max="15115" width="9.140625" style="1070"/>
    <col min="15116" max="15116" width="8.28515625" style="1070" customWidth="1"/>
    <col min="15117" max="15360" width="9.140625" style="1070"/>
    <col min="15361" max="15361" width="5.5703125" style="1070" customWidth="1"/>
    <col min="15362" max="15362" width="42" style="1070" customWidth="1"/>
    <col min="15363" max="15363" width="8.7109375" style="1070" customWidth="1"/>
    <col min="15364" max="15364" width="6.5703125" style="1070" customWidth="1"/>
    <col min="15365" max="15365" width="11.42578125" style="1070" customWidth="1"/>
    <col min="15366" max="15366" width="12.7109375" style="1070" customWidth="1"/>
    <col min="15367" max="15367" width="13.7109375" style="1070" customWidth="1"/>
    <col min="15368" max="15368" width="30.7109375" style="1070" customWidth="1"/>
    <col min="15369" max="15371" width="9.140625" style="1070"/>
    <col min="15372" max="15372" width="8.28515625" style="1070" customWidth="1"/>
    <col min="15373" max="15616" width="9.140625" style="1070"/>
    <col min="15617" max="15617" width="5.5703125" style="1070" customWidth="1"/>
    <col min="15618" max="15618" width="42" style="1070" customWidth="1"/>
    <col min="15619" max="15619" width="8.7109375" style="1070" customWidth="1"/>
    <col min="15620" max="15620" width="6.5703125" style="1070" customWidth="1"/>
    <col min="15621" max="15621" width="11.42578125" style="1070" customWidth="1"/>
    <col min="15622" max="15622" width="12.7109375" style="1070" customWidth="1"/>
    <col min="15623" max="15623" width="13.7109375" style="1070" customWidth="1"/>
    <col min="15624" max="15624" width="30.7109375" style="1070" customWidth="1"/>
    <col min="15625" max="15627" width="9.140625" style="1070"/>
    <col min="15628" max="15628" width="8.28515625" style="1070" customWidth="1"/>
    <col min="15629" max="15872" width="9.140625" style="1070"/>
    <col min="15873" max="15873" width="5.5703125" style="1070" customWidth="1"/>
    <col min="15874" max="15874" width="42" style="1070" customWidth="1"/>
    <col min="15875" max="15875" width="8.7109375" style="1070" customWidth="1"/>
    <col min="15876" max="15876" width="6.5703125" style="1070" customWidth="1"/>
    <col min="15877" max="15877" width="11.42578125" style="1070" customWidth="1"/>
    <col min="15878" max="15878" width="12.7109375" style="1070" customWidth="1"/>
    <col min="15879" max="15879" width="13.7109375" style="1070" customWidth="1"/>
    <col min="15880" max="15880" width="30.7109375" style="1070" customWidth="1"/>
    <col min="15881" max="15883" width="9.140625" style="1070"/>
    <col min="15884" max="15884" width="8.28515625" style="1070" customWidth="1"/>
    <col min="15885" max="16128" width="9.140625" style="1070"/>
    <col min="16129" max="16129" width="5.5703125" style="1070" customWidth="1"/>
    <col min="16130" max="16130" width="42" style="1070" customWidth="1"/>
    <col min="16131" max="16131" width="8.7109375" style="1070" customWidth="1"/>
    <col min="16132" max="16132" width="6.5703125" style="1070" customWidth="1"/>
    <col min="16133" max="16133" width="11.42578125" style="1070" customWidth="1"/>
    <col min="16134" max="16134" width="12.7109375" style="1070" customWidth="1"/>
    <col min="16135" max="16135" width="13.7109375" style="1070" customWidth="1"/>
    <col min="16136" max="16136" width="30.7109375" style="1070" customWidth="1"/>
    <col min="16137" max="16139" width="9.140625" style="1070"/>
    <col min="16140" max="16140" width="8.28515625" style="1070" customWidth="1"/>
    <col min="16141" max="16384" width="9.140625" style="1070"/>
  </cols>
  <sheetData>
    <row r="1" spans="1:113" ht="12.75" thickBot="1">
      <c r="A1" s="1906" t="s">
        <v>1333</v>
      </c>
      <c r="B1" s="1942"/>
      <c r="C1" s="1976"/>
      <c r="D1" s="1946"/>
      <c r="E1" s="1942"/>
      <c r="F1" s="1976"/>
      <c r="G1" s="1973"/>
    </row>
    <row r="2" spans="1:113" s="1293" customFormat="1" ht="51.75" thickBot="1">
      <c r="A2" s="1296" t="s">
        <v>1353</v>
      </c>
      <c r="B2" s="365" t="s">
        <v>1354</v>
      </c>
      <c r="C2" s="366" t="s">
        <v>1355</v>
      </c>
      <c r="D2" s="366" t="s">
        <v>1356</v>
      </c>
      <c r="E2" s="367" t="s">
        <v>1357</v>
      </c>
      <c r="F2" s="1297" t="s">
        <v>1358</v>
      </c>
      <c r="G2" s="1297" t="s">
        <v>1359</v>
      </c>
    </row>
    <row r="3" spans="1:113" s="1293" customFormat="1" ht="14.25">
      <c r="A3" s="368"/>
      <c r="B3" s="1298" t="s">
        <v>1360</v>
      </c>
      <c r="C3" s="368"/>
      <c r="D3" s="1299"/>
      <c r="E3" s="369" t="s">
        <v>1361</v>
      </c>
      <c r="F3" s="1383" t="s">
        <v>1361</v>
      </c>
      <c r="G3" s="369" t="s">
        <v>1361</v>
      </c>
    </row>
    <row r="4" spans="1:113">
      <c r="A4" s="1841"/>
      <c r="B4" s="1248"/>
      <c r="C4" s="1842"/>
      <c r="D4" s="1910"/>
      <c r="E4" s="1843"/>
      <c r="F4" s="1208"/>
      <c r="G4" s="1844"/>
    </row>
    <row r="5" spans="1:113">
      <c r="A5" s="1841"/>
      <c r="B5" s="1248"/>
      <c r="C5" s="1842"/>
      <c r="D5" s="1910"/>
      <c r="E5" s="1843"/>
      <c r="F5" s="1208"/>
      <c r="G5" s="1844"/>
    </row>
    <row r="6" spans="1:113" s="1075" customFormat="1" ht="15">
      <c r="A6" s="1865" t="s">
        <v>1344</v>
      </c>
      <c r="B6" s="1866" t="s">
        <v>1345</v>
      </c>
      <c r="C6" s="1291"/>
      <c r="D6" s="354"/>
      <c r="E6" s="1975"/>
      <c r="F6" s="1374">
        <f>SUM(F9:F12)</f>
        <v>0</v>
      </c>
      <c r="G6" s="318">
        <f>SUM(G9:G11)</f>
        <v>0</v>
      </c>
      <c r="H6" s="1073"/>
      <c r="I6" s="1074"/>
      <c r="J6" s="1074"/>
      <c r="K6" s="1074"/>
      <c r="L6" s="1074"/>
      <c r="M6" s="1074"/>
      <c r="N6" s="1074"/>
      <c r="O6" s="1074"/>
      <c r="P6" s="1074"/>
      <c r="Q6" s="1074"/>
      <c r="R6" s="1074"/>
      <c r="S6" s="1074"/>
      <c r="T6" s="1074"/>
      <c r="U6" s="1074"/>
      <c r="V6" s="1074"/>
      <c r="W6" s="1074"/>
      <c r="X6" s="1074"/>
      <c r="Y6" s="1074"/>
      <c r="Z6" s="1074"/>
      <c r="AA6" s="1074"/>
      <c r="AB6" s="1074"/>
      <c r="AC6" s="1074"/>
      <c r="AD6" s="1074"/>
      <c r="AE6" s="1074"/>
      <c r="AF6" s="1074"/>
      <c r="AG6" s="1074"/>
      <c r="AH6" s="1074"/>
      <c r="AI6" s="1074"/>
      <c r="AJ6" s="1074"/>
      <c r="AK6" s="1074"/>
      <c r="AL6" s="1074"/>
      <c r="AM6" s="1074"/>
      <c r="AN6" s="1074"/>
      <c r="AO6" s="1074"/>
      <c r="AP6" s="1074"/>
      <c r="AQ6" s="1074"/>
      <c r="AR6" s="1074"/>
      <c r="AS6" s="1074"/>
      <c r="AT6" s="1074"/>
      <c r="AU6" s="1074"/>
      <c r="AV6" s="1074"/>
      <c r="AW6" s="1074"/>
      <c r="AX6" s="1074"/>
      <c r="AY6" s="1074"/>
      <c r="AZ6" s="1074"/>
      <c r="BA6" s="1074"/>
      <c r="BB6" s="1074"/>
      <c r="BC6" s="1074"/>
      <c r="BD6" s="1074"/>
      <c r="BE6" s="1074"/>
      <c r="BF6" s="1074"/>
      <c r="BG6" s="1074"/>
      <c r="BH6" s="1074"/>
      <c r="BI6" s="1074"/>
      <c r="BJ6" s="1074"/>
      <c r="BK6" s="1074"/>
      <c r="BL6" s="1074"/>
      <c r="BM6" s="1074"/>
      <c r="BN6" s="1074"/>
      <c r="BO6" s="1074"/>
      <c r="BP6" s="1074"/>
      <c r="BQ6" s="1074"/>
      <c r="BR6" s="1074"/>
      <c r="BS6" s="1074"/>
      <c r="BT6" s="1074"/>
      <c r="BU6" s="1074"/>
      <c r="BV6" s="1074"/>
      <c r="BW6" s="1074"/>
      <c r="BX6" s="1074"/>
      <c r="BY6" s="1074"/>
      <c r="BZ6" s="1074"/>
      <c r="CA6" s="1074"/>
      <c r="CB6" s="1074"/>
      <c r="CC6" s="1074"/>
      <c r="CD6" s="1074"/>
      <c r="CE6" s="1074"/>
      <c r="CF6" s="1074"/>
      <c r="CG6" s="1074"/>
      <c r="CH6" s="1074"/>
      <c r="CI6" s="1074"/>
      <c r="CJ6" s="1074"/>
      <c r="CK6" s="1074"/>
      <c r="CL6" s="1074"/>
      <c r="CM6" s="1074"/>
      <c r="CN6" s="1074"/>
      <c r="CO6" s="1074"/>
      <c r="CP6" s="1074"/>
      <c r="CQ6" s="1074"/>
      <c r="CR6" s="1074"/>
      <c r="CS6" s="1074"/>
      <c r="CT6" s="1074"/>
      <c r="CU6" s="1074"/>
      <c r="CV6" s="1074"/>
      <c r="CW6" s="1074"/>
      <c r="CX6" s="1074"/>
      <c r="CY6" s="1074"/>
      <c r="CZ6" s="1074"/>
      <c r="DA6" s="1074"/>
      <c r="DB6" s="1074"/>
      <c r="DC6" s="1074"/>
      <c r="DD6" s="1074"/>
      <c r="DE6" s="1074"/>
      <c r="DF6" s="1074"/>
      <c r="DG6" s="1074"/>
      <c r="DH6" s="1074"/>
      <c r="DI6" s="1074"/>
    </row>
    <row r="7" spans="1:113" s="1341" customFormat="1" ht="15">
      <c r="A7" s="1349" t="s">
        <v>1625</v>
      </c>
      <c r="B7" s="1350" t="s">
        <v>1396</v>
      </c>
      <c r="C7" s="1304"/>
      <c r="D7" s="1304"/>
      <c r="E7" s="1380"/>
      <c r="F7" s="407"/>
      <c r="G7" s="1305"/>
      <c r="H7" s="1943"/>
      <c r="I7" s="1100"/>
      <c r="J7" s="1100"/>
      <c r="K7" s="1100"/>
      <c r="L7" s="1100"/>
      <c r="M7" s="1100"/>
      <c r="N7" s="1100"/>
      <c r="O7" s="1100"/>
      <c r="P7" s="1100"/>
      <c r="Q7" s="1100"/>
      <c r="R7" s="1100"/>
      <c r="S7" s="1100"/>
      <c r="T7" s="1100"/>
      <c r="U7" s="1100"/>
      <c r="V7" s="1100"/>
      <c r="W7" s="1100"/>
      <c r="X7" s="1100"/>
      <c r="Y7" s="1100"/>
      <c r="Z7" s="1100"/>
      <c r="AA7" s="1100"/>
      <c r="AB7" s="1100"/>
      <c r="AC7" s="1100"/>
      <c r="AD7" s="1100"/>
      <c r="AE7" s="1100"/>
      <c r="AF7" s="1100"/>
      <c r="AG7" s="1100"/>
      <c r="AH7" s="1100"/>
      <c r="AI7" s="1100"/>
      <c r="AJ7" s="1100"/>
      <c r="AK7" s="1100"/>
      <c r="AL7" s="1100"/>
      <c r="AM7" s="1100"/>
      <c r="AN7" s="1100"/>
      <c r="AO7" s="1100"/>
      <c r="AP7" s="1100"/>
      <c r="AQ7" s="1100"/>
      <c r="AR7" s="1100"/>
      <c r="AS7" s="1100"/>
      <c r="AT7" s="1100"/>
      <c r="AU7" s="1100"/>
      <c r="AV7" s="1100"/>
      <c r="AW7" s="1100"/>
      <c r="AX7" s="1100"/>
      <c r="AY7" s="1100"/>
      <c r="AZ7" s="1100"/>
      <c r="BA7" s="1100"/>
      <c r="BB7" s="1100"/>
      <c r="BC7" s="1100"/>
      <c r="BD7" s="1100"/>
      <c r="BE7" s="1100"/>
      <c r="BF7" s="1100"/>
      <c r="BG7" s="1100"/>
      <c r="BH7" s="1100"/>
      <c r="BI7" s="1100"/>
      <c r="BJ7" s="1100"/>
      <c r="BK7" s="1100"/>
      <c r="BL7" s="1100"/>
      <c r="BM7" s="1100"/>
      <c r="BN7" s="1100"/>
      <c r="BO7" s="1100"/>
      <c r="BP7" s="1100"/>
      <c r="BQ7" s="1100"/>
      <c r="BR7" s="1100"/>
      <c r="BS7" s="1100"/>
      <c r="BT7" s="1100"/>
      <c r="BU7" s="1100"/>
      <c r="BV7" s="1100"/>
      <c r="BW7" s="1100"/>
      <c r="BX7" s="1100"/>
      <c r="BY7" s="1100"/>
      <c r="BZ7" s="1100"/>
      <c r="CA7" s="1100"/>
      <c r="CB7" s="1100"/>
      <c r="CC7" s="1100"/>
      <c r="CD7" s="1100"/>
      <c r="CE7" s="1100"/>
      <c r="CF7" s="1100"/>
      <c r="CG7" s="1100"/>
      <c r="CH7" s="1100"/>
      <c r="CI7" s="1100"/>
      <c r="CJ7" s="1100"/>
      <c r="CK7" s="1100"/>
      <c r="CL7" s="1100"/>
      <c r="CM7" s="1100"/>
      <c r="CN7" s="1100"/>
      <c r="CO7" s="1100"/>
      <c r="CP7" s="1100"/>
      <c r="CQ7" s="1100"/>
      <c r="CR7" s="1100"/>
      <c r="CS7" s="1100"/>
      <c r="CT7" s="1100"/>
      <c r="CU7" s="1100"/>
      <c r="CV7" s="1100"/>
      <c r="CW7" s="1100"/>
      <c r="CX7" s="1100"/>
      <c r="CY7" s="1100"/>
      <c r="CZ7" s="1100"/>
      <c r="DA7" s="1100"/>
      <c r="DB7" s="1100"/>
      <c r="DC7" s="1100"/>
      <c r="DD7" s="1100"/>
      <c r="DE7" s="1100"/>
      <c r="DF7" s="1100"/>
      <c r="DG7" s="1100"/>
      <c r="DH7" s="1100"/>
      <c r="DI7" s="1100"/>
    </row>
    <row r="8" spans="1:113" s="1341" customFormat="1" ht="25.5">
      <c r="A8" s="1349"/>
      <c r="B8" s="1977" t="s">
        <v>1626</v>
      </c>
      <c r="C8" s="1304"/>
      <c r="D8" s="1304"/>
      <c r="E8" s="1380"/>
      <c r="F8" s="407"/>
      <c r="G8" s="1305"/>
      <c r="H8" s="1943"/>
      <c r="I8" s="1100"/>
      <c r="J8" s="1100"/>
      <c r="K8" s="1100"/>
      <c r="L8" s="1100"/>
      <c r="M8" s="1100"/>
      <c r="N8" s="1100"/>
      <c r="O8" s="1100"/>
      <c r="P8" s="1100"/>
      <c r="Q8" s="1100"/>
      <c r="R8" s="1100"/>
      <c r="S8" s="1100"/>
      <c r="T8" s="1100"/>
      <c r="U8" s="1100"/>
      <c r="V8" s="1100"/>
      <c r="W8" s="1100"/>
      <c r="X8" s="1100"/>
      <c r="Y8" s="1100"/>
      <c r="Z8" s="1100"/>
      <c r="AA8" s="1100"/>
      <c r="AB8" s="1100"/>
      <c r="AC8" s="1100"/>
      <c r="AD8" s="1100"/>
      <c r="AE8" s="1100"/>
      <c r="AF8" s="1100"/>
      <c r="AG8" s="1100"/>
      <c r="AH8" s="1100"/>
      <c r="AI8" s="1100"/>
      <c r="AJ8" s="1100"/>
      <c r="AK8" s="1100"/>
      <c r="AL8" s="1100"/>
      <c r="AM8" s="1100"/>
      <c r="AN8" s="1100"/>
      <c r="AO8" s="1100"/>
      <c r="AP8" s="1100"/>
      <c r="AQ8" s="1100"/>
      <c r="AR8" s="1100"/>
      <c r="AS8" s="1100"/>
      <c r="AT8" s="1100"/>
      <c r="AU8" s="1100"/>
      <c r="AV8" s="1100"/>
      <c r="AW8" s="1100"/>
      <c r="AX8" s="1100"/>
      <c r="AY8" s="1100"/>
      <c r="AZ8" s="1100"/>
      <c r="BA8" s="1100"/>
      <c r="BB8" s="1100"/>
      <c r="BC8" s="1100"/>
      <c r="BD8" s="1100"/>
      <c r="BE8" s="1100"/>
      <c r="BF8" s="1100"/>
      <c r="BG8" s="1100"/>
      <c r="BH8" s="1100"/>
      <c r="BI8" s="1100"/>
      <c r="BJ8" s="1100"/>
      <c r="BK8" s="1100"/>
      <c r="BL8" s="1100"/>
      <c r="BM8" s="1100"/>
      <c r="BN8" s="1100"/>
      <c r="BO8" s="1100"/>
      <c r="BP8" s="1100"/>
      <c r="BQ8" s="1100"/>
      <c r="BR8" s="1100"/>
      <c r="BS8" s="1100"/>
      <c r="BT8" s="1100"/>
      <c r="BU8" s="1100"/>
      <c r="BV8" s="1100"/>
      <c r="BW8" s="1100"/>
      <c r="BX8" s="1100"/>
      <c r="BY8" s="1100"/>
      <c r="BZ8" s="1100"/>
      <c r="CA8" s="1100"/>
      <c r="CB8" s="1100"/>
      <c r="CC8" s="1100"/>
      <c r="CD8" s="1100"/>
      <c r="CE8" s="1100"/>
      <c r="CF8" s="1100"/>
      <c r="CG8" s="1100"/>
      <c r="CH8" s="1100"/>
      <c r="CI8" s="1100"/>
      <c r="CJ8" s="1100"/>
      <c r="CK8" s="1100"/>
      <c r="CL8" s="1100"/>
      <c r="CM8" s="1100"/>
      <c r="CN8" s="1100"/>
      <c r="CO8" s="1100"/>
      <c r="CP8" s="1100"/>
      <c r="CQ8" s="1100"/>
      <c r="CR8" s="1100"/>
      <c r="CS8" s="1100"/>
      <c r="CT8" s="1100"/>
      <c r="CU8" s="1100"/>
      <c r="CV8" s="1100"/>
      <c r="CW8" s="1100"/>
      <c r="CX8" s="1100"/>
      <c r="CY8" s="1100"/>
      <c r="CZ8" s="1100"/>
      <c r="DA8" s="1100"/>
      <c r="DB8" s="1100"/>
      <c r="DC8" s="1100"/>
      <c r="DD8" s="1100"/>
      <c r="DE8" s="1100"/>
      <c r="DF8" s="1100"/>
      <c r="DG8" s="1100"/>
      <c r="DH8" s="1100"/>
      <c r="DI8" s="1100"/>
    </row>
    <row r="9" spans="1:113" s="1341" customFormat="1" ht="12.75">
      <c r="A9" s="400" t="s">
        <v>1365</v>
      </c>
      <c r="B9" s="1359" t="s">
        <v>1627</v>
      </c>
      <c r="C9" s="1326">
        <v>580</v>
      </c>
      <c r="D9" s="1326" t="s">
        <v>1369</v>
      </c>
      <c r="E9" s="1315"/>
      <c r="F9" s="384">
        <f>E9*C9</f>
        <v>0</v>
      </c>
      <c r="G9" s="1377"/>
      <c r="H9" s="1943"/>
      <c r="I9" s="1100"/>
      <c r="J9" s="1100"/>
      <c r="K9" s="1100"/>
      <c r="L9" s="1100"/>
      <c r="M9" s="1100"/>
      <c r="N9" s="1100"/>
      <c r="O9" s="1100"/>
      <c r="P9" s="1100"/>
      <c r="Q9" s="1100"/>
      <c r="R9" s="1100"/>
      <c r="S9" s="1100"/>
      <c r="T9" s="1100"/>
      <c r="U9" s="1100"/>
      <c r="V9" s="1100"/>
      <c r="W9" s="1100"/>
      <c r="X9" s="1100"/>
      <c r="Y9" s="1100"/>
      <c r="Z9" s="1100"/>
      <c r="AA9" s="1100"/>
      <c r="AB9" s="1100"/>
      <c r="AC9" s="1100"/>
      <c r="AD9" s="1100"/>
      <c r="AE9" s="1100"/>
      <c r="AF9" s="1100"/>
      <c r="AG9" s="1100"/>
      <c r="AH9" s="1100"/>
      <c r="AI9" s="1100"/>
      <c r="AJ9" s="1100"/>
      <c r="AK9" s="1100"/>
      <c r="AL9" s="1100"/>
      <c r="AM9" s="1100"/>
      <c r="AN9" s="1100"/>
      <c r="AO9" s="1100"/>
      <c r="AP9" s="1100"/>
      <c r="AQ9" s="1100"/>
      <c r="AR9" s="1100"/>
      <c r="AS9" s="1100"/>
      <c r="AT9" s="1100"/>
      <c r="AU9" s="1100"/>
      <c r="AV9" s="1100"/>
      <c r="AW9" s="1100"/>
      <c r="AX9" s="1100"/>
      <c r="AY9" s="1100"/>
      <c r="AZ9" s="1100"/>
      <c r="BA9" s="1100"/>
      <c r="BB9" s="1100"/>
      <c r="BC9" s="1100"/>
      <c r="BD9" s="1100"/>
      <c r="BE9" s="1100"/>
      <c r="BF9" s="1100"/>
      <c r="BG9" s="1100"/>
      <c r="BH9" s="1100"/>
      <c r="BI9" s="1100"/>
      <c r="BJ9" s="1100"/>
      <c r="BK9" s="1100"/>
      <c r="BL9" s="1100"/>
      <c r="BM9" s="1100"/>
      <c r="BN9" s="1100"/>
      <c r="BO9" s="1100"/>
      <c r="BP9" s="1100"/>
      <c r="BQ9" s="1100"/>
      <c r="BR9" s="1100"/>
      <c r="BS9" s="1100"/>
      <c r="BT9" s="1100"/>
      <c r="BU9" s="1100"/>
      <c r="BV9" s="1100"/>
      <c r="BW9" s="1100"/>
      <c r="BX9" s="1100"/>
      <c r="BY9" s="1100"/>
      <c r="BZ9" s="1100"/>
      <c r="CA9" s="1100"/>
      <c r="CB9" s="1100"/>
      <c r="CC9" s="1100"/>
      <c r="CD9" s="1100"/>
      <c r="CE9" s="1100"/>
      <c r="CF9" s="1100"/>
      <c r="CG9" s="1100"/>
      <c r="CH9" s="1100"/>
      <c r="CI9" s="1100"/>
      <c r="CJ9" s="1100"/>
      <c r="CK9" s="1100"/>
      <c r="CL9" s="1100"/>
      <c r="CM9" s="1100"/>
      <c r="CN9" s="1100"/>
      <c r="CO9" s="1100"/>
      <c r="CP9" s="1100"/>
      <c r="CQ9" s="1100"/>
      <c r="CR9" s="1100"/>
      <c r="CS9" s="1100"/>
      <c r="CT9" s="1100"/>
      <c r="CU9" s="1100"/>
      <c r="CV9" s="1100"/>
      <c r="CW9" s="1100"/>
      <c r="CX9" s="1100"/>
      <c r="CY9" s="1100"/>
      <c r="CZ9" s="1100"/>
      <c r="DA9" s="1100"/>
      <c r="DB9" s="1100"/>
      <c r="DC9" s="1100"/>
      <c r="DD9" s="1100"/>
      <c r="DE9" s="1100"/>
      <c r="DF9" s="1100"/>
      <c r="DG9" s="1100"/>
      <c r="DH9" s="1100"/>
      <c r="DI9" s="1100"/>
    </row>
    <row r="10" spans="1:113" s="1341" customFormat="1" ht="12.75">
      <c r="A10" s="400" t="s">
        <v>1367</v>
      </c>
      <c r="B10" s="1359" t="s">
        <v>1628</v>
      </c>
      <c r="C10" s="1326">
        <v>980</v>
      </c>
      <c r="D10" s="1326" t="s">
        <v>1369</v>
      </c>
      <c r="E10" s="1315"/>
      <c r="F10" s="384">
        <f>E10*C10</f>
        <v>0</v>
      </c>
      <c r="G10" s="1377"/>
      <c r="H10" s="1943"/>
      <c r="I10" s="1100"/>
      <c r="J10" s="1100"/>
      <c r="K10" s="1100"/>
      <c r="L10" s="1100"/>
      <c r="M10" s="1100"/>
      <c r="N10" s="1100"/>
      <c r="O10" s="1100"/>
      <c r="P10" s="1100"/>
      <c r="Q10" s="1100"/>
      <c r="R10" s="1100"/>
      <c r="S10" s="1100"/>
      <c r="T10" s="1100"/>
      <c r="U10" s="1100"/>
      <c r="V10" s="1100"/>
      <c r="W10" s="1100"/>
      <c r="X10" s="1100"/>
      <c r="Y10" s="1100"/>
      <c r="Z10" s="1100"/>
      <c r="AA10" s="1100"/>
      <c r="AB10" s="1100"/>
      <c r="AC10" s="1100"/>
      <c r="AD10" s="1100"/>
      <c r="AE10" s="1100"/>
      <c r="AF10" s="1100"/>
      <c r="AG10" s="1100"/>
      <c r="AH10" s="1100"/>
      <c r="AI10" s="1100"/>
      <c r="AJ10" s="1100"/>
      <c r="AK10" s="1100"/>
      <c r="AL10" s="1100"/>
      <c r="AM10" s="1100"/>
      <c r="AN10" s="1100"/>
      <c r="AO10" s="1100"/>
      <c r="AP10" s="1100"/>
      <c r="AQ10" s="1100"/>
      <c r="AR10" s="1100"/>
      <c r="AS10" s="1100"/>
      <c r="AT10" s="1100"/>
      <c r="AU10" s="1100"/>
      <c r="AV10" s="1100"/>
      <c r="AW10" s="1100"/>
      <c r="AX10" s="1100"/>
      <c r="AY10" s="1100"/>
      <c r="AZ10" s="1100"/>
      <c r="BA10" s="1100"/>
      <c r="BB10" s="1100"/>
      <c r="BC10" s="1100"/>
      <c r="BD10" s="1100"/>
      <c r="BE10" s="1100"/>
      <c r="BF10" s="1100"/>
      <c r="BG10" s="1100"/>
      <c r="BH10" s="1100"/>
      <c r="BI10" s="1100"/>
      <c r="BJ10" s="1100"/>
      <c r="BK10" s="1100"/>
      <c r="BL10" s="1100"/>
      <c r="BM10" s="1100"/>
      <c r="BN10" s="1100"/>
      <c r="BO10" s="1100"/>
      <c r="BP10" s="1100"/>
      <c r="BQ10" s="1100"/>
      <c r="BR10" s="1100"/>
      <c r="BS10" s="1100"/>
      <c r="BT10" s="1100"/>
      <c r="BU10" s="1100"/>
      <c r="BV10" s="1100"/>
      <c r="BW10" s="1100"/>
      <c r="BX10" s="1100"/>
      <c r="BY10" s="1100"/>
      <c r="BZ10" s="1100"/>
      <c r="CA10" s="1100"/>
      <c r="CB10" s="1100"/>
      <c r="CC10" s="1100"/>
      <c r="CD10" s="1100"/>
      <c r="CE10" s="1100"/>
      <c r="CF10" s="1100"/>
      <c r="CG10" s="1100"/>
      <c r="CH10" s="1100"/>
      <c r="CI10" s="1100"/>
      <c r="CJ10" s="1100"/>
      <c r="CK10" s="1100"/>
      <c r="CL10" s="1100"/>
      <c r="CM10" s="1100"/>
      <c r="CN10" s="1100"/>
      <c r="CO10" s="1100"/>
      <c r="CP10" s="1100"/>
      <c r="CQ10" s="1100"/>
      <c r="CR10" s="1100"/>
      <c r="CS10" s="1100"/>
      <c r="CT10" s="1100"/>
      <c r="CU10" s="1100"/>
      <c r="CV10" s="1100"/>
      <c r="CW10" s="1100"/>
      <c r="CX10" s="1100"/>
      <c r="CY10" s="1100"/>
      <c r="CZ10" s="1100"/>
      <c r="DA10" s="1100"/>
      <c r="DB10" s="1100"/>
      <c r="DC10" s="1100"/>
      <c r="DD10" s="1100"/>
      <c r="DE10" s="1100"/>
      <c r="DF10" s="1100"/>
      <c r="DG10" s="1100"/>
      <c r="DH10" s="1100"/>
      <c r="DI10" s="1100"/>
    </row>
    <row r="11" spans="1:113" ht="12.75">
      <c r="A11" s="400" t="s">
        <v>1370</v>
      </c>
      <c r="B11" s="1384" t="s">
        <v>1629</v>
      </c>
      <c r="C11" s="1326">
        <v>3800</v>
      </c>
      <c r="D11" s="1326" t="s">
        <v>1369</v>
      </c>
      <c r="E11" s="1315"/>
      <c r="F11" s="384">
        <f>E11*C11</f>
        <v>0</v>
      </c>
      <c r="G11" s="1390"/>
      <c r="H11" s="1072"/>
      <c r="I11" s="1072"/>
      <c r="J11" s="1072"/>
      <c r="K11" s="1072"/>
      <c r="L11" s="1072"/>
      <c r="M11" s="1072"/>
      <c r="N11" s="1072"/>
      <c r="O11" s="1072"/>
      <c r="P11" s="1072"/>
      <c r="Q11" s="1072"/>
      <c r="R11" s="1072"/>
      <c r="S11" s="1072"/>
      <c r="T11" s="1072"/>
      <c r="U11" s="1072"/>
      <c r="V11" s="1072"/>
      <c r="W11" s="1072"/>
      <c r="X11" s="1072"/>
      <c r="Y11" s="1072"/>
      <c r="Z11" s="1072"/>
      <c r="AA11" s="1072"/>
      <c r="AB11" s="1072"/>
      <c r="AC11" s="1072"/>
      <c r="AD11" s="1072"/>
      <c r="AE11" s="1072"/>
      <c r="AF11" s="1072"/>
      <c r="AG11" s="1072"/>
      <c r="AH11" s="1072"/>
      <c r="AI11" s="1072"/>
      <c r="AJ11" s="1072"/>
      <c r="AK11" s="1072"/>
      <c r="AL11" s="1072"/>
      <c r="AM11" s="1072"/>
      <c r="AN11" s="1072"/>
      <c r="AO11" s="1072"/>
      <c r="AP11" s="1072"/>
      <c r="AQ11" s="1072"/>
      <c r="AR11" s="1072"/>
      <c r="AS11" s="1072"/>
      <c r="AT11" s="1072"/>
      <c r="AU11" s="1072"/>
      <c r="AV11" s="1072"/>
      <c r="AW11" s="1072"/>
      <c r="AX11" s="1072"/>
      <c r="AY11" s="1072"/>
      <c r="AZ11" s="1072"/>
      <c r="BA11" s="1072"/>
      <c r="BB11" s="1072"/>
      <c r="BC11" s="1072"/>
      <c r="BD11" s="1072"/>
      <c r="BE11" s="1072"/>
      <c r="BF11" s="1072"/>
      <c r="BG11" s="1072"/>
      <c r="BH11" s="1072"/>
      <c r="BI11" s="1072"/>
      <c r="BJ11" s="1072"/>
      <c r="BK11" s="1072"/>
      <c r="BL11" s="1072"/>
      <c r="BM11" s="1072"/>
      <c r="BN11" s="1072"/>
      <c r="BO11" s="1072"/>
      <c r="BP11" s="1072"/>
      <c r="BQ11" s="1072"/>
      <c r="BR11" s="1072"/>
      <c r="BS11" s="1072"/>
      <c r="BT11" s="1072"/>
      <c r="BU11" s="1072"/>
      <c r="BV11" s="1072"/>
      <c r="BW11" s="1072"/>
      <c r="BX11" s="1072"/>
      <c r="BY11" s="1072"/>
      <c r="BZ11" s="1072"/>
      <c r="CA11" s="1072"/>
      <c r="CB11" s="1072"/>
      <c r="CC11" s="1072"/>
      <c r="CD11" s="1072"/>
      <c r="CE11" s="1072"/>
      <c r="CF11" s="1072"/>
      <c r="CG11" s="1072"/>
      <c r="CH11" s="1072"/>
      <c r="CI11" s="1072"/>
      <c r="CJ11" s="1072"/>
      <c r="CK11" s="1072"/>
      <c r="CL11" s="1072"/>
      <c r="CM11" s="1072"/>
      <c r="CN11" s="1072"/>
      <c r="CO11" s="1072"/>
      <c r="CP11" s="1072"/>
      <c r="CQ11" s="1072"/>
      <c r="CR11" s="1072"/>
      <c r="CS11" s="1072"/>
      <c r="CT11" s="1072"/>
      <c r="CU11" s="1072"/>
      <c r="CV11" s="1072"/>
      <c r="CW11" s="1072"/>
      <c r="CX11" s="1072"/>
      <c r="CY11" s="1072"/>
      <c r="CZ11" s="1072"/>
      <c r="DA11" s="1072"/>
      <c r="DB11" s="1072"/>
      <c r="DC11" s="1072"/>
      <c r="DD11" s="1072"/>
      <c r="DE11" s="1072"/>
      <c r="DF11" s="1072"/>
      <c r="DG11" s="1072"/>
      <c r="DH11" s="1072"/>
      <c r="DI11" s="1072"/>
    </row>
    <row r="12" spans="1:113" ht="12.75">
      <c r="A12" s="379"/>
      <c r="B12" s="405"/>
      <c r="C12" s="385"/>
      <c r="D12" s="385"/>
      <c r="E12" s="1295"/>
      <c r="F12" s="380"/>
      <c r="G12" s="1336"/>
      <c r="H12" s="1072"/>
      <c r="I12" s="1072"/>
      <c r="J12" s="1072"/>
      <c r="K12" s="1072"/>
      <c r="L12" s="1072"/>
      <c r="M12" s="1072"/>
      <c r="N12" s="1072"/>
      <c r="O12" s="1072"/>
      <c r="P12" s="1072"/>
      <c r="Q12" s="1072"/>
      <c r="R12" s="1072"/>
      <c r="S12" s="1072"/>
      <c r="T12" s="1072"/>
      <c r="U12" s="1072"/>
      <c r="V12" s="1072"/>
      <c r="W12" s="1072"/>
      <c r="X12" s="1072"/>
      <c r="Y12" s="1072"/>
      <c r="Z12" s="1072"/>
      <c r="AA12" s="1072"/>
      <c r="AB12" s="1072"/>
      <c r="AC12" s="1072"/>
      <c r="AD12" s="1072"/>
      <c r="AE12" s="1072"/>
      <c r="AF12" s="1072"/>
      <c r="AG12" s="1072"/>
      <c r="AH12" s="1072"/>
      <c r="AI12" s="1072"/>
      <c r="AJ12" s="1072"/>
      <c r="AK12" s="1072"/>
      <c r="AL12" s="1072"/>
      <c r="AM12" s="1072"/>
      <c r="AN12" s="1072"/>
      <c r="AO12" s="1072"/>
      <c r="AP12" s="1072"/>
      <c r="AQ12" s="1072"/>
      <c r="AR12" s="1072"/>
      <c r="AS12" s="1072"/>
      <c r="AT12" s="1072"/>
      <c r="AU12" s="1072"/>
      <c r="AV12" s="1072"/>
      <c r="AW12" s="1072"/>
      <c r="AX12" s="1072"/>
      <c r="AY12" s="1072"/>
      <c r="AZ12" s="1072"/>
      <c r="BA12" s="1072"/>
      <c r="BB12" s="1072"/>
      <c r="BC12" s="1072"/>
      <c r="BD12" s="1072"/>
      <c r="BE12" s="1072"/>
      <c r="BF12" s="1072"/>
      <c r="BG12" s="1072"/>
      <c r="BH12" s="1072"/>
      <c r="BI12" s="1072"/>
      <c r="BJ12" s="1072"/>
      <c r="BK12" s="1072"/>
      <c r="BL12" s="1072"/>
      <c r="BM12" s="1072"/>
      <c r="BN12" s="1072"/>
      <c r="BO12" s="1072"/>
      <c r="BP12" s="1072"/>
      <c r="BQ12" s="1072"/>
      <c r="BR12" s="1072"/>
      <c r="BS12" s="1072"/>
      <c r="BT12" s="1072"/>
      <c r="BU12" s="1072"/>
      <c r="BV12" s="1072"/>
      <c r="BW12" s="1072"/>
      <c r="BX12" s="1072"/>
      <c r="BY12" s="1072"/>
      <c r="BZ12" s="1072"/>
      <c r="CA12" s="1072"/>
      <c r="CB12" s="1072"/>
      <c r="CC12" s="1072"/>
      <c r="CD12" s="1072"/>
      <c r="CE12" s="1072"/>
      <c r="CF12" s="1072"/>
      <c r="CG12" s="1072"/>
      <c r="CH12" s="1072"/>
      <c r="CI12" s="1072"/>
      <c r="CJ12" s="1072"/>
      <c r="CK12" s="1072"/>
      <c r="CL12" s="1072"/>
      <c r="CM12" s="1072"/>
      <c r="CN12" s="1072"/>
      <c r="CO12" s="1072"/>
      <c r="CP12" s="1072"/>
      <c r="CQ12" s="1072"/>
      <c r="CR12" s="1072"/>
      <c r="CS12" s="1072"/>
      <c r="CT12" s="1072"/>
      <c r="CU12" s="1072"/>
      <c r="CV12" s="1072"/>
      <c r="CW12" s="1072"/>
      <c r="CX12" s="1072"/>
      <c r="CY12" s="1072"/>
      <c r="CZ12" s="1072"/>
      <c r="DA12" s="1072"/>
      <c r="DB12" s="1072"/>
      <c r="DC12" s="1072"/>
      <c r="DD12" s="1072"/>
      <c r="DE12" s="1072"/>
      <c r="DF12" s="1072"/>
      <c r="DG12" s="1072"/>
      <c r="DH12" s="1072"/>
      <c r="DI12" s="1072"/>
    </row>
    <row r="13" spans="1:113" ht="12.75">
      <c r="A13" s="379"/>
      <c r="B13" s="405"/>
      <c r="C13" s="385"/>
      <c r="D13" s="385"/>
      <c r="E13" s="1295"/>
      <c r="F13" s="380"/>
      <c r="G13" s="1336"/>
      <c r="H13" s="1072"/>
      <c r="I13" s="1072"/>
      <c r="J13" s="1072"/>
      <c r="K13" s="1072"/>
      <c r="L13" s="1072"/>
      <c r="M13" s="1072"/>
      <c r="N13" s="1072"/>
      <c r="O13" s="1072"/>
      <c r="P13" s="1072"/>
      <c r="Q13" s="1072"/>
      <c r="R13" s="1072"/>
      <c r="S13" s="1072"/>
      <c r="T13" s="1072"/>
      <c r="U13" s="1072"/>
      <c r="V13" s="1072"/>
      <c r="W13" s="1072"/>
      <c r="X13" s="1072"/>
      <c r="Y13" s="1072"/>
      <c r="Z13" s="1072"/>
      <c r="AA13" s="1072"/>
      <c r="AB13" s="1072"/>
      <c r="AC13" s="1072"/>
      <c r="AD13" s="1072"/>
      <c r="AE13" s="1072"/>
      <c r="AF13" s="1072"/>
      <c r="AG13" s="1072"/>
      <c r="AH13" s="1072"/>
      <c r="AI13" s="1072"/>
      <c r="AJ13" s="1072"/>
      <c r="AK13" s="1072"/>
      <c r="AL13" s="1072"/>
      <c r="AM13" s="1072"/>
      <c r="AN13" s="1072"/>
      <c r="AO13" s="1072"/>
      <c r="AP13" s="1072"/>
      <c r="AQ13" s="1072"/>
      <c r="AR13" s="1072"/>
      <c r="AS13" s="1072"/>
      <c r="AT13" s="1072"/>
      <c r="AU13" s="1072"/>
      <c r="AV13" s="1072"/>
      <c r="AW13" s="1072"/>
      <c r="AX13" s="1072"/>
      <c r="AY13" s="1072"/>
      <c r="AZ13" s="1072"/>
      <c r="BA13" s="1072"/>
      <c r="BB13" s="1072"/>
      <c r="BC13" s="1072"/>
      <c r="BD13" s="1072"/>
      <c r="BE13" s="1072"/>
      <c r="BF13" s="1072"/>
      <c r="BG13" s="1072"/>
      <c r="BH13" s="1072"/>
      <c r="BI13" s="1072"/>
      <c r="BJ13" s="1072"/>
      <c r="BK13" s="1072"/>
      <c r="BL13" s="1072"/>
      <c r="BM13" s="1072"/>
      <c r="BN13" s="1072"/>
      <c r="BO13" s="1072"/>
      <c r="BP13" s="1072"/>
      <c r="BQ13" s="1072"/>
      <c r="BR13" s="1072"/>
      <c r="BS13" s="1072"/>
      <c r="BT13" s="1072"/>
      <c r="BU13" s="1072"/>
      <c r="BV13" s="1072"/>
      <c r="BW13" s="1072"/>
      <c r="BX13" s="1072"/>
      <c r="BY13" s="1072"/>
      <c r="BZ13" s="1072"/>
      <c r="CA13" s="1072"/>
      <c r="CB13" s="1072"/>
      <c r="CC13" s="1072"/>
      <c r="CD13" s="1072"/>
      <c r="CE13" s="1072"/>
      <c r="CF13" s="1072"/>
      <c r="CG13" s="1072"/>
      <c r="CH13" s="1072"/>
      <c r="CI13" s="1072"/>
      <c r="CJ13" s="1072"/>
      <c r="CK13" s="1072"/>
      <c r="CL13" s="1072"/>
      <c r="CM13" s="1072"/>
      <c r="CN13" s="1072"/>
      <c r="CO13" s="1072"/>
      <c r="CP13" s="1072"/>
      <c r="CQ13" s="1072"/>
      <c r="CR13" s="1072"/>
      <c r="CS13" s="1072"/>
      <c r="CT13" s="1072"/>
      <c r="CU13" s="1072"/>
      <c r="CV13" s="1072"/>
      <c r="CW13" s="1072"/>
      <c r="CX13" s="1072"/>
      <c r="CY13" s="1072"/>
      <c r="CZ13" s="1072"/>
      <c r="DA13" s="1072"/>
      <c r="DB13" s="1072"/>
      <c r="DC13" s="1072"/>
      <c r="DD13" s="1072"/>
      <c r="DE13" s="1072"/>
      <c r="DF13" s="1072"/>
      <c r="DG13" s="1072"/>
      <c r="DH13" s="1072"/>
      <c r="DI13" s="1072"/>
    </row>
    <row r="14" spans="1:113" ht="12.75">
      <c r="A14" s="379"/>
      <c r="B14" s="405"/>
      <c r="C14" s="385"/>
      <c r="D14" s="385"/>
      <c r="E14" s="1295"/>
      <c r="F14" s="380"/>
      <c r="G14" s="1336"/>
      <c r="H14" s="1072"/>
      <c r="I14" s="1072"/>
      <c r="J14" s="1072"/>
      <c r="K14" s="1072"/>
      <c r="L14" s="1072"/>
      <c r="M14" s="1072"/>
      <c r="N14" s="1072"/>
      <c r="O14" s="1072"/>
      <c r="P14" s="1072"/>
      <c r="Q14" s="1072"/>
      <c r="R14" s="1072"/>
      <c r="S14" s="1072"/>
      <c r="T14" s="1072"/>
      <c r="U14" s="1072"/>
      <c r="V14" s="1072"/>
      <c r="W14" s="1072"/>
      <c r="X14" s="1072"/>
      <c r="Y14" s="1072"/>
      <c r="Z14" s="1072"/>
      <c r="AA14" s="1072"/>
      <c r="AB14" s="1072"/>
      <c r="AC14" s="1072"/>
      <c r="AD14" s="1072"/>
      <c r="AE14" s="1072"/>
      <c r="AF14" s="1072"/>
      <c r="AG14" s="1072"/>
      <c r="AH14" s="1072"/>
      <c r="AI14" s="1072"/>
      <c r="AJ14" s="1072"/>
      <c r="AK14" s="1072"/>
      <c r="AL14" s="1072"/>
      <c r="AM14" s="1072"/>
      <c r="AN14" s="1072"/>
      <c r="AO14" s="1072"/>
      <c r="AP14" s="1072"/>
      <c r="AQ14" s="1072"/>
      <c r="AR14" s="1072"/>
      <c r="AS14" s="1072"/>
      <c r="AT14" s="1072"/>
      <c r="AU14" s="1072"/>
      <c r="AV14" s="1072"/>
      <c r="AW14" s="1072"/>
      <c r="AX14" s="1072"/>
      <c r="AY14" s="1072"/>
      <c r="AZ14" s="1072"/>
      <c r="BA14" s="1072"/>
      <c r="BB14" s="1072"/>
      <c r="BC14" s="1072"/>
      <c r="BD14" s="1072"/>
      <c r="BE14" s="1072"/>
      <c r="BF14" s="1072"/>
      <c r="BG14" s="1072"/>
      <c r="BH14" s="1072"/>
      <c r="BI14" s="1072"/>
      <c r="BJ14" s="1072"/>
      <c r="BK14" s="1072"/>
      <c r="BL14" s="1072"/>
      <c r="BM14" s="1072"/>
      <c r="BN14" s="1072"/>
      <c r="BO14" s="1072"/>
      <c r="BP14" s="1072"/>
      <c r="BQ14" s="1072"/>
      <c r="BR14" s="1072"/>
      <c r="BS14" s="1072"/>
      <c r="BT14" s="1072"/>
      <c r="BU14" s="1072"/>
      <c r="BV14" s="1072"/>
      <c r="BW14" s="1072"/>
      <c r="BX14" s="1072"/>
      <c r="BY14" s="1072"/>
      <c r="BZ14" s="1072"/>
      <c r="CA14" s="1072"/>
      <c r="CB14" s="1072"/>
      <c r="CC14" s="1072"/>
      <c r="CD14" s="1072"/>
      <c r="CE14" s="1072"/>
      <c r="CF14" s="1072"/>
      <c r="CG14" s="1072"/>
      <c r="CH14" s="1072"/>
      <c r="CI14" s="1072"/>
      <c r="CJ14" s="1072"/>
      <c r="CK14" s="1072"/>
      <c r="CL14" s="1072"/>
      <c r="CM14" s="1072"/>
      <c r="CN14" s="1072"/>
      <c r="CO14" s="1072"/>
      <c r="CP14" s="1072"/>
      <c r="CQ14" s="1072"/>
      <c r="CR14" s="1072"/>
      <c r="CS14" s="1072"/>
      <c r="CT14" s="1072"/>
      <c r="CU14" s="1072"/>
      <c r="CV14" s="1072"/>
      <c r="CW14" s="1072"/>
      <c r="CX14" s="1072"/>
      <c r="CY14" s="1072"/>
      <c r="CZ14" s="1072"/>
      <c r="DA14" s="1072"/>
      <c r="DB14" s="1072"/>
      <c r="DC14" s="1072"/>
      <c r="DD14" s="1072"/>
      <c r="DE14" s="1072"/>
      <c r="DF14" s="1072"/>
      <c r="DG14" s="1072"/>
      <c r="DH14" s="1072"/>
      <c r="DI14" s="1072"/>
    </row>
    <row r="15" spans="1:113" ht="12.75">
      <c r="A15" s="319"/>
      <c r="B15" s="336"/>
      <c r="C15" s="408"/>
      <c r="D15" s="1912"/>
      <c r="E15" s="1077"/>
      <c r="F15" s="374"/>
      <c r="G15" s="1236"/>
      <c r="H15" s="1072"/>
      <c r="I15" s="1072"/>
      <c r="J15" s="1072"/>
      <c r="K15" s="1072"/>
      <c r="L15" s="1072"/>
      <c r="M15" s="1072"/>
      <c r="N15" s="1072"/>
      <c r="O15" s="1072"/>
      <c r="P15" s="1072"/>
      <c r="Q15" s="1072"/>
      <c r="R15" s="1072"/>
      <c r="S15" s="1072"/>
      <c r="T15" s="1072"/>
      <c r="U15" s="1072"/>
      <c r="V15" s="1072"/>
      <c r="W15" s="1072"/>
      <c r="X15" s="1072"/>
      <c r="Y15" s="1072"/>
      <c r="Z15" s="1072"/>
      <c r="AA15" s="1072"/>
      <c r="AB15" s="1072"/>
      <c r="AC15" s="1072"/>
      <c r="AD15" s="1072"/>
      <c r="AE15" s="1072"/>
      <c r="AF15" s="1072"/>
      <c r="AG15" s="1072"/>
      <c r="AH15" s="1072"/>
      <c r="AI15" s="1072"/>
      <c r="AJ15" s="1072"/>
      <c r="AK15" s="1072"/>
      <c r="AL15" s="1072"/>
      <c r="AM15" s="1072"/>
      <c r="AN15" s="1072"/>
      <c r="AO15" s="1072"/>
      <c r="AP15" s="1072"/>
      <c r="AQ15" s="1072"/>
      <c r="AR15" s="1072"/>
      <c r="AS15" s="1072"/>
      <c r="AT15" s="1072"/>
      <c r="AU15" s="1072"/>
      <c r="AV15" s="1072"/>
      <c r="AW15" s="1072"/>
      <c r="AX15" s="1072"/>
      <c r="AY15" s="1072"/>
      <c r="AZ15" s="1072"/>
      <c r="BA15" s="1072"/>
      <c r="BB15" s="1072"/>
      <c r="BC15" s="1072"/>
      <c r="BD15" s="1072"/>
      <c r="BE15" s="1072"/>
      <c r="BF15" s="1072"/>
      <c r="BG15" s="1072"/>
      <c r="BH15" s="1072"/>
      <c r="BI15" s="1072"/>
      <c r="BJ15" s="1072"/>
      <c r="BK15" s="1072"/>
      <c r="BL15" s="1072"/>
      <c r="BM15" s="1072"/>
      <c r="BN15" s="1072"/>
      <c r="BO15" s="1072"/>
      <c r="BP15" s="1072"/>
      <c r="BQ15" s="1072"/>
      <c r="BR15" s="1072"/>
      <c r="BS15" s="1072"/>
      <c r="BT15" s="1072"/>
      <c r="BU15" s="1072"/>
      <c r="BV15" s="1072"/>
      <c r="BW15" s="1072"/>
      <c r="BX15" s="1072"/>
      <c r="BY15" s="1072"/>
      <c r="BZ15" s="1072"/>
      <c r="CA15" s="1072"/>
      <c r="CB15" s="1072"/>
      <c r="CC15" s="1072"/>
      <c r="CD15" s="1072"/>
      <c r="CE15" s="1072"/>
      <c r="CF15" s="1072"/>
      <c r="CG15" s="1072"/>
      <c r="CH15" s="1072"/>
      <c r="CI15" s="1072"/>
      <c r="CJ15" s="1072"/>
      <c r="CK15" s="1072"/>
      <c r="CL15" s="1072"/>
      <c r="CM15" s="1072"/>
      <c r="CN15" s="1072"/>
      <c r="CO15" s="1072"/>
      <c r="CP15" s="1072"/>
      <c r="CQ15" s="1072"/>
      <c r="CR15" s="1072"/>
      <c r="CS15" s="1072"/>
      <c r="CT15" s="1072"/>
      <c r="CU15" s="1072"/>
      <c r="CV15" s="1072"/>
      <c r="CW15" s="1072"/>
      <c r="CX15" s="1072"/>
      <c r="CY15" s="1072"/>
      <c r="CZ15" s="1072"/>
      <c r="DA15" s="1072"/>
      <c r="DB15" s="1072"/>
      <c r="DC15" s="1072"/>
      <c r="DD15" s="1072"/>
      <c r="DE15" s="1072"/>
      <c r="DF15" s="1072"/>
      <c r="DG15" s="1072"/>
      <c r="DH15" s="1072"/>
      <c r="DI15" s="1072"/>
    </row>
    <row r="16" spans="1:113" ht="12.75">
      <c r="A16" s="319"/>
      <c r="B16" s="1978"/>
      <c r="C16" s="408"/>
      <c r="D16" s="1226"/>
      <c r="E16" s="1381"/>
      <c r="F16" s="374"/>
      <c r="G16" s="1236"/>
      <c r="H16" s="1072"/>
      <c r="I16" s="1072"/>
      <c r="J16" s="1072"/>
      <c r="K16" s="1072"/>
      <c r="L16" s="1072"/>
      <c r="M16" s="1072"/>
      <c r="N16" s="1072"/>
      <c r="O16" s="1072"/>
      <c r="P16" s="1072"/>
      <c r="Q16" s="1072"/>
      <c r="R16" s="1072"/>
      <c r="S16" s="1072"/>
      <c r="T16" s="1072"/>
      <c r="U16" s="1072"/>
      <c r="V16" s="1072"/>
      <c r="W16" s="1072"/>
      <c r="X16" s="1072"/>
      <c r="Y16" s="1072"/>
      <c r="Z16" s="1072"/>
      <c r="AA16" s="1072"/>
      <c r="AB16" s="1072"/>
      <c r="AC16" s="1072"/>
      <c r="AD16" s="1072"/>
      <c r="AE16" s="1072"/>
      <c r="AF16" s="1072"/>
      <c r="AG16" s="1072"/>
      <c r="AH16" s="1072"/>
      <c r="AI16" s="1072"/>
      <c r="AJ16" s="1072"/>
      <c r="AK16" s="1072"/>
      <c r="AL16" s="1072"/>
      <c r="AM16" s="1072"/>
      <c r="AN16" s="1072"/>
      <c r="AO16" s="1072"/>
      <c r="AP16" s="1072"/>
      <c r="AQ16" s="1072"/>
      <c r="AR16" s="1072"/>
      <c r="AS16" s="1072"/>
      <c r="AT16" s="1072"/>
      <c r="AU16" s="1072"/>
      <c r="AV16" s="1072"/>
      <c r="AW16" s="1072"/>
      <c r="AX16" s="1072"/>
      <c r="AY16" s="1072"/>
      <c r="AZ16" s="1072"/>
      <c r="BA16" s="1072"/>
      <c r="BB16" s="1072"/>
      <c r="BC16" s="1072"/>
      <c r="BD16" s="1072"/>
      <c r="BE16" s="1072"/>
      <c r="BF16" s="1072"/>
      <c r="BG16" s="1072"/>
      <c r="BH16" s="1072"/>
      <c r="BI16" s="1072"/>
      <c r="BJ16" s="1072"/>
      <c r="BK16" s="1072"/>
      <c r="BL16" s="1072"/>
      <c r="BM16" s="1072"/>
      <c r="BN16" s="1072"/>
      <c r="BO16" s="1072"/>
      <c r="BP16" s="1072"/>
      <c r="BQ16" s="1072"/>
      <c r="BR16" s="1072"/>
      <c r="BS16" s="1072"/>
      <c r="BT16" s="1072"/>
      <c r="BU16" s="1072"/>
      <c r="BV16" s="1072"/>
      <c r="BW16" s="1072"/>
      <c r="BX16" s="1072"/>
      <c r="BY16" s="1072"/>
      <c r="BZ16" s="1072"/>
      <c r="CA16" s="1072"/>
      <c r="CB16" s="1072"/>
      <c r="CC16" s="1072"/>
      <c r="CD16" s="1072"/>
      <c r="CE16" s="1072"/>
      <c r="CF16" s="1072"/>
      <c r="CG16" s="1072"/>
      <c r="CH16" s="1072"/>
      <c r="CI16" s="1072"/>
      <c r="CJ16" s="1072"/>
      <c r="CK16" s="1072"/>
      <c r="CL16" s="1072"/>
      <c r="CM16" s="1072"/>
      <c r="CN16" s="1072"/>
      <c r="CO16" s="1072"/>
      <c r="CP16" s="1072"/>
      <c r="CQ16" s="1072"/>
      <c r="CR16" s="1072"/>
      <c r="CS16" s="1072"/>
      <c r="CT16" s="1072"/>
      <c r="CU16" s="1072"/>
      <c r="CV16" s="1072"/>
      <c r="CW16" s="1072"/>
      <c r="CX16" s="1072"/>
      <c r="CY16" s="1072"/>
      <c r="CZ16" s="1072"/>
      <c r="DA16" s="1072"/>
      <c r="DB16" s="1072"/>
      <c r="DC16" s="1072"/>
      <c r="DD16" s="1072"/>
      <c r="DE16" s="1072"/>
      <c r="DF16" s="1072"/>
      <c r="DG16" s="1072"/>
      <c r="DH16" s="1072"/>
      <c r="DI16" s="1072"/>
    </row>
    <row r="17" spans="1:113" ht="12.75">
      <c r="A17" s="319"/>
      <c r="B17" s="1978"/>
      <c r="C17" s="408"/>
      <c r="D17" s="1226"/>
      <c r="E17" s="1381"/>
      <c r="F17" s="374"/>
      <c r="G17" s="1236"/>
      <c r="H17" s="1072"/>
      <c r="I17" s="1072"/>
      <c r="J17" s="1072"/>
      <c r="K17" s="1072"/>
      <c r="L17" s="1072"/>
      <c r="M17" s="1072"/>
      <c r="N17" s="1072"/>
      <c r="O17" s="1072"/>
      <c r="P17" s="1072"/>
      <c r="Q17" s="1072"/>
      <c r="R17" s="1072"/>
      <c r="S17" s="1072"/>
      <c r="T17" s="1072"/>
      <c r="U17" s="1072"/>
      <c r="V17" s="1072"/>
      <c r="W17" s="1072"/>
      <c r="X17" s="1072"/>
      <c r="Y17" s="1072"/>
      <c r="Z17" s="1072"/>
      <c r="AA17" s="1072"/>
      <c r="AB17" s="1072"/>
      <c r="AC17" s="1072"/>
      <c r="AD17" s="1072"/>
      <c r="AE17" s="1072"/>
      <c r="AF17" s="1072"/>
      <c r="AG17" s="1072"/>
      <c r="AH17" s="1072"/>
      <c r="AI17" s="1072"/>
      <c r="AJ17" s="1072"/>
      <c r="AK17" s="1072"/>
      <c r="AL17" s="1072"/>
      <c r="AM17" s="1072"/>
      <c r="AN17" s="1072"/>
      <c r="AO17" s="1072"/>
      <c r="AP17" s="1072"/>
      <c r="AQ17" s="1072"/>
      <c r="AR17" s="1072"/>
      <c r="AS17" s="1072"/>
      <c r="AT17" s="1072"/>
      <c r="AU17" s="1072"/>
      <c r="AV17" s="1072"/>
      <c r="AW17" s="1072"/>
      <c r="AX17" s="1072"/>
      <c r="AY17" s="1072"/>
      <c r="AZ17" s="1072"/>
      <c r="BA17" s="1072"/>
      <c r="BB17" s="1072"/>
      <c r="BC17" s="1072"/>
      <c r="BD17" s="1072"/>
      <c r="BE17" s="1072"/>
      <c r="BF17" s="1072"/>
      <c r="BG17" s="1072"/>
      <c r="BH17" s="1072"/>
      <c r="BI17" s="1072"/>
      <c r="BJ17" s="1072"/>
      <c r="BK17" s="1072"/>
      <c r="BL17" s="1072"/>
      <c r="BM17" s="1072"/>
      <c r="BN17" s="1072"/>
      <c r="BO17" s="1072"/>
      <c r="BP17" s="1072"/>
      <c r="BQ17" s="1072"/>
      <c r="BR17" s="1072"/>
      <c r="BS17" s="1072"/>
      <c r="BT17" s="1072"/>
      <c r="BU17" s="1072"/>
      <c r="BV17" s="1072"/>
      <c r="BW17" s="1072"/>
      <c r="BX17" s="1072"/>
      <c r="BY17" s="1072"/>
      <c r="BZ17" s="1072"/>
      <c r="CA17" s="1072"/>
      <c r="CB17" s="1072"/>
      <c r="CC17" s="1072"/>
      <c r="CD17" s="1072"/>
      <c r="CE17" s="1072"/>
      <c r="CF17" s="1072"/>
      <c r="CG17" s="1072"/>
      <c r="CH17" s="1072"/>
      <c r="CI17" s="1072"/>
      <c r="CJ17" s="1072"/>
      <c r="CK17" s="1072"/>
      <c r="CL17" s="1072"/>
      <c r="CM17" s="1072"/>
      <c r="CN17" s="1072"/>
      <c r="CO17" s="1072"/>
      <c r="CP17" s="1072"/>
      <c r="CQ17" s="1072"/>
      <c r="CR17" s="1072"/>
      <c r="CS17" s="1072"/>
      <c r="CT17" s="1072"/>
      <c r="CU17" s="1072"/>
      <c r="CV17" s="1072"/>
      <c r="CW17" s="1072"/>
      <c r="CX17" s="1072"/>
      <c r="CY17" s="1072"/>
      <c r="CZ17" s="1072"/>
      <c r="DA17" s="1072"/>
      <c r="DB17" s="1072"/>
      <c r="DC17" s="1072"/>
      <c r="DD17" s="1072"/>
      <c r="DE17" s="1072"/>
      <c r="DF17" s="1072"/>
      <c r="DG17" s="1072"/>
      <c r="DH17" s="1072"/>
      <c r="DI17" s="1072"/>
    </row>
    <row r="18" spans="1:113" ht="12.75">
      <c r="A18" s="319"/>
      <c r="B18" s="1213"/>
      <c r="C18" s="408"/>
      <c r="D18" s="408"/>
      <c r="E18" s="1077"/>
      <c r="F18" s="409"/>
      <c r="G18" s="1236"/>
      <c r="H18" s="1072"/>
      <c r="I18" s="1072"/>
      <c r="J18" s="1072"/>
      <c r="K18" s="1072"/>
      <c r="L18" s="1072"/>
      <c r="M18" s="1072"/>
      <c r="N18" s="1072"/>
      <c r="O18" s="1072"/>
      <c r="P18" s="1072"/>
      <c r="Q18" s="1072"/>
      <c r="R18" s="1072"/>
      <c r="S18" s="1072"/>
      <c r="T18" s="1072"/>
      <c r="U18" s="1072"/>
      <c r="V18" s="1072"/>
      <c r="W18" s="1072"/>
      <c r="X18" s="1072"/>
      <c r="Y18" s="1072"/>
      <c r="Z18" s="1072"/>
      <c r="AA18" s="1072"/>
      <c r="AB18" s="1072"/>
      <c r="AC18" s="1072"/>
      <c r="AD18" s="1072"/>
      <c r="AE18" s="1072"/>
      <c r="AF18" s="1072"/>
      <c r="AG18" s="1072"/>
      <c r="AH18" s="1072"/>
      <c r="AI18" s="1072"/>
      <c r="AJ18" s="1072"/>
      <c r="AK18" s="1072"/>
      <c r="AL18" s="1072"/>
      <c r="AM18" s="1072"/>
      <c r="AN18" s="1072"/>
      <c r="AO18" s="1072"/>
      <c r="AP18" s="1072"/>
      <c r="AQ18" s="1072"/>
      <c r="AR18" s="1072"/>
      <c r="AS18" s="1072"/>
      <c r="AT18" s="1072"/>
      <c r="AU18" s="1072"/>
      <c r="AV18" s="1072"/>
      <c r="AW18" s="1072"/>
      <c r="AX18" s="1072"/>
      <c r="AY18" s="1072"/>
      <c r="AZ18" s="1072"/>
      <c r="BA18" s="1072"/>
      <c r="BB18" s="1072"/>
      <c r="BC18" s="1072"/>
      <c r="BD18" s="1072"/>
      <c r="BE18" s="1072"/>
      <c r="BF18" s="1072"/>
      <c r="BG18" s="1072"/>
      <c r="BH18" s="1072"/>
      <c r="BI18" s="1072"/>
      <c r="BJ18" s="1072"/>
      <c r="BK18" s="1072"/>
      <c r="BL18" s="1072"/>
      <c r="BM18" s="1072"/>
      <c r="BN18" s="1072"/>
      <c r="BO18" s="1072"/>
      <c r="BP18" s="1072"/>
      <c r="BQ18" s="1072"/>
      <c r="BR18" s="1072"/>
      <c r="BS18" s="1072"/>
      <c r="BT18" s="1072"/>
      <c r="BU18" s="1072"/>
      <c r="BV18" s="1072"/>
      <c r="BW18" s="1072"/>
      <c r="BX18" s="1072"/>
      <c r="BY18" s="1072"/>
      <c r="BZ18" s="1072"/>
      <c r="CA18" s="1072"/>
      <c r="CB18" s="1072"/>
      <c r="CC18" s="1072"/>
      <c r="CD18" s="1072"/>
      <c r="CE18" s="1072"/>
      <c r="CF18" s="1072"/>
      <c r="CG18" s="1072"/>
      <c r="CH18" s="1072"/>
      <c r="CI18" s="1072"/>
      <c r="CJ18" s="1072"/>
      <c r="CK18" s="1072"/>
      <c r="CL18" s="1072"/>
      <c r="CM18" s="1072"/>
      <c r="CN18" s="1072"/>
      <c r="CO18" s="1072"/>
      <c r="CP18" s="1072"/>
      <c r="CQ18" s="1072"/>
      <c r="CR18" s="1072"/>
      <c r="CS18" s="1072"/>
      <c r="CT18" s="1072"/>
      <c r="CU18" s="1072"/>
      <c r="CV18" s="1072"/>
      <c r="CW18" s="1072"/>
      <c r="CX18" s="1072"/>
      <c r="CY18" s="1072"/>
      <c r="CZ18" s="1072"/>
      <c r="DA18" s="1072"/>
      <c r="DB18" s="1072"/>
      <c r="DC18" s="1072"/>
      <c r="DD18" s="1072"/>
      <c r="DE18" s="1072"/>
      <c r="DF18" s="1072"/>
      <c r="DG18" s="1072"/>
      <c r="DH18" s="1072"/>
      <c r="DI18" s="1072"/>
    </row>
    <row r="19" spans="1:113" s="1082" customFormat="1" ht="12.75">
      <c r="A19" s="319"/>
      <c r="B19" s="336"/>
      <c r="C19" s="408"/>
      <c r="D19" s="408"/>
      <c r="E19" s="1077"/>
      <c r="F19" s="374"/>
      <c r="G19" s="389"/>
      <c r="H19" s="1081"/>
      <c r="I19" s="1081"/>
      <c r="J19" s="1081"/>
      <c r="K19" s="1081"/>
      <c r="L19" s="1081"/>
      <c r="M19" s="1081"/>
      <c r="N19" s="1081"/>
      <c r="O19" s="1081"/>
      <c r="P19" s="1081"/>
      <c r="Q19" s="1081"/>
      <c r="R19" s="1081"/>
      <c r="S19" s="1081"/>
      <c r="T19" s="1081"/>
      <c r="U19" s="1081"/>
      <c r="V19" s="1081"/>
      <c r="W19" s="1081"/>
      <c r="X19" s="1081"/>
      <c r="Y19" s="1081"/>
      <c r="Z19" s="1081"/>
      <c r="AA19" s="1081"/>
      <c r="AB19" s="1081"/>
      <c r="AC19" s="1081"/>
      <c r="AD19" s="1081"/>
      <c r="AE19" s="1081"/>
      <c r="AF19" s="1081"/>
      <c r="AG19" s="1081"/>
      <c r="AH19" s="1081"/>
      <c r="AI19" s="1081"/>
      <c r="AJ19" s="1081"/>
      <c r="AK19" s="1081"/>
      <c r="AL19" s="1081"/>
      <c r="AM19" s="1081"/>
      <c r="AN19" s="1081"/>
      <c r="AO19" s="1081"/>
      <c r="AP19" s="1081"/>
      <c r="AQ19" s="1081"/>
      <c r="AR19" s="1081"/>
      <c r="AS19" s="1081"/>
      <c r="AT19" s="1081"/>
      <c r="AU19" s="1081"/>
      <c r="AV19" s="1081"/>
      <c r="AW19" s="1081"/>
      <c r="AX19" s="1081"/>
      <c r="AY19" s="1081"/>
      <c r="AZ19" s="1081"/>
      <c r="BA19" s="1081"/>
      <c r="BB19" s="1081"/>
      <c r="BC19" s="1081"/>
      <c r="BD19" s="1081"/>
      <c r="BE19" s="1081"/>
      <c r="BF19" s="1081"/>
      <c r="BG19" s="1081"/>
      <c r="BH19" s="1081"/>
      <c r="BI19" s="1081"/>
      <c r="BJ19" s="1081"/>
      <c r="BK19" s="1081"/>
      <c r="BL19" s="1081"/>
      <c r="BM19" s="1081"/>
      <c r="BN19" s="1081"/>
      <c r="BO19" s="1081"/>
      <c r="BP19" s="1081"/>
      <c r="BQ19" s="1081"/>
      <c r="BR19" s="1081"/>
      <c r="BS19" s="1081"/>
      <c r="BT19" s="1081"/>
      <c r="BU19" s="1081"/>
      <c r="BV19" s="1081"/>
      <c r="BW19" s="1081"/>
      <c r="BX19" s="1081"/>
      <c r="BY19" s="1081"/>
      <c r="BZ19" s="1081"/>
      <c r="CA19" s="1081"/>
      <c r="CB19" s="1081"/>
      <c r="CC19" s="1081"/>
      <c r="CD19" s="1081"/>
      <c r="CE19" s="1081"/>
      <c r="CF19" s="1081"/>
      <c r="CG19" s="1081"/>
      <c r="CH19" s="1081"/>
      <c r="CI19" s="1081"/>
      <c r="CJ19" s="1081"/>
      <c r="CK19" s="1081"/>
      <c r="CL19" s="1081"/>
      <c r="CM19" s="1081"/>
      <c r="CN19" s="1081"/>
      <c r="CO19" s="1081"/>
      <c r="CP19" s="1081"/>
      <c r="CQ19" s="1081"/>
      <c r="CR19" s="1081"/>
      <c r="CS19" s="1081"/>
      <c r="CT19" s="1081"/>
      <c r="CU19" s="1081"/>
      <c r="CV19" s="1081"/>
      <c r="CW19" s="1081"/>
      <c r="CX19" s="1081"/>
      <c r="CY19" s="1081"/>
      <c r="CZ19" s="1081"/>
      <c r="DA19" s="1081"/>
      <c r="DB19" s="1081"/>
      <c r="DC19" s="1081"/>
      <c r="DD19" s="1081"/>
      <c r="DE19" s="1081"/>
      <c r="DF19" s="1081"/>
      <c r="DG19" s="1081"/>
      <c r="DH19" s="1081"/>
      <c r="DI19" s="1081"/>
    </row>
    <row r="20" spans="1:113" s="1082" customFormat="1" ht="12.75">
      <c r="A20" s="319"/>
      <c r="B20" s="336"/>
      <c r="C20" s="408"/>
      <c r="D20" s="408"/>
      <c r="E20" s="1077"/>
      <c r="F20" s="374"/>
      <c r="G20" s="1236"/>
      <c r="H20" s="1081"/>
      <c r="I20" s="1081"/>
      <c r="J20" s="1081"/>
      <c r="K20" s="1081"/>
      <c r="L20" s="1081"/>
      <c r="M20" s="1081"/>
      <c r="N20" s="1081"/>
      <c r="O20" s="1081"/>
      <c r="P20" s="1081"/>
      <c r="Q20" s="1081"/>
      <c r="R20" s="1081"/>
      <c r="S20" s="1081"/>
      <c r="T20" s="1081"/>
      <c r="U20" s="1081"/>
      <c r="V20" s="1081"/>
      <c r="W20" s="1081"/>
      <c r="X20" s="1081"/>
      <c r="Y20" s="1081"/>
      <c r="Z20" s="1081"/>
      <c r="AA20" s="1081"/>
      <c r="AB20" s="1081"/>
      <c r="AC20" s="1081"/>
      <c r="AD20" s="1081"/>
      <c r="AE20" s="1081"/>
      <c r="AF20" s="1081"/>
      <c r="AG20" s="1081"/>
      <c r="AH20" s="1081"/>
      <c r="AI20" s="1081"/>
      <c r="AJ20" s="1081"/>
      <c r="AK20" s="1081"/>
      <c r="AL20" s="1081"/>
      <c r="AM20" s="1081"/>
      <c r="AN20" s="1081"/>
      <c r="AO20" s="1081"/>
      <c r="AP20" s="1081"/>
      <c r="AQ20" s="1081"/>
      <c r="AR20" s="1081"/>
      <c r="AS20" s="1081"/>
      <c r="AT20" s="1081"/>
      <c r="AU20" s="1081"/>
      <c r="AV20" s="1081"/>
      <c r="AW20" s="1081"/>
      <c r="AX20" s="1081"/>
      <c r="AY20" s="1081"/>
      <c r="AZ20" s="1081"/>
      <c r="BA20" s="1081"/>
      <c r="BB20" s="1081"/>
      <c r="BC20" s="1081"/>
      <c r="BD20" s="1081"/>
      <c r="BE20" s="1081"/>
      <c r="BF20" s="1081"/>
      <c r="BG20" s="1081"/>
      <c r="BH20" s="1081"/>
      <c r="BI20" s="1081"/>
      <c r="BJ20" s="1081"/>
      <c r="BK20" s="1081"/>
      <c r="BL20" s="1081"/>
      <c r="BM20" s="1081"/>
      <c r="BN20" s="1081"/>
      <c r="BO20" s="1081"/>
      <c r="BP20" s="1081"/>
      <c r="BQ20" s="1081"/>
      <c r="BR20" s="1081"/>
      <c r="BS20" s="1081"/>
      <c r="BT20" s="1081"/>
      <c r="BU20" s="1081"/>
      <c r="BV20" s="1081"/>
      <c r="BW20" s="1081"/>
      <c r="BX20" s="1081"/>
      <c r="BY20" s="1081"/>
      <c r="BZ20" s="1081"/>
      <c r="CA20" s="1081"/>
      <c r="CB20" s="1081"/>
      <c r="CC20" s="1081"/>
      <c r="CD20" s="1081"/>
      <c r="CE20" s="1081"/>
      <c r="CF20" s="1081"/>
      <c r="CG20" s="1081"/>
      <c r="CH20" s="1081"/>
      <c r="CI20" s="1081"/>
      <c r="CJ20" s="1081"/>
      <c r="CK20" s="1081"/>
      <c r="CL20" s="1081"/>
      <c r="CM20" s="1081"/>
      <c r="CN20" s="1081"/>
      <c r="CO20" s="1081"/>
      <c r="CP20" s="1081"/>
      <c r="CQ20" s="1081"/>
      <c r="CR20" s="1081"/>
      <c r="CS20" s="1081"/>
      <c r="CT20" s="1081"/>
      <c r="CU20" s="1081"/>
      <c r="CV20" s="1081"/>
      <c r="CW20" s="1081"/>
      <c r="CX20" s="1081"/>
      <c r="CY20" s="1081"/>
      <c r="CZ20" s="1081"/>
      <c r="DA20" s="1081"/>
      <c r="DB20" s="1081"/>
      <c r="DC20" s="1081"/>
      <c r="DD20" s="1081"/>
      <c r="DE20" s="1081"/>
      <c r="DF20" s="1081"/>
      <c r="DG20" s="1081"/>
      <c r="DH20" s="1081"/>
      <c r="DI20" s="1081"/>
    </row>
    <row r="21" spans="1:113" ht="12.75">
      <c r="A21" s="319"/>
      <c r="B21" s="336"/>
      <c r="C21" s="408"/>
      <c r="D21" s="408"/>
      <c r="E21" s="1077"/>
      <c r="F21" s="374"/>
      <c r="G21" s="1236"/>
      <c r="H21" s="1072"/>
      <c r="I21" s="1072"/>
      <c r="J21" s="1072"/>
      <c r="K21" s="1072"/>
      <c r="L21" s="1072"/>
      <c r="M21" s="1072"/>
      <c r="N21" s="1072"/>
      <c r="O21" s="1072"/>
      <c r="P21" s="1072"/>
      <c r="Q21" s="1072"/>
      <c r="R21" s="1072"/>
      <c r="S21" s="1072"/>
      <c r="T21" s="1072"/>
      <c r="U21" s="1072"/>
      <c r="V21" s="1072"/>
      <c r="W21" s="1072"/>
      <c r="X21" s="1072"/>
      <c r="Y21" s="1072"/>
      <c r="Z21" s="1072"/>
      <c r="AA21" s="1072"/>
      <c r="AB21" s="1072"/>
      <c r="AC21" s="1072"/>
      <c r="AD21" s="1072"/>
      <c r="AE21" s="1072"/>
      <c r="AF21" s="1072"/>
      <c r="AG21" s="1072"/>
      <c r="AH21" s="1072"/>
      <c r="AI21" s="1072"/>
      <c r="AJ21" s="1072"/>
      <c r="AK21" s="1072"/>
      <c r="AL21" s="1072"/>
      <c r="AM21" s="1072"/>
      <c r="AN21" s="1072"/>
      <c r="AO21" s="1072"/>
      <c r="AP21" s="1072"/>
      <c r="AQ21" s="1072"/>
      <c r="AR21" s="1072"/>
      <c r="AS21" s="1072"/>
      <c r="AT21" s="1072"/>
      <c r="AU21" s="1072"/>
      <c r="AV21" s="1072"/>
      <c r="AW21" s="1072"/>
      <c r="AX21" s="1072"/>
      <c r="AY21" s="1072"/>
      <c r="AZ21" s="1072"/>
      <c r="BA21" s="1072"/>
      <c r="BB21" s="1072"/>
      <c r="BC21" s="1072"/>
      <c r="BD21" s="1072"/>
      <c r="BE21" s="1072"/>
      <c r="BF21" s="1072"/>
      <c r="BG21" s="1072"/>
      <c r="BH21" s="1072"/>
      <c r="BI21" s="1072"/>
      <c r="BJ21" s="1072"/>
      <c r="BK21" s="1072"/>
      <c r="BL21" s="1072"/>
      <c r="BM21" s="1072"/>
      <c r="BN21" s="1072"/>
      <c r="BO21" s="1072"/>
      <c r="BP21" s="1072"/>
      <c r="BQ21" s="1072"/>
      <c r="BR21" s="1072"/>
      <c r="BS21" s="1072"/>
      <c r="BT21" s="1072"/>
      <c r="BU21" s="1072"/>
      <c r="BV21" s="1072"/>
      <c r="BW21" s="1072"/>
      <c r="BX21" s="1072"/>
      <c r="BY21" s="1072"/>
      <c r="BZ21" s="1072"/>
      <c r="CA21" s="1072"/>
      <c r="CB21" s="1072"/>
      <c r="CC21" s="1072"/>
      <c r="CD21" s="1072"/>
      <c r="CE21" s="1072"/>
      <c r="CF21" s="1072"/>
      <c r="CG21" s="1072"/>
      <c r="CH21" s="1072"/>
      <c r="CI21" s="1072"/>
      <c r="CJ21" s="1072"/>
      <c r="CK21" s="1072"/>
      <c r="CL21" s="1072"/>
      <c r="CM21" s="1072"/>
      <c r="CN21" s="1072"/>
      <c r="CO21" s="1072"/>
      <c r="CP21" s="1072"/>
      <c r="CQ21" s="1072"/>
      <c r="CR21" s="1072"/>
      <c r="CS21" s="1072"/>
      <c r="CT21" s="1072"/>
      <c r="CU21" s="1072"/>
      <c r="CV21" s="1072"/>
      <c r="CW21" s="1072"/>
      <c r="CX21" s="1072"/>
      <c r="CY21" s="1072"/>
      <c r="CZ21" s="1072"/>
      <c r="DA21" s="1072"/>
      <c r="DB21" s="1072"/>
      <c r="DC21" s="1072"/>
      <c r="DD21" s="1072"/>
      <c r="DE21" s="1072"/>
      <c r="DF21" s="1072"/>
      <c r="DG21" s="1072"/>
      <c r="DH21" s="1072"/>
      <c r="DI21" s="1072"/>
    </row>
    <row r="22" spans="1:113" s="1082" customFormat="1" ht="12.75">
      <c r="A22" s="319"/>
      <c r="B22" s="336"/>
      <c r="C22" s="408"/>
      <c r="D22" s="408"/>
      <c r="E22" s="1077"/>
      <c r="F22" s="374"/>
      <c r="G22" s="1236"/>
      <c r="H22" s="1081"/>
      <c r="I22" s="1081"/>
      <c r="J22" s="1081"/>
      <c r="K22" s="1081"/>
      <c r="L22" s="1081"/>
      <c r="M22" s="1081"/>
      <c r="N22" s="1081"/>
      <c r="O22" s="1081"/>
      <c r="P22" s="1081"/>
      <c r="Q22" s="1081"/>
      <c r="R22" s="1081"/>
      <c r="S22" s="1081"/>
      <c r="T22" s="1081"/>
      <c r="U22" s="1081"/>
      <c r="V22" s="1081"/>
      <c r="W22" s="1081"/>
      <c r="X22" s="1081"/>
      <c r="Y22" s="1081"/>
      <c r="Z22" s="1081"/>
      <c r="AA22" s="1081"/>
      <c r="AB22" s="1081"/>
      <c r="AC22" s="1081"/>
      <c r="AD22" s="1081"/>
      <c r="AE22" s="1081"/>
      <c r="AF22" s="1081"/>
      <c r="AG22" s="1081"/>
      <c r="AH22" s="1081"/>
      <c r="AI22" s="1081"/>
      <c r="AJ22" s="1081"/>
      <c r="AK22" s="1081"/>
      <c r="AL22" s="1081"/>
      <c r="AM22" s="1081"/>
      <c r="AN22" s="1081"/>
      <c r="AO22" s="1081"/>
      <c r="AP22" s="1081"/>
      <c r="AQ22" s="1081"/>
      <c r="AR22" s="1081"/>
      <c r="AS22" s="1081"/>
      <c r="AT22" s="1081"/>
      <c r="AU22" s="1081"/>
      <c r="AV22" s="1081"/>
      <c r="AW22" s="1081"/>
      <c r="AX22" s="1081"/>
      <c r="AY22" s="1081"/>
      <c r="AZ22" s="1081"/>
      <c r="BA22" s="1081"/>
      <c r="BB22" s="1081"/>
      <c r="BC22" s="1081"/>
      <c r="BD22" s="1081"/>
      <c r="BE22" s="1081"/>
      <c r="BF22" s="1081"/>
      <c r="BG22" s="1081"/>
      <c r="BH22" s="1081"/>
      <c r="BI22" s="1081"/>
      <c r="BJ22" s="1081"/>
      <c r="BK22" s="1081"/>
      <c r="BL22" s="1081"/>
      <c r="BM22" s="1081"/>
      <c r="BN22" s="1081"/>
      <c r="BO22" s="1081"/>
      <c r="BP22" s="1081"/>
      <c r="BQ22" s="1081"/>
      <c r="BR22" s="1081"/>
      <c r="BS22" s="1081"/>
      <c r="BT22" s="1081"/>
      <c r="BU22" s="1081"/>
      <c r="BV22" s="1081"/>
      <c r="BW22" s="1081"/>
      <c r="BX22" s="1081"/>
      <c r="BY22" s="1081"/>
      <c r="BZ22" s="1081"/>
      <c r="CA22" s="1081"/>
      <c r="CB22" s="1081"/>
      <c r="CC22" s="1081"/>
      <c r="CD22" s="1081"/>
      <c r="CE22" s="1081"/>
      <c r="CF22" s="1081"/>
      <c r="CG22" s="1081"/>
      <c r="CH22" s="1081"/>
      <c r="CI22" s="1081"/>
      <c r="CJ22" s="1081"/>
      <c r="CK22" s="1081"/>
      <c r="CL22" s="1081"/>
      <c r="CM22" s="1081"/>
      <c r="CN22" s="1081"/>
      <c r="CO22" s="1081"/>
      <c r="CP22" s="1081"/>
      <c r="CQ22" s="1081"/>
      <c r="CR22" s="1081"/>
      <c r="CS22" s="1081"/>
      <c r="CT22" s="1081"/>
      <c r="CU22" s="1081"/>
      <c r="CV22" s="1081"/>
      <c r="CW22" s="1081"/>
      <c r="CX22" s="1081"/>
      <c r="CY22" s="1081"/>
      <c r="CZ22" s="1081"/>
      <c r="DA22" s="1081"/>
      <c r="DB22" s="1081"/>
      <c r="DC22" s="1081"/>
      <c r="DD22" s="1081"/>
      <c r="DE22" s="1081"/>
      <c r="DF22" s="1081"/>
      <c r="DG22" s="1081"/>
      <c r="DH22" s="1081"/>
      <c r="DI22" s="1081"/>
    </row>
    <row r="23" spans="1:113" ht="12.75">
      <c r="A23" s="319"/>
      <c r="B23" s="336"/>
      <c r="C23" s="408"/>
      <c r="D23" s="408"/>
      <c r="E23" s="1077"/>
      <c r="F23" s="374"/>
      <c r="G23" s="1236"/>
      <c r="H23" s="1072"/>
      <c r="I23" s="1072"/>
      <c r="J23" s="1072"/>
      <c r="K23" s="1072"/>
      <c r="L23" s="1072"/>
      <c r="M23" s="1072"/>
      <c r="N23" s="1072"/>
      <c r="O23" s="1072"/>
      <c r="P23" s="1072"/>
      <c r="Q23" s="1072"/>
      <c r="R23" s="1072"/>
      <c r="S23" s="1072"/>
      <c r="T23" s="1072"/>
      <c r="U23" s="1072"/>
      <c r="V23" s="1072"/>
      <c r="W23" s="1072"/>
      <c r="X23" s="1072"/>
      <c r="Y23" s="1072"/>
      <c r="Z23" s="1072"/>
      <c r="AA23" s="1072"/>
      <c r="AB23" s="1072"/>
      <c r="AC23" s="1072"/>
      <c r="AD23" s="1072"/>
      <c r="AE23" s="1072"/>
      <c r="AF23" s="1072"/>
      <c r="AG23" s="1072"/>
      <c r="AH23" s="1072"/>
      <c r="AI23" s="1072"/>
      <c r="AJ23" s="1072"/>
      <c r="AK23" s="1072"/>
      <c r="AL23" s="1072"/>
      <c r="AM23" s="1072"/>
      <c r="AN23" s="1072"/>
      <c r="AO23" s="1072"/>
      <c r="AP23" s="1072"/>
      <c r="AQ23" s="1072"/>
      <c r="AR23" s="1072"/>
      <c r="AS23" s="1072"/>
      <c r="AT23" s="1072"/>
      <c r="AU23" s="1072"/>
      <c r="AV23" s="1072"/>
      <c r="AW23" s="1072"/>
      <c r="AX23" s="1072"/>
      <c r="AY23" s="1072"/>
      <c r="AZ23" s="1072"/>
      <c r="BA23" s="1072"/>
      <c r="BB23" s="1072"/>
      <c r="BC23" s="1072"/>
      <c r="BD23" s="1072"/>
      <c r="BE23" s="1072"/>
      <c r="BF23" s="1072"/>
      <c r="BG23" s="1072"/>
      <c r="BH23" s="1072"/>
      <c r="BI23" s="1072"/>
      <c r="BJ23" s="1072"/>
      <c r="BK23" s="1072"/>
      <c r="BL23" s="1072"/>
      <c r="BM23" s="1072"/>
      <c r="BN23" s="1072"/>
      <c r="BO23" s="1072"/>
      <c r="BP23" s="1072"/>
      <c r="BQ23" s="1072"/>
      <c r="BR23" s="1072"/>
      <c r="BS23" s="1072"/>
      <c r="BT23" s="1072"/>
      <c r="BU23" s="1072"/>
      <c r="BV23" s="1072"/>
      <c r="BW23" s="1072"/>
      <c r="BX23" s="1072"/>
      <c r="BY23" s="1072"/>
      <c r="BZ23" s="1072"/>
      <c r="CA23" s="1072"/>
      <c r="CB23" s="1072"/>
      <c r="CC23" s="1072"/>
      <c r="CD23" s="1072"/>
      <c r="CE23" s="1072"/>
      <c r="CF23" s="1072"/>
      <c r="CG23" s="1072"/>
      <c r="CH23" s="1072"/>
      <c r="CI23" s="1072"/>
      <c r="CJ23" s="1072"/>
      <c r="CK23" s="1072"/>
      <c r="CL23" s="1072"/>
      <c r="CM23" s="1072"/>
      <c r="CN23" s="1072"/>
      <c r="CO23" s="1072"/>
      <c r="CP23" s="1072"/>
      <c r="CQ23" s="1072"/>
      <c r="CR23" s="1072"/>
      <c r="CS23" s="1072"/>
      <c r="CT23" s="1072"/>
      <c r="CU23" s="1072"/>
      <c r="CV23" s="1072"/>
      <c r="CW23" s="1072"/>
      <c r="CX23" s="1072"/>
      <c r="CY23" s="1072"/>
      <c r="CZ23" s="1072"/>
      <c r="DA23" s="1072"/>
      <c r="DB23" s="1072"/>
      <c r="DC23" s="1072"/>
      <c r="DD23" s="1072"/>
      <c r="DE23" s="1072"/>
      <c r="DF23" s="1072"/>
      <c r="DG23" s="1072"/>
      <c r="DH23" s="1072"/>
      <c r="DI23" s="1072"/>
    </row>
    <row r="24" spans="1:113" ht="12.75">
      <c r="A24" s="319"/>
      <c r="B24" s="1213"/>
      <c r="C24" s="408"/>
      <c r="D24" s="408"/>
      <c r="E24" s="1077"/>
      <c r="F24" s="409"/>
      <c r="G24" s="1236"/>
      <c r="H24" s="1072"/>
      <c r="I24" s="1072"/>
      <c r="J24" s="1072"/>
      <c r="K24" s="1072"/>
      <c r="L24" s="1072"/>
      <c r="M24" s="1072"/>
      <c r="N24" s="1072"/>
      <c r="O24" s="1072"/>
      <c r="P24" s="1072"/>
      <c r="Q24" s="1072"/>
      <c r="R24" s="1072"/>
      <c r="S24" s="1072"/>
      <c r="T24" s="1072"/>
      <c r="U24" s="1072"/>
      <c r="V24" s="1072"/>
      <c r="W24" s="1072"/>
      <c r="X24" s="1072"/>
      <c r="Y24" s="1072"/>
      <c r="Z24" s="1072"/>
      <c r="AA24" s="1072"/>
      <c r="AB24" s="1072"/>
      <c r="AC24" s="1072"/>
      <c r="AD24" s="1072"/>
      <c r="AE24" s="1072"/>
      <c r="AF24" s="1072"/>
      <c r="AG24" s="1072"/>
      <c r="AH24" s="1072"/>
      <c r="AI24" s="1072"/>
      <c r="AJ24" s="1072"/>
      <c r="AK24" s="1072"/>
      <c r="AL24" s="1072"/>
      <c r="AM24" s="1072"/>
      <c r="AN24" s="1072"/>
      <c r="AO24" s="1072"/>
      <c r="AP24" s="1072"/>
      <c r="AQ24" s="1072"/>
      <c r="AR24" s="1072"/>
      <c r="AS24" s="1072"/>
      <c r="AT24" s="1072"/>
      <c r="AU24" s="1072"/>
      <c r="AV24" s="1072"/>
      <c r="AW24" s="1072"/>
      <c r="AX24" s="1072"/>
      <c r="AY24" s="1072"/>
      <c r="AZ24" s="1072"/>
      <c r="BA24" s="1072"/>
      <c r="BB24" s="1072"/>
      <c r="BC24" s="1072"/>
      <c r="BD24" s="1072"/>
      <c r="BE24" s="1072"/>
      <c r="BF24" s="1072"/>
      <c r="BG24" s="1072"/>
      <c r="BH24" s="1072"/>
      <c r="BI24" s="1072"/>
      <c r="BJ24" s="1072"/>
      <c r="BK24" s="1072"/>
      <c r="BL24" s="1072"/>
      <c r="BM24" s="1072"/>
      <c r="BN24" s="1072"/>
      <c r="BO24" s="1072"/>
      <c r="BP24" s="1072"/>
      <c r="BQ24" s="1072"/>
      <c r="BR24" s="1072"/>
      <c r="BS24" s="1072"/>
      <c r="BT24" s="1072"/>
      <c r="BU24" s="1072"/>
      <c r="BV24" s="1072"/>
      <c r="BW24" s="1072"/>
      <c r="BX24" s="1072"/>
      <c r="BY24" s="1072"/>
      <c r="BZ24" s="1072"/>
      <c r="CA24" s="1072"/>
      <c r="CB24" s="1072"/>
      <c r="CC24" s="1072"/>
      <c r="CD24" s="1072"/>
      <c r="CE24" s="1072"/>
      <c r="CF24" s="1072"/>
      <c r="CG24" s="1072"/>
      <c r="CH24" s="1072"/>
      <c r="CI24" s="1072"/>
      <c r="CJ24" s="1072"/>
      <c r="CK24" s="1072"/>
      <c r="CL24" s="1072"/>
      <c r="CM24" s="1072"/>
      <c r="CN24" s="1072"/>
      <c r="CO24" s="1072"/>
      <c r="CP24" s="1072"/>
      <c r="CQ24" s="1072"/>
      <c r="CR24" s="1072"/>
      <c r="CS24" s="1072"/>
      <c r="CT24" s="1072"/>
      <c r="CU24" s="1072"/>
      <c r="CV24" s="1072"/>
      <c r="CW24" s="1072"/>
      <c r="CX24" s="1072"/>
      <c r="CY24" s="1072"/>
      <c r="CZ24" s="1072"/>
      <c r="DA24" s="1072"/>
      <c r="DB24" s="1072"/>
      <c r="DC24" s="1072"/>
      <c r="DD24" s="1072"/>
      <c r="DE24" s="1072"/>
      <c r="DF24" s="1072"/>
      <c r="DG24" s="1072"/>
      <c r="DH24" s="1072"/>
      <c r="DI24" s="1072"/>
    </row>
    <row r="25" spans="1:113" ht="12.75">
      <c r="A25" s="319"/>
      <c r="B25" s="336"/>
      <c r="C25" s="408"/>
      <c r="D25" s="408"/>
      <c r="E25" s="1077"/>
      <c r="F25" s="374"/>
      <c r="G25" s="1236"/>
      <c r="H25" s="1072"/>
      <c r="I25" s="1072"/>
      <c r="J25" s="1072"/>
      <c r="K25" s="1072"/>
      <c r="L25" s="1072"/>
      <c r="M25" s="1072"/>
      <c r="N25" s="1072"/>
      <c r="O25" s="1072"/>
      <c r="P25" s="1072"/>
      <c r="Q25" s="1072"/>
      <c r="R25" s="1072"/>
      <c r="S25" s="1072"/>
      <c r="T25" s="1072"/>
      <c r="U25" s="1072"/>
      <c r="V25" s="1072"/>
      <c r="W25" s="1072"/>
      <c r="X25" s="1072"/>
      <c r="Y25" s="1072"/>
      <c r="Z25" s="1072"/>
      <c r="AA25" s="1072"/>
      <c r="AB25" s="1072"/>
      <c r="AC25" s="1072"/>
      <c r="AD25" s="1072"/>
      <c r="AE25" s="1072"/>
      <c r="AF25" s="1072"/>
      <c r="AG25" s="1072"/>
      <c r="AH25" s="1072"/>
      <c r="AI25" s="1072"/>
      <c r="AJ25" s="1072"/>
      <c r="AK25" s="1072"/>
      <c r="AL25" s="1072"/>
      <c r="AM25" s="1072"/>
      <c r="AN25" s="1072"/>
      <c r="AO25" s="1072"/>
      <c r="AP25" s="1072"/>
      <c r="AQ25" s="1072"/>
      <c r="AR25" s="1072"/>
      <c r="AS25" s="1072"/>
      <c r="AT25" s="1072"/>
      <c r="AU25" s="1072"/>
      <c r="AV25" s="1072"/>
      <c r="AW25" s="1072"/>
      <c r="AX25" s="1072"/>
      <c r="AY25" s="1072"/>
      <c r="AZ25" s="1072"/>
      <c r="BA25" s="1072"/>
      <c r="BB25" s="1072"/>
      <c r="BC25" s="1072"/>
      <c r="BD25" s="1072"/>
      <c r="BE25" s="1072"/>
      <c r="BF25" s="1072"/>
      <c r="BG25" s="1072"/>
      <c r="BH25" s="1072"/>
      <c r="BI25" s="1072"/>
      <c r="BJ25" s="1072"/>
      <c r="BK25" s="1072"/>
      <c r="BL25" s="1072"/>
      <c r="BM25" s="1072"/>
      <c r="BN25" s="1072"/>
      <c r="BO25" s="1072"/>
      <c r="BP25" s="1072"/>
      <c r="BQ25" s="1072"/>
      <c r="BR25" s="1072"/>
      <c r="BS25" s="1072"/>
      <c r="BT25" s="1072"/>
      <c r="BU25" s="1072"/>
      <c r="BV25" s="1072"/>
      <c r="BW25" s="1072"/>
      <c r="BX25" s="1072"/>
      <c r="BY25" s="1072"/>
      <c r="BZ25" s="1072"/>
      <c r="CA25" s="1072"/>
      <c r="CB25" s="1072"/>
      <c r="CC25" s="1072"/>
      <c r="CD25" s="1072"/>
      <c r="CE25" s="1072"/>
      <c r="CF25" s="1072"/>
      <c r="CG25" s="1072"/>
      <c r="CH25" s="1072"/>
      <c r="CI25" s="1072"/>
      <c r="CJ25" s="1072"/>
      <c r="CK25" s="1072"/>
      <c r="CL25" s="1072"/>
      <c r="CM25" s="1072"/>
      <c r="CN25" s="1072"/>
      <c r="CO25" s="1072"/>
      <c r="CP25" s="1072"/>
      <c r="CQ25" s="1072"/>
      <c r="CR25" s="1072"/>
      <c r="CS25" s="1072"/>
      <c r="CT25" s="1072"/>
      <c r="CU25" s="1072"/>
      <c r="CV25" s="1072"/>
      <c r="CW25" s="1072"/>
      <c r="CX25" s="1072"/>
      <c r="CY25" s="1072"/>
      <c r="CZ25" s="1072"/>
      <c r="DA25" s="1072"/>
      <c r="DB25" s="1072"/>
      <c r="DC25" s="1072"/>
      <c r="DD25" s="1072"/>
      <c r="DE25" s="1072"/>
      <c r="DF25" s="1072"/>
      <c r="DG25" s="1072"/>
      <c r="DH25" s="1072"/>
      <c r="DI25" s="1072"/>
    </row>
    <row r="26" spans="1:113" ht="12.75">
      <c r="A26" s="319"/>
      <c r="B26" s="336"/>
      <c r="C26" s="408"/>
      <c r="D26" s="408"/>
      <c r="E26" s="1077"/>
      <c r="F26" s="374"/>
      <c r="G26" s="1236"/>
      <c r="H26" s="1072"/>
      <c r="I26" s="1072"/>
      <c r="J26" s="1072"/>
      <c r="K26" s="1072"/>
      <c r="L26" s="1072"/>
      <c r="M26" s="1072"/>
      <c r="N26" s="1072"/>
      <c r="O26" s="1072"/>
      <c r="P26" s="1072"/>
      <c r="Q26" s="1072"/>
      <c r="R26" s="1072"/>
      <c r="S26" s="1072"/>
      <c r="T26" s="1072"/>
      <c r="U26" s="1072"/>
      <c r="V26" s="1072"/>
      <c r="W26" s="1072"/>
      <c r="X26" s="1072"/>
      <c r="Y26" s="1072"/>
      <c r="Z26" s="1072"/>
      <c r="AA26" s="1072"/>
      <c r="AB26" s="1072"/>
      <c r="AC26" s="1072"/>
      <c r="AD26" s="1072"/>
      <c r="AE26" s="1072"/>
      <c r="AF26" s="1072"/>
      <c r="AG26" s="1072"/>
      <c r="AH26" s="1072"/>
      <c r="AI26" s="1072"/>
      <c r="AJ26" s="1072"/>
      <c r="AK26" s="1072"/>
      <c r="AL26" s="1072"/>
      <c r="AM26" s="1072"/>
      <c r="AN26" s="1072"/>
      <c r="AO26" s="1072"/>
      <c r="AP26" s="1072"/>
      <c r="AQ26" s="1072"/>
      <c r="AR26" s="1072"/>
      <c r="AS26" s="1072"/>
      <c r="AT26" s="1072"/>
      <c r="AU26" s="1072"/>
      <c r="AV26" s="1072"/>
      <c r="AW26" s="1072"/>
      <c r="AX26" s="1072"/>
      <c r="AY26" s="1072"/>
      <c r="AZ26" s="1072"/>
      <c r="BA26" s="1072"/>
      <c r="BB26" s="1072"/>
      <c r="BC26" s="1072"/>
      <c r="BD26" s="1072"/>
      <c r="BE26" s="1072"/>
      <c r="BF26" s="1072"/>
      <c r="BG26" s="1072"/>
      <c r="BH26" s="1072"/>
      <c r="BI26" s="1072"/>
      <c r="BJ26" s="1072"/>
      <c r="BK26" s="1072"/>
      <c r="BL26" s="1072"/>
      <c r="BM26" s="1072"/>
      <c r="BN26" s="1072"/>
      <c r="BO26" s="1072"/>
      <c r="BP26" s="1072"/>
      <c r="BQ26" s="1072"/>
      <c r="BR26" s="1072"/>
      <c r="BS26" s="1072"/>
      <c r="BT26" s="1072"/>
      <c r="BU26" s="1072"/>
      <c r="BV26" s="1072"/>
      <c r="BW26" s="1072"/>
      <c r="BX26" s="1072"/>
      <c r="BY26" s="1072"/>
      <c r="BZ26" s="1072"/>
      <c r="CA26" s="1072"/>
      <c r="CB26" s="1072"/>
      <c r="CC26" s="1072"/>
      <c r="CD26" s="1072"/>
      <c r="CE26" s="1072"/>
      <c r="CF26" s="1072"/>
      <c r="CG26" s="1072"/>
      <c r="CH26" s="1072"/>
      <c r="CI26" s="1072"/>
      <c r="CJ26" s="1072"/>
      <c r="CK26" s="1072"/>
      <c r="CL26" s="1072"/>
      <c r="CM26" s="1072"/>
      <c r="CN26" s="1072"/>
      <c r="CO26" s="1072"/>
      <c r="CP26" s="1072"/>
      <c r="CQ26" s="1072"/>
      <c r="CR26" s="1072"/>
      <c r="CS26" s="1072"/>
      <c r="CT26" s="1072"/>
      <c r="CU26" s="1072"/>
      <c r="CV26" s="1072"/>
      <c r="CW26" s="1072"/>
      <c r="CX26" s="1072"/>
      <c r="CY26" s="1072"/>
      <c r="CZ26" s="1072"/>
      <c r="DA26" s="1072"/>
      <c r="DB26" s="1072"/>
      <c r="DC26" s="1072"/>
      <c r="DD26" s="1072"/>
      <c r="DE26" s="1072"/>
      <c r="DF26" s="1072"/>
      <c r="DG26" s="1072"/>
      <c r="DH26" s="1072"/>
      <c r="DI26" s="1072"/>
    </row>
    <row r="27" spans="1:113" ht="12.75">
      <c r="A27" s="319"/>
      <c r="B27" s="336"/>
      <c r="C27" s="408"/>
      <c r="D27" s="408"/>
      <c r="E27" s="1077"/>
      <c r="F27" s="374"/>
      <c r="G27" s="1236"/>
      <c r="H27" s="1072"/>
      <c r="I27" s="1072"/>
      <c r="J27" s="1072"/>
      <c r="K27" s="1072"/>
      <c r="L27" s="1072"/>
      <c r="M27" s="1072"/>
      <c r="N27" s="1072"/>
      <c r="O27" s="1072"/>
      <c r="P27" s="1072"/>
      <c r="Q27" s="1072"/>
      <c r="R27" s="1072"/>
      <c r="S27" s="1072"/>
      <c r="T27" s="1072"/>
      <c r="U27" s="1072"/>
      <c r="V27" s="1072"/>
      <c r="W27" s="1072"/>
      <c r="X27" s="1072"/>
      <c r="Y27" s="1072"/>
      <c r="Z27" s="1072"/>
      <c r="AA27" s="1072"/>
      <c r="AB27" s="1072"/>
      <c r="AC27" s="1072"/>
      <c r="AD27" s="1072"/>
      <c r="AE27" s="1072"/>
      <c r="AF27" s="1072"/>
      <c r="AG27" s="1072"/>
      <c r="AH27" s="1072"/>
      <c r="AI27" s="1072"/>
      <c r="AJ27" s="1072"/>
      <c r="AK27" s="1072"/>
      <c r="AL27" s="1072"/>
      <c r="AM27" s="1072"/>
      <c r="AN27" s="1072"/>
      <c r="AO27" s="1072"/>
      <c r="AP27" s="1072"/>
      <c r="AQ27" s="1072"/>
      <c r="AR27" s="1072"/>
      <c r="AS27" s="1072"/>
      <c r="AT27" s="1072"/>
      <c r="AU27" s="1072"/>
      <c r="AV27" s="1072"/>
      <c r="AW27" s="1072"/>
      <c r="AX27" s="1072"/>
      <c r="AY27" s="1072"/>
      <c r="AZ27" s="1072"/>
      <c r="BA27" s="1072"/>
      <c r="BB27" s="1072"/>
      <c r="BC27" s="1072"/>
      <c r="BD27" s="1072"/>
      <c r="BE27" s="1072"/>
      <c r="BF27" s="1072"/>
      <c r="BG27" s="1072"/>
      <c r="BH27" s="1072"/>
      <c r="BI27" s="1072"/>
      <c r="BJ27" s="1072"/>
      <c r="BK27" s="1072"/>
      <c r="BL27" s="1072"/>
      <c r="BM27" s="1072"/>
      <c r="BN27" s="1072"/>
      <c r="BO27" s="1072"/>
      <c r="BP27" s="1072"/>
      <c r="BQ27" s="1072"/>
      <c r="BR27" s="1072"/>
      <c r="BS27" s="1072"/>
      <c r="BT27" s="1072"/>
      <c r="BU27" s="1072"/>
      <c r="BV27" s="1072"/>
      <c r="BW27" s="1072"/>
      <c r="BX27" s="1072"/>
      <c r="BY27" s="1072"/>
      <c r="BZ27" s="1072"/>
      <c r="CA27" s="1072"/>
      <c r="CB27" s="1072"/>
      <c r="CC27" s="1072"/>
      <c r="CD27" s="1072"/>
      <c r="CE27" s="1072"/>
      <c r="CF27" s="1072"/>
      <c r="CG27" s="1072"/>
      <c r="CH27" s="1072"/>
      <c r="CI27" s="1072"/>
      <c r="CJ27" s="1072"/>
      <c r="CK27" s="1072"/>
      <c r="CL27" s="1072"/>
      <c r="CM27" s="1072"/>
      <c r="CN27" s="1072"/>
      <c r="CO27" s="1072"/>
      <c r="CP27" s="1072"/>
      <c r="CQ27" s="1072"/>
      <c r="CR27" s="1072"/>
      <c r="CS27" s="1072"/>
      <c r="CT27" s="1072"/>
      <c r="CU27" s="1072"/>
      <c r="CV27" s="1072"/>
      <c r="CW27" s="1072"/>
      <c r="CX27" s="1072"/>
      <c r="CY27" s="1072"/>
      <c r="CZ27" s="1072"/>
      <c r="DA27" s="1072"/>
      <c r="DB27" s="1072"/>
      <c r="DC27" s="1072"/>
      <c r="DD27" s="1072"/>
      <c r="DE27" s="1072"/>
      <c r="DF27" s="1072"/>
      <c r="DG27" s="1072"/>
      <c r="DH27" s="1072"/>
      <c r="DI27" s="1072"/>
    </row>
    <row r="28" spans="1:113" ht="12.75">
      <c r="A28" s="319"/>
      <c r="B28" s="336"/>
      <c r="C28" s="408"/>
      <c r="D28" s="408"/>
      <c r="E28" s="1077"/>
      <c r="F28" s="374"/>
      <c r="G28" s="1236"/>
      <c r="H28" s="1072"/>
      <c r="I28" s="1072"/>
      <c r="J28" s="1072"/>
      <c r="K28" s="1072"/>
      <c r="L28" s="1072"/>
      <c r="M28" s="1072"/>
      <c r="N28" s="1072"/>
      <c r="O28" s="1072"/>
      <c r="P28" s="1072"/>
      <c r="Q28" s="1072"/>
      <c r="R28" s="1072"/>
      <c r="S28" s="1072"/>
      <c r="T28" s="1072"/>
      <c r="U28" s="1072"/>
      <c r="V28" s="1072"/>
      <c r="W28" s="1072"/>
      <c r="X28" s="1072"/>
      <c r="Y28" s="1072"/>
      <c r="Z28" s="1072"/>
      <c r="AA28" s="1072"/>
      <c r="AB28" s="1072"/>
      <c r="AC28" s="1072"/>
      <c r="AD28" s="1072"/>
      <c r="AE28" s="1072"/>
      <c r="AF28" s="1072"/>
      <c r="AG28" s="1072"/>
      <c r="AH28" s="1072"/>
      <c r="AI28" s="1072"/>
      <c r="AJ28" s="1072"/>
      <c r="AK28" s="1072"/>
      <c r="AL28" s="1072"/>
      <c r="AM28" s="1072"/>
      <c r="AN28" s="1072"/>
      <c r="AO28" s="1072"/>
      <c r="AP28" s="1072"/>
      <c r="AQ28" s="1072"/>
      <c r="AR28" s="1072"/>
      <c r="AS28" s="1072"/>
      <c r="AT28" s="1072"/>
      <c r="AU28" s="1072"/>
      <c r="AV28" s="1072"/>
      <c r="AW28" s="1072"/>
      <c r="AX28" s="1072"/>
      <c r="AY28" s="1072"/>
      <c r="AZ28" s="1072"/>
      <c r="BA28" s="1072"/>
      <c r="BB28" s="1072"/>
      <c r="BC28" s="1072"/>
      <c r="BD28" s="1072"/>
      <c r="BE28" s="1072"/>
      <c r="BF28" s="1072"/>
      <c r="BG28" s="1072"/>
      <c r="BH28" s="1072"/>
      <c r="BI28" s="1072"/>
      <c r="BJ28" s="1072"/>
      <c r="BK28" s="1072"/>
      <c r="BL28" s="1072"/>
      <c r="BM28" s="1072"/>
      <c r="BN28" s="1072"/>
      <c r="BO28" s="1072"/>
      <c r="BP28" s="1072"/>
      <c r="BQ28" s="1072"/>
      <c r="BR28" s="1072"/>
      <c r="BS28" s="1072"/>
      <c r="BT28" s="1072"/>
      <c r="BU28" s="1072"/>
      <c r="BV28" s="1072"/>
      <c r="BW28" s="1072"/>
      <c r="BX28" s="1072"/>
      <c r="BY28" s="1072"/>
      <c r="BZ28" s="1072"/>
      <c r="CA28" s="1072"/>
      <c r="CB28" s="1072"/>
      <c r="CC28" s="1072"/>
      <c r="CD28" s="1072"/>
      <c r="CE28" s="1072"/>
      <c r="CF28" s="1072"/>
      <c r="CG28" s="1072"/>
      <c r="CH28" s="1072"/>
      <c r="CI28" s="1072"/>
      <c r="CJ28" s="1072"/>
      <c r="CK28" s="1072"/>
      <c r="CL28" s="1072"/>
      <c r="CM28" s="1072"/>
      <c r="CN28" s="1072"/>
      <c r="CO28" s="1072"/>
      <c r="CP28" s="1072"/>
      <c r="CQ28" s="1072"/>
      <c r="CR28" s="1072"/>
      <c r="CS28" s="1072"/>
      <c r="CT28" s="1072"/>
      <c r="CU28" s="1072"/>
      <c r="CV28" s="1072"/>
      <c r="CW28" s="1072"/>
      <c r="CX28" s="1072"/>
      <c r="CY28" s="1072"/>
      <c r="CZ28" s="1072"/>
      <c r="DA28" s="1072"/>
      <c r="DB28" s="1072"/>
      <c r="DC28" s="1072"/>
      <c r="DD28" s="1072"/>
      <c r="DE28" s="1072"/>
      <c r="DF28" s="1072"/>
      <c r="DG28" s="1072"/>
      <c r="DH28" s="1072"/>
      <c r="DI28" s="1072"/>
    </row>
    <row r="29" spans="1:113" ht="12.75">
      <c r="A29" s="319"/>
      <c r="B29" s="336"/>
      <c r="C29" s="408"/>
      <c r="D29" s="408"/>
      <c r="E29" s="1077"/>
      <c r="F29" s="374"/>
      <c r="G29" s="389"/>
      <c r="H29" s="1072"/>
      <c r="I29" s="1072"/>
      <c r="J29" s="1072"/>
      <c r="K29" s="1072"/>
      <c r="L29" s="1072"/>
      <c r="M29" s="1072"/>
      <c r="N29" s="1072"/>
      <c r="O29" s="1072"/>
      <c r="P29" s="1072"/>
      <c r="Q29" s="1072"/>
      <c r="R29" s="1072"/>
      <c r="S29" s="1072"/>
      <c r="T29" s="1072"/>
      <c r="U29" s="1072"/>
      <c r="V29" s="1072"/>
      <c r="W29" s="1072"/>
      <c r="X29" s="1072"/>
      <c r="Y29" s="1072"/>
      <c r="Z29" s="1072"/>
      <c r="AA29" s="1072"/>
      <c r="AB29" s="1072"/>
      <c r="AC29" s="1072"/>
      <c r="AD29" s="1072"/>
      <c r="AE29" s="1072"/>
      <c r="AF29" s="1072"/>
      <c r="AG29" s="1072"/>
      <c r="AH29" s="1072"/>
      <c r="AI29" s="1072"/>
      <c r="AJ29" s="1072"/>
      <c r="AK29" s="1072"/>
      <c r="AL29" s="1072"/>
      <c r="AM29" s="1072"/>
      <c r="AN29" s="1072"/>
      <c r="AO29" s="1072"/>
      <c r="AP29" s="1072"/>
      <c r="AQ29" s="1072"/>
      <c r="AR29" s="1072"/>
      <c r="AS29" s="1072"/>
      <c r="AT29" s="1072"/>
      <c r="AU29" s="1072"/>
      <c r="AV29" s="1072"/>
      <c r="AW29" s="1072"/>
      <c r="AX29" s="1072"/>
      <c r="AY29" s="1072"/>
      <c r="AZ29" s="1072"/>
      <c r="BA29" s="1072"/>
      <c r="BB29" s="1072"/>
      <c r="BC29" s="1072"/>
      <c r="BD29" s="1072"/>
      <c r="BE29" s="1072"/>
      <c r="BF29" s="1072"/>
      <c r="BG29" s="1072"/>
      <c r="BH29" s="1072"/>
      <c r="BI29" s="1072"/>
      <c r="BJ29" s="1072"/>
      <c r="BK29" s="1072"/>
      <c r="BL29" s="1072"/>
      <c r="BM29" s="1072"/>
      <c r="BN29" s="1072"/>
      <c r="BO29" s="1072"/>
      <c r="BP29" s="1072"/>
      <c r="BQ29" s="1072"/>
      <c r="BR29" s="1072"/>
      <c r="BS29" s="1072"/>
      <c r="BT29" s="1072"/>
      <c r="BU29" s="1072"/>
      <c r="BV29" s="1072"/>
      <c r="BW29" s="1072"/>
      <c r="BX29" s="1072"/>
      <c r="BY29" s="1072"/>
      <c r="BZ29" s="1072"/>
      <c r="CA29" s="1072"/>
      <c r="CB29" s="1072"/>
      <c r="CC29" s="1072"/>
      <c r="CD29" s="1072"/>
      <c r="CE29" s="1072"/>
      <c r="CF29" s="1072"/>
      <c r="CG29" s="1072"/>
      <c r="CH29" s="1072"/>
      <c r="CI29" s="1072"/>
      <c r="CJ29" s="1072"/>
      <c r="CK29" s="1072"/>
      <c r="CL29" s="1072"/>
      <c r="CM29" s="1072"/>
      <c r="CN29" s="1072"/>
      <c r="CO29" s="1072"/>
      <c r="CP29" s="1072"/>
      <c r="CQ29" s="1072"/>
      <c r="CR29" s="1072"/>
      <c r="CS29" s="1072"/>
      <c r="CT29" s="1072"/>
      <c r="CU29" s="1072"/>
      <c r="CV29" s="1072"/>
      <c r="CW29" s="1072"/>
      <c r="CX29" s="1072"/>
      <c r="CY29" s="1072"/>
      <c r="CZ29" s="1072"/>
      <c r="DA29" s="1072"/>
      <c r="DB29" s="1072"/>
      <c r="DC29" s="1072"/>
      <c r="DD29" s="1072"/>
      <c r="DE29" s="1072"/>
      <c r="DF29" s="1072"/>
      <c r="DG29" s="1072"/>
      <c r="DH29" s="1072"/>
      <c r="DI29" s="1072"/>
    </row>
    <row r="30" spans="1:113" ht="12.75">
      <c r="A30" s="319"/>
      <c r="B30" s="1213"/>
      <c r="C30" s="408"/>
      <c r="D30" s="408"/>
      <c r="E30" s="1077"/>
      <c r="F30" s="374"/>
      <c r="G30" s="1236"/>
      <c r="H30" s="1072"/>
      <c r="I30" s="1072"/>
      <c r="J30" s="1072"/>
      <c r="K30" s="1072"/>
      <c r="L30" s="1072"/>
      <c r="M30" s="1072"/>
      <c r="N30" s="1072"/>
      <c r="O30" s="1072"/>
      <c r="P30" s="1072"/>
      <c r="Q30" s="1072"/>
      <c r="R30" s="1072"/>
      <c r="S30" s="1072"/>
      <c r="T30" s="1072"/>
      <c r="U30" s="1072"/>
      <c r="V30" s="1072"/>
      <c r="W30" s="1072"/>
      <c r="X30" s="1072"/>
      <c r="Y30" s="1072"/>
      <c r="Z30" s="1072"/>
      <c r="AA30" s="1072"/>
      <c r="AB30" s="1072"/>
      <c r="AC30" s="1072"/>
      <c r="AD30" s="1072"/>
      <c r="AE30" s="1072"/>
      <c r="AF30" s="1072"/>
      <c r="AG30" s="1072"/>
      <c r="AH30" s="1072"/>
      <c r="AI30" s="1072"/>
      <c r="AJ30" s="1072"/>
      <c r="AK30" s="1072"/>
      <c r="AL30" s="1072"/>
      <c r="AM30" s="1072"/>
      <c r="AN30" s="1072"/>
      <c r="AO30" s="1072"/>
      <c r="AP30" s="1072"/>
      <c r="AQ30" s="1072"/>
      <c r="AR30" s="1072"/>
      <c r="AS30" s="1072"/>
      <c r="AT30" s="1072"/>
      <c r="AU30" s="1072"/>
      <c r="AV30" s="1072"/>
      <c r="AW30" s="1072"/>
      <c r="AX30" s="1072"/>
      <c r="AY30" s="1072"/>
      <c r="AZ30" s="1072"/>
      <c r="BA30" s="1072"/>
      <c r="BB30" s="1072"/>
      <c r="BC30" s="1072"/>
      <c r="BD30" s="1072"/>
      <c r="BE30" s="1072"/>
      <c r="BF30" s="1072"/>
      <c r="BG30" s="1072"/>
      <c r="BH30" s="1072"/>
      <c r="BI30" s="1072"/>
      <c r="BJ30" s="1072"/>
      <c r="BK30" s="1072"/>
      <c r="BL30" s="1072"/>
      <c r="BM30" s="1072"/>
      <c r="BN30" s="1072"/>
      <c r="BO30" s="1072"/>
      <c r="BP30" s="1072"/>
      <c r="BQ30" s="1072"/>
      <c r="BR30" s="1072"/>
      <c r="BS30" s="1072"/>
      <c r="BT30" s="1072"/>
      <c r="BU30" s="1072"/>
      <c r="BV30" s="1072"/>
      <c r="BW30" s="1072"/>
      <c r="BX30" s="1072"/>
      <c r="BY30" s="1072"/>
      <c r="BZ30" s="1072"/>
      <c r="CA30" s="1072"/>
      <c r="CB30" s="1072"/>
      <c r="CC30" s="1072"/>
      <c r="CD30" s="1072"/>
      <c r="CE30" s="1072"/>
      <c r="CF30" s="1072"/>
      <c r="CG30" s="1072"/>
      <c r="CH30" s="1072"/>
      <c r="CI30" s="1072"/>
      <c r="CJ30" s="1072"/>
      <c r="CK30" s="1072"/>
      <c r="CL30" s="1072"/>
      <c r="CM30" s="1072"/>
      <c r="CN30" s="1072"/>
      <c r="CO30" s="1072"/>
      <c r="CP30" s="1072"/>
      <c r="CQ30" s="1072"/>
      <c r="CR30" s="1072"/>
      <c r="CS30" s="1072"/>
      <c r="CT30" s="1072"/>
      <c r="CU30" s="1072"/>
      <c r="CV30" s="1072"/>
      <c r="CW30" s="1072"/>
      <c r="CX30" s="1072"/>
      <c r="CY30" s="1072"/>
      <c r="CZ30" s="1072"/>
      <c r="DA30" s="1072"/>
      <c r="DB30" s="1072"/>
      <c r="DC30" s="1072"/>
      <c r="DD30" s="1072"/>
      <c r="DE30" s="1072"/>
      <c r="DF30" s="1072"/>
      <c r="DG30" s="1072"/>
      <c r="DH30" s="1072"/>
      <c r="DI30" s="1072"/>
    </row>
    <row r="31" spans="1:113" ht="12.75">
      <c r="A31" s="319"/>
      <c r="B31" s="1213"/>
      <c r="C31" s="408"/>
      <c r="D31" s="408"/>
      <c r="E31" s="1077"/>
      <c r="F31" s="374"/>
      <c r="G31" s="1236"/>
      <c r="H31" s="1072"/>
      <c r="I31" s="1072"/>
      <c r="J31" s="1072"/>
      <c r="K31" s="1072"/>
      <c r="L31" s="1072"/>
      <c r="M31" s="1072"/>
      <c r="N31" s="1072"/>
      <c r="O31" s="1072"/>
      <c r="P31" s="1072"/>
      <c r="Q31" s="1072"/>
      <c r="R31" s="1072"/>
      <c r="S31" s="1072"/>
      <c r="T31" s="1072"/>
      <c r="U31" s="1072"/>
      <c r="V31" s="1072"/>
      <c r="W31" s="1072"/>
      <c r="X31" s="1072"/>
      <c r="Y31" s="1072"/>
      <c r="Z31" s="1072"/>
      <c r="AA31" s="1072"/>
      <c r="AB31" s="1072"/>
      <c r="AC31" s="1072"/>
      <c r="AD31" s="1072"/>
      <c r="AE31" s="1072"/>
      <c r="AF31" s="1072"/>
      <c r="AG31" s="1072"/>
      <c r="AH31" s="1072"/>
      <c r="AI31" s="1072"/>
      <c r="AJ31" s="1072"/>
      <c r="AK31" s="1072"/>
      <c r="AL31" s="1072"/>
      <c r="AM31" s="1072"/>
      <c r="AN31" s="1072"/>
      <c r="AO31" s="1072"/>
      <c r="AP31" s="1072"/>
      <c r="AQ31" s="1072"/>
      <c r="AR31" s="1072"/>
      <c r="AS31" s="1072"/>
      <c r="AT31" s="1072"/>
      <c r="AU31" s="1072"/>
      <c r="AV31" s="1072"/>
      <c r="AW31" s="1072"/>
      <c r="AX31" s="1072"/>
      <c r="AY31" s="1072"/>
      <c r="AZ31" s="1072"/>
      <c r="BA31" s="1072"/>
      <c r="BB31" s="1072"/>
      <c r="BC31" s="1072"/>
      <c r="BD31" s="1072"/>
      <c r="BE31" s="1072"/>
      <c r="BF31" s="1072"/>
      <c r="BG31" s="1072"/>
      <c r="BH31" s="1072"/>
      <c r="BI31" s="1072"/>
      <c r="BJ31" s="1072"/>
      <c r="BK31" s="1072"/>
      <c r="BL31" s="1072"/>
      <c r="BM31" s="1072"/>
      <c r="BN31" s="1072"/>
      <c r="BO31" s="1072"/>
      <c r="BP31" s="1072"/>
      <c r="BQ31" s="1072"/>
      <c r="BR31" s="1072"/>
      <c r="BS31" s="1072"/>
      <c r="BT31" s="1072"/>
      <c r="BU31" s="1072"/>
      <c r="BV31" s="1072"/>
      <c r="BW31" s="1072"/>
      <c r="BX31" s="1072"/>
      <c r="BY31" s="1072"/>
      <c r="BZ31" s="1072"/>
      <c r="CA31" s="1072"/>
      <c r="CB31" s="1072"/>
      <c r="CC31" s="1072"/>
      <c r="CD31" s="1072"/>
      <c r="CE31" s="1072"/>
      <c r="CF31" s="1072"/>
      <c r="CG31" s="1072"/>
      <c r="CH31" s="1072"/>
      <c r="CI31" s="1072"/>
      <c r="CJ31" s="1072"/>
      <c r="CK31" s="1072"/>
      <c r="CL31" s="1072"/>
      <c r="CM31" s="1072"/>
      <c r="CN31" s="1072"/>
      <c r="CO31" s="1072"/>
      <c r="CP31" s="1072"/>
      <c r="CQ31" s="1072"/>
      <c r="CR31" s="1072"/>
      <c r="CS31" s="1072"/>
      <c r="CT31" s="1072"/>
      <c r="CU31" s="1072"/>
      <c r="CV31" s="1072"/>
      <c r="CW31" s="1072"/>
      <c r="CX31" s="1072"/>
      <c r="CY31" s="1072"/>
      <c r="CZ31" s="1072"/>
      <c r="DA31" s="1072"/>
      <c r="DB31" s="1072"/>
      <c r="DC31" s="1072"/>
      <c r="DD31" s="1072"/>
      <c r="DE31" s="1072"/>
      <c r="DF31" s="1072"/>
      <c r="DG31" s="1072"/>
      <c r="DH31" s="1072"/>
      <c r="DI31" s="1072"/>
    </row>
    <row r="32" spans="1:113" s="1086" customFormat="1" ht="12.75">
      <c r="A32" s="319"/>
      <c r="B32" s="1213"/>
      <c r="C32" s="1218"/>
      <c r="D32" s="1218"/>
      <c r="E32" s="1084"/>
      <c r="F32" s="1979"/>
      <c r="G32" s="1236"/>
      <c r="H32" s="1085"/>
      <c r="I32" s="1085"/>
      <c r="J32" s="1085"/>
      <c r="K32" s="1085"/>
      <c r="L32" s="1085"/>
      <c r="M32" s="1085"/>
      <c r="N32" s="1085"/>
      <c r="O32" s="1085"/>
      <c r="P32" s="1085"/>
      <c r="Q32" s="1085"/>
      <c r="R32" s="1085"/>
      <c r="S32" s="1085"/>
      <c r="T32" s="1085"/>
      <c r="U32" s="1085"/>
      <c r="V32" s="1085"/>
      <c r="W32" s="1085"/>
      <c r="X32" s="1085"/>
      <c r="Y32" s="1085"/>
      <c r="Z32" s="1085"/>
      <c r="AA32" s="1085"/>
      <c r="AB32" s="1085"/>
      <c r="AC32" s="1085"/>
      <c r="AD32" s="1085"/>
      <c r="AE32" s="1085"/>
      <c r="AF32" s="1085"/>
      <c r="AG32" s="1085"/>
      <c r="AH32" s="1085"/>
      <c r="AI32" s="1085"/>
      <c r="AJ32" s="1085"/>
      <c r="AK32" s="1085"/>
      <c r="AL32" s="1085"/>
      <c r="AM32" s="1085"/>
      <c r="AN32" s="1085"/>
      <c r="AO32" s="1085"/>
      <c r="AP32" s="1085"/>
      <c r="AQ32" s="1085"/>
      <c r="AR32" s="1085"/>
      <c r="AS32" s="1085"/>
      <c r="AT32" s="1085"/>
      <c r="AU32" s="1085"/>
      <c r="AV32" s="1085"/>
      <c r="AW32" s="1085"/>
      <c r="AX32" s="1085"/>
      <c r="AY32" s="1085"/>
      <c r="AZ32" s="1085"/>
      <c r="BA32" s="1085"/>
      <c r="BB32" s="1085"/>
      <c r="BC32" s="1085"/>
      <c r="BD32" s="1085"/>
      <c r="BE32" s="1085"/>
      <c r="BF32" s="1085"/>
      <c r="BG32" s="1085"/>
      <c r="BH32" s="1085"/>
      <c r="BI32" s="1085"/>
      <c r="BJ32" s="1085"/>
      <c r="BK32" s="1085"/>
      <c r="BL32" s="1085"/>
      <c r="BM32" s="1085"/>
      <c r="BN32" s="1085"/>
      <c r="BO32" s="1085"/>
      <c r="BP32" s="1085"/>
      <c r="BQ32" s="1085"/>
      <c r="BR32" s="1085"/>
      <c r="BS32" s="1085"/>
      <c r="BT32" s="1085"/>
      <c r="BU32" s="1085"/>
      <c r="BV32" s="1085"/>
      <c r="BW32" s="1085"/>
      <c r="BX32" s="1085"/>
      <c r="BY32" s="1085"/>
      <c r="BZ32" s="1085"/>
      <c r="CA32" s="1085"/>
      <c r="CB32" s="1085"/>
      <c r="CC32" s="1085"/>
      <c r="CD32" s="1085"/>
      <c r="CE32" s="1085"/>
      <c r="CF32" s="1085"/>
      <c r="CG32" s="1085"/>
      <c r="CH32" s="1085"/>
      <c r="CI32" s="1085"/>
      <c r="CJ32" s="1085"/>
      <c r="CK32" s="1085"/>
      <c r="CL32" s="1085"/>
      <c r="CM32" s="1085"/>
      <c r="CN32" s="1085"/>
      <c r="CO32" s="1085"/>
      <c r="CP32" s="1085"/>
      <c r="CQ32" s="1085"/>
      <c r="CR32" s="1085"/>
      <c r="CS32" s="1085"/>
      <c r="CT32" s="1085"/>
      <c r="CU32" s="1085"/>
      <c r="CV32" s="1085"/>
      <c r="CW32" s="1085"/>
      <c r="CX32" s="1085"/>
      <c r="CY32" s="1085"/>
      <c r="CZ32" s="1085"/>
      <c r="DA32" s="1085"/>
      <c r="DB32" s="1085"/>
      <c r="DC32" s="1085"/>
      <c r="DD32" s="1085"/>
      <c r="DE32" s="1085"/>
      <c r="DF32" s="1085"/>
      <c r="DG32" s="1085"/>
      <c r="DH32" s="1085"/>
      <c r="DI32" s="1085"/>
    </row>
    <row r="33" spans="1:113" s="1086" customFormat="1" ht="12.75">
      <c r="A33" s="319"/>
      <c r="B33" s="1213"/>
      <c r="C33" s="408"/>
      <c r="D33" s="408"/>
      <c r="E33" s="1077"/>
      <c r="F33" s="374"/>
      <c r="G33" s="1236"/>
      <c r="H33" s="1085"/>
      <c r="I33" s="1085"/>
      <c r="J33" s="1085"/>
      <c r="K33" s="1085"/>
      <c r="L33" s="1085"/>
      <c r="M33" s="1085"/>
      <c r="N33" s="1085"/>
      <c r="O33" s="1085"/>
      <c r="P33" s="1085"/>
      <c r="Q33" s="1085"/>
      <c r="R33" s="1085"/>
      <c r="S33" s="1085"/>
      <c r="T33" s="1085"/>
      <c r="U33" s="1085"/>
      <c r="V33" s="1085"/>
      <c r="W33" s="1085"/>
      <c r="X33" s="1085"/>
      <c r="Y33" s="1085"/>
      <c r="Z33" s="1085"/>
      <c r="AA33" s="1085"/>
      <c r="AB33" s="1085"/>
      <c r="AC33" s="1085"/>
      <c r="AD33" s="1085"/>
      <c r="AE33" s="1085"/>
      <c r="AF33" s="1085"/>
      <c r="AG33" s="1085"/>
      <c r="AH33" s="1085"/>
      <c r="AI33" s="1085"/>
      <c r="AJ33" s="1085"/>
      <c r="AK33" s="1085"/>
      <c r="AL33" s="1085"/>
      <c r="AM33" s="1085"/>
      <c r="AN33" s="1085"/>
      <c r="AO33" s="1085"/>
      <c r="AP33" s="1085"/>
      <c r="AQ33" s="1085"/>
      <c r="AR33" s="1085"/>
      <c r="AS33" s="1085"/>
      <c r="AT33" s="1085"/>
      <c r="AU33" s="1085"/>
      <c r="AV33" s="1085"/>
      <c r="AW33" s="1085"/>
      <c r="AX33" s="1085"/>
      <c r="AY33" s="1085"/>
      <c r="AZ33" s="1085"/>
      <c r="BA33" s="1085"/>
      <c r="BB33" s="1085"/>
      <c r="BC33" s="1085"/>
      <c r="BD33" s="1085"/>
      <c r="BE33" s="1085"/>
      <c r="BF33" s="1085"/>
      <c r="BG33" s="1085"/>
      <c r="BH33" s="1085"/>
      <c r="BI33" s="1085"/>
      <c r="BJ33" s="1085"/>
      <c r="BK33" s="1085"/>
      <c r="BL33" s="1085"/>
      <c r="BM33" s="1085"/>
      <c r="BN33" s="1085"/>
      <c r="BO33" s="1085"/>
      <c r="BP33" s="1085"/>
      <c r="BQ33" s="1085"/>
      <c r="BR33" s="1085"/>
      <c r="BS33" s="1085"/>
      <c r="BT33" s="1085"/>
      <c r="BU33" s="1085"/>
      <c r="BV33" s="1085"/>
      <c r="BW33" s="1085"/>
      <c r="BX33" s="1085"/>
      <c r="BY33" s="1085"/>
      <c r="BZ33" s="1085"/>
      <c r="CA33" s="1085"/>
      <c r="CB33" s="1085"/>
      <c r="CC33" s="1085"/>
      <c r="CD33" s="1085"/>
      <c r="CE33" s="1085"/>
      <c r="CF33" s="1085"/>
      <c r="CG33" s="1085"/>
      <c r="CH33" s="1085"/>
      <c r="CI33" s="1085"/>
      <c r="CJ33" s="1085"/>
      <c r="CK33" s="1085"/>
      <c r="CL33" s="1085"/>
      <c r="CM33" s="1085"/>
      <c r="CN33" s="1085"/>
      <c r="CO33" s="1085"/>
      <c r="CP33" s="1085"/>
      <c r="CQ33" s="1085"/>
      <c r="CR33" s="1085"/>
      <c r="CS33" s="1085"/>
      <c r="CT33" s="1085"/>
      <c r="CU33" s="1085"/>
      <c r="CV33" s="1085"/>
      <c r="CW33" s="1085"/>
      <c r="CX33" s="1085"/>
      <c r="CY33" s="1085"/>
      <c r="CZ33" s="1085"/>
      <c r="DA33" s="1085"/>
      <c r="DB33" s="1085"/>
      <c r="DC33" s="1085"/>
      <c r="DD33" s="1085"/>
      <c r="DE33" s="1085"/>
      <c r="DF33" s="1085"/>
      <c r="DG33" s="1085"/>
      <c r="DH33" s="1085"/>
      <c r="DI33" s="1085"/>
    </row>
    <row r="34" spans="1:113" ht="12.75">
      <c r="A34" s="319"/>
      <c r="B34" s="1213"/>
      <c r="C34" s="408"/>
      <c r="D34" s="408"/>
      <c r="E34" s="1077"/>
      <c r="F34" s="374"/>
      <c r="G34" s="1236"/>
      <c r="H34" s="1072"/>
      <c r="I34" s="1072"/>
      <c r="J34" s="1072"/>
      <c r="K34" s="1072"/>
      <c r="L34" s="1072"/>
      <c r="M34" s="1072"/>
      <c r="N34" s="1072"/>
      <c r="O34" s="1072"/>
      <c r="P34" s="1072"/>
      <c r="Q34" s="1072"/>
      <c r="R34" s="1072"/>
      <c r="S34" s="1072"/>
      <c r="T34" s="1072"/>
      <c r="U34" s="1072"/>
      <c r="V34" s="1072"/>
      <c r="W34" s="1072"/>
      <c r="X34" s="1072"/>
      <c r="Y34" s="1072"/>
      <c r="Z34" s="1072"/>
      <c r="AA34" s="1072"/>
      <c r="AB34" s="1072"/>
      <c r="AC34" s="1072"/>
      <c r="AD34" s="1072"/>
      <c r="AE34" s="1072"/>
      <c r="AF34" s="1072"/>
      <c r="AG34" s="1072"/>
      <c r="AH34" s="1072"/>
      <c r="AI34" s="1072"/>
      <c r="AJ34" s="1072"/>
      <c r="AK34" s="1072"/>
      <c r="AL34" s="1072"/>
      <c r="AM34" s="1072"/>
      <c r="AN34" s="1072"/>
      <c r="AO34" s="1072"/>
      <c r="AP34" s="1072"/>
      <c r="AQ34" s="1072"/>
      <c r="AR34" s="1072"/>
      <c r="AS34" s="1072"/>
      <c r="AT34" s="1072"/>
      <c r="AU34" s="1072"/>
      <c r="AV34" s="1072"/>
      <c r="AW34" s="1072"/>
      <c r="AX34" s="1072"/>
      <c r="AY34" s="1072"/>
      <c r="AZ34" s="1072"/>
      <c r="BA34" s="1072"/>
      <c r="BB34" s="1072"/>
      <c r="BC34" s="1072"/>
      <c r="BD34" s="1072"/>
      <c r="BE34" s="1072"/>
      <c r="BF34" s="1072"/>
      <c r="BG34" s="1072"/>
      <c r="BH34" s="1072"/>
      <c r="BI34" s="1072"/>
      <c r="BJ34" s="1072"/>
      <c r="BK34" s="1072"/>
      <c r="BL34" s="1072"/>
      <c r="BM34" s="1072"/>
      <c r="BN34" s="1072"/>
      <c r="BO34" s="1072"/>
      <c r="BP34" s="1072"/>
      <c r="BQ34" s="1072"/>
      <c r="BR34" s="1072"/>
      <c r="BS34" s="1072"/>
      <c r="BT34" s="1072"/>
      <c r="BU34" s="1072"/>
      <c r="BV34" s="1072"/>
      <c r="BW34" s="1072"/>
      <c r="BX34" s="1072"/>
      <c r="BY34" s="1072"/>
      <c r="BZ34" s="1072"/>
      <c r="CA34" s="1072"/>
      <c r="CB34" s="1072"/>
      <c r="CC34" s="1072"/>
      <c r="CD34" s="1072"/>
      <c r="CE34" s="1072"/>
      <c r="CF34" s="1072"/>
      <c r="CG34" s="1072"/>
      <c r="CH34" s="1072"/>
      <c r="CI34" s="1072"/>
      <c r="CJ34" s="1072"/>
      <c r="CK34" s="1072"/>
      <c r="CL34" s="1072"/>
      <c r="CM34" s="1072"/>
      <c r="CN34" s="1072"/>
      <c r="CO34" s="1072"/>
      <c r="CP34" s="1072"/>
      <c r="CQ34" s="1072"/>
      <c r="CR34" s="1072"/>
      <c r="CS34" s="1072"/>
      <c r="CT34" s="1072"/>
      <c r="CU34" s="1072"/>
      <c r="CV34" s="1072"/>
      <c r="CW34" s="1072"/>
      <c r="CX34" s="1072"/>
      <c r="CY34" s="1072"/>
      <c r="CZ34" s="1072"/>
      <c r="DA34" s="1072"/>
      <c r="DB34" s="1072"/>
      <c r="DC34" s="1072"/>
      <c r="DD34" s="1072"/>
      <c r="DE34" s="1072"/>
      <c r="DF34" s="1072"/>
      <c r="DG34" s="1072"/>
      <c r="DH34" s="1072"/>
      <c r="DI34" s="1072"/>
    </row>
    <row r="35" spans="1:113" ht="12.75">
      <c r="A35" s="319"/>
      <c r="B35" s="1213"/>
      <c r="C35" s="408"/>
      <c r="D35" s="408"/>
      <c r="E35" s="1077"/>
      <c r="F35" s="374"/>
      <c r="G35" s="1236"/>
      <c r="H35" s="1072"/>
      <c r="I35" s="1072"/>
      <c r="J35" s="1072"/>
      <c r="K35" s="1072"/>
      <c r="L35" s="1072"/>
      <c r="M35" s="1072"/>
      <c r="N35" s="1072"/>
      <c r="O35" s="1072"/>
      <c r="P35" s="1072"/>
      <c r="Q35" s="1072"/>
      <c r="R35" s="1072"/>
      <c r="S35" s="1072"/>
      <c r="T35" s="1072"/>
      <c r="U35" s="1072"/>
      <c r="V35" s="1072"/>
      <c r="W35" s="1072"/>
      <c r="X35" s="1072"/>
      <c r="Y35" s="1072"/>
      <c r="Z35" s="1072"/>
      <c r="AA35" s="1072"/>
      <c r="AB35" s="1072"/>
      <c r="AC35" s="1072"/>
      <c r="AD35" s="1072"/>
      <c r="AE35" s="1072"/>
      <c r="AF35" s="1072"/>
      <c r="AG35" s="1072"/>
      <c r="AH35" s="1072"/>
      <c r="AI35" s="1072"/>
      <c r="AJ35" s="1072"/>
      <c r="AK35" s="1072"/>
      <c r="AL35" s="1072"/>
      <c r="AM35" s="1072"/>
      <c r="AN35" s="1072"/>
      <c r="AO35" s="1072"/>
      <c r="AP35" s="1072"/>
      <c r="AQ35" s="1072"/>
      <c r="AR35" s="1072"/>
      <c r="AS35" s="1072"/>
      <c r="AT35" s="1072"/>
      <c r="AU35" s="1072"/>
      <c r="AV35" s="1072"/>
      <c r="AW35" s="1072"/>
      <c r="AX35" s="1072"/>
      <c r="AY35" s="1072"/>
      <c r="AZ35" s="1072"/>
      <c r="BA35" s="1072"/>
      <c r="BB35" s="1072"/>
      <c r="BC35" s="1072"/>
      <c r="BD35" s="1072"/>
      <c r="BE35" s="1072"/>
      <c r="BF35" s="1072"/>
      <c r="BG35" s="1072"/>
      <c r="BH35" s="1072"/>
      <c r="BI35" s="1072"/>
      <c r="BJ35" s="1072"/>
      <c r="BK35" s="1072"/>
      <c r="BL35" s="1072"/>
      <c r="BM35" s="1072"/>
      <c r="BN35" s="1072"/>
      <c r="BO35" s="1072"/>
      <c r="BP35" s="1072"/>
      <c r="BQ35" s="1072"/>
      <c r="BR35" s="1072"/>
      <c r="BS35" s="1072"/>
      <c r="BT35" s="1072"/>
      <c r="BU35" s="1072"/>
      <c r="BV35" s="1072"/>
      <c r="BW35" s="1072"/>
      <c r="BX35" s="1072"/>
      <c r="BY35" s="1072"/>
      <c r="BZ35" s="1072"/>
      <c r="CA35" s="1072"/>
      <c r="CB35" s="1072"/>
      <c r="CC35" s="1072"/>
      <c r="CD35" s="1072"/>
      <c r="CE35" s="1072"/>
      <c r="CF35" s="1072"/>
      <c r="CG35" s="1072"/>
      <c r="CH35" s="1072"/>
      <c r="CI35" s="1072"/>
      <c r="CJ35" s="1072"/>
      <c r="CK35" s="1072"/>
      <c r="CL35" s="1072"/>
      <c r="CM35" s="1072"/>
      <c r="CN35" s="1072"/>
      <c r="CO35" s="1072"/>
      <c r="CP35" s="1072"/>
      <c r="CQ35" s="1072"/>
      <c r="CR35" s="1072"/>
      <c r="CS35" s="1072"/>
      <c r="CT35" s="1072"/>
      <c r="CU35" s="1072"/>
      <c r="CV35" s="1072"/>
      <c r="CW35" s="1072"/>
      <c r="CX35" s="1072"/>
      <c r="CY35" s="1072"/>
      <c r="CZ35" s="1072"/>
      <c r="DA35" s="1072"/>
      <c r="DB35" s="1072"/>
      <c r="DC35" s="1072"/>
      <c r="DD35" s="1072"/>
      <c r="DE35" s="1072"/>
      <c r="DF35" s="1072"/>
      <c r="DG35" s="1072"/>
      <c r="DH35" s="1072"/>
      <c r="DI35" s="1072"/>
    </row>
    <row r="36" spans="1:113" ht="12.75">
      <c r="A36" s="319"/>
      <c r="B36" s="326"/>
      <c r="C36" s="408"/>
      <c r="D36" s="408"/>
      <c r="E36" s="1077"/>
      <c r="F36" s="374"/>
      <c r="G36" s="1236"/>
      <c r="H36" s="1072"/>
      <c r="I36" s="1072"/>
      <c r="J36" s="1072"/>
      <c r="K36" s="1072"/>
      <c r="L36" s="1072"/>
      <c r="M36" s="1072"/>
      <c r="N36" s="1072"/>
      <c r="O36" s="1072"/>
      <c r="P36" s="1072"/>
      <c r="Q36" s="1072"/>
      <c r="R36" s="1072"/>
      <c r="S36" s="1072"/>
      <c r="T36" s="1072"/>
      <c r="U36" s="1072"/>
      <c r="V36" s="1072"/>
      <c r="W36" s="1072"/>
      <c r="X36" s="1072"/>
      <c r="Y36" s="1072"/>
      <c r="Z36" s="1072"/>
      <c r="AA36" s="1072"/>
      <c r="AB36" s="1072"/>
      <c r="AC36" s="1072"/>
      <c r="AD36" s="1072"/>
      <c r="AE36" s="1072"/>
      <c r="AF36" s="1072"/>
      <c r="AG36" s="1072"/>
      <c r="AH36" s="1072"/>
      <c r="AI36" s="1072"/>
      <c r="AJ36" s="1072"/>
      <c r="AK36" s="1072"/>
      <c r="AL36" s="1072"/>
      <c r="AM36" s="1072"/>
      <c r="AN36" s="1072"/>
      <c r="AO36" s="1072"/>
      <c r="AP36" s="1072"/>
      <c r="AQ36" s="1072"/>
      <c r="AR36" s="1072"/>
      <c r="AS36" s="1072"/>
      <c r="AT36" s="1072"/>
      <c r="AU36" s="1072"/>
      <c r="AV36" s="1072"/>
      <c r="AW36" s="1072"/>
      <c r="AX36" s="1072"/>
      <c r="AY36" s="1072"/>
      <c r="AZ36" s="1072"/>
      <c r="BA36" s="1072"/>
      <c r="BB36" s="1072"/>
      <c r="BC36" s="1072"/>
      <c r="BD36" s="1072"/>
      <c r="BE36" s="1072"/>
      <c r="BF36" s="1072"/>
      <c r="BG36" s="1072"/>
      <c r="BH36" s="1072"/>
      <c r="BI36" s="1072"/>
      <c r="BJ36" s="1072"/>
      <c r="BK36" s="1072"/>
      <c r="BL36" s="1072"/>
      <c r="BM36" s="1072"/>
      <c r="BN36" s="1072"/>
      <c r="BO36" s="1072"/>
      <c r="BP36" s="1072"/>
      <c r="BQ36" s="1072"/>
      <c r="BR36" s="1072"/>
      <c r="BS36" s="1072"/>
      <c r="BT36" s="1072"/>
      <c r="BU36" s="1072"/>
      <c r="BV36" s="1072"/>
      <c r="BW36" s="1072"/>
      <c r="BX36" s="1072"/>
      <c r="BY36" s="1072"/>
      <c r="BZ36" s="1072"/>
      <c r="CA36" s="1072"/>
      <c r="CB36" s="1072"/>
      <c r="CC36" s="1072"/>
      <c r="CD36" s="1072"/>
      <c r="CE36" s="1072"/>
      <c r="CF36" s="1072"/>
      <c r="CG36" s="1072"/>
      <c r="CH36" s="1072"/>
      <c r="CI36" s="1072"/>
      <c r="CJ36" s="1072"/>
      <c r="CK36" s="1072"/>
      <c r="CL36" s="1072"/>
      <c r="CM36" s="1072"/>
      <c r="CN36" s="1072"/>
      <c r="CO36" s="1072"/>
      <c r="CP36" s="1072"/>
      <c r="CQ36" s="1072"/>
      <c r="CR36" s="1072"/>
      <c r="CS36" s="1072"/>
      <c r="CT36" s="1072"/>
      <c r="CU36" s="1072"/>
      <c r="CV36" s="1072"/>
      <c r="CW36" s="1072"/>
      <c r="CX36" s="1072"/>
      <c r="CY36" s="1072"/>
      <c r="CZ36" s="1072"/>
      <c r="DA36" s="1072"/>
      <c r="DB36" s="1072"/>
      <c r="DC36" s="1072"/>
      <c r="DD36" s="1072"/>
      <c r="DE36" s="1072"/>
      <c r="DF36" s="1072"/>
      <c r="DG36" s="1072"/>
      <c r="DH36" s="1072"/>
      <c r="DI36" s="1072"/>
    </row>
    <row r="37" spans="1:113" ht="12.75">
      <c r="A37" s="319"/>
      <c r="B37" s="1213"/>
      <c r="C37" s="408"/>
      <c r="D37" s="408"/>
      <c r="E37" s="1077"/>
      <c r="F37" s="374"/>
      <c r="G37" s="1236"/>
      <c r="H37" s="1072"/>
      <c r="I37" s="1072"/>
      <c r="J37" s="1072"/>
      <c r="K37" s="1072"/>
      <c r="L37" s="1072"/>
      <c r="M37" s="1072"/>
      <c r="N37" s="1072"/>
      <c r="O37" s="1072"/>
      <c r="P37" s="1072"/>
      <c r="Q37" s="1072"/>
      <c r="R37" s="1072"/>
      <c r="S37" s="1072"/>
      <c r="T37" s="1072"/>
      <c r="U37" s="1072"/>
      <c r="V37" s="1072"/>
      <c r="W37" s="1072"/>
      <c r="X37" s="1072"/>
      <c r="Y37" s="1072"/>
      <c r="Z37" s="1072"/>
      <c r="AA37" s="1072"/>
      <c r="AB37" s="1072"/>
      <c r="AC37" s="1072"/>
      <c r="AD37" s="1072"/>
      <c r="AE37" s="1072"/>
      <c r="AF37" s="1072"/>
      <c r="AG37" s="1072"/>
      <c r="AH37" s="1072"/>
      <c r="AI37" s="1072"/>
      <c r="AJ37" s="1072"/>
      <c r="AK37" s="1072"/>
      <c r="AL37" s="1072"/>
      <c r="AM37" s="1072"/>
      <c r="AN37" s="1072"/>
      <c r="AO37" s="1072"/>
      <c r="AP37" s="1072"/>
      <c r="AQ37" s="1072"/>
      <c r="AR37" s="1072"/>
      <c r="AS37" s="1072"/>
      <c r="AT37" s="1072"/>
      <c r="AU37" s="1072"/>
      <c r="AV37" s="1072"/>
      <c r="AW37" s="1072"/>
      <c r="AX37" s="1072"/>
      <c r="AY37" s="1072"/>
      <c r="AZ37" s="1072"/>
      <c r="BA37" s="1072"/>
      <c r="BB37" s="1072"/>
      <c r="BC37" s="1072"/>
      <c r="BD37" s="1072"/>
      <c r="BE37" s="1072"/>
      <c r="BF37" s="1072"/>
      <c r="BG37" s="1072"/>
      <c r="BH37" s="1072"/>
      <c r="BI37" s="1072"/>
      <c r="BJ37" s="1072"/>
      <c r="BK37" s="1072"/>
      <c r="BL37" s="1072"/>
      <c r="BM37" s="1072"/>
      <c r="BN37" s="1072"/>
      <c r="BO37" s="1072"/>
      <c r="BP37" s="1072"/>
      <c r="BQ37" s="1072"/>
      <c r="BR37" s="1072"/>
      <c r="BS37" s="1072"/>
      <c r="BT37" s="1072"/>
      <c r="BU37" s="1072"/>
      <c r="BV37" s="1072"/>
      <c r="BW37" s="1072"/>
      <c r="BX37" s="1072"/>
      <c r="BY37" s="1072"/>
      <c r="BZ37" s="1072"/>
      <c r="CA37" s="1072"/>
      <c r="CB37" s="1072"/>
      <c r="CC37" s="1072"/>
      <c r="CD37" s="1072"/>
      <c r="CE37" s="1072"/>
      <c r="CF37" s="1072"/>
      <c r="CG37" s="1072"/>
      <c r="CH37" s="1072"/>
      <c r="CI37" s="1072"/>
      <c r="CJ37" s="1072"/>
      <c r="CK37" s="1072"/>
      <c r="CL37" s="1072"/>
      <c r="CM37" s="1072"/>
      <c r="CN37" s="1072"/>
      <c r="CO37" s="1072"/>
      <c r="CP37" s="1072"/>
      <c r="CQ37" s="1072"/>
      <c r="CR37" s="1072"/>
      <c r="CS37" s="1072"/>
      <c r="CT37" s="1072"/>
      <c r="CU37" s="1072"/>
      <c r="CV37" s="1072"/>
      <c r="CW37" s="1072"/>
      <c r="CX37" s="1072"/>
      <c r="CY37" s="1072"/>
      <c r="CZ37" s="1072"/>
      <c r="DA37" s="1072"/>
      <c r="DB37" s="1072"/>
      <c r="DC37" s="1072"/>
      <c r="DD37" s="1072"/>
      <c r="DE37" s="1072"/>
      <c r="DF37" s="1072"/>
      <c r="DG37" s="1072"/>
      <c r="DH37" s="1072"/>
      <c r="DI37" s="1072"/>
    </row>
    <row r="38" spans="1:113" ht="12.75">
      <c r="A38" s="319"/>
      <c r="B38" s="326"/>
      <c r="C38" s="1219"/>
      <c r="D38" s="1219"/>
      <c r="E38" s="1088"/>
      <c r="F38" s="410"/>
      <c r="G38" s="1236"/>
      <c r="H38" s="1072"/>
      <c r="I38" s="1072"/>
      <c r="J38" s="1072"/>
      <c r="K38" s="1072"/>
      <c r="L38" s="1072"/>
      <c r="M38" s="1072"/>
      <c r="N38" s="1072"/>
      <c r="O38" s="1072"/>
      <c r="P38" s="1072"/>
      <c r="Q38" s="1072"/>
      <c r="R38" s="1072"/>
      <c r="S38" s="1072"/>
      <c r="T38" s="1072"/>
      <c r="U38" s="1072"/>
      <c r="V38" s="1072"/>
      <c r="W38" s="1072"/>
      <c r="X38" s="1072"/>
      <c r="Y38" s="1072"/>
      <c r="Z38" s="1072"/>
      <c r="AA38" s="1072"/>
      <c r="AB38" s="1072"/>
      <c r="AC38" s="1072"/>
      <c r="AD38" s="1072"/>
      <c r="AE38" s="1072"/>
      <c r="AF38" s="1072"/>
      <c r="AG38" s="1072"/>
      <c r="AH38" s="1072"/>
      <c r="AI38" s="1072"/>
      <c r="AJ38" s="1072"/>
      <c r="AK38" s="1072"/>
      <c r="AL38" s="1072"/>
      <c r="AM38" s="1072"/>
      <c r="AN38" s="1072"/>
      <c r="AO38" s="1072"/>
      <c r="AP38" s="1072"/>
      <c r="AQ38" s="1072"/>
      <c r="AR38" s="1072"/>
      <c r="AS38" s="1072"/>
      <c r="AT38" s="1072"/>
      <c r="AU38" s="1072"/>
      <c r="AV38" s="1072"/>
      <c r="AW38" s="1072"/>
      <c r="AX38" s="1072"/>
      <c r="AY38" s="1072"/>
      <c r="AZ38" s="1072"/>
      <c r="BA38" s="1072"/>
      <c r="BB38" s="1072"/>
      <c r="BC38" s="1072"/>
      <c r="BD38" s="1072"/>
      <c r="BE38" s="1072"/>
      <c r="BF38" s="1072"/>
      <c r="BG38" s="1072"/>
      <c r="BH38" s="1072"/>
      <c r="BI38" s="1072"/>
      <c r="BJ38" s="1072"/>
      <c r="BK38" s="1072"/>
      <c r="BL38" s="1072"/>
      <c r="BM38" s="1072"/>
      <c r="BN38" s="1072"/>
      <c r="BO38" s="1072"/>
      <c r="BP38" s="1072"/>
      <c r="BQ38" s="1072"/>
      <c r="BR38" s="1072"/>
      <c r="BS38" s="1072"/>
      <c r="BT38" s="1072"/>
      <c r="BU38" s="1072"/>
      <c r="BV38" s="1072"/>
      <c r="BW38" s="1072"/>
      <c r="BX38" s="1072"/>
      <c r="BY38" s="1072"/>
      <c r="BZ38" s="1072"/>
      <c r="CA38" s="1072"/>
      <c r="CB38" s="1072"/>
      <c r="CC38" s="1072"/>
      <c r="CD38" s="1072"/>
      <c r="CE38" s="1072"/>
      <c r="CF38" s="1072"/>
      <c r="CG38" s="1072"/>
      <c r="CH38" s="1072"/>
      <c r="CI38" s="1072"/>
      <c r="CJ38" s="1072"/>
      <c r="CK38" s="1072"/>
      <c r="CL38" s="1072"/>
      <c r="CM38" s="1072"/>
      <c r="CN38" s="1072"/>
      <c r="CO38" s="1072"/>
      <c r="CP38" s="1072"/>
      <c r="CQ38" s="1072"/>
      <c r="CR38" s="1072"/>
      <c r="CS38" s="1072"/>
      <c r="CT38" s="1072"/>
      <c r="CU38" s="1072"/>
      <c r="CV38" s="1072"/>
      <c r="CW38" s="1072"/>
      <c r="CX38" s="1072"/>
      <c r="CY38" s="1072"/>
      <c r="CZ38" s="1072"/>
      <c r="DA38" s="1072"/>
      <c r="DB38" s="1072"/>
      <c r="DC38" s="1072"/>
      <c r="DD38" s="1072"/>
      <c r="DE38" s="1072"/>
      <c r="DF38" s="1072"/>
      <c r="DG38" s="1072"/>
      <c r="DH38" s="1072"/>
      <c r="DI38" s="1072"/>
    </row>
    <row r="39" spans="1:113" ht="12.75">
      <c r="A39" s="319"/>
      <c r="B39" s="1213"/>
      <c r="C39" s="408"/>
      <c r="D39" s="408"/>
      <c r="E39" s="1077"/>
      <c r="F39" s="374"/>
      <c r="G39" s="1236"/>
      <c r="H39" s="1072"/>
      <c r="I39" s="1072"/>
      <c r="J39" s="1072"/>
      <c r="K39" s="1072"/>
      <c r="L39" s="1072"/>
      <c r="M39" s="1072"/>
      <c r="N39" s="1072"/>
      <c r="O39" s="1072"/>
      <c r="P39" s="1072"/>
      <c r="Q39" s="1072"/>
      <c r="R39" s="1072"/>
      <c r="S39" s="1072"/>
      <c r="T39" s="1072"/>
      <c r="U39" s="1072"/>
      <c r="V39" s="1072"/>
      <c r="W39" s="1072"/>
      <c r="X39" s="1072"/>
      <c r="Y39" s="1072"/>
      <c r="Z39" s="1072"/>
      <c r="AA39" s="1072"/>
      <c r="AB39" s="1072"/>
      <c r="AC39" s="1072"/>
      <c r="AD39" s="1072"/>
      <c r="AE39" s="1072"/>
      <c r="AF39" s="1072"/>
      <c r="AG39" s="1072"/>
      <c r="AH39" s="1072"/>
      <c r="AI39" s="1072"/>
      <c r="AJ39" s="1072"/>
      <c r="AK39" s="1072"/>
      <c r="AL39" s="1072"/>
      <c r="AM39" s="1072"/>
      <c r="AN39" s="1072"/>
      <c r="AO39" s="1072"/>
      <c r="AP39" s="1072"/>
      <c r="AQ39" s="1072"/>
      <c r="AR39" s="1072"/>
      <c r="AS39" s="1072"/>
      <c r="AT39" s="1072"/>
      <c r="AU39" s="1072"/>
      <c r="AV39" s="1072"/>
      <c r="AW39" s="1072"/>
      <c r="AX39" s="1072"/>
      <c r="AY39" s="1072"/>
      <c r="AZ39" s="1072"/>
      <c r="BA39" s="1072"/>
      <c r="BB39" s="1072"/>
      <c r="BC39" s="1072"/>
      <c r="BD39" s="1072"/>
      <c r="BE39" s="1072"/>
      <c r="BF39" s="1072"/>
      <c r="BG39" s="1072"/>
      <c r="BH39" s="1072"/>
      <c r="BI39" s="1072"/>
      <c r="BJ39" s="1072"/>
      <c r="BK39" s="1072"/>
      <c r="BL39" s="1072"/>
      <c r="BM39" s="1072"/>
      <c r="BN39" s="1072"/>
      <c r="BO39" s="1072"/>
      <c r="BP39" s="1072"/>
      <c r="BQ39" s="1072"/>
      <c r="BR39" s="1072"/>
      <c r="BS39" s="1072"/>
      <c r="BT39" s="1072"/>
      <c r="BU39" s="1072"/>
      <c r="BV39" s="1072"/>
      <c r="BW39" s="1072"/>
      <c r="BX39" s="1072"/>
      <c r="BY39" s="1072"/>
      <c r="BZ39" s="1072"/>
      <c r="CA39" s="1072"/>
      <c r="CB39" s="1072"/>
      <c r="CC39" s="1072"/>
      <c r="CD39" s="1072"/>
      <c r="CE39" s="1072"/>
      <c r="CF39" s="1072"/>
      <c r="CG39" s="1072"/>
      <c r="CH39" s="1072"/>
      <c r="CI39" s="1072"/>
      <c r="CJ39" s="1072"/>
      <c r="CK39" s="1072"/>
      <c r="CL39" s="1072"/>
      <c r="CM39" s="1072"/>
      <c r="CN39" s="1072"/>
      <c r="CO39" s="1072"/>
      <c r="CP39" s="1072"/>
      <c r="CQ39" s="1072"/>
      <c r="CR39" s="1072"/>
      <c r="CS39" s="1072"/>
      <c r="CT39" s="1072"/>
      <c r="CU39" s="1072"/>
      <c r="CV39" s="1072"/>
      <c r="CW39" s="1072"/>
      <c r="CX39" s="1072"/>
      <c r="CY39" s="1072"/>
      <c r="CZ39" s="1072"/>
      <c r="DA39" s="1072"/>
      <c r="DB39" s="1072"/>
      <c r="DC39" s="1072"/>
      <c r="DD39" s="1072"/>
      <c r="DE39" s="1072"/>
      <c r="DF39" s="1072"/>
      <c r="DG39" s="1072"/>
      <c r="DH39" s="1072"/>
      <c r="DI39" s="1072"/>
    </row>
    <row r="40" spans="1:113" ht="12.75">
      <c r="A40" s="319"/>
      <c r="B40" s="1213"/>
      <c r="C40" s="408"/>
      <c r="D40" s="408"/>
      <c r="E40" s="1077"/>
      <c r="F40" s="409"/>
      <c r="G40" s="1236"/>
      <c r="H40" s="1090"/>
      <c r="I40" s="1072"/>
      <c r="J40" s="1072"/>
      <c r="K40" s="1072"/>
      <c r="L40" s="1072"/>
      <c r="M40" s="1072"/>
      <c r="N40" s="1072"/>
      <c r="O40" s="1072"/>
      <c r="P40" s="1072"/>
      <c r="Q40" s="1072"/>
      <c r="R40" s="1072"/>
      <c r="S40" s="1072"/>
      <c r="T40" s="1072"/>
      <c r="U40" s="1072"/>
      <c r="V40" s="1072"/>
      <c r="W40" s="1072"/>
      <c r="X40" s="1072"/>
      <c r="Y40" s="1072"/>
      <c r="Z40" s="1072"/>
      <c r="AA40" s="1072"/>
      <c r="AB40" s="1072"/>
      <c r="AC40" s="1072"/>
      <c r="AD40" s="1072"/>
      <c r="AE40" s="1072"/>
      <c r="AF40" s="1072"/>
      <c r="AG40" s="1072"/>
      <c r="AH40" s="1072"/>
      <c r="AI40" s="1072"/>
      <c r="AJ40" s="1072"/>
      <c r="AK40" s="1072"/>
      <c r="AL40" s="1072"/>
      <c r="AM40" s="1072"/>
      <c r="AN40" s="1072"/>
      <c r="AO40" s="1072"/>
      <c r="AP40" s="1072"/>
      <c r="AQ40" s="1072"/>
      <c r="AR40" s="1072"/>
      <c r="AS40" s="1072"/>
      <c r="AT40" s="1072"/>
      <c r="AU40" s="1072"/>
      <c r="AV40" s="1072"/>
      <c r="AW40" s="1072"/>
      <c r="AX40" s="1072"/>
      <c r="AY40" s="1072"/>
      <c r="AZ40" s="1072"/>
      <c r="BA40" s="1072"/>
      <c r="BB40" s="1072"/>
      <c r="BC40" s="1072"/>
      <c r="BD40" s="1072"/>
      <c r="BE40" s="1072"/>
      <c r="BF40" s="1072"/>
      <c r="BG40" s="1072"/>
      <c r="BH40" s="1072"/>
      <c r="BI40" s="1072"/>
      <c r="BJ40" s="1072"/>
      <c r="BK40" s="1072"/>
      <c r="BL40" s="1072"/>
      <c r="BM40" s="1072"/>
      <c r="BN40" s="1072"/>
      <c r="BO40" s="1072"/>
      <c r="BP40" s="1072"/>
      <c r="BQ40" s="1072"/>
      <c r="BR40" s="1072"/>
      <c r="BS40" s="1072"/>
      <c r="BT40" s="1072"/>
      <c r="BU40" s="1072"/>
      <c r="BV40" s="1072"/>
      <c r="BW40" s="1072"/>
      <c r="BX40" s="1072"/>
      <c r="BY40" s="1072"/>
      <c r="BZ40" s="1072"/>
      <c r="CA40" s="1072"/>
      <c r="CB40" s="1072"/>
      <c r="CC40" s="1072"/>
      <c r="CD40" s="1072"/>
      <c r="CE40" s="1072"/>
      <c r="CF40" s="1072"/>
      <c r="CG40" s="1072"/>
      <c r="CH40" s="1072"/>
      <c r="CI40" s="1072"/>
      <c r="CJ40" s="1072"/>
      <c r="CK40" s="1072"/>
      <c r="CL40" s="1072"/>
      <c r="CM40" s="1072"/>
      <c r="CN40" s="1072"/>
      <c r="CO40" s="1072"/>
      <c r="CP40" s="1072"/>
      <c r="CQ40" s="1072"/>
      <c r="CR40" s="1072"/>
      <c r="CS40" s="1072"/>
      <c r="CT40" s="1072"/>
      <c r="CU40" s="1072"/>
      <c r="CV40" s="1072"/>
      <c r="CW40" s="1072"/>
      <c r="CX40" s="1072"/>
      <c r="CY40" s="1072"/>
      <c r="CZ40" s="1072"/>
      <c r="DA40" s="1072"/>
      <c r="DB40" s="1072"/>
      <c r="DC40" s="1072"/>
      <c r="DD40" s="1072"/>
      <c r="DE40" s="1072"/>
      <c r="DF40" s="1072"/>
      <c r="DG40" s="1072"/>
      <c r="DH40" s="1072"/>
      <c r="DI40" s="1072"/>
    </row>
    <row r="41" spans="1:113" ht="12.75">
      <c r="A41" s="319"/>
      <c r="B41" s="336"/>
      <c r="C41" s="408"/>
      <c r="D41" s="408"/>
      <c r="E41" s="1077"/>
      <c r="F41" s="374"/>
      <c r="G41" s="1236"/>
      <c r="H41" s="1090"/>
      <c r="I41" s="1072"/>
      <c r="J41" s="1072"/>
      <c r="K41" s="1072"/>
      <c r="L41" s="1072"/>
      <c r="M41" s="1072"/>
      <c r="N41" s="1072"/>
      <c r="O41" s="1072"/>
      <c r="P41" s="1072"/>
      <c r="Q41" s="1072"/>
      <c r="R41" s="1072"/>
      <c r="S41" s="1072"/>
      <c r="T41" s="1072"/>
      <c r="U41" s="1072"/>
      <c r="V41" s="1072"/>
      <c r="W41" s="1072"/>
      <c r="X41" s="1072"/>
      <c r="Y41" s="1072"/>
      <c r="Z41" s="1072"/>
      <c r="AA41" s="1072"/>
      <c r="AB41" s="1072"/>
      <c r="AC41" s="1072"/>
      <c r="AD41" s="1072"/>
      <c r="AE41" s="1072"/>
      <c r="AF41" s="1072"/>
      <c r="AG41" s="1072"/>
      <c r="AH41" s="1072"/>
      <c r="AI41" s="1072"/>
      <c r="AJ41" s="1072"/>
      <c r="AK41" s="1072"/>
      <c r="AL41" s="1072"/>
      <c r="AM41" s="1072"/>
      <c r="AN41" s="1072"/>
      <c r="AO41" s="1072"/>
      <c r="AP41" s="1072"/>
      <c r="AQ41" s="1072"/>
      <c r="AR41" s="1072"/>
      <c r="AS41" s="1072"/>
      <c r="AT41" s="1072"/>
      <c r="AU41" s="1072"/>
      <c r="AV41" s="1072"/>
      <c r="AW41" s="1072"/>
      <c r="AX41" s="1072"/>
      <c r="AY41" s="1072"/>
      <c r="AZ41" s="1072"/>
      <c r="BA41" s="1072"/>
      <c r="BB41" s="1072"/>
      <c r="BC41" s="1072"/>
      <c r="BD41" s="1072"/>
      <c r="BE41" s="1072"/>
      <c r="BF41" s="1072"/>
      <c r="BG41" s="1072"/>
      <c r="BH41" s="1072"/>
      <c r="BI41" s="1072"/>
      <c r="BJ41" s="1072"/>
      <c r="BK41" s="1072"/>
      <c r="BL41" s="1072"/>
      <c r="BM41" s="1072"/>
      <c r="BN41" s="1072"/>
      <c r="BO41" s="1072"/>
      <c r="BP41" s="1072"/>
      <c r="BQ41" s="1072"/>
      <c r="BR41" s="1072"/>
      <c r="BS41" s="1072"/>
      <c r="BT41" s="1072"/>
      <c r="BU41" s="1072"/>
      <c r="BV41" s="1072"/>
      <c r="BW41" s="1072"/>
      <c r="BX41" s="1072"/>
      <c r="BY41" s="1072"/>
      <c r="BZ41" s="1072"/>
      <c r="CA41" s="1072"/>
      <c r="CB41" s="1072"/>
      <c r="CC41" s="1072"/>
      <c r="CD41" s="1072"/>
      <c r="CE41" s="1072"/>
      <c r="CF41" s="1072"/>
      <c r="CG41" s="1072"/>
      <c r="CH41" s="1072"/>
      <c r="CI41" s="1072"/>
      <c r="CJ41" s="1072"/>
      <c r="CK41" s="1072"/>
      <c r="CL41" s="1072"/>
      <c r="CM41" s="1072"/>
      <c r="CN41" s="1072"/>
      <c r="CO41" s="1072"/>
      <c r="CP41" s="1072"/>
      <c r="CQ41" s="1072"/>
      <c r="CR41" s="1072"/>
      <c r="CS41" s="1072"/>
      <c r="CT41" s="1072"/>
      <c r="CU41" s="1072"/>
      <c r="CV41" s="1072"/>
      <c r="CW41" s="1072"/>
      <c r="CX41" s="1072"/>
      <c r="CY41" s="1072"/>
      <c r="CZ41" s="1072"/>
      <c r="DA41" s="1072"/>
      <c r="DB41" s="1072"/>
      <c r="DC41" s="1072"/>
      <c r="DD41" s="1072"/>
      <c r="DE41" s="1072"/>
      <c r="DF41" s="1072"/>
      <c r="DG41" s="1072"/>
      <c r="DH41" s="1072"/>
      <c r="DI41" s="1072"/>
    </row>
    <row r="42" spans="1:113" ht="12.75">
      <c r="A42" s="319"/>
      <c r="B42" s="336"/>
      <c r="C42" s="408"/>
      <c r="D42" s="408"/>
      <c r="E42" s="1091"/>
      <c r="F42" s="374"/>
      <c r="G42" s="1236"/>
      <c r="H42" s="1090"/>
      <c r="I42" s="1072"/>
      <c r="J42" s="1072"/>
      <c r="K42" s="1072"/>
      <c r="L42" s="1072"/>
      <c r="M42" s="1072"/>
      <c r="N42" s="1072"/>
      <c r="O42" s="1072"/>
      <c r="P42" s="1072"/>
      <c r="Q42" s="1072"/>
      <c r="R42" s="1072"/>
      <c r="S42" s="1072"/>
      <c r="T42" s="1072"/>
      <c r="U42" s="1072"/>
      <c r="V42" s="1072"/>
      <c r="W42" s="1072"/>
      <c r="X42" s="1072"/>
      <c r="Y42" s="1072"/>
      <c r="Z42" s="1072"/>
      <c r="AA42" s="1072"/>
      <c r="AB42" s="1072"/>
      <c r="AC42" s="1072"/>
      <c r="AD42" s="1072"/>
      <c r="AE42" s="1072"/>
      <c r="AF42" s="1072"/>
      <c r="AG42" s="1072"/>
      <c r="AH42" s="1072"/>
      <c r="AI42" s="1072"/>
      <c r="AJ42" s="1072"/>
      <c r="AK42" s="1072"/>
      <c r="AL42" s="1072"/>
      <c r="AM42" s="1072"/>
      <c r="AN42" s="1072"/>
      <c r="AO42" s="1072"/>
      <c r="AP42" s="1072"/>
      <c r="AQ42" s="1072"/>
      <c r="AR42" s="1072"/>
      <c r="AS42" s="1072"/>
      <c r="AT42" s="1072"/>
      <c r="AU42" s="1072"/>
      <c r="AV42" s="1072"/>
      <c r="AW42" s="1072"/>
      <c r="AX42" s="1072"/>
      <c r="AY42" s="1072"/>
      <c r="AZ42" s="1072"/>
      <c r="BA42" s="1072"/>
      <c r="BB42" s="1072"/>
      <c r="BC42" s="1072"/>
      <c r="BD42" s="1072"/>
      <c r="BE42" s="1072"/>
      <c r="BF42" s="1072"/>
      <c r="BG42" s="1072"/>
      <c r="BH42" s="1072"/>
      <c r="BI42" s="1072"/>
      <c r="BJ42" s="1072"/>
      <c r="BK42" s="1072"/>
      <c r="BL42" s="1072"/>
      <c r="BM42" s="1072"/>
      <c r="BN42" s="1072"/>
      <c r="BO42" s="1072"/>
      <c r="BP42" s="1072"/>
      <c r="BQ42" s="1072"/>
      <c r="BR42" s="1072"/>
      <c r="BS42" s="1072"/>
      <c r="BT42" s="1072"/>
      <c r="BU42" s="1072"/>
      <c r="BV42" s="1072"/>
      <c r="BW42" s="1072"/>
      <c r="BX42" s="1072"/>
      <c r="BY42" s="1072"/>
      <c r="BZ42" s="1072"/>
      <c r="CA42" s="1072"/>
      <c r="CB42" s="1072"/>
      <c r="CC42" s="1072"/>
      <c r="CD42" s="1072"/>
      <c r="CE42" s="1072"/>
      <c r="CF42" s="1072"/>
      <c r="CG42" s="1072"/>
      <c r="CH42" s="1072"/>
      <c r="CI42" s="1072"/>
      <c r="CJ42" s="1072"/>
      <c r="CK42" s="1072"/>
      <c r="CL42" s="1072"/>
      <c r="CM42" s="1072"/>
      <c r="CN42" s="1072"/>
      <c r="CO42" s="1072"/>
      <c r="CP42" s="1072"/>
      <c r="CQ42" s="1072"/>
      <c r="CR42" s="1072"/>
      <c r="CS42" s="1072"/>
      <c r="CT42" s="1072"/>
      <c r="CU42" s="1072"/>
      <c r="CV42" s="1072"/>
      <c r="CW42" s="1072"/>
      <c r="CX42" s="1072"/>
      <c r="CY42" s="1072"/>
      <c r="CZ42" s="1072"/>
      <c r="DA42" s="1072"/>
      <c r="DB42" s="1072"/>
      <c r="DC42" s="1072"/>
      <c r="DD42" s="1072"/>
      <c r="DE42" s="1072"/>
      <c r="DF42" s="1072"/>
      <c r="DG42" s="1072"/>
      <c r="DH42" s="1072"/>
      <c r="DI42" s="1072"/>
    </row>
    <row r="43" spans="1:113" ht="12.75">
      <c r="A43" s="319"/>
      <c r="B43" s="336"/>
      <c r="C43" s="408"/>
      <c r="D43" s="408"/>
      <c r="E43" s="1091"/>
      <c r="F43" s="374"/>
      <c r="G43" s="1236"/>
      <c r="H43" s="1072"/>
      <c r="I43" s="1072"/>
      <c r="J43" s="1072"/>
      <c r="K43" s="1072"/>
      <c r="L43" s="1072"/>
      <c r="M43" s="1072"/>
      <c r="N43" s="1072"/>
      <c r="O43" s="1072"/>
      <c r="P43" s="1072"/>
      <c r="Q43" s="1072"/>
      <c r="R43" s="1072"/>
      <c r="S43" s="1072"/>
      <c r="T43" s="1072"/>
      <c r="U43" s="1072"/>
      <c r="V43" s="1072"/>
      <c r="W43" s="1072"/>
      <c r="X43" s="1072"/>
      <c r="Y43" s="1072"/>
      <c r="Z43" s="1072"/>
      <c r="AA43" s="1072"/>
      <c r="AB43" s="1072"/>
      <c r="AC43" s="1072"/>
      <c r="AD43" s="1072"/>
      <c r="AE43" s="1072"/>
      <c r="AF43" s="1072"/>
      <c r="AG43" s="1072"/>
      <c r="AH43" s="1072"/>
      <c r="AI43" s="1072"/>
      <c r="AJ43" s="1072"/>
      <c r="AK43" s="1072"/>
      <c r="AL43" s="1072"/>
      <c r="AM43" s="1072"/>
      <c r="AN43" s="1072"/>
      <c r="AO43" s="1072"/>
      <c r="AP43" s="1072"/>
      <c r="AQ43" s="1072"/>
      <c r="AR43" s="1072"/>
      <c r="AS43" s="1072"/>
      <c r="AT43" s="1072"/>
      <c r="AU43" s="1072"/>
      <c r="AV43" s="1072"/>
      <c r="AW43" s="1072"/>
      <c r="AX43" s="1072"/>
      <c r="AY43" s="1072"/>
      <c r="AZ43" s="1072"/>
      <c r="BA43" s="1072"/>
      <c r="BB43" s="1072"/>
      <c r="BC43" s="1072"/>
      <c r="BD43" s="1072"/>
      <c r="BE43" s="1072"/>
      <c r="BF43" s="1072"/>
      <c r="BG43" s="1072"/>
      <c r="BH43" s="1072"/>
      <c r="BI43" s="1072"/>
      <c r="BJ43" s="1072"/>
      <c r="BK43" s="1072"/>
      <c r="BL43" s="1072"/>
      <c r="BM43" s="1072"/>
      <c r="BN43" s="1072"/>
      <c r="BO43" s="1072"/>
      <c r="BP43" s="1072"/>
      <c r="BQ43" s="1072"/>
      <c r="BR43" s="1072"/>
      <c r="BS43" s="1072"/>
      <c r="BT43" s="1072"/>
      <c r="BU43" s="1072"/>
      <c r="BV43" s="1072"/>
      <c r="BW43" s="1072"/>
      <c r="BX43" s="1072"/>
      <c r="BY43" s="1072"/>
      <c r="BZ43" s="1072"/>
      <c r="CA43" s="1072"/>
      <c r="CB43" s="1072"/>
      <c r="CC43" s="1072"/>
      <c r="CD43" s="1072"/>
      <c r="CE43" s="1072"/>
      <c r="CF43" s="1072"/>
      <c r="CG43" s="1072"/>
      <c r="CH43" s="1072"/>
      <c r="CI43" s="1072"/>
      <c r="CJ43" s="1072"/>
      <c r="CK43" s="1072"/>
      <c r="CL43" s="1072"/>
      <c r="CM43" s="1072"/>
      <c r="CN43" s="1072"/>
      <c r="CO43" s="1072"/>
      <c r="CP43" s="1072"/>
      <c r="CQ43" s="1072"/>
      <c r="CR43" s="1072"/>
      <c r="CS43" s="1072"/>
      <c r="CT43" s="1072"/>
      <c r="CU43" s="1072"/>
      <c r="CV43" s="1072"/>
      <c r="CW43" s="1072"/>
      <c r="CX43" s="1072"/>
      <c r="CY43" s="1072"/>
      <c r="CZ43" s="1072"/>
      <c r="DA43" s="1072"/>
      <c r="DB43" s="1072"/>
      <c r="DC43" s="1072"/>
      <c r="DD43" s="1072"/>
      <c r="DE43" s="1072"/>
      <c r="DF43" s="1072"/>
      <c r="DG43" s="1072"/>
      <c r="DH43" s="1072"/>
      <c r="DI43" s="1072"/>
    </row>
    <row r="44" spans="1:113" ht="12.75">
      <c r="A44" s="319"/>
      <c r="B44" s="336"/>
      <c r="C44" s="408"/>
      <c r="D44" s="408"/>
      <c r="E44" s="1091"/>
      <c r="F44" s="374"/>
      <c r="G44" s="1421"/>
      <c r="H44" s="1072"/>
      <c r="I44" s="1072"/>
      <c r="J44" s="1072"/>
      <c r="K44" s="1072"/>
      <c r="L44" s="1072"/>
      <c r="M44" s="1072"/>
      <c r="N44" s="1072"/>
      <c r="O44" s="1072"/>
      <c r="P44" s="1072"/>
      <c r="Q44" s="1072"/>
      <c r="R44" s="1072"/>
      <c r="S44" s="1072"/>
      <c r="T44" s="1072"/>
      <c r="U44" s="1072"/>
      <c r="V44" s="1072"/>
      <c r="W44" s="1072"/>
      <c r="X44" s="1072"/>
      <c r="Y44" s="1072"/>
      <c r="Z44" s="1072"/>
      <c r="AA44" s="1072"/>
      <c r="AB44" s="1072"/>
      <c r="AC44" s="1072"/>
      <c r="AD44" s="1072"/>
      <c r="AE44" s="1072"/>
      <c r="AF44" s="1072"/>
      <c r="AG44" s="1072"/>
      <c r="AH44" s="1072"/>
      <c r="AI44" s="1072"/>
      <c r="AJ44" s="1072"/>
      <c r="AK44" s="1072"/>
      <c r="AL44" s="1072"/>
      <c r="AM44" s="1072"/>
      <c r="AN44" s="1072"/>
      <c r="AO44" s="1072"/>
      <c r="AP44" s="1072"/>
      <c r="AQ44" s="1072"/>
      <c r="AR44" s="1072"/>
      <c r="AS44" s="1072"/>
      <c r="AT44" s="1072"/>
      <c r="AU44" s="1072"/>
      <c r="AV44" s="1072"/>
      <c r="AW44" s="1072"/>
      <c r="AX44" s="1072"/>
      <c r="AY44" s="1072"/>
      <c r="AZ44" s="1072"/>
      <c r="BA44" s="1072"/>
      <c r="BB44" s="1072"/>
      <c r="BC44" s="1072"/>
      <c r="BD44" s="1072"/>
      <c r="BE44" s="1072"/>
      <c r="BF44" s="1072"/>
      <c r="BG44" s="1072"/>
      <c r="BH44" s="1072"/>
      <c r="BI44" s="1072"/>
      <c r="BJ44" s="1072"/>
      <c r="BK44" s="1072"/>
      <c r="BL44" s="1072"/>
      <c r="BM44" s="1072"/>
      <c r="BN44" s="1072"/>
      <c r="BO44" s="1072"/>
      <c r="BP44" s="1072"/>
      <c r="BQ44" s="1072"/>
      <c r="BR44" s="1072"/>
      <c r="BS44" s="1072"/>
      <c r="BT44" s="1072"/>
      <c r="BU44" s="1072"/>
      <c r="BV44" s="1072"/>
      <c r="BW44" s="1072"/>
      <c r="BX44" s="1072"/>
      <c r="BY44" s="1072"/>
      <c r="BZ44" s="1072"/>
      <c r="CA44" s="1072"/>
      <c r="CB44" s="1072"/>
      <c r="CC44" s="1072"/>
      <c r="CD44" s="1072"/>
      <c r="CE44" s="1072"/>
      <c r="CF44" s="1072"/>
      <c r="CG44" s="1072"/>
      <c r="CH44" s="1072"/>
      <c r="CI44" s="1072"/>
      <c r="CJ44" s="1072"/>
      <c r="CK44" s="1072"/>
      <c r="CL44" s="1072"/>
      <c r="CM44" s="1072"/>
      <c r="CN44" s="1072"/>
      <c r="CO44" s="1072"/>
      <c r="CP44" s="1072"/>
      <c r="CQ44" s="1072"/>
      <c r="CR44" s="1072"/>
      <c r="CS44" s="1072"/>
      <c r="CT44" s="1072"/>
      <c r="CU44" s="1072"/>
      <c r="CV44" s="1072"/>
      <c r="CW44" s="1072"/>
      <c r="CX44" s="1072"/>
      <c r="CY44" s="1072"/>
      <c r="CZ44" s="1072"/>
      <c r="DA44" s="1072"/>
      <c r="DB44" s="1072"/>
      <c r="DC44" s="1072"/>
      <c r="DD44" s="1072"/>
      <c r="DE44" s="1072"/>
      <c r="DF44" s="1072"/>
      <c r="DG44" s="1072"/>
      <c r="DH44" s="1072"/>
      <c r="DI44" s="1072"/>
    </row>
    <row r="45" spans="1:113" ht="12.75">
      <c r="A45" s="319"/>
      <c r="B45" s="336"/>
      <c r="C45" s="408"/>
      <c r="D45" s="408"/>
      <c r="E45" s="1077"/>
      <c r="F45" s="374"/>
      <c r="G45" s="1236"/>
      <c r="H45" s="1072"/>
      <c r="I45" s="1072"/>
      <c r="J45" s="1072"/>
      <c r="K45" s="1072"/>
      <c r="L45" s="1072"/>
      <c r="M45" s="1072"/>
      <c r="N45" s="1072"/>
      <c r="O45" s="1072"/>
      <c r="P45" s="1072"/>
      <c r="Q45" s="1072"/>
      <c r="R45" s="1072"/>
      <c r="S45" s="1072"/>
      <c r="T45" s="1072"/>
      <c r="U45" s="1072"/>
      <c r="V45" s="1072"/>
      <c r="W45" s="1072"/>
      <c r="X45" s="1072"/>
      <c r="Y45" s="1072"/>
      <c r="Z45" s="1072"/>
      <c r="AA45" s="1072"/>
      <c r="AB45" s="1072"/>
      <c r="AC45" s="1072"/>
      <c r="AD45" s="1072"/>
      <c r="AE45" s="1072"/>
      <c r="AF45" s="1072"/>
      <c r="AG45" s="1072"/>
      <c r="AH45" s="1072"/>
      <c r="AI45" s="1072"/>
      <c r="AJ45" s="1072"/>
      <c r="AK45" s="1072"/>
      <c r="AL45" s="1072"/>
      <c r="AM45" s="1072"/>
      <c r="AN45" s="1072"/>
      <c r="AO45" s="1072"/>
      <c r="AP45" s="1072"/>
      <c r="AQ45" s="1072"/>
      <c r="AR45" s="1072"/>
      <c r="AS45" s="1072"/>
      <c r="AT45" s="1072"/>
      <c r="AU45" s="1072"/>
      <c r="AV45" s="1072"/>
      <c r="AW45" s="1072"/>
      <c r="AX45" s="1072"/>
      <c r="AY45" s="1072"/>
      <c r="AZ45" s="1072"/>
      <c r="BA45" s="1072"/>
      <c r="BB45" s="1072"/>
      <c r="BC45" s="1072"/>
      <c r="BD45" s="1072"/>
      <c r="BE45" s="1072"/>
      <c r="BF45" s="1072"/>
      <c r="BG45" s="1072"/>
      <c r="BH45" s="1072"/>
      <c r="BI45" s="1072"/>
      <c r="BJ45" s="1072"/>
      <c r="BK45" s="1072"/>
      <c r="BL45" s="1072"/>
      <c r="BM45" s="1072"/>
      <c r="BN45" s="1072"/>
      <c r="BO45" s="1072"/>
      <c r="BP45" s="1072"/>
      <c r="BQ45" s="1072"/>
      <c r="BR45" s="1072"/>
      <c r="BS45" s="1072"/>
      <c r="BT45" s="1072"/>
      <c r="BU45" s="1072"/>
      <c r="BV45" s="1072"/>
      <c r="BW45" s="1072"/>
      <c r="BX45" s="1072"/>
      <c r="BY45" s="1072"/>
      <c r="BZ45" s="1072"/>
      <c r="CA45" s="1072"/>
      <c r="CB45" s="1072"/>
      <c r="CC45" s="1072"/>
      <c r="CD45" s="1072"/>
      <c r="CE45" s="1072"/>
      <c r="CF45" s="1072"/>
      <c r="CG45" s="1072"/>
      <c r="CH45" s="1072"/>
      <c r="CI45" s="1072"/>
      <c r="CJ45" s="1072"/>
      <c r="CK45" s="1072"/>
      <c r="CL45" s="1072"/>
      <c r="CM45" s="1072"/>
      <c r="CN45" s="1072"/>
      <c r="CO45" s="1072"/>
      <c r="CP45" s="1072"/>
      <c r="CQ45" s="1072"/>
      <c r="CR45" s="1072"/>
      <c r="CS45" s="1072"/>
      <c r="CT45" s="1072"/>
      <c r="CU45" s="1072"/>
      <c r="CV45" s="1072"/>
      <c r="CW45" s="1072"/>
      <c r="CX45" s="1072"/>
      <c r="CY45" s="1072"/>
      <c r="CZ45" s="1072"/>
      <c r="DA45" s="1072"/>
      <c r="DB45" s="1072"/>
      <c r="DC45" s="1072"/>
      <c r="DD45" s="1072"/>
      <c r="DE45" s="1072"/>
      <c r="DF45" s="1072"/>
      <c r="DG45" s="1072"/>
      <c r="DH45" s="1072"/>
      <c r="DI45" s="1072"/>
    </row>
    <row r="46" spans="1:113" ht="12.75">
      <c r="A46" s="1221"/>
      <c r="B46" s="336"/>
      <c r="C46" s="408"/>
      <c r="D46" s="408"/>
      <c r="E46" s="1077"/>
      <c r="F46" s="374"/>
      <c r="G46" s="1236"/>
      <c r="H46" s="1072"/>
      <c r="I46" s="1072"/>
      <c r="J46" s="1072"/>
      <c r="K46" s="1072"/>
      <c r="L46" s="1072"/>
      <c r="M46" s="1072"/>
      <c r="N46" s="1072"/>
      <c r="O46" s="1072"/>
      <c r="P46" s="1072"/>
      <c r="Q46" s="1072"/>
      <c r="R46" s="1072"/>
      <c r="S46" s="1072"/>
      <c r="T46" s="1072"/>
      <c r="U46" s="1072"/>
      <c r="V46" s="1072"/>
      <c r="W46" s="1072"/>
      <c r="X46" s="1072"/>
      <c r="Y46" s="1072"/>
      <c r="Z46" s="1072"/>
      <c r="AA46" s="1072"/>
      <c r="AB46" s="1072"/>
      <c r="AC46" s="1072"/>
      <c r="AD46" s="1072"/>
      <c r="AE46" s="1072"/>
      <c r="AF46" s="1072"/>
      <c r="AG46" s="1072"/>
      <c r="AH46" s="1072"/>
      <c r="AI46" s="1072"/>
      <c r="AJ46" s="1072"/>
      <c r="AK46" s="1072"/>
      <c r="AL46" s="1072"/>
      <c r="AM46" s="1072"/>
      <c r="AN46" s="1072"/>
      <c r="AO46" s="1072"/>
      <c r="AP46" s="1072"/>
      <c r="AQ46" s="1072"/>
      <c r="AR46" s="1072"/>
      <c r="AS46" s="1072"/>
      <c r="AT46" s="1072"/>
      <c r="AU46" s="1072"/>
      <c r="AV46" s="1072"/>
      <c r="AW46" s="1072"/>
      <c r="AX46" s="1072"/>
      <c r="AY46" s="1072"/>
      <c r="AZ46" s="1072"/>
      <c r="BA46" s="1072"/>
      <c r="BB46" s="1072"/>
      <c r="BC46" s="1072"/>
      <c r="BD46" s="1072"/>
      <c r="BE46" s="1072"/>
      <c r="BF46" s="1072"/>
      <c r="BG46" s="1072"/>
      <c r="BH46" s="1072"/>
      <c r="BI46" s="1072"/>
      <c r="BJ46" s="1072"/>
      <c r="BK46" s="1072"/>
      <c r="BL46" s="1072"/>
      <c r="BM46" s="1072"/>
      <c r="BN46" s="1072"/>
      <c r="BO46" s="1072"/>
      <c r="BP46" s="1072"/>
      <c r="BQ46" s="1072"/>
      <c r="BR46" s="1072"/>
      <c r="BS46" s="1072"/>
      <c r="BT46" s="1072"/>
      <c r="BU46" s="1072"/>
      <c r="BV46" s="1072"/>
      <c r="BW46" s="1072"/>
      <c r="BX46" s="1072"/>
      <c r="BY46" s="1072"/>
      <c r="BZ46" s="1072"/>
      <c r="CA46" s="1072"/>
      <c r="CB46" s="1072"/>
      <c r="CC46" s="1072"/>
      <c r="CD46" s="1072"/>
      <c r="CE46" s="1072"/>
      <c r="CF46" s="1072"/>
      <c r="CG46" s="1072"/>
      <c r="CH46" s="1072"/>
      <c r="CI46" s="1072"/>
      <c r="CJ46" s="1072"/>
      <c r="CK46" s="1072"/>
      <c r="CL46" s="1072"/>
      <c r="CM46" s="1072"/>
      <c r="CN46" s="1072"/>
      <c r="CO46" s="1072"/>
      <c r="CP46" s="1072"/>
      <c r="CQ46" s="1072"/>
      <c r="CR46" s="1072"/>
      <c r="CS46" s="1072"/>
      <c r="CT46" s="1072"/>
      <c r="CU46" s="1072"/>
      <c r="CV46" s="1072"/>
      <c r="CW46" s="1072"/>
      <c r="CX46" s="1072"/>
      <c r="CY46" s="1072"/>
      <c r="CZ46" s="1072"/>
      <c r="DA46" s="1072"/>
      <c r="DB46" s="1072"/>
      <c r="DC46" s="1072"/>
      <c r="DD46" s="1072"/>
      <c r="DE46" s="1072"/>
      <c r="DF46" s="1072"/>
      <c r="DG46" s="1072"/>
      <c r="DH46" s="1072"/>
      <c r="DI46" s="1072"/>
    </row>
    <row r="47" spans="1:113" ht="12.75">
      <c r="A47" s="1221"/>
      <c r="B47" s="336"/>
      <c r="C47" s="408"/>
      <c r="D47" s="408"/>
      <c r="E47" s="1077"/>
      <c r="F47" s="374"/>
      <c r="G47" s="1236"/>
      <c r="H47" s="1072"/>
      <c r="I47" s="1072"/>
      <c r="J47" s="1072"/>
      <c r="K47" s="1072"/>
      <c r="L47" s="1072"/>
      <c r="M47" s="1072"/>
      <c r="N47" s="1072"/>
      <c r="O47" s="1072"/>
      <c r="P47" s="1072"/>
      <c r="Q47" s="1072"/>
      <c r="R47" s="1072"/>
      <c r="S47" s="1072"/>
      <c r="T47" s="1072"/>
      <c r="U47" s="1072"/>
      <c r="V47" s="1072"/>
      <c r="W47" s="1072"/>
      <c r="X47" s="1072"/>
      <c r="Y47" s="1072"/>
      <c r="Z47" s="1072"/>
      <c r="AA47" s="1072"/>
      <c r="AB47" s="1072"/>
      <c r="AC47" s="1072"/>
      <c r="AD47" s="1072"/>
      <c r="AE47" s="1072"/>
      <c r="AF47" s="1072"/>
      <c r="AG47" s="1072"/>
      <c r="AH47" s="1072"/>
      <c r="AI47" s="1072"/>
      <c r="AJ47" s="1072"/>
      <c r="AK47" s="1072"/>
      <c r="AL47" s="1072"/>
      <c r="AM47" s="1072"/>
      <c r="AN47" s="1072"/>
      <c r="AO47" s="1072"/>
      <c r="AP47" s="1072"/>
      <c r="AQ47" s="1072"/>
      <c r="AR47" s="1072"/>
      <c r="AS47" s="1072"/>
      <c r="AT47" s="1072"/>
      <c r="AU47" s="1072"/>
      <c r="AV47" s="1072"/>
      <c r="AW47" s="1072"/>
      <c r="AX47" s="1072"/>
      <c r="AY47" s="1072"/>
      <c r="AZ47" s="1072"/>
      <c r="BA47" s="1072"/>
      <c r="BB47" s="1072"/>
      <c r="BC47" s="1072"/>
      <c r="BD47" s="1072"/>
      <c r="BE47" s="1072"/>
      <c r="BF47" s="1072"/>
      <c r="BG47" s="1072"/>
      <c r="BH47" s="1072"/>
      <c r="BI47" s="1072"/>
      <c r="BJ47" s="1072"/>
      <c r="BK47" s="1072"/>
      <c r="BL47" s="1072"/>
      <c r="BM47" s="1072"/>
      <c r="BN47" s="1072"/>
      <c r="BO47" s="1072"/>
      <c r="BP47" s="1072"/>
      <c r="BQ47" s="1072"/>
      <c r="BR47" s="1072"/>
      <c r="BS47" s="1072"/>
      <c r="BT47" s="1072"/>
      <c r="BU47" s="1072"/>
      <c r="BV47" s="1072"/>
      <c r="BW47" s="1072"/>
      <c r="BX47" s="1072"/>
      <c r="BY47" s="1072"/>
      <c r="BZ47" s="1072"/>
      <c r="CA47" s="1072"/>
      <c r="CB47" s="1072"/>
      <c r="CC47" s="1072"/>
      <c r="CD47" s="1072"/>
      <c r="CE47" s="1072"/>
      <c r="CF47" s="1072"/>
      <c r="CG47" s="1072"/>
      <c r="CH47" s="1072"/>
      <c r="CI47" s="1072"/>
      <c r="CJ47" s="1072"/>
      <c r="CK47" s="1072"/>
      <c r="CL47" s="1072"/>
      <c r="CM47" s="1072"/>
      <c r="CN47" s="1072"/>
      <c r="CO47" s="1072"/>
      <c r="CP47" s="1072"/>
      <c r="CQ47" s="1072"/>
      <c r="CR47" s="1072"/>
      <c r="CS47" s="1072"/>
      <c r="CT47" s="1072"/>
      <c r="CU47" s="1072"/>
      <c r="CV47" s="1072"/>
      <c r="CW47" s="1072"/>
      <c r="CX47" s="1072"/>
      <c r="CY47" s="1072"/>
      <c r="CZ47" s="1072"/>
      <c r="DA47" s="1072"/>
      <c r="DB47" s="1072"/>
      <c r="DC47" s="1072"/>
      <c r="DD47" s="1072"/>
      <c r="DE47" s="1072"/>
      <c r="DF47" s="1072"/>
      <c r="DG47" s="1072"/>
      <c r="DH47" s="1072"/>
      <c r="DI47" s="1072"/>
    </row>
    <row r="48" spans="1:113" ht="12.75">
      <c r="A48" s="1222"/>
      <c r="B48" s="336"/>
      <c r="C48" s="408"/>
      <c r="D48" s="408"/>
      <c r="E48" s="1077"/>
      <c r="F48" s="374"/>
      <c r="G48" s="1236"/>
      <c r="H48" s="1072"/>
      <c r="I48" s="1072"/>
      <c r="J48" s="1072"/>
      <c r="K48" s="1072"/>
      <c r="L48" s="1072"/>
      <c r="M48" s="1072"/>
      <c r="N48" s="1072"/>
      <c r="O48" s="1072"/>
      <c r="P48" s="1072"/>
      <c r="Q48" s="1072"/>
      <c r="R48" s="1072"/>
      <c r="S48" s="1072"/>
      <c r="T48" s="1072"/>
      <c r="U48" s="1072"/>
      <c r="V48" s="1072"/>
      <c r="W48" s="1072"/>
      <c r="X48" s="1072"/>
      <c r="Y48" s="1072"/>
      <c r="Z48" s="1072"/>
      <c r="AA48" s="1072"/>
      <c r="AB48" s="1072"/>
      <c r="AC48" s="1072"/>
      <c r="AD48" s="1072"/>
      <c r="AE48" s="1072"/>
      <c r="AF48" s="1072"/>
      <c r="AG48" s="1072"/>
      <c r="AH48" s="1072"/>
      <c r="AI48" s="1072"/>
      <c r="AJ48" s="1072"/>
      <c r="AK48" s="1072"/>
      <c r="AL48" s="1072"/>
      <c r="AM48" s="1072"/>
      <c r="AN48" s="1072"/>
      <c r="AO48" s="1072"/>
      <c r="AP48" s="1072"/>
      <c r="AQ48" s="1072"/>
      <c r="AR48" s="1072"/>
      <c r="AS48" s="1072"/>
      <c r="AT48" s="1072"/>
      <c r="AU48" s="1072"/>
      <c r="AV48" s="1072"/>
      <c r="AW48" s="1072"/>
      <c r="AX48" s="1072"/>
      <c r="AY48" s="1072"/>
      <c r="AZ48" s="1072"/>
      <c r="BA48" s="1072"/>
      <c r="BB48" s="1072"/>
      <c r="BC48" s="1072"/>
      <c r="BD48" s="1072"/>
      <c r="BE48" s="1072"/>
      <c r="BF48" s="1072"/>
      <c r="BG48" s="1072"/>
      <c r="BH48" s="1072"/>
      <c r="BI48" s="1072"/>
      <c r="BJ48" s="1072"/>
      <c r="BK48" s="1072"/>
      <c r="BL48" s="1072"/>
      <c r="BM48" s="1072"/>
      <c r="BN48" s="1072"/>
      <c r="BO48" s="1072"/>
      <c r="BP48" s="1072"/>
      <c r="BQ48" s="1072"/>
      <c r="BR48" s="1072"/>
      <c r="BS48" s="1072"/>
      <c r="BT48" s="1072"/>
      <c r="BU48" s="1072"/>
      <c r="BV48" s="1072"/>
      <c r="BW48" s="1072"/>
      <c r="BX48" s="1072"/>
      <c r="BY48" s="1072"/>
      <c r="BZ48" s="1072"/>
      <c r="CA48" s="1072"/>
      <c r="CB48" s="1072"/>
      <c r="CC48" s="1072"/>
      <c r="CD48" s="1072"/>
      <c r="CE48" s="1072"/>
      <c r="CF48" s="1072"/>
      <c r="CG48" s="1072"/>
      <c r="CH48" s="1072"/>
      <c r="CI48" s="1072"/>
      <c r="CJ48" s="1072"/>
      <c r="CK48" s="1072"/>
      <c r="CL48" s="1072"/>
      <c r="CM48" s="1072"/>
      <c r="CN48" s="1072"/>
      <c r="CO48" s="1072"/>
      <c r="CP48" s="1072"/>
      <c r="CQ48" s="1072"/>
      <c r="CR48" s="1072"/>
      <c r="CS48" s="1072"/>
      <c r="CT48" s="1072"/>
      <c r="CU48" s="1072"/>
      <c r="CV48" s="1072"/>
      <c r="CW48" s="1072"/>
      <c r="CX48" s="1072"/>
      <c r="CY48" s="1072"/>
      <c r="CZ48" s="1072"/>
      <c r="DA48" s="1072"/>
      <c r="DB48" s="1072"/>
      <c r="DC48" s="1072"/>
      <c r="DD48" s="1072"/>
      <c r="DE48" s="1072"/>
      <c r="DF48" s="1072"/>
      <c r="DG48" s="1072"/>
      <c r="DH48" s="1072"/>
      <c r="DI48" s="1072"/>
    </row>
    <row r="49" spans="1:113" ht="12.75">
      <c r="A49" s="1223"/>
      <c r="B49" s="331"/>
      <c r="C49" s="332"/>
      <c r="D49" s="332"/>
      <c r="E49" s="1096"/>
      <c r="F49" s="1867"/>
      <c r="G49" s="1236"/>
      <c r="H49" s="1072"/>
      <c r="I49" s="1072"/>
      <c r="J49" s="1072"/>
      <c r="K49" s="1072"/>
      <c r="L49" s="1072"/>
      <c r="M49" s="1072"/>
      <c r="N49" s="1072"/>
      <c r="O49" s="1072"/>
      <c r="P49" s="1072"/>
      <c r="Q49" s="1072"/>
      <c r="R49" s="1072"/>
      <c r="S49" s="1072"/>
      <c r="T49" s="1072"/>
      <c r="U49" s="1072"/>
      <c r="V49" s="1072"/>
      <c r="W49" s="1072"/>
      <c r="X49" s="1072"/>
      <c r="Y49" s="1072"/>
      <c r="Z49" s="1072"/>
      <c r="AA49" s="1072"/>
      <c r="AB49" s="1072"/>
      <c r="AC49" s="1072"/>
      <c r="AD49" s="1072"/>
      <c r="AE49" s="1072"/>
      <c r="AF49" s="1072"/>
      <c r="AG49" s="1072"/>
      <c r="AH49" s="1072"/>
      <c r="AI49" s="1072"/>
      <c r="AJ49" s="1072"/>
      <c r="AK49" s="1072"/>
      <c r="AL49" s="1072"/>
      <c r="AM49" s="1072"/>
      <c r="AN49" s="1072"/>
      <c r="AO49" s="1072"/>
      <c r="AP49" s="1072"/>
      <c r="AQ49" s="1072"/>
      <c r="AR49" s="1072"/>
      <c r="AS49" s="1072"/>
      <c r="AT49" s="1072"/>
      <c r="AU49" s="1072"/>
      <c r="AV49" s="1072"/>
      <c r="AW49" s="1072"/>
      <c r="AX49" s="1072"/>
      <c r="AY49" s="1072"/>
      <c r="AZ49" s="1072"/>
      <c r="BA49" s="1072"/>
      <c r="BB49" s="1072"/>
      <c r="BC49" s="1072"/>
      <c r="BD49" s="1072"/>
      <c r="BE49" s="1072"/>
      <c r="BF49" s="1072"/>
      <c r="BG49" s="1072"/>
      <c r="BH49" s="1072"/>
      <c r="BI49" s="1072"/>
      <c r="BJ49" s="1072"/>
      <c r="BK49" s="1072"/>
      <c r="BL49" s="1072"/>
      <c r="BM49" s="1072"/>
      <c r="BN49" s="1072"/>
      <c r="BO49" s="1072"/>
      <c r="BP49" s="1072"/>
      <c r="BQ49" s="1072"/>
      <c r="BR49" s="1072"/>
      <c r="BS49" s="1072"/>
      <c r="BT49" s="1072"/>
      <c r="BU49" s="1072"/>
      <c r="BV49" s="1072"/>
      <c r="BW49" s="1072"/>
      <c r="BX49" s="1072"/>
      <c r="BY49" s="1072"/>
      <c r="BZ49" s="1072"/>
      <c r="CA49" s="1072"/>
      <c r="CB49" s="1072"/>
      <c r="CC49" s="1072"/>
      <c r="CD49" s="1072"/>
      <c r="CE49" s="1072"/>
      <c r="CF49" s="1072"/>
      <c r="CG49" s="1072"/>
      <c r="CH49" s="1072"/>
      <c r="CI49" s="1072"/>
      <c r="CJ49" s="1072"/>
      <c r="CK49" s="1072"/>
      <c r="CL49" s="1072"/>
      <c r="CM49" s="1072"/>
      <c r="CN49" s="1072"/>
      <c r="CO49" s="1072"/>
      <c r="CP49" s="1072"/>
      <c r="CQ49" s="1072"/>
      <c r="CR49" s="1072"/>
      <c r="CS49" s="1072"/>
      <c r="CT49" s="1072"/>
      <c r="CU49" s="1072"/>
      <c r="CV49" s="1072"/>
      <c r="CW49" s="1072"/>
      <c r="CX49" s="1072"/>
      <c r="CY49" s="1072"/>
      <c r="CZ49" s="1072"/>
      <c r="DA49" s="1072"/>
      <c r="DB49" s="1072"/>
      <c r="DC49" s="1072"/>
      <c r="DD49" s="1072"/>
      <c r="DE49" s="1072"/>
      <c r="DF49" s="1072"/>
      <c r="DG49" s="1072"/>
      <c r="DH49" s="1072"/>
      <c r="DI49" s="1072"/>
    </row>
    <row r="50" spans="1:113" ht="12.75">
      <c r="A50" s="1224"/>
      <c r="B50" s="334"/>
      <c r="C50" s="332"/>
      <c r="D50" s="332"/>
      <c r="E50" s="1096"/>
      <c r="F50" s="374"/>
      <c r="G50" s="1236"/>
      <c r="H50" s="1072"/>
      <c r="I50" s="1072"/>
      <c r="J50" s="1072"/>
      <c r="K50" s="1072"/>
      <c r="L50" s="1072"/>
      <c r="M50" s="1072"/>
      <c r="N50" s="1072"/>
      <c r="O50" s="1072"/>
      <c r="P50" s="1072"/>
      <c r="Q50" s="1072"/>
      <c r="R50" s="1072"/>
      <c r="S50" s="1072"/>
      <c r="T50" s="1072"/>
      <c r="U50" s="1072"/>
      <c r="V50" s="1072"/>
      <c r="W50" s="1072"/>
      <c r="X50" s="1072"/>
      <c r="Y50" s="1072"/>
      <c r="Z50" s="1072"/>
      <c r="AA50" s="1072"/>
      <c r="AB50" s="1072"/>
      <c r="AC50" s="1072"/>
      <c r="AD50" s="1072"/>
      <c r="AE50" s="1072"/>
      <c r="AF50" s="1072"/>
      <c r="AG50" s="1072"/>
      <c r="AH50" s="1072"/>
      <c r="AI50" s="1072"/>
      <c r="AJ50" s="1072"/>
      <c r="AK50" s="1072"/>
      <c r="AL50" s="1072"/>
      <c r="AM50" s="1072"/>
      <c r="AN50" s="1072"/>
      <c r="AO50" s="1072"/>
      <c r="AP50" s="1072"/>
      <c r="AQ50" s="1072"/>
      <c r="AR50" s="1072"/>
      <c r="AS50" s="1072"/>
      <c r="AT50" s="1072"/>
      <c r="AU50" s="1072"/>
      <c r="AV50" s="1072"/>
      <c r="AW50" s="1072"/>
      <c r="AX50" s="1072"/>
      <c r="AY50" s="1072"/>
      <c r="AZ50" s="1072"/>
      <c r="BA50" s="1072"/>
      <c r="BB50" s="1072"/>
      <c r="BC50" s="1072"/>
      <c r="BD50" s="1072"/>
      <c r="BE50" s="1072"/>
      <c r="BF50" s="1072"/>
      <c r="BG50" s="1072"/>
      <c r="BH50" s="1072"/>
      <c r="BI50" s="1072"/>
      <c r="BJ50" s="1072"/>
      <c r="BK50" s="1072"/>
      <c r="BL50" s="1072"/>
      <c r="BM50" s="1072"/>
      <c r="BN50" s="1072"/>
      <c r="BO50" s="1072"/>
      <c r="BP50" s="1072"/>
      <c r="BQ50" s="1072"/>
      <c r="BR50" s="1072"/>
      <c r="BS50" s="1072"/>
      <c r="BT50" s="1072"/>
      <c r="BU50" s="1072"/>
      <c r="BV50" s="1072"/>
      <c r="BW50" s="1072"/>
      <c r="BX50" s="1072"/>
      <c r="BY50" s="1072"/>
      <c r="BZ50" s="1072"/>
      <c r="CA50" s="1072"/>
      <c r="CB50" s="1072"/>
      <c r="CC50" s="1072"/>
      <c r="CD50" s="1072"/>
      <c r="CE50" s="1072"/>
      <c r="CF50" s="1072"/>
      <c r="CG50" s="1072"/>
      <c r="CH50" s="1072"/>
      <c r="CI50" s="1072"/>
      <c r="CJ50" s="1072"/>
      <c r="CK50" s="1072"/>
      <c r="CL50" s="1072"/>
      <c r="CM50" s="1072"/>
      <c r="CN50" s="1072"/>
      <c r="CO50" s="1072"/>
      <c r="CP50" s="1072"/>
      <c r="CQ50" s="1072"/>
      <c r="CR50" s="1072"/>
      <c r="CS50" s="1072"/>
      <c r="CT50" s="1072"/>
      <c r="CU50" s="1072"/>
      <c r="CV50" s="1072"/>
      <c r="CW50" s="1072"/>
      <c r="CX50" s="1072"/>
      <c r="CY50" s="1072"/>
      <c r="CZ50" s="1072"/>
      <c r="DA50" s="1072"/>
      <c r="DB50" s="1072"/>
      <c r="DC50" s="1072"/>
      <c r="DD50" s="1072"/>
      <c r="DE50" s="1072"/>
      <c r="DF50" s="1072"/>
      <c r="DG50" s="1072"/>
      <c r="DH50" s="1072"/>
      <c r="DI50" s="1072"/>
    </row>
    <row r="51" spans="1:113" s="1074" customFormat="1" ht="12.75">
      <c r="A51" s="1224"/>
      <c r="B51" s="331"/>
      <c r="C51" s="332"/>
      <c r="D51" s="332"/>
      <c r="E51" s="1096"/>
      <c r="F51" s="374"/>
      <c r="G51" s="1236"/>
      <c r="J51" s="1100"/>
    </row>
    <row r="52" spans="1:113" s="1074" customFormat="1" ht="12.75">
      <c r="A52" s="1224"/>
      <c r="B52" s="331"/>
      <c r="C52" s="332"/>
      <c r="D52" s="332"/>
      <c r="E52" s="1096"/>
      <c r="F52" s="374"/>
      <c r="G52" s="1236"/>
      <c r="J52" s="1100"/>
    </row>
    <row r="53" spans="1:113" s="1074" customFormat="1" ht="12.75">
      <c r="A53" s="1223"/>
      <c r="B53" s="336"/>
      <c r="C53" s="408"/>
      <c r="D53" s="1226"/>
      <c r="E53" s="1088"/>
      <c r="F53" s="374"/>
      <c r="G53" s="1236"/>
      <c r="J53" s="1100"/>
    </row>
    <row r="54" spans="1:113" s="1074" customFormat="1" ht="12.75">
      <c r="A54" s="1224"/>
      <c r="B54" s="331"/>
      <c r="C54" s="332"/>
      <c r="D54" s="332"/>
      <c r="E54" s="1096"/>
      <c r="F54" s="374"/>
      <c r="G54" s="1236"/>
      <c r="J54" s="1100"/>
    </row>
    <row r="55" spans="1:113" s="1074" customFormat="1" ht="12.75">
      <c r="A55" s="1223"/>
      <c r="B55" s="336"/>
      <c r="C55" s="337"/>
      <c r="D55" s="332"/>
      <c r="E55" s="1096"/>
      <c r="F55" s="374"/>
      <c r="G55" s="1236"/>
      <c r="J55" s="1100"/>
    </row>
    <row r="56" spans="1:113" s="1074" customFormat="1" ht="12.75">
      <c r="A56" s="1224"/>
      <c r="B56" s="331"/>
      <c r="C56" s="332"/>
      <c r="D56" s="332"/>
      <c r="E56" s="1096"/>
      <c r="F56" s="374"/>
      <c r="G56" s="1236"/>
      <c r="J56" s="1100"/>
    </row>
    <row r="57" spans="1:113" s="1074" customFormat="1" ht="12.75">
      <c r="A57" s="1222"/>
      <c r="B57" s="336"/>
      <c r="C57" s="408"/>
      <c r="D57" s="408"/>
      <c r="E57" s="1077"/>
      <c r="F57" s="374"/>
      <c r="G57" s="1236"/>
      <c r="J57" s="1100"/>
    </row>
    <row r="58" spans="1:113" s="1074" customFormat="1" ht="12.75">
      <c r="A58" s="338"/>
      <c r="B58" s="1227"/>
      <c r="C58" s="408"/>
      <c r="D58" s="408"/>
      <c r="E58" s="1077"/>
      <c r="F58" s="409"/>
      <c r="G58" s="1236"/>
      <c r="J58" s="1100"/>
    </row>
    <row r="59" spans="1:113" s="1074" customFormat="1" ht="12.75">
      <c r="A59" s="340"/>
      <c r="B59" s="1227"/>
      <c r="C59" s="408"/>
      <c r="D59" s="408"/>
      <c r="E59" s="1077"/>
      <c r="F59" s="409"/>
      <c r="G59" s="389"/>
      <c r="J59" s="1100"/>
    </row>
    <row r="60" spans="1:113" s="1074" customFormat="1" ht="12.75">
      <c r="A60" s="340"/>
      <c r="B60" s="1227"/>
      <c r="C60" s="408"/>
      <c r="D60" s="408"/>
      <c r="E60" s="1077"/>
      <c r="F60" s="409"/>
      <c r="G60" s="1236"/>
      <c r="J60" s="1100"/>
    </row>
    <row r="61" spans="1:113" s="1074" customFormat="1" ht="12.75">
      <c r="A61" s="1228"/>
      <c r="B61" s="1229"/>
      <c r="C61" s="1230"/>
      <c r="D61" s="1231"/>
      <c r="E61" s="1088"/>
      <c r="F61" s="374"/>
      <c r="G61" s="1236"/>
      <c r="J61" s="1100"/>
    </row>
    <row r="62" spans="1:113" s="1074" customFormat="1" ht="12.75">
      <c r="A62" s="1224"/>
      <c r="B62" s="336"/>
      <c r="C62" s="408"/>
      <c r="D62" s="408"/>
      <c r="E62" s="1077"/>
      <c r="F62" s="374"/>
      <c r="G62" s="1236"/>
      <c r="J62" s="1100"/>
    </row>
    <row r="63" spans="1:113" s="1074" customFormat="1" ht="12.75">
      <c r="A63" s="1224"/>
      <c r="B63" s="336"/>
      <c r="C63" s="408"/>
      <c r="D63" s="408"/>
      <c r="E63" s="1077"/>
      <c r="F63" s="374"/>
      <c r="G63" s="1236"/>
      <c r="J63" s="1100"/>
    </row>
    <row r="64" spans="1:113" s="1074" customFormat="1" ht="12.75">
      <c r="A64" s="1224"/>
      <c r="B64" s="336"/>
      <c r="C64" s="408"/>
      <c r="D64" s="408"/>
      <c r="E64" s="1077"/>
      <c r="F64" s="374"/>
      <c r="G64" s="1236"/>
      <c r="J64" s="1100"/>
    </row>
    <row r="65" spans="1:10" s="1074" customFormat="1" ht="12.75">
      <c r="A65" s="1224"/>
      <c r="B65" s="336"/>
      <c r="C65" s="408"/>
      <c r="D65" s="408"/>
      <c r="E65" s="1077"/>
      <c r="F65" s="374"/>
      <c r="G65" s="1236"/>
      <c r="J65" s="1100"/>
    </row>
    <row r="66" spans="1:10" s="1074" customFormat="1" ht="12.75">
      <c r="A66" s="1224"/>
      <c r="B66" s="336"/>
      <c r="C66" s="408"/>
      <c r="D66" s="408"/>
      <c r="E66" s="1077"/>
      <c r="F66" s="374"/>
      <c r="G66" s="1236"/>
      <c r="J66" s="1100"/>
    </row>
    <row r="67" spans="1:10" s="1074" customFormat="1" ht="12.75">
      <c r="A67" s="1224"/>
      <c r="B67" s="336"/>
      <c r="C67" s="408"/>
      <c r="D67" s="408"/>
      <c r="E67" s="1077"/>
      <c r="F67" s="374"/>
      <c r="G67" s="1236"/>
      <c r="J67" s="1100"/>
    </row>
    <row r="68" spans="1:10" s="1074" customFormat="1" ht="12.75">
      <c r="A68" s="1224"/>
      <c r="B68" s="336"/>
      <c r="C68" s="408"/>
      <c r="D68" s="408"/>
      <c r="E68" s="1077"/>
      <c r="F68" s="374"/>
      <c r="G68" s="1236"/>
      <c r="J68" s="1100"/>
    </row>
    <row r="69" spans="1:10" s="1074" customFormat="1" ht="12.75">
      <c r="A69" s="1224"/>
      <c r="B69" s="336"/>
      <c r="C69" s="408"/>
      <c r="D69" s="408"/>
      <c r="E69" s="1077"/>
      <c r="F69" s="374"/>
      <c r="G69" s="1236"/>
      <c r="J69" s="1100"/>
    </row>
    <row r="70" spans="1:10" s="1074" customFormat="1" ht="12.75">
      <c r="A70" s="1224"/>
      <c r="B70" s="336"/>
      <c r="C70" s="408"/>
      <c r="D70" s="408"/>
      <c r="E70" s="1077"/>
      <c r="F70" s="374"/>
      <c r="G70" s="1236"/>
      <c r="J70" s="1100"/>
    </row>
    <row r="71" spans="1:10" s="1074" customFormat="1" ht="12.75">
      <c r="A71" s="1224"/>
      <c r="B71" s="336"/>
      <c r="C71" s="408"/>
      <c r="D71" s="408"/>
      <c r="E71" s="1088"/>
      <c r="F71" s="374"/>
      <c r="G71" s="1236"/>
      <c r="J71" s="1100"/>
    </row>
    <row r="72" spans="1:10" s="1074" customFormat="1" ht="12.75">
      <c r="A72" s="1224"/>
      <c r="B72" s="336"/>
      <c r="C72" s="408"/>
      <c r="D72" s="1219"/>
      <c r="E72" s="1088"/>
      <c r="F72" s="410"/>
      <c r="G72" s="1236"/>
      <c r="J72" s="1100"/>
    </row>
    <row r="73" spans="1:10" s="1074" customFormat="1" ht="12.75">
      <c r="A73" s="1224"/>
      <c r="B73" s="326"/>
      <c r="C73" s="408"/>
      <c r="D73" s="1219"/>
      <c r="E73" s="1088"/>
      <c r="F73" s="410"/>
      <c r="G73" s="1236"/>
      <c r="J73" s="1100"/>
    </row>
    <row r="74" spans="1:10" s="1074" customFormat="1" ht="12.75">
      <c r="A74" s="1224"/>
      <c r="B74" s="326"/>
      <c r="C74" s="344"/>
      <c r="D74" s="345"/>
      <c r="E74" s="1088"/>
      <c r="F74" s="374"/>
      <c r="G74" s="1236"/>
      <c r="J74" s="1100"/>
    </row>
    <row r="75" spans="1:10" s="1074" customFormat="1" ht="12.75">
      <c r="A75" s="1224"/>
      <c r="B75" s="326"/>
      <c r="C75" s="1232"/>
      <c r="D75" s="1232"/>
      <c r="E75" s="1088"/>
      <c r="F75" s="374"/>
      <c r="G75" s="1236"/>
      <c r="J75" s="1100"/>
    </row>
    <row r="76" spans="1:10" s="1074" customFormat="1" ht="12.75">
      <c r="A76" s="1228"/>
      <c r="B76" s="336"/>
      <c r="C76" s="408"/>
      <c r="D76" s="408"/>
      <c r="E76" s="1077"/>
      <c r="F76" s="374"/>
      <c r="G76" s="1236"/>
      <c r="J76" s="1100"/>
    </row>
    <row r="77" spans="1:10" s="1074" customFormat="1">
      <c r="A77" s="1233"/>
      <c r="B77" s="355"/>
      <c r="C77" s="1234"/>
      <c r="D77" s="362"/>
      <c r="E77" s="1110"/>
      <c r="F77" s="1215"/>
      <c r="G77" s="1236"/>
      <c r="J77" s="1100"/>
    </row>
    <row r="78" spans="1:10" s="1074" customFormat="1">
      <c r="A78" s="1233"/>
      <c r="B78" s="355"/>
      <c r="C78" s="1234"/>
      <c r="D78" s="362"/>
      <c r="E78" s="1110"/>
      <c r="F78" s="1215"/>
      <c r="G78" s="1236"/>
      <c r="J78" s="1100"/>
    </row>
    <row r="79" spans="1:10" s="1074" customFormat="1">
      <c r="A79" s="1233"/>
      <c r="B79" s="355"/>
      <c r="C79" s="1234"/>
      <c r="D79" s="362"/>
      <c r="E79" s="1110"/>
      <c r="F79" s="1215"/>
      <c r="G79" s="1236"/>
      <c r="J79" s="1100"/>
    </row>
    <row r="80" spans="1:10" s="1074" customFormat="1">
      <c r="A80" s="1233"/>
      <c r="B80" s="355"/>
      <c r="C80" s="1234"/>
      <c r="D80" s="362"/>
      <c r="E80" s="1110"/>
      <c r="F80" s="1215"/>
      <c r="G80" s="1236"/>
      <c r="J80" s="1100"/>
    </row>
    <row r="81" spans="1:10" s="1074" customFormat="1">
      <c r="A81" s="1233"/>
      <c r="B81" s="355"/>
      <c r="C81" s="1234"/>
      <c r="D81" s="362"/>
      <c r="E81" s="1110"/>
      <c r="F81" s="1215"/>
      <c r="G81" s="1236"/>
      <c r="J81" s="1100"/>
    </row>
    <row r="82" spans="1:10" s="1074" customFormat="1">
      <c r="A82" s="1233"/>
      <c r="B82" s="355"/>
      <c r="C82" s="1234"/>
      <c r="D82" s="362"/>
      <c r="E82" s="1110"/>
      <c r="F82" s="1215"/>
      <c r="G82" s="1236"/>
      <c r="J82" s="1100"/>
    </row>
    <row r="83" spans="1:10" s="1074" customFormat="1">
      <c r="A83" s="1233"/>
      <c r="B83" s="355"/>
      <c r="C83" s="1234"/>
      <c r="D83" s="362"/>
      <c r="E83" s="1110"/>
      <c r="F83" s="1215"/>
      <c r="G83" s="1236"/>
      <c r="J83" s="1100"/>
    </row>
    <row r="84" spans="1:10" s="1074" customFormat="1">
      <c r="A84" s="1233"/>
      <c r="B84" s="355"/>
      <c r="C84" s="1234"/>
      <c r="D84" s="362"/>
      <c r="E84" s="1110"/>
      <c r="F84" s="1215"/>
      <c r="G84" s="1236"/>
      <c r="J84" s="1100"/>
    </row>
    <row r="85" spans="1:10" s="1074" customFormat="1">
      <c r="A85" s="1233"/>
      <c r="B85" s="355"/>
      <c r="C85" s="1234"/>
      <c r="D85" s="362"/>
      <c r="E85" s="1110"/>
      <c r="F85" s="1215"/>
      <c r="G85" s="1236"/>
      <c r="J85" s="1100"/>
    </row>
    <row r="86" spans="1:10" s="1074" customFormat="1">
      <c r="A86" s="1233"/>
      <c r="B86" s="355"/>
      <c r="C86" s="1234"/>
      <c r="D86" s="362"/>
      <c r="E86" s="1110"/>
      <c r="F86" s="1215"/>
      <c r="G86" s="1236"/>
      <c r="J86" s="1100"/>
    </row>
    <row r="87" spans="1:10" s="1074" customFormat="1">
      <c r="A87" s="1233"/>
      <c r="B87" s="355"/>
      <c r="C87" s="1234"/>
      <c r="D87" s="362"/>
      <c r="E87" s="1110"/>
      <c r="F87" s="1215"/>
      <c r="G87" s="1236"/>
      <c r="J87" s="1100"/>
    </row>
    <row r="88" spans="1:10" s="1074" customFormat="1">
      <c r="A88" s="1233"/>
      <c r="B88" s="355"/>
      <c r="C88" s="1234"/>
      <c r="D88" s="362"/>
      <c r="E88" s="1110"/>
      <c r="F88" s="1215"/>
      <c r="G88" s="1236"/>
      <c r="J88" s="1100"/>
    </row>
    <row r="89" spans="1:10" s="1074" customFormat="1">
      <c r="A89" s="1233"/>
      <c r="B89" s="355"/>
      <c r="C89" s="1234"/>
      <c r="D89" s="362"/>
      <c r="E89" s="1110"/>
      <c r="F89" s="1215"/>
      <c r="G89" s="1236"/>
      <c r="J89" s="1100"/>
    </row>
    <row r="90" spans="1:10" s="1074" customFormat="1">
      <c r="A90" s="1233"/>
      <c r="B90" s="355"/>
      <c r="C90" s="1234"/>
      <c r="D90" s="362"/>
      <c r="E90" s="1110"/>
      <c r="F90" s="1215"/>
      <c r="G90" s="1236"/>
      <c r="J90" s="1100"/>
    </row>
    <row r="91" spans="1:10" s="1074" customFormat="1">
      <c r="A91" s="1233"/>
      <c r="B91" s="355"/>
      <c r="C91" s="1234"/>
      <c r="D91" s="362"/>
      <c r="E91" s="1110"/>
      <c r="F91" s="1215"/>
      <c r="G91" s="1236"/>
      <c r="J91" s="1100"/>
    </row>
    <row r="92" spans="1:10" s="1074" customFormat="1">
      <c r="A92" s="1233"/>
      <c r="B92" s="1237"/>
      <c r="C92" s="1234"/>
      <c r="D92" s="362"/>
      <c r="E92" s="1110"/>
      <c r="F92" s="1215"/>
      <c r="G92" s="1236"/>
      <c r="J92" s="1100"/>
    </row>
    <row r="93" spans="1:10" s="1074" customFormat="1">
      <c r="A93" s="1233"/>
      <c r="B93" s="1237"/>
      <c r="C93" s="1234"/>
      <c r="D93" s="362"/>
      <c r="E93" s="1110"/>
      <c r="F93" s="1215"/>
      <c r="G93" s="1236"/>
      <c r="J93" s="1100"/>
    </row>
    <row r="94" spans="1:10" s="1074" customFormat="1">
      <c r="A94" s="1238"/>
      <c r="B94" s="355"/>
      <c r="C94" s="1234"/>
      <c r="D94" s="362"/>
      <c r="E94" s="1110"/>
      <c r="F94" s="1215"/>
      <c r="G94" s="1236"/>
      <c r="J94" s="1100"/>
    </row>
    <row r="95" spans="1:10" s="1074" customFormat="1">
      <c r="A95" s="1233"/>
      <c r="B95" s="355"/>
      <c r="C95" s="1234"/>
      <c r="D95" s="362"/>
      <c r="E95" s="1110"/>
      <c r="F95" s="1215"/>
      <c r="G95" s="1236"/>
      <c r="J95" s="1100"/>
    </row>
    <row r="96" spans="1:10" s="1074" customFormat="1">
      <c r="A96" s="1233"/>
      <c r="B96" s="355"/>
      <c r="C96" s="1234"/>
      <c r="D96" s="362"/>
      <c r="E96" s="1110"/>
      <c r="F96" s="1215"/>
      <c r="G96" s="1236"/>
      <c r="J96" s="1100"/>
    </row>
    <row r="97" spans="1:10" s="1074" customFormat="1">
      <c r="A97" s="1233"/>
      <c r="B97" s="355"/>
      <c r="C97" s="1234"/>
      <c r="D97" s="362"/>
      <c r="E97" s="1110"/>
      <c r="F97" s="1215"/>
      <c r="G97" s="1236"/>
      <c r="J97" s="1100"/>
    </row>
    <row r="98" spans="1:10" s="1074" customFormat="1">
      <c r="A98" s="1233"/>
      <c r="B98" s="355"/>
      <c r="C98" s="1234"/>
      <c r="D98" s="362"/>
      <c r="E98" s="1110"/>
      <c r="F98" s="1215"/>
      <c r="G98" s="1236"/>
      <c r="J98" s="1100"/>
    </row>
    <row r="99" spans="1:10" s="1074" customFormat="1">
      <c r="A99" s="1233"/>
      <c r="B99" s="355"/>
      <c r="C99" s="1234"/>
      <c r="D99" s="362"/>
      <c r="E99" s="1110"/>
      <c r="F99" s="1215"/>
      <c r="G99" s="1236"/>
      <c r="J99" s="1100"/>
    </row>
    <row r="100" spans="1:10" s="1074" customFormat="1">
      <c r="A100" s="1233"/>
      <c r="B100" s="355"/>
      <c r="C100" s="1234"/>
      <c r="D100" s="362"/>
      <c r="E100" s="1110"/>
      <c r="F100" s="1215"/>
      <c r="G100" s="1236"/>
      <c r="J100" s="1100"/>
    </row>
    <row r="101" spans="1:10" s="1074" customFormat="1">
      <c r="A101" s="1233"/>
      <c r="B101" s="355"/>
      <c r="C101" s="1234"/>
      <c r="D101" s="362"/>
      <c r="E101" s="1110"/>
      <c r="F101" s="1215"/>
      <c r="G101" s="1236"/>
      <c r="J101" s="1100"/>
    </row>
    <row r="102" spans="1:10" s="1074" customFormat="1">
      <c r="A102" s="1233"/>
      <c r="B102" s="355"/>
      <c r="C102" s="1234"/>
      <c r="D102" s="362"/>
      <c r="E102" s="1110"/>
      <c r="F102" s="1215"/>
      <c r="G102" s="1236"/>
      <c r="J102" s="1100"/>
    </row>
    <row r="103" spans="1:10" s="1074" customFormat="1">
      <c r="A103" s="1233"/>
      <c r="B103" s="355"/>
      <c r="C103" s="1234"/>
      <c r="D103" s="362"/>
      <c r="E103" s="1110"/>
      <c r="F103" s="1215"/>
      <c r="G103" s="1236"/>
      <c r="J103" s="1100"/>
    </row>
    <row r="104" spans="1:10" s="1074" customFormat="1">
      <c r="A104" s="1233"/>
      <c r="B104" s="355"/>
      <c r="C104" s="1234"/>
      <c r="D104" s="362"/>
      <c r="E104" s="1110"/>
      <c r="F104" s="1215"/>
      <c r="G104" s="1236"/>
      <c r="J104" s="1100"/>
    </row>
    <row r="105" spans="1:10" s="1074" customFormat="1">
      <c r="A105" s="1233"/>
      <c r="B105" s="355"/>
      <c r="C105" s="1234"/>
      <c r="D105" s="362"/>
      <c r="E105" s="1110"/>
      <c r="F105" s="1215"/>
      <c r="G105" s="1236"/>
      <c r="J105" s="1100"/>
    </row>
    <row r="106" spans="1:10" s="1074" customFormat="1">
      <c r="A106" s="1233"/>
      <c r="B106" s="355"/>
      <c r="C106" s="1234"/>
      <c r="D106" s="362"/>
      <c r="E106" s="1110"/>
      <c r="F106" s="1215"/>
      <c r="G106" s="1236"/>
      <c r="J106" s="1100"/>
    </row>
    <row r="107" spans="1:10" s="1074" customFormat="1">
      <c r="A107" s="1233"/>
      <c r="B107" s="1237"/>
      <c r="C107" s="1234"/>
      <c r="D107" s="362"/>
      <c r="E107" s="1110"/>
      <c r="F107" s="1215"/>
      <c r="G107" s="1236"/>
      <c r="J107" s="1100"/>
    </row>
    <row r="108" spans="1:10" s="1074" customFormat="1">
      <c r="A108" s="1233"/>
      <c r="B108" s="1237"/>
      <c r="C108" s="1234"/>
      <c r="D108" s="362"/>
      <c r="E108" s="1110"/>
      <c r="F108" s="1215"/>
      <c r="G108" s="1236"/>
      <c r="J108" s="1100"/>
    </row>
    <row r="109" spans="1:10" s="1074" customFormat="1">
      <c r="A109" s="1238"/>
      <c r="B109" s="355"/>
      <c r="C109" s="1234"/>
      <c r="D109" s="362"/>
      <c r="E109" s="1110"/>
      <c r="F109" s="1215"/>
      <c r="G109" s="1236"/>
      <c r="J109" s="1100"/>
    </row>
    <row r="110" spans="1:10" s="1074" customFormat="1">
      <c r="A110" s="1233"/>
      <c r="B110" s="355"/>
      <c r="C110" s="1234"/>
      <c r="D110" s="362"/>
      <c r="E110" s="1110"/>
      <c r="F110" s="1215"/>
      <c r="G110" s="1236"/>
      <c r="J110" s="1100"/>
    </row>
    <row r="111" spans="1:10" s="1074" customFormat="1">
      <c r="A111" s="1233"/>
      <c r="B111" s="355"/>
      <c r="C111" s="1234"/>
      <c r="D111" s="362"/>
      <c r="E111" s="1110"/>
      <c r="F111" s="1215"/>
      <c r="G111" s="1236"/>
      <c r="J111" s="1100"/>
    </row>
    <row r="112" spans="1:10" s="1074" customFormat="1">
      <c r="A112" s="1233"/>
      <c r="B112" s="355"/>
      <c r="C112" s="1234"/>
      <c r="D112" s="362"/>
      <c r="E112" s="1110"/>
      <c r="F112" s="1215"/>
      <c r="G112" s="1236"/>
      <c r="J112" s="1100"/>
    </row>
    <row r="113" spans="1:10" s="1074" customFormat="1">
      <c r="A113" s="1233"/>
      <c r="B113" s="355"/>
      <c r="C113" s="1234"/>
      <c r="D113" s="362"/>
      <c r="E113" s="1110"/>
      <c r="F113" s="1215"/>
      <c r="G113" s="1236"/>
      <c r="J113" s="1100"/>
    </row>
    <row r="114" spans="1:10" s="1074" customFormat="1">
      <c r="A114" s="1233"/>
      <c r="B114" s="355"/>
      <c r="C114" s="1234"/>
      <c r="D114" s="362"/>
      <c r="E114" s="1110"/>
      <c r="F114" s="1215"/>
      <c r="G114" s="1236"/>
      <c r="J114" s="1100"/>
    </row>
    <row r="115" spans="1:10" s="1074" customFormat="1">
      <c r="A115" s="1233"/>
      <c r="B115" s="355"/>
      <c r="C115" s="1234"/>
      <c r="D115" s="362"/>
      <c r="E115" s="1110"/>
      <c r="F115" s="1215"/>
      <c r="G115" s="1236"/>
      <c r="J115" s="1100"/>
    </row>
    <row r="116" spans="1:10" s="1074" customFormat="1">
      <c r="A116" s="1233"/>
      <c r="B116" s="355"/>
      <c r="C116" s="1234"/>
      <c r="D116" s="362"/>
      <c r="E116" s="1110"/>
      <c r="F116" s="1215"/>
      <c r="G116" s="1236"/>
      <c r="J116" s="1100"/>
    </row>
    <row r="117" spans="1:10" s="1074" customFormat="1">
      <c r="A117" s="1233"/>
      <c r="B117" s="355"/>
      <c r="C117" s="1234"/>
      <c r="D117" s="362"/>
      <c r="E117" s="1110"/>
      <c r="F117" s="1215"/>
      <c r="G117" s="1236"/>
      <c r="J117" s="1100"/>
    </row>
    <row r="118" spans="1:10" s="1074" customFormat="1">
      <c r="A118" s="1233"/>
      <c r="B118" s="355"/>
      <c r="C118" s="1234"/>
      <c r="D118" s="362"/>
      <c r="E118" s="1110"/>
      <c r="F118" s="1215"/>
      <c r="G118" s="1236"/>
      <c r="J118" s="1100"/>
    </row>
    <row r="119" spans="1:10" s="1074" customFormat="1">
      <c r="A119" s="1233"/>
      <c r="B119" s="355"/>
      <c r="C119" s="1234"/>
      <c r="D119" s="362"/>
      <c r="E119" s="1110"/>
      <c r="F119" s="1215"/>
      <c r="G119" s="1236"/>
      <c r="J119" s="1100"/>
    </row>
    <row r="120" spans="1:10" s="1074" customFormat="1">
      <c r="A120" s="1233"/>
      <c r="B120" s="355"/>
      <c r="C120" s="1234"/>
      <c r="D120" s="362"/>
      <c r="E120" s="1110"/>
      <c r="F120" s="1215"/>
      <c r="G120" s="1236"/>
      <c r="J120" s="1100"/>
    </row>
    <row r="121" spans="1:10" s="1074" customFormat="1">
      <c r="A121" s="1233"/>
      <c r="B121" s="355"/>
      <c r="C121" s="1234"/>
      <c r="D121" s="362"/>
      <c r="E121" s="1110"/>
      <c r="F121" s="1215"/>
      <c r="G121" s="1236"/>
      <c r="J121" s="1100"/>
    </row>
    <row r="122" spans="1:10" s="1074" customFormat="1">
      <c r="A122" s="1233"/>
      <c r="B122" s="1237"/>
      <c r="C122" s="1234"/>
      <c r="D122" s="362"/>
      <c r="E122" s="1110"/>
      <c r="F122" s="1215"/>
      <c r="G122" s="1236"/>
      <c r="J122" s="1100"/>
    </row>
    <row r="123" spans="1:10" s="1074" customFormat="1">
      <c r="A123" s="1233"/>
      <c r="B123" s="1237"/>
      <c r="C123" s="1234"/>
      <c r="D123" s="362"/>
      <c r="E123" s="1110"/>
      <c r="F123" s="1215"/>
      <c r="G123" s="1236"/>
      <c r="J123" s="1100"/>
    </row>
    <row r="124" spans="1:10" s="1074" customFormat="1">
      <c r="A124" s="1238"/>
      <c r="B124" s="355"/>
      <c r="C124" s="1234"/>
      <c r="D124" s="362"/>
      <c r="E124" s="1110"/>
      <c r="F124" s="1215"/>
      <c r="G124" s="1236"/>
      <c r="J124" s="1100"/>
    </row>
    <row r="125" spans="1:10" s="1074" customFormat="1">
      <c r="A125" s="1233"/>
      <c r="B125" s="355"/>
      <c r="C125" s="1234"/>
      <c r="D125" s="362"/>
      <c r="E125" s="1110"/>
      <c r="F125" s="1215"/>
      <c r="G125" s="1236"/>
      <c r="J125" s="1100"/>
    </row>
    <row r="126" spans="1:10" s="1074" customFormat="1">
      <c r="A126" s="1233"/>
      <c r="B126" s="355"/>
      <c r="C126" s="1234"/>
      <c r="D126" s="362"/>
      <c r="E126" s="1110"/>
      <c r="F126" s="1215"/>
      <c r="G126" s="1236"/>
      <c r="J126" s="1100"/>
    </row>
    <row r="127" spans="1:10" s="1074" customFormat="1">
      <c r="A127" s="1233"/>
      <c r="B127" s="355"/>
      <c r="C127" s="1234"/>
      <c r="D127" s="362"/>
      <c r="E127" s="1110"/>
      <c r="F127" s="1215"/>
      <c r="G127" s="1236"/>
      <c r="J127" s="1100"/>
    </row>
    <row r="128" spans="1:10" s="1074" customFormat="1">
      <c r="A128" s="1233"/>
      <c r="B128" s="355"/>
      <c r="C128" s="1234"/>
      <c r="D128" s="362"/>
      <c r="E128" s="1110"/>
      <c r="F128" s="1215"/>
      <c r="G128" s="1236"/>
      <c r="J128" s="1100"/>
    </row>
    <row r="129" spans="1:10" s="1074" customFormat="1">
      <c r="A129" s="1233"/>
      <c r="B129" s="355"/>
      <c r="C129" s="1234"/>
      <c r="D129" s="362"/>
      <c r="E129" s="1110"/>
      <c r="F129" s="1215"/>
      <c r="G129" s="1236"/>
      <c r="J129" s="1100"/>
    </row>
    <row r="130" spans="1:10" s="1074" customFormat="1">
      <c r="A130" s="1233"/>
      <c r="B130" s="355"/>
      <c r="C130" s="1234"/>
      <c r="D130" s="362"/>
      <c r="E130" s="1110"/>
      <c r="F130" s="1215"/>
      <c r="G130" s="1236"/>
      <c r="J130" s="1100"/>
    </row>
    <row r="131" spans="1:10" s="1074" customFormat="1">
      <c r="A131" s="1233"/>
      <c r="B131" s="355"/>
      <c r="C131" s="1234"/>
      <c r="D131" s="362"/>
      <c r="E131" s="1110"/>
      <c r="F131" s="1215"/>
      <c r="G131" s="1236"/>
      <c r="J131" s="1100"/>
    </row>
    <row r="132" spans="1:10" s="1074" customFormat="1">
      <c r="A132" s="1233"/>
      <c r="B132" s="355"/>
      <c r="C132" s="1234"/>
      <c r="D132" s="362"/>
      <c r="E132" s="1110"/>
      <c r="F132" s="1215"/>
      <c r="G132" s="1236"/>
      <c r="J132" s="1100"/>
    </row>
    <row r="133" spans="1:10" s="1074" customFormat="1">
      <c r="A133" s="1233"/>
      <c r="B133" s="355"/>
      <c r="C133" s="1234"/>
      <c r="D133" s="362"/>
      <c r="E133" s="1110"/>
      <c r="F133" s="1215"/>
      <c r="G133" s="1236"/>
      <c r="J133" s="1100"/>
    </row>
    <row r="134" spans="1:10" s="1074" customFormat="1">
      <c r="A134" s="1233"/>
      <c r="B134" s="355"/>
      <c r="C134" s="1234"/>
      <c r="D134" s="362"/>
      <c r="E134" s="1110"/>
      <c r="F134" s="1215"/>
      <c r="G134" s="1236"/>
      <c r="J134" s="1100"/>
    </row>
    <row r="135" spans="1:10" s="1074" customFormat="1">
      <c r="A135" s="1233"/>
      <c r="B135" s="355"/>
      <c r="C135" s="1234"/>
      <c r="D135" s="362"/>
      <c r="E135" s="1110"/>
      <c r="F135" s="1215"/>
      <c r="G135" s="1236"/>
      <c r="J135" s="1100"/>
    </row>
    <row r="136" spans="1:10" s="1074" customFormat="1">
      <c r="A136" s="1233"/>
      <c r="B136" s="355"/>
      <c r="C136" s="1234"/>
      <c r="D136" s="362"/>
      <c r="E136" s="1110"/>
      <c r="F136" s="1215"/>
      <c r="G136" s="1236"/>
      <c r="J136" s="1100"/>
    </row>
    <row r="137" spans="1:10" s="1074" customFormat="1">
      <c r="A137" s="1233"/>
      <c r="B137" s="1237"/>
      <c r="C137" s="1234"/>
      <c r="D137" s="362"/>
      <c r="E137" s="1110"/>
      <c r="F137" s="1215"/>
      <c r="G137" s="1236"/>
      <c r="J137" s="1100"/>
    </row>
    <row r="138" spans="1:10" s="1074" customFormat="1">
      <c r="A138" s="1233"/>
      <c r="B138" s="1237"/>
      <c r="C138" s="1234"/>
      <c r="D138" s="362"/>
      <c r="E138" s="1110"/>
      <c r="F138" s="1215"/>
      <c r="G138" s="1236"/>
      <c r="J138" s="1100"/>
    </row>
    <row r="139" spans="1:10" s="1074" customFormat="1">
      <c r="A139" s="1238"/>
      <c r="B139" s="355"/>
      <c r="C139" s="1234"/>
      <c r="D139" s="362"/>
      <c r="E139" s="1110"/>
      <c r="F139" s="1215"/>
      <c r="G139" s="1236"/>
      <c r="J139" s="1100"/>
    </row>
    <row r="140" spans="1:10" s="1074" customFormat="1">
      <c r="A140" s="1233"/>
      <c r="B140" s="355"/>
      <c r="C140" s="1234"/>
      <c r="D140" s="362"/>
      <c r="E140" s="1110"/>
      <c r="F140" s="1215"/>
      <c r="G140" s="1236"/>
      <c r="J140" s="1100"/>
    </row>
    <row r="141" spans="1:10" s="1074" customFormat="1">
      <c r="A141" s="1233"/>
      <c r="B141" s="355"/>
      <c r="C141" s="1234"/>
      <c r="D141" s="362"/>
      <c r="E141" s="1110"/>
      <c r="F141" s="1215"/>
      <c r="G141" s="1236"/>
      <c r="J141" s="1100"/>
    </row>
    <row r="142" spans="1:10" s="1074" customFormat="1">
      <c r="A142" s="1233"/>
      <c r="B142" s="355"/>
      <c r="C142" s="1234"/>
      <c r="D142" s="362"/>
      <c r="E142" s="1110"/>
      <c r="F142" s="1215"/>
      <c r="G142" s="1236"/>
      <c r="J142" s="1100"/>
    </row>
    <row r="143" spans="1:10" s="1114" customFormat="1" ht="12.75">
      <c r="A143" s="1233"/>
      <c r="B143" s="355"/>
      <c r="C143" s="1234"/>
      <c r="D143" s="362"/>
      <c r="E143" s="1110"/>
      <c r="F143" s="1215"/>
      <c r="G143" s="1236"/>
      <c r="J143" s="1115"/>
    </row>
    <row r="144" spans="1:10" s="1114" customFormat="1" ht="12.75">
      <c r="A144" s="1233"/>
      <c r="B144" s="355"/>
      <c r="C144" s="1234"/>
      <c r="D144" s="362"/>
      <c r="E144" s="1110"/>
      <c r="F144" s="1215"/>
      <c r="G144" s="1236"/>
      <c r="J144" s="1115"/>
    </row>
    <row r="145" spans="1:113" s="1116" customFormat="1" ht="12.75">
      <c r="A145" s="1233"/>
      <c r="B145" s="355"/>
      <c r="C145" s="1234"/>
      <c r="D145" s="362"/>
      <c r="E145" s="1110"/>
      <c r="F145" s="1215"/>
      <c r="G145" s="1236"/>
      <c r="J145" s="1117"/>
    </row>
    <row r="146" spans="1:113" s="1116" customFormat="1" ht="12.75">
      <c r="A146" s="1233"/>
      <c r="B146" s="355"/>
      <c r="C146" s="1234"/>
      <c r="D146" s="362"/>
      <c r="E146" s="1110"/>
      <c r="F146" s="1215"/>
      <c r="G146" s="1236"/>
      <c r="J146" s="1117"/>
    </row>
    <row r="147" spans="1:113" s="1074" customFormat="1">
      <c r="A147" s="1233"/>
      <c r="B147" s="355"/>
      <c r="C147" s="1234"/>
      <c r="D147" s="362"/>
      <c r="E147" s="1110"/>
      <c r="F147" s="1215"/>
      <c r="G147" s="1236"/>
      <c r="J147" s="1100"/>
    </row>
    <row r="148" spans="1:113" s="1074" customFormat="1">
      <c r="A148" s="1233"/>
      <c r="B148" s="355"/>
      <c r="C148" s="1234"/>
      <c r="D148" s="362"/>
      <c r="E148" s="1110"/>
      <c r="F148" s="1215"/>
      <c r="G148" s="1236"/>
      <c r="J148" s="1100"/>
    </row>
    <row r="149" spans="1:113">
      <c r="A149" s="1233"/>
      <c r="B149" s="355"/>
      <c r="C149" s="1234"/>
      <c r="D149" s="362"/>
      <c r="E149" s="1110"/>
      <c r="F149" s="1215"/>
      <c r="G149" s="1236"/>
      <c r="H149" s="1072"/>
      <c r="I149" s="1072"/>
      <c r="J149" s="1072"/>
      <c r="K149" s="1072"/>
      <c r="L149" s="1072"/>
      <c r="M149" s="1072"/>
      <c r="N149" s="1072"/>
      <c r="O149" s="1072"/>
      <c r="P149" s="1072"/>
      <c r="Q149" s="1072"/>
      <c r="R149" s="1072"/>
      <c r="S149" s="1072"/>
      <c r="T149" s="1072"/>
      <c r="U149" s="1072"/>
      <c r="V149" s="1072"/>
      <c r="W149" s="1072"/>
      <c r="X149" s="1072"/>
      <c r="Y149" s="1072"/>
      <c r="Z149" s="1072"/>
      <c r="AA149" s="1072"/>
      <c r="AB149" s="1072"/>
      <c r="AC149" s="1072"/>
      <c r="AD149" s="1072"/>
      <c r="AE149" s="1072"/>
      <c r="AF149" s="1072"/>
      <c r="AG149" s="1072"/>
      <c r="AH149" s="1072"/>
      <c r="AI149" s="1072"/>
      <c r="AJ149" s="1072"/>
      <c r="AK149" s="1072"/>
      <c r="AL149" s="1072"/>
      <c r="AM149" s="1072"/>
      <c r="AN149" s="1072"/>
      <c r="AO149" s="1072"/>
      <c r="AP149" s="1072"/>
      <c r="AQ149" s="1072"/>
      <c r="AR149" s="1072"/>
      <c r="AS149" s="1072"/>
      <c r="AT149" s="1072"/>
      <c r="AU149" s="1072"/>
      <c r="AV149" s="1072"/>
      <c r="AW149" s="1072"/>
      <c r="AX149" s="1072"/>
      <c r="AY149" s="1072"/>
      <c r="AZ149" s="1072"/>
      <c r="BA149" s="1072"/>
      <c r="BB149" s="1072"/>
      <c r="BC149" s="1072"/>
      <c r="BD149" s="1072"/>
      <c r="BE149" s="1072"/>
      <c r="BF149" s="1072"/>
      <c r="BG149" s="1072"/>
      <c r="BH149" s="1072"/>
      <c r="BI149" s="1072"/>
      <c r="BJ149" s="1072"/>
      <c r="BK149" s="1072"/>
      <c r="BL149" s="1072"/>
      <c r="BM149" s="1072"/>
      <c r="BN149" s="1072"/>
      <c r="BO149" s="1072"/>
      <c r="BP149" s="1072"/>
      <c r="BQ149" s="1072"/>
      <c r="BR149" s="1072"/>
      <c r="BS149" s="1072"/>
      <c r="BT149" s="1072"/>
      <c r="BU149" s="1072"/>
      <c r="BV149" s="1072"/>
      <c r="BW149" s="1072"/>
      <c r="BX149" s="1072"/>
      <c r="BY149" s="1072"/>
      <c r="BZ149" s="1072"/>
      <c r="CA149" s="1072"/>
      <c r="CB149" s="1072"/>
      <c r="CC149" s="1072"/>
      <c r="CD149" s="1072"/>
      <c r="CE149" s="1072"/>
      <c r="CF149" s="1072"/>
      <c r="CG149" s="1072"/>
      <c r="CH149" s="1072"/>
      <c r="CI149" s="1072"/>
      <c r="CJ149" s="1072"/>
      <c r="CK149" s="1072"/>
      <c r="CL149" s="1072"/>
      <c r="CM149" s="1072"/>
      <c r="CN149" s="1072"/>
      <c r="CO149" s="1072"/>
      <c r="CP149" s="1072"/>
      <c r="CQ149" s="1072"/>
      <c r="CR149" s="1072"/>
      <c r="CS149" s="1072"/>
      <c r="CT149" s="1072"/>
      <c r="CU149" s="1072"/>
      <c r="CV149" s="1072"/>
      <c r="CW149" s="1072"/>
      <c r="CX149" s="1072"/>
      <c r="CY149" s="1072"/>
      <c r="CZ149" s="1072"/>
      <c r="DA149" s="1072"/>
      <c r="DB149" s="1072"/>
      <c r="DC149" s="1072"/>
      <c r="DD149" s="1072"/>
      <c r="DE149" s="1072"/>
      <c r="DF149" s="1072"/>
      <c r="DG149" s="1072"/>
      <c r="DH149" s="1072"/>
      <c r="DI149" s="1072"/>
    </row>
    <row r="150" spans="1:113">
      <c r="A150" s="1233"/>
      <c r="B150" s="355"/>
      <c r="C150" s="1234"/>
      <c r="D150" s="362"/>
      <c r="E150" s="1110"/>
      <c r="F150" s="1215"/>
      <c r="G150" s="1236"/>
      <c r="H150" s="1072"/>
      <c r="I150" s="1072"/>
      <c r="J150" s="1072"/>
      <c r="K150" s="1072"/>
      <c r="L150" s="1072"/>
      <c r="M150" s="1072"/>
      <c r="N150" s="1072"/>
      <c r="O150" s="1072"/>
      <c r="P150" s="1072"/>
      <c r="Q150" s="1072"/>
      <c r="R150" s="1072"/>
      <c r="S150" s="1072"/>
      <c r="T150" s="1072"/>
      <c r="U150" s="1072"/>
      <c r="V150" s="1072"/>
      <c r="W150" s="1072"/>
      <c r="X150" s="1072"/>
      <c r="Y150" s="1072"/>
      <c r="Z150" s="1072"/>
      <c r="AA150" s="1072"/>
      <c r="AB150" s="1072"/>
      <c r="AC150" s="1072"/>
      <c r="AD150" s="1072"/>
      <c r="AE150" s="1072"/>
      <c r="AF150" s="1072"/>
      <c r="AG150" s="1072"/>
      <c r="AH150" s="1072"/>
      <c r="AI150" s="1072"/>
      <c r="AJ150" s="1072"/>
      <c r="AK150" s="1072"/>
      <c r="AL150" s="1072"/>
      <c r="AM150" s="1072"/>
      <c r="AN150" s="1072"/>
      <c r="AO150" s="1072"/>
      <c r="AP150" s="1072"/>
      <c r="AQ150" s="1072"/>
      <c r="AR150" s="1072"/>
      <c r="AS150" s="1072"/>
      <c r="AT150" s="1072"/>
      <c r="AU150" s="1072"/>
      <c r="AV150" s="1072"/>
      <c r="AW150" s="1072"/>
      <c r="AX150" s="1072"/>
      <c r="AY150" s="1072"/>
      <c r="AZ150" s="1072"/>
      <c r="BA150" s="1072"/>
      <c r="BB150" s="1072"/>
      <c r="BC150" s="1072"/>
      <c r="BD150" s="1072"/>
      <c r="BE150" s="1072"/>
      <c r="BF150" s="1072"/>
      <c r="BG150" s="1072"/>
      <c r="BH150" s="1072"/>
      <c r="BI150" s="1072"/>
      <c r="BJ150" s="1072"/>
      <c r="BK150" s="1072"/>
      <c r="BL150" s="1072"/>
      <c r="BM150" s="1072"/>
      <c r="BN150" s="1072"/>
      <c r="BO150" s="1072"/>
      <c r="BP150" s="1072"/>
      <c r="BQ150" s="1072"/>
      <c r="BR150" s="1072"/>
      <c r="BS150" s="1072"/>
      <c r="BT150" s="1072"/>
      <c r="BU150" s="1072"/>
      <c r="BV150" s="1072"/>
      <c r="BW150" s="1072"/>
      <c r="BX150" s="1072"/>
      <c r="BY150" s="1072"/>
      <c r="BZ150" s="1072"/>
      <c r="CA150" s="1072"/>
      <c r="CB150" s="1072"/>
      <c r="CC150" s="1072"/>
      <c r="CD150" s="1072"/>
      <c r="CE150" s="1072"/>
      <c r="CF150" s="1072"/>
      <c r="CG150" s="1072"/>
      <c r="CH150" s="1072"/>
      <c r="CI150" s="1072"/>
      <c r="CJ150" s="1072"/>
      <c r="CK150" s="1072"/>
      <c r="CL150" s="1072"/>
      <c r="CM150" s="1072"/>
      <c r="CN150" s="1072"/>
      <c r="CO150" s="1072"/>
      <c r="CP150" s="1072"/>
      <c r="CQ150" s="1072"/>
      <c r="CR150" s="1072"/>
      <c r="CS150" s="1072"/>
      <c r="CT150" s="1072"/>
      <c r="CU150" s="1072"/>
      <c r="CV150" s="1072"/>
      <c r="CW150" s="1072"/>
      <c r="CX150" s="1072"/>
      <c r="CY150" s="1072"/>
      <c r="CZ150" s="1072"/>
      <c r="DA150" s="1072"/>
      <c r="DB150" s="1072"/>
      <c r="DC150" s="1072"/>
      <c r="DD150" s="1072"/>
      <c r="DE150" s="1072"/>
      <c r="DF150" s="1072"/>
      <c r="DG150" s="1072"/>
      <c r="DH150" s="1072"/>
      <c r="DI150" s="1072"/>
    </row>
    <row r="151" spans="1:113" s="1074" customFormat="1">
      <c r="A151" s="1233"/>
      <c r="B151" s="355"/>
      <c r="C151" s="1234"/>
      <c r="D151" s="362"/>
      <c r="E151" s="1110"/>
      <c r="F151" s="1215"/>
      <c r="G151" s="1236"/>
      <c r="J151" s="1100"/>
    </row>
    <row r="152" spans="1:113">
      <c r="A152" s="1233"/>
      <c r="B152" s="1237"/>
      <c r="C152" s="1234"/>
      <c r="D152" s="362"/>
      <c r="E152" s="1110"/>
      <c r="F152" s="1215"/>
      <c r="G152" s="1236"/>
      <c r="H152" s="1072"/>
      <c r="I152" s="1072"/>
      <c r="J152" s="1072"/>
      <c r="K152" s="1072"/>
      <c r="L152" s="1072"/>
      <c r="M152" s="1072"/>
      <c r="N152" s="1072"/>
      <c r="O152" s="1072"/>
      <c r="P152" s="1072"/>
      <c r="Q152" s="1072"/>
      <c r="R152" s="1072"/>
      <c r="S152" s="1072"/>
      <c r="T152" s="1072"/>
      <c r="U152" s="1072"/>
      <c r="V152" s="1072"/>
      <c r="W152" s="1072"/>
      <c r="X152" s="1072"/>
      <c r="Y152" s="1072"/>
      <c r="Z152" s="1072"/>
      <c r="AA152" s="1072"/>
      <c r="AB152" s="1072"/>
      <c r="AC152" s="1072"/>
      <c r="AD152" s="1072"/>
      <c r="AE152" s="1072"/>
      <c r="AF152" s="1072"/>
      <c r="AG152" s="1072"/>
      <c r="AH152" s="1072"/>
      <c r="AI152" s="1072"/>
      <c r="AJ152" s="1072"/>
      <c r="AK152" s="1072"/>
      <c r="AL152" s="1072"/>
      <c r="AM152" s="1072"/>
      <c r="AN152" s="1072"/>
      <c r="AO152" s="1072"/>
      <c r="AP152" s="1072"/>
      <c r="AQ152" s="1072"/>
      <c r="AR152" s="1072"/>
      <c r="AS152" s="1072"/>
      <c r="AT152" s="1072"/>
      <c r="AU152" s="1072"/>
      <c r="AV152" s="1072"/>
      <c r="AW152" s="1072"/>
      <c r="AX152" s="1072"/>
      <c r="AY152" s="1072"/>
      <c r="AZ152" s="1072"/>
      <c r="BA152" s="1072"/>
      <c r="BB152" s="1072"/>
      <c r="BC152" s="1072"/>
      <c r="BD152" s="1072"/>
      <c r="BE152" s="1072"/>
      <c r="BF152" s="1072"/>
      <c r="BG152" s="1072"/>
      <c r="BH152" s="1072"/>
      <c r="BI152" s="1072"/>
      <c r="BJ152" s="1072"/>
      <c r="BK152" s="1072"/>
      <c r="BL152" s="1072"/>
      <c r="BM152" s="1072"/>
      <c r="BN152" s="1072"/>
      <c r="BO152" s="1072"/>
      <c r="BP152" s="1072"/>
      <c r="BQ152" s="1072"/>
      <c r="BR152" s="1072"/>
      <c r="BS152" s="1072"/>
      <c r="BT152" s="1072"/>
      <c r="BU152" s="1072"/>
      <c r="BV152" s="1072"/>
      <c r="BW152" s="1072"/>
      <c r="BX152" s="1072"/>
      <c r="BY152" s="1072"/>
      <c r="BZ152" s="1072"/>
      <c r="CA152" s="1072"/>
      <c r="CB152" s="1072"/>
      <c r="CC152" s="1072"/>
      <c r="CD152" s="1072"/>
      <c r="CE152" s="1072"/>
      <c r="CF152" s="1072"/>
      <c r="CG152" s="1072"/>
      <c r="CH152" s="1072"/>
      <c r="CI152" s="1072"/>
      <c r="CJ152" s="1072"/>
      <c r="CK152" s="1072"/>
      <c r="CL152" s="1072"/>
      <c r="CM152" s="1072"/>
      <c r="CN152" s="1072"/>
      <c r="CO152" s="1072"/>
      <c r="CP152" s="1072"/>
      <c r="CQ152" s="1072"/>
      <c r="CR152" s="1072"/>
      <c r="CS152" s="1072"/>
      <c r="CT152" s="1072"/>
      <c r="CU152" s="1072"/>
      <c r="CV152" s="1072"/>
      <c r="CW152" s="1072"/>
      <c r="CX152" s="1072"/>
      <c r="CY152" s="1072"/>
      <c r="CZ152" s="1072"/>
      <c r="DA152" s="1072"/>
      <c r="DB152" s="1072"/>
      <c r="DC152" s="1072"/>
      <c r="DD152" s="1072"/>
      <c r="DE152" s="1072"/>
      <c r="DF152" s="1072"/>
      <c r="DG152" s="1072"/>
      <c r="DH152" s="1072"/>
      <c r="DI152" s="1072"/>
    </row>
    <row r="153" spans="1:113">
      <c r="A153" s="1233"/>
      <c r="B153" s="1237"/>
      <c r="C153" s="1234"/>
      <c r="D153" s="362"/>
      <c r="E153" s="1110"/>
      <c r="F153" s="1215"/>
      <c r="G153" s="1236"/>
      <c r="H153" s="1072"/>
      <c r="I153" s="1072"/>
      <c r="J153" s="1072"/>
      <c r="K153" s="1072"/>
      <c r="L153" s="1072"/>
      <c r="M153" s="1072"/>
      <c r="N153" s="1072"/>
      <c r="O153" s="1072"/>
      <c r="P153" s="1072"/>
      <c r="Q153" s="1072"/>
      <c r="R153" s="1072"/>
      <c r="S153" s="1072"/>
      <c r="T153" s="1072"/>
      <c r="U153" s="1072"/>
      <c r="V153" s="1072"/>
      <c r="W153" s="1072"/>
      <c r="X153" s="1072"/>
      <c r="Y153" s="1072"/>
      <c r="Z153" s="1072"/>
      <c r="AA153" s="1072"/>
      <c r="AB153" s="1072"/>
      <c r="AC153" s="1072"/>
      <c r="AD153" s="1072"/>
      <c r="AE153" s="1072"/>
      <c r="AF153" s="1072"/>
      <c r="AG153" s="1072"/>
      <c r="AH153" s="1072"/>
      <c r="AI153" s="1072"/>
      <c r="AJ153" s="1072"/>
      <c r="AK153" s="1072"/>
      <c r="AL153" s="1072"/>
      <c r="AM153" s="1072"/>
      <c r="AN153" s="1072"/>
      <c r="AO153" s="1072"/>
      <c r="AP153" s="1072"/>
      <c r="AQ153" s="1072"/>
      <c r="AR153" s="1072"/>
      <c r="AS153" s="1072"/>
      <c r="AT153" s="1072"/>
      <c r="AU153" s="1072"/>
      <c r="AV153" s="1072"/>
      <c r="AW153" s="1072"/>
      <c r="AX153" s="1072"/>
      <c r="AY153" s="1072"/>
      <c r="AZ153" s="1072"/>
      <c r="BA153" s="1072"/>
      <c r="BB153" s="1072"/>
      <c r="BC153" s="1072"/>
      <c r="BD153" s="1072"/>
      <c r="BE153" s="1072"/>
      <c r="BF153" s="1072"/>
      <c r="BG153" s="1072"/>
      <c r="BH153" s="1072"/>
      <c r="BI153" s="1072"/>
      <c r="BJ153" s="1072"/>
      <c r="BK153" s="1072"/>
      <c r="BL153" s="1072"/>
      <c r="BM153" s="1072"/>
      <c r="BN153" s="1072"/>
      <c r="BO153" s="1072"/>
      <c r="BP153" s="1072"/>
      <c r="BQ153" s="1072"/>
      <c r="BR153" s="1072"/>
      <c r="BS153" s="1072"/>
      <c r="BT153" s="1072"/>
      <c r="BU153" s="1072"/>
      <c r="BV153" s="1072"/>
      <c r="BW153" s="1072"/>
      <c r="BX153" s="1072"/>
      <c r="BY153" s="1072"/>
      <c r="BZ153" s="1072"/>
      <c r="CA153" s="1072"/>
      <c r="CB153" s="1072"/>
      <c r="CC153" s="1072"/>
      <c r="CD153" s="1072"/>
      <c r="CE153" s="1072"/>
      <c r="CF153" s="1072"/>
      <c r="CG153" s="1072"/>
      <c r="CH153" s="1072"/>
      <c r="CI153" s="1072"/>
      <c r="CJ153" s="1072"/>
      <c r="CK153" s="1072"/>
      <c r="CL153" s="1072"/>
      <c r="CM153" s="1072"/>
      <c r="CN153" s="1072"/>
      <c r="CO153" s="1072"/>
      <c r="CP153" s="1072"/>
      <c r="CQ153" s="1072"/>
      <c r="CR153" s="1072"/>
      <c r="CS153" s="1072"/>
      <c r="CT153" s="1072"/>
      <c r="CU153" s="1072"/>
      <c r="CV153" s="1072"/>
      <c r="CW153" s="1072"/>
      <c r="CX153" s="1072"/>
      <c r="CY153" s="1072"/>
      <c r="CZ153" s="1072"/>
      <c r="DA153" s="1072"/>
      <c r="DB153" s="1072"/>
      <c r="DC153" s="1072"/>
      <c r="DD153" s="1072"/>
      <c r="DE153" s="1072"/>
      <c r="DF153" s="1072"/>
      <c r="DG153" s="1072"/>
      <c r="DH153" s="1072"/>
      <c r="DI153" s="1072"/>
    </row>
    <row r="154" spans="1:113" ht="12.75">
      <c r="A154" s="1239"/>
      <c r="B154" s="1240"/>
      <c r="C154" s="1241"/>
      <c r="D154" s="362"/>
      <c r="E154" s="1121"/>
      <c r="F154" s="1244"/>
      <c r="G154" s="1243"/>
      <c r="H154" s="1072"/>
      <c r="I154" s="1072"/>
      <c r="J154" s="1072"/>
      <c r="K154" s="1072"/>
      <c r="L154" s="1072"/>
      <c r="M154" s="1072"/>
      <c r="N154" s="1072"/>
      <c r="O154" s="1072"/>
      <c r="P154" s="1072"/>
      <c r="Q154" s="1072"/>
      <c r="R154" s="1072"/>
      <c r="S154" s="1072"/>
      <c r="T154" s="1072"/>
      <c r="U154" s="1072"/>
      <c r="V154" s="1072"/>
      <c r="W154" s="1072"/>
      <c r="X154" s="1072"/>
      <c r="Y154" s="1072"/>
      <c r="Z154" s="1072"/>
      <c r="AA154" s="1072"/>
      <c r="AB154" s="1072"/>
      <c r="AC154" s="1072"/>
      <c r="AD154" s="1072"/>
      <c r="AE154" s="1072"/>
      <c r="AF154" s="1072"/>
      <c r="AG154" s="1072"/>
      <c r="AH154" s="1072"/>
      <c r="AI154" s="1072"/>
      <c r="AJ154" s="1072"/>
      <c r="AK154" s="1072"/>
      <c r="AL154" s="1072"/>
      <c r="AM154" s="1072"/>
      <c r="AN154" s="1072"/>
      <c r="AO154" s="1072"/>
      <c r="AP154" s="1072"/>
      <c r="AQ154" s="1072"/>
      <c r="AR154" s="1072"/>
      <c r="AS154" s="1072"/>
      <c r="AT154" s="1072"/>
      <c r="AU154" s="1072"/>
      <c r="AV154" s="1072"/>
      <c r="AW154" s="1072"/>
      <c r="AX154" s="1072"/>
      <c r="AY154" s="1072"/>
      <c r="AZ154" s="1072"/>
      <c r="BA154" s="1072"/>
      <c r="BB154" s="1072"/>
      <c r="BC154" s="1072"/>
      <c r="BD154" s="1072"/>
      <c r="BE154" s="1072"/>
      <c r="BF154" s="1072"/>
      <c r="BG154" s="1072"/>
      <c r="BH154" s="1072"/>
      <c r="BI154" s="1072"/>
      <c r="BJ154" s="1072"/>
      <c r="BK154" s="1072"/>
      <c r="BL154" s="1072"/>
      <c r="BM154" s="1072"/>
      <c r="BN154" s="1072"/>
      <c r="BO154" s="1072"/>
      <c r="BP154" s="1072"/>
      <c r="BQ154" s="1072"/>
      <c r="BR154" s="1072"/>
      <c r="BS154" s="1072"/>
      <c r="BT154" s="1072"/>
      <c r="BU154" s="1072"/>
      <c r="BV154" s="1072"/>
      <c r="BW154" s="1072"/>
      <c r="BX154" s="1072"/>
      <c r="BY154" s="1072"/>
      <c r="BZ154" s="1072"/>
      <c r="CA154" s="1072"/>
      <c r="CB154" s="1072"/>
      <c r="CC154" s="1072"/>
      <c r="CD154" s="1072"/>
      <c r="CE154" s="1072"/>
      <c r="CF154" s="1072"/>
      <c r="CG154" s="1072"/>
      <c r="CH154" s="1072"/>
      <c r="CI154" s="1072"/>
      <c r="CJ154" s="1072"/>
      <c r="CK154" s="1072"/>
      <c r="CL154" s="1072"/>
      <c r="CM154" s="1072"/>
      <c r="CN154" s="1072"/>
      <c r="CO154" s="1072"/>
      <c r="CP154" s="1072"/>
      <c r="CQ154" s="1072"/>
      <c r="CR154" s="1072"/>
      <c r="CS154" s="1072"/>
      <c r="CT154" s="1072"/>
      <c r="CU154" s="1072"/>
      <c r="CV154" s="1072"/>
      <c r="CW154" s="1072"/>
      <c r="CX154" s="1072"/>
      <c r="CY154" s="1072"/>
      <c r="CZ154" s="1072"/>
      <c r="DA154" s="1072"/>
      <c r="DB154" s="1072"/>
      <c r="DC154" s="1072"/>
      <c r="DD154" s="1072"/>
      <c r="DE154" s="1072"/>
      <c r="DF154" s="1072"/>
      <c r="DG154" s="1072"/>
      <c r="DH154" s="1072"/>
      <c r="DI154" s="1072"/>
    </row>
    <row r="155" spans="1:113" ht="12.75">
      <c r="A155" s="1239"/>
      <c r="B155" s="355"/>
      <c r="C155" s="1241"/>
      <c r="D155" s="362"/>
      <c r="E155" s="1121"/>
      <c r="F155" s="1244"/>
      <c r="G155" s="1243"/>
      <c r="H155" s="1072"/>
      <c r="I155" s="1072"/>
      <c r="J155" s="1072"/>
      <c r="K155" s="1072"/>
      <c r="L155" s="1072"/>
      <c r="M155" s="1072"/>
      <c r="N155" s="1072"/>
      <c r="O155" s="1072"/>
      <c r="P155" s="1072"/>
      <c r="Q155" s="1072"/>
      <c r="R155" s="1072"/>
      <c r="S155" s="1072"/>
      <c r="T155" s="1072"/>
      <c r="U155" s="1072"/>
      <c r="V155" s="1072"/>
      <c r="W155" s="1072"/>
      <c r="X155" s="1072"/>
      <c r="Y155" s="1072"/>
      <c r="Z155" s="1072"/>
      <c r="AA155" s="1072"/>
      <c r="AB155" s="1072"/>
      <c r="AC155" s="1072"/>
      <c r="AD155" s="1072"/>
      <c r="AE155" s="1072"/>
      <c r="AF155" s="1072"/>
      <c r="AG155" s="1072"/>
      <c r="AH155" s="1072"/>
      <c r="AI155" s="1072"/>
      <c r="AJ155" s="1072"/>
      <c r="AK155" s="1072"/>
      <c r="AL155" s="1072"/>
      <c r="AM155" s="1072"/>
      <c r="AN155" s="1072"/>
      <c r="AO155" s="1072"/>
      <c r="AP155" s="1072"/>
      <c r="AQ155" s="1072"/>
      <c r="AR155" s="1072"/>
      <c r="AS155" s="1072"/>
      <c r="AT155" s="1072"/>
      <c r="AU155" s="1072"/>
      <c r="AV155" s="1072"/>
      <c r="AW155" s="1072"/>
      <c r="AX155" s="1072"/>
      <c r="AY155" s="1072"/>
      <c r="AZ155" s="1072"/>
      <c r="BA155" s="1072"/>
      <c r="BB155" s="1072"/>
      <c r="BC155" s="1072"/>
      <c r="BD155" s="1072"/>
      <c r="BE155" s="1072"/>
      <c r="BF155" s="1072"/>
      <c r="BG155" s="1072"/>
      <c r="BH155" s="1072"/>
      <c r="BI155" s="1072"/>
      <c r="BJ155" s="1072"/>
      <c r="BK155" s="1072"/>
      <c r="BL155" s="1072"/>
      <c r="BM155" s="1072"/>
      <c r="BN155" s="1072"/>
      <c r="BO155" s="1072"/>
      <c r="BP155" s="1072"/>
      <c r="BQ155" s="1072"/>
      <c r="BR155" s="1072"/>
      <c r="BS155" s="1072"/>
      <c r="BT155" s="1072"/>
      <c r="BU155" s="1072"/>
      <c r="BV155" s="1072"/>
      <c r="BW155" s="1072"/>
      <c r="BX155" s="1072"/>
      <c r="BY155" s="1072"/>
      <c r="BZ155" s="1072"/>
      <c r="CA155" s="1072"/>
      <c r="CB155" s="1072"/>
      <c r="CC155" s="1072"/>
      <c r="CD155" s="1072"/>
      <c r="CE155" s="1072"/>
      <c r="CF155" s="1072"/>
      <c r="CG155" s="1072"/>
      <c r="CH155" s="1072"/>
      <c r="CI155" s="1072"/>
      <c r="CJ155" s="1072"/>
      <c r="CK155" s="1072"/>
      <c r="CL155" s="1072"/>
      <c r="CM155" s="1072"/>
      <c r="CN155" s="1072"/>
      <c r="CO155" s="1072"/>
      <c r="CP155" s="1072"/>
      <c r="CQ155" s="1072"/>
      <c r="CR155" s="1072"/>
      <c r="CS155" s="1072"/>
      <c r="CT155" s="1072"/>
      <c r="CU155" s="1072"/>
      <c r="CV155" s="1072"/>
      <c r="CW155" s="1072"/>
      <c r="CX155" s="1072"/>
      <c r="CY155" s="1072"/>
      <c r="CZ155" s="1072"/>
      <c r="DA155" s="1072"/>
      <c r="DB155" s="1072"/>
      <c r="DC155" s="1072"/>
      <c r="DD155" s="1072"/>
      <c r="DE155" s="1072"/>
      <c r="DF155" s="1072"/>
      <c r="DG155" s="1072"/>
      <c r="DH155" s="1072"/>
      <c r="DI155" s="1072"/>
    </row>
    <row r="156" spans="1:113" ht="12.75">
      <c r="A156" s="1239"/>
      <c r="B156" s="355"/>
      <c r="C156" s="1241"/>
      <c r="D156" s="364"/>
      <c r="E156" s="1125"/>
      <c r="F156" s="1980"/>
      <c r="G156" s="1243"/>
      <c r="H156" s="1072"/>
      <c r="I156" s="1072"/>
      <c r="J156" s="1072"/>
      <c r="K156" s="1072"/>
      <c r="L156" s="1072"/>
      <c r="M156" s="1072"/>
      <c r="N156" s="1072"/>
      <c r="O156" s="1072"/>
      <c r="P156" s="1072"/>
      <c r="Q156" s="1072"/>
      <c r="R156" s="1072"/>
      <c r="S156" s="1072"/>
      <c r="T156" s="1072"/>
      <c r="U156" s="1072"/>
      <c r="V156" s="1072"/>
      <c r="W156" s="1072"/>
      <c r="X156" s="1072"/>
      <c r="Y156" s="1072"/>
      <c r="Z156" s="1072"/>
      <c r="AA156" s="1072"/>
      <c r="AB156" s="1072"/>
      <c r="AC156" s="1072"/>
      <c r="AD156" s="1072"/>
      <c r="AE156" s="1072"/>
      <c r="AF156" s="1072"/>
      <c r="AG156" s="1072"/>
      <c r="AH156" s="1072"/>
      <c r="AI156" s="1072"/>
      <c r="AJ156" s="1072"/>
      <c r="AK156" s="1072"/>
      <c r="AL156" s="1072"/>
      <c r="AM156" s="1072"/>
      <c r="AN156" s="1072"/>
      <c r="AO156" s="1072"/>
      <c r="AP156" s="1072"/>
      <c r="AQ156" s="1072"/>
      <c r="AR156" s="1072"/>
      <c r="AS156" s="1072"/>
      <c r="AT156" s="1072"/>
      <c r="AU156" s="1072"/>
      <c r="AV156" s="1072"/>
      <c r="AW156" s="1072"/>
      <c r="AX156" s="1072"/>
      <c r="AY156" s="1072"/>
      <c r="AZ156" s="1072"/>
      <c r="BA156" s="1072"/>
      <c r="BB156" s="1072"/>
      <c r="BC156" s="1072"/>
      <c r="BD156" s="1072"/>
      <c r="BE156" s="1072"/>
      <c r="BF156" s="1072"/>
      <c r="BG156" s="1072"/>
      <c r="BH156" s="1072"/>
      <c r="BI156" s="1072"/>
      <c r="BJ156" s="1072"/>
      <c r="BK156" s="1072"/>
      <c r="BL156" s="1072"/>
      <c r="BM156" s="1072"/>
      <c r="BN156" s="1072"/>
      <c r="BO156" s="1072"/>
      <c r="BP156" s="1072"/>
      <c r="BQ156" s="1072"/>
      <c r="BR156" s="1072"/>
      <c r="BS156" s="1072"/>
      <c r="BT156" s="1072"/>
      <c r="BU156" s="1072"/>
      <c r="BV156" s="1072"/>
      <c r="BW156" s="1072"/>
      <c r="BX156" s="1072"/>
      <c r="BY156" s="1072"/>
      <c r="BZ156" s="1072"/>
      <c r="CA156" s="1072"/>
      <c r="CB156" s="1072"/>
      <c r="CC156" s="1072"/>
      <c r="CD156" s="1072"/>
      <c r="CE156" s="1072"/>
      <c r="CF156" s="1072"/>
      <c r="CG156" s="1072"/>
      <c r="CH156" s="1072"/>
      <c r="CI156" s="1072"/>
      <c r="CJ156" s="1072"/>
      <c r="CK156" s="1072"/>
      <c r="CL156" s="1072"/>
      <c r="CM156" s="1072"/>
      <c r="CN156" s="1072"/>
      <c r="CO156" s="1072"/>
      <c r="CP156" s="1072"/>
      <c r="CQ156" s="1072"/>
      <c r="CR156" s="1072"/>
      <c r="CS156" s="1072"/>
      <c r="CT156" s="1072"/>
      <c r="CU156" s="1072"/>
      <c r="CV156" s="1072"/>
      <c r="CW156" s="1072"/>
      <c r="CX156" s="1072"/>
      <c r="CY156" s="1072"/>
      <c r="CZ156" s="1072"/>
      <c r="DA156" s="1072"/>
      <c r="DB156" s="1072"/>
      <c r="DC156" s="1072"/>
      <c r="DD156" s="1072"/>
      <c r="DE156" s="1072"/>
      <c r="DF156" s="1072"/>
      <c r="DG156" s="1072"/>
      <c r="DH156" s="1072"/>
      <c r="DI156" s="1072"/>
    </row>
    <row r="157" spans="1:113" ht="12.75">
      <c r="A157" s="1239"/>
      <c r="B157" s="355"/>
      <c r="C157" s="1241"/>
      <c r="D157" s="364"/>
      <c r="E157" s="1125"/>
      <c r="F157" s="1980"/>
      <c r="G157" s="1243"/>
      <c r="H157" s="1072"/>
      <c r="I157" s="1072"/>
      <c r="J157" s="1072"/>
      <c r="K157" s="1072"/>
      <c r="L157" s="1072"/>
      <c r="M157" s="1072"/>
      <c r="N157" s="1072"/>
      <c r="O157" s="1072"/>
      <c r="P157" s="1072"/>
      <c r="Q157" s="1072"/>
      <c r="R157" s="1072"/>
      <c r="S157" s="1072"/>
      <c r="T157" s="1072"/>
      <c r="U157" s="1072"/>
      <c r="V157" s="1072"/>
      <c r="W157" s="1072"/>
      <c r="X157" s="1072"/>
      <c r="Y157" s="1072"/>
      <c r="Z157" s="1072"/>
      <c r="AA157" s="1072"/>
      <c r="AB157" s="1072"/>
      <c r="AC157" s="1072"/>
      <c r="AD157" s="1072"/>
      <c r="AE157" s="1072"/>
      <c r="AF157" s="1072"/>
      <c r="AG157" s="1072"/>
      <c r="AH157" s="1072"/>
      <c r="AI157" s="1072"/>
      <c r="AJ157" s="1072"/>
      <c r="AK157" s="1072"/>
      <c r="AL157" s="1072"/>
      <c r="AM157" s="1072"/>
      <c r="AN157" s="1072"/>
      <c r="AO157" s="1072"/>
      <c r="AP157" s="1072"/>
      <c r="AQ157" s="1072"/>
      <c r="AR157" s="1072"/>
      <c r="AS157" s="1072"/>
      <c r="AT157" s="1072"/>
      <c r="AU157" s="1072"/>
      <c r="AV157" s="1072"/>
      <c r="AW157" s="1072"/>
      <c r="AX157" s="1072"/>
      <c r="AY157" s="1072"/>
      <c r="AZ157" s="1072"/>
      <c r="BA157" s="1072"/>
      <c r="BB157" s="1072"/>
      <c r="BC157" s="1072"/>
      <c r="BD157" s="1072"/>
      <c r="BE157" s="1072"/>
      <c r="BF157" s="1072"/>
      <c r="BG157" s="1072"/>
      <c r="BH157" s="1072"/>
      <c r="BI157" s="1072"/>
      <c r="BJ157" s="1072"/>
      <c r="BK157" s="1072"/>
      <c r="BL157" s="1072"/>
      <c r="BM157" s="1072"/>
      <c r="BN157" s="1072"/>
      <c r="BO157" s="1072"/>
      <c r="BP157" s="1072"/>
      <c r="BQ157" s="1072"/>
      <c r="BR157" s="1072"/>
      <c r="BS157" s="1072"/>
      <c r="BT157" s="1072"/>
      <c r="BU157" s="1072"/>
      <c r="BV157" s="1072"/>
      <c r="BW157" s="1072"/>
      <c r="BX157" s="1072"/>
      <c r="BY157" s="1072"/>
      <c r="BZ157" s="1072"/>
      <c r="CA157" s="1072"/>
      <c r="CB157" s="1072"/>
      <c r="CC157" s="1072"/>
      <c r="CD157" s="1072"/>
      <c r="CE157" s="1072"/>
      <c r="CF157" s="1072"/>
      <c r="CG157" s="1072"/>
      <c r="CH157" s="1072"/>
      <c r="CI157" s="1072"/>
      <c r="CJ157" s="1072"/>
      <c r="CK157" s="1072"/>
      <c r="CL157" s="1072"/>
      <c r="CM157" s="1072"/>
      <c r="CN157" s="1072"/>
      <c r="CO157" s="1072"/>
      <c r="CP157" s="1072"/>
      <c r="CQ157" s="1072"/>
      <c r="CR157" s="1072"/>
      <c r="CS157" s="1072"/>
      <c r="CT157" s="1072"/>
      <c r="CU157" s="1072"/>
      <c r="CV157" s="1072"/>
      <c r="CW157" s="1072"/>
      <c r="CX157" s="1072"/>
      <c r="CY157" s="1072"/>
      <c r="CZ157" s="1072"/>
      <c r="DA157" s="1072"/>
      <c r="DB157" s="1072"/>
      <c r="DC157" s="1072"/>
      <c r="DD157" s="1072"/>
      <c r="DE157" s="1072"/>
      <c r="DF157" s="1072"/>
      <c r="DG157" s="1072"/>
      <c r="DH157" s="1072"/>
      <c r="DI157" s="1072"/>
    </row>
    <row r="158" spans="1:113">
      <c r="A158" s="1233"/>
      <c r="B158" s="1237"/>
      <c r="C158" s="1234"/>
      <c r="D158" s="362"/>
      <c r="E158" s="1110"/>
      <c r="F158" s="1215"/>
      <c r="G158" s="1236"/>
      <c r="H158" s="1072"/>
      <c r="I158" s="1072"/>
      <c r="J158" s="1072"/>
      <c r="K158" s="1072"/>
      <c r="L158" s="1072"/>
      <c r="M158" s="1072"/>
      <c r="N158" s="1072"/>
      <c r="O158" s="1072"/>
      <c r="P158" s="1072"/>
      <c r="Q158" s="1072"/>
      <c r="R158" s="1072"/>
      <c r="S158" s="1072"/>
      <c r="T158" s="1072"/>
      <c r="U158" s="1072"/>
      <c r="V158" s="1072"/>
      <c r="W158" s="1072"/>
      <c r="X158" s="1072"/>
      <c r="Y158" s="1072"/>
      <c r="Z158" s="1072"/>
      <c r="AA158" s="1072"/>
      <c r="AB158" s="1072"/>
      <c r="AC158" s="1072"/>
      <c r="AD158" s="1072"/>
      <c r="AE158" s="1072"/>
      <c r="AF158" s="1072"/>
      <c r="AG158" s="1072"/>
      <c r="AH158" s="1072"/>
      <c r="AI158" s="1072"/>
      <c r="AJ158" s="1072"/>
      <c r="AK158" s="1072"/>
      <c r="AL158" s="1072"/>
      <c r="AM158" s="1072"/>
      <c r="AN158" s="1072"/>
      <c r="AO158" s="1072"/>
      <c r="AP158" s="1072"/>
      <c r="AQ158" s="1072"/>
      <c r="AR158" s="1072"/>
      <c r="AS158" s="1072"/>
      <c r="AT158" s="1072"/>
      <c r="AU158" s="1072"/>
      <c r="AV158" s="1072"/>
      <c r="AW158" s="1072"/>
      <c r="AX158" s="1072"/>
      <c r="AY158" s="1072"/>
      <c r="AZ158" s="1072"/>
      <c r="BA158" s="1072"/>
      <c r="BB158" s="1072"/>
      <c r="BC158" s="1072"/>
      <c r="BD158" s="1072"/>
      <c r="BE158" s="1072"/>
      <c r="BF158" s="1072"/>
      <c r="BG158" s="1072"/>
      <c r="BH158" s="1072"/>
      <c r="BI158" s="1072"/>
      <c r="BJ158" s="1072"/>
      <c r="BK158" s="1072"/>
      <c r="BL158" s="1072"/>
      <c r="BM158" s="1072"/>
      <c r="BN158" s="1072"/>
      <c r="BO158" s="1072"/>
      <c r="BP158" s="1072"/>
      <c r="BQ158" s="1072"/>
      <c r="BR158" s="1072"/>
      <c r="BS158" s="1072"/>
      <c r="BT158" s="1072"/>
      <c r="BU158" s="1072"/>
      <c r="BV158" s="1072"/>
      <c r="BW158" s="1072"/>
      <c r="BX158" s="1072"/>
      <c r="BY158" s="1072"/>
      <c r="BZ158" s="1072"/>
      <c r="CA158" s="1072"/>
      <c r="CB158" s="1072"/>
      <c r="CC158" s="1072"/>
      <c r="CD158" s="1072"/>
      <c r="CE158" s="1072"/>
      <c r="CF158" s="1072"/>
      <c r="CG158" s="1072"/>
      <c r="CH158" s="1072"/>
      <c r="CI158" s="1072"/>
      <c r="CJ158" s="1072"/>
      <c r="CK158" s="1072"/>
      <c r="CL158" s="1072"/>
      <c r="CM158" s="1072"/>
      <c r="CN158" s="1072"/>
      <c r="CO158" s="1072"/>
      <c r="CP158" s="1072"/>
      <c r="CQ158" s="1072"/>
      <c r="CR158" s="1072"/>
      <c r="CS158" s="1072"/>
      <c r="CT158" s="1072"/>
      <c r="CU158" s="1072"/>
      <c r="CV158" s="1072"/>
      <c r="CW158" s="1072"/>
      <c r="CX158" s="1072"/>
      <c r="CY158" s="1072"/>
      <c r="CZ158" s="1072"/>
      <c r="DA158" s="1072"/>
      <c r="DB158" s="1072"/>
      <c r="DC158" s="1072"/>
      <c r="DD158" s="1072"/>
      <c r="DE158" s="1072"/>
      <c r="DF158" s="1072"/>
      <c r="DG158" s="1072"/>
      <c r="DH158" s="1072"/>
      <c r="DI158" s="1072"/>
    </row>
    <row r="159" spans="1:113">
      <c r="A159" s="1233"/>
      <c r="B159" s="1237"/>
      <c r="C159" s="1234"/>
      <c r="D159" s="362"/>
      <c r="E159" s="1110"/>
      <c r="F159" s="1215"/>
      <c r="G159" s="1236"/>
      <c r="H159" s="1072"/>
      <c r="I159" s="1072"/>
      <c r="J159" s="1072"/>
      <c r="K159" s="1072"/>
      <c r="L159" s="1072"/>
      <c r="M159" s="1072"/>
      <c r="N159" s="1072"/>
      <c r="O159" s="1072"/>
      <c r="P159" s="1072"/>
      <c r="Q159" s="1072"/>
      <c r="R159" s="1072"/>
      <c r="S159" s="1072"/>
      <c r="T159" s="1072"/>
      <c r="U159" s="1072"/>
      <c r="V159" s="1072"/>
      <c r="W159" s="1072"/>
      <c r="X159" s="1072"/>
      <c r="Y159" s="1072"/>
      <c r="Z159" s="1072"/>
      <c r="AA159" s="1072"/>
      <c r="AB159" s="1072"/>
      <c r="AC159" s="1072"/>
      <c r="AD159" s="1072"/>
      <c r="AE159" s="1072"/>
      <c r="AF159" s="1072"/>
      <c r="AG159" s="1072"/>
      <c r="AH159" s="1072"/>
      <c r="AI159" s="1072"/>
      <c r="AJ159" s="1072"/>
      <c r="AK159" s="1072"/>
      <c r="AL159" s="1072"/>
      <c r="AM159" s="1072"/>
      <c r="AN159" s="1072"/>
      <c r="AO159" s="1072"/>
      <c r="AP159" s="1072"/>
      <c r="AQ159" s="1072"/>
      <c r="AR159" s="1072"/>
      <c r="AS159" s="1072"/>
      <c r="AT159" s="1072"/>
      <c r="AU159" s="1072"/>
      <c r="AV159" s="1072"/>
      <c r="AW159" s="1072"/>
      <c r="AX159" s="1072"/>
      <c r="AY159" s="1072"/>
      <c r="AZ159" s="1072"/>
      <c r="BA159" s="1072"/>
      <c r="BB159" s="1072"/>
      <c r="BC159" s="1072"/>
      <c r="BD159" s="1072"/>
      <c r="BE159" s="1072"/>
      <c r="BF159" s="1072"/>
      <c r="BG159" s="1072"/>
      <c r="BH159" s="1072"/>
      <c r="BI159" s="1072"/>
      <c r="BJ159" s="1072"/>
      <c r="BK159" s="1072"/>
      <c r="BL159" s="1072"/>
      <c r="BM159" s="1072"/>
      <c r="BN159" s="1072"/>
      <c r="BO159" s="1072"/>
      <c r="BP159" s="1072"/>
      <c r="BQ159" s="1072"/>
      <c r="BR159" s="1072"/>
      <c r="BS159" s="1072"/>
      <c r="BT159" s="1072"/>
      <c r="BU159" s="1072"/>
      <c r="BV159" s="1072"/>
      <c r="BW159" s="1072"/>
      <c r="BX159" s="1072"/>
      <c r="BY159" s="1072"/>
      <c r="BZ159" s="1072"/>
      <c r="CA159" s="1072"/>
      <c r="CB159" s="1072"/>
      <c r="CC159" s="1072"/>
      <c r="CD159" s="1072"/>
      <c r="CE159" s="1072"/>
      <c r="CF159" s="1072"/>
      <c r="CG159" s="1072"/>
      <c r="CH159" s="1072"/>
      <c r="CI159" s="1072"/>
      <c r="CJ159" s="1072"/>
      <c r="CK159" s="1072"/>
      <c r="CL159" s="1072"/>
      <c r="CM159" s="1072"/>
      <c r="CN159" s="1072"/>
      <c r="CO159" s="1072"/>
      <c r="CP159" s="1072"/>
      <c r="CQ159" s="1072"/>
      <c r="CR159" s="1072"/>
      <c r="CS159" s="1072"/>
      <c r="CT159" s="1072"/>
      <c r="CU159" s="1072"/>
      <c r="CV159" s="1072"/>
      <c r="CW159" s="1072"/>
      <c r="CX159" s="1072"/>
      <c r="CY159" s="1072"/>
      <c r="CZ159" s="1072"/>
      <c r="DA159" s="1072"/>
      <c r="DB159" s="1072"/>
      <c r="DC159" s="1072"/>
      <c r="DD159" s="1072"/>
      <c r="DE159" s="1072"/>
      <c r="DF159" s="1072"/>
      <c r="DG159" s="1072"/>
      <c r="DH159" s="1072"/>
      <c r="DI159" s="1072"/>
    </row>
    <row r="160" spans="1:113">
      <c r="A160" s="355"/>
      <c r="B160" s="355"/>
      <c r="C160" s="1246"/>
      <c r="D160" s="1247"/>
      <c r="E160" s="1128"/>
      <c r="F160" s="1981"/>
      <c r="G160" s="1923"/>
      <c r="H160" s="1072"/>
      <c r="I160" s="1072"/>
      <c r="J160" s="1072"/>
      <c r="K160" s="1072"/>
      <c r="L160" s="1072"/>
      <c r="M160" s="1072"/>
      <c r="N160" s="1072"/>
      <c r="O160" s="1072"/>
      <c r="P160" s="1072"/>
      <c r="Q160" s="1072"/>
      <c r="R160" s="1072"/>
      <c r="S160" s="1072"/>
      <c r="T160" s="1072"/>
      <c r="U160" s="1072"/>
      <c r="V160" s="1072"/>
      <c r="W160" s="1072"/>
      <c r="X160" s="1072"/>
      <c r="Y160" s="1072"/>
      <c r="Z160" s="1072"/>
      <c r="AA160" s="1072"/>
      <c r="AB160" s="1072"/>
      <c r="AC160" s="1072"/>
      <c r="AD160" s="1072"/>
      <c r="AE160" s="1072"/>
      <c r="AF160" s="1072"/>
      <c r="AG160" s="1072"/>
      <c r="AH160" s="1072"/>
      <c r="AI160" s="1072"/>
      <c r="AJ160" s="1072"/>
      <c r="AK160" s="1072"/>
      <c r="AL160" s="1072"/>
      <c r="AM160" s="1072"/>
      <c r="AN160" s="1072"/>
      <c r="AO160" s="1072"/>
      <c r="AP160" s="1072"/>
      <c r="AQ160" s="1072"/>
      <c r="AR160" s="1072"/>
      <c r="AS160" s="1072"/>
      <c r="AT160" s="1072"/>
      <c r="AU160" s="1072"/>
      <c r="AV160" s="1072"/>
      <c r="AW160" s="1072"/>
      <c r="AX160" s="1072"/>
      <c r="AY160" s="1072"/>
      <c r="AZ160" s="1072"/>
      <c r="BA160" s="1072"/>
      <c r="BB160" s="1072"/>
      <c r="BC160" s="1072"/>
      <c r="BD160" s="1072"/>
      <c r="BE160" s="1072"/>
      <c r="BF160" s="1072"/>
      <c r="BG160" s="1072"/>
      <c r="BH160" s="1072"/>
      <c r="BI160" s="1072"/>
      <c r="BJ160" s="1072"/>
      <c r="BK160" s="1072"/>
      <c r="BL160" s="1072"/>
      <c r="BM160" s="1072"/>
      <c r="BN160" s="1072"/>
      <c r="BO160" s="1072"/>
      <c r="BP160" s="1072"/>
      <c r="BQ160" s="1072"/>
      <c r="BR160" s="1072"/>
      <c r="BS160" s="1072"/>
      <c r="BT160" s="1072"/>
      <c r="BU160" s="1072"/>
      <c r="BV160" s="1072"/>
      <c r="BW160" s="1072"/>
      <c r="BX160" s="1072"/>
      <c r="BY160" s="1072"/>
      <c r="BZ160" s="1072"/>
      <c r="CA160" s="1072"/>
      <c r="CB160" s="1072"/>
      <c r="CC160" s="1072"/>
      <c r="CD160" s="1072"/>
      <c r="CE160" s="1072"/>
      <c r="CF160" s="1072"/>
      <c r="CG160" s="1072"/>
      <c r="CH160" s="1072"/>
      <c r="CI160" s="1072"/>
      <c r="CJ160" s="1072"/>
      <c r="CK160" s="1072"/>
      <c r="CL160" s="1072"/>
      <c r="CM160" s="1072"/>
      <c r="CN160" s="1072"/>
      <c r="CO160" s="1072"/>
      <c r="CP160" s="1072"/>
      <c r="CQ160" s="1072"/>
      <c r="CR160" s="1072"/>
      <c r="CS160" s="1072"/>
      <c r="CT160" s="1072"/>
      <c r="CU160" s="1072"/>
      <c r="CV160" s="1072"/>
      <c r="CW160" s="1072"/>
      <c r="CX160" s="1072"/>
      <c r="CY160" s="1072"/>
      <c r="CZ160" s="1072"/>
      <c r="DA160" s="1072"/>
      <c r="DB160" s="1072"/>
      <c r="DC160" s="1072"/>
      <c r="DD160" s="1072"/>
      <c r="DE160" s="1072"/>
      <c r="DF160" s="1072"/>
      <c r="DG160" s="1072"/>
      <c r="DH160" s="1072"/>
      <c r="DI160" s="1072"/>
    </row>
    <row r="161" spans="1:113">
      <c r="A161" s="355"/>
      <c r="B161" s="355"/>
      <c r="C161" s="1246"/>
      <c r="D161" s="1247"/>
      <c r="E161" s="1128"/>
      <c r="F161" s="1981"/>
      <c r="G161" s="1923"/>
      <c r="H161" s="1072"/>
      <c r="I161" s="1072"/>
      <c r="J161" s="1072"/>
      <c r="K161" s="1072"/>
      <c r="L161" s="1072"/>
      <c r="M161" s="1072"/>
      <c r="N161" s="1072"/>
      <c r="O161" s="1072"/>
      <c r="P161" s="1072"/>
      <c r="Q161" s="1072"/>
      <c r="R161" s="1072"/>
      <c r="S161" s="1072"/>
      <c r="T161" s="1072"/>
      <c r="U161" s="1072"/>
      <c r="V161" s="1072"/>
      <c r="W161" s="1072"/>
      <c r="X161" s="1072"/>
      <c r="Y161" s="1072"/>
      <c r="Z161" s="1072"/>
      <c r="AA161" s="1072"/>
      <c r="AB161" s="1072"/>
      <c r="AC161" s="1072"/>
      <c r="AD161" s="1072"/>
      <c r="AE161" s="1072"/>
      <c r="AF161" s="1072"/>
      <c r="AG161" s="1072"/>
      <c r="AH161" s="1072"/>
      <c r="AI161" s="1072"/>
      <c r="AJ161" s="1072"/>
      <c r="AK161" s="1072"/>
      <c r="AL161" s="1072"/>
      <c r="AM161" s="1072"/>
      <c r="AN161" s="1072"/>
      <c r="AO161" s="1072"/>
      <c r="AP161" s="1072"/>
      <c r="AQ161" s="1072"/>
      <c r="AR161" s="1072"/>
      <c r="AS161" s="1072"/>
      <c r="AT161" s="1072"/>
      <c r="AU161" s="1072"/>
      <c r="AV161" s="1072"/>
      <c r="AW161" s="1072"/>
      <c r="AX161" s="1072"/>
      <c r="AY161" s="1072"/>
      <c r="AZ161" s="1072"/>
      <c r="BA161" s="1072"/>
      <c r="BB161" s="1072"/>
      <c r="BC161" s="1072"/>
      <c r="BD161" s="1072"/>
      <c r="BE161" s="1072"/>
      <c r="BF161" s="1072"/>
      <c r="BG161" s="1072"/>
      <c r="BH161" s="1072"/>
      <c r="BI161" s="1072"/>
      <c r="BJ161" s="1072"/>
      <c r="BK161" s="1072"/>
      <c r="BL161" s="1072"/>
      <c r="BM161" s="1072"/>
      <c r="BN161" s="1072"/>
      <c r="BO161" s="1072"/>
      <c r="BP161" s="1072"/>
      <c r="BQ161" s="1072"/>
      <c r="BR161" s="1072"/>
      <c r="BS161" s="1072"/>
      <c r="BT161" s="1072"/>
      <c r="BU161" s="1072"/>
      <c r="BV161" s="1072"/>
      <c r="BW161" s="1072"/>
      <c r="BX161" s="1072"/>
      <c r="BY161" s="1072"/>
      <c r="BZ161" s="1072"/>
      <c r="CA161" s="1072"/>
      <c r="CB161" s="1072"/>
      <c r="CC161" s="1072"/>
      <c r="CD161" s="1072"/>
      <c r="CE161" s="1072"/>
      <c r="CF161" s="1072"/>
      <c r="CG161" s="1072"/>
      <c r="CH161" s="1072"/>
      <c r="CI161" s="1072"/>
      <c r="CJ161" s="1072"/>
      <c r="CK161" s="1072"/>
      <c r="CL161" s="1072"/>
      <c r="CM161" s="1072"/>
      <c r="CN161" s="1072"/>
      <c r="CO161" s="1072"/>
      <c r="CP161" s="1072"/>
      <c r="CQ161" s="1072"/>
      <c r="CR161" s="1072"/>
      <c r="CS161" s="1072"/>
      <c r="CT161" s="1072"/>
      <c r="CU161" s="1072"/>
      <c r="CV161" s="1072"/>
      <c r="CW161" s="1072"/>
      <c r="CX161" s="1072"/>
      <c r="CY161" s="1072"/>
      <c r="CZ161" s="1072"/>
      <c r="DA161" s="1072"/>
      <c r="DB161" s="1072"/>
      <c r="DC161" s="1072"/>
      <c r="DD161" s="1072"/>
      <c r="DE161" s="1072"/>
      <c r="DF161" s="1072"/>
      <c r="DG161" s="1072"/>
      <c r="DH161" s="1072"/>
      <c r="DI161" s="1072"/>
    </row>
    <row r="162" spans="1:113">
      <c r="A162" s="1233"/>
      <c r="B162" s="1237"/>
      <c r="C162" s="1234"/>
      <c r="D162" s="362"/>
      <c r="E162" s="1110"/>
      <c r="F162" s="1215"/>
      <c r="G162" s="1236"/>
      <c r="H162" s="1072"/>
      <c r="I162" s="1072"/>
      <c r="J162" s="1072"/>
      <c r="K162" s="1072"/>
      <c r="L162" s="1072"/>
      <c r="M162" s="1072"/>
      <c r="N162" s="1072"/>
      <c r="O162" s="1072"/>
      <c r="P162" s="1072"/>
      <c r="Q162" s="1072"/>
      <c r="R162" s="1072"/>
      <c r="S162" s="1072"/>
      <c r="T162" s="1072"/>
      <c r="U162" s="1072"/>
      <c r="V162" s="1072"/>
      <c r="W162" s="1072"/>
      <c r="X162" s="1072"/>
      <c r="Y162" s="1072"/>
      <c r="Z162" s="1072"/>
      <c r="AA162" s="1072"/>
      <c r="AB162" s="1072"/>
      <c r="AC162" s="1072"/>
      <c r="AD162" s="1072"/>
      <c r="AE162" s="1072"/>
      <c r="AF162" s="1072"/>
      <c r="AG162" s="1072"/>
      <c r="AH162" s="1072"/>
      <c r="AI162" s="1072"/>
      <c r="AJ162" s="1072"/>
      <c r="AK162" s="1072"/>
      <c r="AL162" s="1072"/>
      <c r="AM162" s="1072"/>
      <c r="AN162" s="1072"/>
      <c r="AO162" s="1072"/>
      <c r="AP162" s="1072"/>
      <c r="AQ162" s="1072"/>
      <c r="AR162" s="1072"/>
      <c r="AS162" s="1072"/>
      <c r="AT162" s="1072"/>
      <c r="AU162" s="1072"/>
      <c r="AV162" s="1072"/>
      <c r="AW162" s="1072"/>
      <c r="AX162" s="1072"/>
      <c r="AY162" s="1072"/>
      <c r="AZ162" s="1072"/>
      <c r="BA162" s="1072"/>
      <c r="BB162" s="1072"/>
      <c r="BC162" s="1072"/>
      <c r="BD162" s="1072"/>
      <c r="BE162" s="1072"/>
      <c r="BF162" s="1072"/>
      <c r="BG162" s="1072"/>
      <c r="BH162" s="1072"/>
      <c r="BI162" s="1072"/>
      <c r="BJ162" s="1072"/>
      <c r="BK162" s="1072"/>
      <c r="BL162" s="1072"/>
      <c r="BM162" s="1072"/>
      <c r="BN162" s="1072"/>
      <c r="BO162" s="1072"/>
      <c r="BP162" s="1072"/>
      <c r="BQ162" s="1072"/>
      <c r="BR162" s="1072"/>
      <c r="BS162" s="1072"/>
      <c r="BT162" s="1072"/>
      <c r="BU162" s="1072"/>
      <c r="BV162" s="1072"/>
      <c r="BW162" s="1072"/>
      <c r="BX162" s="1072"/>
      <c r="BY162" s="1072"/>
      <c r="BZ162" s="1072"/>
      <c r="CA162" s="1072"/>
      <c r="CB162" s="1072"/>
      <c r="CC162" s="1072"/>
      <c r="CD162" s="1072"/>
      <c r="CE162" s="1072"/>
      <c r="CF162" s="1072"/>
      <c r="CG162" s="1072"/>
      <c r="CH162" s="1072"/>
      <c r="CI162" s="1072"/>
      <c r="CJ162" s="1072"/>
      <c r="CK162" s="1072"/>
      <c r="CL162" s="1072"/>
      <c r="CM162" s="1072"/>
      <c r="CN162" s="1072"/>
      <c r="CO162" s="1072"/>
      <c r="CP162" s="1072"/>
      <c r="CQ162" s="1072"/>
      <c r="CR162" s="1072"/>
      <c r="CS162" s="1072"/>
      <c r="CT162" s="1072"/>
      <c r="CU162" s="1072"/>
      <c r="CV162" s="1072"/>
      <c r="CW162" s="1072"/>
      <c r="CX162" s="1072"/>
      <c r="CY162" s="1072"/>
      <c r="CZ162" s="1072"/>
      <c r="DA162" s="1072"/>
      <c r="DB162" s="1072"/>
      <c r="DC162" s="1072"/>
      <c r="DD162" s="1072"/>
      <c r="DE162" s="1072"/>
      <c r="DF162" s="1072"/>
      <c r="DG162" s="1072"/>
      <c r="DH162" s="1072"/>
      <c r="DI162" s="1072"/>
    </row>
    <row r="163" spans="1:113">
      <c r="A163" s="1233"/>
      <c r="B163" s="1248"/>
      <c r="C163" s="1246"/>
      <c r="D163" s="346"/>
      <c r="G163" s="1236"/>
      <c r="H163" s="1072"/>
      <c r="I163" s="1072"/>
      <c r="J163" s="1072"/>
      <c r="K163" s="1072"/>
      <c r="L163" s="1072"/>
      <c r="M163" s="1072"/>
      <c r="N163" s="1072"/>
      <c r="O163" s="1072"/>
      <c r="P163" s="1072"/>
      <c r="Q163" s="1072"/>
      <c r="R163" s="1072"/>
      <c r="S163" s="1072"/>
      <c r="T163" s="1072"/>
      <c r="U163" s="1072"/>
      <c r="V163" s="1072"/>
      <c r="W163" s="1072"/>
      <c r="X163" s="1072"/>
      <c r="Y163" s="1072"/>
      <c r="Z163" s="1072"/>
      <c r="AA163" s="1072"/>
      <c r="AB163" s="1072"/>
      <c r="AC163" s="1072"/>
      <c r="AD163" s="1072"/>
      <c r="AE163" s="1072"/>
      <c r="AF163" s="1072"/>
      <c r="AG163" s="1072"/>
      <c r="AH163" s="1072"/>
      <c r="AI163" s="1072"/>
      <c r="AJ163" s="1072"/>
      <c r="AK163" s="1072"/>
      <c r="AL163" s="1072"/>
      <c r="AM163" s="1072"/>
      <c r="AN163" s="1072"/>
      <c r="AO163" s="1072"/>
      <c r="AP163" s="1072"/>
      <c r="AQ163" s="1072"/>
      <c r="AR163" s="1072"/>
      <c r="AS163" s="1072"/>
      <c r="AT163" s="1072"/>
      <c r="AU163" s="1072"/>
      <c r="AV163" s="1072"/>
      <c r="AW163" s="1072"/>
      <c r="AX163" s="1072"/>
      <c r="AY163" s="1072"/>
      <c r="AZ163" s="1072"/>
      <c r="BA163" s="1072"/>
      <c r="BB163" s="1072"/>
      <c r="BC163" s="1072"/>
      <c r="BD163" s="1072"/>
      <c r="BE163" s="1072"/>
      <c r="BF163" s="1072"/>
      <c r="BG163" s="1072"/>
      <c r="BH163" s="1072"/>
      <c r="BI163" s="1072"/>
      <c r="BJ163" s="1072"/>
      <c r="BK163" s="1072"/>
      <c r="BL163" s="1072"/>
      <c r="BM163" s="1072"/>
      <c r="BN163" s="1072"/>
      <c r="BO163" s="1072"/>
      <c r="BP163" s="1072"/>
      <c r="BQ163" s="1072"/>
      <c r="BR163" s="1072"/>
      <c r="BS163" s="1072"/>
      <c r="BT163" s="1072"/>
      <c r="BU163" s="1072"/>
      <c r="BV163" s="1072"/>
      <c r="BW163" s="1072"/>
      <c r="BX163" s="1072"/>
      <c r="BY163" s="1072"/>
      <c r="BZ163" s="1072"/>
      <c r="CA163" s="1072"/>
      <c r="CB163" s="1072"/>
      <c r="CC163" s="1072"/>
      <c r="CD163" s="1072"/>
      <c r="CE163" s="1072"/>
      <c r="CF163" s="1072"/>
      <c r="CG163" s="1072"/>
      <c r="CH163" s="1072"/>
      <c r="CI163" s="1072"/>
      <c r="CJ163" s="1072"/>
      <c r="CK163" s="1072"/>
      <c r="CL163" s="1072"/>
      <c r="CM163" s="1072"/>
      <c r="CN163" s="1072"/>
      <c r="CO163" s="1072"/>
      <c r="CP163" s="1072"/>
      <c r="CQ163" s="1072"/>
      <c r="CR163" s="1072"/>
      <c r="CS163" s="1072"/>
      <c r="CT163" s="1072"/>
      <c r="CU163" s="1072"/>
      <c r="CV163" s="1072"/>
      <c r="CW163" s="1072"/>
      <c r="CX163" s="1072"/>
      <c r="CY163" s="1072"/>
      <c r="CZ163" s="1072"/>
      <c r="DA163" s="1072"/>
      <c r="DB163" s="1072"/>
      <c r="DC163" s="1072"/>
      <c r="DD163" s="1072"/>
      <c r="DE163" s="1072"/>
      <c r="DF163" s="1072"/>
      <c r="DG163" s="1072"/>
      <c r="DH163" s="1072"/>
      <c r="DI163" s="1072"/>
    </row>
    <row r="164" spans="1:113">
      <c r="A164" s="1248"/>
      <c r="B164" s="1248"/>
      <c r="C164" s="1249"/>
      <c r="D164" s="348"/>
      <c r="E164" s="1133"/>
      <c r="F164" s="1868"/>
      <c r="G164" s="389"/>
      <c r="H164" s="1072"/>
      <c r="I164" s="1072"/>
      <c r="J164" s="1072"/>
      <c r="K164" s="1072"/>
      <c r="L164" s="1072"/>
      <c r="M164" s="1072"/>
      <c r="N164" s="1072"/>
      <c r="O164" s="1072"/>
      <c r="P164" s="1072"/>
      <c r="Q164" s="1072"/>
      <c r="R164" s="1072"/>
      <c r="S164" s="1072"/>
      <c r="T164" s="1072"/>
      <c r="U164" s="1072"/>
      <c r="V164" s="1072"/>
      <c r="W164" s="1072"/>
      <c r="X164" s="1072"/>
      <c r="Y164" s="1072"/>
      <c r="Z164" s="1072"/>
      <c r="AA164" s="1072"/>
      <c r="AB164" s="1072"/>
      <c r="AC164" s="1072"/>
      <c r="AD164" s="1072"/>
      <c r="AE164" s="1072"/>
      <c r="AF164" s="1072"/>
      <c r="AG164" s="1072"/>
      <c r="AH164" s="1072"/>
      <c r="AI164" s="1072"/>
      <c r="AJ164" s="1072"/>
      <c r="AK164" s="1072"/>
      <c r="AL164" s="1072"/>
      <c r="AM164" s="1072"/>
      <c r="AN164" s="1072"/>
      <c r="AO164" s="1072"/>
      <c r="AP164" s="1072"/>
      <c r="AQ164" s="1072"/>
      <c r="AR164" s="1072"/>
      <c r="AS164" s="1072"/>
      <c r="AT164" s="1072"/>
      <c r="AU164" s="1072"/>
      <c r="AV164" s="1072"/>
      <c r="AW164" s="1072"/>
      <c r="AX164" s="1072"/>
      <c r="AY164" s="1072"/>
      <c r="AZ164" s="1072"/>
      <c r="BA164" s="1072"/>
      <c r="BB164" s="1072"/>
      <c r="BC164" s="1072"/>
      <c r="BD164" s="1072"/>
      <c r="BE164" s="1072"/>
      <c r="BF164" s="1072"/>
      <c r="BG164" s="1072"/>
      <c r="BH164" s="1072"/>
      <c r="BI164" s="1072"/>
      <c r="BJ164" s="1072"/>
      <c r="BK164" s="1072"/>
      <c r="BL164" s="1072"/>
      <c r="BM164" s="1072"/>
      <c r="BN164" s="1072"/>
      <c r="BO164" s="1072"/>
      <c r="BP164" s="1072"/>
      <c r="BQ164" s="1072"/>
      <c r="BR164" s="1072"/>
      <c r="BS164" s="1072"/>
      <c r="BT164" s="1072"/>
      <c r="BU164" s="1072"/>
      <c r="BV164" s="1072"/>
      <c r="BW164" s="1072"/>
      <c r="BX164" s="1072"/>
      <c r="BY164" s="1072"/>
      <c r="BZ164" s="1072"/>
      <c r="CA164" s="1072"/>
      <c r="CB164" s="1072"/>
      <c r="CC164" s="1072"/>
      <c r="CD164" s="1072"/>
      <c r="CE164" s="1072"/>
      <c r="CF164" s="1072"/>
      <c r="CG164" s="1072"/>
      <c r="CH164" s="1072"/>
      <c r="CI164" s="1072"/>
      <c r="CJ164" s="1072"/>
      <c r="CK164" s="1072"/>
      <c r="CL164" s="1072"/>
      <c r="CM164" s="1072"/>
      <c r="CN164" s="1072"/>
      <c r="CO164" s="1072"/>
      <c r="CP164" s="1072"/>
      <c r="CQ164" s="1072"/>
      <c r="CR164" s="1072"/>
      <c r="CS164" s="1072"/>
      <c r="CT164" s="1072"/>
      <c r="CU164" s="1072"/>
      <c r="CV164" s="1072"/>
      <c r="CW164" s="1072"/>
      <c r="CX164" s="1072"/>
      <c r="CY164" s="1072"/>
      <c r="CZ164" s="1072"/>
      <c r="DA164" s="1072"/>
      <c r="DB164" s="1072"/>
      <c r="DC164" s="1072"/>
      <c r="DD164" s="1072"/>
      <c r="DE164" s="1072"/>
      <c r="DF164" s="1072"/>
      <c r="DG164" s="1072"/>
      <c r="DH164" s="1072"/>
      <c r="DI164" s="1072"/>
    </row>
    <row r="165" spans="1:113">
      <c r="A165" s="1248"/>
      <c r="B165" s="1248"/>
      <c r="C165" s="1249"/>
      <c r="D165" s="1247"/>
      <c r="E165" s="1133"/>
      <c r="F165" s="1868"/>
      <c r="G165" s="389"/>
      <c r="H165" s="1072"/>
      <c r="I165" s="1072"/>
      <c r="J165" s="1072"/>
      <c r="K165" s="1072"/>
      <c r="L165" s="1072"/>
      <c r="M165" s="1072"/>
      <c r="N165" s="1072"/>
      <c r="O165" s="1072"/>
      <c r="P165" s="1072"/>
      <c r="Q165" s="1072"/>
      <c r="R165" s="1072"/>
      <c r="S165" s="1072"/>
      <c r="T165" s="1072"/>
      <c r="U165" s="1072"/>
      <c r="V165" s="1072"/>
      <c r="W165" s="1072"/>
      <c r="X165" s="1072"/>
      <c r="Y165" s="1072"/>
      <c r="Z165" s="1072"/>
      <c r="AA165" s="1072"/>
      <c r="AB165" s="1072"/>
      <c r="AC165" s="1072"/>
      <c r="AD165" s="1072"/>
      <c r="AE165" s="1072"/>
      <c r="AF165" s="1072"/>
      <c r="AG165" s="1072"/>
      <c r="AH165" s="1072"/>
      <c r="AI165" s="1072"/>
      <c r="AJ165" s="1072"/>
      <c r="AK165" s="1072"/>
      <c r="AL165" s="1072"/>
      <c r="AM165" s="1072"/>
      <c r="AN165" s="1072"/>
      <c r="AO165" s="1072"/>
      <c r="AP165" s="1072"/>
      <c r="AQ165" s="1072"/>
      <c r="AR165" s="1072"/>
      <c r="AS165" s="1072"/>
      <c r="AT165" s="1072"/>
      <c r="AU165" s="1072"/>
      <c r="AV165" s="1072"/>
      <c r="AW165" s="1072"/>
      <c r="AX165" s="1072"/>
      <c r="AY165" s="1072"/>
      <c r="AZ165" s="1072"/>
      <c r="BA165" s="1072"/>
      <c r="BB165" s="1072"/>
      <c r="BC165" s="1072"/>
      <c r="BD165" s="1072"/>
      <c r="BE165" s="1072"/>
      <c r="BF165" s="1072"/>
      <c r="BG165" s="1072"/>
      <c r="BH165" s="1072"/>
      <c r="BI165" s="1072"/>
      <c r="BJ165" s="1072"/>
      <c r="BK165" s="1072"/>
      <c r="BL165" s="1072"/>
      <c r="BM165" s="1072"/>
      <c r="BN165" s="1072"/>
      <c r="BO165" s="1072"/>
      <c r="BP165" s="1072"/>
      <c r="BQ165" s="1072"/>
      <c r="BR165" s="1072"/>
      <c r="BS165" s="1072"/>
      <c r="BT165" s="1072"/>
      <c r="BU165" s="1072"/>
      <c r="BV165" s="1072"/>
      <c r="BW165" s="1072"/>
      <c r="BX165" s="1072"/>
      <c r="BY165" s="1072"/>
      <c r="BZ165" s="1072"/>
      <c r="CA165" s="1072"/>
      <c r="CB165" s="1072"/>
      <c r="CC165" s="1072"/>
      <c r="CD165" s="1072"/>
      <c r="CE165" s="1072"/>
      <c r="CF165" s="1072"/>
      <c r="CG165" s="1072"/>
      <c r="CH165" s="1072"/>
      <c r="CI165" s="1072"/>
      <c r="CJ165" s="1072"/>
      <c r="CK165" s="1072"/>
      <c r="CL165" s="1072"/>
      <c r="CM165" s="1072"/>
      <c r="CN165" s="1072"/>
      <c r="CO165" s="1072"/>
      <c r="CP165" s="1072"/>
      <c r="CQ165" s="1072"/>
      <c r="CR165" s="1072"/>
      <c r="CS165" s="1072"/>
      <c r="CT165" s="1072"/>
      <c r="CU165" s="1072"/>
      <c r="CV165" s="1072"/>
      <c r="CW165" s="1072"/>
      <c r="CX165" s="1072"/>
      <c r="CY165" s="1072"/>
      <c r="CZ165" s="1072"/>
      <c r="DA165" s="1072"/>
      <c r="DB165" s="1072"/>
      <c r="DC165" s="1072"/>
      <c r="DD165" s="1072"/>
      <c r="DE165" s="1072"/>
      <c r="DF165" s="1072"/>
      <c r="DG165" s="1072"/>
      <c r="DH165" s="1072"/>
      <c r="DI165" s="1072"/>
    </row>
    <row r="166" spans="1:113">
      <c r="A166" s="1238"/>
      <c r="B166" s="355"/>
      <c r="C166" s="1246"/>
      <c r="D166" s="1247"/>
      <c r="E166" s="1135"/>
      <c r="F166" s="1982"/>
      <c r="G166" s="1236"/>
      <c r="H166" s="1072"/>
      <c r="I166" s="1072"/>
      <c r="J166" s="1072"/>
      <c r="K166" s="1072"/>
      <c r="L166" s="1072"/>
      <c r="M166" s="1072"/>
      <c r="N166" s="1072"/>
      <c r="O166" s="1072"/>
      <c r="P166" s="1072"/>
      <c r="Q166" s="1072"/>
      <c r="R166" s="1072"/>
      <c r="S166" s="1072"/>
      <c r="T166" s="1072"/>
      <c r="U166" s="1072"/>
      <c r="V166" s="1072"/>
      <c r="W166" s="1072"/>
      <c r="X166" s="1072"/>
      <c r="Y166" s="1072"/>
      <c r="Z166" s="1072"/>
      <c r="AA166" s="1072"/>
      <c r="AB166" s="1072"/>
      <c r="AC166" s="1072"/>
      <c r="AD166" s="1072"/>
      <c r="AE166" s="1072"/>
      <c r="AF166" s="1072"/>
      <c r="AG166" s="1072"/>
      <c r="AH166" s="1072"/>
      <c r="AI166" s="1072"/>
      <c r="AJ166" s="1072"/>
      <c r="AK166" s="1072"/>
      <c r="AL166" s="1072"/>
      <c r="AM166" s="1072"/>
      <c r="AN166" s="1072"/>
      <c r="AO166" s="1072"/>
      <c r="AP166" s="1072"/>
      <c r="AQ166" s="1072"/>
      <c r="AR166" s="1072"/>
      <c r="AS166" s="1072"/>
      <c r="AT166" s="1072"/>
      <c r="AU166" s="1072"/>
      <c r="AV166" s="1072"/>
      <c r="AW166" s="1072"/>
      <c r="AX166" s="1072"/>
      <c r="AY166" s="1072"/>
      <c r="AZ166" s="1072"/>
      <c r="BA166" s="1072"/>
      <c r="BB166" s="1072"/>
      <c r="BC166" s="1072"/>
      <c r="BD166" s="1072"/>
      <c r="BE166" s="1072"/>
      <c r="BF166" s="1072"/>
      <c r="BG166" s="1072"/>
      <c r="BH166" s="1072"/>
      <c r="BI166" s="1072"/>
      <c r="BJ166" s="1072"/>
      <c r="BK166" s="1072"/>
      <c r="BL166" s="1072"/>
      <c r="BM166" s="1072"/>
      <c r="BN166" s="1072"/>
      <c r="BO166" s="1072"/>
      <c r="BP166" s="1072"/>
      <c r="BQ166" s="1072"/>
      <c r="BR166" s="1072"/>
      <c r="BS166" s="1072"/>
      <c r="BT166" s="1072"/>
      <c r="BU166" s="1072"/>
      <c r="BV166" s="1072"/>
      <c r="BW166" s="1072"/>
      <c r="BX166" s="1072"/>
      <c r="BY166" s="1072"/>
      <c r="BZ166" s="1072"/>
      <c r="CA166" s="1072"/>
      <c r="CB166" s="1072"/>
      <c r="CC166" s="1072"/>
      <c r="CD166" s="1072"/>
      <c r="CE166" s="1072"/>
      <c r="CF166" s="1072"/>
      <c r="CG166" s="1072"/>
      <c r="CH166" s="1072"/>
      <c r="CI166" s="1072"/>
      <c r="CJ166" s="1072"/>
      <c r="CK166" s="1072"/>
      <c r="CL166" s="1072"/>
      <c r="CM166" s="1072"/>
      <c r="CN166" s="1072"/>
      <c r="CO166" s="1072"/>
      <c r="CP166" s="1072"/>
      <c r="CQ166" s="1072"/>
      <c r="CR166" s="1072"/>
      <c r="CS166" s="1072"/>
      <c r="CT166" s="1072"/>
      <c r="CU166" s="1072"/>
      <c r="CV166" s="1072"/>
      <c r="CW166" s="1072"/>
      <c r="CX166" s="1072"/>
      <c r="CY166" s="1072"/>
      <c r="CZ166" s="1072"/>
      <c r="DA166" s="1072"/>
      <c r="DB166" s="1072"/>
      <c r="DC166" s="1072"/>
      <c r="DD166" s="1072"/>
      <c r="DE166" s="1072"/>
      <c r="DF166" s="1072"/>
      <c r="DG166" s="1072"/>
      <c r="DH166" s="1072"/>
      <c r="DI166" s="1072"/>
    </row>
    <row r="167" spans="1:113">
      <c r="A167" s="355"/>
      <c r="B167" s="355"/>
      <c r="C167" s="1246"/>
      <c r="D167" s="1247"/>
      <c r="E167" s="1128"/>
      <c r="F167" s="1981"/>
      <c r="G167" s="1236"/>
      <c r="H167" s="1072"/>
      <c r="I167" s="1072"/>
      <c r="J167" s="1072"/>
      <c r="K167" s="1072"/>
      <c r="L167" s="1072"/>
      <c r="M167" s="1072"/>
      <c r="N167" s="1072"/>
      <c r="O167" s="1072"/>
      <c r="P167" s="1072"/>
      <c r="Q167" s="1072"/>
      <c r="R167" s="1072"/>
      <c r="S167" s="1072"/>
      <c r="T167" s="1072"/>
      <c r="U167" s="1072"/>
      <c r="V167" s="1072"/>
      <c r="W167" s="1072"/>
      <c r="X167" s="1072"/>
      <c r="Y167" s="1072"/>
      <c r="Z167" s="1072"/>
      <c r="AA167" s="1072"/>
      <c r="AB167" s="1072"/>
      <c r="AC167" s="1072"/>
      <c r="AD167" s="1072"/>
      <c r="AE167" s="1072"/>
      <c r="AF167" s="1072"/>
      <c r="AG167" s="1072"/>
      <c r="AH167" s="1072"/>
      <c r="AI167" s="1072"/>
      <c r="AJ167" s="1072"/>
      <c r="AK167" s="1072"/>
      <c r="AL167" s="1072"/>
      <c r="AM167" s="1072"/>
      <c r="AN167" s="1072"/>
      <c r="AO167" s="1072"/>
      <c r="AP167" s="1072"/>
      <c r="AQ167" s="1072"/>
      <c r="AR167" s="1072"/>
      <c r="AS167" s="1072"/>
      <c r="AT167" s="1072"/>
      <c r="AU167" s="1072"/>
      <c r="AV167" s="1072"/>
      <c r="AW167" s="1072"/>
      <c r="AX167" s="1072"/>
      <c r="AY167" s="1072"/>
      <c r="AZ167" s="1072"/>
      <c r="BA167" s="1072"/>
      <c r="BB167" s="1072"/>
      <c r="BC167" s="1072"/>
      <c r="BD167" s="1072"/>
      <c r="BE167" s="1072"/>
      <c r="BF167" s="1072"/>
      <c r="BG167" s="1072"/>
      <c r="BH167" s="1072"/>
      <c r="BI167" s="1072"/>
      <c r="BJ167" s="1072"/>
      <c r="BK167" s="1072"/>
      <c r="BL167" s="1072"/>
      <c r="BM167" s="1072"/>
      <c r="BN167" s="1072"/>
      <c r="BO167" s="1072"/>
      <c r="BP167" s="1072"/>
      <c r="BQ167" s="1072"/>
      <c r="BR167" s="1072"/>
      <c r="BS167" s="1072"/>
      <c r="BT167" s="1072"/>
      <c r="BU167" s="1072"/>
      <c r="BV167" s="1072"/>
      <c r="BW167" s="1072"/>
      <c r="BX167" s="1072"/>
      <c r="BY167" s="1072"/>
      <c r="BZ167" s="1072"/>
      <c r="CA167" s="1072"/>
      <c r="CB167" s="1072"/>
      <c r="CC167" s="1072"/>
      <c r="CD167" s="1072"/>
      <c r="CE167" s="1072"/>
      <c r="CF167" s="1072"/>
      <c r="CG167" s="1072"/>
      <c r="CH167" s="1072"/>
      <c r="CI167" s="1072"/>
      <c r="CJ167" s="1072"/>
      <c r="CK167" s="1072"/>
      <c r="CL167" s="1072"/>
      <c r="CM167" s="1072"/>
      <c r="CN167" s="1072"/>
      <c r="CO167" s="1072"/>
      <c r="CP167" s="1072"/>
      <c r="CQ167" s="1072"/>
      <c r="CR167" s="1072"/>
      <c r="CS167" s="1072"/>
      <c r="CT167" s="1072"/>
      <c r="CU167" s="1072"/>
      <c r="CV167" s="1072"/>
      <c r="CW167" s="1072"/>
      <c r="CX167" s="1072"/>
      <c r="CY167" s="1072"/>
      <c r="CZ167" s="1072"/>
      <c r="DA167" s="1072"/>
      <c r="DB167" s="1072"/>
      <c r="DC167" s="1072"/>
      <c r="DD167" s="1072"/>
      <c r="DE167" s="1072"/>
      <c r="DF167" s="1072"/>
      <c r="DG167" s="1072"/>
      <c r="DH167" s="1072"/>
      <c r="DI167" s="1072"/>
    </row>
    <row r="168" spans="1:113">
      <c r="A168" s="355"/>
      <c r="B168" s="355"/>
      <c r="C168" s="1246"/>
      <c r="D168" s="1247"/>
      <c r="E168" s="1128"/>
      <c r="F168" s="1981"/>
      <c r="G168" s="1236"/>
      <c r="H168" s="1072"/>
      <c r="I168" s="1072"/>
      <c r="J168" s="1072"/>
      <c r="K168" s="1072"/>
      <c r="L168" s="1072"/>
      <c r="M168" s="1072"/>
      <c r="N168" s="1072"/>
      <c r="O168" s="1072"/>
      <c r="P168" s="1072"/>
      <c r="Q168" s="1072"/>
      <c r="R168" s="1072"/>
      <c r="S168" s="1072"/>
      <c r="T168" s="1072"/>
      <c r="U168" s="1072"/>
      <c r="V168" s="1072"/>
      <c r="W168" s="1072"/>
      <c r="X168" s="1072"/>
      <c r="Y168" s="1072"/>
      <c r="Z168" s="1072"/>
      <c r="AA168" s="1072"/>
      <c r="AB168" s="1072"/>
      <c r="AC168" s="1072"/>
      <c r="AD168" s="1072"/>
      <c r="AE168" s="1072"/>
      <c r="AF168" s="1072"/>
      <c r="AG168" s="1072"/>
      <c r="AH168" s="1072"/>
      <c r="AI168" s="1072"/>
      <c r="AJ168" s="1072"/>
      <c r="AK168" s="1072"/>
      <c r="AL168" s="1072"/>
      <c r="AM168" s="1072"/>
      <c r="AN168" s="1072"/>
      <c r="AO168" s="1072"/>
      <c r="AP168" s="1072"/>
      <c r="AQ168" s="1072"/>
      <c r="AR168" s="1072"/>
      <c r="AS168" s="1072"/>
      <c r="AT168" s="1072"/>
      <c r="AU168" s="1072"/>
      <c r="AV168" s="1072"/>
      <c r="AW168" s="1072"/>
      <c r="AX168" s="1072"/>
      <c r="AY168" s="1072"/>
      <c r="AZ168" s="1072"/>
      <c r="BA168" s="1072"/>
      <c r="BB168" s="1072"/>
      <c r="BC168" s="1072"/>
      <c r="BD168" s="1072"/>
      <c r="BE168" s="1072"/>
      <c r="BF168" s="1072"/>
      <c r="BG168" s="1072"/>
      <c r="BH168" s="1072"/>
      <c r="BI168" s="1072"/>
      <c r="BJ168" s="1072"/>
      <c r="BK168" s="1072"/>
      <c r="BL168" s="1072"/>
      <c r="BM168" s="1072"/>
      <c r="BN168" s="1072"/>
      <c r="BO168" s="1072"/>
      <c r="BP168" s="1072"/>
      <c r="BQ168" s="1072"/>
      <c r="BR168" s="1072"/>
      <c r="BS168" s="1072"/>
      <c r="BT168" s="1072"/>
      <c r="BU168" s="1072"/>
      <c r="BV168" s="1072"/>
      <c r="BW168" s="1072"/>
      <c r="BX168" s="1072"/>
      <c r="BY168" s="1072"/>
      <c r="BZ168" s="1072"/>
      <c r="CA168" s="1072"/>
      <c r="CB168" s="1072"/>
      <c r="CC168" s="1072"/>
      <c r="CD168" s="1072"/>
      <c r="CE168" s="1072"/>
      <c r="CF168" s="1072"/>
      <c r="CG168" s="1072"/>
      <c r="CH168" s="1072"/>
      <c r="CI168" s="1072"/>
      <c r="CJ168" s="1072"/>
      <c r="CK168" s="1072"/>
      <c r="CL168" s="1072"/>
      <c r="CM168" s="1072"/>
      <c r="CN168" s="1072"/>
      <c r="CO168" s="1072"/>
      <c r="CP168" s="1072"/>
      <c r="CQ168" s="1072"/>
      <c r="CR168" s="1072"/>
      <c r="CS168" s="1072"/>
      <c r="CT168" s="1072"/>
      <c r="CU168" s="1072"/>
      <c r="CV168" s="1072"/>
      <c r="CW168" s="1072"/>
      <c r="CX168" s="1072"/>
      <c r="CY168" s="1072"/>
      <c r="CZ168" s="1072"/>
      <c r="DA168" s="1072"/>
      <c r="DB168" s="1072"/>
      <c r="DC168" s="1072"/>
      <c r="DD168" s="1072"/>
      <c r="DE168" s="1072"/>
      <c r="DF168" s="1072"/>
      <c r="DG168" s="1072"/>
      <c r="DH168" s="1072"/>
      <c r="DI168" s="1072"/>
    </row>
    <row r="169" spans="1:113">
      <c r="A169" s="355"/>
      <c r="B169" s="355"/>
      <c r="C169" s="1246"/>
      <c r="D169" s="1247"/>
      <c r="E169" s="1135"/>
      <c r="F169" s="1982"/>
      <c r="G169" s="1236"/>
      <c r="H169" s="1072"/>
      <c r="I169" s="1072"/>
      <c r="J169" s="1072"/>
      <c r="K169" s="1072"/>
      <c r="L169" s="1072"/>
      <c r="M169" s="1072"/>
      <c r="N169" s="1072"/>
      <c r="O169" s="1072"/>
      <c r="P169" s="1072"/>
      <c r="Q169" s="1072"/>
      <c r="R169" s="1072"/>
      <c r="S169" s="1072"/>
      <c r="T169" s="1072"/>
      <c r="U169" s="1072"/>
      <c r="V169" s="1072"/>
      <c r="W169" s="1072"/>
      <c r="X169" s="1072"/>
      <c r="Y169" s="1072"/>
      <c r="Z169" s="1072"/>
      <c r="AA169" s="1072"/>
      <c r="AB169" s="1072"/>
      <c r="AC169" s="1072"/>
      <c r="AD169" s="1072"/>
      <c r="AE169" s="1072"/>
      <c r="AF169" s="1072"/>
      <c r="AG169" s="1072"/>
      <c r="AH169" s="1072"/>
      <c r="AI169" s="1072"/>
      <c r="AJ169" s="1072"/>
      <c r="AK169" s="1072"/>
      <c r="AL169" s="1072"/>
      <c r="AM169" s="1072"/>
      <c r="AN169" s="1072"/>
      <c r="AO169" s="1072"/>
      <c r="AP169" s="1072"/>
      <c r="AQ169" s="1072"/>
      <c r="AR169" s="1072"/>
      <c r="AS169" s="1072"/>
      <c r="AT169" s="1072"/>
      <c r="AU169" s="1072"/>
      <c r="AV169" s="1072"/>
      <c r="AW169" s="1072"/>
      <c r="AX169" s="1072"/>
      <c r="AY169" s="1072"/>
      <c r="AZ169" s="1072"/>
      <c r="BA169" s="1072"/>
      <c r="BB169" s="1072"/>
      <c r="BC169" s="1072"/>
      <c r="BD169" s="1072"/>
      <c r="BE169" s="1072"/>
      <c r="BF169" s="1072"/>
      <c r="BG169" s="1072"/>
      <c r="BH169" s="1072"/>
      <c r="BI169" s="1072"/>
      <c r="BJ169" s="1072"/>
      <c r="BK169" s="1072"/>
      <c r="BL169" s="1072"/>
      <c r="BM169" s="1072"/>
      <c r="BN169" s="1072"/>
      <c r="BO169" s="1072"/>
      <c r="BP169" s="1072"/>
      <c r="BQ169" s="1072"/>
      <c r="BR169" s="1072"/>
      <c r="BS169" s="1072"/>
      <c r="BT169" s="1072"/>
      <c r="BU169" s="1072"/>
      <c r="BV169" s="1072"/>
      <c r="BW169" s="1072"/>
      <c r="BX169" s="1072"/>
      <c r="BY169" s="1072"/>
      <c r="BZ169" s="1072"/>
      <c r="CA169" s="1072"/>
      <c r="CB169" s="1072"/>
      <c r="CC169" s="1072"/>
      <c r="CD169" s="1072"/>
      <c r="CE169" s="1072"/>
      <c r="CF169" s="1072"/>
      <c r="CG169" s="1072"/>
      <c r="CH169" s="1072"/>
      <c r="CI169" s="1072"/>
      <c r="CJ169" s="1072"/>
      <c r="CK169" s="1072"/>
      <c r="CL169" s="1072"/>
      <c r="CM169" s="1072"/>
      <c r="CN169" s="1072"/>
      <c r="CO169" s="1072"/>
      <c r="CP169" s="1072"/>
      <c r="CQ169" s="1072"/>
      <c r="CR169" s="1072"/>
      <c r="CS169" s="1072"/>
      <c r="CT169" s="1072"/>
      <c r="CU169" s="1072"/>
      <c r="CV169" s="1072"/>
      <c r="CW169" s="1072"/>
      <c r="CX169" s="1072"/>
      <c r="CY169" s="1072"/>
      <c r="CZ169" s="1072"/>
      <c r="DA169" s="1072"/>
      <c r="DB169" s="1072"/>
      <c r="DC169" s="1072"/>
      <c r="DD169" s="1072"/>
      <c r="DE169" s="1072"/>
      <c r="DF169" s="1072"/>
      <c r="DG169" s="1072"/>
      <c r="DH169" s="1072"/>
      <c r="DI169" s="1072"/>
    </row>
    <row r="170" spans="1:113">
      <c r="A170" s="355"/>
      <c r="B170" s="355"/>
      <c r="C170" s="1246"/>
      <c r="D170" s="1247"/>
      <c r="E170" s="1128"/>
      <c r="F170" s="1981"/>
      <c r="G170" s="1236"/>
      <c r="H170" s="1072"/>
      <c r="I170" s="1072"/>
      <c r="J170" s="1072"/>
      <c r="K170" s="1072"/>
      <c r="L170" s="1072"/>
      <c r="M170" s="1072"/>
      <c r="N170" s="1072"/>
      <c r="O170" s="1072"/>
      <c r="P170" s="1072"/>
      <c r="Q170" s="1072"/>
      <c r="R170" s="1072"/>
      <c r="S170" s="1072"/>
      <c r="T170" s="1072"/>
      <c r="U170" s="1072"/>
      <c r="V170" s="1072"/>
      <c r="W170" s="1072"/>
      <c r="X170" s="1072"/>
      <c r="Y170" s="1072"/>
      <c r="Z170" s="1072"/>
      <c r="AA170" s="1072"/>
      <c r="AB170" s="1072"/>
      <c r="AC170" s="1072"/>
      <c r="AD170" s="1072"/>
      <c r="AE170" s="1072"/>
      <c r="AF170" s="1072"/>
      <c r="AG170" s="1072"/>
      <c r="AH170" s="1072"/>
      <c r="AI170" s="1072"/>
      <c r="AJ170" s="1072"/>
      <c r="AK170" s="1072"/>
      <c r="AL170" s="1072"/>
      <c r="AM170" s="1072"/>
      <c r="AN170" s="1072"/>
      <c r="AO170" s="1072"/>
      <c r="AP170" s="1072"/>
      <c r="AQ170" s="1072"/>
      <c r="AR170" s="1072"/>
      <c r="AS170" s="1072"/>
      <c r="AT170" s="1072"/>
      <c r="AU170" s="1072"/>
      <c r="AV170" s="1072"/>
      <c r="AW170" s="1072"/>
      <c r="AX170" s="1072"/>
      <c r="AY170" s="1072"/>
      <c r="AZ170" s="1072"/>
      <c r="BA170" s="1072"/>
      <c r="BB170" s="1072"/>
      <c r="BC170" s="1072"/>
      <c r="BD170" s="1072"/>
      <c r="BE170" s="1072"/>
      <c r="BF170" s="1072"/>
      <c r="BG170" s="1072"/>
      <c r="BH170" s="1072"/>
      <c r="BI170" s="1072"/>
      <c r="BJ170" s="1072"/>
      <c r="BK170" s="1072"/>
      <c r="BL170" s="1072"/>
      <c r="BM170" s="1072"/>
      <c r="BN170" s="1072"/>
      <c r="BO170" s="1072"/>
      <c r="BP170" s="1072"/>
      <c r="BQ170" s="1072"/>
      <c r="BR170" s="1072"/>
      <c r="BS170" s="1072"/>
      <c r="BT170" s="1072"/>
      <c r="BU170" s="1072"/>
      <c r="BV170" s="1072"/>
      <c r="BW170" s="1072"/>
      <c r="BX170" s="1072"/>
      <c r="BY170" s="1072"/>
      <c r="BZ170" s="1072"/>
      <c r="CA170" s="1072"/>
      <c r="CB170" s="1072"/>
      <c r="CC170" s="1072"/>
      <c r="CD170" s="1072"/>
      <c r="CE170" s="1072"/>
      <c r="CF170" s="1072"/>
      <c r="CG170" s="1072"/>
      <c r="CH170" s="1072"/>
      <c r="CI170" s="1072"/>
      <c r="CJ170" s="1072"/>
      <c r="CK170" s="1072"/>
      <c r="CL170" s="1072"/>
      <c r="CM170" s="1072"/>
      <c r="CN170" s="1072"/>
      <c r="CO170" s="1072"/>
      <c r="CP170" s="1072"/>
      <c r="CQ170" s="1072"/>
      <c r="CR170" s="1072"/>
      <c r="CS170" s="1072"/>
      <c r="CT170" s="1072"/>
      <c r="CU170" s="1072"/>
      <c r="CV170" s="1072"/>
      <c r="CW170" s="1072"/>
      <c r="CX170" s="1072"/>
      <c r="CY170" s="1072"/>
      <c r="CZ170" s="1072"/>
      <c r="DA170" s="1072"/>
      <c r="DB170" s="1072"/>
      <c r="DC170" s="1072"/>
      <c r="DD170" s="1072"/>
      <c r="DE170" s="1072"/>
      <c r="DF170" s="1072"/>
      <c r="DG170" s="1072"/>
      <c r="DH170" s="1072"/>
      <c r="DI170" s="1072"/>
    </row>
    <row r="171" spans="1:113">
      <c r="A171" s="355"/>
      <c r="B171" s="355"/>
      <c r="C171" s="1246"/>
      <c r="D171" s="1247"/>
      <c r="E171" s="1128"/>
      <c r="F171" s="1981"/>
      <c r="G171" s="1236"/>
      <c r="H171" s="1072"/>
      <c r="I171" s="1072"/>
      <c r="J171" s="1072"/>
      <c r="K171" s="1072"/>
      <c r="L171" s="1072"/>
      <c r="M171" s="1072"/>
      <c r="N171" s="1072"/>
      <c r="O171" s="1072"/>
      <c r="P171" s="1072"/>
      <c r="Q171" s="1072"/>
      <c r="R171" s="1072"/>
      <c r="S171" s="1072"/>
      <c r="T171" s="1072"/>
      <c r="U171" s="1072"/>
      <c r="V171" s="1072"/>
      <c r="W171" s="1072"/>
      <c r="X171" s="1072"/>
      <c r="Y171" s="1072"/>
      <c r="Z171" s="1072"/>
      <c r="AA171" s="1072"/>
      <c r="AB171" s="1072"/>
      <c r="AC171" s="1072"/>
      <c r="AD171" s="1072"/>
      <c r="AE171" s="1072"/>
      <c r="AF171" s="1072"/>
      <c r="AG171" s="1072"/>
      <c r="AH171" s="1072"/>
      <c r="AI171" s="1072"/>
      <c r="AJ171" s="1072"/>
      <c r="AK171" s="1072"/>
      <c r="AL171" s="1072"/>
      <c r="AM171" s="1072"/>
      <c r="AN171" s="1072"/>
      <c r="AO171" s="1072"/>
      <c r="AP171" s="1072"/>
      <c r="AQ171" s="1072"/>
      <c r="AR171" s="1072"/>
      <c r="AS171" s="1072"/>
      <c r="AT171" s="1072"/>
      <c r="AU171" s="1072"/>
      <c r="AV171" s="1072"/>
      <c r="AW171" s="1072"/>
      <c r="AX171" s="1072"/>
      <c r="AY171" s="1072"/>
      <c r="AZ171" s="1072"/>
      <c r="BA171" s="1072"/>
      <c r="BB171" s="1072"/>
      <c r="BC171" s="1072"/>
      <c r="BD171" s="1072"/>
      <c r="BE171" s="1072"/>
      <c r="BF171" s="1072"/>
      <c r="BG171" s="1072"/>
      <c r="BH171" s="1072"/>
      <c r="BI171" s="1072"/>
      <c r="BJ171" s="1072"/>
      <c r="BK171" s="1072"/>
      <c r="BL171" s="1072"/>
      <c r="BM171" s="1072"/>
      <c r="BN171" s="1072"/>
      <c r="BO171" s="1072"/>
      <c r="BP171" s="1072"/>
      <c r="BQ171" s="1072"/>
      <c r="BR171" s="1072"/>
      <c r="BS171" s="1072"/>
      <c r="BT171" s="1072"/>
      <c r="BU171" s="1072"/>
      <c r="BV171" s="1072"/>
      <c r="BW171" s="1072"/>
      <c r="BX171" s="1072"/>
      <c r="BY171" s="1072"/>
      <c r="BZ171" s="1072"/>
      <c r="CA171" s="1072"/>
      <c r="CB171" s="1072"/>
      <c r="CC171" s="1072"/>
      <c r="CD171" s="1072"/>
      <c r="CE171" s="1072"/>
      <c r="CF171" s="1072"/>
      <c r="CG171" s="1072"/>
      <c r="CH171" s="1072"/>
      <c r="CI171" s="1072"/>
      <c r="CJ171" s="1072"/>
      <c r="CK171" s="1072"/>
      <c r="CL171" s="1072"/>
      <c r="CM171" s="1072"/>
      <c r="CN171" s="1072"/>
      <c r="CO171" s="1072"/>
      <c r="CP171" s="1072"/>
      <c r="CQ171" s="1072"/>
      <c r="CR171" s="1072"/>
      <c r="CS171" s="1072"/>
      <c r="CT171" s="1072"/>
      <c r="CU171" s="1072"/>
      <c r="CV171" s="1072"/>
      <c r="CW171" s="1072"/>
      <c r="CX171" s="1072"/>
      <c r="CY171" s="1072"/>
      <c r="CZ171" s="1072"/>
      <c r="DA171" s="1072"/>
      <c r="DB171" s="1072"/>
      <c r="DC171" s="1072"/>
      <c r="DD171" s="1072"/>
      <c r="DE171" s="1072"/>
      <c r="DF171" s="1072"/>
      <c r="DG171" s="1072"/>
      <c r="DH171" s="1072"/>
      <c r="DI171" s="1072"/>
    </row>
    <row r="172" spans="1:113">
      <c r="A172" s="355"/>
      <c r="B172" s="355"/>
      <c r="C172" s="1246"/>
      <c r="D172" s="1247"/>
      <c r="E172" s="1128"/>
      <c r="F172" s="1981"/>
      <c r="G172" s="1236"/>
      <c r="H172" s="1072"/>
      <c r="I172" s="1072"/>
      <c r="J172" s="1072"/>
      <c r="K172" s="1072"/>
      <c r="L172" s="1072"/>
      <c r="M172" s="1072"/>
      <c r="N172" s="1072"/>
      <c r="O172" s="1072"/>
      <c r="P172" s="1072"/>
      <c r="Q172" s="1072"/>
      <c r="R172" s="1072"/>
      <c r="S172" s="1072"/>
      <c r="T172" s="1072"/>
      <c r="U172" s="1072"/>
      <c r="V172" s="1072"/>
      <c r="W172" s="1072"/>
      <c r="X172" s="1072"/>
      <c r="Y172" s="1072"/>
      <c r="Z172" s="1072"/>
      <c r="AA172" s="1072"/>
      <c r="AB172" s="1072"/>
      <c r="AC172" s="1072"/>
      <c r="AD172" s="1072"/>
      <c r="AE172" s="1072"/>
      <c r="AF172" s="1072"/>
      <c r="AG172" s="1072"/>
      <c r="AH172" s="1072"/>
      <c r="AI172" s="1072"/>
      <c r="AJ172" s="1072"/>
      <c r="AK172" s="1072"/>
      <c r="AL172" s="1072"/>
      <c r="AM172" s="1072"/>
      <c r="AN172" s="1072"/>
      <c r="AO172" s="1072"/>
      <c r="AP172" s="1072"/>
      <c r="AQ172" s="1072"/>
      <c r="AR172" s="1072"/>
      <c r="AS172" s="1072"/>
      <c r="AT172" s="1072"/>
      <c r="AU172" s="1072"/>
      <c r="AV172" s="1072"/>
      <c r="AW172" s="1072"/>
      <c r="AX172" s="1072"/>
      <c r="AY172" s="1072"/>
      <c r="AZ172" s="1072"/>
      <c r="BA172" s="1072"/>
      <c r="BB172" s="1072"/>
      <c r="BC172" s="1072"/>
      <c r="BD172" s="1072"/>
      <c r="BE172" s="1072"/>
      <c r="BF172" s="1072"/>
      <c r="BG172" s="1072"/>
      <c r="BH172" s="1072"/>
      <c r="BI172" s="1072"/>
      <c r="BJ172" s="1072"/>
      <c r="BK172" s="1072"/>
      <c r="BL172" s="1072"/>
      <c r="BM172" s="1072"/>
      <c r="BN172" s="1072"/>
      <c r="BO172" s="1072"/>
      <c r="BP172" s="1072"/>
      <c r="BQ172" s="1072"/>
      <c r="BR172" s="1072"/>
      <c r="BS172" s="1072"/>
      <c r="BT172" s="1072"/>
      <c r="BU172" s="1072"/>
      <c r="BV172" s="1072"/>
      <c r="BW172" s="1072"/>
      <c r="BX172" s="1072"/>
      <c r="BY172" s="1072"/>
      <c r="BZ172" s="1072"/>
      <c r="CA172" s="1072"/>
      <c r="CB172" s="1072"/>
      <c r="CC172" s="1072"/>
      <c r="CD172" s="1072"/>
      <c r="CE172" s="1072"/>
      <c r="CF172" s="1072"/>
      <c r="CG172" s="1072"/>
      <c r="CH172" s="1072"/>
      <c r="CI172" s="1072"/>
      <c r="CJ172" s="1072"/>
      <c r="CK172" s="1072"/>
      <c r="CL172" s="1072"/>
      <c r="CM172" s="1072"/>
      <c r="CN172" s="1072"/>
      <c r="CO172" s="1072"/>
      <c r="CP172" s="1072"/>
      <c r="CQ172" s="1072"/>
      <c r="CR172" s="1072"/>
      <c r="CS172" s="1072"/>
      <c r="CT172" s="1072"/>
      <c r="CU172" s="1072"/>
      <c r="CV172" s="1072"/>
      <c r="CW172" s="1072"/>
      <c r="CX172" s="1072"/>
      <c r="CY172" s="1072"/>
      <c r="CZ172" s="1072"/>
      <c r="DA172" s="1072"/>
      <c r="DB172" s="1072"/>
      <c r="DC172" s="1072"/>
      <c r="DD172" s="1072"/>
      <c r="DE172" s="1072"/>
      <c r="DF172" s="1072"/>
      <c r="DG172" s="1072"/>
      <c r="DH172" s="1072"/>
      <c r="DI172" s="1072"/>
    </row>
    <row r="173" spans="1:113">
      <c r="A173" s="355"/>
      <c r="B173" s="355"/>
      <c r="C173" s="1246"/>
      <c r="D173" s="1247"/>
      <c r="E173" s="1128"/>
      <c r="F173" s="1981"/>
      <c r="G173" s="1236"/>
      <c r="H173" s="1072"/>
      <c r="I173" s="1072"/>
      <c r="J173" s="1072"/>
      <c r="K173" s="1072"/>
      <c r="L173" s="1072"/>
      <c r="M173" s="1072"/>
      <c r="N173" s="1072"/>
      <c r="O173" s="1072"/>
      <c r="P173" s="1072"/>
      <c r="Q173" s="1072"/>
      <c r="R173" s="1072"/>
      <c r="S173" s="1072"/>
      <c r="T173" s="1072"/>
      <c r="U173" s="1072"/>
      <c r="V173" s="1072"/>
      <c r="W173" s="1072"/>
      <c r="X173" s="1072"/>
      <c r="Y173" s="1072"/>
      <c r="Z173" s="1072"/>
      <c r="AA173" s="1072"/>
      <c r="AB173" s="1072"/>
      <c r="AC173" s="1072"/>
      <c r="AD173" s="1072"/>
      <c r="AE173" s="1072"/>
      <c r="AF173" s="1072"/>
      <c r="AG173" s="1072"/>
      <c r="AH173" s="1072"/>
      <c r="AI173" s="1072"/>
      <c r="AJ173" s="1072"/>
      <c r="AK173" s="1072"/>
      <c r="AL173" s="1072"/>
      <c r="AM173" s="1072"/>
      <c r="AN173" s="1072"/>
      <c r="AO173" s="1072"/>
      <c r="AP173" s="1072"/>
      <c r="AQ173" s="1072"/>
      <c r="AR173" s="1072"/>
      <c r="AS173" s="1072"/>
      <c r="AT173" s="1072"/>
      <c r="AU173" s="1072"/>
      <c r="AV173" s="1072"/>
      <c r="AW173" s="1072"/>
      <c r="AX173" s="1072"/>
      <c r="AY173" s="1072"/>
      <c r="AZ173" s="1072"/>
      <c r="BA173" s="1072"/>
      <c r="BB173" s="1072"/>
      <c r="BC173" s="1072"/>
      <c r="BD173" s="1072"/>
      <c r="BE173" s="1072"/>
      <c r="BF173" s="1072"/>
      <c r="BG173" s="1072"/>
      <c r="BH173" s="1072"/>
      <c r="BI173" s="1072"/>
      <c r="BJ173" s="1072"/>
      <c r="BK173" s="1072"/>
      <c r="BL173" s="1072"/>
      <c r="BM173" s="1072"/>
      <c r="BN173" s="1072"/>
      <c r="BO173" s="1072"/>
      <c r="BP173" s="1072"/>
      <c r="BQ173" s="1072"/>
      <c r="BR173" s="1072"/>
      <c r="BS173" s="1072"/>
      <c r="BT173" s="1072"/>
      <c r="BU173" s="1072"/>
      <c r="BV173" s="1072"/>
      <c r="BW173" s="1072"/>
      <c r="BX173" s="1072"/>
      <c r="BY173" s="1072"/>
      <c r="BZ173" s="1072"/>
      <c r="CA173" s="1072"/>
      <c r="CB173" s="1072"/>
      <c r="CC173" s="1072"/>
      <c r="CD173" s="1072"/>
      <c r="CE173" s="1072"/>
      <c r="CF173" s="1072"/>
      <c r="CG173" s="1072"/>
      <c r="CH173" s="1072"/>
      <c r="CI173" s="1072"/>
      <c r="CJ173" s="1072"/>
      <c r="CK173" s="1072"/>
      <c r="CL173" s="1072"/>
      <c r="CM173" s="1072"/>
      <c r="CN173" s="1072"/>
      <c r="CO173" s="1072"/>
      <c r="CP173" s="1072"/>
      <c r="CQ173" s="1072"/>
      <c r="CR173" s="1072"/>
      <c r="CS173" s="1072"/>
      <c r="CT173" s="1072"/>
      <c r="CU173" s="1072"/>
      <c r="CV173" s="1072"/>
      <c r="CW173" s="1072"/>
      <c r="CX173" s="1072"/>
      <c r="CY173" s="1072"/>
      <c r="CZ173" s="1072"/>
      <c r="DA173" s="1072"/>
      <c r="DB173" s="1072"/>
      <c r="DC173" s="1072"/>
      <c r="DD173" s="1072"/>
      <c r="DE173" s="1072"/>
      <c r="DF173" s="1072"/>
      <c r="DG173" s="1072"/>
      <c r="DH173" s="1072"/>
      <c r="DI173" s="1072"/>
    </row>
    <row r="174" spans="1:113">
      <c r="A174" s="355"/>
      <c r="B174" s="355"/>
      <c r="C174" s="1246"/>
      <c r="D174" s="1247"/>
      <c r="E174" s="1128"/>
      <c r="F174" s="1981"/>
      <c r="G174" s="1236"/>
      <c r="H174" s="1072"/>
      <c r="I174" s="1072"/>
      <c r="J174" s="1072"/>
      <c r="K174" s="1072"/>
      <c r="L174" s="1072"/>
      <c r="M174" s="1072"/>
      <c r="N174" s="1072"/>
      <c r="O174" s="1072"/>
      <c r="P174" s="1072"/>
      <c r="Q174" s="1072"/>
      <c r="R174" s="1072"/>
      <c r="S174" s="1072"/>
      <c r="T174" s="1072"/>
      <c r="U174" s="1072"/>
      <c r="V174" s="1072"/>
      <c r="W174" s="1072"/>
      <c r="X174" s="1072"/>
      <c r="Y174" s="1072"/>
      <c r="Z174" s="1072"/>
      <c r="AA174" s="1072"/>
      <c r="AB174" s="1072"/>
      <c r="AC174" s="1072"/>
      <c r="AD174" s="1072"/>
      <c r="AE174" s="1072"/>
      <c r="AF174" s="1072"/>
      <c r="AG174" s="1072"/>
      <c r="AH174" s="1072"/>
      <c r="AI174" s="1072"/>
      <c r="AJ174" s="1072"/>
      <c r="AK174" s="1072"/>
      <c r="AL174" s="1072"/>
      <c r="AM174" s="1072"/>
      <c r="AN174" s="1072"/>
      <c r="AO174" s="1072"/>
      <c r="AP174" s="1072"/>
      <c r="AQ174" s="1072"/>
      <c r="AR174" s="1072"/>
      <c r="AS174" s="1072"/>
      <c r="AT174" s="1072"/>
      <c r="AU174" s="1072"/>
      <c r="AV174" s="1072"/>
      <c r="AW174" s="1072"/>
      <c r="AX174" s="1072"/>
      <c r="AY174" s="1072"/>
      <c r="AZ174" s="1072"/>
      <c r="BA174" s="1072"/>
      <c r="BB174" s="1072"/>
      <c r="BC174" s="1072"/>
      <c r="BD174" s="1072"/>
      <c r="BE174" s="1072"/>
      <c r="BF174" s="1072"/>
      <c r="BG174" s="1072"/>
      <c r="BH174" s="1072"/>
      <c r="BI174" s="1072"/>
      <c r="BJ174" s="1072"/>
      <c r="BK174" s="1072"/>
      <c r="BL174" s="1072"/>
      <c r="BM174" s="1072"/>
      <c r="BN174" s="1072"/>
      <c r="BO174" s="1072"/>
      <c r="BP174" s="1072"/>
      <c r="BQ174" s="1072"/>
      <c r="BR174" s="1072"/>
      <c r="BS174" s="1072"/>
      <c r="BT174" s="1072"/>
      <c r="BU174" s="1072"/>
      <c r="BV174" s="1072"/>
      <c r="BW174" s="1072"/>
      <c r="BX174" s="1072"/>
      <c r="BY174" s="1072"/>
      <c r="BZ174" s="1072"/>
      <c r="CA174" s="1072"/>
      <c r="CB174" s="1072"/>
      <c r="CC174" s="1072"/>
      <c r="CD174" s="1072"/>
      <c r="CE174" s="1072"/>
      <c r="CF174" s="1072"/>
      <c r="CG174" s="1072"/>
      <c r="CH174" s="1072"/>
      <c r="CI174" s="1072"/>
      <c r="CJ174" s="1072"/>
      <c r="CK174" s="1072"/>
      <c r="CL174" s="1072"/>
      <c r="CM174" s="1072"/>
      <c r="CN174" s="1072"/>
      <c r="CO174" s="1072"/>
      <c r="CP174" s="1072"/>
      <c r="CQ174" s="1072"/>
      <c r="CR174" s="1072"/>
      <c r="CS174" s="1072"/>
      <c r="CT174" s="1072"/>
      <c r="CU174" s="1072"/>
      <c r="CV174" s="1072"/>
      <c r="CW174" s="1072"/>
      <c r="CX174" s="1072"/>
      <c r="CY174" s="1072"/>
      <c r="CZ174" s="1072"/>
      <c r="DA174" s="1072"/>
      <c r="DB174" s="1072"/>
      <c r="DC174" s="1072"/>
      <c r="DD174" s="1072"/>
      <c r="DE174" s="1072"/>
      <c r="DF174" s="1072"/>
      <c r="DG174" s="1072"/>
      <c r="DH174" s="1072"/>
      <c r="DI174" s="1072"/>
    </row>
    <row r="175" spans="1:113">
      <c r="A175" s="355"/>
      <c r="B175" s="355"/>
      <c r="C175" s="1246"/>
      <c r="D175" s="1247"/>
      <c r="E175" s="1128"/>
      <c r="F175" s="1981"/>
      <c r="G175" s="1236"/>
      <c r="H175" s="1072"/>
      <c r="I175" s="1072"/>
      <c r="J175" s="1072"/>
      <c r="K175" s="1072"/>
      <c r="L175" s="1072"/>
      <c r="M175" s="1072"/>
      <c r="N175" s="1072"/>
      <c r="O175" s="1072"/>
      <c r="P175" s="1072"/>
      <c r="Q175" s="1072"/>
      <c r="R175" s="1072"/>
      <c r="S175" s="1072"/>
      <c r="T175" s="1072"/>
      <c r="U175" s="1072"/>
      <c r="V175" s="1072"/>
      <c r="W175" s="1072"/>
      <c r="X175" s="1072"/>
      <c r="Y175" s="1072"/>
      <c r="Z175" s="1072"/>
      <c r="AA175" s="1072"/>
      <c r="AB175" s="1072"/>
      <c r="AC175" s="1072"/>
      <c r="AD175" s="1072"/>
      <c r="AE175" s="1072"/>
      <c r="AF175" s="1072"/>
      <c r="AG175" s="1072"/>
      <c r="AH175" s="1072"/>
      <c r="AI175" s="1072"/>
      <c r="AJ175" s="1072"/>
      <c r="AK175" s="1072"/>
      <c r="AL175" s="1072"/>
      <c r="AM175" s="1072"/>
      <c r="AN175" s="1072"/>
      <c r="AO175" s="1072"/>
      <c r="AP175" s="1072"/>
      <c r="AQ175" s="1072"/>
      <c r="AR175" s="1072"/>
      <c r="AS175" s="1072"/>
      <c r="AT175" s="1072"/>
      <c r="AU175" s="1072"/>
      <c r="AV175" s="1072"/>
      <c r="AW175" s="1072"/>
      <c r="AX175" s="1072"/>
      <c r="AY175" s="1072"/>
      <c r="AZ175" s="1072"/>
      <c r="BA175" s="1072"/>
      <c r="BB175" s="1072"/>
      <c r="BC175" s="1072"/>
      <c r="BD175" s="1072"/>
      <c r="BE175" s="1072"/>
      <c r="BF175" s="1072"/>
      <c r="BG175" s="1072"/>
      <c r="BH175" s="1072"/>
      <c r="BI175" s="1072"/>
      <c r="BJ175" s="1072"/>
      <c r="BK175" s="1072"/>
      <c r="BL175" s="1072"/>
      <c r="BM175" s="1072"/>
      <c r="BN175" s="1072"/>
      <c r="BO175" s="1072"/>
      <c r="BP175" s="1072"/>
      <c r="BQ175" s="1072"/>
      <c r="BR175" s="1072"/>
      <c r="BS175" s="1072"/>
      <c r="BT175" s="1072"/>
      <c r="BU175" s="1072"/>
      <c r="BV175" s="1072"/>
      <c r="BW175" s="1072"/>
      <c r="BX175" s="1072"/>
      <c r="BY175" s="1072"/>
      <c r="BZ175" s="1072"/>
      <c r="CA175" s="1072"/>
      <c r="CB175" s="1072"/>
      <c r="CC175" s="1072"/>
      <c r="CD175" s="1072"/>
      <c r="CE175" s="1072"/>
      <c r="CF175" s="1072"/>
      <c r="CG175" s="1072"/>
      <c r="CH175" s="1072"/>
      <c r="CI175" s="1072"/>
      <c r="CJ175" s="1072"/>
      <c r="CK175" s="1072"/>
      <c r="CL175" s="1072"/>
      <c r="CM175" s="1072"/>
      <c r="CN175" s="1072"/>
      <c r="CO175" s="1072"/>
      <c r="CP175" s="1072"/>
      <c r="CQ175" s="1072"/>
      <c r="CR175" s="1072"/>
      <c r="CS175" s="1072"/>
      <c r="CT175" s="1072"/>
      <c r="CU175" s="1072"/>
      <c r="CV175" s="1072"/>
      <c r="CW175" s="1072"/>
      <c r="CX175" s="1072"/>
      <c r="CY175" s="1072"/>
      <c r="CZ175" s="1072"/>
      <c r="DA175" s="1072"/>
      <c r="DB175" s="1072"/>
      <c r="DC175" s="1072"/>
      <c r="DD175" s="1072"/>
      <c r="DE175" s="1072"/>
      <c r="DF175" s="1072"/>
      <c r="DG175" s="1072"/>
      <c r="DH175" s="1072"/>
      <c r="DI175" s="1072"/>
    </row>
    <row r="176" spans="1:113">
      <c r="A176" s="1251"/>
      <c r="B176" s="355"/>
      <c r="C176" s="1246"/>
      <c r="D176" s="1247"/>
      <c r="E176" s="1135"/>
      <c r="F176" s="1982"/>
      <c r="G176" s="1236"/>
      <c r="H176" s="1072"/>
      <c r="I176" s="1072"/>
      <c r="J176" s="1072"/>
      <c r="K176" s="1072"/>
      <c r="L176" s="1072"/>
      <c r="M176" s="1072"/>
      <c r="N176" s="1072"/>
      <c r="O176" s="1072"/>
      <c r="P176" s="1072"/>
      <c r="Q176" s="1072"/>
      <c r="R176" s="1072"/>
      <c r="S176" s="1072"/>
      <c r="T176" s="1072"/>
      <c r="U176" s="1072"/>
      <c r="V176" s="1072"/>
      <c r="W176" s="1072"/>
      <c r="X176" s="1072"/>
      <c r="Y176" s="1072"/>
      <c r="Z176" s="1072"/>
      <c r="AA176" s="1072"/>
      <c r="AB176" s="1072"/>
      <c r="AC176" s="1072"/>
      <c r="AD176" s="1072"/>
      <c r="AE176" s="1072"/>
      <c r="AF176" s="1072"/>
      <c r="AG176" s="1072"/>
      <c r="AH176" s="1072"/>
      <c r="AI176" s="1072"/>
      <c r="AJ176" s="1072"/>
      <c r="AK176" s="1072"/>
      <c r="AL176" s="1072"/>
      <c r="AM176" s="1072"/>
      <c r="AN176" s="1072"/>
      <c r="AO176" s="1072"/>
      <c r="AP176" s="1072"/>
      <c r="AQ176" s="1072"/>
      <c r="AR176" s="1072"/>
      <c r="AS176" s="1072"/>
      <c r="AT176" s="1072"/>
      <c r="AU176" s="1072"/>
      <c r="AV176" s="1072"/>
      <c r="AW176" s="1072"/>
      <c r="AX176" s="1072"/>
      <c r="AY176" s="1072"/>
      <c r="AZ176" s="1072"/>
      <c r="BA176" s="1072"/>
      <c r="BB176" s="1072"/>
      <c r="BC176" s="1072"/>
      <c r="BD176" s="1072"/>
      <c r="BE176" s="1072"/>
      <c r="BF176" s="1072"/>
      <c r="BG176" s="1072"/>
      <c r="BH176" s="1072"/>
      <c r="BI176" s="1072"/>
      <c r="BJ176" s="1072"/>
      <c r="BK176" s="1072"/>
      <c r="BL176" s="1072"/>
      <c r="BM176" s="1072"/>
      <c r="BN176" s="1072"/>
      <c r="BO176" s="1072"/>
      <c r="BP176" s="1072"/>
      <c r="BQ176" s="1072"/>
      <c r="BR176" s="1072"/>
      <c r="BS176" s="1072"/>
      <c r="BT176" s="1072"/>
      <c r="BU176" s="1072"/>
      <c r="BV176" s="1072"/>
      <c r="BW176" s="1072"/>
      <c r="BX176" s="1072"/>
      <c r="BY176" s="1072"/>
      <c r="BZ176" s="1072"/>
      <c r="CA176" s="1072"/>
      <c r="CB176" s="1072"/>
      <c r="CC176" s="1072"/>
      <c r="CD176" s="1072"/>
      <c r="CE176" s="1072"/>
      <c r="CF176" s="1072"/>
      <c r="CG176" s="1072"/>
      <c r="CH176" s="1072"/>
      <c r="CI176" s="1072"/>
      <c r="CJ176" s="1072"/>
      <c r="CK176" s="1072"/>
      <c r="CL176" s="1072"/>
      <c r="CM176" s="1072"/>
      <c r="CN176" s="1072"/>
      <c r="CO176" s="1072"/>
      <c r="CP176" s="1072"/>
      <c r="CQ176" s="1072"/>
      <c r="CR176" s="1072"/>
      <c r="CS176" s="1072"/>
      <c r="CT176" s="1072"/>
      <c r="CU176" s="1072"/>
      <c r="CV176" s="1072"/>
      <c r="CW176" s="1072"/>
      <c r="CX176" s="1072"/>
      <c r="CY176" s="1072"/>
      <c r="CZ176" s="1072"/>
      <c r="DA176" s="1072"/>
      <c r="DB176" s="1072"/>
      <c r="DC176" s="1072"/>
      <c r="DD176" s="1072"/>
      <c r="DE176" s="1072"/>
      <c r="DF176" s="1072"/>
      <c r="DG176" s="1072"/>
      <c r="DH176" s="1072"/>
      <c r="DI176" s="1072"/>
    </row>
    <row r="177" spans="1:113">
      <c r="A177" s="1251"/>
      <c r="B177" s="355"/>
      <c r="C177" s="1246"/>
      <c r="D177" s="1247"/>
      <c r="E177" s="1135"/>
      <c r="F177" s="1982"/>
      <c r="G177" s="1236"/>
      <c r="H177" s="1072"/>
      <c r="I177" s="1072"/>
      <c r="J177" s="1072"/>
      <c r="K177" s="1072"/>
      <c r="L177" s="1072"/>
      <c r="M177" s="1072"/>
      <c r="N177" s="1072"/>
      <c r="O177" s="1072"/>
      <c r="P177" s="1072"/>
      <c r="Q177" s="1072"/>
      <c r="R177" s="1072"/>
      <c r="S177" s="1072"/>
      <c r="T177" s="1072"/>
      <c r="U177" s="1072"/>
      <c r="V177" s="1072"/>
      <c r="W177" s="1072"/>
      <c r="X177" s="1072"/>
      <c r="Y177" s="1072"/>
      <c r="Z177" s="1072"/>
      <c r="AA177" s="1072"/>
      <c r="AB177" s="1072"/>
      <c r="AC177" s="1072"/>
      <c r="AD177" s="1072"/>
      <c r="AE177" s="1072"/>
      <c r="AF177" s="1072"/>
      <c r="AG177" s="1072"/>
      <c r="AH177" s="1072"/>
      <c r="AI177" s="1072"/>
      <c r="AJ177" s="1072"/>
      <c r="AK177" s="1072"/>
      <c r="AL177" s="1072"/>
      <c r="AM177" s="1072"/>
      <c r="AN177" s="1072"/>
      <c r="AO177" s="1072"/>
      <c r="AP177" s="1072"/>
      <c r="AQ177" s="1072"/>
      <c r="AR177" s="1072"/>
      <c r="AS177" s="1072"/>
      <c r="AT177" s="1072"/>
      <c r="AU177" s="1072"/>
      <c r="AV177" s="1072"/>
      <c r="AW177" s="1072"/>
      <c r="AX177" s="1072"/>
      <c r="AY177" s="1072"/>
      <c r="AZ177" s="1072"/>
      <c r="BA177" s="1072"/>
      <c r="BB177" s="1072"/>
      <c r="BC177" s="1072"/>
      <c r="BD177" s="1072"/>
      <c r="BE177" s="1072"/>
      <c r="BF177" s="1072"/>
      <c r="BG177" s="1072"/>
      <c r="BH177" s="1072"/>
      <c r="BI177" s="1072"/>
      <c r="BJ177" s="1072"/>
      <c r="BK177" s="1072"/>
      <c r="BL177" s="1072"/>
      <c r="BM177" s="1072"/>
      <c r="BN177" s="1072"/>
      <c r="BO177" s="1072"/>
      <c r="BP177" s="1072"/>
      <c r="BQ177" s="1072"/>
      <c r="BR177" s="1072"/>
      <c r="BS177" s="1072"/>
      <c r="BT177" s="1072"/>
      <c r="BU177" s="1072"/>
      <c r="BV177" s="1072"/>
      <c r="BW177" s="1072"/>
      <c r="BX177" s="1072"/>
      <c r="BY177" s="1072"/>
      <c r="BZ177" s="1072"/>
      <c r="CA177" s="1072"/>
      <c r="CB177" s="1072"/>
      <c r="CC177" s="1072"/>
      <c r="CD177" s="1072"/>
      <c r="CE177" s="1072"/>
      <c r="CF177" s="1072"/>
      <c r="CG177" s="1072"/>
      <c r="CH177" s="1072"/>
      <c r="CI177" s="1072"/>
      <c r="CJ177" s="1072"/>
      <c r="CK177" s="1072"/>
      <c r="CL177" s="1072"/>
      <c r="CM177" s="1072"/>
      <c r="CN177" s="1072"/>
      <c r="CO177" s="1072"/>
      <c r="CP177" s="1072"/>
      <c r="CQ177" s="1072"/>
      <c r="CR177" s="1072"/>
      <c r="CS177" s="1072"/>
      <c r="CT177" s="1072"/>
      <c r="CU177" s="1072"/>
      <c r="CV177" s="1072"/>
      <c r="CW177" s="1072"/>
      <c r="CX177" s="1072"/>
      <c r="CY177" s="1072"/>
      <c r="CZ177" s="1072"/>
      <c r="DA177" s="1072"/>
      <c r="DB177" s="1072"/>
      <c r="DC177" s="1072"/>
      <c r="DD177" s="1072"/>
      <c r="DE177" s="1072"/>
      <c r="DF177" s="1072"/>
      <c r="DG177" s="1072"/>
      <c r="DH177" s="1072"/>
      <c r="DI177" s="1072"/>
    </row>
    <row r="178" spans="1:113" s="1082" customFormat="1">
      <c r="A178" s="1251"/>
      <c r="B178" s="355"/>
      <c r="C178" s="1246"/>
      <c r="D178" s="1247"/>
      <c r="E178" s="1135"/>
      <c r="F178" s="1982"/>
      <c r="G178" s="1236"/>
      <c r="H178" s="1081"/>
      <c r="I178" s="1081"/>
      <c r="J178" s="1081"/>
      <c r="K178" s="1081"/>
      <c r="L178" s="1081"/>
      <c r="M178" s="1081"/>
      <c r="N178" s="1081"/>
      <c r="O178" s="1081"/>
      <c r="P178" s="1081"/>
      <c r="Q178" s="1081"/>
      <c r="R178" s="1081"/>
      <c r="S178" s="1081"/>
      <c r="T178" s="1081"/>
      <c r="U178" s="1081"/>
      <c r="V178" s="1081"/>
      <c r="W178" s="1081"/>
      <c r="X178" s="1081"/>
      <c r="Y178" s="1081"/>
      <c r="Z178" s="1081"/>
      <c r="AA178" s="1081"/>
      <c r="AB178" s="1081"/>
      <c r="AC178" s="1081"/>
      <c r="AD178" s="1081"/>
      <c r="AE178" s="1081"/>
      <c r="AF178" s="1081"/>
      <c r="AG178" s="1081"/>
      <c r="AH178" s="1081"/>
      <c r="AI178" s="1081"/>
      <c r="AJ178" s="1081"/>
      <c r="AK178" s="1081"/>
      <c r="AL178" s="1081"/>
      <c r="AM178" s="1081"/>
      <c r="AN178" s="1081"/>
      <c r="AO178" s="1081"/>
      <c r="AP178" s="1081"/>
      <c r="AQ178" s="1081"/>
      <c r="AR178" s="1081"/>
      <c r="AS178" s="1081"/>
      <c r="AT178" s="1081"/>
      <c r="AU178" s="1081"/>
      <c r="AV178" s="1081"/>
      <c r="AW178" s="1081"/>
      <c r="AX178" s="1081"/>
      <c r="AY178" s="1081"/>
      <c r="AZ178" s="1081"/>
      <c r="BA178" s="1081"/>
      <c r="BB178" s="1081"/>
      <c r="BC178" s="1081"/>
      <c r="BD178" s="1081"/>
      <c r="BE178" s="1081"/>
      <c r="BF178" s="1081"/>
      <c r="BG178" s="1081"/>
      <c r="BH178" s="1081"/>
      <c r="BI178" s="1081"/>
      <c r="BJ178" s="1081"/>
      <c r="BK178" s="1081"/>
      <c r="BL178" s="1081"/>
      <c r="BM178" s="1081"/>
      <c r="BN178" s="1081"/>
      <c r="BO178" s="1081"/>
      <c r="BP178" s="1081"/>
      <c r="BQ178" s="1081"/>
      <c r="BR178" s="1081"/>
      <c r="BS178" s="1081"/>
      <c r="BT178" s="1081"/>
      <c r="BU178" s="1081"/>
      <c r="BV178" s="1081"/>
      <c r="BW178" s="1081"/>
      <c r="BX178" s="1081"/>
      <c r="BY178" s="1081"/>
      <c r="BZ178" s="1081"/>
      <c r="CA178" s="1081"/>
      <c r="CB178" s="1081"/>
      <c r="CC178" s="1081"/>
      <c r="CD178" s="1081"/>
      <c r="CE178" s="1081"/>
      <c r="CF178" s="1081"/>
      <c r="CG178" s="1081"/>
      <c r="CH178" s="1081"/>
      <c r="CI178" s="1081"/>
      <c r="CJ178" s="1081"/>
      <c r="CK178" s="1081"/>
      <c r="CL178" s="1081"/>
      <c r="CM178" s="1081"/>
      <c r="CN178" s="1081"/>
      <c r="CO178" s="1081"/>
      <c r="CP178" s="1081"/>
      <c r="CQ178" s="1081"/>
      <c r="CR178" s="1081"/>
      <c r="CS178" s="1081"/>
      <c r="CT178" s="1081"/>
      <c r="CU178" s="1081"/>
      <c r="CV178" s="1081"/>
      <c r="CW178" s="1081"/>
      <c r="CX178" s="1081"/>
      <c r="CY178" s="1081"/>
      <c r="CZ178" s="1081"/>
      <c r="DA178" s="1081"/>
      <c r="DB178" s="1081"/>
      <c r="DC178" s="1081"/>
      <c r="DD178" s="1081"/>
      <c r="DE178" s="1081"/>
      <c r="DF178" s="1081"/>
      <c r="DG178" s="1081"/>
      <c r="DH178" s="1081"/>
      <c r="DI178" s="1081"/>
    </row>
    <row r="179" spans="1:113">
      <c r="A179" s="1251"/>
      <c r="B179" s="355"/>
      <c r="C179" s="1246"/>
      <c r="D179" s="1247"/>
      <c r="E179" s="1135"/>
      <c r="F179" s="1982"/>
      <c r="G179" s="1236"/>
      <c r="H179" s="1072"/>
      <c r="I179" s="1072"/>
      <c r="J179" s="1072"/>
      <c r="K179" s="1072"/>
      <c r="L179" s="1072"/>
      <c r="M179" s="1072"/>
      <c r="N179" s="1072"/>
      <c r="O179" s="1072"/>
      <c r="P179" s="1072"/>
      <c r="Q179" s="1072"/>
      <c r="R179" s="1072"/>
      <c r="S179" s="1072"/>
      <c r="T179" s="1072"/>
      <c r="U179" s="1072"/>
      <c r="V179" s="1072"/>
      <c r="W179" s="1072"/>
      <c r="X179" s="1072"/>
      <c r="Y179" s="1072"/>
      <c r="Z179" s="1072"/>
      <c r="AA179" s="1072"/>
      <c r="AB179" s="1072"/>
      <c r="AC179" s="1072"/>
      <c r="AD179" s="1072"/>
      <c r="AE179" s="1072"/>
      <c r="AF179" s="1072"/>
      <c r="AG179" s="1072"/>
      <c r="AH179" s="1072"/>
      <c r="AI179" s="1072"/>
      <c r="AJ179" s="1072"/>
      <c r="AK179" s="1072"/>
      <c r="AL179" s="1072"/>
      <c r="AM179" s="1072"/>
      <c r="AN179" s="1072"/>
      <c r="AO179" s="1072"/>
      <c r="AP179" s="1072"/>
      <c r="AQ179" s="1072"/>
      <c r="AR179" s="1072"/>
      <c r="AS179" s="1072"/>
      <c r="AT179" s="1072"/>
      <c r="AU179" s="1072"/>
      <c r="AV179" s="1072"/>
      <c r="AW179" s="1072"/>
      <c r="AX179" s="1072"/>
      <c r="AY179" s="1072"/>
      <c r="AZ179" s="1072"/>
      <c r="BA179" s="1072"/>
      <c r="BB179" s="1072"/>
      <c r="BC179" s="1072"/>
      <c r="BD179" s="1072"/>
      <c r="BE179" s="1072"/>
      <c r="BF179" s="1072"/>
      <c r="BG179" s="1072"/>
      <c r="BH179" s="1072"/>
      <c r="BI179" s="1072"/>
      <c r="BJ179" s="1072"/>
      <c r="BK179" s="1072"/>
      <c r="BL179" s="1072"/>
      <c r="BM179" s="1072"/>
      <c r="BN179" s="1072"/>
      <c r="BO179" s="1072"/>
      <c r="BP179" s="1072"/>
      <c r="BQ179" s="1072"/>
      <c r="BR179" s="1072"/>
      <c r="BS179" s="1072"/>
      <c r="BT179" s="1072"/>
      <c r="BU179" s="1072"/>
      <c r="BV179" s="1072"/>
      <c r="BW179" s="1072"/>
      <c r="BX179" s="1072"/>
      <c r="BY179" s="1072"/>
      <c r="BZ179" s="1072"/>
      <c r="CA179" s="1072"/>
      <c r="CB179" s="1072"/>
      <c r="CC179" s="1072"/>
      <c r="CD179" s="1072"/>
      <c r="CE179" s="1072"/>
      <c r="CF179" s="1072"/>
      <c r="CG179" s="1072"/>
      <c r="CH179" s="1072"/>
      <c r="CI179" s="1072"/>
      <c r="CJ179" s="1072"/>
      <c r="CK179" s="1072"/>
      <c r="CL179" s="1072"/>
      <c r="CM179" s="1072"/>
      <c r="CN179" s="1072"/>
      <c r="CO179" s="1072"/>
      <c r="CP179" s="1072"/>
      <c r="CQ179" s="1072"/>
      <c r="CR179" s="1072"/>
      <c r="CS179" s="1072"/>
      <c r="CT179" s="1072"/>
      <c r="CU179" s="1072"/>
      <c r="CV179" s="1072"/>
      <c r="CW179" s="1072"/>
      <c r="CX179" s="1072"/>
      <c r="CY179" s="1072"/>
      <c r="CZ179" s="1072"/>
      <c r="DA179" s="1072"/>
      <c r="DB179" s="1072"/>
      <c r="DC179" s="1072"/>
      <c r="DD179" s="1072"/>
      <c r="DE179" s="1072"/>
      <c r="DF179" s="1072"/>
      <c r="DG179" s="1072"/>
      <c r="DH179" s="1072"/>
      <c r="DI179" s="1072"/>
    </row>
    <row r="180" spans="1:113">
      <c r="A180" s="1251"/>
      <c r="B180" s="355"/>
      <c r="C180" s="1246"/>
      <c r="D180" s="1247"/>
      <c r="E180" s="1135"/>
      <c r="F180" s="1982"/>
      <c r="G180" s="1236"/>
      <c r="H180" s="1072"/>
      <c r="I180" s="1072"/>
      <c r="J180" s="1072"/>
      <c r="K180" s="1072"/>
      <c r="L180" s="1072"/>
      <c r="M180" s="1072"/>
      <c r="N180" s="1072"/>
      <c r="O180" s="1072"/>
      <c r="P180" s="1072"/>
      <c r="Q180" s="1072"/>
      <c r="R180" s="1072"/>
      <c r="S180" s="1072"/>
      <c r="T180" s="1072"/>
      <c r="U180" s="1072"/>
      <c r="V180" s="1072"/>
      <c r="W180" s="1072"/>
      <c r="X180" s="1072"/>
      <c r="Y180" s="1072"/>
      <c r="Z180" s="1072"/>
      <c r="AA180" s="1072"/>
      <c r="AB180" s="1072"/>
      <c r="AC180" s="1072"/>
      <c r="AD180" s="1072"/>
      <c r="AE180" s="1072"/>
      <c r="AF180" s="1072"/>
      <c r="AG180" s="1072"/>
      <c r="AH180" s="1072"/>
      <c r="AI180" s="1072"/>
      <c r="AJ180" s="1072"/>
      <c r="AK180" s="1072"/>
      <c r="AL180" s="1072"/>
      <c r="AM180" s="1072"/>
      <c r="AN180" s="1072"/>
      <c r="AO180" s="1072"/>
      <c r="AP180" s="1072"/>
      <c r="AQ180" s="1072"/>
      <c r="AR180" s="1072"/>
      <c r="AS180" s="1072"/>
      <c r="AT180" s="1072"/>
      <c r="AU180" s="1072"/>
      <c r="AV180" s="1072"/>
      <c r="AW180" s="1072"/>
      <c r="AX180" s="1072"/>
      <c r="AY180" s="1072"/>
      <c r="AZ180" s="1072"/>
      <c r="BA180" s="1072"/>
      <c r="BB180" s="1072"/>
      <c r="BC180" s="1072"/>
      <c r="BD180" s="1072"/>
      <c r="BE180" s="1072"/>
      <c r="BF180" s="1072"/>
      <c r="BG180" s="1072"/>
      <c r="BH180" s="1072"/>
      <c r="BI180" s="1072"/>
      <c r="BJ180" s="1072"/>
      <c r="BK180" s="1072"/>
      <c r="BL180" s="1072"/>
      <c r="BM180" s="1072"/>
      <c r="BN180" s="1072"/>
      <c r="BO180" s="1072"/>
      <c r="BP180" s="1072"/>
      <c r="BQ180" s="1072"/>
      <c r="BR180" s="1072"/>
      <c r="BS180" s="1072"/>
      <c r="BT180" s="1072"/>
      <c r="BU180" s="1072"/>
      <c r="BV180" s="1072"/>
      <c r="BW180" s="1072"/>
      <c r="BX180" s="1072"/>
      <c r="BY180" s="1072"/>
      <c r="BZ180" s="1072"/>
      <c r="CA180" s="1072"/>
      <c r="CB180" s="1072"/>
      <c r="CC180" s="1072"/>
      <c r="CD180" s="1072"/>
      <c r="CE180" s="1072"/>
      <c r="CF180" s="1072"/>
      <c r="CG180" s="1072"/>
      <c r="CH180" s="1072"/>
      <c r="CI180" s="1072"/>
      <c r="CJ180" s="1072"/>
      <c r="CK180" s="1072"/>
      <c r="CL180" s="1072"/>
      <c r="CM180" s="1072"/>
      <c r="CN180" s="1072"/>
      <c r="CO180" s="1072"/>
      <c r="CP180" s="1072"/>
      <c r="CQ180" s="1072"/>
      <c r="CR180" s="1072"/>
      <c r="CS180" s="1072"/>
      <c r="CT180" s="1072"/>
      <c r="CU180" s="1072"/>
      <c r="CV180" s="1072"/>
      <c r="CW180" s="1072"/>
      <c r="CX180" s="1072"/>
      <c r="CY180" s="1072"/>
      <c r="CZ180" s="1072"/>
      <c r="DA180" s="1072"/>
      <c r="DB180" s="1072"/>
      <c r="DC180" s="1072"/>
      <c r="DD180" s="1072"/>
      <c r="DE180" s="1072"/>
      <c r="DF180" s="1072"/>
      <c r="DG180" s="1072"/>
      <c r="DH180" s="1072"/>
      <c r="DI180" s="1072"/>
    </row>
    <row r="181" spans="1:113">
      <c r="A181" s="1251"/>
      <c r="B181" s="355"/>
      <c r="C181" s="1246"/>
      <c r="D181" s="1247"/>
      <c r="E181" s="1135"/>
      <c r="F181" s="1982"/>
      <c r="G181" s="1236"/>
      <c r="H181" s="1072"/>
      <c r="I181" s="1072"/>
      <c r="J181" s="1072"/>
      <c r="K181" s="1072"/>
      <c r="L181" s="1072"/>
      <c r="M181" s="1072"/>
      <c r="N181" s="1072"/>
      <c r="O181" s="1072"/>
      <c r="P181" s="1072"/>
      <c r="Q181" s="1072"/>
      <c r="R181" s="1072"/>
      <c r="S181" s="1072"/>
      <c r="T181" s="1072"/>
      <c r="U181" s="1072"/>
      <c r="V181" s="1072"/>
      <c r="W181" s="1072"/>
      <c r="X181" s="1072"/>
      <c r="Y181" s="1072"/>
      <c r="Z181" s="1072"/>
      <c r="AA181" s="1072"/>
      <c r="AB181" s="1072"/>
      <c r="AC181" s="1072"/>
      <c r="AD181" s="1072"/>
      <c r="AE181" s="1072"/>
      <c r="AF181" s="1072"/>
      <c r="AG181" s="1072"/>
      <c r="AH181" s="1072"/>
      <c r="AI181" s="1072"/>
      <c r="AJ181" s="1072"/>
      <c r="AK181" s="1072"/>
      <c r="AL181" s="1072"/>
      <c r="AM181" s="1072"/>
      <c r="AN181" s="1072"/>
      <c r="AO181" s="1072"/>
      <c r="AP181" s="1072"/>
      <c r="AQ181" s="1072"/>
      <c r="AR181" s="1072"/>
      <c r="AS181" s="1072"/>
      <c r="AT181" s="1072"/>
      <c r="AU181" s="1072"/>
      <c r="AV181" s="1072"/>
      <c r="AW181" s="1072"/>
      <c r="AX181" s="1072"/>
      <c r="AY181" s="1072"/>
      <c r="AZ181" s="1072"/>
      <c r="BA181" s="1072"/>
      <c r="BB181" s="1072"/>
      <c r="BC181" s="1072"/>
      <c r="BD181" s="1072"/>
      <c r="BE181" s="1072"/>
      <c r="BF181" s="1072"/>
      <c r="BG181" s="1072"/>
      <c r="BH181" s="1072"/>
      <c r="BI181" s="1072"/>
      <c r="BJ181" s="1072"/>
      <c r="BK181" s="1072"/>
      <c r="BL181" s="1072"/>
      <c r="BM181" s="1072"/>
      <c r="BN181" s="1072"/>
      <c r="BO181" s="1072"/>
      <c r="BP181" s="1072"/>
      <c r="BQ181" s="1072"/>
      <c r="BR181" s="1072"/>
      <c r="BS181" s="1072"/>
      <c r="BT181" s="1072"/>
      <c r="BU181" s="1072"/>
      <c r="BV181" s="1072"/>
      <c r="BW181" s="1072"/>
      <c r="BX181" s="1072"/>
      <c r="BY181" s="1072"/>
      <c r="BZ181" s="1072"/>
      <c r="CA181" s="1072"/>
      <c r="CB181" s="1072"/>
      <c r="CC181" s="1072"/>
      <c r="CD181" s="1072"/>
      <c r="CE181" s="1072"/>
      <c r="CF181" s="1072"/>
      <c r="CG181" s="1072"/>
      <c r="CH181" s="1072"/>
      <c r="CI181" s="1072"/>
      <c r="CJ181" s="1072"/>
      <c r="CK181" s="1072"/>
      <c r="CL181" s="1072"/>
      <c r="CM181" s="1072"/>
      <c r="CN181" s="1072"/>
      <c r="CO181" s="1072"/>
      <c r="CP181" s="1072"/>
      <c r="CQ181" s="1072"/>
      <c r="CR181" s="1072"/>
      <c r="CS181" s="1072"/>
      <c r="CT181" s="1072"/>
      <c r="CU181" s="1072"/>
      <c r="CV181" s="1072"/>
      <c r="CW181" s="1072"/>
      <c r="CX181" s="1072"/>
      <c r="CY181" s="1072"/>
      <c r="CZ181" s="1072"/>
      <c r="DA181" s="1072"/>
      <c r="DB181" s="1072"/>
      <c r="DC181" s="1072"/>
      <c r="DD181" s="1072"/>
      <c r="DE181" s="1072"/>
      <c r="DF181" s="1072"/>
      <c r="DG181" s="1072"/>
      <c r="DH181" s="1072"/>
      <c r="DI181" s="1072"/>
    </row>
    <row r="182" spans="1:113">
      <c r="A182" s="1238"/>
      <c r="B182" s="355"/>
      <c r="C182" s="1246"/>
      <c r="D182" s="1247"/>
      <c r="E182" s="1135"/>
      <c r="F182" s="1982"/>
      <c r="G182" s="1236"/>
      <c r="H182" s="1072"/>
      <c r="I182" s="1072"/>
      <c r="J182" s="1072"/>
      <c r="K182" s="1072"/>
      <c r="L182" s="1072"/>
      <c r="M182" s="1072"/>
      <c r="N182" s="1072"/>
      <c r="O182" s="1072"/>
      <c r="P182" s="1072"/>
      <c r="Q182" s="1072"/>
      <c r="R182" s="1072"/>
      <c r="S182" s="1072"/>
      <c r="T182" s="1072"/>
      <c r="U182" s="1072"/>
      <c r="V182" s="1072"/>
      <c r="W182" s="1072"/>
      <c r="X182" s="1072"/>
      <c r="Y182" s="1072"/>
      <c r="Z182" s="1072"/>
      <c r="AA182" s="1072"/>
      <c r="AB182" s="1072"/>
      <c r="AC182" s="1072"/>
      <c r="AD182" s="1072"/>
      <c r="AE182" s="1072"/>
      <c r="AF182" s="1072"/>
      <c r="AG182" s="1072"/>
      <c r="AH182" s="1072"/>
      <c r="AI182" s="1072"/>
      <c r="AJ182" s="1072"/>
      <c r="AK182" s="1072"/>
      <c r="AL182" s="1072"/>
      <c r="AM182" s="1072"/>
      <c r="AN182" s="1072"/>
      <c r="AO182" s="1072"/>
      <c r="AP182" s="1072"/>
      <c r="AQ182" s="1072"/>
      <c r="AR182" s="1072"/>
      <c r="AS182" s="1072"/>
      <c r="AT182" s="1072"/>
      <c r="AU182" s="1072"/>
      <c r="AV182" s="1072"/>
      <c r="AW182" s="1072"/>
      <c r="AX182" s="1072"/>
      <c r="AY182" s="1072"/>
      <c r="AZ182" s="1072"/>
      <c r="BA182" s="1072"/>
      <c r="BB182" s="1072"/>
      <c r="BC182" s="1072"/>
      <c r="BD182" s="1072"/>
      <c r="BE182" s="1072"/>
      <c r="BF182" s="1072"/>
      <c r="BG182" s="1072"/>
      <c r="BH182" s="1072"/>
      <c r="BI182" s="1072"/>
      <c r="BJ182" s="1072"/>
      <c r="BK182" s="1072"/>
      <c r="BL182" s="1072"/>
      <c r="BM182" s="1072"/>
      <c r="BN182" s="1072"/>
      <c r="BO182" s="1072"/>
      <c r="BP182" s="1072"/>
      <c r="BQ182" s="1072"/>
      <c r="BR182" s="1072"/>
      <c r="BS182" s="1072"/>
      <c r="BT182" s="1072"/>
      <c r="BU182" s="1072"/>
      <c r="BV182" s="1072"/>
      <c r="BW182" s="1072"/>
      <c r="BX182" s="1072"/>
      <c r="BY182" s="1072"/>
      <c r="BZ182" s="1072"/>
      <c r="CA182" s="1072"/>
      <c r="CB182" s="1072"/>
      <c r="CC182" s="1072"/>
      <c r="CD182" s="1072"/>
      <c r="CE182" s="1072"/>
      <c r="CF182" s="1072"/>
      <c r="CG182" s="1072"/>
      <c r="CH182" s="1072"/>
      <c r="CI182" s="1072"/>
      <c r="CJ182" s="1072"/>
      <c r="CK182" s="1072"/>
      <c r="CL182" s="1072"/>
      <c r="CM182" s="1072"/>
      <c r="CN182" s="1072"/>
      <c r="CO182" s="1072"/>
      <c r="CP182" s="1072"/>
      <c r="CQ182" s="1072"/>
      <c r="CR182" s="1072"/>
      <c r="CS182" s="1072"/>
      <c r="CT182" s="1072"/>
      <c r="CU182" s="1072"/>
      <c r="CV182" s="1072"/>
      <c r="CW182" s="1072"/>
      <c r="CX182" s="1072"/>
      <c r="CY182" s="1072"/>
      <c r="CZ182" s="1072"/>
      <c r="DA182" s="1072"/>
      <c r="DB182" s="1072"/>
      <c r="DC182" s="1072"/>
      <c r="DD182" s="1072"/>
      <c r="DE182" s="1072"/>
      <c r="DF182" s="1072"/>
      <c r="DG182" s="1072"/>
      <c r="DH182" s="1072"/>
      <c r="DI182" s="1072"/>
    </row>
    <row r="183" spans="1:113">
      <c r="A183" s="355"/>
      <c r="B183" s="355"/>
      <c r="C183" s="1246"/>
      <c r="D183" s="1247"/>
      <c r="E183" s="1128"/>
      <c r="F183" s="1981"/>
      <c r="G183" s="1236"/>
      <c r="H183" s="1072"/>
      <c r="I183" s="1072"/>
      <c r="J183" s="1072"/>
      <c r="K183" s="1072"/>
      <c r="L183" s="1072"/>
      <c r="M183" s="1072"/>
      <c r="N183" s="1072"/>
      <c r="O183" s="1072"/>
      <c r="P183" s="1072"/>
      <c r="Q183" s="1072"/>
      <c r="R183" s="1072"/>
      <c r="S183" s="1072"/>
      <c r="T183" s="1072"/>
      <c r="U183" s="1072"/>
      <c r="V183" s="1072"/>
      <c r="W183" s="1072"/>
      <c r="X183" s="1072"/>
      <c r="Y183" s="1072"/>
      <c r="Z183" s="1072"/>
      <c r="AA183" s="1072"/>
      <c r="AB183" s="1072"/>
      <c r="AC183" s="1072"/>
      <c r="AD183" s="1072"/>
      <c r="AE183" s="1072"/>
      <c r="AF183" s="1072"/>
      <c r="AG183" s="1072"/>
      <c r="AH183" s="1072"/>
      <c r="AI183" s="1072"/>
      <c r="AJ183" s="1072"/>
      <c r="AK183" s="1072"/>
      <c r="AL183" s="1072"/>
      <c r="AM183" s="1072"/>
      <c r="AN183" s="1072"/>
      <c r="AO183" s="1072"/>
      <c r="AP183" s="1072"/>
      <c r="AQ183" s="1072"/>
      <c r="AR183" s="1072"/>
      <c r="AS183" s="1072"/>
      <c r="AT183" s="1072"/>
      <c r="AU183" s="1072"/>
      <c r="AV183" s="1072"/>
      <c r="AW183" s="1072"/>
      <c r="AX183" s="1072"/>
      <c r="AY183" s="1072"/>
      <c r="AZ183" s="1072"/>
      <c r="BA183" s="1072"/>
      <c r="BB183" s="1072"/>
      <c r="BC183" s="1072"/>
      <c r="BD183" s="1072"/>
      <c r="BE183" s="1072"/>
      <c r="BF183" s="1072"/>
      <c r="BG183" s="1072"/>
      <c r="BH183" s="1072"/>
      <c r="BI183" s="1072"/>
      <c r="BJ183" s="1072"/>
      <c r="BK183" s="1072"/>
      <c r="BL183" s="1072"/>
      <c r="BM183" s="1072"/>
      <c r="BN183" s="1072"/>
      <c r="BO183" s="1072"/>
      <c r="BP183" s="1072"/>
      <c r="BQ183" s="1072"/>
      <c r="BR183" s="1072"/>
      <c r="BS183" s="1072"/>
      <c r="BT183" s="1072"/>
      <c r="BU183" s="1072"/>
      <c r="BV183" s="1072"/>
      <c r="BW183" s="1072"/>
      <c r="BX183" s="1072"/>
      <c r="BY183" s="1072"/>
      <c r="BZ183" s="1072"/>
      <c r="CA183" s="1072"/>
      <c r="CB183" s="1072"/>
      <c r="CC183" s="1072"/>
      <c r="CD183" s="1072"/>
      <c r="CE183" s="1072"/>
      <c r="CF183" s="1072"/>
      <c r="CG183" s="1072"/>
      <c r="CH183" s="1072"/>
      <c r="CI183" s="1072"/>
      <c r="CJ183" s="1072"/>
      <c r="CK183" s="1072"/>
      <c r="CL183" s="1072"/>
      <c r="CM183" s="1072"/>
      <c r="CN183" s="1072"/>
      <c r="CO183" s="1072"/>
      <c r="CP183" s="1072"/>
      <c r="CQ183" s="1072"/>
      <c r="CR183" s="1072"/>
      <c r="CS183" s="1072"/>
      <c r="CT183" s="1072"/>
      <c r="CU183" s="1072"/>
      <c r="CV183" s="1072"/>
      <c r="CW183" s="1072"/>
      <c r="CX183" s="1072"/>
      <c r="CY183" s="1072"/>
      <c r="CZ183" s="1072"/>
      <c r="DA183" s="1072"/>
      <c r="DB183" s="1072"/>
      <c r="DC183" s="1072"/>
      <c r="DD183" s="1072"/>
      <c r="DE183" s="1072"/>
      <c r="DF183" s="1072"/>
      <c r="DG183" s="1072"/>
      <c r="DH183" s="1072"/>
      <c r="DI183" s="1072"/>
    </row>
    <row r="184" spans="1:113">
      <c r="A184" s="355"/>
      <c r="B184" s="355"/>
      <c r="C184" s="1246"/>
      <c r="D184" s="1247"/>
      <c r="E184" s="1128"/>
      <c r="F184" s="1981"/>
      <c r="G184" s="1236"/>
      <c r="H184" s="1072"/>
      <c r="I184" s="1072"/>
      <c r="J184" s="1072"/>
      <c r="K184" s="1072"/>
      <c r="L184" s="1072"/>
      <c r="M184" s="1072"/>
      <c r="N184" s="1072"/>
      <c r="O184" s="1072"/>
      <c r="P184" s="1072"/>
      <c r="Q184" s="1072"/>
      <c r="R184" s="1072"/>
      <c r="S184" s="1072"/>
      <c r="T184" s="1072"/>
      <c r="U184" s="1072"/>
      <c r="V184" s="1072"/>
      <c r="W184" s="1072"/>
      <c r="X184" s="1072"/>
      <c r="Y184" s="1072"/>
      <c r="Z184" s="1072"/>
      <c r="AA184" s="1072"/>
      <c r="AB184" s="1072"/>
      <c r="AC184" s="1072"/>
      <c r="AD184" s="1072"/>
      <c r="AE184" s="1072"/>
      <c r="AF184" s="1072"/>
      <c r="AG184" s="1072"/>
      <c r="AH184" s="1072"/>
      <c r="AI184" s="1072"/>
      <c r="AJ184" s="1072"/>
      <c r="AK184" s="1072"/>
      <c r="AL184" s="1072"/>
      <c r="AM184" s="1072"/>
      <c r="AN184" s="1072"/>
      <c r="AO184" s="1072"/>
      <c r="AP184" s="1072"/>
      <c r="AQ184" s="1072"/>
      <c r="AR184" s="1072"/>
      <c r="AS184" s="1072"/>
      <c r="AT184" s="1072"/>
      <c r="AU184" s="1072"/>
      <c r="AV184" s="1072"/>
      <c r="AW184" s="1072"/>
      <c r="AX184" s="1072"/>
      <c r="AY184" s="1072"/>
      <c r="AZ184" s="1072"/>
      <c r="BA184" s="1072"/>
      <c r="BB184" s="1072"/>
      <c r="BC184" s="1072"/>
      <c r="BD184" s="1072"/>
      <c r="BE184" s="1072"/>
      <c r="BF184" s="1072"/>
      <c r="BG184" s="1072"/>
      <c r="BH184" s="1072"/>
      <c r="BI184" s="1072"/>
      <c r="BJ184" s="1072"/>
      <c r="BK184" s="1072"/>
      <c r="BL184" s="1072"/>
      <c r="BM184" s="1072"/>
      <c r="BN184" s="1072"/>
      <c r="BO184" s="1072"/>
      <c r="BP184" s="1072"/>
      <c r="BQ184" s="1072"/>
      <c r="BR184" s="1072"/>
      <c r="BS184" s="1072"/>
      <c r="BT184" s="1072"/>
      <c r="BU184" s="1072"/>
      <c r="BV184" s="1072"/>
      <c r="BW184" s="1072"/>
      <c r="BX184" s="1072"/>
      <c r="BY184" s="1072"/>
      <c r="BZ184" s="1072"/>
      <c r="CA184" s="1072"/>
      <c r="CB184" s="1072"/>
      <c r="CC184" s="1072"/>
      <c r="CD184" s="1072"/>
      <c r="CE184" s="1072"/>
      <c r="CF184" s="1072"/>
      <c r="CG184" s="1072"/>
      <c r="CH184" s="1072"/>
      <c r="CI184" s="1072"/>
      <c r="CJ184" s="1072"/>
      <c r="CK184" s="1072"/>
      <c r="CL184" s="1072"/>
      <c r="CM184" s="1072"/>
      <c r="CN184" s="1072"/>
      <c r="CO184" s="1072"/>
      <c r="CP184" s="1072"/>
      <c r="CQ184" s="1072"/>
      <c r="CR184" s="1072"/>
      <c r="CS184" s="1072"/>
      <c r="CT184" s="1072"/>
      <c r="CU184" s="1072"/>
      <c r="CV184" s="1072"/>
      <c r="CW184" s="1072"/>
      <c r="CX184" s="1072"/>
      <c r="CY184" s="1072"/>
      <c r="CZ184" s="1072"/>
      <c r="DA184" s="1072"/>
      <c r="DB184" s="1072"/>
      <c r="DC184" s="1072"/>
      <c r="DD184" s="1072"/>
      <c r="DE184" s="1072"/>
      <c r="DF184" s="1072"/>
      <c r="DG184" s="1072"/>
      <c r="DH184" s="1072"/>
      <c r="DI184" s="1072"/>
    </row>
    <row r="185" spans="1:113">
      <c r="A185" s="355"/>
      <c r="B185" s="355"/>
      <c r="C185" s="1246"/>
      <c r="D185" s="1247"/>
      <c r="E185" s="1128"/>
      <c r="F185" s="1981"/>
      <c r="G185" s="1236"/>
      <c r="H185" s="1072"/>
      <c r="I185" s="1072"/>
      <c r="J185" s="1072"/>
      <c r="K185" s="1072"/>
      <c r="L185" s="1072"/>
      <c r="M185" s="1072"/>
      <c r="N185" s="1072"/>
      <c r="O185" s="1072"/>
      <c r="P185" s="1072"/>
      <c r="Q185" s="1072"/>
      <c r="R185" s="1072"/>
      <c r="S185" s="1072"/>
      <c r="T185" s="1072"/>
      <c r="U185" s="1072"/>
      <c r="V185" s="1072"/>
      <c r="W185" s="1072"/>
      <c r="X185" s="1072"/>
      <c r="Y185" s="1072"/>
      <c r="Z185" s="1072"/>
      <c r="AA185" s="1072"/>
      <c r="AB185" s="1072"/>
      <c r="AC185" s="1072"/>
      <c r="AD185" s="1072"/>
      <c r="AE185" s="1072"/>
      <c r="AF185" s="1072"/>
      <c r="AG185" s="1072"/>
      <c r="AH185" s="1072"/>
      <c r="AI185" s="1072"/>
      <c r="AJ185" s="1072"/>
      <c r="AK185" s="1072"/>
      <c r="AL185" s="1072"/>
      <c r="AM185" s="1072"/>
      <c r="AN185" s="1072"/>
      <c r="AO185" s="1072"/>
      <c r="AP185" s="1072"/>
      <c r="AQ185" s="1072"/>
      <c r="AR185" s="1072"/>
      <c r="AS185" s="1072"/>
      <c r="AT185" s="1072"/>
      <c r="AU185" s="1072"/>
      <c r="AV185" s="1072"/>
      <c r="AW185" s="1072"/>
      <c r="AX185" s="1072"/>
      <c r="AY185" s="1072"/>
      <c r="AZ185" s="1072"/>
      <c r="BA185" s="1072"/>
      <c r="BB185" s="1072"/>
      <c r="BC185" s="1072"/>
      <c r="BD185" s="1072"/>
      <c r="BE185" s="1072"/>
      <c r="BF185" s="1072"/>
      <c r="BG185" s="1072"/>
      <c r="BH185" s="1072"/>
      <c r="BI185" s="1072"/>
      <c r="BJ185" s="1072"/>
      <c r="BK185" s="1072"/>
      <c r="BL185" s="1072"/>
      <c r="BM185" s="1072"/>
      <c r="BN185" s="1072"/>
      <c r="BO185" s="1072"/>
      <c r="BP185" s="1072"/>
      <c r="BQ185" s="1072"/>
      <c r="BR185" s="1072"/>
      <c r="BS185" s="1072"/>
      <c r="BT185" s="1072"/>
      <c r="BU185" s="1072"/>
      <c r="BV185" s="1072"/>
      <c r="BW185" s="1072"/>
      <c r="BX185" s="1072"/>
      <c r="BY185" s="1072"/>
      <c r="BZ185" s="1072"/>
      <c r="CA185" s="1072"/>
      <c r="CB185" s="1072"/>
      <c r="CC185" s="1072"/>
      <c r="CD185" s="1072"/>
      <c r="CE185" s="1072"/>
      <c r="CF185" s="1072"/>
      <c r="CG185" s="1072"/>
      <c r="CH185" s="1072"/>
      <c r="CI185" s="1072"/>
      <c r="CJ185" s="1072"/>
      <c r="CK185" s="1072"/>
      <c r="CL185" s="1072"/>
      <c r="CM185" s="1072"/>
      <c r="CN185" s="1072"/>
      <c r="CO185" s="1072"/>
      <c r="CP185" s="1072"/>
      <c r="CQ185" s="1072"/>
      <c r="CR185" s="1072"/>
      <c r="CS185" s="1072"/>
      <c r="CT185" s="1072"/>
      <c r="CU185" s="1072"/>
      <c r="CV185" s="1072"/>
      <c r="CW185" s="1072"/>
      <c r="CX185" s="1072"/>
      <c r="CY185" s="1072"/>
      <c r="CZ185" s="1072"/>
      <c r="DA185" s="1072"/>
      <c r="DB185" s="1072"/>
      <c r="DC185" s="1072"/>
      <c r="DD185" s="1072"/>
      <c r="DE185" s="1072"/>
      <c r="DF185" s="1072"/>
      <c r="DG185" s="1072"/>
      <c r="DH185" s="1072"/>
      <c r="DI185" s="1072"/>
    </row>
    <row r="186" spans="1:113">
      <c r="A186" s="355"/>
      <c r="B186" s="355"/>
      <c r="C186" s="1246"/>
      <c r="D186" s="1247"/>
      <c r="E186" s="1128"/>
      <c r="F186" s="1981"/>
      <c r="G186" s="1236"/>
      <c r="H186" s="1072"/>
      <c r="I186" s="1072"/>
      <c r="J186" s="1072"/>
      <c r="K186" s="1072"/>
      <c r="L186" s="1072"/>
      <c r="M186" s="1072"/>
      <c r="N186" s="1072"/>
      <c r="O186" s="1072"/>
      <c r="P186" s="1072"/>
      <c r="Q186" s="1072"/>
      <c r="R186" s="1072"/>
      <c r="S186" s="1072"/>
      <c r="T186" s="1072"/>
      <c r="U186" s="1072"/>
      <c r="V186" s="1072"/>
      <c r="W186" s="1072"/>
      <c r="X186" s="1072"/>
      <c r="Y186" s="1072"/>
      <c r="Z186" s="1072"/>
      <c r="AA186" s="1072"/>
      <c r="AB186" s="1072"/>
      <c r="AC186" s="1072"/>
      <c r="AD186" s="1072"/>
      <c r="AE186" s="1072"/>
      <c r="AF186" s="1072"/>
      <c r="AG186" s="1072"/>
      <c r="AH186" s="1072"/>
      <c r="AI186" s="1072"/>
      <c r="AJ186" s="1072"/>
      <c r="AK186" s="1072"/>
      <c r="AL186" s="1072"/>
      <c r="AM186" s="1072"/>
      <c r="AN186" s="1072"/>
      <c r="AO186" s="1072"/>
      <c r="AP186" s="1072"/>
      <c r="AQ186" s="1072"/>
      <c r="AR186" s="1072"/>
      <c r="AS186" s="1072"/>
      <c r="AT186" s="1072"/>
      <c r="AU186" s="1072"/>
      <c r="AV186" s="1072"/>
      <c r="AW186" s="1072"/>
      <c r="AX186" s="1072"/>
      <c r="AY186" s="1072"/>
      <c r="AZ186" s="1072"/>
      <c r="BA186" s="1072"/>
      <c r="BB186" s="1072"/>
      <c r="BC186" s="1072"/>
      <c r="BD186" s="1072"/>
      <c r="BE186" s="1072"/>
      <c r="BF186" s="1072"/>
      <c r="BG186" s="1072"/>
      <c r="BH186" s="1072"/>
      <c r="BI186" s="1072"/>
      <c r="BJ186" s="1072"/>
      <c r="BK186" s="1072"/>
      <c r="BL186" s="1072"/>
      <c r="BM186" s="1072"/>
      <c r="BN186" s="1072"/>
      <c r="BO186" s="1072"/>
      <c r="BP186" s="1072"/>
      <c r="BQ186" s="1072"/>
      <c r="BR186" s="1072"/>
      <c r="BS186" s="1072"/>
      <c r="BT186" s="1072"/>
      <c r="BU186" s="1072"/>
      <c r="BV186" s="1072"/>
      <c r="BW186" s="1072"/>
      <c r="BX186" s="1072"/>
      <c r="BY186" s="1072"/>
      <c r="BZ186" s="1072"/>
      <c r="CA186" s="1072"/>
      <c r="CB186" s="1072"/>
      <c r="CC186" s="1072"/>
      <c r="CD186" s="1072"/>
      <c r="CE186" s="1072"/>
      <c r="CF186" s="1072"/>
      <c r="CG186" s="1072"/>
      <c r="CH186" s="1072"/>
      <c r="CI186" s="1072"/>
      <c r="CJ186" s="1072"/>
      <c r="CK186" s="1072"/>
      <c r="CL186" s="1072"/>
      <c r="CM186" s="1072"/>
      <c r="CN186" s="1072"/>
      <c r="CO186" s="1072"/>
      <c r="CP186" s="1072"/>
      <c r="CQ186" s="1072"/>
      <c r="CR186" s="1072"/>
      <c r="CS186" s="1072"/>
      <c r="CT186" s="1072"/>
      <c r="CU186" s="1072"/>
      <c r="CV186" s="1072"/>
      <c r="CW186" s="1072"/>
      <c r="CX186" s="1072"/>
      <c r="CY186" s="1072"/>
      <c r="CZ186" s="1072"/>
      <c r="DA186" s="1072"/>
      <c r="DB186" s="1072"/>
      <c r="DC186" s="1072"/>
      <c r="DD186" s="1072"/>
      <c r="DE186" s="1072"/>
      <c r="DF186" s="1072"/>
      <c r="DG186" s="1072"/>
      <c r="DH186" s="1072"/>
      <c r="DI186" s="1072"/>
    </row>
    <row r="187" spans="1:113">
      <c r="A187" s="355"/>
      <c r="B187" s="355"/>
      <c r="C187" s="1246"/>
      <c r="D187" s="1247"/>
      <c r="E187" s="1128"/>
      <c r="F187" s="1981"/>
      <c r="G187" s="1236"/>
      <c r="H187" s="1072"/>
      <c r="I187" s="1072"/>
      <c r="J187" s="1072"/>
      <c r="K187" s="1072"/>
      <c r="L187" s="1072"/>
      <c r="M187" s="1072"/>
      <c r="N187" s="1072"/>
      <c r="O187" s="1072"/>
      <c r="P187" s="1072"/>
      <c r="Q187" s="1072"/>
      <c r="R187" s="1072"/>
      <c r="S187" s="1072"/>
      <c r="T187" s="1072"/>
      <c r="U187" s="1072"/>
      <c r="V187" s="1072"/>
      <c r="W187" s="1072"/>
      <c r="X187" s="1072"/>
      <c r="Y187" s="1072"/>
      <c r="Z187" s="1072"/>
      <c r="AA187" s="1072"/>
      <c r="AB187" s="1072"/>
      <c r="AC187" s="1072"/>
      <c r="AD187" s="1072"/>
      <c r="AE187" s="1072"/>
      <c r="AF187" s="1072"/>
      <c r="AG187" s="1072"/>
      <c r="AH187" s="1072"/>
      <c r="AI187" s="1072"/>
      <c r="AJ187" s="1072"/>
      <c r="AK187" s="1072"/>
      <c r="AL187" s="1072"/>
      <c r="AM187" s="1072"/>
      <c r="AN187" s="1072"/>
      <c r="AO187" s="1072"/>
      <c r="AP187" s="1072"/>
      <c r="AQ187" s="1072"/>
      <c r="AR187" s="1072"/>
      <c r="AS187" s="1072"/>
      <c r="AT187" s="1072"/>
      <c r="AU187" s="1072"/>
      <c r="AV187" s="1072"/>
      <c r="AW187" s="1072"/>
      <c r="AX187" s="1072"/>
      <c r="AY187" s="1072"/>
      <c r="AZ187" s="1072"/>
      <c r="BA187" s="1072"/>
      <c r="BB187" s="1072"/>
      <c r="BC187" s="1072"/>
      <c r="BD187" s="1072"/>
      <c r="BE187" s="1072"/>
      <c r="BF187" s="1072"/>
      <c r="BG187" s="1072"/>
      <c r="BH187" s="1072"/>
      <c r="BI187" s="1072"/>
      <c r="BJ187" s="1072"/>
      <c r="BK187" s="1072"/>
      <c r="BL187" s="1072"/>
      <c r="BM187" s="1072"/>
      <c r="BN187" s="1072"/>
      <c r="BO187" s="1072"/>
      <c r="BP187" s="1072"/>
      <c r="BQ187" s="1072"/>
      <c r="BR187" s="1072"/>
      <c r="BS187" s="1072"/>
      <c r="BT187" s="1072"/>
      <c r="BU187" s="1072"/>
      <c r="BV187" s="1072"/>
      <c r="BW187" s="1072"/>
      <c r="BX187" s="1072"/>
      <c r="BY187" s="1072"/>
      <c r="BZ187" s="1072"/>
      <c r="CA187" s="1072"/>
      <c r="CB187" s="1072"/>
      <c r="CC187" s="1072"/>
      <c r="CD187" s="1072"/>
      <c r="CE187" s="1072"/>
      <c r="CF187" s="1072"/>
      <c r="CG187" s="1072"/>
      <c r="CH187" s="1072"/>
      <c r="CI187" s="1072"/>
      <c r="CJ187" s="1072"/>
      <c r="CK187" s="1072"/>
      <c r="CL187" s="1072"/>
      <c r="CM187" s="1072"/>
      <c r="CN187" s="1072"/>
      <c r="CO187" s="1072"/>
      <c r="CP187" s="1072"/>
      <c r="CQ187" s="1072"/>
      <c r="CR187" s="1072"/>
      <c r="CS187" s="1072"/>
      <c r="CT187" s="1072"/>
      <c r="CU187" s="1072"/>
      <c r="CV187" s="1072"/>
      <c r="CW187" s="1072"/>
      <c r="CX187" s="1072"/>
      <c r="CY187" s="1072"/>
      <c r="CZ187" s="1072"/>
      <c r="DA187" s="1072"/>
      <c r="DB187" s="1072"/>
      <c r="DC187" s="1072"/>
      <c r="DD187" s="1072"/>
      <c r="DE187" s="1072"/>
      <c r="DF187" s="1072"/>
      <c r="DG187" s="1072"/>
      <c r="DH187" s="1072"/>
      <c r="DI187" s="1072"/>
    </row>
    <row r="188" spans="1:113" s="1082" customFormat="1">
      <c r="A188" s="1251"/>
      <c r="B188" s="355"/>
      <c r="C188" s="1246"/>
      <c r="D188" s="1247"/>
      <c r="E188" s="1135"/>
      <c r="F188" s="1982"/>
      <c r="G188" s="1236"/>
      <c r="H188" s="1081"/>
      <c r="I188" s="1081"/>
      <c r="J188" s="1081"/>
      <c r="K188" s="1081"/>
      <c r="L188" s="1081"/>
      <c r="M188" s="1081"/>
      <c r="N188" s="1081"/>
      <c r="O188" s="1081"/>
      <c r="P188" s="1081"/>
      <c r="Q188" s="1081"/>
      <c r="R188" s="1081"/>
      <c r="S188" s="1081"/>
      <c r="T188" s="1081"/>
      <c r="U188" s="1081"/>
      <c r="V188" s="1081"/>
      <c r="W188" s="1081"/>
      <c r="X188" s="1081"/>
      <c r="Y188" s="1081"/>
      <c r="Z188" s="1081"/>
      <c r="AA188" s="1081"/>
      <c r="AB188" s="1081"/>
      <c r="AC188" s="1081"/>
      <c r="AD188" s="1081"/>
      <c r="AE188" s="1081"/>
      <c r="AF188" s="1081"/>
      <c r="AG188" s="1081"/>
      <c r="AH188" s="1081"/>
      <c r="AI188" s="1081"/>
      <c r="AJ188" s="1081"/>
      <c r="AK188" s="1081"/>
      <c r="AL188" s="1081"/>
      <c r="AM188" s="1081"/>
      <c r="AN188" s="1081"/>
      <c r="AO188" s="1081"/>
      <c r="AP188" s="1081"/>
      <c r="AQ188" s="1081"/>
      <c r="AR188" s="1081"/>
      <c r="AS188" s="1081"/>
      <c r="AT188" s="1081"/>
      <c r="AU188" s="1081"/>
      <c r="AV188" s="1081"/>
      <c r="AW188" s="1081"/>
      <c r="AX188" s="1081"/>
      <c r="AY188" s="1081"/>
      <c r="AZ188" s="1081"/>
      <c r="BA188" s="1081"/>
      <c r="BB188" s="1081"/>
      <c r="BC188" s="1081"/>
      <c r="BD188" s="1081"/>
      <c r="BE188" s="1081"/>
      <c r="BF188" s="1081"/>
      <c r="BG188" s="1081"/>
      <c r="BH188" s="1081"/>
      <c r="BI188" s="1081"/>
      <c r="BJ188" s="1081"/>
      <c r="BK188" s="1081"/>
      <c r="BL188" s="1081"/>
      <c r="BM188" s="1081"/>
      <c r="BN188" s="1081"/>
      <c r="BO188" s="1081"/>
      <c r="BP188" s="1081"/>
      <c r="BQ188" s="1081"/>
      <c r="BR188" s="1081"/>
      <c r="BS188" s="1081"/>
      <c r="BT188" s="1081"/>
      <c r="BU188" s="1081"/>
      <c r="BV188" s="1081"/>
      <c r="BW188" s="1081"/>
      <c r="BX188" s="1081"/>
      <c r="BY188" s="1081"/>
      <c r="BZ188" s="1081"/>
      <c r="CA188" s="1081"/>
      <c r="CB188" s="1081"/>
      <c r="CC188" s="1081"/>
      <c r="CD188" s="1081"/>
      <c r="CE188" s="1081"/>
      <c r="CF188" s="1081"/>
      <c r="CG188" s="1081"/>
      <c r="CH188" s="1081"/>
      <c r="CI188" s="1081"/>
      <c r="CJ188" s="1081"/>
      <c r="CK188" s="1081"/>
      <c r="CL188" s="1081"/>
      <c r="CM188" s="1081"/>
      <c r="CN188" s="1081"/>
      <c r="CO188" s="1081"/>
      <c r="CP188" s="1081"/>
      <c r="CQ188" s="1081"/>
      <c r="CR188" s="1081"/>
      <c r="CS188" s="1081"/>
      <c r="CT188" s="1081"/>
      <c r="CU188" s="1081"/>
      <c r="CV188" s="1081"/>
      <c r="CW188" s="1081"/>
      <c r="CX188" s="1081"/>
      <c r="CY188" s="1081"/>
      <c r="CZ188" s="1081"/>
      <c r="DA188" s="1081"/>
      <c r="DB188" s="1081"/>
      <c r="DC188" s="1081"/>
      <c r="DD188" s="1081"/>
      <c r="DE188" s="1081"/>
      <c r="DF188" s="1081"/>
      <c r="DG188" s="1081"/>
      <c r="DH188" s="1081"/>
      <c r="DI188" s="1081"/>
    </row>
    <row r="189" spans="1:113">
      <c r="A189" s="1251"/>
      <c r="B189" s="355"/>
      <c r="C189" s="1246"/>
      <c r="D189" s="1252"/>
      <c r="E189" s="1139"/>
      <c r="F189" s="1983"/>
      <c r="G189" s="1236"/>
      <c r="H189" s="1072"/>
      <c r="I189" s="1072"/>
      <c r="J189" s="1072"/>
      <c r="K189" s="1072"/>
      <c r="L189" s="1072"/>
      <c r="M189" s="1072"/>
      <c r="N189" s="1072"/>
      <c r="O189" s="1072"/>
      <c r="P189" s="1072"/>
      <c r="Q189" s="1072"/>
      <c r="R189" s="1072"/>
      <c r="S189" s="1072"/>
      <c r="T189" s="1072"/>
      <c r="U189" s="1072"/>
      <c r="V189" s="1072"/>
      <c r="W189" s="1072"/>
      <c r="X189" s="1072"/>
      <c r="Y189" s="1072"/>
      <c r="Z189" s="1072"/>
      <c r="AA189" s="1072"/>
      <c r="AB189" s="1072"/>
      <c r="AC189" s="1072"/>
      <c r="AD189" s="1072"/>
      <c r="AE189" s="1072"/>
      <c r="AF189" s="1072"/>
      <c r="AG189" s="1072"/>
      <c r="AH189" s="1072"/>
      <c r="AI189" s="1072"/>
      <c r="AJ189" s="1072"/>
      <c r="AK189" s="1072"/>
      <c r="AL189" s="1072"/>
      <c r="AM189" s="1072"/>
      <c r="AN189" s="1072"/>
      <c r="AO189" s="1072"/>
      <c r="AP189" s="1072"/>
      <c r="AQ189" s="1072"/>
      <c r="AR189" s="1072"/>
      <c r="AS189" s="1072"/>
      <c r="AT189" s="1072"/>
      <c r="AU189" s="1072"/>
      <c r="AV189" s="1072"/>
      <c r="AW189" s="1072"/>
      <c r="AX189" s="1072"/>
      <c r="AY189" s="1072"/>
      <c r="AZ189" s="1072"/>
      <c r="BA189" s="1072"/>
      <c r="BB189" s="1072"/>
      <c r="BC189" s="1072"/>
      <c r="BD189" s="1072"/>
      <c r="BE189" s="1072"/>
      <c r="BF189" s="1072"/>
      <c r="BG189" s="1072"/>
      <c r="BH189" s="1072"/>
      <c r="BI189" s="1072"/>
      <c r="BJ189" s="1072"/>
      <c r="BK189" s="1072"/>
      <c r="BL189" s="1072"/>
      <c r="BM189" s="1072"/>
      <c r="BN189" s="1072"/>
      <c r="BO189" s="1072"/>
      <c r="BP189" s="1072"/>
      <c r="BQ189" s="1072"/>
      <c r="BR189" s="1072"/>
      <c r="BS189" s="1072"/>
      <c r="BT189" s="1072"/>
      <c r="BU189" s="1072"/>
      <c r="BV189" s="1072"/>
      <c r="BW189" s="1072"/>
      <c r="BX189" s="1072"/>
      <c r="BY189" s="1072"/>
      <c r="BZ189" s="1072"/>
      <c r="CA189" s="1072"/>
      <c r="CB189" s="1072"/>
      <c r="CC189" s="1072"/>
      <c r="CD189" s="1072"/>
      <c r="CE189" s="1072"/>
      <c r="CF189" s="1072"/>
      <c r="CG189" s="1072"/>
      <c r="CH189" s="1072"/>
      <c r="CI189" s="1072"/>
      <c r="CJ189" s="1072"/>
      <c r="CK189" s="1072"/>
      <c r="CL189" s="1072"/>
      <c r="CM189" s="1072"/>
      <c r="CN189" s="1072"/>
      <c r="CO189" s="1072"/>
      <c r="CP189" s="1072"/>
      <c r="CQ189" s="1072"/>
      <c r="CR189" s="1072"/>
      <c r="CS189" s="1072"/>
      <c r="CT189" s="1072"/>
      <c r="CU189" s="1072"/>
      <c r="CV189" s="1072"/>
      <c r="CW189" s="1072"/>
      <c r="CX189" s="1072"/>
      <c r="CY189" s="1072"/>
      <c r="CZ189" s="1072"/>
      <c r="DA189" s="1072"/>
      <c r="DB189" s="1072"/>
      <c r="DC189" s="1072"/>
      <c r="DD189" s="1072"/>
      <c r="DE189" s="1072"/>
      <c r="DF189" s="1072"/>
      <c r="DG189" s="1072"/>
      <c r="DH189" s="1072"/>
      <c r="DI189" s="1072"/>
    </row>
    <row r="190" spans="1:113">
      <c r="A190" s="1251"/>
      <c r="B190" s="355"/>
      <c r="C190" s="1246"/>
      <c r="D190" s="1247"/>
      <c r="E190" s="1135"/>
      <c r="F190" s="1982"/>
      <c r="G190" s="1236"/>
      <c r="H190" s="1072"/>
      <c r="I190" s="1072"/>
      <c r="J190" s="1072"/>
      <c r="K190" s="1072"/>
      <c r="L190" s="1072"/>
      <c r="M190" s="1072"/>
      <c r="N190" s="1072"/>
      <c r="O190" s="1072"/>
      <c r="P190" s="1072"/>
      <c r="Q190" s="1072"/>
      <c r="R190" s="1072"/>
      <c r="S190" s="1072"/>
      <c r="T190" s="1072"/>
      <c r="U190" s="1072"/>
      <c r="V190" s="1072"/>
      <c r="W190" s="1072"/>
      <c r="X190" s="1072"/>
      <c r="Y190" s="1072"/>
      <c r="Z190" s="1072"/>
      <c r="AA190" s="1072"/>
      <c r="AB190" s="1072"/>
      <c r="AC190" s="1072"/>
      <c r="AD190" s="1072"/>
      <c r="AE190" s="1072"/>
      <c r="AF190" s="1072"/>
      <c r="AG190" s="1072"/>
      <c r="AH190" s="1072"/>
      <c r="AI190" s="1072"/>
      <c r="AJ190" s="1072"/>
      <c r="AK190" s="1072"/>
      <c r="AL190" s="1072"/>
      <c r="AM190" s="1072"/>
      <c r="AN190" s="1072"/>
      <c r="AO190" s="1072"/>
      <c r="AP190" s="1072"/>
      <c r="AQ190" s="1072"/>
      <c r="AR190" s="1072"/>
      <c r="AS190" s="1072"/>
      <c r="AT190" s="1072"/>
      <c r="AU190" s="1072"/>
      <c r="AV190" s="1072"/>
      <c r="AW190" s="1072"/>
      <c r="AX190" s="1072"/>
      <c r="AY190" s="1072"/>
      <c r="AZ190" s="1072"/>
      <c r="BA190" s="1072"/>
      <c r="BB190" s="1072"/>
      <c r="BC190" s="1072"/>
      <c r="BD190" s="1072"/>
      <c r="BE190" s="1072"/>
      <c r="BF190" s="1072"/>
      <c r="BG190" s="1072"/>
      <c r="BH190" s="1072"/>
      <c r="BI190" s="1072"/>
      <c r="BJ190" s="1072"/>
      <c r="BK190" s="1072"/>
      <c r="BL190" s="1072"/>
      <c r="BM190" s="1072"/>
      <c r="BN190" s="1072"/>
      <c r="BO190" s="1072"/>
      <c r="BP190" s="1072"/>
      <c r="BQ190" s="1072"/>
      <c r="BR190" s="1072"/>
      <c r="BS190" s="1072"/>
      <c r="BT190" s="1072"/>
      <c r="BU190" s="1072"/>
      <c r="BV190" s="1072"/>
      <c r="BW190" s="1072"/>
      <c r="BX190" s="1072"/>
      <c r="BY190" s="1072"/>
      <c r="BZ190" s="1072"/>
      <c r="CA190" s="1072"/>
      <c r="CB190" s="1072"/>
      <c r="CC190" s="1072"/>
      <c r="CD190" s="1072"/>
      <c r="CE190" s="1072"/>
      <c r="CF190" s="1072"/>
      <c r="CG190" s="1072"/>
      <c r="CH190" s="1072"/>
      <c r="CI190" s="1072"/>
      <c r="CJ190" s="1072"/>
      <c r="CK190" s="1072"/>
      <c r="CL190" s="1072"/>
      <c r="CM190" s="1072"/>
      <c r="CN190" s="1072"/>
      <c r="CO190" s="1072"/>
      <c r="CP190" s="1072"/>
      <c r="CQ190" s="1072"/>
      <c r="CR190" s="1072"/>
      <c r="CS190" s="1072"/>
      <c r="CT190" s="1072"/>
      <c r="CU190" s="1072"/>
      <c r="CV190" s="1072"/>
      <c r="CW190" s="1072"/>
      <c r="CX190" s="1072"/>
      <c r="CY190" s="1072"/>
      <c r="CZ190" s="1072"/>
      <c r="DA190" s="1072"/>
      <c r="DB190" s="1072"/>
      <c r="DC190" s="1072"/>
      <c r="DD190" s="1072"/>
      <c r="DE190" s="1072"/>
      <c r="DF190" s="1072"/>
      <c r="DG190" s="1072"/>
      <c r="DH190" s="1072"/>
      <c r="DI190" s="1072"/>
    </row>
    <row r="191" spans="1:113">
      <c r="A191" s="1238"/>
      <c r="B191" s="355"/>
      <c r="C191" s="1246"/>
      <c r="D191" s="1247"/>
      <c r="E191" s="1135"/>
      <c r="F191" s="1982"/>
      <c r="G191" s="1236"/>
      <c r="H191" s="1072"/>
      <c r="I191" s="1072"/>
      <c r="J191" s="1072"/>
      <c r="K191" s="1072"/>
      <c r="L191" s="1072"/>
      <c r="M191" s="1072"/>
      <c r="N191" s="1072"/>
      <c r="O191" s="1072"/>
      <c r="P191" s="1072"/>
      <c r="Q191" s="1072"/>
      <c r="R191" s="1072"/>
      <c r="S191" s="1072"/>
      <c r="T191" s="1072"/>
      <c r="U191" s="1072"/>
      <c r="V191" s="1072"/>
      <c r="W191" s="1072"/>
      <c r="X191" s="1072"/>
      <c r="Y191" s="1072"/>
      <c r="Z191" s="1072"/>
      <c r="AA191" s="1072"/>
      <c r="AB191" s="1072"/>
      <c r="AC191" s="1072"/>
      <c r="AD191" s="1072"/>
      <c r="AE191" s="1072"/>
      <c r="AF191" s="1072"/>
      <c r="AG191" s="1072"/>
      <c r="AH191" s="1072"/>
      <c r="AI191" s="1072"/>
      <c r="AJ191" s="1072"/>
      <c r="AK191" s="1072"/>
      <c r="AL191" s="1072"/>
      <c r="AM191" s="1072"/>
      <c r="AN191" s="1072"/>
      <c r="AO191" s="1072"/>
      <c r="AP191" s="1072"/>
      <c r="AQ191" s="1072"/>
      <c r="AR191" s="1072"/>
      <c r="AS191" s="1072"/>
      <c r="AT191" s="1072"/>
      <c r="AU191" s="1072"/>
      <c r="AV191" s="1072"/>
      <c r="AW191" s="1072"/>
      <c r="AX191" s="1072"/>
      <c r="AY191" s="1072"/>
      <c r="AZ191" s="1072"/>
      <c r="BA191" s="1072"/>
      <c r="BB191" s="1072"/>
      <c r="BC191" s="1072"/>
      <c r="BD191" s="1072"/>
      <c r="BE191" s="1072"/>
      <c r="BF191" s="1072"/>
      <c r="BG191" s="1072"/>
      <c r="BH191" s="1072"/>
      <c r="BI191" s="1072"/>
      <c r="BJ191" s="1072"/>
      <c r="BK191" s="1072"/>
      <c r="BL191" s="1072"/>
      <c r="BM191" s="1072"/>
      <c r="BN191" s="1072"/>
      <c r="BO191" s="1072"/>
      <c r="BP191" s="1072"/>
      <c r="BQ191" s="1072"/>
      <c r="BR191" s="1072"/>
      <c r="BS191" s="1072"/>
      <c r="BT191" s="1072"/>
      <c r="BU191" s="1072"/>
      <c r="BV191" s="1072"/>
      <c r="BW191" s="1072"/>
      <c r="BX191" s="1072"/>
      <c r="BY191" s="1072"/>
      <c r="BZ191" s="1072"/>
      <c r="CA191" s="1072"/>
      <c r="CB191" s="1072"/>
      <c r="CC191" s="1072"/>
      <c r="CD191" s="1072"/>
      <c r="CE191" s="1072"/>
      <c r="CF191" s="1072"/>
      <c r="CG191" s="1072"/>
      <c r="CH191" s="1072"/>
      <c r="CI191" s="1072"/>
      <c r="CJ191" s="1072"/>
      <c r="CK191" s="1072"/>
      <c r="CL191" s="1072"/>
      <c r="CM191" s="1072"/>
      <c r="CN191" s="1072"/>
      <c r="CO191" s="1072"/>
      <c r="CP191" s="1072"/>
      <c r="CQ191" s="1072"/>
      <c r="CR191" s="1072"/>
      <c r="CS191" s="1072"/>
      <c r="CT191" s="1072"/>
      <c r="CU191" s="1072"/>
      <c r="CV191" s="1072"/>
      <c r="CW191" s="1072"/>
      <c r="CX191" s="1072"/>
      <c r="CY191" s="1072"/>
      <c r="CZ191" s="1072"/>
      <c r="DA191" s="1072"/>
      <c r="DB191" s="1072"/>
      <c r="DC191" s="1072"/>
      <c r="DD191" s="1072"/>
      <c r="DE191" s="1072"/>
      <c r="DF191" s="1072"/>
      <c r="DG191" s="1072"/>
      <c r="DH191" s="1072"/>
      <c r="DI191" s="1072"/>
    </row>
    <row r="192" spans="1:113">
      <c r="A192" s="355"/>
      <c r="B192" s="355"/>
      <c r="C192" s="1246"/>
      <c r="D192" s="1247"/>
      <c r="E192" s="1128"/>
      <c r="F192" s="1981"/>
      <c r="G192" s="1236"/>
      <c r="H192" s="1072"/>
      <c r="I192" s="1072"/>
      <c r="J192" s="1072"/>
      <c r="K192" s="1072"/>
      <c r="L192" s="1072"/>
      <c r="M192" s="1072"/>
      <c r="N192" s="1072"/>
      <c r="O192" s="1072"/>
      <c r="P192" s="1072"/>
      <c r="Q192" s="1072"/>
      <c r="R192" s="1072"/>
      <c r="S192" s="1072"/>
      <c r="T192" s="1072"/>
      <c r="U192" s="1072"/>
      <c r="V192" s="1072"/>
      <c r="W192" s="1072"/>
      <c r="X192" s="1072"/>
      <c r="Y192" s="1072"/>
      <c r="Z192" s="1072"/>
      <c r="AA192" s="1072"/>
      <c r="AB192" s="1072"/>
      <c r="AC192" s="1072"/>
      <c r="AD192" s="1072"/>
      <c r="AE192" s="1072"/>
      <c r="AF192" s="1072"/>
      <c r="AG192" s="1072"/>
      <c r="AH192" s="1072"/>
      <c r="AI192" s="1072"/>
      <c r="AJ192" s="1072"/>
      <c r="AK192" s="1072"/>
      <c r="AL192" s="1072"/>
      <c r="AM192" s="1072"/>
      <c r="AN192" s="1072"/>
      <c r="AO192" s="1072"/>
      <c r="AP192" s="1072"/>
      <c r="AQ192" s="1072"/>
      <c r="AR192" s="1072"/>
      <c r="AS192" s="1072"/>
      <c r="AT192" s="1072"/>
      <c r="AU192" s="1072"/>
      <c r="AV192" s="1072"/>
      <c r="AW192" s="1072"/>
      <c r="AX192" s="1072"/>
      <c r="AY192" s="1072"/>
      <c r="AZ192" s="1072"/>
      <c r="BA192" s="1072"/>
      <c r="BB192" s="1072"/>
      <c r="BC192" s="1072"/>
      <c r="BD192" s="1072"/>
      <c r="BE192" s="1072"/>
      <c r="BF192" s="1072"/>
      <c r="BG192" s="1072"/>
      <c r="BH192" s="1072"/>
      <c r="BI192" s="1072"/>
      <c r="BJ192" s="1072"/>
      <c r="BK192" s="1072"/>
      <c r="BL192" s="1072"/>
      <c r="BM192" s="1072"/>
      <c r="BN192" s="1072"/>
      <c r="BO192" s="1072"/>
      <c r="BP192" s="1072"/>
      <c r="BQ192" s="1072"/>
      <c r="BR192" s="1072"/>
      <c r="BS192" s="1072"/>
      <c r="BT192" s="1072"/>
      <c r="BU192" s="1072"/>
      <c r="BV192" s="1072"/>
      <c r="BW192" s="1072"/>
      <c r="BX192" s="1072"/>
      <c r="BY192" s="1072"/>
      <c r="BZ192" s="1072"/>
      <c r="CA192" s="1072"/>
      <c r="CB192" s="1072"/>
      <c r="CC192" s="1072"/>
      <c r="CD192" s="1072"/>
      <c r="CE192" s="1072"/>
      <c r="CF192" s="1072"/>
      <c r="CG192" s="1072"/>
      <c r="CH192" s="1072"/>
      <c r="CI192" s="1072"/>
      <c r="CJ192" s="1072"/>
      <c r="CK192" s="1072"/>
      <c r="CL192" s="1072"/>
      <c r="CM192" s="1072"/>
      <c r="CN192" s="1072"/>
      <c r="CO192" s="1072"/>
      <c r="CP192" s="1072"/>
      <c r="CQ192" s="1072"/>
      <c r="CR192" s="1072"/>
      <c r="CS192" s="1072"/>
      <c r="CT192" s="1072"/>
      <c r="CU192" s="1072"/>
      <c r="CV192" s="1072"/>
      <c r="CW192" s="1072"/>
      <c r="CX192" s="1072"/>
      <c r="CY192" s="1072"/>
      <c r="CZ192" s="1072"/>
      <c r="DA192" s="1072"/>
      <c r="DB192" s="1072"/>
      <c r="DC192" s="1072"/>
      <c r="DD192" s="1072"/>
      <c r="DE192" s="1072"/>
      <c r="DF192" s="1072"/>
      <c r="DG192" s="1072"/>
      <c r="DH192" s="1072"/>
      <c r="DI192" s="1072"/>
    </row>
    <row r="193" spans="1:113">
      <c r="A193" s="355"/>
      <c r="B193" s="355"/>
      <c r="C193" s="1246"/>
      <c r="D193" s="1247"/>
      <c r="E193" s="1128"/>
      <c r="F193" s="1981"/>
      <c r="G193" s="1236"/>
      <c r="H193" s="1072"/>
      <c r="I193" s="1072"/>
      <c r="J193" s="1072"/>
      <c r="K193" s="1072"/>
      <c r="L193" s="1072"/>
      <c r="M193" s="1072"/>
      <c r="N193" s="1072"/>
      <c r="O193" s="1072"/>
      <c r="P193" s="1072"/>
      <c r="Q193" s="1072"/>
      <c r="R193" s="1072"/>
      <c r="S193" s="1072"/>
      <c r="T193" s="1072"/>
      <c r="U193" s="1072"/>
      <c r="V193" s="1072"/>
      <c r="W193" s="1072"/>
      <c r="X193" s="1072"/>
      <c r="Y193" s="1072"/>
      <c r="Z193" s="1072"/>
      <c r="AA193" s="1072"/>
      <c r="AB193" s="1072"/>
      <c r="AC193" s="1072"/>
      <c r="AD193" s="1072"/>
      <c r="AE193" s="1072"/>
      <c r="AF193" s="1072"/>
      <c r="AG193" s="1072"/>
      <c r="AH193" s="1072"/>
      <c r="AI193" s="1072"/>
      <c r="AJ193" s="1072"/>
      <c r="AK193" s="1072"/>
      <c r="AL193" s="1072"/>
      <c r="AM193" s="1072"/>
      <c r="AN193" s="1072"/>
      <c r="AO193" s="1072"/>
      <c r="AP193" s="1072"/>
      <c r="AQ193" s="1072"/>
      <c r="AR193" s="1072"/>
      <c r="AS193" s="1072"/>
      <c r="AT193" s="1072"/>
      <c r="AU193" s="1072"/>
      <c r="AV193" s="1072"/>
      <c r="AW193" s="1072"/>
      <c r="AX193" s="1072"/>
      <c r="AY193" s="1072"/>
      <c r="AZ193" s="1072"/>
      <c r="BA193" s="1072"/>
      <c r="BB193" s="1072"/>
      <c r="BC193" s="1072"/>
      <c r="BD193" s="1072"/>
      <c r="BE193" s="1072"/>
      <c r="BF193" s="1072"/>
      <c r="BG193" s="1072"/>
      <c r="BH193" s="1072"/>
      <c r="BI193" s="1072"/>
      <c r="BJ193" s="1072"/>
      <c r="BK193" s="1072"/>
      <c r="BL193" s="1072"/>
      <c r="BM193" s="1072"/>
      <c r="BN193" s="1072"/>
      <c r="BO193" s="1072"/>
      <c r="BP193" s="1072"/>
      <c r="BQ193" s="1072"/>
      <c r="BR193" s="1072"/>
      <c r="BS193" s="1072"/>
      <c r="BT193" s="1072"/>
      <c r="BU193" s="1072"/>
      <c r="BV193" s="1072"/>
      <c r="BW193" s="1072"/>
      <c r="BX193" s="1072"/>
      <c r="BY193" s="1072"/>
      <c r="BZ193" s="1072"/>
      <c r="CA193" s="1072"/>
      <c r="CB193" s="1072"/>
      <c r="CC193" s="1072"/>
      <c r="CD193" s="1072"/>
      <c r="CE193" s="1072"/>
      <c r="CF193" s="1072"/>
      <c r="CG193" s="1072"/>
      <c r="CH193" s="1072"/>
      <c r="CI193" s="1072"/>
      <c r="CJ193" s="1072"/>
      <c r="CK193" s="1072"/>
      <c r="CL193" s="1072"/>
      <c r="CM193" s="1072"/>
      <c r="CN193" s="1072"/>
      <c r="CO193" s="1072"/>
      <c r="CP193" s="1072"/>
      <c r="CQ193" s="1072"/>
      <c r="CR193" s="1072"/>
      <c r="CS193" s="1072"/>
      <c r="CT193" s="1072"/>
      <c r="CU193" s="1072"/>
      <c r="CV193" s="1072"/>
      <c r="CW193" s="1072"/>
      <c r="CX193" s="1072"/>
      <c r="CY193" s="1072"/>
      <c r="CZ193" s="1072"/>
      <c r="DA193" s="1072"/>
      <c r="DB193" s="1072"/>
      <c r="DC193" s="1072"/>
      <c r="DD193" s="1072"/>
      <c r="DE193" s="1072"/>
      <c r="DF193" s="1072"/>
      <c r="DG193" s="1072"/>
      <c r="DH193" s="1072"/>
      <c r="DI193" s="1072"/>
    </row>
    <row r="194" spans="1:113">
      <c r="A194" s="355"/>
      <c r="B194" s="355"/>
      <c r="C194" s="1246"/>
      <c r="D194" s="1247"/>
      <c r="E194" s="1128"/>
      <c r="F194" s="1981"/>
      <c r="G194" s="1236"/>
      <c r="H194" s="1072"/>
      <c r="I194" s="1072"/>
      <c r="J194" s="1072"/>
      <c r="K194" s="1072"/>
      <c r="L194" s="1072"/>
      <c r="M194" s="1072"/>
      <c r="N194" s="1072"/>
      <c r="O194" s="1072"/>
      <c r="P194" s="1072"/>
      <c r="Q194" s="1072"/>
      <c r="R194" s="1072"/>
      <c r="S194" s="1072"/>
      <c r="T194" s="1072"/>
      <c r="U194" s="1072"/>
      <c r="V194" s="1072"/>
      <c r="W194" s="1072"/>
      <c r="X194" s="1072"/>
      <c r="Y194" s="1072"/>
      <c r="Z194" s="1072"/>
      <c r="AA194" s="1072"/>
      <c r="AB194" s="1072"/>
      <c r="AC194" s="1072"/>
      <c r="AD194" s="1072"/>
      <c r="AE194" s="1072"/>
      <c r="AF194" s="1072"/>
      <c r="AG194" s="1072"/>
      <c r="AH194" s="1072"/>
      <c r="AI194" s="1072"/>
      <c r="AJ194" s="1072"/>
      <c r="AK194" s="1072"/>
      <c r="AL194" s="1072"/>
      <c r="AM194" s="1072"/>
      <c r="AN194" s="1072"/>
      <c r="AO194" s="1072"/>
      <c r="AP194" s="1072"/>
      <c r="AQ194" s="1072"/>
      <c r="AR194" s="1072"/>
      <c r="AS194" s="1072"/>
      <c r="AT194" s="1072"/>
      <c r="AU194" s="1072"/>
      <c r="AV194" s="1072"/>
      <c r="AW194" s="1072"/>
      <c r="AX194" s="1072"/>
      <c r="AY194" s="1072"/>
      <c r="AZ194" s="1072"/>
      <c r="BA194" s="1072"/>
      <c r="BB194" s="1072"/>
      <c r="BC194" s="1072"/>
      <c r="BD194" s="1072"/>
      <c r="BE194" s="1072"/>
      <c r="BF194" s="1072"/>
      <c r="BG194" s="1072"/>
      <c r="BH194" s="1072"/>
      <c r="BI194" s="1072"/>
      <c r="BJ194" s="1072"/>
      <c r="BK194" s="1072"/>
      <c r="BL194" s="1072"/>
      <c r="BM194" s="1072"/>
      <c r="BN194" s="1072"/>
      <c r="BO194" s="1072"/>
      <c r="BP194" s="1072"/>
      <c r="BQ194" s="1072"/>
      <c r="BR194" s="1072"/>
      <c r="BS194" s="1072"/>
      <c r="BT194" s="1072"/>
      <c r="BU194" s="1072"/>
      <c r="BV194" s="1072"/>
      <c r="BW194" s="1072"/>
      <c r="BX194" s="1072"/>
      <c r="BY194" s="1072"/>
      <c r="BZ194" s="1072"/>
      <c r="CA194" s="1072"/>
      <c r="CB194" s="1072"/>
      <c r="CC194" s="1072"/>
      <c r="CD194" s="1072"/>
      <c r="CE194" s="1072"/>
      <c r="CF194" s="1072"/>
      <c r="CG194" s="1072"/>
      <c r="CH194" s="1072"/>
      <c r="CI194" s="1072"/>
      <c r="CJ194" s="1072"/>
      <c r="CK194" s="1072"/>
      <c r="CL194" s="1072"/>
      <c r="CM194" s="1072"/>
      <c r="CN194" s="1072"/>
      <c r="CO194" s="1072"/>
      <c r="CP194" s="1072"/>
      <c r="CQ194" s="1072"/>
      <c r="CR194" s="1072"/>
      <c r="CS194" s="1072"/>
      <c r="CT194" s="1072"/>
      <c r="CU194" s="1072"/>
      <c r="CV194" s="1072"/>
      <c r="CW194" s="1072"/>
      <c r="CX194" s="1072"/>
      <c r="CY194" s="1072"/>
      <c r="CZ194" s="1072"/>
      <c r="DA194" s="1072"/>
      <c r="DB194" s="1072"/>
      <c r="DC194" s="1072"/>
      <c r="DD194" s="1072"/>
      <c r="DE194" s="1072"/>
      <c r="DF194" s="1072"/>
      <c r="DG194" s="1072"/>
      <c r="DH194" s="1072"/>
      <c r="DI194" s="1072"/>
    </row>
    <row r="195" spans="1:113">
      <c r="A195" s="355"/>
      <c r="B195" s="355"/>
      <c r="C195" s="1246"/>
      <c r="D195" s="1247"/>
      <c r="E195" s="1128"/>
      <c r="F195" s="1981"/>
      <c r="G195" s="1236"/>
      <c r="H195" s="1072"/>
      <c r="I195" s="1072"/>
      <c r="J195" s="1072"/>
      <c r="K195" s="1072"/>
      <c r="L195" s="1072"/>
      <c r="M195" s="1072"/>
      <c r="N195" s="1072"/>
      <c r="O195" s="1072"/>
      <c r="P195" s="1072"/>
      <c r="Q195" s="1072"/>
      <c r="R195" s="1072"/>
      <c r="S195" s="1072"/>
      <c r="T195" s="1072"/>
      <c r="U195" s="1072"/>
      <c r="V195" s="1072"/>
      <c r="W195" s="1072"/>
      <c r="X195" s="1072"/>
      <c r="Y195" s="1072"/>
      <c r="Z195" s="1072"/>
      <c r="AA195" s="1072"/>
      <c r="AB195" s="1072"/>
      <c r="AC195" s="1072"/>
      <c r="AD195" s="1072"/>
      <c r="AE195" s="1072"/>
      <c r="AF195" s="1072"/>
      <c r="AG195" s="1072"/>
      <c r="AH195" s="1072"/>
      <c r="AI195" s="1072"/>
      <c r="AJ195" s="1072"/>
      <c r="AK195" s="1072"/>
      <c r="AL195" s="1072"/>
      <c r="AM195" s="1072"/>
      <c r="AN195" s="1072"/>
      <c r="AO195" s="1072"/>
      <c r="AP195" s="1072"/>
      <c r="AQ195" s="1072"/>
      <c r="AR195" s="1072"/>
      <c r="AS195" s="1072"/>
      <c r="AT195" s="1072"/>
      <c r="AU195" s="1072"/>
      <c r="AV195" s="1072"/>
      <c r="AW195" s="1072"/>
      <c r="AX195" s="1072"/>
      <c r="AY195" s="1072"/>
      <c r="AZ195" s="1072"/>
      <c r="BA195" s="1072"/>
      <c r="BB195" s="1072"/>
      <c r="BC195" s="1072"/>
      <c r="BD195" s="1072"/>
      <c r="BE195" s="1072"/>
      <c r="BF195" s="1072"/>
      <c r="BG195" s="1072"/>
      <c r="BH195" s="1072"/>
      <c r="BI195" s="1072"/>
      <c r="BJ195" s="1072"/>
      <c r="BK195" s="1072"/>
      <c r="BL195" s="1072"/>
      <c r="BM195" s="1072"/>
      <c r="BN195" s="1072"/>
      <c r="BO195" s="1072"/>
      <c r="BP195" s="1072"/>
      <c r="BQ195" s="1072"/>
      <c r="BR195" s="1072"/>
      <c r="BS195" s="1072"/>
      <c r="BT195" s="1072"/>
      <c r="BU195" s="1072"/>
      <c r="BV195" s="1072"/>
      <c r="BW195" s="1072"/>
      <c r="BX195" s="1072"/>
      <c r="BY195" s="1072"/>
      <c r="BZ195" s="1072"/>
      <c r="CA195" s="1072"/>
      <c r="CB195" s="1072"/>
      <c r="CC195" s="1072"/>
      <c r="CD195" s="1072"/>
      <c r="CE195" s="1072"/>
      <c r="CF195" s="1072"/>
      <c r="CG195" s="1072"/>
      <c r="CH195" s="1072"/>
      <c r="CI195" s="1072"/>
      <c r="CJ195" s="1072"/>
      <c r="CK195" s="1072"/>
      <c r="CL195" s="1072"/>
      <c r="CM195" s="1072"/>
      <c r="CN195" s="1072"/>
      <c r="CO195" s="1072"/>
      <c r="CP195" s="1072"/>
      <c r="CQ195" s="1072"/>
      <c r="CR195" s="1072"/>
      <c r="CS195" s="1072"/>
      <c r="CT195" s="1072"/>
      <c r="CU195" s="1072"/>
      <c r="CV195" s="1072"/>
      <c r="CW195" s="1072"/>
      <c r="CX195" s="1072"/>
      <c r="CY195" s="1072"/>
      <c r="CZ195" s="1072"/>
      <c r="DA195" s="1072"/>
      <c r="DB195" s="1072"/>
      <c r="DC195" s="1072"/>
      <c r="DD195" s="1072"/>
      <c r="DE195" s="1072"/>
      <c r="DF195" s="1072"/>
      <c r="DG195" s="1072"/>
      <c r="DH195" s="1072"/>
      <c r="DI195" s="1072"/>
    </row>
    <row r="196" spans="1:113">
      <c r="A196" s="355"/>
      <c r="B196" s="355"/>
      <c r="C196" s="1246"/>
      <c r="D196" s="1247"/>
      <c r="E196" s="1128"/>
      <c r="F196" s="1981"/>
      <c r="G196" s="1236"/>
      <c r="H196" s="1072"/>
      <c r="I196" s="1072"/>
      <c r="J196" s="1072"/>
      <c r="K196" s="1072"/>
      <c r="L196" s="1072"/>
      <c r="M196" s="1072"/>
      <c r="N196" s="1072"/>
      <c r="O196" s="1072"/>
      <c r="P196" s="1072"/>
      <c r="Q196" s="1072"/>
      <c r="R196" s="1072"/>
      <c r="S196" s="1072"/>
      <c r="T196" s="1072"/>
      <c r="U196" s="1072"/>
      <c r="V196" s="1072"/>
      <c r="W196" s="1072"/>
      <c r="X196" s="1072"/>
      <c r="Y196" s="1072"/>
      <c r="Z196" s="1072"/>
      <c r="AA196" s="1072"/>
      <c r="AB196" s="1072"/>
      <c r="AC196" s="1072"/>
      <c r="AD196" s="1072"/>
      <c r="AE196" s="1072"/>
      <c r="AF196" s="1072"/>
      <c r="AG196" s="1072"/>
      <c r="AH196" s="1072"/>
      <c r="AI196" s="1072"/>
      <c r="AJ196" s="1072"/>
      <c r="AK196" s="1072"/>
      <c r="AL196" s="1072"/>
      <c r="AM196" s="1072"/>
      <c r="AN196" s="1072"/>
      <c r="AO196" s="1072"/>
      <c r="AP196" s="1072"/>
      <c r="AQ196" s="1072"/>
      <c r="AR196" s="1072"/>
      <c r="AS196" s="1072"/>
      <c r="AT196" s="1072"/>
      <c r="AU196" s="1072"/>
      <c r="AV196" s="1072"/>
      <c r="AW196" s="1072"/>
      <c r="AX196" s="1072"/>
      <c r="AY196" s="1072"/>
      <c r="AZ196" s="1072"/>
      <c r="BA196" s="1072"/>
      <c r="BB196" s="1072"/>
      <c r="BC196" s="1072"/>
      <c r="BD196" s="1072"/>
      <c r="BE196" s="1072"/>
      <c r="BF196" s="1072"/>
      <c r="BG196" s="1072"/>
      <c r="BH196" s="1072"/>
      <c r="BI196" s="1072"/>
      <c r="BJ196" s="1072"/>
      <c r="BK196" s="1072"/>
      <c r="BL196" s="1072"/>
      <c r="BM196" s="1072"/>
      <c r="BN196" s="1072"/>
      <c r="BO196" s="1072"/>
      <c r="BP196" s="1072"/>
      <c r="BQ196" s="1072"/>
      <c r="BR196" s="1072"/>
      <c r="BS196" s="1072"/>
      <c r="BT196" s="1072"/>
      <c r="BU196" s="1072"/>
      <c r="BV196" s="1072"/>
      <c r="BW196" s="1072"/>
      <c r="BX196" s="1072"/>
      <c r="BY196" s="1072"/>
      <c r="BZ196" s="1072"/>
      <c r="CA196" s="1072"/>
      <c r="CB196" s="1072"/>
      <c r="CC196" s="1072"/>
      <c r="CD196" s="1072"/>
      <c r="CE196" s="1072"/>
      <c r="CF196" s="1072"/>
      <c r="CG196" s="1072"/>
      <c r="CH196" s="1072"/>
      <c r="CI196" s="1072"/>
      <c r="CJ196" s="1072"/>
      <c r="CK196" s="1072"/>
      <c r="CL196" s="1072"/>
      <c r="CM196" s="1072"/>
      <c r="CN196" s="1072"/>
      <c r="CO196" s="1072"/>
      <c r="CP196" s="1072"/>
      <c r="CQ196" s="1072"/>
      <c r="CR196" s="1072"/>
      <c r="CS196" s="1072"/>
      <c r="CT196" s="1072"/>
      <c r="CU196" s="1072"/>
      <c r="CV196" s="1072"/>
      <c r="CW196" s="1072"/>
      <c r="CX196" s="1072"/>
      <c r="CY196" s="1072"/>
      <c r="CZ196" s="1072"/>
      <c r="DA196" s="1072"/>
      <c r="DB196" s="1072"/>
      <c r="DC196" s="1072"/>
      <c r="DD196" s="1072"/>
      <c r="DE196" s="1072"/>
      <c r="DF196" s="1072"/>
      <c r="DG196" s="1072"/>
      <c r="DH196" s="1072"/>
      <c r="DI196" s="1072"/>
    </row>
    <row r="197" spans="1:113">
      <c r="A197" s="355"/>
      <c r="B197" s="355"/>
      <c r="C197" s="1246"/>
      <c r="D197" s="1247"/>
      <c r="E197" s="1128"/>
      <c r="F197" s="1981"/>
      <c r="G197" s="1236"/>
      <c r="H197" s="1072"/>
      <c r="I197" s="1072"/>
      <c r="J197" s="1072"/>
      <c r="K197" s="1072"/>
      <c r="L197" s="1072"/>
      <c r="M197" s="1072"/>
      <c r="N197" s="1072"/>
      <c r="O197" s="1072"/>
      <c r="P197" s="1072"/>
      <c r="Q197" s="1072"/>
      <c r="R197" s="1072"/>
      <c r="S197" s="1072"/>
      <c r="T197" s="1072"/>
      <c r="U197" s="1072"/>
      <c r="V197" s="1072"/>
      <c r="W197" s="1072"/>
      <c r="X197" s="1072"/>
      <c r="Y197" s="1072"/>
      <c r="Z197" s="1072"/>
      <c r="AA197" s="1072"/>
      <c r="AB197" s="1072"/>
      <c r="AC197" s="1072"/>
      <c r="AD197" s="1072"/>
      <c r="AE197" s="1072"/>
      <c r="AF197" s="1072"/>
      <c r="AG197" s="1072"/>
      <c r="AH197" s="1072"/>
      <c r="AI197" s="1072"/>
      <c r="AJ197" s="1072"/>
      <c r="AK197" s="1072"/>
      <c r="AL197" s="1072"/>
      <c r="AM197" s="1072"/>
      <c r="AN197" s="1072"/>
      <c r="AO197" s="1072"/>
      <c r="AP197" s="1072"/>
      <c r="AQ197" s="1072"/>
      <c r="AR197" s="1072"/>
      <c r="AS197" s="1072"/>
      <c r="AT197" s="1072"/>
      <c r="AU197" s="1072"/>
      <c r="AV197" s="1072"/>
      <c r="AW197" s="1072"/>
      <c r="AX197" s="1072"/>
      <c r="AY197" s="1072"/>
      <c r="AZ197" s="1072"/>
      <c r="BA197" s="1072"/>
      <c r="BB197" s="1072"/>
      <c r="BC197" s="1072"/>
      <c r="BD197" s="1072"/>
      <c r="BE197" s="1072"/>
      <c r="BF197" s="1072"/>
      <c r="BG197" s="1072"/>
      <c r="BH197" s="1072"/>
      <c r="BI197" s="1072"/>
      <c r="BJ197" s="1072"/>
      <c r="BK197" s="1072"/>
      <c r="BL197" s="1072"/>
      <c r="BM197" s="1072"/>
      <c r="BN197" s="1072"/>
      <c r="BO197" s="1072"/>
      <c r="BP197" s="1072"/>
      <c r="BQ197" s="1072"/>
      <c r="BR197" s="1072"/>
      <c r="BS197" s="1072"/>
      <c r="BT197" s="1072"/>
      <c r="BU197" s="1072"/>
      <c r="BV197" s="1072"/>
      <c r="BW197" s="1072"/>
      <c r="BX197" s="1072"/>
      <c r="BY197" s="1072"/>
      <c r="BZ197" s="1072"/>
      <c r="CA197" s="1072"/>
      <c r="CB197" s="1072"/>
      <c r="CC197" s="1072"/>
      <c r="CD197" s="1072"/>
      <c r="CE197" s="1072"/>
      <c r="CF197" s="1072"/>
      <c r="CG197" s="1072"/>
      <c r="CH197" s="1072"/>
      <c r="CI197" s="1072"/>
      <c r="CJ197" s="1072"/>
      <c r="CK197" s="1072"/>
      <c r="CL197" s="1072"/>
      <c r="CM197" s="1072"/>
      <c r="CN197" s="1072"/>
      <c r="CO197" s="1072"/>
      <c r="CP197" s="1072"/>
      <c r="CQ197" s="1072"/>
      <c r="CR197" s="1072"/>
      <c r="CS197" s="1072"/>
      <c r="CT197" s="1072"/>
      <c r="CU197" s="1072"/>
      <c r="CV197" s="1072"/>
      <c r="CW197" s="1072"/>
      <c r="CX197" s="1072"/>
      <c r="CY197" s="1072"/>
      <c r="CZ197" s="1072"/>
      <c r="DA197" s="1072"/>
      <c r="DB197" s="1072"/>
      <c r="DC197" s="1072"/>
      <c r="DD197" s="1072"/>
      <c r="DE197" s="1072"/>
      <c r="DF197" s="1072"/>
      <c r="DG197" s="1072"/>
      <c r="DH197" s="1072"/>
      <c r="DI197" s="1072"/>
    </row>
    <row r="198" spans="1:113" s="1082" customFormat="1">
      <c r="A198" s="1251"/>
      <c r="B198" s="355"/>
      <c r="C198" s="1246"/>
      <c r="D198" s="1247"/>
      <c r="E198" s="1135"/>
      <c r="F198" s="1982"/>
      <c r="G198" s="1236"/>
      <c r="H198" s="1081"/>
      <c r="I198" s="1081"/>
      <c r="J198" s="1081"/>
      <c r="K198" s="1081"/>
      <c r="L198" s="1081"/>
      <c r="M198" s="1081"/>
      <c r="N198" s="1081"/>
      <c r="O198" s="1081"/>
      <c r="P198" s="1081"/>
      <c r="Q198" s="1081"/>
      <c r="R198" s="1081"/>
      <c r="S198" s="1081"/>
      <c r="T198" s="1081"/>
      <c r="U198" s="1081"/>
      <c r="V198" s="1081"/>
      <c r="W198" s="1081"/>
      <c r="X198" s="1081"/>
      <c r="Y198" s="1081"/>
      <c r="Z198" s="1081"/>
      <c r="AA198" s="1081"/>
      <c r="AB198" s="1081"/>
      <c r="AC198" s="1081"/>
      <c r="AD198" s="1081"/>
      <c r="AE198" s="1081"/>
      <c r="AF198" s="1081"/>
      <c r="AG198" s="1081"/>
      <c r="AH198" s="1081"/>
      <c r="AI198" s="1081"/>
      <c r="AJ198" s="1081"/>
      <c r="AK198" s="1081"/>
      <c r="AL198" s="1081"/>
      <c r="AM198" s="1081"/>
      <c r="AN198" s="1081"/>
      <c r="AO198" s="1081"/>
      <c r="AP198" s="1081"/>
      <c r="AQ198" s="1081"/>
      <c r="AR198" s="1081"/>
      <c r="AS198" s="1081"/>
      <c r="AT198" s="1081"/>
      <c r="AU198" s="1081"/>
      <c r="AV198" s="1081"/>
      <c r="AW198" s="1081"/>
      <c r="AX198" s="1081"/>
      <c r="AY198" s="1081"/>
      <c r="AZ198" s="1081"/>
      <c r="BA198" s="1081"/>
      <c r="BB198" s="1081"/>
      <c r="BC198" s="1081"/>
      <c r="BD198" s="1081"/>
      <c r="BE198" s="1081"/>
      <c r="BF198" s="1081"/>
      <c r="BG198" s="1081"/>
      <c r="BH198" s="1081"/>
      <c r="BI198" s="1081"/>
      <c r="BJ198" s="1081"/>
      <c r="BK198" s="1081"/>
      <c r="BL198" s="1081"/>
      <c r="BM198" s="1081"/>
      <c r="BN198" s="1081"/>
      <c r="BO198" s="1081"/>
      <c r="BP198" s="1081"/>
      <c r="BQ198" s="1081"/>
      <c r="BR198" s="1081"/>
      <c r="BS198" s="1081"/>
      <c r="BT198" s="1081"/>
      <c r="BU198" s="1081"/>
      <c r="BV198" s="1081"/>
      <c r="BW198" s="1081"/>
      <c r="BX198" s="1081"/>
      <c r="BY198" s="1081"/>
      <c r="BZ198" s="1081"/>
      <c r="CA198" s="1081"/>
      <c r="CB198" s="1081"/>
      <c r="CC198" s="1081"/>
      <c r="CD198" s="1081"/>
      <c r="CE198" s="1081"/>
      <c r="CF198" s="1081"/>
      <c r="CG198" s="1081"/>
      <c r="CH198" s="1081"/>
      <c r="CI198" s="1081"/>
      <c r="CJ198" s="1081"/>
      <c r="CK198" s="1081"/>
      <c r="CL198" s="1081"/>
      <c r="CM198" s="1081"/>
      <c r="CN198" s="1081"/>
      <c r="CO198" s="1081"/>
      <c r="CP198" s="1081"/>
      <c r="CQ198" s="1081"/>
      <c r="CR198" s="1081"/>
      <c r="CS198" s="1081"/>
      <c r="CT198" s="1081"/>
      <c r="CU198" s="1081"/>
      <c r="CV198" s="1081"/>
      <c r="CW198" s="1081"/>
      <c r="CX198" s="1081"/>
      <c r="CY198" s="1081"/>
      <c r="CZ198" s="1081"/>
      <c r="DA198" s="1081"/>
      <c r="DB198" s="1081"/>
      <c r="DC198" s="1081"/>
      <c r="DD198" s="1081"/>
      <c r="DE198" s="1081"/>
      <c r="DF198" s="1081"/>
      <c r="DG198" s="1081"/>
      <c r="DH198" s="1081"/>
      <c r="DI198" s="1081"/>
    </row>
    <row r="199" spans="1:113">
      <c r="A199" s="1251"/>
      <c r="B199" s="355"/>
      <c r="C199" s="1246"/>
      <c r="D199" s="1252"/>
      <c r="E199" s="1139"/>
      <c r="F199" s="1983"/>
      <c r="G199" s="1236"/>
      <c r="H199" s="1072"/>
      <c r="I199" s="1072"/>
      <c r="J199" s="1072"/>
      <c r="K199" s="1072"/>
      <c r="L199" s="1072"/>
      <c r="M199" s="1072"/>
      <c r="N199" s="1072"/>
      <c r="O199" s="1072"/>
      <c r="P199" s="1072"/>
      <c r="Q199" s="1072"/>
      <c r="R199" s="1072"/>
      <c r="S199" s="1072"/>
      <c r="T199" s="1072"/>
      <c r="U199" s="1072"/>
      <c r="V199" s="1072"/>
      <c r="W199" s="1072"/>
      <c r="X199" s="1072"/>
      <c r="Y199" s="1072"/>
      <c r="Z199" s="1072"/>
      <c r="AA199" s="1072"/>
      <c r="AB199" s="1072"/>
      <c r="AC199" s="1072"/>
      <c r="AD199" s="1072"/>
      <c r="AE199" s="1072"/>
      <c r="AF199" s="1072"/>
      <c r="AG199" s="1072"/>
      <c r="AH199" s="1072"/>
      <c r="AI199" s="1072"/>
      <c r="AJ199" s="1072"/>
      <c r="AK199" s="1072"/>
      <c r="AL199" s="1072"/>
      <c r="AM199" s="1072"/>
      <c r="AN199" s="1072"/>
      <c r="AO199" s="1072"/>
      <c r="AP199" s="1072"/>
      <c r="AQ199" s="1072"/>
      <c r="AR199" s="1072"/>
      <c r="AS199" s="1072"/>
      <c r="AT199" s="1072"/>
      <c r="AU199" s="1072"/>
      <c r="AV199" s="1072"/>
      <c r="AW199" s="1072"/>
      <c r="AX199" s="1072"/>
      <c r="AY199" s="1072"/>
      <c r="AZ199" s="1072"/>
      <c r="BA199" s="1072"/>
      <c r="BB199" s="1072"/>
      <c r="BC199" s="1072"/>
      <c r="BD199" s="1072"/>
      <c r="BE199" s="1072"/>
      <c r="BF199" s="1072"/>
      <c r="BG199" s="1072"/>
      <c r="BH199" s="1072"/>
      <c r="BI199" s="1072"/>
      <c r="BJ199" s="1072"/>
      <c r="BK199" s="1072"/>
      <c r="BL199" s="1072"/>
      <c r="BM199" s="1072"/>
      <c r="BN199" s="1072"/>
      <c r="BO199" s="1072"/>
      <c r="BP199" s="1072"/>
      <c r="BQ199" s="1072"/>
      <c r="BR199" s="1072"/>
      <c r="BS199" s="1072"/>
      <c r="BT199" s="1072"/>
      <c r="BU199" s="1072"/>
      <c r="BV199" s="1072"/>
      <c r="BW199" s="1072"/>
      <c r="BX199" s="1072"/>
      <c r="BY199" s="1072"/>
      <c r="BZ199" s="1072"/>
      <c r="CA199" s="1072"/>
      <c r="CB199" s="1072"/>
      <c r="CC199" s="1072"/>
      <c r="CD199" s="1072"/>
      <c r="CE199" s="1072"/>
      <c r="CF199" s="1072"/>
      <c r="CG199" s="1072"/>
      <c r="CH199" s="1072"/>
      <c r="CI199" s="1072"/>
      <c r="CJ199" s="1072"/>
      <c r="CK199" s="1072"/>
      <c r="CL199" s="1072"/>
      <c r="CM199" s="1072"/>
      <c r="CN199" s="1072"/>
      <c r="CO199" s="1072"/>
      <c r="CP199" s="1072"/>
      <c r="CQ199" s="1072"/>
      <c r="CR199" s="1072"/>
      <c r="CS199" s="1072"/>
      <c r="CT199" s="1072"/>
      <c r="CU199" s="1072"/>
      <c r="CV199" s="1072"/>
      <c r="CW199" s="1072"/>
      <c r="CX199" s="1072"/>
      <c r="CY199" s="1072"/>
      <c r="CZ199" s="1072"/>
      <c r="DA199" s="1072"/>
      <c r="DB199" s="1072"/>
      <c r="DC199" s="1072"/>
      <c r="DD199" s="1072"/>
      <c r="DE199" s="1072"/>
      <c r="DF199" s="1072"/>
      <c r="DG199" s="1072"/>
      <c r="DH199" s="1072"/>
      <c r="DI199" s="1072"/>
    </row>
    <row r="200" spans="1:113">
      <c r="A200" s="1251"/>
      <c r="B200" s="355"/>
      <c r="C200" s="1246"/>
      <c r="D200" s="1247"/>
      <c r="E200" s="1135"/>
      <c r="F200" s="1982"/>
      <c r="G200" s="1236"/>
      <c r="H200" s="1072"/>
      <c r="I200" s="1072"/>
      <c r="J200" s="1072"/>
      <c r="K200" s="1072"/>
      <c r="L200" s="1072"/>
      <c r="M200" s="1072"/>
      <c r="N200" s="1072"/>
      <c r="O200" s="1072"/>
      <c r="P200" s="1072"/>
      <c r="Q200" s="1072"/>
      <c r="R200" s="1072"/>
      <c r="S200" s="1072"/>
      <c r="T200" s="1072"/>
      <c r="U200" s="1072"/>
      <c r="V200" s="1072"/>
      <c r="W200" s="1072"/>
      <c r="X200" s="1072"/>
      <c r="Y200" s="1072"/>
      <c r="Z200" s="1072"/>
      <c r="AA200" s="1072"/>
      <c r="AB200" s="1072"/>
      <c r="AC200" s="1072"/>
      <c r="AD200" s="1072"/>
      <c r="AE200" s="1072"/>
      <c r="AF200" s="1072"/>
      <c r="AG200" s="1072"/>
      <c r="AH200" s="1072"/>
      <c r="AI200" s="1072"/>
      <c r="AJ200" s="1072"/>
      <c r="AK200" s="1072"/>
      <c r="AL200" s="1072"/>
      <c r="AM200" s="1072"/>
      <c r="AN200" s="1072"/>
      <c r="AO200" s="1072"/>
      <c r="AP200" s="1072"/>
      <c r="AQ200" s="1072"/>
      <c r="AR200" s="1072"/>
      <c r="AS200" s="1072"/>
      <c r="AT200" s="1072"/>
      <c r="AU200" s="1072"/>
      <c r="AV200" s="1072"/>
      <c r="AW200" s="1072"/>
      <c r="AX200" s="1072"/>
      <c r="AY200" s="1072"/>
      <c r="AZ200" s="1072"/>
      <c r="BA200" s="1072"/>
      <c r="BB200" s="1072"/>
      <c r="BC200" s="1072"/>
      <c r="BD200" s="1072"/>
      <c r="BE200" s="1072"/>
      <c r="BF200" s="1072"/>
      <c r="BG200" s="1072"/>
      <c r="BH200" s="1072"/>
      <c r="BI200" s="1072"/>
      <c r="BJ200" s="1072"/>
      <c r="BK200" s="1072"/>
      <c r="BL200" s="1072"/>
      <c r="BM200" s="1072"/>
      <c r="BN200" s="1072"/>
      <c r="BO200" s="1072"/>
      <c r="BP200" s="1072"/>
      <c r="BQ200" s="1072"/>
      <c r="BR200" s="1072"/>
      <c r="BS200" s="1072"/>
      <c r="BT200" s="1072"/>
      <c r="BU200" s="1072"/>
      <c r="BV200" s="1072"/>
      <c r="BW200" s="1072"/>
      <c r="BX200" s="1072"/>
      <c r="BY200" s="1072"/>
      <c r="BZ200" s="1072"/>
      <c r="CA200" s="1072"/>
      <c r="CB200" s="1072"/>
      <c r="CC200" s="1072"/>
      <c r="CD200" s="1072"/>
      <c r="CE200" s="1072"/>
      <c r="CF200" s="1072"/>
      <c r="CG200" s="1072"/>
      <c r="CH200" s="1072"/>
      <c r="CI200" s="1072"/>
      <c r="CJ200" s="1072"/>
      <c r="CK200" s="1072"/>
      <c r="CL200" s="1072"/>
      <c r="CM200" s="1072"/>
      <c r="CN200" s="1072"/>
      <c r="CO200" s="1072"/>
      <c r="CP200" s="1072"/>
      <c r="CQ200" s="1072"/>
      <c r="CR200" s="1072"/>
      <c r="CS200" s="1072"/>
      <c r="CT200" s="1072"/>
      <c r="CU200" s="1072"/>
      <c r="CV200" s="1072"/>
      <c r="CW200" s="1072"/>
      <c r="CX200" s="1072"/>
      <c r="CY200" s="1072"/>
      <c r="CZ200" s="1072"/>
      <c r="DA200" s="1072"/>
      <c r="DB200" s="1072"/>
      <c r="DC200" s="1072"/>
      <c r="DD200" s="1072"/>
      <c r="DE200" s="1072"/>
      <c r="DF200" s="1072"/>
      <c r="DG200" s="1072"/>
      <c r="DH200" s="1072"/>
      <c r="DI200" s="1072"/>
    </row>
    <row r="201" spans="1:113">
      <c r="A201" s="1238"/>
      <c r="B201" s="355"/>
      <c r="C201" s="1246"/>
      <c r="D201" s="1247"/>
      <c r="E201" s="1135"/>
      <c r="F201" s="1982"/>
      <c r="G201" s="1236"/>
      <c r="H201" s="1072"/>
      <c r="I201" s="1072"/>
      <c r="J201" s="1072"/>
      <c r="K201" s="1072"/>
      <c r="L201" s="1072"/>
      <c r="M201" s="1072"/>
      <c r="N201" s="1072"/>
      <c r="O201" s="1072"/>
      <c r="P201" s="1072"/>
      <c r="Q201" s="1072"/>
      <c r="R201" s="1072"/>
      <c r="S201" s="1072"/>
      <c r="T201" s="1072"/>
      <c r="U201" s="1072"/>
      <c r="V201" s="1072"/>
      <c r="W201" s="1072"/>
      <c r="X201" s="1072"/>
      <c r="Y201" s="1072"/>
      <c r="Z201" s="1072"/>
      <c r="AA201" s="1072"/>
      <c r="AB201" s="1072"/>
      <c r="AC201" s="1072"/>
      <c r="AD201" s="1072"/>
      <c r="AE201" s="1072"/>
      <c r="AF201" s="1072"/>
      <c r="AG201" s="1072"/>
      <c r="AH201" s="1072"/>
      <c r="AI201" s="1072"/>
      <c r="AJ201" s="1072"/>
      <c r="AK201" s="1072"/>
      <c r="AL201" s="1072"/>
      <c r="AM201" s="1072"/>
      <c r="AN201" s="1072"/>
      <c r="AO201" s="1072"/>
      <c r="AP201" s="1072"/>
      <c r="AQ201" s="1072"/>
      <c r="AR201" s="1072"/>
      <c r="AS201" s="1072"/>
      <c r="AT201" s="1072"/>
      <c r="AU201" s="1072"/>
      <c r="AV201" s="1072"/>
      <c r="AW201" s="1072"/>
      <c r="AX201" s="1072"/>
      <c r="AY201" s="1072"/>
      <c r="AZ201" s="1072"/>
      <c r="BA201" s="1072"/>
      <c r="BB201" s="1072"/>
      <c r="BC201" s="1072"/>
      <c r="BD201" s="1072"/>
      <c r="BE201" s="1072"/>
      <c r="BF201" s="1072"/>
      <c r="BG201" s="1072"/>
      <c r="BH201" s="1072"/>
      <c r="BI201" s="1072"/>
      <c r="BJ201" s="1072"/>
      <c r="BK201" s="1072"/>
      <c r="BL201" s="1072"/>
      <c r="BM201" s="1072"/>
      <c r="BN201" s="1072"/>
      <c r="BO201" s="1072"/>
      <c r="BP201" s="1072"/>
      <c r="BQ201" s="1072"/>
      <c r="BR201" s="1072"/>
      <c r="BS201" s="1072"/>
      <c r="BT201" s="1072"/>
      <c r="BU201" s="1072"/>
      <c r="BV201" s="1072"/>
      <c r="BW201" s="1072"/>
      <c r="BX201" s="1072"/>
      <c r="BY201" s="1072"/>
      <c r="BZ201" s="1072"/>
      <c r="CA201" s="1072"/>
      <c r="CB201" s="1072"/>
      <c r="CC201" s="1072"/>
      <c r="CD201" s="1072"/>
      <c r="CE201" s="1072"/>
      <c r="CF201" s="1072"/>
      <c r="CG201" s="1072"/>
      <c r="CH201" s="1072"/>
      <c r="CI201" s="1072"/>
      <c r="CJ201" s="1072"/>
      <c r="CK201" s="1072"/>
      <c r="CL201" s="1072"/>
      <c r="CM201" s="1072"/>
      <c r="CN201" s="1072"/>
      <c r="CO201" s="1072"/>
      <c r="CP201" s="1072"/>
      <c r="CQ201" s="1072"/>
      <c r="CR201" s="1072"/>
      <c r="CS201" s="1072"/>
      <c r="CT201" s="1072"/>
      <c r="CU201" s="1072"/>
      <c r="CV201" s="1072"/>
      <c r="CW201" s="1072"/>
      <c r="CX201" s="1072"/>
      <c r="CY201" s="1072"/>
      <c r="CZ201" s="1072"/>
      <c r="DA201" s="1072"/>
      <c r="DB201" s="1072"/>
      <c r="DC201" s="1072"/>
      <c r="DD201" s="1072"/>
      <c r="DE201" s="1072"/>
      <c r="DF201" s="1072"/>
      <c r="DG201" s="1072"/>
      <c r="DH201" s="1072"/>
      <c r="DI201" s="1072"/>
    </row>
    <row r="202" spans="1:113">
      <c r="A202" s="355"/>
      <c r="B202" s="355"/>
      <c r="C202" s="1246"/>
      <c r="D202" s="1247"/>
      <c r="E202" s="1128"/>
      <c r="F202" s="1981"/>
      <c r="G202" s="1236"/>
      <c r="H202" s="1072"/>
      <c r="I202" s="1072"/>
      <c r="J202" s="1072"/>
      <c r="K202" s="1072"/>
      <c r="L202" s="1072"/>
      <c r="M202" s="1072"/>
      <c r="N202" s="1072"/>
      <c r="O202" s="1072"/>
      <c r="P202" s="1072"/>
      <c r="Q202" s="1072"/>
      <c r="R202" s="1072"/>
      <c r="S202" s="1072"/>
      <c r="T202" s="1072"/>
      <c r="U202" s="1072"/>
      <c r="V202" s="1072"/>
      <c r="W202" s="1072"/>
      <c r="X202" s="1072"/>
      <c r="Y202" s="1072"/>
      <c r="Z202" s="1072"/>
      <c r="AA202" s="1072"/>
      <c r="AB202" s="1072"/>
      <c r="AC202" s="1072"/>
      <c r="AD202" s="1072"/>
      <c r="AE202" s="1072"/>
      <c r="AF202" s="1072"/>
      <c r="AG202" s="1072"/>
      <c r="AH202" s="1072"/>
      <c r="AI202" s="1072"/>
      <c r="AJ202" s="1072"/>
      <c r="AK202" s="1072"/>
      <c r="AL202" s="1072"/>
      <c r="AM202" s="1072"/>
      <c r="AN202" s="1072"/>
      <c r="AO202" s="1072"/>
      <c r="AP202" s="1072"/>
      <c r="AQ202" s="1072"/>
      <c r="AR202" s="1072"/>
      <c r="AS202" s="1072"/>
      <c r="AT202" s="1072"/>
      <c r="AU202" s="1072"/>
      <c r="AV202" s="1072"/>
      <c r="AW202" s="1072"/>
      <c r="AX202" s="1072"/>
      <c r="AY202" s="1072"/>
      <c r="AZ202" s="1072"/>
      <c r="BA202" s="1072"/>
      <c r="BB202" s="1072"/>
      <c r="BC202" s="1072"/>
      <c r="BD202" s="1072"/>
      <c r="BE202" s="1072"/>
      <c r="BF202" s="1072"/>
      <c r="BG202" s="1072"/>
      <c r="BH202" s="1072"/>
      <c r="BI202" s="1072"/>
      <c r="BJ202" s="1072"/>
      <c r="BK202" s="1072"/>
      <c r="BL202" s="1072"/>
      <c r="BM202" s="1072"/>
      <c r="BN202" s="1072"/>
      <c r="BO202" s="1072"/>
      <c r="BP202" s="1072"/>
      <c r="BQ202" s="1072"/>
      <c r="BR202" s="1072"/>
      <c r="BS202" s="1072"/>
      <c r="BT202" s="1072"/>
      <c r="BU202" s="1072"/>
      <c r="BV202" s="1072"/>
      <c r="BW202" s="1072"/>
      <c r="BX202" s="1072"/>
      <c r="BY202" s="1072"/>
      <c r="BZ202" s="1072"/>
      <c r="CA202" s="1072"/>
      <c r="CB202" s="1072"/>
      <c r="CC202" s="1072"/>
      <c r="CD202" s="1072"/>
      <c r="CE202" s="1072"/>
      <c r="CF202" s="1072"/>
      <c r="CG202" s="1072"/>
      <c r="CH202" s="1072"/>
      <c r="CI202" s="1072"/>
      <c r="CJ202" s="1072"/>
      <c r="CK202" s="1072"/>
      <c r="CL202" s="1072"/>
      <c r="CM202" s="1072"/>
      <c r="CN202" s="1072"/>
      <c r="CO202" s="1072"/>
      <c r="CP202" s="1072"/>
      <c r="CQ202" s="1072"/>
      <c r="CR202" s="1072"/>
      <c r="CS202" s="1072"/>
      <c r="CT202" s="1072"/>
      <c r="CU202" s="1072"/>
      <c r="CV202" s="1072"/>
      <c r="CW202" s="1072"/>
      <c r="CX202" s="1072"/>
      <c r="CY202" s="1072"/>
      <c r="CZ202" s="1072"/>
      <c r="DA202" s="1072"/>
      <c r="DB202" s="1072"/>
      <c r="DC202" s="1072"/>
      <c r="DD202" s="1072"/>
      <c r="DE202" s="1072"/>
      <c r="DF202" s="1072"/>
      <c r="DG202" s="1072"/>
      <c r="DH202" s="1072"/>
      <c r="DI202" s="1072"/>
    </row>
    <row r="203" spans="1:113">
      <c r="A203" s="355"/>
      <c r="B203" s="355"/>
      <c r="C203" s="1246"/>
      <c r="D203" s="1247"/>
      <c r="E203" s="1128"/>
      <c r="F203" s="1981"/>
      <c r="G203" s="1236"/>
      <c r="H203" s="1072"/>
      <c r="I203" s="1072"/>
      <c r="J203" s="1072"/>
      <c r="K203" s="1072"/>
      <c r="L203" s="1072"/>
      <c r="M203" s="1072"/>
      <c r="N203" s="1072"/>
      <c r="O203" s="1072"/>
      <c r="P203" s="1072"/>
      <c r="Q203" s="1072"/>
      <c r="R203" s="1072"/>
      <c r="S203" s="1072"/>
      <c r="T203" s="1072"/>
      <c r="U203" s="1072"/>
      <c r="V203" s="1072"/>
      <c r="W203" s="1072"/>
      <c r="X203" s="1072"/>
      <c r="Y203" s="1072"/>
      <c r="Z203" s="1072"/>
      <c r="AA203" s="1072"/>
      <c r="AB203" s="1072"/>
      <c r="AC203" s="1072"/>
      <c r="AD203" s="1072"/>
      <c r="AE203" s="1072"/>
      <c r="AF203" s="1072"/>
      <c r="AG203" s="1072"/>
      <c r="AH203" s="1072"/>
      <c r="AI203" s="1072"/>
      <c r="AJ203" s="1072"/>
      <c r="AK203" s="1072"/>
      <c r="AL203" s="1072"/>
      <c r="AM203" s="1072"/>
      <c r="AN203" s="1072"/>
      <c r="AO203" s="1072"/>
      <c r="AP203" s="1072"/>
      <c r="AQ203" s="1072"/>
      <c r="AR203" s="1072"/>
      <c r="AS203" s="1072"/>
      <c r="AT203" s="1072"/>
      <c r="AU203" s="1072"/>
      <c r="AV203" s="1072"/>
      <c r="AW203" s="1072"/>
      <c r="AX203" s="1072"/>
      <c r="AY203" s="1072"/>
      <c r="AZ203" s="1072"/>
      <c r="BA203" s="1072"/>
      <c r="BB203" s="1072"/>
      <c r="BC203" s="1072"/>
      <c r="BD203" s="1072"/>
      <c r="BE203" s="1072"/>
      <c r="BF203" s="1072"/>
      <c r="BG203" s="1072"/>
      <c r="BH203" s="1072"/>
      <c r="BI203" s="1072"/>
      <c r="BJ203" s="1072"/>
      <c r="BK203" s="1072"/>
      <c r="BL203" s="1072"/>
      <c r="BM203" s="1072"/>
      <c r="BN203" s="1072"/>
      <c r="BO203" s="1072"/>
      <c r="BP203" s="1072"/>
      <c r="BQ203" s="1072"/>
      <c r="BR203" s="1072"/>
      <c r="BS203" s="1072"/>
      <c r="BT203" s="1072"/>
      <c r="BU203" s="1072"/>
      <c r="BV203" s="1072"/>
      <c r="BW203" s="1072"/>
      <c r="BX203" s="1072"/>
      <c r="BY203" s="1072"/>
      <c r="BZ203" s="1072"/>
      <c r="CA203" s="1072"/>
      <c r="CB203" s="1072"/>
      <c r="CC203" s="1072"/>
      <c r="CD203" s="1072"/>
      <c r="CE203" s="1072"/>
      <c r="CF203" s="1072"/>
      <c r="CG203" s="1072"/>
      <c r="CH203" s="1072"/>
      <c r="CI203" s="1072"/>
      <c r="CJ203" s="1072"/>
      <c r="CK203" s="1072"/>
      <c r="CL203" s="1072"/>
      <c r="CM203" s="1072"/>
      <c r="CN203" s="1072"/>
      <c r="CO203" s="1072"/>
      <c r="CP203" s="1072"/>
      <c r="CQ203" s="1072"/>
      <c r="CR203" s="1072"/>
      <c r="CS203" s="1072"/>
      <c r="CT203" s="1072"/>
      <c r="CU203" s="1072"/>
      <c r="CV203" s="1072"/>
      <c r="CW203" s="1072"/>
      <c r="CX203" s="1072"/>
      <c r="CY203" s="1072"/>
      <c r="CZ203" s="1072"/>
      <c r="DA203" s="1072"/>
      <c r="DB203" s="1072"/>
      <c r="DC203" s="1072"/>
      <c r="DD203" s="1072"/>
      <c r="DE203" s="1072"/>
      <c r="DF203" s="1072"/>
      <c r="DG203" s="1072"/>
      <c r="DH203" s="1072"/>
      <c r="DI203" s="1072"/>
    </row>
    <row r="204" spans="1:113">
      <c r="A204" s="355"/>
      <c r="B204" s="355"/>
      <c r="C204" s="1246"/>
      <c r="D204" s="1247"/>
      <c r="E204" s="1128"/>
      <c r="F204" s="1981"/>
      <c r="G204" s="1236"/>
      <c r="H204" s="1072"/>
      <c r="I204" s="1072"/>
      <c r="J204" s="1072"/>
      <c r="K204" s="1072"/>
      <c r="L204" s="1072"/>
      <c r="M204" s="1072"/>
      <c r="N204" s="1072"/>
      <c r="O204" s="1072"/>
      <c r="P204" s="1072"/>
      <c r="Q204" s="1072"/>
      <c r="R204" s="1072"/>
      <c r="S204" s="1072"/>
      <c r="T204" s="1072"/>
      <c r="U204" s="1072"/>
      <c r="V204" s="1072"/>
      <c r="W204" s="1072"/>
      <c r="X204" s="1072"/>
      <c r="Y204" s="1072"/>
      <c r="Z204" s="1072"/>
      <c r="AA204" s="1072"/>
      <c r="AB204" s="1072"/>
      <c r="AC204" s="1072"/>
      <c r="AD204" s="1072"/>
      <c r="AE204" s="1072"/>
      <c r="AF204" s="1072"/>
      <c r="AG204" s="1072"/>
      <c r="AH204" s="1072"/>
      <c r="AI204" s="1072"/>
      <c r="AJ204" s="1072"/>
      <c r="AK204" s="1072"/>
      <c r="AL204" s="1072"/>
      <c r="AM204" s="1072"/>
      <c r="AN204" s="1072"/>
      <c r="AO204" s="1072"/>
      <c r="AP204" s="1072"/>
      <c r="AQ204" s="1072"/>
      <c r="AR204" s="1072"/>
      <c r="AS204" s="1072"/>
      <c r="AT204" s="1072"/>
      <c r="AU204" s="1072"/>
      <c r="AV204" s="1072"/>
      <c r="AW204" s="1072"/>
      <c r="AX204" s="1072"/>
      <c r="AY204" s="1072"/>
      <c r="AZ204" s="1072"/>
      <c r="BA204" s="1072"/>
      <c r="BB204" s="1072"/>
      <c r="BC204" s="1072"/>
      <c r="BD204" s="1072"/>
      <c r="BE204" s="1072"/>
      <c r="BF204" s="1072"/>
      <c r="BG204" s="1072"/>
      <c r="BH204" s="1072"/>
      <c r="BI204" s="1072"/>
      <c r="BJ204" s="1072"/>
      <c r="BK204" s="1072"/>
      <c r="BL204" s="1072"/>
      <c r="BM204" s="1072"/>
      <c r="BN204" s="1072"/>
      <c r="BO204" s="1072"/>
      <c r="BP204" s="1072"/>
      <c r="BQ204" s="1072"/>
      <c r="BR204" s="1072"/>
      <c r="BS204" s="1072"/>
      <c r="BT204" s="1072"/>
      <c r="BU204" s="1072"/>
      <c r="BV204" s="1072"/>
      <c r="BW204" s="1072"/>
      <c r="BX204" s="1072"/>
      <c r="BY204" s="1072"/>
      <c r="BZ204" s="1072"/>
      <c r="CA204" s="1072"/>
      <c r="CB204" s="1072"/>
      <c r="CC204" s="1072"/>
      <c r="CD204" s="1072"/>
      <c r="CE204" s="1072"/>
      <c r="CF204" s="1072"/>
      <c r="CG204" s="1072"/>
      <c r="CH204" s="1072"/>
      <c r="CI204" s="1072"/>
      <c r="CJ204" s="1072"/>
      <c r="CK204" s="1072"/>
      <c r="CL204" s="1072"/>
      <c r="CM204" s="1072"/>
      <c r="CN204" s="1072"/>
      <c r="CO204" s="1072"/>
      <c r="CP204" s="1072"/>
      <c r="CQ204" s="1072"/>
      <c r="CR204" s="1072"/>
      <c r="CS204" s="1072"/>
      <c r="CT204" s="1072"/>
      <c r="CU204" s="1072"/>
      <c r="CV204" s="1072"/>
      <c r="CW204" s="1072"/>
      <c r="CX204" s="1072"/>
      <c r="CY204" s="1072"/>
      <c r="CZ204" s="1072"/>
      <c r="DA204" s="1072"/>
      <c r="DB204" s="1072"/>
      <c r="DC204" s="1072"/>
      <c r="DD204" s="1072"/>
      <c r="DE204" s="1072"/>
      <c r="DF204" s="1072"/>
      <c r="DG204" s="1072"/>
      <c r="DH204" s="1072"/>
      <c r="DI204" s="1072"/>
    </row>
    <row r="205" spans="1:113">
      <c r="A205" s="355"/>
      <c r="B205" s="355"/>
      <c r="C205" s="1246"/>
      <c r="D205" s="1247"/>
      <c r="E205" s="1128"/>
      <c r="F205" s="1981"/>
      <c r="G205" s="1236"/>
      <c r="H205" s="1072"/>
      <c r="I205" s="1072"/>
      <c r="J205" s="1072"/>
      <c r="K205" s="1072"/>
      <c r="L205" s="1072"/>
      <c r="M205" s="1072"/>
      <c r="N205" s="1072"/>
      <c r="O205" s="1072"/>
      <c r="P205" s="1072"/>
      <c r="Q205" s="1072"/>
      <c r="R205" s="1072"/>
      <c r="S205" s="1072"/>
      <c r="T205" s="1072"/>
      <c r="U205" s="1072"/>
      <c r="V205" s="1072"/>
      <c r="W205" s="1072"/>
      <c r="X205" s="1072"/>
      <c r="Y205" s="1072"/>
      <c r="Z205" s="1072"/>
      <c r="AA205" s="1072"/>
      <c r="AB205" s="1072"/>
      <c r="AC205" s="1072"/>
      <c r="AD205" s="1072"/>
      <c r="AE205" s="1072"/>
      <c r="AF205" s="1072"/>
      <c r="AG205" s="1072"/>
      <c r="AH205" s="1072"/>
      <c r="AI205" s="1072"/>
      <c r="AJ205" s="1072"/>
      <c r="AK205" s="1072"/>
      <c r="AL205" s="1072"/>
      <c r="AM205" s="1072"/>
      <c r="AN205" s="1072"/>
      <c r="AO205" s="1072"/>
      <c r="AP205" s="1072"/>
      <c r="AQ205" s="1072"/>
      <c r="AR205" s="1072"/>
      <c r="AS205" s="1072"/>
      <c r="AT205" s="1072"/>
      <c r="AU205" s="1072"/>
      <c r="AV205" s="1072"/>
      <c r="AW205" s="1072"/>
      <c r="AX205" s="1072"/>
      <c r="AY205" s="1072"/>
      <c r="AZ205" s="1072"/>
      <c r="BA205" s="1072"/>
      <c r="BB205" s="1072"/>
      <c r="BC205" s="1072"/>
      <c r="BD205" s="1072"/>
      <c r="BE205" s="1072"/>
      <c r="BF205" s="1072"/>
      <c r="BG205" s="1072"/>
      <c r="BH205" s="1072"/>
      <c r="BI205" s="1072"/>
      <c r="BJ205" s="1072"/>
      <c r="BK205" s="1072"/>
      <c r="BL205" s="1072"/>
      <c r="BM205" s="1072"/>
      <c r="BN205" s="1072"/>
      <c r="BO205" s="1072"/>
      <c r="BP205" s="1072"/>
      <c r="BQ205" s="1072"/>
      <c r="BR205" s="1072"/>
      <c r="BS205" s="1072"/>
      <c r="BT205" s="1072"/>
      <c r="BU205" s="1072"/>
      <c r="BV205" s="1072"/>
      <c r="BW205" s="1072"/>
      <c r="BX205" s="1072"/>
      <c r="BY205" s="1072"/>
      <c r="BZ205" s="1072"/>
      <c r="CA205" s="1072"/>
      <c r="CB205" s="1072"/>
      <c r="CC205" s="1072"/>
      <c r="CD205" s="1072"/>
      <c r="CE205" s="1072"/>
      <c r="CF205" s="1072"/>
      <c r="CG205" s="1072"/>
      <c r="CH205" s="1072"/>
      <c r="CI205" s="1072"/>
      <c r="CJ205" s="1072"/>
      <c r="CK205" s="1072"/>
      <c r="CL205" s="1072"/>
      <c r="CM205" s="1072"/>
      <c r="CN205" s="1072"/>
      <c r="CO205" s="1072"/>
      <c r="CP205" s="1072"/>
      <c r="CQ205" s="1072"/>
      <c r="CR205" s="1072"/>
      <c r="CS205" s="1072"/>
      <c r="CT205" s="1072"/>
      <c r="CU205" s="1072"/>
      <c r="CV205" s="1072"/>
      <c r="CW205" s="1072"/>
      <c r="CX205" s="1072"/>
      <c r="CY205" s="1072"/>
      <c r="CZ205" s="1072"/>
      <c r="DA205" s="1072"/>
      <c r="DB205" s="1072"/>
      <c r="DC205" s="1072"/>
      <c r="DD205" s="1072"/>
      <c r="DE205" s="1072"/>
      <c r="DF205" s="1072"/>
      <c r="DG205" s="1072"/>
      <c r="DH205" s="1072"/>
      <c r="DI205" s="1072"/>
    </row>
    <row r="206" spans="1:113">
      <c r="A206" s="355"/>
      <c r="B206" s="355"/>
      <c r="C206" s="1246"/>
      <c r="D206" s="1247"/>
      <c r="E206" s="1128"/>
      <c r="F206" s="1981"/>
      <c r="G206" s="1236"/>
      <c r="H206" s="1072"/>
      <c r="I206" s="1072"/>
      <c r="J206" s="1072"/>
      <c r="K206" s="1072"/>
      <c r="L206" s="1072"/>
      <c r="M206" s="1072"/>
      <c r="N206" s="1072"/>
      <c r="O206" s="1072"/>
      <c r="P206" s="1072"/>
      <c r="Q206" s="1072"/>
      <c r="R206" s="1072"/>
      <c r="S206" s="1072"/>
      <c r="T206" s="1072"/>
      <c r="U206" s="1072"/>
      <c r="V206" s="1072"/>
      <c r="W206" s="1072"/>
      <c r="X206" s="1072"/>
      <c r="Y206" s="1072"/>
      <c r="Z206" s="1072"/>
      <c r="AA206" s="1072"/>
      <c r="AB206" s="1072"/>
      <c r="AC206" s="1072"/>
      <c r="AD206" s="1072"/>
      <c r="AE206" s="1072"/>
      <c r="AF206" s="1072"/>
      <c r="AG206" s="1072"/>
      <c r="AH206" s="1072"/>
      <c r="AI206" s="1072"/>
      <c r="AJ206" s="1072"/>
      <c r="AK206" s="1072"/>
      <c r="AL206" s="1072"/>
      <c r="AM206" s="1072"/>
      <c r="AN206" s="1072"/>
      <c r="AO206" s="1072"/>
      <c r="AP206" s="1072"/>
      <c r="AQ206" s="1072"/>
      <c r="AR206" s="1072"/>
      <c r="AS206" s="1072"/>
      <c r="AT206" s="1072"/>
      <c r="AU206" s="1072"/>
      <c r="AV206" s="1072"/>
      <c r="AW206" s="1072"/>
      <c r="AX206" s="1072"/>
      <c r="AY206" s="1072"/>
      <c r="AZ206" s="1072"/>
      <c r="BA206" s="1072"/>
      <c r="BB206" s="1072"/>
      <c r="BC206" s="1072"/>
      <c r="BD206" s="1072"/>
      <c r="BE206" s="1072"/>
      <c r="BF206" s="1072"/>
      <c r="BG206" s="1072"/>
      <c r="BH206" s="1072"/>
      <c r="BI206" s="1072"/>
      <c r="BJ206" s="1072"/>
      <c r="BK206" s="1072"/>
      <c r="BL206" s="1072"/>
      <c r="BM206" s="1072"/>
      <c r="BN206" s="1072"/>
      <c r="BO206" s="1072"/>
      <c r="BP206" s="1072"/>
      <c r="BQ206" s="1072"/>
      <c r="BR206" s="1072"/>
      <c r="BS206" s="1072"/>
      <c r="BT206" s="1072"/>
      <c r="BU206" s="1072"/>
      <c r="BV206" s="1072"/>
      <c r="BW206" s="1072"/>
      <c r="BX206" s="1072"/>
      <c r="BY206" s="1072"/>
      <c r="BZ206" s="1072"/>
      <c r="CA206" s="1072"/>
      <c r="CB206" s="1072"/>
      <c r="CC206" s="1072"/>
      <c r="CD206" s="1072"/>
      <c r="CE206" s="1072"/>
      <c r="CF206" s="1072"/>
      <c r="CG206" s="1072"/>
      <c r="CH206" s="1072"/>
      <c r="CI206" s="1072"/>
      <c r="CJ206" s="1072"/>
      <c r="CK206" s="1072"/>
      <c r="CL206" s="1072"/>
      <c r="CM206" s="1072"/>
      <c r="CN206" s="1072"/>
      <c r="CO206" s="1072"/>
      <c r="CP206" s="1072"/>
      <c r="CQ206" s="1072"/>
      <c r="CR206" s="1072"/>
      <c r="CS206" s="1072"/>
      <c r="CT206" s="1072"/>
      <c r="CU206" s="1072"/>
      <c r="CV206" s="1072"/>
      <c r="CW206" s="1072"/>
      <c r="CX206" s="1072"/>
      <c r="CY206" s="1072"/>
      <c r="CZ206" s="1072"/>
      <c r="DA206" s="1072"/>
      <c r="DB206" s="1072"/>
      <c r="DC206" s="1072"/>
      <c r="DD206" s="1072"/>
      <c r="DE206" s="1072"/>
      <c r="DF206" s="1072"/>
      <c r="DG206" s="1072"/>
      <c r="DH206" s="1072"/>
      <c r="DI206" s="1072"/>
    </row>
    <row r="207" spans="1:113">
      <c r="A207" s="355"/>
      <c r="B207" s="355"/>
      <c r="C207" s="1246"/>
      <c r="D207" s="1247"/>
      <c r="E207" s="1128"/>
      <c r="F207" s="1981"/>
      <c r="G207" s="1236"/>
      <c r="H207" s="1072"/>
      <c r="I207" s="1072"/>
      <c r="J207" s="1072"/>
      <c r="K207" s="1072"/>
      <c r="L207" s="1072"/>
      <c r="M207" s="1072"/>
      <c r="N207" s="1072"/>
      <c r="O207" s="1072"/>
      <c r="P207" s="1072"/>
      <c r="Q207" s="1072"/>
      <c r="R207" s="1072"/>
      <c r="S207" s="1072"/>
      <c r="T207" s="1072"/>
      <c r="U207" s="1072"/>
      <c r="V207" s="1072"/>
      <c r="W207" s="1072"/>
      <c r="X207" s="1072"/>
      <c r="Y207" s="1072"/>
      <c r="Z207" s="1072"/>
      <c r="AA207" s="1072"/>
      <c r="AB207" s="1072"/>
      <c r="AC207" s="1072"/>
      <c r="AD207" s="1072"/>
      <c r="AE207" s="1072"/>
      <c r="AF207" s="1072"/>
      <c r="AG207" s="1072"/>
      <c r="AH207" s="1072"/>
      <c r="AI207" s="1072"/>
      <c r="AJ207" s="1072"/>
      <c r="AK207" s="1072"/>
      <c r="AL207" s="1072"/>
      <c r="AM207" s="1072"/>
      <c r="AN207" s="1072"/>
      <c r="AO207" s="1072"/>
      <c r="AP207" s="1072"/>
      <c r="AQ207" s="1072"/>
      <c r="AR207" s="1072"/>
      <c r="AS207" s="1072"/>
      <c r="AT207" s="1072"/>
      <c r="AU207" s="1072"/>
      <c r="AV207" s="1072"/>
      <c r="AW207" s="1072"/>
      <c r="AX207" s="1072"/>
      <c r="AY207" s="1072"/>
      <c r="AZ207" s="1072"/>
      <c r="BA207" s="1072"/>
      <c r="BB207" s="1072"/>
      <c r="BC207" s="1072"/>
      <c r="BD207" s="1072"/>
      <c r="BE207" s="1072"/>
      <c r="BF207" s="1072"/>
      <c r="BG207" s="1072"/>
      <c r="BH207" s="1072"/>
      <c r="BI207" s="1072"/>
      <c r="BJ207" s="1072"/>
      <c r="BK207" s="1072"/>
      <c r="BL207" s="1072"/>
      <c r="BM207" s="1072"/>
      <c r="BN207" s="1072"/>
      <c r="BO207" s="1072"/>
      <c r="BP207" s="1072"/>
      <c r="BQ207" s="1072"/>
      <c r="BR207" s="1072"/>
      <c r="BS207" s="1072"/>
      <c r="BT207" s="1072"/>
      <c r="BU207" s="1072"/>
      <c r="BV207" s="1072"/>
      <c r="BW207" s="1072"/>
      <c r="BX207" s="1072"/>
      <c r="BY207" s="1072"/>
      <c r="BZ207" s="1072"/>
      <c r="CA207" s="1072"/>
      <c r="CB207" s="1072"/>
      <c r="CC207" s="1072"/>
      <c r="CD207" s="1072"/>
      <c r="CE207" s="1072"/>
      <c r="CF207" s="1072"/>
      <c r="CG207" s="1072"/>
      <c r="CH207" s="1072"/>
      <c r="CI207" s="1072"/>
      <c r="CJ207" s="1072"/>
      <c r="CK207" s="1072"/>
      <c r="CL207" s="1072"/>
      <c r="CM207" s="1072"/>
      <c r="CN207" s="1072"/>
      <c r="CO207" s="1072"/>
      <c r="CP207" s="1072"/>
      <c r="CQ207" s="1072"/>
      <c r="CR207" s="1072"/>
      <c r="CS207" s="1072"/>
      <c r="CT207" s="1072"/>
      <c r="CU207" s="1072"/>
      <c r="CV207" s="1072"/>
      <c r="CW207" s="1072"/>
      <c r="CX207" s="1072"/>
      <c r="CY207" s="1072"/>
      <c r="CZ207" s="1072"/>
      <c r="DA207" s="1072"/>
      <c r="DB207" s="1072"/>
      <c r="DC207" s="1072"/>
      <c r="DD207" s="1072"/>
      <c r="DE207" s="1072"/>
      <c r="DF207" s="1072"/>
      <c r="DG207" s="1072"/>
      <c r="DH207" s="1072"/>
      <c r="DI207" s="1072"/>
    </row>
    <row r="208" spans="1:113" s="1082" customFormat="1">
      <c r="A208" s="1251"/>
      <c r="B208" s="355"/>
      <c r="C208" s="1246"/>
      <c r="D208" s="1247"/>
      <c r="E208" s="1135"/>
      <c r="F208" s="1982"/>
      <c r="G208" s="1236"/>
      <c r="H208" s="1081"/>
      <c r="I208" s="1081"/>
      <c r="J208" s="1081"/>
      <c r="K208" s="1081"/>
      <c r="L208" s="1081"/>
      <c r="M208" s="1081"/>
      <c r="N208" s="1081"/>
      <c r="O208" s="1081"/>
      <c r="P208" s="1081"/>
      <c r="Q208" s="1081"/>
      <c r="R208" s="1081"/>
      <c r="S208" s="1081"/>
      <c r="T208" s="1081"/>
      <c r="U208" s="1081"/>
      <c r="V208" s="1081"/>
      <c r="W208" s="1081"/>
      <c r="X208" s="1081"/>
      <c r="Y208" s="1081"/>
      <c r="Z208" s="1081"/>
      <c r="AA208" s="1081"/>
      <c r="AB208" s="1081"/>
      <c r="AC208" s="1081"/>
      <c r="AD208" s="1081"/>
      <c r="AE208" s="1081"/>
      <c r="AF208" s="1081"/>
      <c r="AG208" s="1081"/>
      <c r="AH208" s="1081"/>
      <c r="AI208" s="1081"/>
      <c r="AJ208" s="1081"/>
      <c r="AK208" s="1081"/>
      <c r="AL208" s="1081"/>
      <c r="AM208" s="1081"/>
      <c r="AN208" s="1081"/>
      <c r="AO208" s="1081"/>
      <c r="AP208" s="1081"/>
      <c r="AQ208" s="1081"/>
      <c r="AR208" s="1081"/>
      <c r="AS208" s="1081"/>
      <c r="AT208" s="1081"/>
      <c r="AU208" s="1081"/>
      <c r="AV208" s="1081"/>
      <c r="AW208" s="1081"/>
      <c r="AX208" s="1081"/>
      <c r="AY208" s="1081"/>
      <c r="AZ208" s="1081"/>
      <c r="BA208" s="1081"/>
      <c r="BB208" s="1081"/>
      <c r="BC208" s="1081"/>
      <c r="BD208" s="1081"/>
      <c r="BE208" s="1081"/>
      <c r="BF208" s="1081"/>
      <c r="BG208" s="1081"/>
      <c r="BH208" s="1081"/>
      <c r="BI208" s="1081"/>
      <c r="BJ208" s="1081"/>
      <c r="BK208" s="1081"/>
      <c r="BL208" s="1081"/>
      <c r="BM208" s="1081"/>
      <c r="BN208" s="1081"/>
      <c r="BO208" s="1081"/>
      <c r="BP208" s="1081"/>
      <c r="BQ208" s="1081"/>
      <c r="BR208" s="1081"/>
      <c r="BS208" s="1081"/>
      <c r="BT208" s="1081"/>
      <c r="BU208" s="1081"/>
      <c r="BV208" s="1081"/>
      <c r="BW208" s="1081"/>
      <c r="BX208" s="1081"/>
      <c r="BY208" s="1081"/>
      <c r="BZ208" s="1081"/>
      <c r="CA208" s="1081"/>
      <c r="CB208" s="1081"/>
      <c r="CC208" s="1081"/>
      <c r="CD208" s="1081"/>
      <c r="CE208" s="1081"/>
      <c r="CF208" s="1081"/>
      <c r="CG208" s="1081"/>
      <c r="CH208" s="1081"/>
      <c r="CI208" s="1081"/>
      <c r="CJ208" s="1081"/>
      <c r="CK208" s="1081"/>
      <c r="CL208" s="1081"/>
      <c r="CM208" s="1081"/>
      <c r="CN208" s="1081"/>
      <c r="CO208" s="1081"/>
      <c r="CP208" s="1081"/>
      <c r="CQ208" s="1081"/>
      <c r="CR208" s="1081"/>
      <c r="CS208" s="1081"/>
      <c r="CT208" s="1081"/>
      <c r="CU208" s="1081"/>
      <c r="CV208" s="1081"/>
      <c r="CW208" s="1081"/>
      <c r="CX208" s="1081"/>
      <c r="CY208" s="1081"/>
      <c r="CZ208" s="1081"/>
      <c r="DA208" s="1081"/>
      <c r="DB208" s="1081"/>
      <c r="DC208" s="1081"/>
      <c r="DD208" s="1081"/>
      <c r="DE208" s="1081"/>
      <c r="DF208" s="1081"/>
      <c r="DG208" s="1081"/>
      <c r="DH208" s="1081"/>
      <c r="DI208" s="1081"/>
    </row>
    <row r="209" spans="1:113">
      <c r="A209" s="1251"/>
      <c r="B209" s="355"/>
      <c r="C209" s="1246"/>
      <c r="D209" s="1252"/>
      <c r="E209" s="1139"/>
      <c r="F209" s="1983"/>
      <c r="G209" s="1236"/>
      <c r="H209" s="1072"/>
      <c r="I209" s="1072"/>
      <c r="J209" s="1072"/>
      <c r="K209" s="1072"/>
      <c r="L209" s="1072"/>
      <c r="M209" s="1072"/>
      <c r="N209" s="1072"/>
      <c r="O209" s="1072"/>
      <c r="P209" s="1072"/>
      <c r="Q209" s="1072"/>
      <c r="R209" s="1072"/>
      <c r="S209" s="1072"/>
      <c r="T209" s="1072"/>
      <c r="U209" s="1072"/>
      <c r="V209" s="1072"/>
      <c r="W209" s="1072"/>
      <c r="X209" s="1072"/>
      <c r="Y209" s="1072"/>
      <c r="Z209" s="1072"/>
      <c r="AA209" s="1072"/>
      <c r="AB209" s="1072"/>
      <c r="AC209" s="1072"/>
      <c r="AD209" s="1072"/>
      <c r="AE209" s="1072"/>
      <c r="AF209" s="1072"/>
      <c r="AG209" s="1072"/>
      <c r="AH209" s="1072"/>
      <c r="AI209" s="1072"/>
      <c r="AJ209" s="1072"/>
      <c r="AK209" s="1072"/>
      <c r="AL209" s="1072"/>
      <c r="AM209" s="1072"/>
      <c r="AN209" s="1072"/>
      <c r="AO209" s="1072"/>
      <c r="AP209" s="1072"/>
      <c r="AQ209" s="1072"/>
      <c r="AR209" s="1072"/>
      <c r="AS209" s="1072"/>
      <c r="AT209" s="1072"/>
      <c r="AU209" s="1072"/>
      <c r="AV209" s="1072"/>
      <c r="AW209" s="1072"/>
      <c r="AX209" s="1072"/>
      <c r="AY209" s="1072"/>
      <c r="AZ209" s="1072"/>
      <c r="BA209" s="1072"/>
      <c r="BB209" s="1072"/>
      <c r="BC209" s="1072"/>
      <c r="BD209" s="1072"/>
      <c r="BE209" s="1072"/>
      <c r="BF209" s="1072"/>
      <c r="BG209" s="1072"/>
      <c r="BH209" s="1072"/>
      <c r="BI209" s="1072"/>
      <c r="BJ209" s="1072"/>
      <c r="BK209" s="1072"/>
      <c r="BL209" s="1072"/>
      <c r="BM209" s="1072"/>
      <c r="BN209" s="1072"/>
      <c r="BO209" s="1072"/>
      <c r="BP209" s="1072"/>
      <c r="BQ209" s="1072"/>
      <c r="BR209" s="1072"/>
      <c r="BS209" s="1072"/>
      <c r="BT209" s="1072"/>
      <c r="BU209" s="1072"/>
      <c r="BV209" s="1072"/>
      <c r="BW209" s="1072"/>
      <c r="BX209" s="1072"/>
      <c r="BY209" s="1072"/>
      <c r="BZ209" s="1072"/>
      <c r="CA209" s="1072"/>
      <c r="CB209" s="1072"/>
      <c r="CC209" s="1072"/>
      <c r="CD209" s="1072"/>
      <c r="CE209" s="1072"/>
      <c r="CF209" s="1072"/>
      <c r="CG209" s="1072"/>
      <c r="CH209" s="1072"/>
      <c r="CI209" s="1072"/>
      <c r="CJ209" s="1072"/>
      <c r="CK209" s="1072"/>
      <c r="CL209" s="1072"/>
      <c r="CM209" s="1072"/>
      <c r="CN209" s="1072"/>
      <c r="CO209" s="1072"/>
      <c r="CP209" s="1072"/>
      <c r="CQ209" s="1072"/>
      <c r="CR209" s="1072"/>
      <c r="CS209" s="1072"/>
      <c r="CT209" s="1072"/>
      <c r="CU209" s="1072"/>
      <c r="CV209" s="1072"/>
      <c r="CW209" s="1072"/>
      <c r="CX209" s="1072"/>
      <c r="CY209" s="1072"/>
      <c r="CZ209" s="1072"/>
      <c r="DA209" s="1072"/>
      <c r="DB209" s="1072"/>
      <c r="DC209" s="1072"/>
      <c r="DD209" s="1072"/>
      <c r="DE209" s="1072"/>
      <c r="DF209" s="1072"/>
      <c r="DG209" s="1072"/>
      <c r="DH209" s="1072"/>
      <c r="DI209" s="1072"/>
    </row>
    <row r="210" spans="1:113">
      <c r="A210" s="1251"/>
      <c r="B210" s="355"/>
      <c r="C210" s="1246"/>
      <c r="D210" s="1247"/>
      <c r="E210" s="1135"/>
      <c r="F210" s="1982"/>
      <c r="G210" s="1236"/>
      <c r="H210" s="1072"/>
      <c r="I210" s="1072"/>
      <c r="J210" s="1072"/>
      <c r="K210" s="1072"/>
      <c r="L210" s="1072"/>
      <c r="M210" s="1072"/>
      <c r="N210" s="1072"/>
      <c r="O210" s="1072"/>
      <c r="P210" s="1072"/>
      <c r="Q210" s="1072"/>
      <c r="R210" s="1072"/>
      <c r="S210" s="1072"/>
      <c r="T210" s="1072"/>
      <c r="U210" s="1072"/>
      <c r="V210" s="1072"/>
      <c r="W210" s="1072"/>
      <c r="X210" s="1072"/>
      <c r="Y210" s="1072"/>
      <c r="Z210" s="1072"/>
      <c r="AA210" s="1072"/>
      <c r="AB210" s="1072"/>
      <c r="AC210" s="1072"/>
      <c r="AD210" s="1072"/>
      <c r="AE210" s="1072"/>
      <c r="AF210" s="1072"/>
      <c r="AG210" s="1072"/>
      <c r="AH210" s="1072"/>
      <c r="AI210" s="1072"/>
      <c r="AJ210" s="1072"/>
      <c r="AK210" s="1072"/>
      <c r="AL210" s="1072"/>
      <c r="AM210" s="1072"/>
      <c r="AN210" s="1072"/>
      <c r="AO210" s="1072"/>
      <c r="AP210" s="1072"/>
      <c r="AQ210" s="1072"/>
      <c r="AR210" s="1072"/>
      <c r="AS210" s="1072"/>
      <c r="AT210" s="1072"/>
      <c r="AU210" s="1072"/>
      <c r="AV210" s="1072"/>
      <c r="AW210" s="1072"/>
      <c r="AX210" s="1072"/>
      <c r="AY210" s="1072"/>
      <c r="AZ210" s="1072"/>
      <c r="BA210" s="1072"/>
      <c r="BB210" s="1072"/>
      <c r="BC210" s="1072"/>
      <c r="BD210" s="1072"/>
      <c r="BE210" s="1072"/>
      <c r="BF210" s="1072"/>
      <c r="BG210" s="1072"/>
      <c r="BH210" s="1072"/>
      <c r="BI210" s="1072"/>
      <c r="BJ210" s="1072"/>
      <c r="BK210" s="1072"/>
      <c r="BL210" s="1072"/>
      <c r="BM210" s="1072"/>
      <c r="BN210" s="1072"/>
      <c r="BO210" s="1072"/>
      <c r="BP210" s="1072"/>
      <c r="BQ210" s="1072"/>
      <c r="BR210" s="1072"/>
      <c r="BS210" s="1072"/>
      <c r="BT210" s="1072"/>
      <c r="BU210" s="1072"/>
      <c r="BV210" s="1072"/>
      <c r="BW210" s="1072"/>
      <c r="BX210" s="1072"/>
      <c r="BY210" s="1072"/>
      <c r="BZ210" s="1072"/>
      <c r="CA210" s="1072"/>
      <c r="CB210" s="1072"/>
      <c r="CC210" s="1072"/>
      <c r="CD210" s="1072"/>
      <c r="CE210" s="1072"/>
      <c r="CF210" s="1072"/>
      <c r="CG210" s="1072"/>
      <c r="CH210" s="1072"/>
      <c r="CI210" s="1072"/>
      <c r="CJ210" s="1072"/>
      <c r="CK210" s="1072"/>
      <c r="CL210" s="1072"/>
      <c r="CM210" s="1072"/>
      <c r="CN210" s="1072"/>
      <c r="CO210" s="1072"/>
      <c r="CP210" s="1072"/>
      <c r="CQ210" s="1072"/>
      <c r="CR210" s="1072"/>
      <c r="CS210" s="1072"/>
      <c r="CT210" s="1072"/>
      <c r="CU210" s="1072"/>
      <c r="CV210" s="1072"/>
      <c r="CW210" s="1072"/>
      <c r="CX210" s="1072"/>
      <c r="CY210" s="1072"/>
      <c r="CZ210" s="1072"/>
      <c r="DA210" s="1072"/>
      <c r="DB210" s="1072"/>
      <c r="DC210" s="1072"/>
      <c r="DD210" s="1072"/>
      <c r="DE210" s="1072"/>
      <c r="DF210" s="1072"/>
      <c r="DG210" s="1072"/>
      <c r="DH210" s="1072"/>
      <c r="DI210" s="1072"/>
    </row>
    <row r="211" spans="1:113">
      <c r="A211" s="1238"/>
      <c r="B211" s="355"/>
      <c r="C211" s="1246"/>
      <c r="D211" s="1247"/>
      <c r="E211" s="1135"/>
      <c r="F211" s="1982"/>
      <c r="G211" s="1236"/>
      <c r="H211" s="1072"/>
      <c r="I211" s="1072"/>
      <c r="J211" s="1072"/>
      <c r="K211" s="1072"/>
      <c r="L211" s="1072"/>
      <c r="M211" s="1072"/>
      <c r="N211" s="1072"/>
      <c r="O211" s="1072"/>
      <c r="P211" s="1072"/>
      <c r="Q211" s="1072"/>
      <c r="R211" s="1072"/>
      <c r="S211" s="1072"/>
      <c r="T211" s="1072"/>
      <c r="U211" s="1072"/>
      <c r="V211" s="1072"/>
      <c r="W211" s="1072"/>
      <c r="X211" s="1072"/>
      <c r="Y211" s="1072"/>
      <c r="Z211" s="1072"/>
      <c r="AA211" s="1072"/>
      <c r="AB211" s="1072"/>
      <c r="AC211" s="1072"/>
      <c r="AD211" s="1072"/>
      <c r="AE211" s="1072"/>
      <c r="AF211" s="1072"/>
      <c r="AG211" s="1072"/>
      <c r="AH211" s="1072"/>
      <c r="AI211" s="1072"/>
      <c r="AJ211" s="1072"/>
      <c r="AK211" s="1072"/>
      <c r="AL211" s="1072"/>
      <c r="AM211" s="1072"/>
      <c r="AN211" s="1072"/>
      <c r="AO211" s="1072"/>
      <c r="AP211" s="1072"/>
      <c r="AQ211" s="1072"/>
      <c r="AR211" s="1072"/>
      <c r="AS211" s="1072"/>
      <c r="AT211" s="1072"/>
      <c r="AU211" s="1072"/>
      <c r="AV211" s="1072"/>
      <c r="AW211" s="1072"/>
      <c r="AX211" s="1072"/>
      <c r="AY211" s="1072"/>
      <c r="AZ211" s="1072"/>
      <c r="BA211" s="1072"/>
      <c r="BB211" s="1072"/>
      <c r="BC211" s="1072"/>
      <c r="BD211" s="1072"/>
      <c r="BE211" s="1072"/>
      <c r="BF211" s="1072"/>
      <c r="BG211" s="1072"/>
      <c r="BH211" s="1072"/>
      <c r="BI211" s="1072"/>
      <c r="BJ211" s="1072"/>
      <c r="BK211" s="1072"/>
      <c r="BL211" s="1072"/>
      <c r="BM211" s="1072"/>
      <c r="BN211" s="1072"/>
      <c r="BO211" s="1072"/>
      <c r="BP211" s="1072"/>
      <c r="BQ211" s="1072"/>
      <c r="BR211" s="1072"/>
      <c r="BS211" s="1072"/>
      <c r="BT211" s="1072"/>
      <c r="BU211" s="1072"/>
      <c r="BV211" s="1072"/>
      <c r="BW211" s="1072"/>
      <c r="BX211" s="1072"/>
      <c r="BY211" s="1072"/>
      <c r="BZ211" s="1072"/>
      <c r="CA211" s="1072"/>
      <c r="CB211" s="1072"/>
      <c r="CC211" s="1072"/>
      <c r="CD211" s="1072"/>
      <c r="CE211" s="1072"/>
      <c r="CF211" s="1072"/>
      <c r="CG211" s="1072"/>
      <c r="CH211" s="1072"/>
      <c r="CI211" s="1072"/>
      <c r="CJ211" s="1072"/>
      <c r="CK211" s="1072"/>
      <c r="CL211" s="1072"/>
      <c r="CM211" s="1072"/>
      <c r="CN211" s="1072"/>
      <c r="CO211" s="1072"/>
      <c r="CP211" s="1072"/>
      <c r="CQ211" s="1072"/>
      <c r="CR211" s="1072"/>
      <c r="CS211" s="1072"/>
      <c r="CT211" s="1072"/>
      <c r="CU211" s="1072"/>
      <c r="CV211" s="1072"/>
      <c r="CW211" s="1072"/>
      <c r="CX211" s="1072"/>
      <c r="CY211" s="1072"/>
      <c r="CZ211" s="1072"/>
      <c r="DA211" s="1072"/>
      <c r="DB211" s="1072"/>
      <c r="DC211" s="1072"/>
      <c r="DD211" s="1072"/>
      <c r="DE211" s="1072"/>
      <c r="DF211" s="1072"/>
      <c r="DG211" s="1072"/>
      <c r="DH211" s="1072"/>
      <c r="DI211" s="1072"/>
    </row>
    <row r="212" spans="1:113" s="1075" customFormat="1">
      <c r="A212" s="355"/>
      <c r="B212" s="355"/>
      <c r="C212" s="1246"/>
      <c r="D212" s="1247"/>
      <c r="E212" s="1128"/>
      <c r="F212" s="1981"/>
      <c r="G212" s="1236"/>
      <c r="H212" s="1074"/>
      <c r="I212" s="1074"/>
      <c r="J212" s="1074"/>
      <c r="K212" s="1074"/>
      <c r="L212" s="1074"/>
      <c r="M212" s="1074"/>
      <c r="N212" s="1074"/>
      <c r="O212" s="1074"/>
      <c r="P212" s="1074"/>
      <c r="Q212" s="1074"/>
      <c r="R212" s="1074"/>
      <c r="S212" s="1074"/>
      <c r="T212" s="1074"/>
      <c r="U212" s="1074"/>
      <c r="V212" s="1074"/>
      <c r="W212" s="1074"/>
      <c r="X212" s="1074"/>
      <c r="Y212" s="1074"/>
      <c r="Z212" s="1074"/>
      <c r="AA212" s="1074"/>
      <c r="AB212" s="1074"/>
      <c r="AC212" s="1074"/>
      <c r="AD212" s="1074"/>
      <c r="AE212" s="1074"/>
      <c r="AF212" s="1074"/>
      <c r="AG212" s="1074"/>
      <c r="AH212" s="1074"/>
      <c r="AI212" s="1074"/>
      <c r="AJ212" s="1074"/>
      <c r="AK212" s="1074"/>
      <c r="AL212" s="1074"/>
      <c r="AM212" s="1074"/>
      <c r="AN212" s="1074"/>
      <c r="AO212" s="1074"/>
      <c r="AP212" s="1074"/>
      <c r="AQ212" s="1074"/>
      <c r="AR212" s="1074"/>
      <c r="AS212" s="1074"/>
      <c r="AT212" s="1074"/>
      <c r="AU212" s="1074"/>
      <c r="AV212" s="1074"/>
      <c r="AW212" s="1074"/>
      <c r="AX212" s="1074"/>
      <c r="AY212" s="1074"/>
      <c r="AZ212" s="1074"/>
      <c r="BA212" s="1074"/>
      <c r="BB212" s="1074"/>
      <c r="BC212" s="1074"/>
      <c r="BD212" s="1074"/>
      <c r="BE212" s="1074"/>
      <c r="BF212" s="1074"/>
      <c r="BG212" s="1074"/>
      <c r="BH212" s="1074"/>
      <c r="BI212" s="1074"/>
      <c r="BJ212" s="1074"/>
      <c r="BK212" s="1074"/>
      <c r="BL212" s="1074"/>
      <c r="BM212" s="1074"/>
      <c r="BN212" s="1074"/>
      <c r="BO212" s="1074"/>
      <c r="BP212" s="1074"/>
      <c r="BQ212" s="1074"/>
      <c r="BR212" s="1074"/>
      <c r="BS212" s="1074"/>
      <c r="BT212" s="1074"/>
      <c r="BU212" s="1074"/>
      <c r="BV212" s="1074"/>
      <c r="BW212" s="1074"/>
      <c r="BX212" s="1074"/>
      <c r="BY212" s="1074"/>
      <c r="BZ212" s="1074"/>
      <c r="CA212" s="1074"/>
      <c r="CB212" s="1074"/>
      <c r="CC212" s="1074"/>
      <c r="CD212" s="1074"/>
      <c r="CE212" s="1074"/>
      <c r="CF212" s="1074"/>
      <c r="CG212" s="1074"/>
      <c r="CH212" s="1074"/>
      <c r="CI212" s="1074"/>
      <c r="CJ212" s="1074"/>
      <c r="CK212" s="1074"/>
      <c r="CL212" s="1074"/>
      <c r="CM212" s="1074"/>
      <c r="CN212" s="1074"/>
      <c r="CO212" s="1074"/>
      <c r="CP212" s="1074"/>
      <c r="CQ212" s="1074"/>
      <c r="CR212" s="1074"/>
      <c r="CS212" s="1074"/>
      <c r="CT212" s="1074"/>
      <c r="CU212" s="1074"/>
      <c r="CV212" s="1074"/>
      <c r="CW212" s="1074"/>
      <c r="CX212" s="1074"/>
      <c r="CY212" s="1074"/>
      <c r="CZ212" s="1074"/>
      <c r="DA212" s="1074"/>
      <c r="DB212" s="1074"/>
      <c r="DC212" s="1074"/>
      <c r="DD212" s="1074"/>
      <c r="DE212" s="1074"/>
      <c r="DF212" s="1074"/>
      <c r="DG212" s="1074"/>
      <c r="DH212" s="1074"/>
      <c r="DI212" s="1074"/>
    </row>
    <row r="213" spans="1:113" s="1075" customFormat="1">
      <c r="A213" s="355"/>
      <c r="B213" s="355"/>
      <c r="C213" s="1246"/>
      <c r="D213" s="1247"/>
      <c r="E213" s="1128"/>
      <c r="F213" s="1981"/>
      <c r="G213" s="1236"/>
      <c r="H213" s="1074"/>
      <c r="I213" s="1074"/>
      <c r="J213" s="1074"/>
      <c r="K213" s="1074"/>
      <c r="L213" s="1074"/>
      <c r="M213" s="1074"/>
      <c r="N213" s="1074"/>
      <c r="O213" s="1074"/>
      <c r="P213" s="1074"/>
      <c r="Q213" s="1074"/>
      <c r="R213" s="1074"/>
      <c r="S213" s="1074"/>
      <c r="T213" s="1074"/>
      <c r="U213" s="1074"/>
      <c r="V213" s="1074"/>
      <c r="W213" s="1074"/>
      <c r="X213" s="1074"/>
      <c r="Y213" s="1074"/>
      <c r="Z213" s="1074"/>
      <c r="AA213" s="1074"/>
      <c r="AB213" s="1074"/>
      <c r="AC213" s="1074"/>
      <c r="AD213" s="1074"/>
      <c r="AE213" s="1074"/>
      <c r="AF213" s="1074"/>
      <c r="AG213" s="1074"/>
      <c r="AH213" s="1074"/>
      <c r="AI213" s="1074"/>
      <c r="AJ213" s="1074"/>
      <c r="AK213" s="1074"/>
      <c r="AL213" s="1074"/>
      <c r="AM213" s="1074"/>
      <c r="AN213" s="1074"/>
      <c r="AO213" s="1074"/>
      <c r="AP213" s="1074"/>
      <c r="AQ213" s="1074"/>
      <c r="AR213" s="1074"/>
      <c r="AS213" s="1074"/>
      <c r="AT213" s="1074"/>
      <c r="AU213" s="1074"/>
      <c r="AV213" s="1074"/>
      <c r="AW213" s="1074"/>
      <c r="AX213" s="1074"/>
      <c r="AY213" s="1074"/>
      <c r="AZ213" s="1074"/>
      <c r="BA213" s="1074"/>
      <c r="BB213" s="1074"/>
      <c r="BC213" s="1074"/>
      <c r="BD213" s="1074"/>
      <c r="BE213" s="1074"/>
      <c r="BF213" s="1074"/>
      <c r="BG213" s="1074"/>
      <c r="BH213" s="1074"/>
      <c r="BI213" s="1074"/>
      <c r="BJ213" s="1074"/>
      <c r="BK213" s="1074"/>
      <c r="BL213" s="1074"/>
      <c r="BM213" s="1074"/>
      <c r="BN213" s="1074"/>
      <c r="BO213" s="1074"/>
      <c r="BP213" s="1074"/>
      <c r="BQ213" s="1074"/>
      <c r="BR213" s="1074"/>
      <c r="BS213" s="1074"/>
      <c r="BT213" s="1074"/>
      <c r="BU213" s="1074"/>
      <c r="BV213" s="1074"/>
      <c r="BW213" s="1074"/>
      <c r="BX213" s="1074"/>
      <c r="BY213" s="1074"/>
      <c r="BZ213" s="1074"/>
      <c r="CA213" s="1074"/>
      <c r="CB213" s="1074"/>
      <c r="CC213" s="1074"/>
      <c r="CD213" s="1074"/>
      <c r="CE213" s="1074"/>
      <c r="CF213" s="1074"/>
      <c r="CG213" s="1074"/>
      <c r="CH213" s="1074"/>
      <c r="CI213" s="1074"/>
      <c r="CJ213" s="1074"/>
      <c r="CK213" s="1074"/>
      <c r="CL213" s="1074"/>
      <c r="CM213" s="1074"/>
      <c r="CN213" s="1074"/>
      <c r="CO213" s="1074"/>
      <c r="CP213" s="1074"/>
      <c r="CQ213" s="1074"/>
      <c r="CR213" s="1074"/>
      <c r="CS213" s="1074"/>
      <c r="CT213" s="1074"/>
      <c r="CU213" s="1074"/>
      <c r="CV213" s="1074"/>
      <c r="CW213" s="1074"/>
      <c r="CX213" s="1074"/>
      <c r="CY213" s="1074"/>
      <c r="CZ213" s="1074"/>
      <c r="DA213" s="1074"/>
      <c r="DB213" s="1074"/>
      <c r="DC213" s="1074"/>
      <c r="DD213" s="1074"/>
      <c r="DE213" s="1074"/>
      <c r="DF213" s="1074"/>
      <c r="DG213" s="1074"/>
      <c r="DH213" s="1074"/>
      <c r="DI213" s="1074"/>
    </row>
    <row r="214" spans="1:113" s="1075" customFormat="1">
      <c r="A214" s="355"/>
      <c r="B214" s="355"/>
      <c r="C214" s="1246"/>
      <c r="D214" s="1247"/>
      <c r="E214" s="1128"/>
      <c r="F214" s="1981"/>
      <c r="G214" s="1236"/>
      <c r="H214" s="1074"/>
      <c r="I214" s="1074"/>
      <c r="J214" s="1074"/>
      <c r="K214" s="1074"/>
      <c r="L214" s="1074"/>
      <c r="M214" s="1074"/>
      <c r="N214" s="1074"/>
      <c r="O214" s="1074"/>
      <c r="P214" s="1074"/>
      <c r="Q214" s="1074"/>
      <c r="R214" s="1074"/>
      <c r="S214" s="1074"/>
      <c r="T214" s="1074"/>
      <c r="U214" s="1074"/>
      <c r="V214" s="1074"/>
      <c r="W214" s="1074"/>
      <c r="X214" s="1074"/>
      <c r="Y214" s="1074"/>
      <c r="Z214" s="1074"/>
      <c r="AA214" s="1074"/>
      <c r="AB214" s="1074"/>
      <c r="AC214" s="1074"/>
      <c r="AD214" s="1074"/>
      <c r="AE214" s="1074"/>
      <c r="AF214" s="1074"/>
      <c r="AG214" s="1074"/>
      <c r="AH214" s="1074"/>
      <c r="AI214" s="1074"/>
      <c r="AJ214" s="1074"/>
      <c r="AK214" s="1074"/>
      <c r="AL214" s="1074"/>
      <c r="AM214" s="1074"/>
      <c r="AN214" s="1074"/>
      <c r="AO214" s="1074"/>
      <c r="AP214" s="1074"/>
      <c r="AQ214" s="1074"/>
      <c r="AR214" s="1074"/>
      <c r="AS214" s="1074"/>
      <c r="AT214" s="1074"/>
      <c r="AU214" s="1074"/>
      <c r="AV214" s="1074"/>
      <c r="AW214" s="1074"/>
      <c r="AX214" s="1074"/>
      <c r="AY214" s="1074"/>
      <c r="AZ214" s="1074"/>
      <c r="BA214" s="1074"/>
      <c r="BB214" s="1074"/>
      <c r="BC214" s="1074"/>
      <c r="BD214" s="1074"/>
      <c r="BE214" s="1074"/>
      <c r="BF214" s="1074"/>
      <c r="BG214" s="1074"/>
      <c r="BH214" s="1074"/>
      <c r="BI214" s="1074"/>
      <c r="BJ214" s="1074"/>
      <c r="BK214" s="1074"/>
      <c r="BL214" s="1074"/>
      <c r="BM214" s="1074"/>
      <c r="BN214" s="1074"/>
      <c r="BO214" s="1074"/>
      <c r="BP214" s="1074"/>
      <c r="BQ214" s="1074"/>
      <c r="BR214" s="1074"/>
      <c r="BS214" s="1074"/>
      <c r="BT214" s="1074"/>
      <c r="BU214" s="1074"/>
      <c r="BV214" s="1074"/>
      <c r="BW214" s="1074"/>
      <c r="BX214" s="1074"/>
      <c r="BY214" s="1074"/>
      <c r="BZ214" s="1074"/>
      <c r="CA214" s="1074"/>
      <c r="CB214" s="1074"/>
      <c r="CC214" s="1074"/>
      <c r="CD214" s="1074"/>
      <c r="CE214" s="1074"/>
      <c r="CF214" s="1074"/>
      <c r="CG214" s="1074"/>
      <c r="CH214" s="1074"/>
      <c r="CI214" s="1074"/>
      <c r="CJ214" s="1074"/>
      <c r="CK214" s="1074"/>
      <c r="CL214" s="1074"/>
      <c r="CM214" s="1074"/>
      <c r="CN214" s="1074"/>
      <c r="CO214" s="1074"/>
      <c r="CP214" s="1074"/>
      <c r="CQ214" s="1074"/>
      <c r="CR214" s="1074"/>
      <c r="CS214" s="1074"/>
      <c r="CT214" s="1074"/>
      <c r="CU214" s="1074"/>
      <c r="CV214" s="1074"/>
      <c r="CW214" s="1074"/>
      <c r="CX214" s="1074"/>
      <c r="CY214" s="1074"/>
      <c r="CZ214" s="1074"/>
      <c r="DA214" s="1074"/>
      <c r="DB214" s="1074"/>
      <c r="DC214" s="1074"/>
      <c r="DD214" s="1074"/>
      <c r="DE214" s="1074"/>
      <c r="DF214" s="1074"/>
      <c r="DG214" s="1074"/>
      <c r="DH214" s="1074"/>
      <c r="DI214" s="1074"/>
    </row>
    <row r="215" spans="1:113" s="1075" customFormat="1">
      <c r="A215" s="355"/>
      <c r="B215" s="355"/>
      <c r="C215" s="1246"/>
      <c r="D215" s="1247"/>
      <c r="E215" s="1128"/>
      <c r="F215" s="1981"/>
      <c r="G215" s="1236"/>
      <c r="H215" s="1074"/>
      <c r="I215" s="1074"/>
      <c r="J215" s="1074"/>
      <c r="K215" s="1074"/>
      <c r="L215" s="1074"/>
      <c r="M215" s="1074"/>
      <c r="N215" s="1074"/>
      <c r="O215" s="1074"/>
      <c r="P215" s="1074"/>
      <c r="Q215" s="1074"/>
      <c r="R215" s="1074"/>
      <c r="S215" s="1074"/>
      <c r="T215" s="1074"/>
      <c r="U215" s="1074"/>
      <c r="V215" s="1074"/>
      <c r="W215" s="1074"/>
      <c r="X215" s="1074"/>
      <c r="Y215" s="1074"/>
      <c r="Z215" s="1074"/>
      <c r="AA215" s="1074"/>
      <c r="AB215" s="1074"/>
      <c r="AC215" s="1074"/>
      <c r="AD215" s="1074"/>
      <c r="AE215" s="1074"/>
      <c r="AF215" s="1074"/>
      <c r="AG215" s="1074"/>
      <c r="AH215" s="1074"/>
      <c r="AI215" s="1074"/>
      <c r="AJ215" s="1074"/>
      <c r="AK215" s="1074"/>
      <c r="AL215" s="1074"/>
      <c r="AM215" s="1074"/>
      <c r="AN215" s="1074"/>
      <c r="AO215" s="1074"/>
      <c r="AP215" s="1074"/>
      <c r="AQ215" s="1074"/>
      <c r="AR215" s="1074"/>
      <c r="AS215" s="1074"/>
      <c r="AT215" s="1074"/>
      <c r="AU215" s="1074"/>
      <c r="AV215" s="1074"/>
      <c r="AW215" s="1074"/>
      <c r="AX215" s="1074"/>
      <c r="AY215" s="1074"/>
      <c r="AZ215" s="1074"/>
      <c r="BA215" s="1074"/>
      <c r="BB215" s="1074"/>
      <c r="BC215" s="1074"/>
      <c r="BD215" s="1074"/>
      <c r="BE215" s="1074"/>
      <c r="BF215" s="1074"/>
      <c r="BG215" s="1074"/>
      <c r="BH215" s="1074"/>
      <c r="BI215" s="1074"/>
      <c r="BJ215" s="1074"/>
      <c r="BK215" s="1074"/>
      <c r="BL215" s="1074"/>
      <c r="BM215" s="1074"/>
      <c r="BN215" s="1074"/>
      <c r="BO215" s="1074"/>
      <c r="BP215" s="1074"/>
      <c r="BQ215" s="1074"/>
      <c r="BR215" s="1074"/>
      <c r="BS215" s="1074"/>
      <c r="BT215" s="1074"/>
      <c r="BU215" s="1074"/>
      <c r="BV215" s="1074"/>
      <c r="BW215" s="1074"/>
      <c r="BX215" s="1074"/>
      <c r="BY215" s="1074"/>
      <c r="BZ215" s="1074"/>
      <c r="CA215" s="1074"/>
      <c r="CB215" s="1074"/>
      <c r="CC215" s="1074"/>
      <c r="CD215" s="1074"/>
      <c r="CE215" s="1074"/>
      <c r="CF215" s="1074"/>
      <c r="CG215" s="1074"/>
      <c r="CH215" s="1074"/>
      <c r="CI215" s="1074"/>
      <c r="CJ215" s="1074"/>
      <c r="CK215" s="1074"/>
      <c r="CL215" s="1074"/>
      <c r="CM215" s="1074"/>
      <c r="CN215" s="1074"/>
      <c r="CO215" s="1074"/>
      <c r="CP215" s="1074"/>
      <c r="CQ215" s="1074"/>
      <c r="CR215" s="1074"/>
      <c r="CS215" s="1074"/>
      <c r="CT215" s="1074"/>
      <c r="CU215" s="1074"/>
      <c r="CV215" s="1074"/>
      <c r="CW215" s="1074"/>
      <c r="CX215" s="1074"/>
      <c r="CY215" s="1074"/>
      <c r="CZ215" s="1074"/>
      <c r="DA215" s="1074"/>
      <c r="DB215" s="1074"/>
      <c r="DC215" s="1074"/>
      <c r="DD215" s="1074"/>
      <c r="DE215" s="1074"/>
      <c r="DF215" s="1074"/>
      <c r="DG215" s="1074"/>
      <c r="DH215" s="1074"/>
      <c r="DI215" s="1074"/>
    </row>
    <row r="216" spans="1:113" s="1075" customFormat="1">
      <c r="A216" s="355"/>
      <c r="B216" s="355"/>
      <c r="C216" s="1246"/>
      <c r="D216" s="1247"/>
      <c r="E216" s="1128"/>
      <c r="F216" s="1981"/>
      <c r="G216" s="1236"/>
      <c r="H216" s="1074"/>
      <c r="I216" s="1074"/>
      <c r="J216" s="1074"/>
      <c r="K216" s="1074"/>
      <c r="L216" s="1074"/>
      <c r="M216" s="1074"/>
      <c r="N216" s="1074"/>
      <c r="O216" s="1074"/>
      <c r="P216" s="1074"/>
      <c r="Q216" s="1074"/>
      <c r="R216" s="1074"/>
      <c r="S216" s="1074"/>
      <c r="T216" s="1074"/>
      <c r="U216" s="1074"/>
      <c r="V216" s="1074"/>
      <c r="W216" s="1074"/>
      <c r="X216" s="1074"/>
      <c r="Y216" s="1074"/>
      <c r="Z216" s="1074"/>
      <c r="AA216" s="1074"/>
      <c r="AB216" s="1074"/>
      <c r="AC216" s="1074"/>
      <c r="AD216" s="1074"/>
      <c r="AE216" s="1074"/>
      <c r="AF216" s="1074"/>
      <c r="AG216" s="1074"/>
      <c r="AH216" s="1074"/>
      <c r="AI216" s="1074"/>
      <c r="AJ216" s="1074"/>
      <c r="AK216" s="1074"/>
      <c r="AL216" s="1074"/>
      <c r="AM216" s="1074"/>
      <c r="AN216" s="1074"/>
      <c r="AO216" s="1074"/>
      <c r="AP216" s="1074"/>
      <c r="AQ216" s="1074"/>
      <c r="AR216" s="1074"/>
      <c r="AS216" s="1074"/>
      <c r="AT216" s="1074"/>
      <c r="AU216" s="1074"/>
      <c r="AV216" s="1074"/>
      <c r="AW216" s="1074"/>
      <c r="AX216" s="1074"/>
      <c r="AY216" s="1074"/>
      <c r="AZ216" s="1074"/>
      <c r="BA216" s="1074"/>
      <c r="BB216" s="1074"/>
      <c r="BC216" s="1074"/>
      <c r="BD216" s="1074"/>
      <c r="BE216" s="1074"/>
      <c r="BF216" s="1074"/>
      <c r="BG216" s="1074"/>
      <c r="BH216" s="1074"/>
      <c r="BI216" s="1074"/>
      <c r="BJ216" s="1074"/>
      <c r="BK216" s="1074"/>
      <c r="BL216" s="1074"/>
      <c r="BM216" s="1074"/>
      <c r="BN216" s="1074"/>
      <c r="BO216" s="1074"/>
      <c r="BP216" s="1074"/>
      <c r="BQ216" s="1074"/>
      <c r="BR216" s="1074"/>
      <c r="BS216" s="1074"/>
      <c r="BT216" s="1074"/>
      <c r="BU216" s="1074"/>
      <c r="BV216" s="1074"/>
      <c r="BW216" s="1074"/>
      <c r="BX216" s="1074"/>
      <c r="BY216" s="1074"/>
      <c r="BZ216" s="1074"/>
      <c r="CA216" s="1074"/>
      <c r="CB216" s="1074"/>
      <c r="CC216" s="1074"/>
      <c r="CD216" s="1074"/>
      <c r="CE216" s="1074"/>
      <c r="CF216" s="1074"/>
      <c r="CG216" s="1074"/>
      <c r="CH216" s="1074"/>
      <c r="CI216" s="1074"/>
      <c r="CJ216" s="1074"/>
      <c r="CK216" s="1074"/>
      <c r="CL216" s="1074"/>
      <c r="CM216" s="1074"/>
      <c r="CN216" s="1074"/>
      <c r="CO216" s="1074"/>
      <c r="CP216" s="1074"/>
      <c r="CQ216" s="1074"/>
      <c r="CR216" s="1074"/>
      <c r="CS216" s="1074"/>
      <c r="CT216" s="1074"/>
      <c r="CU216" s="1074"/>
      <c r="CV216" s="1074"/>
      <c r="CW216" s="1074"/>
      <c r="CX216" s="1074"/>
      <c r="CY216" s="1074"/>
      <c r="CZ216" s="1074"/>
      <c r="DA216" s="1074"/>
      <c r="DB216" s="1074"/>
      <c r="DC216" s="1074"/>
      <c r="DD216" s="1074"/>
      <c r="DE216" s="1074"/>
      <c r="DF216" s="1074"/>
      <c r="DG216" s="1074"/>
      <c r="DH216" s="1074"/>
      <c r="DI216" s="1074"/>
    </row>
    <row r="217" spans="1:113" s="1075" customFormat="1">
      <c r="A217" s="355"/>
      <c r="B217" s="355"/>
      <c r="C217" s="1246"/>
      <c r="D217" s="1247"/>
      <c r="E217" s="1128"/>
      <c r="F217" s="1981"/>
      <c r="G217" s="1236"/>
      <c r="H217" s="1074"/>
      <c r="I217" s="1074"/>
      <c r="J217" s="1074"/>
      <c r="K217" s="1074"/>
      <c r="L217" s="1074"/>
      <c r="M217" s="1074"/>
      <c r="N217" s="1074"/>
      <c r="O217" s="1074"/>
      <c r="P217" s="1074"/>
      <c r="Q217" s="1074"/>
      <c r="R217" s="1074"/>
      <c r="S217" s="1074"/>
      <c r="T217" s="1074"/>
      <c r="U217" s="1074"/>
      <c r="V217" s="1074"/>
      <c r="W217" s="1074"/>
      <c r="X217" s="1074"/>
      <c r="Y217" s="1074"/>
      <c r="Z217" s="1074"/>
      <c r="AA217" s="1074"/>
      <c r="AB217" s="1074"/>
      <c r="AC217" s="1074"/>
      <c r="AD217" s="1074"/>
      <c r="AE217" s="1074"/>
      <c r="AF217" s="1074"/>
      <c r="AG217" s="1074"/>
      <c r="AH217" s="1074"/>
      <c r="AI217" s="1074"/>
      <c r="AJ217" s="1074"/>
      <c r="AK217" s="1074"/>
      <c r="AL217" s="1074"/>
      <c r="AM217" s="1074"/>
      <c r="AN217" s="1074"/>
      <c r="AO217" s="1074"/>
      <c r="AP217" s="1074"/>
      <c r="AQ217" s="1074"/>
      <c r="AR217" s="1074"/>
      <c r="AS217" s="1074"/>
      <c r="AT217" s="1074"/>
      <c r="AU217" s="1074"/>
      <c r="AV217" s="1074"/>
      <c r="AW217" s="1074"/>
      <c r="AX217" s="1074"/>
      <c r="AY217" s="1074"/>
      <c r="AZ217" s="1074"/>
      <c r="BA217" s="1074"/>
      <c r="BB217" s="1074"/>
      <c r="BC217" s="1074"/>
      <c r="BD217" s="1074"/>
      <c r="BE217" s="1074"/>
      <c r="BF217" s="1074"/>
      <c r="BG217" s="1074"/>
      <c r="BH217" s="1074"/>
      <c r="BI217" s="1074"/>
      <c r="BJ217" s="1074"/>
      <c r="BK217" s="1074"/>
      <c r="BL217" s="1074"/>
      <c r="BM217" s="1074"/>
      <c r="BN217" s="1074"/>
      <c r="BO217" s="1074"/>
      <c r="BP217" s="1074"/>
      <c r="BQ217" s="1074"/>
      <c r="BR217" s="1074"/>
      <c r="BS217" s="1074"/>
      <c r="BT217" s="1074"/>
      <c r="BU217" s="1074"/>
      <c r="BV217" s="1074"/>
      <c r="BW217" s="1074"/>
      <c r="BX217" s="1074"/>
      <c r="BY217" s="1074"/>
      <c r="BZ217" s="1074"/>
      <c r="CA217" s="1074"/>
      <c r="CB217" s="1074"/>
      <c r="CC217" s="1074"/>
      <c r="CD217" s="1074"/>
      <c r="CE217" s="1074"/>
      <c r="CF217" s="1074"/>
      <c r="CG217" s="1074"/>
      <c r="CH217" s="1074"/>
      <c r="CI217" s="1074"/>
      <c r="CJ217" s="1074"/>
      <c r="CK217" s="1074"/>
      <c r="CL217" s="1074"/>
      <c r="CM217" s="1074"/>
      <c r="CN217" s="1074"/>
      <c r="CO217" s="1074"/>
      <c r="CP217" s="1074"/>
      <c r="CQ217" s="1074"/>
      <c r="CR217" s="1074"/>
      <c r="CS217" s="1074"/>
      <c r="CT217" s="1074"/>
      <c r="CU217" s="1074"/>
      <c r="CV217" s="1074"/>
      <c r="CW217" s="1074"/>
      <c r="CX217" s="1074"/>
      <c r="CY217" s="1074"/>
      <c r="CZ217" s="1074"/>
      <c r="DA217" s="1074"/>
      <c r="DB217" s="1074"/>
      <c r="DC217" s="1074"/>
      <c r="DD217" s="1074"/>
      <c r="DE217" s="1074"/>
      <c r="DF217" s="1074"/>
      <c r="DG217" s="1074"/>
      <c r="DH217" s="1074"/>
      <c r="DI217" s="1074"/>
    </row>
    <row r="218" spans="1:113" s="1075" customFormat="1">
      <c r="A218" s="1251"/>
      <c r="B218" s="355"/>
      <c r="C218" s="1246"/>
      <c r="D218" s="1247"/>
      <c r="E218" s="1135"/>
      <c r="F218" s="1982"/>
      <c r="G218" s="1236"/>
      <c r="H218" s="1074"/>
      <c r="I218" s="1074"/>
      <c r="J218" s="1074"/>
      <c r="K218" s="1074"/>
      <c r="L218" s="1074"/>
      <c r="M218" s="1074"/>
      <c r="N218" s="1074"/>
      <c r="O218" s="1074"/>
      <c r="P218" s="1074"/>
      <c r="Q218" s="1074"/>
      <c r="R218" s="1074"/>
      <c r="S218" s="1074"/>
      <c r="T218" s="1074"/>
      <c r="U218" s="1074"/>
      <c r="V218" s="1074"/>
      <c r="W218" s="1074"/>
      <c r="X218" s="1074"/>
      <c r="Y218" s="1074"/>
      <c r="Z218" s="1074"/>
      <c r="AA218" s="1074"/>
      <c r="AB218" s="1074"/>
      <c r="AC218" s="1074"/>
      <c r="AD218" s="1074"/>
      <c r="AE218" s="1074"/>
      <c r="AF218" s="1074"/>
      <c r="AG218" s="1074"/>
      <c r="AH218" s="1074"/>
      <c r="AI218" s="1074"/>
      <c r="AJ218" s="1074"/>
      <c r="AK218" s="1074"/>
      <c r="AL218" s="1074"/>
      <c r="AM218" s="1074"/>
      <c r="AN218" s="1074"/>
      <c r="AO218" s="1074"/>
      <c r="AP218" s="1074"/>
      <c r="AQ218" s="1074"/>
      <c r="AR218" s="1074"/>
      <c r="AS218" s="1074"/>
      <c r="AT218" s="1074"/>
      <c r="AU218" s="1074"/>
      <c r="AV218" s="1074"/>
      <c r="AW218" s="1074"/>
      <c r="AX218" s="1074"/>
      <c r="AY218" s="1074"/>
      <c r="AZ218" s="1074"/>
      <c r="BA218" s="1074"/>
      <c r="BB218" s="1074"/>
      <c r="BC218" s="1074"/>
      <c r="BD218" s="1074"/>
      <c r="BE218" s="1074"/>
      <c r="BF218" s="1074"/>
      <c r="BG218" s="1074"/>
      <c r="BH218" s="1074"/>
      <c r="BI218" s="1074"/>
      <c r="BJ218" s="1074"/>
      <c r="BK218" s="1074"/>
      <c r="BL218" s="1074"/>
      <c r="BM218" s="1074"/>
      <c r="BN218" s="1074"/>
      <c r="BO218" s="1074"/>
      <c r="BP218" s="1074"/>
      <c r="BQ218" s="1074"/>
      <c r="BR218" s="1074"/>
      <c r="BS218" s="1074"/>
      <c r="BT218" s="1074"/>
      <c r="BU218" s="1074"/>
      <c r="BV218" s="1074"/>
      <c r="BW218" s="1074"/>
      <c r="BX218" s="1074"/>
      <c r="BY218" s="1074"/>
      <c r="BZ218" s="1074"/>
      <c r="CA218" s="1074"/>
      <c r="CB218" s="1074"/>
      <c r="CC218" s="1074"/>
      <c r="CD218" s="1074"/>
      <c r="CE218" s="1074"/>
      <c r="CF218" s="1074"/>
      <c r="CG218" s="1074"/>
      <c r="CH218" s="1074"/>
      <c r="CI218" s="1074"/>
      <c r="CJ218" s="1074"/>
      <c r="CK218" s="1074"/>
      <c r="CL218" s="1074"/>
      <c r="CM218" s="1074"/>
      <c r="CN218" s="1074"/>
      <c r="CO218" s="1074"/>
      <c r="CP218" s="1074"/>
      <c r="CQ218" s="1074"/>
      <c r="CR218" s="1074"/>
      <c r="CS218" s="1074"/>
      <c r="CT218" s="1074"/>
      <c r="CU218" s="1074"/>
      <c r="CV218" s="1074"/>
      <c r="CW218" s="1074"/>
      <c r="CX218" s="1074"/>
      <c r="CY218" s="1074"/>
      <c r="CZ218" s="1074"/>
      <c r="DA218" s="1074"/>
      <c r="DB218" s="1074"/>
      <c r="DC218" s="1074"/>
      <c r="DD218" s="1074"/>
      <c r="DE218" s="1074"/>
      <c r="DF218" s="1074"/>
      <c r="DG218" s="1074"/>
      <c r="DH218" s="1074"/>
      <c r="DI218" s="1074"/>
    </row>
    <row r="219" spans="1:113" s="1075" customFormat="1">
      <c r="A219" s="1251"/>
      <c r="B219" s="355"/>
      <c r="C219" s="1246"/>
      <c r="D219" s="1252"/>
      <c r="E219" s="1139"/>
      <c r="F219" s="1983"/>
      <c r="G219" s="1236"/>
      <c r="H219" s="1074"/>
      <c r="I219" s="1074"/>
      <c r="J219" s="1074"/>
      <c r="K219" s="1074"/>
      <c r="L219" s="1074"/>
      <c r="M219" s="1074"/>
      <c r="N219" s="1074"/>
      <c r="O219" s="1074"/>
      <c r="P219" s="1074"/>
      <c r="Q219" s="1074"/>
      <c r="R219" s="1074"/>
      <c r="S219" s="1074"/>
      <c r="T219" s="1074"/>
      <c r="U219" s="1074"/>
      <c r="V219" s="1074"/>
      <c r="W219" s="1074"/>
      <c r="X219" s="1074"/>
      <c r="Y219" s="1074"/>
      <c r="Z219" s="1074"/>
      <c r="AA219" s="1074"/>
      <c r="AB219" s="1074"/>
      <c r="AC219" s="1074"/>
      <c r="AD219" s="1074"/>
      <c r="AE219" s="1074"/>
      <c r="AF219" s="1074"/>
      <c r="AG219" s="1074"/>
      <c r="AH219" s="1074"/>
      <c r="AI219" s="1074"/>
      <c r="AJ219" s="1074"/>
      <c r="AK219" s="1074"/>
      <c r="AL219" s="1074"/>
      <c r="AM219" s="1074"/>
      <c r="AN219" s="1074"/>
      <c r="AO219" s="1074"/>
      <c r="AP219" s="1074"/>
      <c r="AQ219" s="1074"/>
      <c r="AR219" s="1074"/>
      <c r="AS219" s="1074"/>
      <c r="AT219" s="1074"/>
      <c r="AU219" s="1074"/>
      <c r="AV219" s="1074"/>
      <c r="AW219" s="1074"/>
      <c r="AX219" s="1074"/>
      <c r="AY219" s="1074"/>
      <c r="AZ219" s="1074"/>
      <c r="BA219" s="1074"/>
      <c r="BB219" s="1074"/>
      <c r="BC219" s="1074"/>
      <c r="BD219" s="1074"/>
      <c r="BE219" s="1074"/>
      <c r="BF219" s="1074"/>
      <c r="BG219" s="1074"/>
      <c r="BH219" s="1074"/>
      <c r="BI219" s="1074"/>
      <c r="BJ219" s="1074"/>
      <c r="BK219" s="1074"/>
      <c r="BL219" s="1074"/>
      <c r="BM219" s="1074"/>
      <c r="BN219" s="1074"/>
      <c r="BO219" s="1074"/>
      <c r="BP219" s="1074"/>
      <c r="BQ219" s="1074"/>
      <c r="BR219" s="1074"/>
      <c r="BS219" s="1074"/>
      <c r="BT219" s="1074"/>
      <c r="BU219" s="1074"/>
      <c r="BV219" s="1074"/>
      <c r="BW219" s="1074"/>
      <c r="BX219" s="1074"/>
      <c r="BY219" s="1074"/>
      <c r="BZ219" s="1074"/>
      <c r="CA219" s="1074"/>
      <c r="CB219" s="1074"/>
      <c r="CC219" s="1074"/>
      <c r="CD219" s="1074"/>
      <c r="CE219" s="1074"/>
      <c r="CF219" s="1074"/>
      <c r="CG219" s="1074"/>
      <c r="CH219" s="1074"/>
      <c r="CI219" s="1074"/>
      <c r="CJ219" s="1074"/>
      <c r="CK219" s="1074"/>
      <c r="CL219" s="1074"/>
      <c r="CM219" s="1074"/>
      <c r="CN219" s="1074"/>
      <c r="CO219" s="1074"/>
      <c r="CP219" s="1074"/>
      <c r="CQ219" s="1074"/>
      <c r="CR219" s="1074"/>
      <c r="CS219" s="1074"/>
      <c r="CT219" s="1074"/>
      <c r="CU219" s="1074"/>
      <c r="CV219" s="1074"/>
      <c r="CW219" s="1074"/>
      <c r="CX219" s="1074"/>
      <c r="CY219" s="1074"/>
      <c r="CZ219" s="1074"/>
      <c r="DA219" s="1074"/>
      <c r="DB219" s="1074"/>
      <c r="DC219" s="1074"/>
      <c r="DD219" s="1074"/>
      <c r="DE219" s="1074"/>
      <c r="DF219" s="1074"/>
      <c r="DG219" s="1074"/>
      <c r="DH219" s="1074"/>
      <c r="DI219" s="1074"/>
    </row>
    <row r="220" spans="1:113" s="1074" customFormat="1">
      <c r="A220" s="355"/>
      <c r="B220" s="355"/>
      <c r="C220" s="1246"/>
      <c r="D220" s="1247"/>
      <c r="E220" s="1128"/>
      <c r="F220" s="1981"/>
      <c r="G220" s="1923"/>
    </row>
    <row r="221" spans="1:113" s="1075" customFormat="1">
      <c r="A221" s="355"/>
      <c r="B221" s="355"/>
      <c r="C221" s="1246"/>
      <c r="D221" s="1247"/>
      <c r="E221" s="1128"/>
      <c r="F221" s="1981"/>
      <c r="G221" s="1923"/>
      <c r="H221" s="1074"/>
      <c r="I221" s="1074"/>
      <c r="J221" s="1074"/>
      <c r="K221" s="1074"/>
      <c r="L221" s="1074"/>
      <c r="M221" s="1074"/>
      <c r="N221" s="1074"/>
      <c r="O221" s="1074"/>
      <c r="P221" s="1074"/>
      <c r="Q221" s="1074"/>
      <c r="R221" s="1074"/>
      <c r="S221" s="1074"/>
      <c r="T221" s="1074"/>
      <c r="U221" s="1074"/>
      <c r="V221" s="1074"/>
      <c r="W221" s="1074"/>
      <c r="X221" s="1074"/>
      <c r="Y221" s="1074"/>
      <c r="Z221" s="1074"/>
      <c r="AA221" s="1074"/>
      <c r="AB221" s="1074"/>
      <c r="AC221" s="1074"/>
      <c r="AD221" s="1074"/>
      <c r="AE221" s="1074"/>
      <c r="AF221" s="1074"/>
      <c r="AG221" s="1074"/>
      <c r="AH221" s="1074"/>
      <c r="AI221" s="1074"/>
      <c r="AJ221" s="1074"/>
      <c r="AK221" s="1074"/>
      <c r="AL221" s="1074"/>
      <c r="AM221" s="1074"/>
      <c r="AN221" s="1074"/>
      <c r="AO221" s="1074"/>
      <c r="AP221" s="1074"/>
      <c r="AQ221" s="1074"/>
      <c r="AR221" s="1074"/>
      <c r="AS221" s="1074"/>
      <c r="AT221" s="1074"/>
      <c r="AU221" s="1074"/>
      <c r="AV221" s="1074"/>
      <c r="AW221" s="1074"/>
      <c r="AX221" s="1074"/>
      <c r="AY221" s="1074"/>
      <c r="AZ221" s="1074"/>
      <c r="BA221" s="1074"/>
      <c r="BB221" s="1074"/>
      <c r="BC221" s="1074"/>
      <c r="BD221" s="1074"/>
      <c r="BE221" s="1074"/>
      <c r="BF221" s="1074"/>
      <c r="BG221" s="1074"/>
      <c r="BH221" s="1074"/>
      <c r="BI221" s="1074"/>
      <c r="BJ221" s="1074"/>
      <c r="BK221" s="1074"/>
      <c r="BL221" s="1074"/>
      <c r="BM221" s="1074"/>
      <c r="BN221" s="1074"/>
      <c r="BO221" s="1074"/>
      <c r="BP221" s="1074"/>
      <c r="BQ221" s="1074"/>
      <c r="BR221" s="1074"/>
      <c r="BS221" s="1074"/>
      <c r="BT221" s="1074"/>
      <c r="BU221" s="1074"/>
      <c r="BV221" s="1074"/>
      <c r="BW221" s="1074"/>
      <c r="BX221" s="1074"/>
      <c r="BY221" s="1074"/>
      <c r="BZ221" s="1074"/>
      <c r="CA221" s="1074"/>
      <c r="CB221" s="1074"/>
      <c r="CC221" s="1074"/>
      <c r="CD221" s="1074"/>
      <c r="CE221" s="1074"/>
      <c r="CF221" s="1074"/>
      <c r="CG221" s="1074"/>
      <c r="CH221" s="1074"/>
      <c r="CI221" s="1074"/>
      <c r="CJ221" s="1074"/>
      <c r="CK221" s="1074"/>
      <c r="CL221" s="1074"/>
      <c r="CM221" s="1074"/>
      <c r="CN221" s="1074"/>
      <c r="CO221" s="1074"/>
      <c r="CP221" s="1074"/>
      <c r="CQ221" s="1074"/>
      <c r="CR221" s="1074"/>
      <c r="CS221" s="1074"/>
      <c r="CT221" s="1074"/>
      <c r="CU221" s="1074"/>
      <c r="CV221" s="1074"/>
      <c r="CW221" s="1074"/>
      <c r="CX221" s="1074"/>
      <c r="CY221" s="1074"/>
      <c r="CZ221" s="1074"/>
      <c r="DA221" s="1074"/>
      <c r="DB221" s="1074"/>
      <c r="DC221" s="1074"/>
      <c r="DD221" s="1074"/>
      <c r="DE221" s="1074"/>
      <c r="DF221" s="1074"/>
      <c r="DG221" s="1074"/>
      <c r="DH221" s="1074"/>
      <c r="DI221" s="1074"/>
    </row>
    <row r="222" spans="1:113" s="1075" customFormat="1">
      <c r="A222" s="355"/>
      <c r="B222" s="355"/>
      <c r="C222" s="1246"/>
      <c r="D222" s="1247"/>
      <c r="E222" s="1128"/>
      <c r="F222" s="1981"/>
      <c r="G222" s="1923"/>
      <c r="H222" s="1074"/>
      <c r="I222" s="1074"/>
      <c r="J222" s="1074"/>
      <c r="K222" s="1074"/>
      <c r="L222" s="1074"/>
      <c r="M222" s="1074"/>
      <c r="N222" s="1074"/>
      <c r="O222" s="1074"/>
      <c r="P222" s="1074"/>
      <c r="Q222" s="1074"/>
      <c r="R222" s="1074"/>
      <c r="S222" s="1074"/>
      <c r="T222" s="1074"/>
      <c r="U222" s="1074"/>
      <c r="V222" s="1074"/>
      <c r="W222" s="1074"/>
      <c r="X222" s="1074"/>
      <c r="Y222" s="1074"/>
      <c r="Z222" s="1074"/>
      <c r="AA222" s="1074"/>
      <c r="AB222" s="1074"/>
      <c r="AC222" s="1074"/>
      <c r="AD222" s="1074"/>
      <c r="AE222" s="1074"/>
      <c r="AF222" s="1074"/>
      <c r="AG222" s="1074"/>
      <c r="AH222" s="1074"/>
      <c r="AI222" s="1074"/>
      <c r="AJ222" s="1074"/>
      <c r="AK222" s="1074"/>
      <c r="AL222" s="1074"/>
      <c r="AM222" s="1074"/>
      <c r="AN222" s="1074"/>
      <c r="AO222" s="1074"/>
      <c r="AP222" s="1074"/>
      <c r="AQ222" s="1074"/>
      <c r="AR222" s="1074"/>
      <c r="AS222" s="1074"/>
      <c r="AT222" s="1074"/>
      <c r="AU222" s="1074"/>
      <c r="AV222" s="1074"/>
      <c r="AW222" s="1074"/>
      <c r="AX222" s="1074"/>
      <c r="AY222" s="1074"/>
      <c r="AZ222" s="1074"/>
      <c r="BA222" s="1074"/>
      <c r="BB222" s="1074"/>
      <c r="BC222" s="1074"/>
      <c r="BD222" s="1074"/>
      <c r="BE222" s="1074"/>
      <c r="BF222" s="1074"/>
      <c r="BG222" s="1074"/>
      <c r="BH222" s="1074"/>
      <c r="BI222" s="1074"/>
      <c r="BJ222" s="1074"/>
      <c r="BK222" s="1074"/>
      <c r="BL222" s="1074"/>
      <c r="BM222" s="1074"/>
      <c r="BN222" s="1074"/>
      <c r="BO222" s="1074"/>
      <c r="BP222" s="1074"/>
      <c r="BQ222" s="1074"/>
      <c r="BR222" s="1074"/>
      <c r="BS222" s="1074"/>
      <c r="BT222" s="1074"/>
      <c r="BU222" s="1074"/>
      <c r="BV222" s="1074"/>
      <c r="BW222" s="1074"/>
      <c r="BX222" s="1074"/>
      <c r="BY222" s="1074"/>
      <c r="BZ222" s="1074"/>
      <c r="CA222" s="1074"/>
      <c r="CB222" s="1074"/>
      <c r="CC222" s="1074"/>
      <c r="CD222" s="1074"/>
      <c r="CE222" s="1074"/>
      <c r="CF222" s="1074"/>
      <c r="CG222" s="1074"/>
      <c r="CH222" s="1074"/>
      <c r="CI222" s="1074"/>
      <c r="CJ222" s="1074"/>
      <c r="CK222" s="1074"/>
      <c r="CL222" s="1074"/>
      <c r="CM222" s="1074"/>
      <c r="CN222" s="1074"/>
      <c r="CO222" s="1074"/>
      <c r="CP222" s="1074"/>
      <c r="CQ222" s="1074"/>
      <c r="CR222" s="1074"/>
      <c r="CS222" s="1074"/>
      <c r="CT222" s="1074"/>
      <c r="CU222" s="1074"/>
      <c r="CV222" s="1074"/>
      <c r="CW222" s="1074"/>
      <c r="CX222" s="1074"/>
      <c r="CY222" s="1074"/>
      <c r="CZ222" s="1074"/>
      <c r="DA222" s="1074"/>
      <c r="DB222" s="1074"/>
      <c r="DC222" s="1074"/>
      <c r="DD222" s="1074"/>
      <c r="DE222" s="1074"/>
      <c r="DF222" s="1074"/>
      <c r="DG222" s="1074"/>
      <c r="DH222" s="1074"/>
      <c r="DI222" s="1074"/>
    </row>
    <row r="223" spans="1:113" s="1075" customFormat="1">
      <c r="A223" s="1254"/>
      <c r="B223" s="1248"/>
      <c r="C223" s="1246"/>
      <c r="D223" s="1235"/>
      <c r="E223" s="1110"/>
      <c r="F223" s="1215"/>
      <c r="G223" s="1236"/>
      <c r="H223" s="1074"/>
      <c r="I223" s="1074"/>
      <c r="J223" s="1074"/>
      <c r="K223" s="1074"/>
      <c r="L223" s="1074"/>
      <c r="M223" s="1074"/>
      <c r="N223" s="1074"/>
      <c r="O223" s="1074"/>
      <c r="P223" s="1074"/>
      <c r="Q223" s="1074"/>
      <c r="R223" s="1074"/>
      <c r="S223" s="1074"/>
      <c r="T223" s="1074"/>
      <c r="U223" s="1074"/>
      <c r="V223" s="1074"/>
      <c r="W223" s="1074"/>
      <c r="X223" s="1074"/>
      <c r="Y223" s="1074"/>
      <c r="Z223" s="1074"/>
      <c r="AA223" s="1074"/>
      <c r="AB223" s="1074"/>
      <c r="AC223" s="1074"/>
      <c r="AD223" s="1074"/>
      <c r="AE223" s="1074"/>
      <c r="AF223" s="1074"/>
      <c r="AG223" s="1074"/>
      <c r="AH223" s="1074"/>
      <c r="AI223" s="1074"/>
      <c r="AJ223" s="1074"/>
      <c r="AK223" s="1074"/>
      <c r="AL223" s="1074"/>
      <c r="AM223" s="1074"/>
      <c r="AN223" s="1074"/>
      <c r="AO223" s="1074"/>
      <c r="AP223" s="1074"/>
      <c r="AQ223" s="1074"/>
      <c r="AR223" s="1074"/>
      <c r="AS223" s="1074"/>
      <c r="AT223" s="1074"/>
      <c r="AU223" s="1074"/>
      <c r="AV223" s="1074"/>
      <c r="AW223" s="1074"/>
      <c r="AX223" s="1074"/>
      <c r="AY223" s="1074"/>
      <c r="AZ223" s="1074"/>
      <c r="BA223" s="1074"/>
      <c r="BB223" s="1074"/>
      <c r="BC223" s="1074"/>
      <c r="BD223" s="1074"/>
      <c r="BE223" s="1074"/>
      <c r="BF223" s="1074"/>
      <c r="BG223" s="1074"/>
      <c r="BH223" s="1074"/>
      <c r="BI223" s="1074"/>
      <c r="BJ223" s="1074"/>
      <c r="BK223" s="1074"/>
      <c r="BL223" s="1074"/>
      <c r="BM223" s="1074"/>
      <c r="BN223" s="1074"/>
      <c r="BO223" s="1074"/>
      <c r="BP223" s="1074"/>
      <c r="BQ223" s="1074"/>
      <c r="BR223" s="1074"/>
      <c r="BS223" s="1074"/>
      <c r="BT223" s="1074"/>
      <c r="BU223" s="1074"/>
      <c r="BV223" s="1074"/>
      <c r="BW223" s="1074"/>
      <c r="BX223" s="1074"/>
      <c r="BY223" s="1074"/>
      <c r="BZ223" s="1074"/>
      <c r="CA223" s="1074"/>
      <c r="CB223" s="1074"/>
      <c r="CC223" s="1074"/>
      <c r="CD223" s="1074"/>
      <c r="CE223" s="1074"/>
      <c r="CF223" s="1074"/>
      <c r="CG223" s="1074"/>
      <c r="CH223" s="1074"/>
      <c r="CI223" s="1074"/>
      <c r="CJ223" s="1074"/>
      <c r="CK223" s="1074"/>
      <c r="CL223" s="1074"/>
      <c r="CM223" s="1074"/>
      <c r="CN223" s="1074"/>
      <c r="CO223" s="1074"/>
      <c r="CP223" s="1074"/>
      <c r="CQ223" s="1074"/>
      <c r="CR223" s="1074"/>
      <c r="CS223" s="1074"/>
      <c r="CT223" s="1074"/>
      <c r="CU223" s="1074"/>
      <c r="CV223" s="1074"/>
      <c r="CW223" s="1074"/>
      <c r="CX223" s="1074"/>
      <c r="CY223" s="1074"/>
      <c r="CZ223" s="1074"/>
      <c r="DA223" s="1074"/>
      <c r="DB223" s="1074"/>
      <c r="DC223" s="1074"/>
      <c r="DD223" s="1074"/>
      <c r="DE223" s="1074"/>
      <c r="DF223" s="1074"/>
      <c r="DG223" s="1074"/>
      <c r="DH223" s="1074"/>
      <c r="DI223" s="1074"/>
    </row>
    <row r="224" spans="1:113" s="1075" customFormat="1">
      <c r="A224" s="355"/>
      <c r="B224" s="1248"/>
      <c r="C224" s="1246"/>
      <c r="D224" s="1235"/>
      <c r="E224" s="1110"/>
      <c r="F224" s="1215"/>
      <c r="G224" s="1236"/>
      <c r="H224" s="1074"/>
      <c r="I224" s="1074"/>
      <c r="J224" s="1074"/>
      <c r="K224" s="1074"/>
      <c r="L224" s="1074"/>
      <c r="M224" s="1074"/>
      <c r="N224" s="1074"/>
      <c r="O224" s="1074"/>
      <c r="P224" s="1074"/>
      <c r="Q224" s="1074"/>
      <c r="R224" s="1074"/>
      <c r="S224" s="1074"/>
      <c r="T224" s="1074"/>
      <c r="U224" s="1074"/>
      <c r="V224" s="1074"/>
      <c r="W224" s="1074"/>
      <c r="X224" s="1074"/>
      <c r="Y224" s="1074"/>
      <c r="Z224" s="1074"/>
      <c r="AA224" s="1074"/>
      <c r="AB224" s="1074"/>
      <c r="AC224" s="1074"/>
      <c r="AD224" s="1074"/>
      <c r="AE224" s="1074"/>
      <c r="AF224" s="1074"/>
      <c r="AG224" s="1074"/>
      <c r="AH224" s="1074"/>
      <c r="AI224" s="1074"/>
      <c r="AJ224" s="1074"/>
      <c r="AK224" s="1074"/>
      <c r="AL224" s="1074"/>
      <c r="AM224" s="1074"/>
      <c r="AN224" s="1074"/>
      <c r="AO224" s="1074"/>
      <c r="AP224" s="1074"/>
      <c r="AQ224" s="1074"/>
      <c r="AR224" s="1074"/>
      <c r="AS224" s="1074"/>
      <c r="AT224" s="1074"/>
      <c r="AU224" s="1074"/>
      <c r="AV224" s="1074"/>
      <c r="AW224" s="1074"/>
      <c r="AX224" s="1074"/>
      <c r="AY224" s="1074"/>
      <c r="AZ224" s="1074"/>
      <c r="BA224" s="1074"/>
      <c r="BB224" s="1074"/>
      <c r="BC224" s="1074"/>
      <c r="BD224" s="1074"/>
      <c r="BE224" s="1074"/>
      <c r="BF224" s="1074"/>
      <c r="BG224" s="1074"/>
      <c r="BH224" s="1074"/>
      <c r="BI224" s="1074"/>
      <c r="BJ224" s="1074"/>
      <c r="BK224" s="1074"/>
      <c r="BL224" s="1074"/>
      <c r="BM224" s="1074"/>
      <c r="BN224" s="1074"/>
      <c r="BO224" s="1074"/>
      <c r="BP224" s="1074"/>
      <c r="BQ224" s="1074"/>
      <c r="BR224" s="1074"/>
      <c r="BS224" s="1074"/>
      <c r="BT224" s="1074"/>
      <c r="BU224" s="1074"/>
      <c r="BV224" s="1074"/>
      <c r="BW224" s="1074"/>
      <c r="BX224" s="1074"/>
      <c r="BY224" s="1074"/>
      <c r="BZ224" s="1074"/>
      <c r="CA224" s="1074"/>
      <c r="CB224" s="1074"/>
      <c r="CC224" s="1074"/>
      <c r="CD224" s="1074"/>
      <c r="CE224" s="1074"/>
      <c r="CF224" s="1074"/>
      <c r="CG224" s="1074"/>
      <c r="CH224" s="1074"/>
      <c r="CI224" s="1074"/>
      <c r="CJ224" s="1074"/>
      <c r="CK224" s="1074"/>
      <c r="CL224" s="1074"/>
      <c r="CM224" s="1074"/>
      <c r="CN224" s="1074"/>
      <c r="CO224" s="1074"/>
      <c r="CP224" s="1074"/>
      <c r="CQ224" s="1074"/>
      <c r="CR224" s="1074"/>
      <c r="CS224" s="1074"/>
      <c r="CT224" s="1074"/>
      <c r="CU224" s="1074"/>
      <c r="CV224" s="1074"/>
      <c r="CW224" s="1074"/>
      <c r="CX224" s="1074"/>
      <c r="CY224" s="1074"/>
      <c r="CZ224" s="1074"/>
      <c r="DA224" s="1074"/>
      <c r="DB224" s="1074"/>
      <c r="DC224" s="1074"/>
      <c r="DD224" s="1074"/>
      <c r="DE224" s="1074"/>
      <c r="DF224" s="1074"/>
      <c r="DG224" s="1074"/>
      <c r="DH224" s="1074"/>
      <c r="DI224" s="1074"/>
    </row>
    <row r="225" spans="1:113" s="1075" customFormat="1">
      <c r="A225" s="355"/>
      <c r="B225" s="355"/>
      <c r="C225" s="1235"/>
      <c r="D225" s="1235"/>
      <c r="E225" s="1110"/>
      <c r="F225" s="1215"/>
      <c r="G225" s="1236"/>
      <c r="H225" s="1074"/>
      <c r="I225" s="1074"/>
      <c r="J225" s="1074"/>
      <c r="K225" s="1074"/>
      <c r="L225" s="1074"/>
      <c r="M225" s="1074"/>
      <c r="N225" s="1074"/>
      <c r="O225" s="1074"/>
      <c r="P225" s="1074"/>
      <c r="Q225" s="1074"/>
      <c r="R225" s="1074"/>
      <c r="S225" s="1074"/>
      <c r="T225" s="1074"/>
      <c r="U225" s="1074"/>
      <c r="V225" s="1074"/>
      <c r="W225" s="1074"/>
      <c r="X225" s="1074"/>
      <c r="Y225" s="1074"/>
      <c r="Z225" s="1074"/>
      <c r="AA225" s="1074"/>
      <c r="AB225" s="1074"/>
      <c r="AC225" s="1074"/>
      <c r="AD225" s="1074"/>
      <c r="AE225" s="1074"/>
      <c r="AF225" s="1074"/>
      <c r="AG225" s="1074"/>
      <c r="AH225" s="1074"/>
      <c r="AI225" s="1074"/>
      <c r="AJ225" s="1074"/>
      <c r="AK225" s="1074"/>
      <c r="AL225" s="1074"/>
      <c r="AM225" s="1074"/>
      <c r="AN225" s="1074"/>
      <c r="AO225" s="1074"/>
      <c r="AP225" s="1074"/>
      <c r="AQ225" s="1074"/>
      <c r="AR225" s="1074"/>
      <c r="AS225" s="1074"/>
      <c r="AT225" s="1074"/>
      <c r="AU225" s="1074"/>
      <c r="AV225" s="1074"/>
      <c r="AW225" s="1074"/>
      <c r="AX225" s="1074"/>
      <c r="AY225" s="1074"/>
      <c r="AZ225" s="1074"/>
      <c r="BA225" s="1074"/>
      <c r="BB225" s="1074"/>
      <c r="BC225" s="1074"/>
      <c r="BD225" s="1074"/>
      <c r="BE225" s="1074"/>
      <c r="BF225" s="1074"/>
      <c r="BG225" s="1074"/>
      <c r="BH225" s="1074"/>
      <c r="BI225" s="1074"/>
      <c r="BJ225" s="1074"/>
      <c r="BK225" s="1074"/>
      <c r="BL225" s="1074"/>
      <c r="BM225" s="1074"/>
      <c r="BN225" s="1074"/>
      <c r="BO225" s="1074"/>
      <c r="BP225" s="1074"/>
      <c r="BQ225" s="1074"/>
      <c r="BR225" s="1074"/>
      <c r="BS225" s="1074"/>
      <c r="BT225" s="1074"/>
      <c r="BU225" s="1074"/>
      <c r="BV225" s="1074"/>
      <c r="BW225" s="1074"/>
      <c r="BX225" s="1074"/>
      <c r="BY225" s="1074"/>
      <c r="BZ225" s="1074"/>
      <c r="CA225" s="1074"/>
      <c r="CB225" s="1074"/>
      <c r="CC225" s="1074"/>
      <c r="CD225" s="1074"/>
      <c r="CE225" s="1074"/>
      <c r="CF225" s="1074"/>
      <c r="CG225" s="1074"/>
      <c r="CH225" s="1074"/>
      <c r="CI225" s="1074"/>
      <c r="CJ225" s="1074"/>
      <c r="CK225" s="1074"/>
      <c r="CL225" s="1074"/>
      <c r="CM225" s="1074"/>
      <c r="CN225" s="1074"/>
      <c r="CO225" s="1074"/>
      <c r="CP225" s="1074"/>
      <c r="CQ225" s="1074"/>
      <c r="CR225" s="1074"/>
      <c r="CS225" s="1074"/>
      <c r="CT225" s="1074"/>
      <c r="CU225" s="1074"/>
      <c r="CV225" s="1074"/>
      <c r="CW225" s="1074"/>
      <c r="CX225" s="1074"/>
      <c r="CY225" s="1074"/>
      <c r="CZ225" s="1074"/>
      <c r="DA225" s="1074"/>
      <c r="DB225" s="1074"/>
      <c r="DC225" s="1074"/>
      <c r="DD225" s="1074"/>
      <c r="DE225" s="1074"/>
      <c r="DF225" s="1074"/>
      <c r="DG225" s="1074"/>
      <c r="DH225" s="1074"/>
      <c r="DI225" s="1074"/>
    </row>
    <row r="226" spans="1:113" s="1075" customFormat="1">
      <c r="A226" s="355"/>
      <c r="B226" s="355"/>
      <c r="C226" s="1246"/>
      <c r="D226" s="1246"/>
      <c r="E226" s="1110"/>
      <c r="F226" s="1215"/>
      <c r="G226" s="1236"/>
      <c r="H226" s="1074"/>
      <c r="I226" s="1074"/>
      <c r="J226" s="1074"/>
      <c r="K226" s="1074"/>
      <c r="L226" s="1074"/>
      <c r="M226" s="1074"/>
      <c r="N226" s="1074"/>
      <c r="O226" s="1074"/>
      <c r="P226" s="1074"/>
      <c r="Q226" s="1074"/>
      <c r="R226" s="1074"/>
      <c r="S226" s="1074"/>
      <c r="T226" s="1074"/>
      <c r="U226" s="1074"/>
      <c r="V226" s="1074"/>
      <c r="W226" s="1074"/>
      <c r="X226" s="1074"/>
      <c r="Y226" s="1074"/>
      <c r="Z226" s="1074"/>
      <c r="AA226" s="1074"/>
      <c r="AB226" s="1074"/>
      <c r="AC226" s="1074"/>
      <c r="AD226" s="1074"/>
      <c r="AE226" s="1074"/>
      <c r="AF226" s="1074"/>
      <c r="AG226" s="1074"/>
      <c r="AH226" s="1074"/>
      <c r="AI226" s="1074"/>
      <c r="AJ226" s="1074"/>
      <c r="AK226" s="1074"/>
      <c r="AL226" s="1074"/>
      <c r="AM226" s="1074"/>
      <c r="AN226" s="1074"/>
      <c r="AO226" s="1074"/>
      <c r="AP226" s="1074"/>
      <c r="AQ226" s="1074"/>
      <c r="AR226" s="1074"/>
      <c r="AS226" s="1074"/>
      <c r="AT226" s="1074"/>
      <c r="AU226" s="1074"/>
      <c r="AV226" s="1074"/>
      <c r="AW226" s="1074"/>
      <c r="AX226" s="1074"/>
      <c r="AY226" s="1074"/>
      <c r="AZ226" s="1074"/>
      <c r="BA226" s="1074"/>
      <c r="BB226" s="1074"/>
      <c r="BC226" s="1074"/>
      <c r="BD226" s="1074"/>
      <c r="BE226" s="1074"/>
      <c r="BF226" s="1074"/>
      <c r="BG226" s="1074"/>
      <c r="BH226" s="1074"/>
      <c r="BI226" s="1074"/>
      <c r="BJ226" s="1074"/>
      <c r="BK226" s="1074"/>
      <c r="BL226" s="1074"/>
      <c r="BM226" s="1074"/>
      <c r="BN226" s="1074"/>
      <c r="BO226" s="1074"/>
      <c r="BP226" s="1074"/>
      <c r="BQ226" s="1074"/>
      <c r="BR226" s="1074"/>
      <c r="BS226" s="1074"/>
      <c r="BT226" s="1074"/>
      <c r="BU226" s="1074"/>
      <c r="BV226" s="1074"/>
      <c r="BW226" s="1074"/>
      <c r="BX226" s="1074"/>
      <c r="BY226" s="1074"/>
      <c r="BZ226" s="1074"/>
      <c r="CA226" s="1074"/>
      <c r="CB226" s="1074"/>
      <c r="CC226" s="1074"/>
      <c r="CD226" s="1074"/>
      <c r="CE226" s="1074"/>
      <c r="CF226" s="1074"/>
      <c r="CG226" s="1074"/>
      <c r="CH226" s="1074"/>
      <c r="CI226" s="1074"/>
      <c r="CJ226" s="1074"/>
      <c r="CK226" s="1074"/>
      <c r="CL226" s="1074"/>
      <c r="CM226" s="1074"/>
      <c r="CN226" s="1074"/>
      <c r="CO226" s="1074"/>
      <c r="CP226" s="1074"/>
      <c r="CQ226" s="1074"/>
      <c r="CR226" s="1074"/>
      <c r="CS226" s="1074"/>
      <c r="CT226" s="1074"/>
      <c r="CU226" s="1074"/>
      <c r="CV226" s="1074"/>
      <c r="CW226" s="1074"/>
      <c r="CX226" s="1074"/>
      <c r="CY226" s="1074"/>
      <c r="CZ226" s="1074"/>
      <c r="DA226" s="1074"/>
      <c r="DB226" s="1074"/>
      <c r="DC226" s="1074"/>
      <c r="DD226" s="1074"/>
      <c r="DE226" s="1074"/>
      <c r="DF226" s="1074"/>
      <c r="DG226" s="1074"/>
      <c r="DH226" s="1074"/>
      <c r="DI226" s="1074"/>
    </row>
    <row r="227" spans="1:113" s="1075" customFormat="1">
      <c r="A227" s="355"/>
      <c r="B227" s="355"/>
      <c r="C227" s="1246"/>
      <c r="D227" s="1246"/>
      <c r="E227" s="1110"/>
      <c r="F227" s="1215"/>
      <c r="G227" s="1236"/>
      <c r="H227" s="1074"/>
      <c r="I227" s="1074"/>
      <c r="J227" s="1074"/>
      <c r="K227" s="1074"/>
      <c r="L227" s="1074"/>
      <c r="M227" s="1074"/>
      <c r="N227" s="1074"/>
      <c r="O227" s="1074"/>
      <c r="P227" s="1074"/>
      <c r="Q227" s="1074"/>
      <c r="R227" s="1074"/>
      <c r="S227" s="1074"/>
      <c r="T227" s="1074"/>
      <c r="U227" s="1074"/>
      <c r="V227" s="1074"/>
      <c r="W227" s="1074"/>
      <c r="X227" s="1074"/>
      <c r="Y227" s="1074"/>
      <c r="Z227" s="1074"/>
      <c r="AA227" s="1074"/>
      <c r="AB227" s="1074"/>
      <c r="AC227" s="1074"/>
      <c r="AD227" s="1074"/>
      <c r="AE227" s="1074"/>
      <c r="AF227" s="1074"/>
      <c r="AG227" s="1074"/>
      <c r="AH227" s="1074"/>
      <c r="AI227" s="1074"/>
      <c r="AJ227" s="1074"/>
      <c r="AK227" s="1074"/>
      <c r="AL227" s="1074"/>
      <c r="AM227" s="1074"/>
      <c r="AN227" s="1074"/>
      <c r="AO227" s="1074"/>
      <c r="AP227" s="1074"/>
      <c r="AQ227" s="1074"/>
      <c r="AR227" s="1074"/>
      <c r="AS227" s="1074"/>
      <c r="AT227" s="1074"/>
      <c r="AU227" s="1074"/>
      <c r="AV227" s="1074"/>
      <c r="AW227" s="1074"/>
      <c r="AX227" s="1074"/>
      <c r="AY227" s="1074"/>
      <c r="AZ227" s="1074"/>
      <c r="BA227" s="1074"/>
      <c r="BB227" s="1074"/>
      <c r="BC227" s="1074"/>
      <c r="BD227" s="1074"/>
      <c r="BE227" s="1074"/>
      <c r="BF227" s="1074"/>
      <c r="BG227" s="1074"/>
      <c r="BH227" s="1074"/>
      <c r="BI227" s="1074"/>
      <c r="BJ227" s="1074"/>
      <c r="BK227" s="1074"/>
      <c r="BL227" s="1074"/>
      <c r="BM227" s="1074"/>
      <c r="BN227" s="1074"/>
      <c r="BO227" s="1074"/>
      <c r="BP227" s="1074"/>
      <c r="BQ227" s="1074"/>
      <c r="BR227" s="1074"/>
      <c r="BS227" s="1074"/>
      <c r="BT227" s="1074"/>
      <c r="BU227" s="1074"/>
      <c r="BV227" s="1074"/>
      <c r="BW227" s="1074"/>
      <c r="BX227" s="1074"/>
      <c r="BY227" s="1074"/>
      <c r="BZ227" s="1074"/>
      <c r="CA227" s="1074"/>
      <c r="CB227" s="1074"/>
      <c r="CC227" s="1074"/>
      <c r="CD227" s="1074"/>
      <c r="CE227" s="1074"/>
      <c r="CF227" s="1074"/>
      <c r="CG227" s="1074"/>
      <c r="CH227" s="1074"/>
      <c r="CI227" s="1074"/>
      <c r="CJ227" s="1074"/>
      <c r="CK227" s="1074"/>
      <c r="CL227" s="1074"/>
      <c r="CM227" s="1074"/>
      <c r="CN227" s="1074"/>
      <c r="CO227" s="1074"/>
      <c r="CP227" s="1074"/>
      <c r="CQ227" s="1074"/>
      <c r="CR227" s="1074"/>
      <c r="CS227" s="1074"/>
      <c r="CT227" s="1074"/>
      <c r="CU227" s="1074"/>
      <c r="CV227" s="1074"/>
      <c r="CW227" s="1074"/>
      <c r="CX227" s="1074"/>
      <c r="CY227" s="1074"/>
      <c r="CZ227" s="1074"/>
      <c r="DA227" s="1074"/>
      <c r="DB227" s="1074"/>
      <c r="DC227" s="1074"/>
      <c r="DD227" s="1074"/>
      <c r="DE227" s="1074"/>
      <c r="DF227" s="1074"/>
      <c r="DG227" s="1074"/>
      <c r="DH227" s="1074"/>
      <c r="DI227" s="1074"/>
    </row>
    <row r="228" spans="1:113" s="1074" customFormat="1">
      <c r="A228" s="355"/>
      <c r="B228" s="355"/>
      <c r="C228" s="1246"/>
      <c r="D228" s="1246"/>
      <c r="E228" s="1110"/>
      <c r="F228" s="1215"/>
      <c r="G228" s="1236"/>
    </row>
    <row r="229" spans="1:113" s="1075" customFormat="1">
      <c r="A229" s="355"/>
      <c r="B229" s="355"/>
      <c r="C229" s="1246"/>
      <c r="D229" s="1246"/>
      <c r="E229" s="1110"/>
      <c r="F229" s="1215"/>
      <c r="G229" s="1236"/>
      <c r="H229" s="1074"/>
      <c r="I229" s="1074"/>
      <c r="J229" s="1074"/>
      <c r="K229" s="1074"/>
      <c r="L229" s="1074"/>
      <c r="M229" s="1074"/>
      <c r="N229" s="1074"/>
      <c r="O229" s="1074"/>
      <c r="P229" s="1074"/>
      <c r="Q229" s="1074"/>
      <c r="R229" s="1074"/>
      <c r="S229" s="1074"/>
      <c r="T229" s="1074"/>
      <c r="U229" s="1074"/>
      <c r="V229" s="1074"/>
      <c r="W229" s="1074"/>
      <c r="X229" s="1074"/>
      <c r="Y229" s="1074"/>
      <c r="Z229" s="1074"/>
      <c r="AA229" s="1074"/>
      <c r="AB229" s="1074"/>
      <c r="AC229" s="1074"/>
      <c r="AD229" s="1074"/>
      <c r="AE229" s="1074"/>
      <c r="AF229" s="1074"/>
      <c r="AG229" s="1074"/>
      <c r="AH229" s="1074"/>
      <c r="AI229" s="1074"/>
      <c r="AJ229" s="1074"/>
      <c r="AK229" s="1074"/>
      <c r="AL229" s="1074"/>
      <c r="AM229" s="1074"/>
      <c r="AN229" s="1074"/>
      <c r="AO229" s="1074"/>
      <c r="AP229" s="1074"/>
      <c r="AQ229" s="1074"/>
      <c r="AR229" s="1074"/>
      <c r="AS229" s="1074"/>
      <c r="AT229" s="1074"/>
      <c r="AU229" s="1074"/>
      <c r="AV229" s="1074"/>
      <c r="AW229" s="1074"/>
      <c r="AX229" s="1074"/>
      <c r="AY229" s="1074"/>
      <c r="AZ229" s="1074"/>
      <c r="BA229" s="1074"/>
      <c r="BB229" s="1074"/>
      <c r="BC229" s="1074"/>
      <c r="BD229" s="1074"/>
      <c r="BE229" s="1074"/>
      <c r="BF229" s="1074"/>
      <c r="BG229" s="1074"/>
      <c r="BH229" s="1074"/>
      <c r="BI229" s="1074"/>
      <c r="BJ229" s="1074"/>
      <c r="BK229" s="1074"/>
      <c r="BL229" s="1074"/>
      <c r="BM229" s="1074"/>
      <c r="BN229" s="1074"/>
      <c r="BO229" s="1074"/>
      <c r="BP229" s="1074"/>
      <c r="BQ229" s="1074"/>
      <c r="BR229" s="1074"/>
      <c r="BS229" s="1074"/>
      <c r="BT229" s="1074"/>
      <c r="BU229" s="1074"/>
      <c r="BV229" s="1074"/>
      <c r="BW229" s="1074"/>
      <c r="BX229" s="1074"/>
      <c r="BY229" s="1074"/>
      <c r="BZ229" s="1074"/>
      <c r="CA229" s="1074"/>
      <c r="CB229" s="1074"/>
      <c r="CC229" s="1074"/>
      <c r="CD229" s="1074"/>
      <c r="CE229" s="1074"/>
      <c r="CF229" s="1074"/>
      <c r="CG229" s="1074"/>
      <c r="CH229" s="1074"/>
      <c r="CI229" s="1074"/>
      <c r="CJ229" s="1074"/>
      <c r="CK229" s="1074"/>
      <c r="CL229" s="1074"/>
      <c r="CM229" s="1074"/>
      <c r="CN229" s="1074"/>
      <c r="CO229" s="1074"/>
      <c r="CP229" s="1074"/>
      <c r="CQ229" s="1074"/>
      <c r="CR229" s="1074"/>
      <c r="CS229" s="1074"/>
      <c r="CT229" s="1074"/>
      <c r="CU229" s="1074"/>
      <c r="CV229" s="1074"/>
      <c r="CW229" s="1074"/>
      <c r="CX229" s="1074"/>
      <c r="CY229" s="1074"/>
      <c r="CZ229" s="1074"/>
      <c r="DA229" s="1074"/>
      <c r="DB229" s="1074"/>
      <c r="DC229" s="1074"/>
      <c r="DD229" s="1074"/>
      <c r="DE229" s="1074"/>
      <c r="DF229" s="1074"/>
      <c r="DG229" s="1074"/>
      <c r="DH229" s="1074"/>
      <c r="DI229" s="1074"/>
    </row>
    <row r="230" spans="1:113" s="1075" customFormat="1">
      <c r="A230" s="355"/>
      <c r="B230" s="355"/>
      <c r="C230" s="1246"/>
      <c r="D230" s="1246"/>
      <c r="E230" s="1110"/>
      <c r="F230" s="1215"/>
      <c r="G230" s="1236"/>
      <c r="H230" s="1074"/>
      <c r="I230" s="1074"/>
      <c r="J230" s="1074"/>
      <c r="K230" s="1074"/>
      <c r="L230" s="1074"/>
      <c r="M230" s="1074"/>
      <c r="N230" s="1074"/>
      <c r="O230" s="1074"/>
      <c r="P230" s="1074"/>
      <c r="Q230" s="1074"/>
      <c r="R230" s="1074"/>
      <c r="S230" s="1074"/>
      <c r="T230" s="1074"/>
      <c r="U230" s="1074"/>
      <c r="V230" s="1074"/>
      <c r="W230" s="1074"/>
      <c r="X230" s="1074"/>
      <c r="Y230" s="1074"/>
      <c r="Z230" s="1074"/>
      <c r="AA230" s="1074"/>
      <c r="AB230" s="1074"/>
      <c r="AC230" s="1074"/>
      <c r="AD230" s="1074"/>
      <c r="AE230" s="1074"/>
      <c r="AF230" s="1074"/>
      <c r="AG230" s="1074"/>
      <c r="AH230" s="1074"/>
      <c r="AI230" s="1074"/>
      <c r="AJ230" s="1074"/>
      <c r="AK230" s="1074"/>
      <c r="AL230" s="1074"/>
      <c r="AM230" s="1074"/>
      <c r="AN230" s="1074"/>
      <c r="AO230" s="1074"/>
      <c r="AP230" s="1074"/>
      <c r="AQ230" s="1074"/>
      <c r="AR230" s="1074"/>
      <c r="AS230" s="1074"/>
      <c r="AT230" s="1074"/>
      <c r="AU230" s="1074"/>
      <c r="AV230" s="1074"/>
      <c r="AW230" s="1074"/>
      <c r="AX230" s="1074"/>
      <c r="AY230" s="1074"/>
      <c r="AZ230" s="1074"/>
      <c r="BA230" s="1074"/>
      <c r="BB230" s="1074"/>
      <c r="BC230" s="1074"/>
      <c r="BD230" s="1074"/>
      <c r="BE230" s="1074"/>
      <c r="BF230" s="1074"/>
      <c r="BG230" s="1074"/>
      <c r="BH230" s="1074"/>
      <c r="BI230" s="1074"/>
      <c r="BJ230" s="1074"/>
      <c r="BK230" s="1074"/>
      <c r="BL230" s="1074"/>
      <c r="BM230" s="1074"/>
      <c r="BN230" s="1074"/>
      <c r="BO230" s="1074"/>
      <c r="BP230" s="1074"/>
      <c r="BQ230" s="1074"/>
      <c r="BR230" s="1074"/>
      <c r="BS230" s="1074"/>
      <c r="BT230" s="1074"/>
      <c r="BU230" s="1074"/>
      <c r="BV230" s="1074"/>
      <c r="BW230" s="1074"/>
      <c r="BX230" s="1074"/>
      <c r="BY230" s="1074"/>
      <c r="BZ230" s="1074"/>
      <c r="CA230" s="1074"/>
      <c r="CB230" s="1074"/>
      <c r="CC230" s="1074"/>
      <c r="CD230" s="1074"/>
      <c r="CE230" s="1074"/>
      <c r="CF230" s="1074"/>
      <c r="CG230" s="1074"/>
      <c r="CH230" s="1074"/>
      <c r="CI230" s="1074"/>
      <c r="CJ230" s="1074"/>
      <c r="CK230" s="1074"/>
      <c r="CL230" s="1074"/>
      <c r="CM230" s="1074"/>
      <c r="CN230" s="1074"/>
      <c r="CO230" s="1074"/>
      <c r="CP230" s="1074"/>
      <c r="CQ230" s="1074"/>
      <c r="CR230" s="1074"/>
      <c r="CS230" s="1074"/>
      <c r="CT230" s="1074"/>
      <c r="CU230" s="1074"/>
      <c r="CV230" s="1074"/>
      <c r="CW230" s="1074"/>
      <c r="CX230" s="1074"/>
      <c r="CY230" s="1074"/>
      <c r="CZ230" s="1074"/>
      <c r="DA230" s="1074"/>
      <c r="DB230" s="1074"/>
      <c r="DC230" s="1074"/>
      <c r="DD230" s="1074"/>
      <c r="DE230" s="1074"/>
      <c r="DF230" s="1074"/>
      <c r="DG230" s="1074"/>
      <c r="DH230" s="1074"/>
      <c r="DI230" s="1074"/>
    </row>
    <row r="231" spans="1:113" s="1075" customFormat="1">
      <c r="A231" s="355"/>
      <c r="B231" s="355"/>
      <c r="C231" s="1246"/>
      <c r="D231" s="1246"/>
      <c r="E231" s="1110"/>
      <c r="F231" s="1215"/>
      <c r="G231" s="1236"/>
      <c r="H231" s="1074"/>
      <c r="I231" s="1074"/>
      <c r="J231" s="1074"/>
      <c r="K231" s="1074"/>
      <c r="L231" s="1074"/>
      <c r="M231" s="1074"/>
      <c r="N231" s="1074"/>
      <c r="O231" s="1074"/>
      <c r="P231" s="1074"/>
      <c r="Q231" s="1074"/>
      <c r="R231" s="1074"/>
      <c r="S231" s="1074"/>
      <c r="T231" s="1074"/>
      <c r="U231" s="1074"/>
      <c r="V231" s="1074"/>
      <c r="W231" s="1074"/>
      <c r="X231" s="1074"/>
      <c r="Y231" s="1074"/>
      <c r="Z231" s="1074"/>
      <c r="AA231" s="1074"/>
      <c r="AB231" s="1074"/>
      <c r="AC231" s="1074"/>
      <c r="AD231" s="1074"/>
      <c r="AE231" s="1074"/>
      <c r="AF231" s="1074"/>
      <c r="AG231" s="1074"/>
      <c r="AH231" s="1074"/>
      <c r="AI231" s="1074"/>
      <c r="AJ231" s="1074"/>
      <c r="AK231" s="1074"/>
      <c r="AL231" s="1074"/>
      <c r="AM231" s="1074"/>
      <c r="AN231" s="1074"/>
      <c r="AO231" s="1074"/>
      <c r="AP231" s="1074"/>
      <c r="AQ231" s="1074"/>
      <c r="AR231" s="1074"/>
      <c r="AS231" s="1074"/>
      <c r="AT231" s="1074"/>
      <c r="AU231" s="1074"/>
      <c r="AV231" s="1074"/>
      <c r="AW231" s="1074"/>
      <c r="AX231" s="1074"/>
      <c r="AY231" s="1074"/>
      <c r="AZ231" s="1074"/>
      <c r="BA231" s="1074"/>
      <c r="BB231" s="1074"/>
      <c r="BC231" s="1074"/>
      <c r="BD231" s="1074"/>
      <c r="BE231" s="1074"/>
      <c r="BF231" s="1074"/>
      <c r="BG231" s="1074"/>
      <c r="BH231" s="1074"/>
      <c r="BI231" s="1074"/>
      <c r="BJ231" s="1074"/>
      <c r="BK231" s="1074"/>
      <c r="BL231" s="1074"/>
      <c r="BM231" s="1074"/>
      <c r="BN231" s="1074"/>
      <c r="BO231" s="1074"/>
      <c r="BP231" s="1074"/>
      <c r="BQ231" s="1074"/>
      <c r="BR231" s="1074"/>
      <c r="BS231" s="1074"/>
      <c r="BT231" s="1074"/>
      <c r="BU231" s="1074"/>
      <c r="BV231" s="1074"/>
      <c r="BW231" s="1074"/>
      <c r="BX231" s="1074"/>
      <c r="BY231" s="1074"/>
      <c r="BZ231" s="1074"/>
      <c r="CA231" s="1074"/>
      <c r="CB231" s="1074"/>
      <c r="CC231" s="1074"/>
      <c r="CD231" s="1074"/>
      <c r="CE231" s="1074"/>
      <c r="CF231" s="1074"/>
      <c r="CG231" s="1074"/>
      <c r="CH231" s="1074"/>
      <c r="CI231" s="1074"/>
      <c r="CJ231" s="1074"/>
      <c r="CK231" s="1074"/>
      <c r="CL231" s="1074"/>
      <c r="CM231" s="1074"/>
      <c r="CN231" s="1074"/>
      <c r="CO231" s="1074"/>
      <c r="CP231" s="1074"/>
      <c r="CQ231" s="1074"/>
      <c r="CR231" s="1074"/>
      <c r="CS231" s="1074"/>
      <c r="CT231" s="1074"/>
      <c r="CU231" s="1074"/>
      <c r="CV231" s="1074"/>
      <c r="CW231" s="1074"/>
      <c r="CX231" s="1074"/>
      <c r="CY231" s="1074"/>
      <c r="CZ231" s="1074"/>
      <c r="DA231" s="1074"/>
      <c r="DB231" s="1074"/>
      <c r="DC231" s="1074"/>
      <c r="DD231" s="1074"/>
      <c r="DE231" s="1074"/>
      <c r="DF231" s="1074"/>
      <c r="DG231" s="1074"/>
      <c r="DH231" s="1074"/>
      <c r="DI231" s="1074"/>
    </row>
    <row r="232" spans="1:113" s="1075" customFormat="1">
      <c r="A232" s="355"/>
      <c r="B232" s="355"/>
      <c r="C232" s="1246"/>
      <c r="D232" s="1246"/>
      <c r="E232" s="1110"/>
      <c r="F232" s="1215"/>
      <c r="G232" s="1236"/>
      <c r="H232" s="1074"/>
      <c r="I232" s="1074"/>
      <c r="J232" s="1074"/>
      <c r="K232" s="1074"/>
      <c r="L232" s="1074"/>
      <c r="M232" s="1074"/>
      <c r="N232" s="1074"/>
      <c r="O232" s="1074"/>
      <c r="P232" s="1074"/>
      <c r="Q232" s="1074"/>
      <c r="R232" s="1074"/>
      <c r="S232" s="1074"/>
      <c r="T232" s="1074"/>
      <c r="U232" s="1074"/>
      <c r="V232" s="1074"/>
      <c r="W232" s="1074"/>
      <c r="X232" s="1074"/>
      <c r="Y232" s="1074"/>
      <c r="Z232" s="1074"/>
      <c r="AA232" s="1074"/>
      <c r="AB232" s="1074"/>
      <c r="AC232" s="1074"/>
      <c r="AD232" s="1074"/>
      <c r="AE232" s="1074"/>
      <c r="AF232" s="1074"/>
      <c r="AG232" s="1074"/>
      <c r="AH232" s="1074"/>
      <c r="AI232" s="1074"/>
      <c r="AJ232" s="1074"/>
      <c r="AK232" s="1074"/>
      <c r="AL232" s="1074"/>
      <c r="AM232" s="1074"/>
      <c r="AN232" s="1074"/>
      <c r="AO232" s="1074"/>
      <c r="AP232" s="1074"/>
      <c r="AQ232" s="1074"/>
      <c r="AR232" s="1074"/>
      <c r="AS232" s="1074"/>
      <c r="AT232" s="1074"/>
      <c r="AU232" s="1074"/>
      <c r="AV232" s="1074"/>
      <c r="AW232" s="1074"/>
      <c r="AX232" s="1074"/>
      <c r="AY232" s="1074"/>
      <c r="AZ232" s="1074"/>
      <c r="BA232" s="1074"/>
      <c r="BB232" s="1074"/>
      <c r="BC232" s="1074"/>
      <c r="BD232" s="1074"/>
      <c r="BE232" s="1074"/>
      <c r="BF232" s="1074"/>
      <c r="BG232" s="1074"/>
      <c r="BH232" s="1074"/>
      <c r="BI232" s="1074"/>
      <c r="BJ232" s="1074"/>
      <c r="BK232" s="1074"/>
      <c r="BL232" s="1074"/>
      <c r="BM232" s="1074"/>
      <c r="BN232" s="1074"/>
      <c r="BO232" s="1074"/>
      <c r="BP232" s="1074"/>
      <c r="BQ232" s="1074"/>
      <c r="BR232" s="1074"/>
      <c r="BS232" s="1074"/>
      <c r="BT232" s="1074"/>
      <c r="BU232" s="1074"/>
      <c r="BV232" s="1074"/>
      <c r="BW232" s="1074"/>
      <c r="BX232" s="1074"/>
      <c r="BY232" s="1074"/>
      <c r="BZ232" s="1074"/>
      <c r="CA232" s="1074"/>
      <c r="CB232" s="1074"/>
      <c r="CC232" s="1074"/>
      <c r="CD232" s="1074"/>
      <c r="CE232" s="1074"/>
      <c r="CF232" s="1074"/>
      <c r="CG232" s="1074"/>
      <c r="CH232" s="1074"/>
      <c r="CI232" s="1074"/>
      <c r="CJ232" s="1074"/>
      <c r="CK232" s="1074"/>
      <c r="CL232" s="1074"/>
      <c r="CM232" s="1074"/>
      <c r="CN232" s="1074"/>
      <c r="CO232" s="1074"/>
      <c r="CP232" s="1074"/>
      <c r="CQ232" s="1074"/>
      <c r="CR232" s="1074"/>
      <c r="CS232" s="1074"/>
      <c r="CT232" s="1074"/>
      <c r="CU232" s="1074"/>
      <c r="CV232" s="1074"/>
      <c r="CW232" s="1074"/>
      <c r="CX232" s="1074"/>
      <c r="CY232" s="1074"/>
      <c r="CZ232" s="1074"/>
      <c r="DA232" s="1074"/>
      <c r="DB232" s="1074"/>
      <c r="DC232" s="1074"/>
      <c r="DD232" s="1074"/>
      <c r="DE232" s="1074"/>
      <c r="DF232" s="1074"/>
      <c r="DG232" s="1074"/>
      <c r="DH232" s="1074"/>
      <c r="DI232" s="1074"/>
    </row>
    <row r="233" spans="1:113" s="1075" customFormat="1">
      <c r="A233" s="355"/>
      <c r="B233" s="355"/>
      <c r="C233" s="1246"/>
      <c r="D233" s="1246"/>
      <c r="E233" s="1110"/>
      <c r="F233" s="1215"/>
      <c r="G233" s="1236"/>
      <c r="H233" s="1074"/>
      <c r="I233" s="1074"/>
      <c r="J233" s="1074"/>
      <c r="K233" s="1074"/>
      <c r="L233" s="1074"/>
      <c r="M233" s="1074"/>
      <c r="N233" s="1074"/>
      <c r="O233" s="1074"/>
      <c r="P233" s="1074"/>
      <c r="Q233" s="1074"/>
      <c r="R233" s="1074"/>
      <c r="S233" s="1074"/>
      <c r="T233" s="1074"/>
      <c r="U233" s="1074"/>
      <c r="V233" s="1074"/>
      <c r="W233" s="1074"/>
      <c r="X233" s="1074"/>
      <c r="Y233" s="1074"/>
      <c r="Z233" s="1074"/>
      <c r="AA233" s="1074"/>
      <c r="AB233" s="1074"/>
      <c r="AC233" s="1074"/>
      <c r="AD233" s="1074"/>
      <c r="AE233" s="1074"/>
      <c r="AF233" s="1074"/>
      <c r="AG233" s="1074"/>
      <c r="AH233" s="1074"/>
      <c r="AI233" s="1074"/>
      <c r="AJ233" s="1074"/>
      <c r="AK233" s="1074"/>
      <c r="AL233" s="1074"/>
      <c r="AM233" s="1074"/>
      <c r="AN233" s="1074"/>
      <c r="AO233" s="1074"/>
      <c r="AP233" s="1074"/>
      <c r="AQ233" s="1074"/>
      <c r="AR233" s="1074"/>
      <c r="AS233" s="1074"/>
      <c r="AT233" s="1074"/>
      <c r="AU233" s="1074"/>
      <c r="AV233" s="1074"/>
      <c r="AW233" s="1074"/>
      <c r="AX233" s="1074"/>
      <c r="AY233" s="1074"/>
      <c r="AZ233" s="1074"/>
      <c r="BA233" s="1074"/>
      <c r="BB233" s="1074"/>
      <c r="BC233" s="1074"/>
      <c r="BD233" s="1074"/>
      <c r="BE233" s="1074"/>
      <c r="BF233" s="1074"/>
      <c r="BG233" s="1074"/>
      <c r="BH233" s="1074"/>
      <c r="BI233" s="1074"/>
      <c r="BJ233" s="1074"/>
      <c r="BK233" s="1074"/>
      <c r="BL233" s="1074"/>
      <c r="BM233" s="1074"/>
      <c r="BN233" s="1074"/>
      <c r="BO233" s="1074"/>
      <c r="BP233" s="1074"/>
      <c r="BQ233" s="1074"/>
      <c r="BR233" s="1074"/>
      <c r="BS233" s="1074"/>
      <c r="BT233" s="1074"/>
      <c r="BU233" s="1074"/>
      <c r="BV233" s="1074"/>
      <c r="BW233" s="1074"/>
      <c r="BX233" s="1074"/>
      <c r="BY233" s="1074"/>
      <c r="BZ233" s="1074"/>
      <c r="CA233" s="1074"/>
      <c r="CB233" s="1074"/>
      <c r="CC233" s="1074"/>
      <c r="CD233" s="1074"/>
      <c r="CE233" s="1074"/>
      <c r="CF233" s="1074"/>
      <c r="CG233" s="1074"/>
      <c r="CH233" s="1074"/>
      <c r="CI233" s="1074"/>
      <c r="CJ233" s="1074"/>
      <c r="CK233" s="1074"/>
      <c r="CL233" s="1074"/>
      <c r="CM233" s="1074"/>
      <c r="CN233" s="1074"/>
      <c r="CO233" s="1074"/>
      <c r="CP233" s="1074"/>
      <c r="CQ233" s="1074"/>
      <c r="CR233" s="1074"/>
      <c r="CS233" s="1074"/>
      <c r="CT233" s="1074"/>
      <c r="CU233" s="1074"/>
      <c r="CV233" s="1074"/>
      <c r="CW233" s="1074"/>
      <c r="CX233" s="1074"/>
      <c r="CY233" s="1074"/>
      <c r="CZ233" s="1074"/>
      <c r="DA233" s="1074"/>
      <c r="DB233" s="1074"/>
      <c r="DC233" s="1074"/>
      <c r="DD233" s="1074"/>
      <c r="DE233" s="1074"/>
      <c r="DF233" s="1074"/>
      <c r="DG233" s="1074"/>
      <c r="DH233" s="1074"/>
      <c r="DI233" s="1074"/>
    </row>
    <row r="234" spans="1:113" s="1075" customFormat="1">
      <c r="A234" s="355"/>
      <c r="B234" s="355"/>
      <c r="C234" s="1246"/>
      <c r="D234" s="1246"/>
      <c r="E234" s="1110"/>
      <c r="F234" s="1215"/>
      <c r="G234" s="1236"/>
      <c r="H234" s="1074"/>
      <c r="I234" s="1074"/>
      <c r="J234" s="1074"/>
      <c r="K234" s="1074"/>
      <c r="L234" s="1074"/>
      <c r="M234" s="1074"/>
      <c r="N234" s="1074"/>
      <c r="O234" s="1074"/>
      <c r="P234" s="1074"/>
      <c r="Q234" s="1074"/>
      <c r="R234" s="1074"/>
      <c r="S234" s="1074"/>
      <c r="T234" s="1074"/>
      <c r="U234" s="1074"/>
      <c r="V234" s="1074"/>
      <c r="W234" s="1074"/>
      <c r="X234" s="1074"/>
      <c r="Y234" s="1074"/>
      <c r="Z234" s="1074"/>
      <c r="AA234" s="1074"/>
      <c r="AB234" s="1074"/>
      <c r="AC234" s="1074"/>
      <c r="AD234" s="1074"/>
      <c r="AE234" s="1074"/>
      <c r="AF234" s="1074"/>
      <c r="AG234" s="1074"/>
      <c r="AH234" s="1074"/>
      <c r="AI234" s="1074"/>
      <c r="AJ234" s="1074"/>
      <c r="AK234" s="1074"/>
      <c r="AL234" s="1074"/>
      <c r="AM234" s="1074"/>
      <c r="AN234" s="1074"/>
      <c r="AO234" s="1074"/>
      <c r="AP234" s="1074"/>
      <c r="AQ234" s="1074"/>
      <c r="AR234" s="1074"/>
      <c r="AS234" s="1074"/>
      <c r="AT234" s="1074"/>
      <c r="AU234" s="1074"/>
      <c r="AV234" s="1074"/>
      <c r="AW234" s="1074"/>
      <c r="AX234" s="1074"/>
      <c r="AY234" s="1074"/>
      <c r="AZ234" s="1074"/>
      <c r="BA234" s="1074"/>
      <c r="BB234" s="1074"/>
      <c r="BC234" s="1074"/>
      <c r="BD234" s="1074"/>
      <c r="BE234" s="1074"/>
      <c r="BF234" s="1074"/>
      <c r="BG234" s="1074"/>
      <c r="BH234" s="1074"/>
      <c r="BI234" s="1074"/>
      <c r="BJ234" s="1074"/>
      <c r="BK234" s="1074"/>
      <c r="BL234" s="1074"/>
      <c r="BM234" s="1074"/>
      <c r="BN234" s="1074"/>
      <c r="BO234" s="1074"/>
      <c r="BP234" s="1074"/>
      <c r="BQ234" s="1074"/>
      <c r="BR234" s="1074"/>
      <c r="BS234" s="1074"/>
      <c r="BT234" s="1074"/>
      <c r="BU234" s="1074"/>
      <c r="BV234" s="1074"/>
      <c r="BW234" s="1074"/>
      <c r="BX234" s="1074"/>
      <c r="BY234" s="1074"/>
      <c r="BZ234" s="1074"/>
      <c r="CA234" s="1074"/>
      <c r="CB234" s="1074"/>
      <c r="CC234" s="1074"/>
      <c r="CD234" s="1074"/>
      <c r="CE234" s="1074"/>
      <c r="CF234" s="1074"/>
      <c r="CG234" s="1074"/>
      <c r="CH234" s="1074"/>
      <c r="CI234" s="1074"/>
      <c r="CJ234" s="1074"/>
      <c r="CK234" s="1074"/>
      <c r="CL234" s="1074"/>
      <c r="CM234" s="1074"/>
      <c r="CN234" s="1074"/>
      <c r="CO234" s="1074"/>
      <c r="CP234" s="1074"/>
      <c r="CQ234" s="1074"/>
      <c r="CR234" s="1074"/>
      <c r="CS234" s="1074"/>
      <c r="CT234" s="1074"/>
      <c r="CU234" s="1074"/>
      <c r="CV234" s="1074"/>
      <c r="CW234" s="1074"/>
      <c r="CX234" s="1074"/>
      <c r="CY234" s="1074"/>
      <c r="CZ234" s="1074"/>
      <c r="DA234" s="1074"/>
      <c r="DB234" s="1074"/>
      <c r="DC234" s="1074"/>
      <c r="DD234" s="1074"/>
      <c r="DE234" s="1074"/>
      <c r="DF234" s="1074"/>
      <c r="DG234" s="1074"/>
      <c r="DH234" s="1074"/>
      <c r="DI234" s="1074"/>
    </row>
    <row r="235" spans="1:113" s="1075" customFormat="1">
      <c r="A235" s="355"/>
      <c r="B235" s="355"/>
      <c r="C235" s="1246"/>
      <c r="D235" s="1246"/>
      <c r="E235" s="1110"/>
      <c r="F235" s="1215"/>
      <c r="G235" s="1236"/>
      <c r="H235" s="1074"/>
      <c r="I235" s="1074"/>
      <c r="J235" s="1074"/>
      <c r="K235" s="1074"/>
      <c r="L235" s="1074"/>
      <c r="M235" s="1074"/>
      <c r="N235" s="1074"/>
      <c r="O235" s="1074"/>
      <c r="P235" s="1074"/>
      <c r="Q235" s="1074"/>
      <c r="R235" s="1074"/>
      <c r="S235" s="1074"/>
      <c r="T235" s="1074"/>
      <c r="U235" s="1074"/>
      <c r="V235" s="1074"/>
      <c r="W235" s="1074"/>
      <c r="X235" s="1074"/>
      <c r="Y235" s="1074"/>
      <c r="Z235" s="1074"/>
      <c r="AA235" s="1074"/>
      <c r="AB235" s="1074"/>
      <c r="AC235" s="1074"/>
      <c r="AD235" s="1074"/>
      <c r="AE235" s="1074"/>
      <c r="AF235" s="1074"/>
      <c r="AG235" s="1074"/>
      <c r="AH235" s="1074"/>
      <c r="AI235" s="1074"/>
      <c r="AJ235" s="1074"/>
      <c r="AK235" s="1074"/>
      <c r="AL235" s="1074"/>
      <c r="AM235" s="1074"/>
      <c r="AN235" s="1074"/>
      <c r="AO235" s="1074"/>
      <c r="AP235" s="1074"/>
      <c r="AQ235" s="1074"/>
      <c r="AR235" s="1074"/>
      <c r="AS235" s="1074"/>
      <c r="AT235" s="1074"/>
      <c r="AU235" s="1074"/>
      <c r="AV235" s="1074"/>
      <c r="AW235" s="1074"/>
      <c r="AX235" s="1074"/>
      <c r="AY235" s="1074"/>
      <c r="AZ235" s="1074"/>
      <c r="BA235" s="1074"/>
      <c r="BB235" s="1074"/>
      <c r="BC235" s="1074"/>
      <c r="BD235" s="1074"/>
      <c r="BE235" s="1074"/>
      <c r="BF235" s="1074"/>
      <c r="BG235" s="1074"/>
      <c r="BH235" s="1074"/>
      <c r="BI235" s="1074"/>
      <c r="BJ235" s="1074"/>
      <c r="BK235" s="1074"/>
      <c r="BL235" s="1074"/>
      <c r="BM235" s="1074"/>
      <c r="BN235" s="1074"/>
      <c r="BO235" s="1074"/>
      <c r="BP235" s="1074"/>
      <c r="BQ235" s="1074"/>
      <c r="BR235" s="1074"/>
      <c r="BS235" s="1074"/>
      <c r="BT235" s="1074"/>
      <c r="BU235" s="1074"/>
      <c r="BV235" s="1074"/>
      <c r="BW235" s="1074"/>
      <c r="BX235" s="1074"/>
      <c r="BY235" s="1074"/>
      <c r="BZ235" s="1074"/>
      <c r="CA235" s="1074"/>
      <c r="CB235" s="1074"/>
      <c r="CC235" s="1074"/>
      <c r="CD235" s="1074"/>
      <c r="CE235" s="1074"/>
      <c r="CF235" s="1074"/>
      <c r="CG235" s="1074"/>
      <c r="CH235" s="1074"/>
      <c r="CI235" s="1074"/>
      <c r="CJ235" s="1074"/>
      <c r="CK235" s="1074"/>
      <c r="CL235" s="1074"/>
      <c r="CM235" s="1074"/>
      <c r="CN235" s="1074"/>
      <c r="CO235" s="1074"/>
      <c r="CP235" s="1074"/>
      <c r="CQ235" s="1074"/>
      <c r="CR235" s="1074"/>
      <c r="CS235" s="1074"/>
      <c r="CT235" s="1074"/>
      <c r="CU235" s="1074"/>
      <c r="CV235" s="1074"/>
      <c r="CW235" s="1074"/>
      <c r="CX235" s="1074"/>
      <c r="CY235" s="1074"/>
      <c r="CZ235" s="1074"/>
      <c r="DA235" s="1074"/>
      <c r="DB235" s="1074"/>
      <c r="DC235" s="1074"/>
      <c r="DD235" s="1074"/>
      <c r="DE235" s="1074"/>
      <c r="DF235" s="1074"/>
      <c r="DG235" s="1074"/>
      <c r="DH235" s="1074"/>
      <c r="DI235" s="1074"/>
    </row>
    <row r="236" spans="1:113" s="1075" customFormat="1">
      <c r="A236" s="355"/>
      <c r="B236" s="355"/>
      <c r="C236" s="1246"/>
      <c r="D236" s="1246"/>
      <c r="E236" s="1110"/>
      <c r="F236" s="1215"/>
      <c r="G236" s="1236"/>
      <c r="H236" s="1074"/>
      <c r="I236" s="1074"/>
      <c r="J236" s="1074"/>
      <c r="K236" s="1074"/>
      <c r="L236" s="1074"/>
      <c r="M236" s="1074"/>
      <c r="N236" s="1074"/>
      <c r="O236" s="1074"/>
      <c r="P236" s="1074"/>
      <c r="Q236" s="1074"/>
      <c r="R236" s="1074"/>
      <c r="S236" s="1074"/>
      <c r="T236" s="1074"/>
      <c r="U236" s="1074"/>
      <c r="V236" s="1074"/>
      <c r="W236" s="1074"/>
      <c r="X236" s="1074"/>
      <c r="Y236" s="1074"/>
      <c r="Z236" s="1074"/>
      <c r="AA236" s="1074"/>
      <c r="AB236" s="1074"/>
      <c r="AC236" s="1074"/>
      <c r="AD236" s="1074"/>
      <c r="AE236" s="1074"/>
      <c r="AF236" s="1074"/>
      <c r="AG236" s="1074"/>
      <c r="AH236" s="1074"/>
      <c r="AI236" s="1074"/>
      <c r="AJ236" s="1074"/>
      <c r="AK236" s="1074"/>
      <c r="AL236" s="1074"/>
      <c r="AM236" s="1074"/>
      <c r="AN236" s="1074"/>
      <c r="AO236" s="1074"/>
      <c r="AP236" s="1074"/>
      <c r="AQ236" s="1074"/>
      <c r="AR236" s="1074"/>
      <c r="AS236" s="1074"/>
      <c r="AT236" s="1074"/>
      <c r="AU236" s="1074"/>
      <c r="AV236" s="1074"/>
      <c r="AW236" s="1074"/>
      <c r="AX236" s="1074"/>
      <c r="AY236" s="1074"/>
      <c r="AZ236" s="1074"/>
      <c r="BA236" s="1074"/>
      <c r="BB236" s="1074"/>
      <c r="BC236" s="1074"/>
      <c r="BD236" s="1074"/>
      <c r="BE236" s="1074"/>
      <c r="BF236" s="1074"/>
      <c r="BG236" s="1074"/>
      <c r="BH236" s="1074"/>
      <c r="BI236" s="1074"/>
      <c r="BJ236" s="1074"/>
      <c r="BK236" s="1074"/>
      <c r="BL236" s="1074"/>
      <c r="BM236" s="1074"/>
      <c r="BN236" s="1074"/>
      <c r="BO236" s="1074"/>
      <c r="BP236" s="1074"/>
      <c r="BQ236" s="1074"/>
      <c r="BR236" s="1074"/>
      <c r="BS236" s="1074"/>
      <c r="BT236" s="1074"/>
      <c r="BU236" s="1074"/>
      <c r="BV236" s="1074"/>
      <c r="BW236" s="1074"/>
      <c r="BX236" s="1074"/>
      <c r="BY236" s="1074"/>
      <c r="BZ236" s="1074"/>
      <c r="CA236" s="1074"/>
      <c r="CB236" s="1074"/>
      <c r="CC236" s="1074"/>
      <c r="CD236" s="1074"/>
      <c r="CE236" s="1074"/>
      <c r="CF236" s="1074"/>
      <c r="CG236" s="1074"/>
      <c r="CH236" s="1074"/>
      <c r="CI236" s="1074"/>
      <c r="CJ236" s="1074"/>
      <c r="CK236" s="1074"/>
      <c r="CL236" s="1074"/>
      <c r="CM236" s="1074"/>
      <c r="CN236" s="1074"/>
      <c r="CO236" s="1074"/>
      <c r="CP236" s="1074"/>
      <c r="CQ236" s="1074"/>
      <c r="CR236" s="1074"/>
      <c r="CS236" s="1074"/>
      <c r="CT236" s="1074"/>
      <c r="CU236" s="1074"/>
      <c r="CV236" s="1074"/>
      <c r="CW236" s="1074"/>
      <c r="CX236" s="1074"/>
      <c r="CY236" s="1074"/>
      <c r="CZ236" s="1074"/>
      <c r="DA236" s="1074"/>
      <c r="DB236" s="1074"/>
      <c r="DC236" s="1074"/>
      <c r="DD236" s="1074"/>
      <c r="DE236" s="1074"/>
      <c r="DF236" s="1074"/>
      <c r="DG236" s="1074"/>
      <c r="DH236" s="1074"/>
      <c r="DI236" s="1074"/>
    </row>
    <row r="237" spans="1:113" s="1075" customFormat="1">
      <c r="A237" s="355"/>
      <c r="B237" s="355"/>
      <c r="C237" s="1246"/>
      <c r="D237" s="1246"/>
      <c r="E237" s="1110"/>
      <c r="F237" s="1215"/>
      <c r="G237" s="1236"/>
      <c r="H237" s="1074"/>
      <c r="I237" s="1074"/>
      <c r="J237" s="1074"/>
      <c r="K237" s="1074"/>
      <c r="L237" s="1074"/>
      <c r="M237" s="1074"/>
      <c r="N237" s="1074"/>
      <c r="O237" s="1074"/>
      <c r="P237" s="1074"/>
      <c r="Q237" s="1074"/>
      <c r="R237" s="1074"/>
      <c r="S237" s="1074"/>
      <c r="T237" s="1074"/>
      <c r="U237" s="1074"/>
      <c r="V237" s="1074"/>
      <c r="W237" s="1074"/>
      <c r="X237" s="1074"/>
      <c r="Y237" s="1074"/>
      <c r="Z237" s="1074"/>
      <c r="AA237" s="1074"/>
      <c r="AB237" s="1074"/>
      <c r="AC237" s="1074"/>
      <c r="AD237" s="1074"/>
      <c r="AE237" s="1074"/>
      <c r="AF237" s="1074"/>
      <c r="AG237" s="1074"/>
      <c r="AH237" s="1074"/>
      <c r="AI237" s="1074"/>
      <c r="AJ237" s="1074"/>
      <c r="AK237" s="1074"/>
      <c r="AL237" s="1074"/>
      <c r="AM237" s="1074"/>
      <c r="AN237" s="1074"/>
      <c r="AO237" s="1074"/>
      <c r="AP237" s="1074"/>
      <c r="AQ237" s="1074"/>
      <c r="AR237" s="1074"/>
      <c r="AS237" s="1074"/>
      <c r="AT237" s="1074"/>
      <c r="AU237" s="1074"/>
      <c r="AV237" s="1074"/>
      <c r="AW237" s="1074"/>
      <c r="AX237" s="1074"/>
      <c r="AY237" s="1074"/>
      <c r="AZ237" s="1074"/>
      <c r="BA237" s="1074"/>
      <c r="BB237" s="1074"/>
      <c r="BC237" s="1074"/>
      <c r="BD237" s="1074"/>
      <c r="BE237" s="1074"/>
      <c r="BF237" s="1074"/>
      <c r="BG237" s="1074"/>
      <c r="BH237" s="1074"/>
      <c r="BI237" s="1074"/>
      <c r="BJ237" s="1074"/>
      <c r="BK237" s="1074"/>
      <c r="BL237" s="1074"/>
      <c r="BM237" s="1074"/>
      <c r="BN237" s="1074"/>
      <c r="BO237" s="1074"/>
      <c r="BP237" s="1074"/>
      <c r="BQ237" s="1074"/>
      <c r="BR237" s="1074"/>
      <c r="BS237" s="1074"/>
      <c r="BT237" s="1074"/>
      <c r="BU237" s="1074"/>
      <c r="BV237" s="1074"/>
      <c r="BW237" s="1074"/>
      <c r="BX237" s="1074"/>
      <c r="BY237" s="1074"/>
      <c r="BZ237" s="1074"/>
      <c r="CA237" s="1074"/>
      <c r="CB237" s="1074"/>
      <c r="CC237" s="1074"/>
      <c r="CD237" s="1074"/>
      <c r="CE237" s="1074"/>
      <c r="CF237" s="1074"/>
      <c r="CG237" s="1074"/>
      <c r="CH237" s="1074"/>
      <c r="CI237" s="1074"/>
      <c r="CJ237" s="1074"/>
      <c r="CK237" s="1074"/>
      <c r="CL237" s="1074"/>
      <c r="CM237" s="1074"/>
      <c r="CN237" s="1074"/>
      <c r="CO237" s="1074"/>
      <c r="CP237" s="1074"/>
      <c r="CQ237" s="1074"/>
      <c r="CR237" s="1074"/>
      <c r="CS237" s="1074"/>
      <c r="CT237" s="1074"/>
      <c r="CU237" s="1074"/>
      <c r="CV237" s="1074"/>
      <c r="CW237" s="1074"/>
      <c r="CX237" s="1074"/>
      <c r="CY237" s="1074"/>
      <c r="CZ237" s="1074"/>
      <c r="DA237" s="1074"/>
      <c r="DB237" s="1074"/>
      <c r="DC237" s="1074"/>
      <c r="DD237" s="1074"/>
      <c r="DE237" s="1074"/>
      <c r="DF237" s="1074"/>
      <c r="DG237" s="1074"/>
      <c r="DH237" s="1074"/>
      <c r="DI237" s="1074"/>
    </row>
    <row r="238" spans="1:113" s="1075" customFormat="1">
      <c r="A238" s="355"/>
      <c r="B238" s="355"/>
      <c r="C238" s="1246"/>
      <c r="D238" s="1246"/>
      <c r="E238" s="1110"/>
      <c r="F238" s="1215"/>
      <c r="G238" s="1236"/>
      <c r="H238" s="1074"/>
      <c r="I238" s="1074"/>
      <c r="J238" s="1074"/>
      <c r="K238" s="1074"/>
      <c r="L238" s="1074"/>
      <c r="M238" s="1074"/>
      <c r="N238" s="1074"/>
      <c r="O238" s="1074"/>
      <c r="P238" s="1074"/>
      <c r="Q238" s="1074"/>
      <c r="R238" s="1074"/>
      <c r="S238" s="1074"/>
      <c r="T238" s="1074"/>
      <c r="U238" s="1074"/>
      <c r="V238" s="1074"/>
      <c r="W238" s="1074"/>
      <c r="X238" s="1074"/>
      <c r="Y238" s="1074"/>
      <c r="Z238" s="1074"/>
      <c r="AA238" s="1074"/>
      <c r="AB238" s="1074"/>
      <c r="AC238" s="1074"/>
      <c r="AD238" s="1074"/>
      <c r="AE238" s="1074"/>
      <c r="AF238" s="1074"/>
      <c r="AG238" s="1074"/>
      <c r="AH238" s="1074"/>
      <c r="AI238" s="1074"/>
      <c r="AJ238" s="1074"/>
      <c r="AK238" s="1074"/>
      <c r="AL238" s="1074"/>
      <c r="AM238" s="1074"/>
      <c r="AN238" s="1074"/>
      <c r="AO238" s="1074"/>
      <c r="AP238" s="1074"/>
      <c r="AQ238" s="1074"/>
      <c r="AR238" s="1074"/>
      <c r="AS238" s="1074"/>
      <c r="AT238" s="1074"/>
      <c r="AU238" s="1074"/>
      <c r="AV238" s="1074"/>
      <c r="AW238" s="1074"/>
      <c r="AX238" s="1074"/>
      <c r="AY238" s="1074"/>
      <c r="AZ238" s="1074"/>
      <c r="BA238" s="1074"/>
      <c r="BB238" s="1074"/>
      <c r="BC238" s="1074"/>
      <c r="BD238" s="1074"/>
      <c r="BE238" s="1074"/>
      <c r="BF238" s="1074"/>
      <c r="BG238" s="1074"/>
      <c r="BH238" s="1074"/>
      <c r="BI238" s="1074"/>
      <c r="BJ238" s="1074"/>
      <c r="BK238" s="1074"/>
      <c r="BL238" s="1074"/>
      <c r="BM238" s="1074"/>
      <c r="BN238" s="1074"/>
      <c r="BO238" s="1074"/>
      <c r="BP238" s="1074"/>
      <c r="BQ238" s="1074"/>
      <c r="BR238" s="1074"/>
      <c r="BS238" s="1074"/>
      <c r="BT238" s="1074"/>
      <c r="BU238" s="1074"/>
      <c r="BV238" s="1074"/>
      <c r="BW238" s="1074"/>
      <c r="BX238" s="1074"/>
      <c r="BY238" s="1074"/>
      <c r="BZ238" s="1074"/>
      <c r="CA238" s="1074"/>
      <c r="CB238" s="1074"/>
      <c r="CC238" s="1074"/>
      <c r="CD238" s="1074"/>
      <c r="CE238" s="1074"/>
      <c r="CF238" s="1074"/>
      <c r="CG238" s="1074"/>
      <c r="CH238" s="1074"/>
      <c r="CI238" s="1074"/>
      <c r="CJ238" s="1074"/>
      <c r="CK238" s="1074"/>
      <c r="CL238" s="1074"/>
      <c r="CM238" s="1074"/>
      <c r="CN238" s="1074"/>
      <c r="CO238" s="1074"/>
      <c r="CP238" s="1074"/>
      <c r="CQ238" s="1074"/>
      <c r="CR238" s="1074"/>
      <c r="CS238" s="1074"/>
      <c r="CT238" s="1074"/>
      <c r="CU238" s="1074"/>
      <c r="CV238" s="1074"/>
      <c r="CW238" s="1074"/>
      <c r="CX238" s="1074"/>
      <c r="CY238" s="1074"/>
      <c r="CZ238" s="1074"/>
      <c r="DA238" s="1074"/>
      <c r="DB238" s="1074"/>
      <c r="DC238" s="1074"/>
      <c r="DD238" s="1074"/>
      <c r="DE238" s="1074"/>
      <c r="DF238" s="1074"/>
      <c r="DG238" s="1074"/>
      <c r="DH238" s="1074"/>
      <c r="DI238" s="1074"/>
    </row>
    <row r="239" spans="1:113" s="1075" customFormat="1">
      <c r="A239" s="355"/>
      <c r="B239" s="355"/>
      <c r="C239" s="1246"/>
      <c r="D239" s="1246"/>
      <c r="E239" s="1110"/>
      <c r="F239" s="1215"/>
      <c r="G239" s="1236"/>
      <c r="H239" s="1074"/>
      <c r="I239" s="1074"/>
      <c r="J239" s="1074"/>
      <c r="K239" s="1074"/>
      <c r="L239" s="1074"/>
      <c r="M239" s="1074"/>
      <c r="N239" s="1074"/>
      <c r="O239" s="1074"/>
      <c r="P239" s="1074"/>
      <c r="Q239" s="1074"/>
      <c r="R239" s="1074"/>
      <c r="S239" s="1074"/>
      <c r="T239" s="1074"/>
      <c r="U239" s="1074"/>
      <c r="V239" s="1074"/>
      <c r="W239" s="1074"/>
      <c r="X239" s="1074"/>
      <c r="Y239" s="1074"/>
      <c r="Z239" s="1074"/>
      <c r="AA239" s="1074"/>
      <c r="AB239" s="1074"/>
      <c r="AC239" s="1074"/>
      <c r="AD239" s="1074"/>
      <c r="AE239" s="1074"/>
      <c r="AF239" s="1074"/>
      <c r="AG239" s="1074"/>
      <c r="AH239" s="1074"/>
      <c r="AI239" s="1074"/>
      <c r="AJ239" s="1074"/>
      <c r="AK239" s="1074"/>
      <c r="AL239" s="1074"/>
      <c r="AM239" s="1074"/>
      <c r="AN239" s="1074"/>
      <c r="AO239" s="1074"/>
      <c r="AP239" s="1074"/>
      <c r="AQ239" s="1074"/>
      <c r="AR239" s="1074"/>
      <c r="AS239" s="1074"/>
      <c r="AT239" s="1074"/>
      <c r="AU239" s="1074"/>
      <c r="AV239" s="1074"/>
      <c r="AW239" s="1074"/>
      <c r="AX239" s="1074"/>
      <c r="AY239" s="1074"/>
      <c r="AZ239" s="1074"/>
      <c r="BA239" s="1074"/>
      <c r="BB239" s="1074"/>
      <c r="BC239" s="1074"/>
      <c r="BD239" s="1074"/>
      <c r="BE239" s="1074"/>
      <c r="BF239" s="1074"/>
      <c r="BG239" s="1074"/>
      <c r="BH239" s="1074"/>
      <c r="BI239" s="1074"/>
      <c r="BJ239" s="1074"/>
      <c r="BK239" s="1074"/>
      <c r="BL239" s="1074"/>
      <c r="BM239" s="1074"/>
      <c r="BN239" s="1074"/>
      <c r="BO239" s="1074"/>
      <c r="BP239" s="1074"/>
      <c r="BQ239" s="1074"/>
      <c r="BR239" s="1074"/>
      <c r="BS239" s="1074"/>
      <c r="BT239" s="1074"/>
      <c r="BU239" s="1074"/>
      <c r="BV239" s="1074"/>
      <c r="BW239" s="1074"/>
      <c r="BX239" s="1074"/>
      <c r="BY239" s="1074"/>
      <c r="BZ239" s="1074"/>
      <c r="CA239" s="1074"/>
      <c r="CB239" s="1074"/>
      <c r="CC239" s="1074"/>
      <c r="CD239" s="1074"/>
      <c r="CE239" s="1074"/>
      <c r="CF239" s="1074"/>
      <c r="CG239" s="1074"/>
      <c r="CH239" s="1074"/>
      <c r="CI239" s="1074"/>
      <c r="CJ239" s="1074"/>
      <c r="CK239" s="1074"/>
      <c r="CL239" s="1074"/>
      <c r="CM239" s="1074"/>
      <c r="CN239" s="1074"/>
      <c r="CO239" s="1074"/>
      <c r="CP239" s="1074"/>
      <c r="CQ239" s="1074"/>
      <c r="CR239" s="1074"/>
      <c r="CS239" s="1074"/>
      <c r="CT239" s="1074"/>
      <c r="CU239" s="1074"/>
      <c r="CV239" s="1074"/>
      <c r="CW239" s="1074"/>
      <c r="CX239" s="1074"/>
      <c r="CY239" s="1074"/>
      <c r="CZ239" s="1074"/>
      <c r="DA239" s="1074"/>
      <c r="DB239" s="1074"/>
      <c r="DC239" s="1074"/>
      <c r="DD239" s="1074"/>
      <c r="DE239" s="1074"/>
      <c r="DF239" s="1074"/>
      <c r="DG239" s="1074"/>
      <c r="DH239" s="1074"/>
      <c r="DI239" s="1074"/>
    </row>
    <row r="240" spans="1:113" s="1075" customFormat="1">
      <c r="A240" s="355"/>
      <c r="B240" s="355"/>
      <c r="C240" s="1246"/>
      <c r="D240" s="1246"/>
      <c r="E240" s="1110"/>
      <c r="F240" s="1215"/>
      <c r="G240" s="1236"/>
      <c r="H240" s="1074"/>
      <c r="I240" s="1074"/>
      <c r="J240" s="1074"/>
      <c r="K240" s="1074"/>
      <c r="L240" s="1074"/>
      <c r="M240" s="1074"/>
      <c r="N240" s="1074"/>
      <c r="O240" s="1074"/>
      <c r="P240" s="1074"/>
      <c r="Q240" s="1074"/>
      <c r="R240" s="1074"/>
      <c r="S240" s="1074"/>
      <c r="T240" s="1074"/>
      <c r="U240" s="1074"/>
      <c r="V240" s="1074"/>
      <c r="W240" s="1074"/>
      <c r="X240" s="1074"/>
      <c r="Y240" s="1074"/>
      <c r="Z240" s="1074"/>
      <c r="AA240" s="1074"/>
      <c r="AB240" s="1074"/>
      <c r="AC240" s="1074"/>
      <c r="AD240" s="1074"/>
      <c r="AE240" s="1074"/>
      <c r="AF240" s="1074"/>
      <c r="AG240" s="1074"/>
      <c r="AH240" s="1074"/>
      <c r="AI240" s="1074"/>
      <c r="AJ240" s="1074"/>
      <c r="AK240" s="1074"/>
      <c r="AL240" s="1074"/>
      <c r="AM240" s="1074"/>
      <c r="AN240" s="1074"/>
      <c r="AO240" s="1074"/>
      <c r="AP240" s="1074"/>
      <c r="AQ240" s="1074"/>
      <c r="AR240" s="1074"/>
      <c r="AS240" s="1074"/>
      <c r="AT240" s="1074"/>
      <c r="AU240" s="1074"/>
      <c r="AV240" s="1074"/>
      <c r="AW240" s="1074"/>
      <c r="AX240" s="1074"/>
      <c r="AY240" s="1074"/>
      <c r="AZ240" s="1074"/>
      <c r="BA240" s="1074"/>
      <c r="BB240" s="1074"/>
      <c r="BC240" s="1074"/>
      <c r="BD240" s="1074"/>
      <c r="BE240" s="1074"/>
      <c r="BF240" s="1074"/>
      <c r="BG240" s="1074"/>
      <c r="BH240" s="1074"/>
      <c r="BI240" s="1074"/>
      <c r="BJ240" s="1074"/>
      <c r="BK240" s="1074"/>
      <c r="BL240" s="1074"/>
      <c r="BM240" s="1074"/>
      <c r="BN240" s="1074"/>
      <c r="BO240" s="1074"/>
      <c r="BP240" s="1074"/>
      <c r="BQ240" s="1074"/>
      <c r="BR240" s="1074"/>
      <c r="BS240" s="1074"/>
      <c r="BT240" s="1074"/>
      <c r="BU240" s="1074"/>
      <c r="BV240" s="1074"/>
      <c r="BW240" s="1074"/>
      <c r="BX240" s="1074"/>
      <c r="BY240" s="1074"/>
      <c r="BZ240" s="1074"/>
      <c r="CA240" s="1074"/>
      <c r="CB240" s="1074"/>
      <c r="CC240" s="1074"/>
      <c r="CD240" s="1074"/>
      <c r="CE240" s="1074"/>
      <c r="CF240" s="1074"/>
      <c r="CG240" s="1074"/>
      <c r="CH240" s="1074"/>
      <c r="CI240" s="1074"/>
      <c r="CJ240" s="1074"/>
      <c r="CK240" s="1074"/>
      <c r="CL240" s="1074"/>
      <c r="CM240" s="1074"/>
      <c r="CN240" s="1074"/>
      <c r="CO240" s="1074"/>
      <c r="CP240" s="1074"/>
      <c r="CQ240" s="1074"/>
      <c r="CR240" s="1074"/>
      <c r="CS240" s="1074"/>
      <c r="CT240" s="1074"/>
      <c r="CU240" s="1074"/>
      <c r="CV240" s="1074"/>
      <c r="CW240" s="1074"/>
      <c r="CX240" s="1074"/>
      <c r="CY240" s="1074"/>
      <c r="CZ240" s="1074"/>
      <c r="DA240" s="1074"/>
      <c r="DB240" s="1074"/>
      <c r="DC240" s="1074"/>
      <c r="DD240" s="1074"/>
      <c r="DE240" s="1074"/>
      <c r="DF240" s="1074"/>
      <c r="DG240" s="1074"/>
      <c r="DH240" s="1074"/>
      <c r="DI240" s="1074"/>
    </row>
    <row r="241" spans="1:113" s="1075" customFormat="1">
      <c r="A241" s="355"/>
      <c r="B241" s="355"/>
      <c r="C241" s="1246"/>
      <c r="D241" s="1246"/>
      <c r="E241" s="1110"/>
      <c r="F241" s="1215"/>
      <c r="G241" s="1236"/>
      <c r="H241" s="1074"/>
      <c r="I241" s="1074"/>
      <c r="J241" s="1074"/>
      <c r="K241" s="1074"/>
      <c r="L241" s="1074"/>
      <c r="M241" s="1074"/>
      <c r="N241" s="1074"/>
      <c r="O241" s="1074"/>
      <c r="P241" s="1074"/>
      <c r="Q241" s="1074"/>
      <c r="R241" s="1074"/>
      <c r="S241" s="1074"/>
      <c r="T241" s="1074"/>
      <c r="U241" s="1074"/>
      <c r="V241" s="1074"/>
      <c r="W241" s="1074"/>
      <c r="X241" s="1074"/>
      <c r="Y241" s="1074"/>
      <c r="Z241" s="1074"/>
      <c r="AA241" s="1074"/>
      <c r="AB241" s="1074"/>
      <c r="AC241" s="1074"/>
      <c r="AD241" s="1074"/>
      <c r="AE241" s="1074"/>
      <c r="AF241" s="1074"/>
      <c r="AG241" s="1074"/>
      <c r="AH241" s="1074"/>
      <c r="AI241" s="1074"/>
      <c r="AJ241" s="1074"/>
      <c r="AK241" s="1074"/>
      <c r="AL241" s="1074"/>
      <c r="AM241" s="1074"/>
      <c r="AN241" s="1074"/>
      <c r="AO241" s="1074"/>
      <c r="AP241" s="1074"/>
      <c r="AQ241" s="1074"/>
      <c r="AR241" s="1074"/>
      <c r="AS241" s="1074"/>
      <c r="AT241" s="1074"/>
      <c r="AU241" s="1074"/>
      <c r="AV241" s="1074"/>
      <c r="AW241" s="1074"/>
      <c r="AX241" s="1074"/>
      <c r="AY241" s="1074"/>
      <c r="AZ241" s="1074"/>
      <c r="BA241" s="1074"/>
      <c r="BB241" s="1074"/>
      <c r="BC241" s="1074"/>
      <c r="BD241" s="1074"/>
      <c r="BE241" s="1074"/>
      <c r="BF241" s="1074"/>
      <c r="BG241" s="1074"/>
      <c r="BH241" s="1074"/>
      <c r="BI241" s="1074"/>
      <c r="BJ241" s="1074"/>
      <c r="BK241" s="1074"/>
      <c r="BL241" s="1074"/>
      <c r="BM241" s="1074"/>
      <c r="BN241" s="1074"/>
      <c r="BO241" s="1074"/>
      <c r="BP241" s="1074"/>
      <c r="BQ241" s="1074"/>
      <c r="BR241" s="1074"/>
      <c r="BS241" s="1074"/>
      <c r="BT241" s="1074"/>
      <c r="BU241" s="1074"/>
      <c r="BV241" s="1074"/>
      <c r="BW241" s="1074"/>
      <c r="BX241" s="1074"/>
      <c r="BY241" s="1074"/>
      <c r="BZ241" s="1074"/>
      <c r="CA241" s="1074"/>
      <c r="CB241" s="1074"/>
      <c r="CC241" s="1074"/>
      <c r="CD241" s="1074"/>
      <c r="CE241" s="1074"/>
      <c r="CF241" s="1074"/>
      <c r="CG241" s="1074"/>
      <c r="CH241" s="1074"/>
      <c r="CI241" s="1074"/>
      <c r="CJ241" s="1074"/>
      <c r="CK241" s="1074"/>
      <c r="CL241" s="1074"/>
      <c r="CM241" s="1074"/>
      <c r="CN241" s="1074"/>
      <c r="CO241" s="1074"/>
      <c r="CP241" s="1074"/>
      <c r="CQ241" s="1074"/>
      <c r="CR241" s="1074"/>
      <c r="CS241" s="1074"/>
      <c r="CT241" s="1074"/>
      <c r="CU241" s="1074"/>
      <c r="CV241" s="1074"/>
      <c r="CW241" s="1074"/>
      <c r="CX241" s="1074"/>
      <c r="CY241" s="1074"/>
      <c r="CZ241" s="1074"/>
      <c r="DA241" s="1074"/>
      <c r="DB241" s="1074"/>
      <c r="DC241" s="1074"/>
      <c r="DD241" s="1074"/>
      <c r="DE241" s="1074"/>
      <c r="DF241" s="1074"/>
      <c r="DG241" s="1074"/>
      <c r="DH241" s="1074"/>
      <c r="DI241" s="1074"/>
    </row>
    <row r="242" spans="1:113" s="1075" customFormat="1">
      <c r="A242" s="355"/>
      <c r="B242" s="355"/>
      <c r="C242" s="1246"/>
      <c r="D242" s="1246"/>
      <c r="E242" s="1110"/>
      <c r="F242" s="1215"/>
      <c r="G242" s="1236"/>
      <c r="H242" s="1074"/>
      <c r="I242" s="1074"/>
      <c r="J242" s="1074"/>
      <c r="K242" s="1074"/>
      <c r="L242" s="1074"/>
      <c r="M242" s="1074"/>
      <c r="N242" s="1074"/>
      <c r="O242" s="1074"/>
      <c r="P242" s="1074"/>
      <c r="Q242" s="1074"/>
      <c r="R242" s="1074"/>
      <c r="S242" s="1074"/>
      <c r="T242" s="1074"/>
      <c r="U242" s="1074"/>
      <c r="V242" s="1074"/>
      <c r="W242" s="1074"/>
      <c r="X242" s="1074"/>
      <c r="Y242" s="1074"/>
      <c r="Z242" s="1074"/>
      <c r="AA242" s="1074"/>
      <c r="AB242" s="1074"/>
      <c r="AC242" s="1074"/>
      <c r="AD242" s="1074"/>
      <c r="AE242" s="1074"/>
      <c r="AF242" s="1074"/>
      <c r="AG242" s="1074"/>
      <c r="AH242" s="1074"/>
      <c r="AI242" s="1074"/>
      <c r="AJ242" s="1074"/>
      <c r="AK242" s="1074"/>
      <c r="AL242" s="1074"/>
      <c r="AM242" s="1074"/>
      <c r="AN242" s="1074"/>
      <c r="AO242" s="1074"/>
      <c r="AP242" s="1074"/>
      <c r="AQ242" s="1074"/>
      <c r="AR242" s="1074"/>
      <c r="AS242" s="1074"/>
      <c r="AT242" s="1074"/>
      <c r="AU242" s="1074"/>
      <c r="AV242" s="1074"/>
      <c r="AW242" s="1074"/>
      <c r="AX242" s="1074"/>
      <c r="AY242" s="1074"/>
      <c r="AZ242" s="1074"/>
      <c r="BA242" s="1074"/>
      <c r="BB242" s="1074"/>
      <c r="BC242" s="1074"/>
      <c r="BD242" s="1074"/>
      <c r="BE242" s="1074"/>
      <c r="BF242" s="1074"/>
      <c r="BG242" s="1074"/>
      <c r="BH242" s="1074"/>
      <c r="BI242" s="1074"/>
      <c r="BJ242" s="1074"/>
      <c r="BK242" s="1074"/>
      <c r="BL242" s="1074"/>
      <c r="BM242" s="1074"/>
      <c r="BN242" s="1074"/>
      <c r="BO242" s="1074"/>
      <c r="BP242" s="1074"/>
      <c r="BQ242" s="1074"/>
      <c r="BR242" s="1074"/>
      <c r="BS242" s="1074"/>
      <c r="BT242" s="1074"/>
      <c r="BU242" s="1074"/>
      <c r="BV242" s="1074"/>
      <c r="BW242" s="1074"/>
      <c r="BX242" s="1074"/>
      <c r="BY242" s="1074"/>
      <c r="BZ242" s="1074"/>
      <c r="CA242" s="1074"/>
      <c r="CB242" s="1074"/>
      <c r="CC242" s="1074"/>
      <c r="CD242" s="1074"/>
      <c r="CE242" s="1074"/>
      <c r="CF242" s="1074"/>
      <c r="CG242" s="1074"/>
      <c r="CH242" s="1074"/>
      <c r="CI242" s="1074"/>
      <c r="CJ242" s="1074"/>
      <c r="CK242" s="1074"/>
      <c r="CL242" s="1074"/>
      <c r="CM242" s="1074"/>
      <c r="CN242" s="1074"/>
      <c r="CO242" s="1074"/>
      <c r="CP242" s="1074"/>
      <c r="CQ242" s="1074"/>
      <c r="CR242" s="1074"/>
      <c r="CS242" s="1074"/>
      <c r="CT242" s="1074"/>
      <c r="CU242" s="1074"/>
      <c r="CV242" s="1074"/>
      <c r="CW242" s="1074"/>
      <c r="CX242" s="1074"/>
      <c r="CY242" s="1074"/>
      <c r="CZ242" s="1074"/>
      <c r="DA242" s="1074"/>
      <c r="DB242" s="1074"/>
      <c r="DC242" s="1074"/>
      <c r="DD242" s="1074"/>
      <c r="DE242" s="1074"/>
      <c r="DF242" s="1074"/>
      <c r="DG242" s="1074"/>
      <c r="DH242" s="1074"/>
      <c r="DI242" s="1074"/>
    </row>
    <row r="243" spans="1:113" s="1075" customFormat="1">
      <c r="A243" s="355"/>
      <c r="B243" s="355"/>
      <c r="C243" s="1246"/>
      <c r="D243" s="1246"/>
      <c r="E243" s="1110"/>
      <c r="F243" s="1215"/>
      <c r="G243" s="1236"/>
      <c r="H243" s="1074"/>
      <c r="I243" s="1074"/>
      <c r="J243" s="1074"/>
      <c r="K243" s="1074"/>
      <c r="L243" s="1074"/>
      <c r="M243" s="1074"/>
      <c r="N243" s="1074"/>
      <c r="O243" s="1074"/>
      <c r="P243" s="1074"/>
      <c r="Q243" s="1074"/>
      <c r="R243" s="1074"/>
      <c r="S243" s="1074"/>
      <c r="T243" s="1074"/>
      <c r="U243" s="1074"/>
      <c r="V243" s="1074"/>
      <c r="W243" s="1074"/>
      <c r="X243" s="1074"/>
      <c r="Y243" s="1074"/>
      <c r="Z243" s="1074"/>
      <c r="AA243" s="1074"/>
      <c r="AB243" s="1074"/>
      <c r="AC243" s="1074"/>
      <c r="AD243" s="1074"/>
      <c r="AE243" s="1074"/>
      <c r="AF243" s="1074"/>
      <c r="AG243" s="1074"/>
      <c r="AH243" s="1074"/>
      <c r="AI243" s="1074"/>
      <c r="AJ243" s="1074"/>
      <c r="AK243" s="1074"/>
      <c r="AL243" s="1074"/>
      <c r="AM243" s="1074"/>
      <c r="AN243" s="1074"/>
      <c r="AO243" s="1074"/>
      <c r="AP243" s="1074"/>
      <c r="AQ243" s="1074"/>
      <c r="AR243" s="1074"/>
      <c r="AS243" s="1074"/>
      <c r="AT243" s="1074"/>
      <c r="AU243" s="1074"/>
      <c r="AV243" s="1074"/>
      <c r="AW243" s="1074"/>
      <c r="AX243" s="1074"/>
      <c r="AY243" s="1074"/>
      <c r="AZ243" s="1074"/>
      <c r="BA243" s="1074"/>
      <c r="BB243" s="1074"/>
      <c r="BC243" s="1074"/>
      <c r="BD243" s="1074"/>
      <c r="BE243" s="1074"/>
      <c r="BF243" s="1074"/>
      <c r="BG243" s="1074"/>
      <c r="BH243" s="1074"/>
      <c r="BI243" s="1074"/>
      <c r="BJ243" s="1074"/>
      <c r="BK243" s="1074"/>
      <c r="BL243" s="1074"/>
      <c r="BM243" s="1074"/>
      <c r="BN243" s="1074"/>
      <c r="BO243" s="1074"/>
      <c r="BP243" s="1074"/>
      <c r="BQ243" s="1074"/>
      <c r="BR243" s="1074"/>
      <c r="BS243" s="1074"/>
      <c r="BT243" s="1074"/>
      <c r="BU243" s="1074"/>
      <c r="BV243" s="1074"/>
      <c r="BW243" s="1074"/>
      <c r="BX243" s="1074"/>
      <c r="BY243" s="1074"/>
      <c r="BZ243" s="1074"/>
      <c r="CA243" s="1074"/>
      <c r="CB243" s="1074"/>
      <c r="CC243" s="1074"/>
      <c r="CD243" s="1074"/>
      <c r="CE243" s="1074"/>
      <c r="CF243" s="1074"/>
      <c r="CG243" s="1074"/>
      <c r="CH243" s="1074"/>
      <c r="CI243" s="1074"/>
      <c r="CJ243" s="1074"/>
      <c r="CK243" s="1074"/>
      <c r="CL243" s="1074"/>
      <c r="CM243" s="1074"/>
      <c r="CN243" s="1074"/>
      <c r="CO243" s="1074"/>
      <c r="CP243" s="1074"/>
      <c r="CQ243" s="1074"/>
      <c r="CR243" s="1074"/>
      <c r="CS243" s="1074"/>
      <c r="CT243" s="1074"/>
      <c r="CU243" s="1074"/>
      <c r="CV243" s="1074"/>
      <c r="CW243" s="1074"/>
      <c r="CX243" s="1074"/>
      <c r="CY243" s="1074"/>
      <c r="CZ243" s="1074"/>
      <c r="DA243" s="1074"/>
      <c r="DB243" s="1074"/>
      <c r="DC243" s="1074"/>
      <c r="DD243" s="1074"/>
      <c r="DE243" s="1074"/>
      <c r="DF243" s="1074"/>
      <c r="DG243" s="1074"/>
      <c r="DH243" s="1074"/>
      <c r="DI243" s="1074"/>
    </row>
    <row r="244" spans="1:113" s="1075" customFormat="1">
      <c r="A244" s="355"/>
      <c r="B244" s="355"/>
      <c r="C244" s="1246"/>
      <c r="D244" s="1246"/>
      <c r="E244" s="1110"/>
      <c r="F244" s="1215"/>
      <c r="G244" s="1236"/>
      <c r="H244" s="1074"/>
      <c r="I244" s="1074"/>
      <c r="J244" s="1074"/>
      <c r="K244" s="1074"/>
      <c r="L244" s="1074"/>
      <c r="M244" s="1074"/>
      <c r="N244" s="1074"/>
      <c r="O244" s="1074"/>
      <c r="P244" s="1074"/>
      <c r="Q244" s="1074"/>
      <c r="R244" s="1074"/>
      <c r="S244" s="1074"/>
      <c r="T244" s="1074"/>
      <c r="U244" s="1074"/>
      <c r="V244" s="1074"/>
      <c r="W244" s="1074"/>
      <c r="X244" s="1074"/>
      <c r="Y244" s="1074"/>
      <c r="Z244" s="1074"/>
      <c r="AA244" s="1074"/>
      <c r="AB244" s="1074"/>
      <c r="AC244" s="1074"/>
      <c r="AD244" s="1074"/>
      <c r="AE244" s="1074"/>
      <c r="AF244" s="1074"/>
      <c r="AG244" s="1074"/>
      <c r="AH244" s="1074"/>
      <c r="AI244" s="1074"/>
      <c r="AJ244" s="1074"/>
      <c r="AK244" s="1074"/>
      <c r="AL244" s="1074"/>
      <c r="AM244" s="1074"/>
      <c r="AN244" s="1074"/>
      <c r="AO244" s="1074"/>
      <c r="AP244" s="1074"/>
      <c r="AQ244" s="1074"/>
      <c r="AR244" s="1074"/>
      <c r="AS244" s="1074"/>
      <c r="AT244" s="1074"/>
      <c r="AU244" s="1074"/>
      <c r="AV244" s="1074"/>
      <c r="AW244" s="1074"/>
      <c r="AX244" s="1074"/>
      <c r="AY244" s="1074"/>
      <c r="AZ244" s="1074"/>
      <c r="BA244" s="1074"/>
      <c r="BB244" s="1074"/>
      <c r="BC244" s="1074"/>
      <c r="BD244" s="1074"/>
      <c r="BE244" s="1074"/>
      <c r="BF244" s="1074"/>
      <c r="BG244" s="1074"/>
      <c r="BH244" s="1074"/>
      <c r="BI244" s="1074"/>
      <c r="BJ244" s="1074"/>
      <c r="BK244" s="1074"/>
      <c r="BL244" s="1074"/>
      <c r="BM244" s="1074"/>
      <c r="BN244" s="1074"/>
      <c r="BO244" s="1074"/>
      <c r="BP244" s="1074"/>
      <c r="BQ244" s="1074"/>
      <c r="BR244" s="1074"/>
      <c r="BS244" s="1074"/>
      <c r="BT244" s="1074"/>
      <c r="BU244" s="1074"/>
      <c r="BV244" s="1074"/>
      <c r="BW244" s="1074"/>
      <c r="BX244" s="1074"/>
      <c r="BY244" s="1074"/>
      <c r="BZ244" s="1074"/>
      <c r="CA244" s="1074"/>
      <c r="CB244" s="1074"/>
      <c r="CC244" s="1074"/>
      <c r="CD244" s="1074"/>
      <c r="CE244" s="1074"/>
      <c r="CF244" s="1074"/>
      <c r="CG244" s="1074"/>
      <c r="CH244" s="1074"/>
      <c r="CI244" s="1074"/>
      <c r="CJ244" s="1074"/>
      <c r="CK244" s="1074"/>
      <c r="CL244" s="1074"/>
      <c r="CM244" s="1074"/>
      <c r="CN244" s="1074"/>
      <c r="CO244" s="1074"/>
      <c r="CP244" s="1074"/>
      <c r="CQ244" s="1074"/>
      <c r="CR244" s="1074"/>
      <c r="CS244" s="1074"/>
      <c r="CT244" s="1074"/>
      <c r="CU244" s="1074"/>
      <c r="CV244" s="1074"/>
      <c r="CW244" s="1074"/>
      <c r="CX244" s="1074"/>
      <c r="CY244" s="1074"/>
      <c r="CZ244" s="1074"/>
      <c r="DA244" s="1074"/>
      <c r="DB244" s="1074"/>
      <c r="DC244" s="1074"/>
      <c r="DD244" s="1074"/>
      <c r="DE244" s="1074"/>
      <c r="DF244" s="1074"/>
      <c r="DG244" s="1074"/>
      <c r="DH244" s="1074"/>
      <c r="DI244" s="1074"/>
    </row>
    <row r="245" spans="1:113" s="1075" customFormat="1">
      <c r="A245" s="355"/>
      <c r="B245" s="355"/>
      <c r="C245" s="1246"/>
      <c r="D245" s="1246"/>
      <c r="E245" s="1110"/>
      <c r="F245" s="1215"/>
      <c r="G245" s="1236"/>
      <c r="H245" s="1074"/>
      <c r="I245" s="1074"/>
      <c r="J245" s="1074"/>
      <c r="K245" s="1074"/>
      <c r="L245" s="1074"/>
      <c r="M245" s="1074"/>
      <c r="N245" s="1074"/>
      <c r="O245" s="1074"/>
      <c r="P245" s="1074"/>
      <c r="Q245" s="1074"/>
      <c r="R245" s="1074"/>
      <c r="S245" s="1074"/>
      <c r="T245" s="1074"/>
      <c r="U245" s="1074"/>
      <c r="V245" s="1074"/>
      <c r="W245" s="1074"/>
      <c r="X245" s="1074"/>
      <c r="Y245" s="1074"/>
      <c r="Z245" s="1074"/>
      <c r="AA245" s="1074"/>
      <c r="AB245" s="1074"/>
      <c r="AC245" s="1074"/>
      <c r="AD245" s="1074"/>
      <c r="AE245" s="1074"/>
      <c r="AF245" s="1074"/>
      <c r="AG245" s="1074"/>
      <c r="AH245" s="1074"/>
      <c r="AI245" s="1074"/>
      <c r="AJ245" s="1074"/>
      <c r="AK245" s="1074"/>
      <c r="AL245" s="1074"/>
      <c r="AM245" s="1074"/>
      <c r="AN245" s="1074"/>
      <c r="AO245" s="1074"/>
      <c r="AP245" s="1074"/>
      <c r="AQ245" s="1074"/>
      <c r="AR245" s="1074"/>
      <c r="AS245" s="1074"/>
      <c r="AT245" s="1074"/>
      <c r="AU245" s="1074"/>
      <c r="AV245" s="1074"/>
      <c r="AW245" s="1074"/>
      <c r="AX245" s="1074"/>
      <c r="AY245" s="1074"/>
      <c r="AZ245" s="1074"/>
      <c r="BA245" s="1074"/>
      <c r="BB245" s="1074"/>
      <c r="BC245" s="1074"/>
      <c r="BD245" s="1074"/>
      <c r="BE245" s="1074"/>
      <c r="BF245" s="1074"/>
      <c r="BG245" s="1074"/>
      <c r="BH245" s="1074"/>
      <c r="BI245" s="1074"/>
      <c r="BJ245" s="1074"/>
      <c r="BK245" s="1074"/>
      <c r="BL245" s="1074"/>
      <c r="BM245" s="1074"/>
      <c r="BN245" s="1074"/>
      <c r="BO245" s="1074"/>
      <c r="BP245" s="1074"/>
      <c r="BQ245" s="1074"/>
      <c r="BR245" s="1074"/>
      <c r="BS245" s="1074"/>
      <c r="BT245" s="1074"/>
      <c r="BU245" s="1074"/>
      <c r="BV245" s="1074"/>
      <c r="BW245" s="1074"/>
      <c r="BX245" s="1074"/>
      <c r="BY245" s="1074"/>
      <c r="BZ245" s="1074"/>
      <c r="CA245" s="1074"/>
      <c r="CB245" s="1074"/>
      <c r="CC245" s="1074"/>
      <c r="CD245" s="1074"/>
      <c r="CE245" s="1074"/>
      <c r="CF245" s="1074"/>
      <c r="CG245" s="1074"/>
      <c r="CH245" s="1074"/>
      <c r="CI245" s="1074"/>
      <c r="CJ245" s="1074"/>
      <c r="CK245" s="1074"/>
      <c r="CL245" s="1074"/>
      <c r="CM245" s="1074"/>
      <c r="CN245" s="1074"/>
      <c r="CO245" s="1074"/>
      <c r="CP245" s="1074"/>
      <c r="CQ245" s="1074"/>
      <c r="CR245" s="1074"/>
      <c r="CS245" s="1074"/>
      <c r="CT245" s="1074"/>
      <c r="CU245" s="1074"/>
      <c r="CV245" s="1074"/>
      <c r="CW245" s="1074"/>
      <c r="CX245" s="1074"/>
      <c r="CY245" s="1074"/>
      <c r="CZ245" s="1074"/>
      <c r="DA245" s="1074"/>
      <c r="DB245" s="1074"/>
      <c r="DC245" s="1074"/>
      <c r="DD245" s="1074"/>
      <c r="DE245" s="1074"/>
      <c r="DF245" s="1074"/>
      <c r="DG245" s="1074"/>
      <c r="DH245" s="1074"/>
      <c r="DI245" s="1074"/>
    </row>
    <row r="246" spans="1:113" s="1075" customFormat="1">
      <c r="A246" s="355"/>
      <c r="B246" s="355"/>
      <c r="C246" s="1246"/>
      <c r="D246" s="1246"/>
      <c r="E246" s="1110"/>
      <c r="F246" s="1215"/>
      <c r="G246" s="1236"/>
      <c r="H246" s="1074"/>
      <c r="I246" s="1074"/>
      <c r="J246" s="1074"/>
      <c r="K246" s="1074"/>
      <c r="L246" s="1074"/>
      <c r="M246" s="1074"/>
      <c r="N246" s="1074"/>
      <c r="O246" s="1074"/>
      <c r="P246" s="1074"/>
      <c r="Q246" s="1074"/>
      <c r="R246" s="1074"/>
      <c r="S246" s="1074"/>
      <c r="T246" s="1074"/>
      <c r="U246" s="1074"/>
      <c r="V246" s="1074"/>
      <c r="W246" s="1074"/>
      <c r="X246" s="1074"/>
      <c r="Y246" s="1074"/>
      <c r="Z246" s="1074"/>
      <c r="AA246" s="1074"/>
      <c r="AB246" s="1074"/>
      <c r="AC246" s="1074"/>
      <c r="AD246" s="1074"/>
      <c r="AE246" s="1074"/>
      <c r="AF246" s="1074"/>
      <c r="AG246" s="1074"/>
      <c r="AH246" s="1074"/>
      <c r="AI246" s="1074"/>
      <c r="AJ246" s="1074"/>
      <c r="AK246" s="1074"/>
      <c r="AL246" s="1074"/>
      <c r="AM246" s="1074"/>
      <c r="AN246" s="1074"/>
      <c r="AO246" s="1074"/>
      <c r="AP246" s="1074"/>
      <c r="AQ246" s="1074"/>
      <c r="AR246" s="1074"/>
      <c r="AS246" s="1074"/>
      <c r="AT246" s="1074"/>
      <c r="AU246" s="1074"/>
      <c r="AV246" s="1074"/>
      <c r="AW246" s="1074"/>
      <c r="AX246" s="1074"/>
      <c r="AY246" s="1074"/>
      <c r="AZ246" s="1074"/>
      <c r="BA246" s="1074"/>
      <c r="BB246" s="1074"/>
      <c r="BC246" s="1074"/>
      <c r="BD246" s="1074"/>
      <c r="BE246" s="1074"/>
      <c r="BF246" s="1074"/>
      <c r="BG246" s="1074"/>
      <c r="BH246" s="1074"/>
      <c r="BI246" s="1074"/>
      <c r="BJ246" s="1074"/>
      <c r="BK246" s="1074"/>
      <c r="BL246" s="1074"/>
      <c r="BM246" s="1074"/>
      <c r="BN246" s="1074"/>
      <c r="BO246" s="1074"/>
      <c r="BP246" s="1074"/>
      <c r="BQ246" s="1074"/>
      <c r="BR246" s="1074"/>
      <c r="BS246" s="1074"/>
      <c r="BT246" s="1074"/>
      <c r="BU246" s="1074"/>
      <c r="BV246" s="1074"/>
      <c r="BW246" s="1074"/>
      <c r="BX246" s="1074"/>
      <c r="BY246" s="1074"/>
      <c r="BZ246" s="1074"/>
      <c r="CA246" s="1074"/>
      <c r="CB246" s="1074"/>
      <c r="CC246" s="1074"/>
      <c r="CD246" s="1074"/>
      <c r="CE246" s="1074"/>
      <c r="CF246" s="1074"/>
      <c r="CG246" s="1074"/>
      <c r="CH246" s="1074"/>
      <c r="CI246" s="1074"/>
      <c r="CJ246" s="1074"/>
      <c r="CK246" s="1074"/>
      <c r="CL246" s="1074"/>
      <c r="CM246" s="1074"/>
      <c r="CN246" s="1074"/>
      <c r="CO246" s="1074"/>
      <c r="CP246" s="1074"/>
      <c r="CQ246" s="1074"/>
      <c r="CR246" s="1074"/>
      <c r="CS246" s="1074"/>
      <c r="CT246" s="1074"/>
      <c r="CU246" s="1074"/>
      <c r="CV246" s="1074"/>
      <c r="CW246" s="1074"/>
      <c r="CX246" s="1074"/>
      <c r="CY246" s="1074"/>
      <c r="CZ246" s="1074"/>
      <c r="DA246" s="1074"/>
      <c r="DB246" s="1074"/>
      <c r="DC246" s="1074"/>
      <c r="DD246" s="1074"/>
      <c r="DE246" s="1074"/>
      <c r="DF246" s="1074"/>
      <c r="DG246" s="1074"/>
      <c r="DH246" s="1074"/>
      <c r="DI246" s="1074"/>
    </row>
    <row r="247" spans="1:113" s="1075" customFormat="1">
      <c r="A247" s="355"/>
      <c r="B247" s="355"/>
      <c r="C247" s="1246"/>
      <c r="D247" s="1246"/>
      <c r="E247" s="1110"/>
      <c r="F247" s="1215"/>
      <c r="G247" s="1236"/>
      <c r="H247" s="1074"/>
      <c r="I247" s="1074"/>
      <c r="J247" s="1074"/>
      <c r="K247" s="1074"/>
      <c r="L247" s="1074"/>
      <c r="M247" s="1074"/>
      <c r="N247" s="1074"/>
      <c r="O247" s="1074"/>
      <c r="P247" s="1074"/>
      <c r="Q247" s="1074"/>
      <c r="R247" s="1074"/>
      <c r="S247" s="1074"/>
      <c r="T247" s="1074"/>
      <c r="U247" s="1074"/>
      <c r="V247" s="1074"/>
      <c r="W247" s="1074"/>
      <c r="X247" s="1074"/>
      <c r="Y247" s="1074"/>
      <c r="Z247" s="1074"/>
      <c r="AA247" s="1074"/>
      <c r="AB247" s="1074"/>
      <c r="AC247" s="1074"/>
      <c r="AD247" s="1074"/>
      <c r="AE247" s="1074"/>
      <c r="AF247" s="1074"/>
      <c r="AG247" s="1074"/>
      <c r="AH247" s="1074"/>
      <c r="AI247" s="1074"/>
      <c r="AJ247" s="1074"/>
      <c r="AK247" s="1074"/>
      <c r="AL247" s="1074"/>
      <c r="AM247" s="1074"/>
      <c r="AN247" s="1074"/>
      <c r="AO247" s="1074"/>
      <c r="AP247" s="1074"/>
      <c r="AQ247" s="1074"/>
      <c r="AR247" s="1074"/>
      <c r="AS247" s="1074"/>
      <c r="AT247" s="1074"/>
      <c r="AU247" s="1074"/>
      <c r="AV247" s="1074"/>
      <c r="AW247" s="1074"/>
      <c r="AX247" s="1074"/>
      <c r="AY247" s="1074"/>
      <c r="AZ247" s="1074"/>
      <c r="BA247" s="1074"/>
      <c r="BB247" s="1074"/>
      <c r="BC247" s="1074"/>
      <c r="BD247" s="1074"/>
      <c r="BE247" s="1074"/>
      <c r="BF247" s="1074"/>
      <c r="BG247" s="1074"/>
      <c r="BH247" s="1074"/>
      <c r="BI247" s="1074"/>
      <c r="BJ247" s="1074"/>
      <c r="BK247" s="1074"/>
      <c r="BL247" s="1074"/>
      <c r="BM247" s="1074"/>
      <c r="BN247" s="1074"/>
      <c r="BO247" s="1074"/>
      <c r="BP247" s="1074"/>
      <c r="BQ247" s="1074"/>
      <c r="BR247" s="1074"/>
      <c r="BS247" s="1074"/>
      <c r="BT247" s="1074"/>
      <c r="BU247" s="1074"/>
      <c r="BV247" s="1074"/>
      <c r="BW247" s="1074"/>
      <c r="BX247" s="1074"/>
      <c r="BY247" s="1074"/>
      <c r="BZ247" s="1074"/>
      <c r="CA247" s="1074"/>
      <c r="CB247" s="1074"/>
      <c r="CC247" s="1074"/>
      <c r="CD247" s="1074"/>
      <c r="CE247" s="1074"/>
      <c r="CF247" s="1074"/>
      <c r="CG247" s="1074"/>
      <c r="CH247" s="1074"/>
      <c r="CI247" s="1074"/>
      <c r="CJ247" s="1074"/>
      <c r="CK247" s="1074"/>
      <c r="CL247" s="1074"/>
      <c r="CM247" s="1074"/>
      <c r="CN247" s="1074"/>
      <c r="CO247" s="1074"/>
      <c r="CP247" s="1074"/>
      <c r="CQ247" s="1074"/>
      <c r="CR247" s="1074"/>
      <c r="CS247" s="1074"/>
      <c r="CT247" s="1074"/>
      <c r="CU247" s="1074"/>
      <c r="CV247" s="1074"/>
      <c r="CW247" s="1074"/>
      <c r="CX247" s="1074"/>
      <c r="CY247" s="1074"/>
      <c r="CZ247" s="1074"/>
      <c r="DA247" s="1074"/>
      <c r="DB247" s="1074"/>
      <c r="DC247" s="1074"/>
      <c r="DD247" s="1074"/>
      <c r="DE247" s="1074"/>
      <c r="DF247" s="1074"/>
      <c r="DG247" s="1074"/>
      <c r="DH247" s="1074"/>
      <c r="DI247" s="1074"/>
    </row>
    <row r="248" spans="1:113" s="1075" customFormat="1">
      <c r="A248" s="355"/>
      <c r="B248" s="355"/>
      <c r="C248" s="1246"/>
      <c r="D248" s="1246"/>
      <c r="E248" s="1110"/>
      <c r="F248" s="1215"/>
      <c r="G248" s="1236"/>
      <c r="H248" s="1074"/>
      <c r="I248" s="1074"/>
      <c r="J248" s="1074"/>
      <c r="K248" s="1074"/>
      <c r="L248" s="1074"/>
      <c r="M248" s="1074"/>
      <c r="N248" s="1074"/>
      <c r="O248" s="1074"/>
      <c r="P248" s="1074"/>
      <c r="Q248" s="1074"/>
      <c r="R248" s="1074"/>
      <c r="S248" s="1074"/>
      <c r="T248" s="1074"/>
      <c r="U248" s="1074"/>
      <c r="V248" s="1074"/>
      <c r="W248" s="1074"/>
      <c r="X248" s="1074"/>
      <c r="Y248" s="1074"/>
      <c r="Z248" s="1074"/>
      <c r="AA248" s="1074"/>
      <c r="AB248" s="1074"/>
      <c r="AC248" s="1074"/>
      <c r="AD248" s="1074"/>
      <c r="AE248" s="1074"/>
      <c r="AF248" s="1074"/>
      <c r="AG248" s="1074"/>
      <c r="AH248" s="1074"/>
      <c r="AI248" s="1074"/>
      <c r="AJ248" s="1074"/>
      <c r="AK248" s="1074"/>
      <c r="AL248" s="1074"/>
      <c r="AM248" s="1074"/>
      <c r="AN248" s="1074"/>
      <c r="AO248" s="1074"/>
      <c r="AP248" s="1074"/>
      <c r="AQ248" s="1074"/>
      <c r="AR248" s="1074"/>
      <c r="AS248" s="1074"/>
      <c r="AT248" s="1074"/>
      <c r="AU248" s="1074"/>
      <c r="AV248" s="1074"/>
      <c r="AW248" s="1074"/>
      <c r="AX248" s="1074"/>
      <c r="AY248" s="1074"/>
      <c r="AZ248" s="1074"/>
      <c r="BA248" s="1074"/>
      <c r="BB248" s="1074"/>
      <c r="BC248" s="1074"/>
      <c r="BD248" s="1074"/>
      <c r="BE248" s="1074"/>
      <c r="BF248" s="1074"/>
      <c r="BG248" s="1074"/>
      <c r="BH248" s="1074"/>
      <c r="BI248" s="1074"/>
      <c r="BJ248" s="1074"/>
      <c r="BK248" s="1074"/>
      <c r="BL248" s="1074"/>
      <c r="BM248" s="1074"/>
      <c r="BN248" s="1074"/>
      <c r="BO248" s="1074"/>
      <c r="BP248" s="1074"/>
      <c r="BQ248" s="1074"/>
      <c r="BR248" s="1074"/>
      <c r="BS248" s="1074"/>
      <c r="BT248" s="1074"/>
      <c r="BU248" s="1074"/>
      <c r="BV248" s="1074"/>
      <c r="BW248" s="1074"/>
      <c r="BX248" s="1074"/>
      <c r="BY248" s="1074"/>
      <c r="BZ248" s="1074"/>
      <c r="CA248" s="1074"/>
      <c r="CB248" s="1074"/>
      <c r="CC248" s="1074"/>
      <c r="CD248" s="1074"/>
      <c r="CE248" s="1074"/>
      <c r="CF248" s="1074"/>
      <c r="CG248" s="1074"/>
      <c r="CH248" s="1074"/>
      <c r="CI248" s="1074"/>
      <c r="CJ248" s="1074"/>
      <c r="CK248" s="1074"/>
      <c r="CL248" s="1074"/>
      <c r="CM248" s="1074"/>
      <c r="CN248" s="1074"/>
      <c r="CO248" s="1074"/>
      <c r="CP248" s="1074"/>
      <c r="CQ248" s="1074"/>
      <c r="CR248" s="1074"/>
      <c r="CS248" s="1074"/>
      <c r="CT248" s="1074"/>
      <c r="CU248" s="1074"/>
      <c r="CV248" s="1074"/>
      <c r="CW248" s="1074"/>
      <c r="CX248" s="1074"/>
      <c r="CY248" s="1074"/>
      <c r="CZ248" s="1074"/>
      <c r="DA248" s="1074"/>
      <c r="DB248" s="1074"/>
      <c r="DC248" s="1074"/>
      <c r="DD248" s="1074"/>
      <c r="DE248" s="1074"/>
      <c r="DF248" s="1074"/>
      <c r="DG248" s="1074"/>
      <c r="DH248" s="1074"/>
      <c r="DI248" s="1074"/>
    </row>
    <row r="249" spans="1:113" s="1075" customFormat="1">
      <c r="A249" s="355"/>
      <c r="B249" s="355"/>
      <c r="C249" s="1246"/>
      <c r="D249" s="1246"/>
      <c r="E249" s="1127"/>
      <c r="F249" s="1984"/>
      <c r="G249" s="1236"/>
      <c r="H249" s="1074"/>
      <c r="I249" s="1074"/>
      <c r="J249" s="1074"/>
      <c r="K249" s="1074"/>
      <c r="L249" s="1074"/>
      <c r="M249" s="1074"/>
      <c r="N249" s="1074"/>
      <c r="O249" s="1074"/>
      <c r="P249" s="1074"/>
      <c r="Q249" s="1074"/>
      <c r="R249" s="1074"/>
      <c r="S249" s="1074"/>
      <c r="T249" s="1074"/>
      <c r="U249" s="1074"/>
      <c r="V249" s="1074"/>
      <c r="W249" s="1074"/>
      <c r="X249" s="1074"/>
      <c r="Y249" s="1074"/>
      <c r="Z249" s="1074"/>
      <c r="AA249" s="1074"/>
      <c r="AB249" s="1074"/>
      <c r="AC249" s="1074"/>
      <c r="AD249" s="1074"/>
      <c r="AE249" s="1074"/>
      <c r="AF249" s="1074"/>
      <c r="AG249" s="1074"/>
      <c r="AH249" s="1074"/>
      <c r="AI249" s="1074"/>
      <c r="AJ249" s="1074"/>
      <c r="AK249" s="1074"/>
      <c r="AL249" s="1074"/>
      <c r="AM249" s="1074"/>
      <c r="AN249" s="1074"/>
      <c r="AO249" s="1074"/>
      <c r="AP249" s="1074"/>
      <c r="AQ249" s="1074"/>
      <c r="AR249" s="1074"/>
      <c r="AS249" s="1074"/>
      <c r="AT249" s="1074"/>
      <c r="AU249" s="1074"/>
      <c r="AV249" s="1074"/>
      <c r="AW249" s="1074"/>
      <c r="AX249" s="1074"/>
      <c r="AY249" s="1074"/>
      <c r="AZ249" s="1074"/>
      <c r="BA249" s="1074"/>
      <c r="BB249" s="1074"/>
      <c r="BC249" s="1074"/>
      <c r="BD249" s="1074"/>
      <c r="BE249" s="1074"/>
      <c r="BF249" s="1074"/>
      <c r="BG249" s="1074"/>
      <c r="BH249" s="1074"/>
      <c r="BI249" s="1074"/>
      <c r="BJ249" s="1074"/>
      <c r="BK249" s="1074"/>
      <c r="BL249" s="1074"/>
      <c r="BM249" s="1074"/>
      <c r="BN249" s="1074"/>
      <c r="BO249" s="1074"/>
      <c r="BP249" s="1074"/>
      <c r="BQ249" s="1074"/>
      <c r="BR249" s="1074"/>
      <c r="BS249" s="1074"/>
      <c r="BT249" s="1074"/>
      <c r="BU249" s="1074"/>
      <c r="BV249" s="1074"/>
      <c r="BW249" s="1074"/>
      <c r="BX249" s="1074"/>
      <c r="BY249" s="1074"/>
      <c r="BZ249" s="1074"/>
      <c r="CA249" s="1074"/>
      <c r="CB249" s="1074"/>
      <c r="CC249" s="1074"/>
      <c r="CD249" s="1074"/>
      <c r="CE249" s="1074"/>
      <c r="CF249" s="1074"/>
      <c r="CG249" s="1074"/>
      <c r="CH249" s="1074"/>
      <c r="CI249" s="1074"/>
      <c r="CJ249" s="1074"/>
      <c r="CK249" s="1074"/>
      <c r="CL249" s="1074"/>
      <c r="CM249" s="1074"/>
      <c r="CN249" s="1074"/>
      <c r="CO249" s="1074"/>
      <c r="CP249" s="1074"/>
      <c r="CQ249" s="1074"/>
      <c r="CR249" s="1074"/>
      <c r="CS249" s="1074"/>
      <c r="CT249" s="1074"/>
      <c r="CU249" s="1074"/>
      <c r="CV249" s="1074"/>
      <c r="CW249" s="1074"/>
      <c r="CX249" s="1074"/>
      <c r="CY249" s="1074"/>
      <c r="CZ249" s="1074"/>
      <c r="DA249" s="1074"/>
      <c r="DB249" s="1074"/>
      <c r="DC249" s="1074"/>
      <c r="DD249" s="1074"/>
      <c r="DE249" s="1074"/>
      <c r="DF249" s="1074"/>
      <c r="DG249" s="1074"/>
      <c r="DH249" s="1074"/>
      <c r="DI249" s="1074"/>
    </row>
    <row r="250" spans="1:113" s="1075" customFormat="1">
      <c r="A250" s="355"/>
      <c r="B250" s="355"/>
      <c r="C250" s="1246"/>
      <c r="D250" s="1246"/>
      <c r="E250" s="1127"/>
      <c r="F250" s="1984"/>
      <c r="G250" s="1236"/>
      <c r="H250" s="1074"/>
      <c r="I250" s="1074"/>
      <c r="J250" s="1074"/>
      <c r="K250" s="1074"/>
      <c r="L250" s="1074"/>
      <c r="M250" s="1074"/>
      <c r="N250" s="1074"/>
      <c r="O250" s="1074"/>
      <c r="P250" s="1074"/>
      <c r="Q250" s="1074"/>
      <c r="R250" s="1074"/>
      <c r="S250" s="1074"/>
      <c r="T250" s="1074"/>
      <c r="U250" s="1074"/>
      <c r="V250" s="1074"/>
      <c r="W250" s="1074"/>
      <c r="X250" s="1074"/>
      <c r="Y250" s="1074"/>
      <c r="Z250" s="1074"/>
      <c r="AA250" s="1074"/>
      <c r="AB250" s="1074"/>
      <c r="AC250" s="1074"/>
      <c r="AD250" s="1074"/>
      <c r="AE250" s="1074"/>
      <c r="AF250" s="1074"/>
      <c r="AG250" s="1074"/>
      <c r="AH250" s="1074"/>
      <c r="AI250" s="1074"/>
      <c r="AJ250" s="1074"/>
      <c r="AK250" s="1074"/>
      <c r="AL250" s="1074"/>
      <c r="AM250" s="1074"/>
      <c r="AN250" s="1074"/>
      <c r="AO250" s="1074"/>
      <c r="AP250" s="1074"/>
      <c r="AQ250" s="1074"/>
      <c r="AR250" s="1074"/>
      <c r="AS250" s="1074"/>
      <c r="AT250" s="1074"/>
      <c r="AU250" s="1074"/>
      <c r="AV250" s="1074"/>
      <c r="AW250" s="1074"/>
      <c r="AX250" s="1074"/>
      <c r="AY250" s="1074"/>
      <c r="AZ250" s="1074"/>
      <c r="BA250" s="1074"/>
      <c r="BB250" s="1074"/>
      <c r="BC250" s="1074"/>
      <c r="BD250" s="1074"/>
      <c r="BE250" s="1074"/>
      <c r="BF250" s="1074"/>
      <c r="BG250" s="1074"/>
      <c r="BH250" s="1074"/>
      <c r="BI250" s="1074"/>
      <c r="BJ250" s="1074"/>
      <c r="BK250" s="1074"/>
      <c r="BL250" s="1074"/>
      <c r="BM250" s="1074"/>
      <c r="BN250" s="1074"/>
      <c r="BO250" s="1074"/>
      <c r="BP250" s="1074"/>
      <c r="BQ250" s="1074"/>
      <c r="BR250" s="1074"/>
      <c r="BS250" s="1074"/>
      <c r="BT250" s="1074"/>
      <c r="BU250" s="1074"/>
      <c r="BV250" s="1074"/>
      <c r="BW250" s="1074"/>
      <c r="BX250" s="1074"/>
      <c r="BY250" s="1074"/>
      <c r="BZ250" s="1074"/>
      <c r="CA250" s="1074"/>
      <c r="CB250" s="1074"/>
      <c r="CC250" s="1074"/>
      <c r="CD250" s="1074"/>
      <c r="CE250" s="1074"/>
      <c r="CF250" s="1074"/>
      <c r="CG250" s="1074"/>
      <c r="CH250" s="1074"/>
      <c r="CI250" s="1074"/>
      <c r="CJ250" s="1074"/>
      <c r="CK250" s="1074"/>
      <c r="CL250" s="1074"/>
      <c r="CM250" s="1074"/>
      <c r="CN250" s="1074"/>
      <c r="CO250" s="1074"/>
      <c r="CP250" s="1074"/>
      <c r="CQ250" s="1074"/>
      <c r="CR250" s="1074"/>
      <c r="CS250" s="1074"/>
      <c r="CT250" s="1074"/>
      <c r="CU250" s="1074"/>
      <c r="CV250" s="1074"/>
      <c r="CW250" s="1074"/>
      <c r="CX250" s="1074"/>
      <c r="CY250" s="1074"/>
      <c r="CZ250" s="1074"/>
      <c r="DA250" s="1074"/>
      <c r="DB250" s="1074"/>
      <c r="DC250" s="1074"/>
      <c r="DD250" s="1074"/>
      <c r="DE250" s="1074"/>
      <c r="DF250" s="1074"/>
      <c r="DG250" s="1074"/>
      <c r="DH250" s="1074"/>
      <c r="DI250" s="1074"/>
    </row>
    <row r="251" spans="1:113">
      <c r="A251" s="355"/>
      <c r="B251" s="355"/>
      <c r="C251" s="1246"/>
      <c r="D251" s="1246"/>
      <c r="E251" s="1127"/>
      <c r="F251" s="1984"/>
      <c r="G251" s="1236"/>
      <c r="H251" s="1072"/>
      <c r="I251" s="1072"/>
      <c r="J251" s="1072"/>
      <c r="K251" s="1072"/>
      <c r="L251" s="1072"/>
      <c r="M251" s="1072"/>
      <c r="N251" s="1072"/>
      <c r="O251" s="1072"/>
      <c r="P251" s="1072"/>
      <c r="Q251" s="1072"/>
      <c r="R251" s="1072"/>
      <c r="S251" s="1072"/>
      <c r="T251" s="1072"/>
      <c r="U251" s="1072"/>
      <c r="V251" s="1072"/>
      <c r="W251" s="1072"/>
      <c r="X251" s="1072"/>
      <c r="Y251" s="1072"/>
      <c r="Z251" s="1072"/>
      <c r="AA251" s="1072"/>
      <c r="AB251" s="1072"/>
      <c r="AC251" s="1072"/>
      <c r="AD251" s="1072"/>
      <c r="AE251" s="1072"/>
      <c r="AF251" s="1072"/>
      <c r="AG251" s="1072"/>
      <c r="AH251" s="1072"/>
      <c r="AI251" s="1072"/>
      <c r="AJ251" s="1072"/>
      <c r="AK251" s="1072"/>
      <c r="AL251" s="1072"/>
      <c r="AM251" s="1072"/>
      <c r="AN251" s="1072"/>
      <c r="AO251" s="1072"/>
      <c r="AP251" s="1072"/>
      <c r="AQ251" s="1072"/>
      <c r="AR251" s="1072"/>
      <c r="AS251" s="1072"/>
      <c r="AT251" s="1072"/>
      <c r="AU251" s="1072"/>
      <c r="AV251" s="1072"/>
      <c r="AW251" s="1072"/>
      <c r="AX251" s="1072"/>
      <c r="AY251" s="1072"/>
      <c r="AZ251" s="1072"/>
      <c r="BA251" s="1072"/>
      <c r="BB251" s="1072"/>
      <c r="BC251" s="1072"/>
      <c r="BD251" s="1072"/>
      <c r="BE251" s="1072"/>
      <c r="BF251" s="1072"/>
      <c r="BG251" s="1072"/>
      <c r="BH251" s="1072"/>
      <c r="BI251" s="1072"/>
      <c r="BJ251" s="1072"/>
      <c r="BK251" s="1072"/>
      <c r="BL251" s="1072"/>
      <c r="BM251" s="1072"/>
      <c r="BN251" s="1072"/>
      <c r="BO251" s="1072"/>
      <c r="BP251" s="1072"/>
      <c r="BQ251" s="1072"/>
      <c r="BR251" s="1072"/>
      <c r="BS251" s="1072"/>
      <c r="BT251" s="1072"/>
      <c r="BU251" s="1072"/>
      <c r="BV251" s="1072"/>
      <c r="BW251" s="1072"/>
      <c r="BX251" s="1072"/>
      <c r="BY251" s="1072"/>
      <c r="BZ251" s="1072"/>
      <c r="CA251" s="1072"/>
      <c r="CB251" s="1072"/>
      <c r="CC251" s="1072"/>
      <c r="CD251" s="1072"/>
      <c r="CE251" s="1072"/>
      <c r="CF251" s="1072"/>
      <c r="CG251" s="1072"/>
      <c r="CH251" s="1072"/>
      <c r="CI251" s="1072"/>
      <c r="CJ251" s="1072"/>
      <c r="CK251" s="1072"/>
      <c r="CL251" s="1072"/>
      <c r="CM251" s="1072"/>
      <c r="CN251" s="1072"/>
      <c r="CO251" s="1072"/>
      <c r="CP251" s="1072"/>
      <c r="CQ251" s="1072"/>
      <c r="CR251" s="1072"/>
      <c r="CS251" s="1072"/>
      <c r="CT251" s="1072"/>
      <c r="CU251" s="1072"/>
      <c r="CV251" s="1072"/>
      <c r="CW251" s="1072"/>
      <c r="CX251" s="1072"/>
      <c r="CY251" s="1072"/>
      <c r="CZ251" s="1072"/>
      <c r="DA251" s="1072"/>
      <c r="DB251" s="1072"/>
      <c r="DC251" s="1072"/>
      <c r="DD251" s="1072"/>
      <c r="DE251" s="1072"/>
      <c r="DF251" s="1072"/>
      <c r="DG251" s="1072"/>
      <c r="DH251" s="1072"/>
      <c r="DI251" s="1072"/>
    </row>
    <row r="252" spans="1:113" s="1075" customFormat="1">
      <c r="A252" s="1238"/>
      <c r="B252" s="355"/>
      <c r="C252" s="1246"/>
      <c r="D252" s="1246"/>
      <c r="E252" s="1142"/>
      <c r="F252" s="1985"/>
      <c r="G252" s="1236"/>
      <c r="H252" s="1074"/>
      <c r="I252" s="1074"/>
      <c r="J252" s="1074"/>
      <c r="K252" s="1074"/>
      <c r="L252" s="1074"/>
      <c r="M252" s="1074"/>
      <c r="N252" s="1074"/>
      <c r="O252" s="1074"/>
      <c r="P252" s="1074"/>
      <c r="Q252" s="1074"/>
      <c r="R252" s="1074"/>
      <c r="S252" s="1074"/>
      <c r="T252" s="1074"/>
      <c r="U252" s="1074"/>
      <c r="V252" s="1074"/>
      <c r="W252" s="1074"/>
      <c r="X252" s="1074"/>
      <c r="Y252" s="1074"/>
      <c r="Z252" s="1074"/>
      <c r="AA252" s="1074"/>
      <c r="AB252" s="1074"/>
      <c r="AC252" s="1074"/>
      <c r="AD252" s="1074"/>
      <c r="AE252" s="1074"/>
      <c r="AF252" s="1074"/>
      <c r="AG252" s="1074"/>
      <c r="AH252" s="1074"/>
      <c r="AI252" s="1074"/>
      <c r="AJ252" s="1074"/>
      <c r="AK252" s="1074"/>
      <c r="AL252" s="1074"/>
      <c r="AM252" s="1074"/>
      <c r="AN252" s="1074"/>
      <c r="AO252" s="1074"/>
      <c r="AP252" s="1074"/>
      <c r="AQ252" s="1074"/>
      <c r="AR252" s="1074"/>
      <c r="AS252" s="1074"/>
      <c r="AT252" s="1074"/>
      <c r="AU252" s="1074"/>
      <c r="AV252" s="1074"/>
      <c r="AW252" s="1074"/>
      <c r="AX252" s="1074"/>
      <c r="AY252" s="1074"/>
      <c r="AZ252" s="1074"/>
      <c r="BA252" s="1074"/>
      <c r="BB252" s="1074"/>
      <c r="BC252" s="1074"/>
      <c r="BD252" s="1074"/>
      <c r="BE252" s="1074"/>
      <c r="BF252" s="1074"/>
      <c r="BG252" s="1074"/>
      <c r="BH252" s="1074"/>
      <c r="BI252" s="1074"/>
      <c r="BJ252" s="1074"/>
      <c r="BK252" s="1074"/>
      <c r="BL252" s="1074"/>
      <c r="BM252" s="1074"/>
      <c r="BN252" s="1074"/>
      <c r="BO252" s="1074"/>
      <c r="BP252" s="1074"/>
      <c r="BQ252" s="1074"/>
      <c r="BR252" s="1074"/>
      <c r="BS252" s="1074"/>
      <c r="BT252" s="1074"/>
      <c r="BU252" s="1074"/>
      <c r="BV252" s="1074"/>
      <c r="BW252" s="1074"/>
      <c r="BX252" s="1074"/>
      <c r="BY252" s="1074"/>
      <c r="BZ252" s="1074"/>
      <c r="CA252" s="1074"/>
      <c r="CB252" s="1074"/>
      <c r="CC252" s="1074"/>
      <c r="CD252" s="1074"/>
      <c r="CE252" s="1074"/>
      <c r="CF252" s="1074"/>
      <c r="CG252" s="1074"/>
      <c r="CH252" s="1074"/>
      <c r="CI252" s="1074"/>
      <c r="CJ252" s="1074"/>
      <c r="CK252" s="1074"/>
      <c r="CL252" s="1074"/>
      <c r="CM252" s="1074"/>
      <c r="CN252" s="1074"/>
      <c r="CO252" s="1074"/>
      <c r="CP252" s="1074"/>
      <c r="CQ252" s="1074"/>
      <c r="CR252" s="1074"/>
      <c r="CS252" s="1074"/>
      <c r="CT252" s="1074"/>
      <c r="CU252" s="1074"/>
      <c r="CV252" s="1074"/>
      <c r="CW252" s="1074"/>
      <c r="CX252" s="1074"/>
      <c r="CY252" s="1074"/>
      <c r="CZ252" s="1074"/>
      <c r="DA252" s="1074"/>
      <c r="DB252" s="1074"/>
      <c r="DC252" s="1074"/>
      <c r="DD252" s="1074"/>
      <c r="DE252" s="1074"/>
      <c r="DF252" s="1074"/>
      <c r="DG252" s="1074"/>
      <c r="DH252" s="1074"/>
      <c r="DI252" s="1074"/>
    </row>
    <row r="253" spans="1:113" s="1075" customFormat="1">
      <c r="A253" s="355"/>
      <c r="B253" s="355"/>
      <c r="C253" s="1246"/>
      <c r="D253" s="1246"/>
      <c r="E253" s="1127"/>
      <c r="F253" s="1984"/>
      <c r="G253" s="1236"/>
      <c r="H253" s="1074"/>
      <c r="I253" s="1074"/>
      <c r="J253" s="1074"/>
      <c r="K253" s="1074"/>
      <c r="L253" s="1074"/>
      <c r="M253" s="1074"/>
      <c r="N253" s="1074"/>
      <c r="O253" s="1074"/>
      <c r="P253" s="1074"/>
      <c r="Q253" s="1074"/>
      <c r="R253" s="1074"/>
      <c r="S253" s="1074"/>
      <c r="T253" s="1074"/>
      <c r="U253" s="1074"/>
      <c r="V253" s="1074"/>
      <c r="W253" s="1074"/>
      <c r="X253" s="1074"/>
      <c r="Y253" s="1074"/>
      <c r="Z253" s="1074"/>
      <c r="AA253" s="1074"/>
      <c r="AB253" s="1074"/>
      <c r="AC253" s="1074"/>
      <c r="AD253" s="1074"/>
      <c r="AE253" s="1074"/>
      <c r="AF253" s="1074"/>
      <c r="AG253" s="1074"/>
      <c r="AH253" s="1074"/>
      <c r="AI253" s="1074"/>
      <c r="AJ253" s="1074"/>
      <c r="AK253" s="1074"/>
      <c r="AL253" s="1074"/>
      <c r="AM253" s="1074"/>
      <c r="AN253" s="1074"/>
      <c r="AO253" s="1074"/>
      <c r="AP253" s="1074"/>
      <c r="AQ253" s="1074"/>
      <c r="AR253" s="1074"/>
      <c r="AS253" s="1074"/>
      <c r="AT253" s="1074"/>
      <c r="AU253" s="1074"/>
      <c r="AV253" s="1074"/>
      <c r="AW253" s="1074"/>
      <c r="AX253" s="1074"/>
      <c r="AY253" s="1074"/>
      <c r="AZ253" s="1074"/>
      <c r="BA253" s="1074"/>
      <c r="BB253" s="1074"/>
      <c r="BC253" s="1074"/>
      <c r="BD253" s="1074"/>
      <c r="BE253" s="1074"/>
      <c r="BF253" s="1074"/>
      <c r="BG253" s="1074"/>
      <c r="BH253" s="1074"/>
      <c r="BI253" s="1074"/>
      <c r="BJ253" s="1074"/>
      <c r="BK253" s="1074"/>
      <c r="BL253" s="1074"/>
      <c r="BM253" s="1074"/>
      <c r="BN253" s="1074"/>
      <c r="BO253" s="1074"/>
      <c r="BP253" s="1074"/>
      <c r="BQ253" s="1074"/>
      <c r="BR253" s="1074"/>
      <c r="BS253" s="1074"/>
      <c r="BT253" s="1074"/>
      <c r="BU253" s="1074"/>
      <c r="BV253" s="1074"/>
      <c r="BW253" s="1074"/>
      <c r="BX253" s="1074"/>
      <c r="BY253" s="1074"/>
      <c r="BZ253" s="1074"/>
      <c r="CA253" s="1074"/>
      <c r="CB253" s="1074"/>
      <c r="CC253" s="1074"/>
      <c r="CD253" s="1074"/>
      <c r="CE253" s="1074"/>
      <c r="CF253" s="1074"/>
      <c r="CG253" s="1074"/>
      <c r="CH253" s="1074"/>
      <c r="CI253" s="1074"/>
      <c r="CJ253" s="1074"/>
      <c r="CK253" s="1074"/>
      <c r="CL253" s="1074"/>
      <c r="CM253" s="1074"/>
      <c r="CN253" s="1074"/>
      <c r="CO253" s="1074"/>
      <c r="CP253" s="1074"/>
      <c r="CQ253" s="1074"/>
      <c r="CR253" s="1074"/>
      <c r="CS253" s="1074"/>
      <c r="CT253" s="1074"/>
      <c r="CU253" s="1074"/>
      <c r="CV253" s="1074"/>
      <c r="CW253" s="1074"/>
      <c r="CX253" s="1074"/>
      <c r="CY253" s="1074"/>
      <c r="CZ253" s="1074"/>
      <c r="DA253" s="1074"/>
      <c r="DB253" s="1074"/>
      <c r="DC253" s="1074"/>
      <c r="DD253" s="1074"/>
      <c r="DE253" s="1074"/>
      <c r="DF253" s="1074"/>
      <c r="DG253" s="1074"/>
      <c r="DH253" s="1074"/>
      <c r="DI253" s="1074"/>
    </row>
    <row r="254" spans="1:113" s="1075" customFormat="1">
      <c r="A254" s="355"/>
      <c r="B254" s="355"/>
      <c r="C254" s="1246"/>
      <c r="D254" s="1246"/>
      <c r="E254" s="1127"/>
      <c r="F254" s="1984"/>
      <c r="G254" s="1236"/>
      <c r="H254" s="1074"/>
      <c r="I254" s="1074"/>
      <c r="J254" s="1074"/>
      <c r="K254" s="1074"/>
      <c r="L254" s="1074"/>
      <c r="M254" s="1074"/>
      <c r="N254" s="1074"/>
      <c r="O254" s="1074"/>
      <c r="P254" s="1074"/>
      <c r="Q254" s="1074"/>
      <c r="R254" s="1074"/>
      <c r="S254" s="1074"/>
      <c r="T254" s="1074"/>
      <c r="U254" s="1074"/>
      <c r="V254" s="1074"/>
      <c r="W254" s="1074"/>
      <c r="X254" s="1074"/>
      <c r="Y254" s="1074"/>
      <c r="Z254" s="1074"/>
      <c r="AA254" s="1074"/>
      <c r="AB254" s="1074"/>
      <c r="AC254" s="1074"/>
      <c r="AD254" s="1074"/>
      <c r="AE254" s="1074"/>
      <c r="AF254" s="1074"/>
      <c r="AG254" s="1074"/>
      <c r="AH254" s="1074"/>
      <c r="AI254" s="1074"/>
      <c r="AJ254" s="1074"/>
      <c r="AK254" s="1074"/>
      <c r="AL254" s="1074"/>
      <c r="AM254" s="1074"/>
      <c r="AN254" s="1074"/>
      <c r="AO254" s="1074"/>
      <c r="AP254" s="1074"/>
      <c r="AQ254" s="1074"/>
      <c r="AR254" s="1074"/>
      <c r="AS254" s="1074"/>
      <c r="AT254" s="1074"/>
      <c r="AU254" s="1074"/>
      <c r="AV254" s="1074"/>
      <c r="AW254" s="1074"/>
      <c r="AX254" s="1074"/>
      <c r="AY254" s="1074"/>
      <c r="AZ254" s="1074"/>
      <c r="BA254" s="1074"/>
      <c r="BB254" s="1074"/>
      <c r="BC254" s="1074"/>
      <c r="BD254" s="1074"/>
      <c r="BE254" s="1074"/>
      <c r="BF254" s="1074"/>
      <c r="BG254" s="1074"/>
      <c r="BH254" s="1074"/>
      <c r="BI254" s="1074"/>
      <c r="BJ254" s="1074"/>
      <c r="BK254" s="1074"/>
      <c r="BL254" s="1074"/>
      <c r="BM254" s="1074"/>
      <c r="BN254" s="1074"/>
      <c r="BO254" s="1074"/>
      <c r="BP254" s="1074"/>
      <c r="BQ254" s="1074"/>
      <c r="BR254" s="1074"/>
      <c r="BS254" s="1074"/>
      <c r="BT254" s="1074"/>
      <c r="BU254" s="1074"/>
      <c r="BV254" s="1074"/>
      <c r="BW254" s="1074"/>
      <c r="BX254" s="1074"/>
      <c r="BY254" s="1074"/>
      <c r="BZ254" s="1074"/>
      <c r="CA254" s="1074"/>
      <c r="CB254" s="1074"/>
      <c r="CC254" s="1074"/>
      <c r="CD254" s="1074"/>
      <c r="CE254" s="1074"/>
      <c r="CF254" s="1074"/>
      <c r="CG254" s="1074"/>
      <c r="CH254" s="1074"/>
      <c r="CI254" s="1074"/>
      <c r="CJ254" s="1074"/>
      <c r="CK254" s="1074"/>
      <c r="CL254" s="1074"/>
      <c r="CM254" s="1074"/>
      <c r="CN254" s="1074"/>
      <c r="CO254" s="1074"/>
      <c r="CP254" s="1074"/>
      <c r="CQ254" s="1074"/>
      <c r="CR254" s="1074"/>
      <c r="CS254" s="1074"/>
      <c r="CT254" s="1074"/>
      <c r="CU254" s="1074"/>
      <c r="CV254" s="1074"/>
      <c r="CW254" s="1074"/>
      <c r="CX254" s="1074"/>
      <c r="CY254" s="1074"/>
      <c r="CZ254" s="1074"/>
      <c r="DA254" s="1074"/>
      <c r="DB254" s="1074"/>
      <c r="DC254" s="1074"/>
      <c r="DD254" s="1074"/>
      <c r="DE254" s="1074"/>
      <c r="DF254" s="1074"/>
      <c r="DG254" s="1074"/>
      <c r="DH254" s="1074"/>
      <c r="DI254" s="1074"/>
    </row>
    <row r="255" spans="1:113" s="1075" customFormat="1">
      <c r="A255" s="355"/>
      <c r="B255" s="355"/>
      <c r="C255" s="1246"/>
      <c r="D255" s="1246"/>
      <c r="E255" s="1127"/>
      <c r="F255" s="1984"/>
      <c r="G255" s="1236"/>
      <c r="H255" s="1074"/>
      <c r="I255" s="1074"/>
      <c r="J255" s="1074"/>
      <c r="K255" s="1074"/>
      <c r="L255" s="1074"/>
      <c r="M255" s="1074"/>
      <c r="N255" s="1074"/>
      <c r="O255" s="1074"/>
      <c r="P255" s="1074"/>
      <c r="Q255" s="1074"/>
      <c r="R255" s="1074"/>
      <c r="S255" s="1074"/>
      <c r="T255" s="1074"/>
      <c r="U255" s="1074"/>
      <c r="V255" s="1074"/>
      <c r="W255" s="1074"/>
      <c r="X255" s="1074"/>
      <c r="Y255" s="1074"/>
      <c r="Z255" s="1074"/>
      <c r="AA255" s="1074"/>
      <c r="AB255" s="1074"/>
      <c r="AC255" s="1074"/>
      <c r="AD255" s="1074"/>
      <c r="AE255" s="1074"/>
      <c r="AF255" s="1074"/>
      <c r="AG255" s="1074"/>
      <c r="AH255" s="1074"/>
      <c r="AI255" s="1074"/>
      <c r="AJ255" s="1074"/>
      <c r="AK255" s="1074"/>
      <c r="AL255" s="1074"/>
      <c r="AM255" s="1074"/>
      <c r="AN255" s="1074"/>
      <c r="AO255" s="1074"/>
      <c r="AP255" s="1074"/>
      <c r="AQ255" s="1074"/>
      <c r="AR255" s="1074"/>
      <c r="AS255" s="1074"/>
      <c r="AT255" s="1074"/>
      <c r="AU255" s="1074"/>
      <c r="AV255" s="1074"/>
      <c r="AW255" s="1074"/>
      <c r="AX255" s="1074"/>
      <c r="AY255" s="1074"/>
      <c r="AZ255" s="1074"/>
      <c r="BA255" s="1074"/>
      <c r="BB255" s="1074"/>
      <c r="BC255" s="1074"/>
      <c r="BD255" s="1074"/>
      <c r="BE255" s="1074"/>
      <c r="BF255" s="1074"/>
      <c r="BG255" s="1074"/>
      <c r="BH255" s="1074"/>
      <c r="BI255" s="1074"/>
      <c r="BJ255" s="1074"/>
      <c r="BK255" s="1074"/>
      <c r="BL255" s="1074"/>
      <c r="BM255" s="1074"/>
      <c r="BN255" s="1074"/>
      <c r="BO255" s="1074"/>
      <c r="BP255" s="1074"/>
      <c r="BQ255" s="1074"/>
      <c r="BR255" s="1074"/>
      <c r="BS255" s="1074"/>
      <c r="BT255" s="1074"/>
      <c r="BU255" s="1074"/>
      <c r="BV255" s="1074"/>
      <c r="BW255" s="1074"/>
      <c r="BX255" s="1074"/>
      <c r="BY255" s="1074"/>
      <c r="BZ255" s="1074"/>
      <c r="CA255" s="1074"/>
      <c r="CB255" s="1074"/>
      <c r="CC255" s="1074"/>
      <c r="CD255" s="1074"/>
      <c r="CE255" s="1074"/>
      <c r="CF255" s="1074"/>
      <c r="CG255" s="1074"/>
      <c r="CH255" s="1074"/>
      <c r="CI255" s="1074"/>
      <c r="CJ255" s="1074"/>
      <c r="CK255" s="1074"/>
      <c r="CL255" s="1074"/>
      <c r="CM255" s="1074"/>
      <c r="CN255" s="1074"/>
      <c r="CO255" s="1074"/>
      <c r="CP255" s="1074"/>
      <c r="CQ255" s="1074"/>
      <c r="CR255" s="1074"/>
      <c r="CS255" s="1074"/>
      <c r="CT255" s="1074"/>
      <c r="CU255" s="1074"/>
      <c r="CV255" s="1074"/>
      <c r="CW255" s="1074"/>
      <c r="CX255" s="1074"/>
      <c r="CY255" s="1074"/>
      <c r="CZ255" s="1074"/>
      <c r="DA255" s="1074"/>
      <c r="DB255" s="1074"/>
      <c r="DC255" s="1074"/>
      <c r="DD255" s="1074"/>
      <c r="DE255" s="1074"/>
      <c r="DF255" s="1074"/>
      <c r="DG255" s="1074"/>
      <c r="DH255" s="1074"/>
      <c r="DI255" s="1074"/>
    </row>
    <row r="256" spans="1:113" s="1075" customFormat="1">
      <c r="A256" s="355"/>
      <c r="B256" s="355"/>
      <c r="C256" s="1246"/>
      <c r="D256" s="1246"/>
      <c r="E256" s="1127"/>
      <c r="F256" s="1984"/>
      <c r="G256" s="1236"/>
      <c r="H256" s="1074"/>
      <c r="I256" s="1074"/>
      <c r="J256" s="1074"/>
      <c r="K256" s="1074"/>
      <c r="L256" s="1074"/>
      <c r="M256" s="1074"/>
      <c r="N256" s="1074"/>
      <c r="O256" s="1074"/>
      <c r="P256" s="1074"/>
      <c r="Q256" s="1074"/>
      <c r="R256" s="1074"/>
      <c r="S256" s="1074"/>
      <c r="T256" s="1074"/>
      <c r="U256" s="1074"/>
      <c r="V256" s="1074"/>
      <c r="W256" s="1074"/>
      <c r="X256" s="1074"/>
      <c r="Y256" s="1074"/>
      <c r="Z256" s="1074"/>
      <c r="AA256" s="1074"/>
      <c r="AB256" s="1074"/>
      <c r="AC256" s="1074"/>
      <c r="AD256" s="1074"/>
      <c r="AE256" s="1074"/>
      <c r="AF256" s="1074"/>
      <c r="AG256" s="1074"/>
      <c r="AH256" s="1074"/>
      <c r="AI256" s="1074"/>
      <c r="AJ256" s="1074"/>
      <c r="AK256" s="1074"/>
      <c r="AL256" s="1074"/>
      <c r="AM256" s="1074"/>
      <c r="AN256" s="1074"/>
      <c r="AO256" s="1074"/>
      <c r="AP256" s="1074"/>
      <c r="AQ256" s="1074"/>
      <c r="AR256" s="1074"/>
      <c r="AS256" s="1074"/>
      <c r="AT256" s="1074"/>
      <c r="AU256" s="1074"/>
      <c r="AV256" s="1074"/>
      <c r="AW256" s="1074"/>
      <c r="AX256" s="1074"/>
      <c r="AY256" s="1074"/>
      <c r="AZ256" s="1074"/>
      <c r="BA256" s="1074"/>
      <c r="BB256" s="1074"/>
      <c r="BC256" s="1074"/>
      <c r="BD256" s="1074"/>
      <c r="BE256" s="1074"/>
      <c r="BF256" s="1074"/>
      <c r="BG256" s="1074"/>
      <c r="BH256" s="1074"/>
      <c r="BI256" s="1074"/>
      <c r="BJ256" s="1074"/>
      <c r="BK256" s="1074"/>
      <c r="BL256" s="1074"/>
      <c r="BM256" s="1074"/>
      <c r="BN256" s="1074"/>
      <c r="BO256" s="1074"/>
      <c r="BP256" s="1074"/>
      <c r="BQ256" s="1074"/>
      <c r="BR256" s="1074"/>
      <c r="BS256" s="1074"/>
      <c r="BT256" s="1074"/>
      <c r="BU256" s="1074"/>
      <c r="BV256" s="1074"/>
      <c r="BW256" s="1074"/>
      <c r="BX256" s="1074"/>
      <c r="BY256" s="1074"/>
      <c r="BZ256" s="1074"/>
      <c r="CA256" s="1074"/>
      <c r="CB256" s="1074"/>
      <c r="CC256" s="1074"/>
      <c r="CD256" s="1074"/>
      <c r="CE256" s="1074"/>
      <c r="CF256" s="1074"/>
      <c r="CG256" s="1074"/>
      <c r="CH256" s="1074"/>
      <c r="CI256" s="1074"/>
      <c r="CJ256" s="1074"/>
      <c r="CK256" s="1074"/>
      <c r="CL256" s="1074"/>
      <c r="CM256" s="1074"/>
      <c r="CN256" s="1074"/>
      <c r="CO256" s="1074"/>
      <c r="CP256" s="1074"/>
      <c r="CQ256" s="1074"/>
      <c r="CR256" s="1074"/>
      <c r="CS256" s="1074"/>
      <c r="CT256" s="1074"/>
      <c r="CU256" s="1074"/>
      <c r="CV256" s="1074"/>
      <c r="CW256" s="1074"/>
      <c r="CX256" s="1074"/>
      <c r="CY256" s="1074"/>
      <c r="CZ256" s="1074"/>
      <c r="DA256" s="1074"/>
      <c r="DB256" s="1074"/>
      <c r="DC256" s="1074"/>
      <c r="DD256" s="1074"/>
      <c r="DE256" s="1074"/>
      <c r="DF256" s="1074"/>
      <c r="DG256" s="1074"/>
      <c r="DH256" s="1074"/>
      <c r="DI256" s="1074"/>
    </row>
    <row r="257" spans="1:113" s="1075" customFormat="1">
      <c r="A257" s="355"/>
      <c r="B257" s="355"/>
      <c r="C257" s="1246"/>
      <c r="D257" s="1246"/>
      <c r="E257" s="1127"/>
      <c r="F257" s="1984"/>
      <c r="G257" s="1236"/>
      <c r="H257" s="1074"/>
      <c r="I257" s="1074"/>
      <c r="J257" s="1074"/>
      <c r="K257" s="1074"/>
      <c r="L257" s="1074"/>
      <c r="M257" s="1074"/>
      <c r="N257" s="1074"/>
      <c r="O257" s="1074"/>
      <c r="P257" s="1074"/>
      <c r="Q257" s="1074"/>
      <c r="R257" s="1074"/>
      <c r="S257" s="1074"/>
      <c r="T257" s="1074"/>
      <c r="U257" s="1074"/>
      <c r="V257" s="1074"/>
      <c r="W257" s="1074"/>
      <c r="X257" s="1074"/>
      <c r="Y257" s="1074"/>
      <c r="Z257" s="1074"/>
      <c r="AA257" s="1074"/>
      <c r="AB257" s="1074"/>
      <c r="AC257" s="1074"/>
      <c r="AD257" s="1074"/>
      <c r="AE257" s="1074"/>
      <c r="AF257" s="1074"/>
      <c r="AG257" s="1074"/>
      <c r="AH257" s="1074"/>
      <c r="AI257" s="1074"/>
      <c r="AJ257" s="1074"/>
      <c r="AK257" s="1074"/>
      <c r="AL257" s="1074"/>
      <c r="AM257" s="1074"/>
      <c r="AN257" s="1074"/>
      <c r="AO257" s="1074"/>
      <c r="AP257" s="1074"/>
      <c r="AQ257" s="1074"/>
      <c r="AR257" s="1074"/>
      <c r="AS257" s="1074"/>
      <c r="AT257" s="1074"/>
      <c r="AU257" s="1074"/>
      <c r="AV257" s="1074"/>
      <c r="AW257" s="1074"/>
      <c r="AX257" s="1074"/>
      <c r="AY257" s="1074"/>
      <c r="AZ257" s="1074"/>
      <c r="BA257" s="1074"/>
      <c r="BB257" s="1074"/>
      <c r="BC257" s="1074"/>
      <c r="BD257" s="1074"/>
      <c r="BE257" s="1074"/>
      <c r="BF257" s="1074"/>
      <c r="BG257" s="1074"/>
      <c r="BH257" s="1074"/>
      <c r="BI257" s="1074"/>
      <c r="BJ257" s="1074"/>
      <c r="BK257" s="1074"/>
      <c r="BL257" s="1074"/>
      <c r="BM257" s="1074"/>
      <c r="BN257" s="1074"/>
      <c r="BO257" s="1074"/>
      <c r="BP257" s="1074"/>
      <c r="BQ257" s="1074"/>
      <c r="BR257" s="1074"/>
      <c r="BS257" s="1074"/>
      <c r="BT257" s="1074"/>
      <c r="BU257" s="1074"/>
      <c r="BV257" s="1074"/>
      <c r="BW257" s="1074"/>
      <c r="BX257" s="1074"/>
      <c r="BY257" s="1074"/>
      <c r="BZ257" s="1074"/>
      <c r="CA257" s="1074"/>
      <c r="CB257" s="1074"/>
      <c r="CC257" s="1074"/>
      <c r="CD257" s="1074"/>
      <c r="CE257" s="1074"/>
      <c r="CF257" s="1074"/>
      <c r="CG257" s="1074"/>
      <c r="CH257" s="1074"/>
      <c r="CI257" s="1074"/>
      <c r="CJ257" s="1074"/>
      <c r="CK257" s="1074"/>
      <c r="CL257" s="1074"/>
      <c r="CM257" s="1074"/>
      <c r="CN257" s="1074"/>
      <c r="CO257" s="1074"/>
      <c r="CP257" s="1074"/>
      <c r="CQ257" s="1074"/>
      <c r="CR257" s="1074"/>
      <c r="CS257" s="1074"/>
      <c r="CT257" s="1074"/>
      <c r="CU257" s="1074"/>
      <c r="CV257" s="1074"/>
      <c r="CW257" s="1074"/>
      <c r="CX257" s="1074"/>
      <c r="CY257" s="1074"/>
      <c r="CZ257" s="1074"/>
      <c r="DA257" s="1074"/>
      <c r="DB257" s="1074"/>
      <c r="DC257" s="1074"/>
      <c r="DD257" s="1074"/>
      <c r="DE257" s="1074"/>
      <c r="DF257" s="1074"/>
      <c r="DG257" s="1074"/>
      <c r="DH257" s="1074"/>
      <c r="DI257" s="1074"/>
    </row>
    <row r="258" spans="1:113" s="1075" customFormat="1">
      <c r="A258" s="355"/>
      <c r="B258" s="355"/>
      <c r="C258" s="1246"/>
      <c r="D258" s="361"/>
      <c r="E258" s="1127"/>
      <c r="F258" s="1984"/>
      <c r="G258" s="1236"/>
      <c r="H258" s="1074"/>
      <c r="I258" s="1074"/>
      <c r="J258" s="1074"/>
      <c r="K258" s="1074"/>
      <c r="L258" s="1074"/>
      <c r="M258" s="1074"/>
      <c r="N258" s="1074"/>
      <c r="O258" s="1074"/>
      <c r="P258" s="1074"/>
      <c r="Q258" s="1074"/>
      <c r="R258" s="1074"/>
      <c r="S258" s="1074"/>
      <c r="T258" s="1074"/>
      <c r="U258" s="1074"/>
      <c r="V258" s="1074"/>
      <c r="W258" s="1074"/>
      <c r="X258" s="1074"/>
      <c r="Y258" s="1074"/>
      <c r="Z258" s="1074"/>
      <c r="AA258" s="1074"/>
      <c r="AB258" s="1074"/>
      <c r="AC258" s="1074"/>
      <c r="AD258" s="1074"/>
      <c r="AE258" s="1074"/>
      <c r="AF258" s="1074"/>
      <c r="AG258" s="1074"/>
      <c r="AH258" s="1074"/>
      <c r="AI258" s="1074"/>
      <c r="AJ258" s="1074"/>
      <c r="AK258" s="1074"/>
      <c r="AL258" s="1074"/>
      <c r="AM258" s="1074"/>
      <c r="AN258" s="1074"/>
      <c r="AO258" s="1074"/>
      <c r="AP258" s="1074"/>
      <c r="AQ258" s="1074"/>
      <c r="AR258" s="1074"/>
      <c r="AS258" s="1074"/>
      <c r="AT258" s="1074"/>
      <c r="AU258" s="1074"/>
      <c r="AV258" s="1074"/>
      <c r="AW258" s="1074"/>
      <c r="AX258" s="1074"/>
      <c r="AY258" s="1074"/>
      <c r="AZ258" s="1074"/>
      <c r="BA258" s="1074"/>
      <c r="BB258" s="1074"/>
      <c r="BC258" s="1074"/>
      <c r="BD258" s="1074"/>
      <c r="BE258" s="1074"/>
      <c r="BF258" s="1074"/>
      <c r="BG258" s="1074"/>
      <c r="BH258" s="1074"/>
      <c r="BI258" s="1074"/>
      <c r="BJ258" s="1074"/>
      <c r="BK258" s="1074"/>
      <c r="BL258" s="1074"/>
      <c r="BM258" s="1074"/>
      <c r="BN258" s="1074"/>
      <c r="BO258" s="1074"/>
      <c r="BP258" s="1074"/>
      <c r="BQ258" s="1074"/>
      <c r="BR258" s="1074"/>
      <c r="BS258" s="1074"/>
      <c r="BT258" s="1074"/>
      <c r="BU258" s="1074"/>
      <c r="BV258" s="1074"/>
      <c r="BW258" s="1074"/>
      <c r="BX258" s="1074"/>
      <c r="BY258" s="1074"/>
      <c r="BZ258" s="1074"/>
      <c r="CA258" s="1074"/>
      <c r="CB258" s="1074"/>
      <c r="CC258" s="1074"/>
      <c r="CD258" s="1074"/>
      <c r="CE258" s="1074"/>
      <c r="CF258" s="1074"/>
      <c r="CG258" s="1074"/>
      <c r="CH258" s="1074"/>
      <c r="CI258" s="1074"/>
      <c r="CJ258" s="1074"/>
      <c r="CK258" s="1074"/>
      <c r="CL258" s="1074"/>
      <c r="CM258" s="1074"/>
      <c r="CN258" s="1074"/>
      <c r="CO258" s="1074"/>
      <c r="CP258" s="1074"/>
      <c r="CQ258" s="1074"/>
      <c r="CR258" s="1074"/>
      <c r="CS258" s="1074"/>
      <c r="CT258" s="1074"/>
      <c r="CU258" s="1074"/>
      <c r="CV258" s="1074"/>
      <c r="CW258" s="1074"/>
      <c r="CX258" s="1074"/>
      <c r="CY258" s="1074"/>
      <c r="CZ258" s="1074"/>
      <c r="DA258" s="1074"/>
      <c r="DB258" s="1074"/>
      <c r="DC258" s="1074"/>
      <c r="DD258" s="1074"/>
      <c r="DE258" s="1074"/>
      <c r="DF258" s="1074"/>
      <c r="DG258" s="1074"/>
      <c r="DH258" s="1074"/>
      <c r="DI258" s="1074"/>
    </row>
    <row r="259" spans="1:113" s="1075" customFormat="1">
      <c r="A259" s="355"/>
      <c r="B259" s="355"/>
      <c r="C259" s="1246"/>
      <c r="D259" s="1246"/>
      <c r="E259" s="1110"/>
      <c r="F259" s="1215"/>
      <c r="G259" s="1236"/>
      <c r="H259" s="1074"/>
      <c r="I259" s="1074"/>
      <c r="J259" s="1074"/>
      <c r="K259" s="1074"/>
      <c r="L259" s="1074"/>
      <c r="M259" s="1074"/>
      <c r="N259" s="1074"/>
      <c r="O259" s="1074"/>
      <c r="P259" s="1074"/>
      <c r="Q259" s="1074"/>
      <c r="R259" s="1074"/>
      <c r="S259" s="1074"/>
      <c r="T259" s="1074"/>
      <c r="U259" s="1074"/>
      <c r="V259" s="1074"/>
      <c r="W259" s="1074"/>
      <c r="X259" s="1074"/>
      <c r="Y259" s="1074"/>
      <c r="Z259" s="1074"/>
      <c r="AA259" s="1074"/>
      <c r="AB259" s="1074"/>
      <c r="AC259" s="1074"/>
      <c r="AD259" s="1074"/>
      <c r="AE259" s="1074"/>
      <c r="AF259" s="1074"/>
      <c r="AG259" s="1074"/>
      <c r="AH259" s="1074"/>
      <c r="AI259" s="1074"/>
      <c r="AJ259" s="1074"/>
      <c r="AK259" s="1074"/>
      <c r="AL259" s="1074"/>
      <c r="AM259" s="1074"/>
      <c r="AN259" s="1074"/>
      <c r="AO259" s="1074"/>
      <c r="AP259" s="1074"/>
      <c r="AQ259" s="1074"/>
      <c r="AR259" s="1074"/>
      <c r="AS259" s="1074"/>
      <c r="AT259" s="1074"/>
      <c r="AU259" s="1074"/>
      <c r="AV259" s="1074"/>
      <c r="AW259" s="1074"/>
      <c r="AX259" s="1074"/>
      <c r="AY259" s="1074"/>
      <c r="AZ259" s="1074"/>
      <c r="BA259" s="1074"/>
      <c r="BB259" s="1074"/>
      <c r="BC259" s="1074"/>
      <c r="BD259" s="1074"/>
      <c r="BE259" s="1074"/>
      <c r="BF259" s="1074"/>
      <c r="BG259" s="1074"/>
      <c r="BH259" s="1074"/>
      <c r="BI259" s="1074"/>
      <c r="BJ259" s="1074"/>
      <c r="BK259" s="1074"/>
      <c r="BL259" s="1074"/>
      <c r="BM259" s="1074"/>
      <c r="BN259" s="1074"/>
      <c r="BO259" s="1074"/>
      <c r="BP259" s="1074"/>
      <c r="BQ259" s="1074"/>
      <c r="BR259" s="1074"/>
      <c r="BS259" s="1074"/>
      <c r="BT259" s="1074"/>
      <c r="BU259" s="1074"/>
      <c r="BV259" s="1074"/>
      <c r="BW259" s="1074"/>
      <c r="BX259" s="1074"/>
      <c r="BY259" s="1074"/>
      <c r="BZ259" s="1074"/>
      <c r="CA259" s="1074"/>
      <c r="CB259" s="1074"/>
      <c r="CC259" s="1074"/>
      <c r="CD259" s="1074"/>
      <c r="CE259" s="1074"/>
      <c r="CF259" s="1074"/>
      <c r="CG259" s="1074"/>
      <c r="CH259" s="1074"/>
      <c r="CI259" s="1074"/>
      <c r="CJ259" s="1074"/>
      <c r="CK259" s="1074"/>
      <c r="CL259" s="1074"/>
      <c r="CM259" s="1074"/>
      <c r="CN259" s="1074"/>
      <c r="CO259" s="1074"/>
      <c r="CP259" s="1074"/>
      <c r="CQ259" s="1074"/>
      <c r="CR259" s="1074"/>
      <c r="CS259" s="1074"/>
      <c r="CT259" s="1074"/>
      <c r="CU259" s="1074"/>
      <c r="CV259" s="1074"/>
      <c r="CW259" s="1074"/>
      <c r="CX259" s="1074"/>
      <c r="CY259" s="1074"/>
      <c r="CZ259" s="1074"/>
      <c r="DA259" s="1074"/>
      <c r="DB259" s="1074"/>
      <c r="DC259" s="1074"/>
      <c r="DD259" s="1074"/>
      <c r="DE259" s="1074"/>
      <c r="DF259" s="1074"/>
      <c r="DG259" s="1074"/>
      <c r="DH259" s="1074"/>
      <c r="DI259" s="1074"/>
    </row>
    <row r="260" spans="1:113" s="1075" customFormat="1">
      <c r="A260" s="355"/>
      <c r="B260" s="355"/>
      <c r="C260" s="1246"/>
      <c r="D260" s="1246"/>
      <c r="E260" s="1110"/>
      <c r="F260" s="1215"/>
      <c r="G260" s="1236"/>
      <c r="H260" s="1074"/>
      <c r="I260" s="1074"/>
      <c r="J260" s="1074"/>
      <c r="K260" s="1074"/>
      <c r="L260" s="1074"/>
      <c r="M260" s="1074"/>
      <c r="N260" s="1074"/>
      <c r="O260" s="1074"/>
      <c r="P260" s="1074"/>
      <c r="Q260" s="1074"/>
      <c r="R260" s="1074"/>
      <c r="S260" s="1074"/>
      <c r="T260" s="1074"/>
      <c r="U260" s="1074"/>
      <c r="V260" s="1074"/>
      <c r="W260" s="1074"/>
      <c r="X260" s="1074"/>
      <c r="Y260" s="1074"/>
      <c r="Z260" s="1074"/>
      <c r="AA260" s="1074"/>
      <c r="AB260" s="1074"/>
      <c r="AC260" s="1074"/>
      <c r="AD260" s="1074"/>
      <c r="AE260" s="1074"/>
      <c r="AF260" s="1074"/>
      <c r="AG260" s="1074"/>
      <c r="AH260" s="1074"/>
      <c r="AI260" s="1074"/>
      <c r="AJ260" s="1074"/>
      <c r="AK260" s="1074"/>
      <c r="AL260" s="1074"/>
      <c r="AM260" s="1074"/>
      <c r="AN260" s="1074"/>
      <c r="AO260" s="1074"/>
      <c r="AP260" s="1074"/>
      <c r="AQ260" s="1074"/>
      <c r="AR260" s="1074"/>
      <c r="AS260" s="1074"/>
      <c r="AT260" s="1074"/>
      <c r="AU260" s="1074"/>
      <c r="AV260" s="1074"/>
      <c r="AW260" s="1074"/>
      <c r="AX260" s="1074"/>
      <c r="AY260" s="1074"/>
      <c r="AZ260" s="1074"/>
      <c r="BA260" s="1074"/>
      <c r="BB260" s="1074"/>
      <c r="BC260" s="1074"/>
      <c r="BD260" s="1074"/>
      <c r="BE260" s="1074"/>
      <c r="BF260" s="1074"/>
      <c r="BG260" s="1074"/>
      <c r="BH260" s="1074"/>
      <c r="BI260" s="1074"/>
      <c r="BJ260" s="1074"/>
      <c r="BK260" s="1074"/>
      <c r="BL260" s="1074"/>
      <c r="BM260" s="1074"/>
      <c r="BN260" s="1074"/>
      <c r="BO260" s="1074"/>
      <c r="BP260" s="1074"/>
      <c r="BQ260" s="1074"/>
      <c r="BR260" s="1074"/>
      <c r="BS260" s="1074"/>
      <c r="BT260" s="1074"/>
      <c r="BU260" s="1074"/>
      <c r="BV260" s="1074"/>
      <c r="BW260" s="1074"/>
      <c r="BX260" s="1074"/>
      <c r="BY260" s="1074"/>
      <c r="BZ260" s="1074"/>
      <c r="CA260" s="1074"/>
      <c r="CB260" s="1074"/>
      <c r="CC260" s="1074"/>
      <c r="CD260" s="1074"/>
      <c r="CE260" s="1074"/>
      <c r="CF260" s="1074"/>
      <c r="CG260" s="1074"/>
      <c r="CH260" s="1074"/>
      <c r="CI260" s="1074"/>
      <c r="CJ260" s="1074"/>
      <c r="CK260" s="1074"/>
      <c r="CL260" s="1074"/>
      <c r="CM260" s="1074"/>
      <c r="CN260" s="1074"/>
      <c r="CO260" s="1074"/>
      <c r="CP260" s="1074"/>
      <c r="CQ260" s="1074"/>
      <c r="CR260" s="1074"/>
      <c r="CS260" s="1074"/>
      <c r="CT260" s="1074"/>
      <c r="CU260" s="1074"/>
      <c r="CV260" s="1074"/>
      <c r="CW260" s="1074"/>
      <c r="CX260" s="1074"/>
      <c r="CY260" s="1074"/>
      <c r="CZ260" s="1074"/>
      <c r="DA260" s="1074"/>
      <c r="DB260" s="1074"/>
      <c r="DC260" s="1074"/>
      <c r="DD260" s="1074"/>
      <c r="DE260" s="1074"/>
      <c r="DF260" s="1074"/>
      <c r="DG260" s="1074"/>
      <c r="DH260" s="1074"/>
      <c r="DI260" s="1074"/>
    </row>
    <row r="261" spans="1:113" s="1075" customFormat="1">
      <c r="A261" s="355"/>
      <c r="B261" s="355"/>
      <c r="C261" s="1246"/>
      <c r="D261" s="1255"/>
      <c r="E261" s="1110"/>
      <c r="F261" s="1215"/>
      <c r="G261" s="1236"/>
      <c r="H261" s="1074"/>
      <c r="I261" s="1074"/>
      <c r="J261" s="1074"/>
      <c r="K261" s="1074"/>
      <c r="L261" s="1074"/>
      <c r="M261" s="1074"/>
      <c r="N261" s="1074"/>
      <c r="O261" s="1074"/>
      <c r="P261" s="1074"/>
      <c r="Q261" s="1074"/>
      <c r="R261" s="1074"/>
      <c r="S261" s="1074"/>
      <c r="T261" s="1074"/>
      <c r="U261" s="1074"/>
      <c r="V261" s="1074"/>
      <c r="W261" s="1074"/>
      <c r="X261" s="1074"/>
      <c r="Y261" s="1074"/>
      <c r="Z261" s="1074"/>
      <c r="AA261" s="1074"/>
      <c r="AB261" s="1074"/>
      <c r="AC261" s="1074"/>
      <c r="AD261" s="1074"/>
      <c r="AE261" s="1074"/>
      <c r="AF261" s="1074"/>
      <c r="AG261" s="1074"/>
      <c r="AH261" s="1074"/>
      <c r="AI261" s="1074"/>
      <c r="AJ261" s="1074"/>
      <c r="AK261" s="1074"/>
      <c r="AL261" s="1074"/>
      <c r="AM261" s="1074"/>
      <c r="AN261" s="1074"/>
      <c r="AO261" s="1074"/>
      <c r="AP261" s="1074"/>
      <c r="AQ261" s="1074"/>
      <c r="AR261" s="1074"/>
      <c r="AS261" s="1074"/>
      <c r="AT261" s="1074"/>
      <c r="AU261" s="1074"/>
      <c r="AV261" s="1074"/>
      <c r="AW261" s="1074"/>
      <c r="AX261" s="1074"/>
      <c r="AY261" s="1074"/>
      <c r="AZ261" s="1074"/>
      <c r="BA261" s="1074"/>
      <c r="BB261" s="1074"/>
      <c r="BC261" s="1074"/>
      <c r="BD261" s="1074"/>
      <c r="BE261" s="1074"/>
      <c r="BF261" s="1074"/>
      <c r="BG261" s="1074"/>
      <c r="BH261" s="1074"/>
      <c r="BI261" s="1074"/>
      <c r="BJ261" s="1074"/>
      <c r="BK261" s="1074"/>
      <c r="BL261" s="1074"/>
      <c r="BM261" s="1074"/>
      <c r="BN261" s="1074"/>
      <c r="BO261" s="1074"/>
      <c r="BP261" s="1074"/>
      <c r="BQ261" s="1074"/>
      <c r="BR261" s="1074"/>
      <c r="BS261" s="1074"/>
      <c r="BT261" s="1074"/>
      <c r="BU261" s="1074"/>
      <c r="BV261" s="1074"/>
      <c r="BW261" s="1074"/>
      <c r="BX261" s="1074"/>
      <c r="BY261" s="1074"/>
      <c r="BZ261" s="1074"/>
      <c r="CA261" s="1074"/>
      <c r="CB261" s="1074"/>
      <c r="CC261" s="1074"/>
      <c r="CD261" s="1074"/>
      <c r="CE261" s="1074"/>
      <c r="CF261" s="1074"/>
      <c r="CG261" s="1074"/>
      <c r="CH261" s="1074"/>
      <c r="CI261" s="1074"/>
      <c r="CJ261" s="1074"/>
      <c r="CK261" s="1074"/>
      <c r="CL261" s="1074"/>
      <c r="CM261" s="1074"/>
      <c r="CN261" s="1074"/>
      <c r="CO261" s="1074"/>
      <c r="CP261" s="1074"/>
      <c r="CQ261" s="1074"/>
      <c r="CR261" s="1074"/>
      <c r="CS261" s="1074"/>
      <c r="CT261" s="1074"/>
      <c r="CU261" s="1074"/>
      <c r="CV261" s="1074"/>
      <c r="CW261" s="1074"/>
      <c r="CX261" s="1074"/>
      <c r="CY261" s="1074"/>
      <c r="CZ261" s="1074"/>
      <c r="DA261" s="1074"/>
      <c r="DB261" s="1074"/>
      <c r="DC261" s="1074"/>
      <c r="DD261" s="1074"/>
      <c r="DE261" s="1074"/>
      <c r="DF261" s="1074"/>
      <c r="DG261" s="1074"/>
      <c r="DH261" s="1074"/>
      <c r="DI261" s="1074"/>
    </row>
    <row r="262" spans="1:113" s="1075" customFormat="1">
      <c r="A262" s="355"/>
      <c r="B262" s="355"/>
      <c r="C262" s="1246"/>
      <c r="D262" s="1247"/>
      <c r="E262" s="1130"/>
      <c r="F262" s="411"/>
      <c r="G262" s="1236"/>
      <c r="H262" s="1074"/>
      <c r="I262" s="1074"/>
      <c r="J262" s="1074"/>
      <c r="K262" s="1074"/>
      <c r="L262" s="1074"/>
      <c r="M262" s="1074"/>
      <c r="N262" s="1074"/>
      <c r="O262" s="1074"/>
      <c r="P262" s="1074"/>
      <c r="Q262" s="1074"/>
      <c r="R262" s="1074"/>
      <c r="S262" s="1074"/>
      <c r="T262" s="1074"/>
      <c r="U262" s="1074"/>
      <c r="V262" s="1074"/>
      <c r="W262" s="1074"/>
      <c r="X262" s="1074"/>
      <c r="Y262" s="1074"/>
      <c r="Z262" s="1074"/>
      <c r="AA262" s="1074"/>
      <c r="AB262" s="1074"/>
      <c r="AC262" s="1074"/>
      <c r="AD262" s="1074"/>
      <c r="AE262" s="1074"/>
      <c r="AF262" s="1074"/>
      <c r="AG262" s="1074"/>
      <c r="AH262" s="1074"/>
      <c r="AI262" s="1074"/>
      <c r="AJ262" s="1074"/>
      <c r="AK262" s="1074"/>
      <c r="AL262" s="1074"/>
      <c r="AM262" s="1074"/>
      <c r="AN262" s="1074"/>
      <c r="AO262" s="1074"/>
      <c r="AP262" s="1074"/>
      <c r="AQ262" s="1074"/>
      <c r="AR262" s="1074"/>
      <c r="AS262" s="1074"/>
      <c r="AT262" s="1074"/>
      <c r="AU262" s="1074"/>
      <c r="AV262" s="1074"/>
      <c r="AW262" s="1074"/>
      <c r="AX262" s="1074"/>
      <c r="AY262" s="1074"/>
      <c r="AZ262" s="1074"/>
      <c r="BA262" s="1074"/>
      <c r="BB262" s="1074"/>
      <c r="BC262" s="1074"/>
      <c r="BD262" s="1074"/>
      <c r="BE262" s="1074"/>
      <c r="BF262" s="1074"/>
      <c r="BG262" s="1074"/>
      <c r="BH262" s="1074"/>
      <c r="BI262" s="1074"/>
      <c r="BJ262" s="1074"/>
      <c r="BK262" s="1074"/>
      <c r="BL262" s="1074"/>
      <c r="BM262" s="1074"/>
      <c r="BN262" s="1074"/>
      <c r="BO262" s="1074"/>
      <c r="BP262" s="1074"/>
      <c r="BQ262" s="1074"/>
      <c r="BR262" s="1074"/>
      <c r="BS262" s="1074"/>
      <c r="BT262" s="1074"/>
      <c r="BU262" s="1074"/>
      <c r="BV262" s="1074"/>
      <c r="BW262" s="1074"/>
      <c r="BX262" s="1074"/>
      <c r="BY262" s="1074"/>
      <c r="BZ262" s="1074"/>
      <c r="CA262" s="1074"/>
      <c r="CB262" s="1074"/>
      <c r="CC262" s="1074"/>
      <c r="CD262" s="1074"/>
      <c r="CE262" s="1074"/>
      <c r="CF262" s="1074"/>
      <c r="CG262" s="1074"/>
      <c r="CH262" s="1074"/>
      <c r="CI262" s="1074"/>
      <c r="CJ262" s="1074"/>
      <c r="CK262" s="1074"/>
      <c r="CL262" s="1074"/>
      <c r="CM262" s="1074"/>
      <c r="CN262" s="1074"/>
      <c r="CO262" s="1074"/>
      <c r="CP262" s="1074"/>
      <c r="CQ262" s="1074"/>
      <c r="CR262" s="1074"/>
      <c r="CS262" s="1074"/>
      <c r="CT262" s="1074"/>
      <c r="CU262" s="1074"/>
      <c r="CV262" s="1074"/>
      <c r="CW262" s="1074"/>
      <c r="CX262" s="1074"/>
      <c r="CY262" s="1074"/>
      <c r="CZ262" s="1074"/>
      <c r="DA262" s="1074"/>
      <c r="DB262" s="1074"/>
      <c r="DC262" s="1074"/>
      <c r="DD262" s="1074"/>
      <c r="DE262" s="1074"/>
      <c r="DF262" s="1074"/>
      <c r="DG262" s="1074"/>
      <c r="DH262" s="1074"/>
      <c r="DI262" s="1074"/>
    </row>
    <row r="263" spans="1:113" s="1075" customFormat="1">
      <c r="A263" s="1254"/>
      <c r="B263" s="1248"/>
      <c r="C263" s="1246"/>
      <c r="D263" s="1257"/>
      <c r="E263" s="1127"/>
      <c r="F263" s="1984"/>
      <c r="G263" s="1236"/>
      <c r="H263" s="1074"/>
      <c r="I263" s="1074"/>
      <c r="J263" s="1074"/>
      <c r="K263" s="1074"/>
      <c r="L263" s="1074"/>
      <c r="M263" s="1074"/>
      <c r="N263" s="1074"/>
      <c r="O263" s="1074"/>
      <c r="P263" s="1074"/>
      <c r="Q263" s="1074"/>
      <c r="R263" s="1074"/>
      <c r="S263" s="1074"/>
      <c r="T263" s="1074"/>
      <c r="U263" s="1074"/>
      <c r="V263" s="1074"/>
      <c r="W263" s="1074"/>
      <c r="X263" s="1074"/>
      <c r="Y263" s="1074"/>
      <c r="Z263" s="1074"/>
      <c r="AA263" s="1074"/>
      <c r="AB263" s="1074"/>
      <c r="AC263" s="1074"/>
      <c r="AD263" s="1074"/>
      <c r="AE263" s="1074"/>
      <c r="AF263" s="1074"/>
      <c r="AG263" s="1074"/>
      <c r="AH263" s="1074"/>
      <c r="AI263" s="1074"/>
      <c r="AJ263" s="1074"/>
      <c r="AK263" s="1074"/>
      <c r="AL263" s="1074"/>
      <c r="AM263" s="1074"/>
      <c r="AN263" s="1074"/>
      <c r="AO263" s="1074"/>
      <c r="AP263" s="1074"/>
      <c r="AQ263" s="1074"/>
      <c r="AR263" s="1074"/>
      <c r="AS263" s="1074"/>
      <c r="AT263" s="1074"/>
      <c r="AU263" s="1074"/>
      <c r="AV263" s="1074"/>
      <c r="AW263" s="1074"/>
      <c r="AX263" s="1074"/>
      <c r="AY263" s="1074"/>
      <c r="AZ263" s="1074"/>
      <c r="BA263" s="1074"/>
      <c r="BB263" s="1074"/>
      <c r="BC263" s="1074"/>
      <c r="BD263" s="1074"/>
      <c r="BE263" s="1074"/>
      <c r="BF263" s="1074"/>
      <c r="BG263" s="1074"/>
      <c r="BH263" s="1074"/>
      <c r="BI263" s="1074"/>
      <c r="BJ263" s="1074"/>
      <c r="BK263" s="1074"/>
      <c r="BL263" s="1074"/>
      <c r="BM263" s="1074"/>
      <c r="BN263" s="1074"/>
      <c r="BO263" s="1074"/>
      <c r="BP263" s="1074"/>
      <c r="BQ263" s="1074"/>
      <c r="BR263" s="1074"/>
      <c r="BS263" s="1074"/>
      <c r="BT263" s="1074"/>
      <c r="BU263" s="1074"/>
      <c r="BV263" s="1074"/>
      <c r="BW263" s="1074"/>
      <c r="BX263" s="1074"/>
      <c r="BY263" s="1074"/>
      <c r="BZ263" s="1074"/>
      <c r="CA263" s="1074"/>
      <c r="CB263" s="1074"/>
      <c r="CC263" s="1074"/>
      <c r="CD263" s="1074"/>
      <c r="CE263" s="1074"/>
      <c r="CF263" s="1074"/>
      <c r="CG263" s="1074"/>
      <c r="CH263" s="1074"/>
      <c r="CI263" s="1074"/>
      <c r="CJ263" s="1074"/>
      <c r="CK263" s="1074"/>
      <c r="CL263" s="1074"/>
      <c r="CM263" s="1074"/>
      <c r="CN263" s="1074"/>
      <c r="CO263" s="1074"/>
      <c r="CP263" s="1074"/>
      <c r="CQ263" s="1074"/>
      <c r="CR263" s="1074"/>
      <c r="CS263" s="1074"/>
      <c r="CT263" s="1074"/>
      <c r="CU263" s="1074"/>
      <c r="CV263" s="1074"/>
      <c r="CW263" s="1074"/>
      <c r="CX263" s="1074"/>
      <c r="CY263" s="1074"/>
      <c r="CZ263" s="1074"/>
      <c r="DA263" s="1074"/>
      <c r="DB263" s="1074"/>
      <c r="DC263" s="1074"/>
      <c r="DD263" s="1074"/>
      <c r="DE263" s="1074"/>
      <c r="DF263" s="1074"/>
      <c r="DG263" s="1074"/>
      <c r="DH263" s="1074"/>
      <c r="DI263" s="1074"/>
    </row>
    <row r="264" spans="1:113" s="1075" customFormat="1">
      <c r="A264" s="355"/>
      <c r="B264" s="355"/>
      <c r="C264" s="1235"/>
      <c r="D264" s="1257"/>
      <c r="E264" s="1127"/>
      <c r="F264" s="1984"/>
      <c r="G264" s="1236"/>
      <c r="H264" s="1074"/>
      <c r="I264" s="1074"/>
      <c r="J264" s="1074"/>
      <c r="K264" s="1074"/>
      <c r="L264" s="1074"/>
      <c r="M264" s="1074"/>
      <c r="N264" s="1074"/>
      <c r="O264" s="1074"/>
      <c r="P264" s="1074"/>
      <c r="Q264" s="1074"/>
      <c r="R264" s="1074"/>
      <c r="S264" s="1074"/>
      <c r="T264" s="1074"/>
      <c r="U264" s="1074"/>
      <c r="V264" s="1074"/>
      <c r="W264" s="1074"/>
      <c r="X264" s="1074"/>
      <c r="Y264" s="1074"/>
      <c r="Z264" s="1074"/>
      <c r="AA264" s="1074"/>
      <c r="AB264" s="1074"/>
      <c r="AC264" s="1074"/>
      <c r="AD264" s="1074"/>
      <c r="AE264" s="1074"/>
      <c r="AF264" s="1074"/>
      <c r="AG264" s="1074"/>
      <c r="AH264" s="1074"/>
      <c r="AI264" s="1074"/>
      <c r="AJ264" s="1074"/>
      <c r="AK264" s="1074"/>
      <c r="AL264" s="1074"/>
      <c r="AM264" s="1074"/>
      <c r="AN264" s="1074"/>
      <c r="AO264" s="1074"/>
      <c r="AP264" s="1074"/>
      <c r="AQ264" s="1074"/>
      <c r="AR264" s="1074"/>
      <c r="AS264" s="1074"/>
      <c r="AT264" s="1074"/>
      <c r="AU264" s="1074"/>
      <c r="AV264" s="1074"/>
      <c r="AW264" s="1074"/>
      <c r="AX264" s="1074"/>
      <c r="AY264" s="1074"/>
      <c r="AZ264" s="1074"/>
      <c r="BA264" s="1074"/>
      <c r="BB264" s="1074"/>
      <c r="BC264" s="1074"/>
      <c r="BD264" s="1074"/>
      <c r="BE264" s="1074"/>
      <c r="BF264" s="1074"/>
      <c r="BG264" s="1074"/>
      <c r="BH264" s="1074"/>
      <c r="BI264" s="1074"/>
      <c r="BJ264" s="1074"/>
      <c r="BK264" s="1074"/>
      <c r="BL264" s="1074"/>
      <c r="BM264" s="1074"/>
      <c r="BN264" s="1074"/>
      <c r="BO264" s="1074"/>
      <c r="BP264" s="1074"/>
      <c r="BQ264" s="1074"/>
      <c r="BR264" s="1074"/>
      <c r="BS264" s="1074"/>
      <c r="BT264" s="1074"/>
      <c r="BU264" s="1074"/>
      <c r="BV264" s="1074"/>
      <c r="BW264" s="1074"/>
      <c r="BX264" s="1074"/>
      <c r="BY264" s="1074"/>
      <c r="BZ264" s="1074"/>
      <c r="CA264" s="1074"/>
      <c r="CB264" s="1074"/>
      <c r="CC264" s="1074"/>
      <c r="CD264" s="1074"/>
      <c r="CE264" s="1074"/>
      <c r="CF264" s="1074"/>
      <c r="CG264" s="1074"/>
      <c r="CH264" s="1074"/>
      <c r="CI264" s="1074"/>
      <c r="CJ264" s="1074"/>
      <c r="CK264" s="1074"/>
      <c r="CL264" s="1074"/>
      <c r="CM264" s="1074"/>
      <c r="CN264" s="1074"/>
      <c r="CO264" s="1074"/>
      <c r="CP264" s="1074"/>
      <c r="CQ264" s="1074"/>
      <c r="CR264" s="1074"/>
      <c r="CS264" s="1074"/>
      <c r="CT264" s="1074"/>
      <c r="CU264" s="1074"/>
      <c r="CV264" s="1074"/>
      <c r="CW264" s="1074"/>
      <c r="CX264" s="1074"/>
      <c r="CY264" s="1074"/>
      <c r="CZ264" s="1074"/>
      <c r="DA264" s="1074"/>
      <c r="DB264" s="1074"/>
      <c r="DC264" s="1074"/>
      <c r="DD264" s="1074"/>
      <c r="DE264" s="1074"/>
      <c r="DF264" s="1074"/>
      <c r="DG264" s="1074"/>
      <c r="DH264" s="1074"/>
      <c r="DI264" s="1074"/>
    </row>
    <row r="265" spans="1:113" s="1075" customFormat="1">
      <c r="A265" s="355"/>
      <c r="B265" s="355"/>
      <c r="C265" s="1235"/>
      <c r="D265" s="1257"/>
      <c r="E265" s="1110"/>
      <c r="F265" s="1215"/>
      <c r="G265" s="1236"/>
      <c r="H265" s="1074"/>
      <c r="I265" s="1074"/>
      <c r="J265" s="1074"/>
      <c r="K265" s="1074"/>
      <c r="L265" s="1074"/>
      <c r="M265" s="1074"/>
      <c r="N265" s="1074"/>
      <c r="O265" s="1074"/>
      <c r="P265" s="1074"/>
      <c r="Q265" s="1074"/>
      <c r="R265" s="1074"/>
      <c r="S265" s="1074"/>
      <c r="T265" s="1074"/>
      <c r="U265" s="1074"/>
      <c r="V265" s="1074"/>
      <c r="W265" s="1074"/>
      <c r="X265" s="1074"/>
      <c r="Y265" s="1074"/>
      <c r="Z265" s="1074"/>
      <c r="AA265" s="1074"/>
      <c r="AB265" s="1074"/>
      <c r="AC265" s="1074"/>
      <c r="AD265" s="1074"/>
      <c r="AE265" s="1074"/>
      <c r="AF265" s="1074"/>
      <c r="AG265" s="1074"/>
      <c r="AH265" s="1074"/>
      <c r="AI265" s="1074"/>
      <c r="AJ265" s="1074"/>
      <c r="AK265" s="1074"/>
      <c r="AL265" s="1074"/>
      <c r="AM265" s="1074"/>
      <c r="AN265" s="1074"/>
      <c r="AO265" s="1074"/>
      <c r="AP265" s="1074"/>
      <c r="AQ265" s="1074"/>
      <c r="AR265" s="1074"/>
      <c r="AS265" s="1074"/>
      <c r="AT265" s="1074"/>
      <c r="AU265" s="1074"/>
      <c r="AV265" s="1074"/>
      <c r="AW265" s="1074"/>
      <c r="AX265" s="1074"/>
      <c r="AY265" s="1074"/>
      <c r="AZ265" s="1074"/>
      <c r="BA265" s="1074"/>
      <c r="BB265" s="1074"/>
      <c r="BC265" s="1074"/>
      <c r="BD265" s="1074"/>
      <c r="BE265" s="1074"/>
      <c r="BF265" s="1074"/>
      <c r="BG265" s="1074"/>
      <c r="BH265" s="1074"/>
      <c r="BI265" s="1074"/>
      <c r="BJ265" s="1074"/>
      <c r="BK265" s="1074"/>
      <c r="BL265" s="1074"/>
      <c r="BM265" s="1074"/>
      <c r="BN265" s="1074"/>
      <c r="BO265" s="1074"/>
      <c r="BP265" s="1074"/>
      <c r="BQ265" s="1074"/>
      <c r="BR265" s="1074"/>
      <c r="BS265" s="1074"/>
      <c r="BT265" s="1074"/>
      <c r="BU265" s="1074"/>
      <c r="BV265" s="1074"/>
      <c r="BW265" s="1074"/>
      <c r="BX265" s="1074"/>
      <c r="BY265" s="1074"/>
      <c r="BZ265" s="1074"/>
      <c r="CA265" s="1074"/>
      <c r="CB265" s="1074"/>
      <c r="CC265" s="1074"/>
      <c r="CD265" s="1074"/>
      <c r="CE265" s="1074"/>
      <c r="CF265" s="1074"/>
      <c r="CG265" s="1074"/>
      <c r="CH265" s="1074"/>
      <c r="CI265" s="1074"/>
      <c r="CJ265" s="1074"/>
      <c r="CK265" s="1074"/>
      <c r="CL265" s="1074"/>
      <c r="CM265" s="1074"/>
      <c r="CN265" s="1074"/>
      <c r="CO265" s="1074"/>
      <c r="CP265" s="1074"/>
      <c r="CQ265" s="1074"/>
      <c r="CR265" s="1074"/>
      <c r="CS265" s="1074"/>
      <c r="CT265" s="1074"/>
      <c r="CU265" s="1074"/>
      <c r="CV265" s="1074"/>
      <c r="CW265" s="1074"/>
      <c r="CX265" s="1074"/>
      <c r="CY265" s="1074"/>
      <c r="CZ265" s="1074"/>
      <c r="DA265" s="1074"/>
      <c r="DB265" s="1074"/>
      <c r="DC265" s="1074"/>
      <c r="DD265" s="1074"/>
      <c r="DE265" s="1074"/>
      <c r="DF265" s="1074"/>
      <c r="DG265" s="1074"/>
      <c r="DH265" s="1074"/>
      <c r="DI265" s="1074"/>
    </row>
    <row r="266" spans="1:113" s="1075" customFormat="1">
      <c r="A266" s="355"/>
      <c r="B266" s="355"/>
      <c r="C266" s="1235"/>
      <c r="D266" s="1257"/>
      <c r="E266" s="1110"/>
      <c r="F266" s="1215"/>
      <c r="G266" s="1236"/>
      <c r="H266" s="1074"/>
      <c r="I266" s="1074"/>
      <c r="J266" s="1074"/>
      <c r="K266" s="1074"/>
      <c r="L266" s="1074"/>
      <c r="M266" s="1074"/>
      <c r="N266" s="1074"/>
      <c r="O266" s="1074"/>
      <c r="P266" s="1074"/>
      <c r="Q266" s="1074"/>
      <c r="R266" s="1074"/>
      <c r="S266" s="1074"/>
      <c r="T266" s="1074"/>
      <c r="U266" s="1074"/>
      <c r="V266" s="1074"/>
      <c r="W266" s="1074"/>
      <c r="X266" s="1074"/>
      <c r="Y266" s="1074"/>
      <c r="Z266" s="1074"/>
      <c r="AA266" s="1074"/>
      <c r="AB266" s="1074"/>
      <c r="AC266" s="1074"/>
      <c r="AD266" s="1074"/>
      <c r="AE266" s="1074"/>
      <c r="AF266" s="1074"/>
      <c r="AG266" s="1074"/>
      <c r="AH266" s="1074"/>
      <c r="AI266" s="1074"/>
      <c r="AJ266" s="1074"/>
      <c r="AK266" s="1074"/>
      <c r="AL266" s="1074"/>
      <c r="AM266" s="1074"/>
      <c r="AN266" s="1074"/>
      <c r="AO266" s="1074"/>
      <c r="AP266" s="1074"/>
      <c r="AQ266" s="1074"/>
      <c r="AR266" s="1074"/>
      <c r="AS266" s="1074"/>
      <c r="AT266" s="1074"/>
      <c r="AU266" s="1074"/>
      <c r="AV266" s="1074"/>
      <c r="AW266" s="1074"/>
      <c r="AX266" s="1074"/>
      <c r="AY266" s="1074"/>
      <c r="AZ266" s="1074"/>
      <c r="BA266" s="1074"/>
      <c r="BB266" s="1074"/>
      <c r="BC266" s="1074"/>
      <c r="BD266" s="1074"/>
      <c r="BE266" s="1074"/>
      <c r="BF266" s="1074"/>
      <c r="BG266" s="1074"/>
      <c r="BH266" s="1074"/>
      <c r="BI266" s="1074"/>
      <c r="BJ266" s="1074"/>
      <c r="BK266" s="1074"/>
      <c r="BL266" s="1074"/>
      <c r="BM266" s="1074"/>
      <c r="BN266" s="1074"/>
      <c r="BO266" s="1074"/>
      <c r="BP266" s="1074"/>
      <c r="BQ266" s="1074"/>
      <c r="BR266" s="1074"/>
      <c r="BS266" s="1074"/>
      <c r="BT266" s="1074"/>
      <c r="BU266" s="1074"/>
      <c r="BV266" s="1074"/>
      <c r="BW266" s="1074"/>
      <c r="BX266" s="1074"/>
      <c r="BY266" s="1074"/>
      <c r="BZ266" s="1074"/>
      <c r="CA266" s="1074"/>
      <c r="CB266" s="1074"/>
      <c r="CC266" s="1074"/>
      <c r="CD266" s="1074"/>
      <c r="CE266" s="1074"/>
      <c r="CF266" s="1074"/>
      <c r="CG266" s="1074"/>
      <c r="CH266" s="1074"/>
      <c r="CI266" s="1074"/>
      <c r="CJ266" s="1074"/>
      <c r="CK266" s="1074"/>
      <c r="CL266" s="1074"/>
      <c r="CM266" s="1074"/>
      <c r="CN266" s="1074"/>
      <c r="CO266" s="1074"/>
      <c r="CP266" s="1074"/>
      <c r="CQ266" s="1074"/>
      <c r="CR266" s="1074"/>
      <c r="CS266" s="1074"/>
      <c r="CT266" s="1074"/>
      <c r="CU266" s="1074"/>
      <c r="CV266" s="1074"/>
      <c r="CW266" s="1074"/>
      <c r="CX266" s="1074"/>
      <c r="CY266" s="1074"/>
      <c r="CZ266" s="1074"/>
      <c r="DA266" s="1074"/>
      <c r="DB266" s="1074"/>
      <c r="DC266" s="1074"/>
      <c r="DD266" s="1074"/>
      <c r="DE266" s="1074"/>
      <c r="DF266" s="1074"/>
      <c r="DG266" s="1074"/>
      <c r="DH266" s="1074"/>
      <c r="DI266" s="1074"/>
    </row>
    <row r="267" spans="1:113" s="1075" customFormat="1">
      <c r="A267" s="355"/>
      <c r="B267" s="355"/>
      <c r="C267" s="1246"/>
      <c r="D267" s="1257"/>
      <c r="E267" s="1110"/>
      <c r="F267" s="1215"/>
      <c r="G267" s="1236"/>
      <c r="H267" s="1074"/>
      <c r="I267" s="1074"/>
      <c r="J267" s="1074"/>
      <c r="K267" s="1074"/>
      <c r="L267" s="1074"/>
      <c r="M267" s="1074"/>
      <c r="N267" s="1074"/>
      <c r="O267" s="1074"/>
      <c r="P267" s="1074"/>
      <c r="Q267" s="1074"/>
      <c r="R267" s="1074"/>
      <c r="S267" s="1074"/>
      <c r="T267" s="1074"/>
      <c r="U267" s="1074"/>
      <c r="V267" s="1074"/>
      <c r="W267" s="1074"/>
      <c r="X267" s="1074"/>
      <c r="Y267" s="1074"/>
      <c r="Z267" s="1074"/>
      <c r="AA267" s="1074"/>
      <c r="AB267" s="1074"/>
      <c r="AC267" s="1074"/>
      <c r="AD267" s="1074"/>
      <c r="AE267" s="1074"/>
      <c r="AF267" s="1074"/>
      <c r="AG267" s="1074"/>
      <c r="AH267" s="1074"/>
      <c r="AI267" s="1074"/>
      <c r="AJ267" s="1074"/>
      <c r="AK267" s="1074"/>
      <c r="AL267" s="1074"/>
      <c r="AM267" s="1074"/>
      <c r="AN267" s="1074"/>
      <c r="AO267" s="1074"/>
      <c r="AP267" s="1074"/>
      <c r="AQ267" s="1074"/>
      <c r="AR267" s="1074"/>
      <c r="AS267" s="1074"/>
      <c r="AT267" s="1074"/>
      <c r="AU267" s="1074"/>
      <c r="AV267" s="1074"/>
      <c r="AW267" s="1074"/>
      <c r="AX267" s="1074"/>
      <c r="AY267" s="1074"/>
      <c r="AZ267" s="1074"/>
      <c r="BA267" s="1074"/>
      <c r="BB267" s="1074"/>
      <c r="BC267" s="1074"/>
      <c r="BD267" s="1074"/>
      <c r="BE267" s="1074"/>
      <c r="BF267" s="1074"/>
      <c r="BG267" s="1074"/>
      <c r="BH267" s="1074"/>
      <c r="BI267" s="1074"/>
      <c r="BJ267" s="1074"/>
      <c r="BK267" s="1074"/>
      <c r="BL267" s="1074"/>
      <c r="BM267" s="1074"/>
      <c r="BN267" s="1074"/>
      <c r="BO267" s="1074"/>
      <c r="BP267" s="1074"/>
      <c r="BQ267" s="1074"/>
      <c r="BR267" s="1074"/>
      <c r="BS267" s="1074"/>
      <c r="BT267" s="1074"/>
      <c r="BU267" s="1074"/>
      <c r="BV267" s="1074"/>
      <c r="BW267" s="1074"/>
      <c r="BX267" s="1074"/>
      <c r="BY267" s="1074"/>
      <c r="BZ267" s="1074"/>
      <c r="CA267" s="1074"/>
      <c r="CB267" s="1074"/>
      <c r="CC267" s="1074"/>
      <c r="CD267" s="1074"/>
      <c r="CE267" s="1074"/>
      <c r="CF267" s="1074"/>
      <c r="CG267" s="1074"/>
      <c r="CH267" s="1074"/>
      <c r="CI267" s="1074"/>
      <c r="CJ267" s="1074"/>
      <c r="CK267" s="1074"/>
      <c r="CL267" s="1074"/>
      <c r="CM267" s="1074"/>
      <c r="CN267" s="1074"/>
      <c r="CO267" s="1074"/>
      <c r="CP267" s="1074"/>
      <c r="CQ267" s="1074"/>
      <c r="CR267" s="1074"/>
      <c r="CS267" s="1074"/>
      <c r="CT267" s="1074"/>
      <c r="CU267" s="1074"/>
      <c r="CV267" s="1074"/>
      <c r="CW267" s="1074"/>
      <c r="CX267" s="1074"/>
      <c r="CY267" s="1074"/>
      <c r="CZ267" s="1074"/>
      <c r="DA267" s="1074"/>
      <c r="DB267" s="1074"/>
      <c r="DC267" s="1074"/>
      <c r="DD267" s="1074"/>
      <c r="DE267" s="1074"/>
      <c r="DF267" s="1074"/>
      <c r="DG267" s="1074"/>
      <c r="DH267" s="1074"/>
      <c r="DI267" s="1074"/>
    </row>
    <row r="268" spans="1:113" s="1075" customFormat="1">
      <c r="A268" s="355"/>
      <c r="B268" s="355"/>
      <c r="C268" s="1246"/>
      <c r="D268" s="1257"/>
      <c r="E268" s="1110"/>
      <c r="F268" s="1215"/>
      <c r="G268" s="1236"/>
      <c r="H268" s="1074"/>
      <c r="I268" s="1074"/>
      <c r="J268" s="1074"/>
      <c r="K268" s="1074"/>
      <c r="L268" s="1074"/>
      <c r="M268" s="1074"/>
      <c r="N268" s="1074"/>
      <c r="O268" s="1074"/>
      <c r="P268" s="1074"/>
      <c r="Q268" s="1074"/>
      <c r="R268" s="1074"/>
      <c r="S268" s="1074"/>
      <c r="T268" s="1074"/>
      <c r="U268" s="1074"/>
      <c r="V268" s="1074"/>
      <c r="W268" s="1074"/>
      <c r="X268" s="1074"/>
      <c r="Y268" s="1074"/>
      <c r="Z268" s="1074"/>
      <c r="AA268" s="1074"/>
      <c r="AB268" s="1074"/>
      <c r="AC268" s="1074"/>
      <c r="AD268" s="1074"/>
      <c r="AE268" s="1074"/>
      <c r="AF268" s="1074"/>
      <c r="AG268" s="1074"/>
      <c r="AH268" s="1074"/>
      <c r="AI268" s="1074"/>
      <c r="AJ268" s="1074"/>
      <c r="AK268" s="1074"/>
      <c r="AL268" s="1074"/>
      <c r="AM268" s="1074"/>
      <c r="AN268" s="1074"/>
      <c r="AO268" s="1074"/>
      <c r="AP268" s="1074"/>
      <c r="AQ268" s="1074"/>
      <c r="AR268" s="1074"/>
      <c r="AS268" s="1074"/>
      <c r="AT268" s="1074"/>
      <c r="AU268" s="1074"/>
      <c r="AV268" s="1074"/>
      <c r="AW268" s="1074"/>
      <c r="AX268" s="1074"/>
      <c r="AY268" s="1074"/>
      <c r="AZ268" s="1074"/>
      <c r="BA268" s="1074"/>
      <c r="BB268" s="1074"/>
      <c r="BC268" s="1074"/>
      <c r="BD268" s="1074"/>
      <c r="BE268" s="1074"/>
      <c r="BF268" s="1074"/>
      <c r="BG268" s="1074"/>
      <c r="BH268" s="1074"/>
      <c r="BI268" s="1074"/>
      <c r="BJ268" s="1074"/>
      <c r="BK268" s="1074"/>
      <c r="BL268" s="1074"/>
      <c r="BM268" s="1074"/>
      <c r="BN268" s="1074"/>
      <c r="BO268" s="1074"/>
      <c r="BP268" s="1074"/>
      <c r="BQ268" s="1074"/>
      <c r="BR268" s="1074"/>
      <c r="BS268" s="1074"/>
      <c r="BT268" s="1074"/>
      <c r="BU268" s="1074"/>
      <c r="BV268" s="1074"/>
      <c r="BW268" s="1074"/>
      <c r="BX268" s="1074"/>
      <c r="BY268" s="1074"/>
      <c r="BZ268" s="1074"/>
      <c r="CA268" s="1074"/>
      <c r="CB268" s="1074"/>
      <c r="CC268" s="1074"/>
      <c r="CD268" s="1074"/>
      <c r="CE268" s="1074"/>
      <c r="CF268" s="1074"/>
      <c r="CG268" s="1074"/>
      <c r="CH268" s="1074"/>
      <c r="CI268" s="1074"/>
      <c r="CJ268" s="1074"/>
      <c r="CK268" s="1074"/>
      <c r="CL268" s="1074"/>
      <c r="CM268" s="1074"/>
      <c r="CN268" s="1074"/>
      <c r="CO268" s="1074"/>
      <c r="CP268" s="1074"/>
      <c r="CQ268" s="1074"/>
      <c r="CR268" s="1074"/>
      <c r="CS268" s="1074"/>
      <c r="CT268" s="1074"/>
      <c r="CU268" s="1074"/>
      <c r="CV268" s="1074"/>
      <c r="CW268" s="1074"/>
      <c r="CX268" s="1074"/>
      <c r="CY268" s="1074"/>
      <c r="CZ268" s="1074"/>
      <c r="DA268" s="1074"/>
      <c r="DB268" s="1074"/>
      <c r="DC268" s="1074"/>
      <c r="DD268" s="1074"/>
      <c r="DE268" s="1074"/>
      <c r="DF268" s="1074"/>
      <c r="DG268" s="1074"/>
      <c r="DH268" s="1074"/>
      <c r="DI268" s="1074"/>
    </row>
    <row r="269" spans="1:113" s="1075" customFormat="1">
      <c r="A269" s="355"/>
      <c r="B269" s="355"/>
      <c r="C269" s="1246"/>
      <c r="D269" s="1257"/>
      <c r="E269" s="1110"/>
      <c r="F269" s="1215"/>
      <c r="G269" s="1236"/>
      <c r="H269" s="1074"/>
      <c r="I269" s="1074"/>
      <c r="J269" s="1074"/>
      <c r="K269" s="1074"/>
      <c r="L269" s="1074"/>
      <c r="M269" s="1074"/>
      <c r="N269" s="1074"/>
      <c r="O269" s="1074"/>
      <c r="P269" s="1074"/>
      <c r="Q269" s="1074"/>
      <c r="R269" s="1074"/>
      <c r="S269" s="1074"/>
      <c r="T269" s="1074"/>
      <c r="U269" s="1074"/>
      <c r="V269" s="1074"/>
      <c r="W269" s="1074"/>
      <c r="X269" s="1074"/>
      <c r="Y269" s="1074"/>
      <c r="Z269" s="1074"/>
      <c r="AA269" s="1074"/>
      <c r="AB269" s="1074"/>
      <c r="AC269" s="1074"/>
      <c r="AD269" s="1074"/>
      <c r="AE269" s="1074"/>
      <c r="AF269" s="1074"/>
      <c r="AG269" s="1074"/>
      <c r="AH269" s="1074"/>
      <c r="AI269" s="1074"/>
      <c r="AJ269" s="1074"/>
      <c r="AK269" s="1074"/>
      <c r="AL269" s="1074"/>
      <c r="AM269" s="1074"/>
      <c r="AN269" s="1074"/>
      <c r="AO269" s="1074"/>
      <c r="AP269" s="1074"/>
      <c r="AQ269" s="1074"/>
      <c r="AR269" s="1074"/>
      <c r="AS269" s="1074"/>
      <c r="AT269" s="1074"/>
      <c r="AU269" s="1074"/>
      <c r="AV269" s="1074"/>
      <c r="AW269" s="1074"/>
      <c r="AX269" s="1074"/>
      <c r="AY269" s="1074"/>
      <c r="AZ269" s="1074"/>
      <c r="BA269" s="1074"/>
      <c r="BB269" s="1074"/>
      <c r="BC269" s="1074"/>
      <c r="BD269" s="1074"/>
      <c r="BE269" s="1074"/>
      <c r="BF269" s="1074"/>
      <c r="BG269" s="1074"/>
      <c r="BH269" s="1074"/>
      <c r="BI269" s="1074"/>
      <c r="BJ269" s="1074"/>
      <c r="BK269" s="1074"/>
      <c r="BL269" s="1074"/>
      <c r="BM269" s="1074"/>
      <c r="BN269" s="1074"/>
      <c r="BO269" s="1074"/>
      <c r="BP269" s="1074"/>
      <c r="BQ269" s="1074"/>
      <c r="BR269" s="1074"/>
      <c r="BS269" s="1074"/>
      <c r="BT269" s="1074"/>
      <c r="BU269" s="1074"/>
      <c r="BV269" s="1074"/>
      <c r="BW269" s="1074"/>
      <c r="BX269" s="1074"/>
      <c r="BY269" s="1074"/>
      <c r="BZ269" s="1074"/>
      <c r="CA269" s="1074"/>
      <c r="CB269" s="1074"/>
      <c r="CC269" s="1074"/>
      <c r="CD269" s="1074"/>
      <c r="CE269" s="1074"/>
      <c r="CF269" s="1074"/>
      <c r="CG269" s="1074"/>
      <c r="CH269" s="1074"/>
      <c r="CI269" s="1074"/>
      <c r="CJ269" s="1074"/>
      <c r="CK269" s="1074"/>
      <c r="CL269" s="1074"/>
      <c r="CM269" s="1074"/>
      <c r="CN269" s="1074"/>
      <c r="CO269" s="1074"/>
      <c r="CP269" s="1074"/>
      <c r="CQ269" s="1074"/>
      <c r="CR269" s="1074"/>
      <c r="CS269" s="1074"/>
      <c r="CT269" s="1074"/>
      <c r="CU269" s="1074"/>
      <c r="CV269" s="1074"/>
      <c r="CW269" s="1074"/>
      <c r="CX269" s="1074"/>
      <c r="CY269" s="1074"/>
      <c r="CZ269" s="1074"/>
      <c r="DA269" s="1074"/>
      <c r="DB269" s="1074"/>
      <c r="DC269" s="1074"/>
      <c r="DD269" s="1074"/>
      <c r="DE269" s="1074"/>
      <c r="DF269" s="1074"/>
      <c r="DG269" s="1074"/>
      <c r="DH269" s="1074"/>
      <c r="DI269" s="1074"/>
    </row>
    <row r="270" spans="1:113" s="1075" customFormat="1">
      <c r="A270" s="355"/>
      <c r="B270" s="355"/>
      <c r="C270" s="1246"/>
      <c r="D270" s="1257"/>
      <c r="E270" s="1110"/>
      <c r="F270" s="1215"/>
      <c r="G270" s="1236"/>
      <c r="H270" s="1111"/>
      <c r="I270" s="1111"/>
      <c r="J270" s="1074"/>
      <c r="K270" s="1074"/>
      <c r="L270" s="1074"/>
      <c r="M270" s="1074"/>
      <c r="N270" s="1074"/>
      <c r="O270" s="1074"/>
      <c r="P270" s="1074"/>
      <c r="Q270" s="1074"/>
      <c r="R270" s="1074"/>
      <c r="S270" s="1074"/>
      <c r="T270" s="1074"/>
      <c r="U270" s="1074"/>
      <c r="V270" s="1074"/>
      <c r="W270" s="1074"/>
      <c r="X270" s="1074"/>
      <c r="Y270" s="1074"/>
      <c r="Z270" s="1074"/>
      <c r="AA270" s="1074"/>
      <c r="AB270" s="1074"/>
      <c r="AC270" s="1074"/>
      <c r="AD270" s="1074"/>
      <c r="AE270" s="1074"/>
      <c r="AF270" s="1074"/>
      <c r="AG270" s="1074"/>
      <c r="AH270" s="1074"/>
      <c r="AI270" s="1074"/>
      <c r="AJ270" s="1074"/>
      <c r="AK270" s="1074"/>
      <c r="AL270" s="1074"/>
      <c r="AM270" s="1074"/>
      <c r="AN270" s="1074"/>
      <c r="AO270" s="1074"/>
      <c r="AP270" s="1074"/>
      <c r="AQ270" s="1074"/>
      <c r="AR270" s="1074"/>
      <c r="AS270" s="1074"/>
      <c r="AT270" s="1074"/>
      <c r="AU270" s="1074"/>
      <c r="AV270" s="1074"/>
      <c r="AW270" s="1074"/>
      <c r="AX270" s="1074"/>
      <c r="AY270" s="1074"/>
      <c r="AZ270" s="1074"/>
      <c r="BA270" s="1074"/>
      <c r="BB270" s="1074"/>
      <c r="BC270" s="1074"/>
      <c r="BD270" s="1074"/>
      <c r="BE270" s="1074"/>
      <c r="BF270" s="1074"/>
      <c r="BG270" s="1074"/>
      <c r="BH270" s="1074"/>
      <c r="BI270" s="1074"/>
      <c r="BJ270" s="1074"/>
      <c r="BK270" s="1074"/>
      <c r="BL270" s="1074"/>
      <c r="BM270" s="1074"/>
      <c r="BN270" s="1074"/>
      <c r="BO270" s="1074"/>
      <c r="BP270" s="1074"/>
      <c r="BQ270" s="1074"/>
      <c r="BR270" s="1074"/>
      <c r="BS270" s="1074"/>
      <c r="BT270" s="1074"/>
      <c r="BU270" s="1074"/>
      <c r="BV270" s="1074"/>
      <c r="BW270" s="1074"/>
      <c r="BX270" s="1074"/>
      <c r="BY270" s="1074"/>
      <c r="BZ270" s="1074"/>
      <c r="CA270" s="1074"/>
      <c r="CB270" s="1074"/>
      <c r="CC270" s="1074"/>
      <c r="CD270" s="1074"/>
      <c r="CE270" s="1074"/>
      <c r="CF270" s="1074"/>
      <c r="CG270" s="1074"/>
      <c r="CH270" s="1074"/>
      <c r="CI270" s="1074"/>
      <c r="CJ270" s="1074"/>
      <c r="CK270" s="1074"/>
      <c r="CL270" s="1074"/>
      <c r="CM270" s="1074"/>
      <c r="CN270" s="1074"/>
      <c r="CO270" s="1074"/>
      <c r="CP270" s="1074"/>
      <c r="CQ270" s="1074"/>
      <c r="CR270" s="1074"/>
      <c r="CS270" s="1074"/>
      <c r="CT270" s="1074"/>
      <c r="CU270" s="1074"/>
      <c r="CV270" s="1074"/>
      <c r="CW270" s="1074"/>
      <c r="CX270" s="1074"/>
      <c r="CY270" s="1074"/>
      <c r="CZ270" s="1074"/>
      <c r="DA270" s="1074"/>
      <c r="DB270" s="1074"/>
      <c r="DC270" s="1074"/>
      <c r="DD270" s="1074"/>
      <c r="DE270" s="1074"/>
      <c r="DF270" s="1074"/>
      <c r="DG270" s="1074"/>
      <c r="DH270" s="1074"/>
      <c r="DI270" s="1074"/>
    </row>
    <row r="271" spans="1:113" s="1075" customFormat="1">
      <c r="A271" s="355"/>
      <c r="B271" s="355"/>
      <c r="C271" s="1246"/>
      <c r="D271" s="1257"/>
      <c r="E271" s="1110"/>
      <c r="F271" s="1215"/>
      <c r="G271" s="1236"/>
      <c r="H271" s="1074"/>
      <c r="I271" s="1074"/>
      <c r="J271" s="1074"/>
      <c r="K271" s="1074"/>
      <c r="L271" s="1074"/>
      <c r="M271" s="1074"/>
      <c r="N271" s="1074"/>
      <c r="O271" s="1074"/>
      <c r="P271" s="1074"/>
      <c r="Q271" s="1074"/>
      <c r="R271" s="1074"/>
      <c r="S271" s="1074"/>
      <c r="T271" s="1074"/>
      <c r="U271" s="1074"/>
      <c r="V271" s="1074"/>
      <c r="W271" s="1074"/>
      <c r="X271" s="1074"/>
      <c r="Y271" s="1074"/>
      <c r="Z271" s="1074"/>
      <c r="AA271" s="1074"/>
      <c r="AB271" s="1074"/>
      <c r="AC271" s="1074"/>
      <c r="AD271" s="1074"/>
      <c r="AE271" s="1074"/>
      <c r="AF271" s="1074"/>
      <c r="AG271" s="1074"/>
      <c r="AH271" s="1074"/>
      <c r="AI271" s="1074"/>
      <c r="AJ271" s="1074"/>
      <c r="AK271" s="1074"/>
      <c r="AL271" s="1074"/>
      <c r="AM271" s="1074"/>
      <c r="AN271" s="1074"/>
      <c r="AO271" s="1074"/>
      <c r="AP271" s="1074"/>
      <c r="AQ271" s="1074"/>
      <c r="AR271" s="1074"/>
      <c r="AS271" s="1074"/>
      <c r="AT271" s="1074"/>
      <c r="AU271" s="1074"/>
      <c r="AV271" s="1074"/>
      <c r="AW271" s="1074"/>
      <c r="AX271" s="1074"/>
      <c r="AY271" s="1074"/>
      <c r="AZ271" s="1074"/>
      <c r="BA271" s="1074"/>
      <c r="BB271" s="1074"/>
      <c r="BC271" s="1074"/>
      <c r="BD271" s="1074"/>
      <c r="BE271" s="1074"/>
      <c r="BF271" s="1074"/>
      <c r="BG271" s="1074"/>
      <c r="BH271" s="1074"/>
      <c r="BI271" s="1074"/>
      <c r="BJ271" s="1074"/>
      <c r="BK271" s="1074"/>
      <c r="BL271" s="1074"/>
      <c r="BM271" s="1074"/>
      <c r="BN271" s="1074"/>
      <c r="BO271" s="1074"/>
      <c r="BP271" s="1074"/>
      <c r="BQ271" s="1074"/>
      <c r="BR271" s="1074"/>
      <c r="BS271" s="1074"/>
      <c r="BT271" s="1074"/>
      <c r="BU271" s="1074"/>
      <c r="BV271" s="1074"/>
      <c r="BW271" s="1074"/>
      <c r="BX271" s="1074"/>
      <c r="BY271" s="1074"/>
      <c r="BZ271" s="1074"/>
      <c r="CA271" s="1074"/>
      <c r="CB271" s="1074"/>
      <c r="CC271" s="1074"/>
      <c r="CD271" s="1074"/>
      <c r="CE271" s="1074"/>
      <c r="CF271" s="1074"/>
      <c r="CG271" s="1074"/>
      <c r="CH271" s="1074"/>
      <c r="CI271" s="1074"/>
      <c r="CJ271" s="1074"/>
      <c r="CK271" s="1074"/>
      <c r="CL271" s="1074"/>
      <c r="CM271" s="1074"/>
      <c r="CN271" s="1074"/>
      <c r="CO271" s="1074"/>
      <c r="CP271" s="1074"/>
      <c r="CQ271" s="1074"/>
      <c r="CR271" s="1074"/>
      <c r="CS271" s="1074"/>
      <c r="CT271" s="1074"/>
      <c r="CU271" s="1074"/>
      <c r="CV271" s="1074"/>
      <c r="CW271" s="1074"/>
      <c r="CX271" s="1074"/>
      <c r="CY271" s="1074"/>
      <c r="CZ271" s="1074"/>
      <c r="DA271" s="1074"/>
      <c r="DB271" s="1074"/>
      <c r="DC271" s="1074"/>
      <c r="DD271" s="1074"/>
      <c r="DE271" s="1074"/>
      <c r="DF271" s="1074"/>
      <c r="DG271" s="1074"/>
      <c r="DH271" s="1074"/>
      <c r="DI271" s="1074"/>
    </row>
    <row r="272" spans="1:113" s="1075" customFormat="1">
      <c r="A272" s="355"/>
      <c r="B272" s="355"/>
      <c r="C272" s="1246"/>
      <c r="D272" s="1257"/>
      <c r="E272" s="1110"/>
      <c r="F272" s="1215"/>
      <c r="G272" s="1236"/>
      <c r="H272" s="1074"/>
      <c r="I272" s="1074"/>
      <c r="J272" s="1074"/>
      <c r="K272" s="1074"/>
      <c r="L272" s="1074"/>
      <c r="M272" s="1074"/>
      <c r="N272" s="1074"/>
      <c r="O272" s="1074"/>
      <c r="P272" s="1074"/>
      <c r="Q272" s="1074"/>
      <c r="R272" s="1074"/>
      <c r="S272" s="1074"/>
      <c r="T272" s="1074"/>
      <c r="U272" s="1074"/>
      <c r="V272" s="1074"/>
      <c r="W272" s="1074"/>
      <c r="X272" s="1074"/>
      <c r="Y272" s="1074"/>
      <c r="Z272" s="1074"/>
      <c r="AA272" s="1074"/>
      <c r="AB272" s="1074"/>
      <c r="AC272" s="1074"/>
      <c r="AD272" s="1074"/>
      <c r="AE272" s="1074"/>
      <c r="AF272" s="1074"/>
      <c r="AG272" s="1074"/>
      <c r="AH272" s="1074"/>
      <c r="AI272" s="1074"/>
      <c r="AJ272" s="1074"/>
      <c r="AK272" s="1074"/>
      <c r="AL272" s="1074"/>
      <c r="AM272" s="1074"/>
      <c r="AN272" s="1074"/>
      <c r="AO272" s="1074"/>
      <c r="AP272" s="1074"/>
      <c r="AQ272" s="1074"/>
      <c r="AR272" s="1074"/>
      <c r="AS272" s="1074"/>
      <c r="AT272" s="1074"/>
      <c r="AU272" s="1074"/>
      <c r="AV272" s="1074"/>
      <c r="AW272" s="1074"/>
      <c r="AX272" s="1074"/>
      <c r="AY272" s="1074"/>
      <c r="AZ272" s="1074"/>
      <c r="BA272" s="1074"/>
      <c r="BB272" s="1074"/>
      <c r="BC272" s="1074"/>
      <c r="BD272" s="1074"/>
      <c r="BE272" s="1074"/>
      <c r="BF272" s="1074"/>
      <c r="BG272" s="1074"/>
      <c r="BH272" s="1074"/>
      <c r="BI272" s="1074"/>
      <c r="BJ272" s="1074"/>
      <c r="BK272" s="1074"/>
      <c r="BL272" s="1074"/>
      <c r="BM272" s="1074"/>
      <c r="BN272" s="1074"/>
      <c r="BO272" s="1074"/>
      <c r="BP272" s="1074"/>
      <c r="BQ272" s="1074"/>
      <c r="BR272" s="1074"/>
      <c r="BS272" s="1074"/>
      <c r="BT272" s="1074"/>
      <c r="BU272" s="1074"/>
      <c r="BV272" s="1074"/>
      <c r="BW272" s="1074"/>
      <c r="BX272" s="1074"/>
      <c r="BY272" s="1074"/>
      <c r="BZ272" s="1074"/>
      <c r="CA272" s="1074"/>
      <c r="CB272" s="1074"/>
      <c r="CC272" s="1074"/>
      <c r="CD272" s="1074"/>
      <c r="CE272" s="1074"/>
      <c r="CF272" s="1074"/>
      <c r="CG272" s="1074"/>
      <c r="CH272" s="1074"/>
      <c r="CI272" s="1074"/>
      <c r="CJ272" s="1074"/>
      <c r="CK272" s="1074"/>
      <c r="CL272" s="1074"/>
      <c r="CM272" s="1074"/>
      <c r="CN272" s="1074"/>
      <c r="CO272" s="1074"/>
      <c r="CP272" s="1074"/>
      <c r="CQ272" s="1074"/>
      <c r="CR272" s="1074"/>
      <c r="CS272" s="1074"/>
      <c r="CT272" s="1074"/>
      <c r="CU272" s="1074"/>
      <c r="CV272" s="1074"/>
      <c r="CW272" s="1074"/>
      <c r="CX272" s="1074"/>
      <c r="CY272" s="1074"/>
      <c r="CZ272" s="1074"/>
      <c r="DA272" s="1074"/>
      <c r="DB272" s="1074"/>
      <c r="DC272" s="1074"/>
      <c r="DD272" s="1074"/>
      <c r="DE272" s="1074"/>
      <c r="DF272" s="1074"/>
      <c r="DG272" s="1074"/>
      <c r="DH272" s="1074"/>
      <c r="DI272" s="1074"/>
    </row>
    <row r="273" spans="1:113" s="1075" customFormat="1">
      <c r="A273" s="355"/>
      <c r="B273" s="355"/>
      <c r="C273" s="1246"/>
      <c r="D273" s="1257"/>
      <c r="E273" s="1110"/>
      <c r="F273" s="1215"/>
      <c r="G273" s="1236"/>
      <c r="H273" s="1074"/>
      <c r="I273" s="1074"/>
      <c r="J273" s="1074"/>
      <c r="K273" s="1074"/>
      <c r="L273" s="1074"/>
      <c r="M273" s="1074"/>
      <c r="N273" s="1074"/>
      <c r="O273" s="1074"/>
      <c r="P273" s="1074"/>
      <c r="Q273" s="1074"/>
      <c r="R273" s="1074"/>
      <c r="S273" s="1074"/>
      <c r="T273" s="1074"/>
      <c r="U273" s="1074"/>
      <c r="V273" s="1074"/>
      <c r="W273" s="1074"/>
      <c r="X273" s="1074"/>
      <c r="Y273" s="1074"/>
      <c r="Z273" s="1074"/>
      <c r="AA273" s="1074"/>
      <c r="AB273" s="1074"/>
      <c r="AC273" s="1074"/>
      <c r="AD273" s="1074"/>
      <c r="AE273" s="1074"/>
      <c r="AF273" s="1074"/>
      <c r="AG273" s="1074"/>
      <c r="AH273" s="1074"/>
      <c r="AI273" s="1074"/>
      <c r="AJ273" s="1074"/>
      <c r="AK273" s="1074"/>
      <c r="AL273" s="1074"/>
      <c r="AM273" s="1074"/>
      <c r="AN273" s="1074"/>
      <c r="AO273" s="1074"/>
      <c r="AP273" s="1074"/>
      <c r="AQ273" s="1074"/>
      <c r="AR273" s="1074"/>
      <c r="AS273" s="1074"/>
      <c r="AT273" s="1074"/>
      <c r="AU273" s="1074"/>
      <c r="AV273" s="1074"/>
      <c r="AW273" s="1074"/>
      <c r="AX273" s="1074"/>
      <c r="AY273" s="1074"/>
      <c r="AZ273" s="1074"/>
      <c r="BA273" s="1074"/>
      <c r="BB273" s="1074"/>
      <c r="BC273" s="1074"/>
      <c r="BD273" s="1074"/>
      <c r="BE273" s="1074"/>
      <c r="BF273" s="1074"/>
      <c r="BG273" s="1074"/>
      <c r="BH273" s="1074"/>
      <c r="BI273" s="1074"/>
      <c r="BJ273" s="1074"/>
      <c r="BK273" s="1074"/>
      <c r="BL273" s="1074"/>
      <c r="BM273" s="1074"/>
      <c r="BN273" s="1074"/>
      <c r="BO273" s="1074"/>
      <c r="BP273" s="1074"/>
      <c r="BQ273" s="1074"/>
      <c r="BR273" s="1074"/>
      <c r="BS273" s="1074"/>
      <c r="BT273" s="1074"/>
      <c r="BU273" s="1074"/>
      <c r="BV273" s="1074"/>
      <c r="BW273" s="1074"/>
      <c r="BX273" s="1074"/>
      <c r="BY273" s="1074"/>
      <c r="BZ273" s="1074"/>
      <c r="CA273" s="1074"/>
      <c r="CB273" s="1074"/>
      <c r="CC273" s="1074"/>
      <c r="CD273" s="1074"/>
      <c r="CE273" s="1074"/>
      <c r="CF273" s="1074"/>
      <c r="CG273" s="1074"/>
      <c r="CH273" s="1074"/>
      <c r="CI273" s="1074"/>
      <c r="CJ273" s="1074"/>
      <c r="CK273" s="1074"/>
      <c r="CL273" s="1074"/>
      <c r="CM273" s="1074"/>
      <c r="CN273" s="1074"/>
      <c r="CO273" s="1074"/>
      <c r="CP273" s="1074"/>
      <c r="CQ273" s="1074"/>
      <c r="CR273" s="1074"/>
      <c r="CS273" s="1074"/>
      <c r="CT273" s="1074"/>
      <c r="CU273" s="1074"/>
      <c r="CV273" s="1074"/>
      <c r="CW273" s="1074"/>
      <c r="CX273" s="1074"/>
      <c r="CY273" s="1074"/>
      <c r="CZ273" s="1074"/>
      <c r="DA273" s="1074"/>
      <c r="DB273" s="1074"/>
      <c r="DC273" s="1074"/>
      <c r="DD273" s="1074"/>
      <c r="DE273" s="1074"/>
      <c r="DF273" s="1074"/>
      <c r="DG273" s="1074"/>
      <c r="DH273" s="1074"/>
      <c r="DI273" s="1074"/>
    </row>
    <row r="274" spans="1:113" s="1075" customFormat="1">
      <c r="A274" s="355"/>
      <c r="B274" s="355"/>
      <c r="C274" s="1246"/>
      <c r="D274" s="1257"/>
      <c r="E274" s="1110"/>
      <c r="F274" s="1215"/>
      <c r="G274" s="1236"/>
      <c r="H274" s="1074"/>
      <c r="I274" s="1074"/>
      <c r="J274" s="1074"/>
      <c r="K274" s="1074"/>
      <c r="L274" s="1074"/>
      <c r="M274" s="1074"/>
      <c r="N274" s="1074"/>
      <c r="O274" s="1074"/>
      <c r="P274" s="1074"/>
      <c r="Q274" s="1074"/>
      <c r="R274" s="1074"/>
      <c r="S274" s="1074"/>
      <c r="T274" s="1074"/>
      <c r="U274" s="1074"/>
      <c r="V274" s="1074"/>
      <c r="W274" s="1074"/>
      <c r="X274" s="1074"/>
      <c r="Y274" s="1074"/>
      <c r="Z274" s="1074"/>
      <c r="AA274" s="1074"/>
      <c r="AB274" s="1074"/>
      <c r="AC274" s="1074"/>
      <c r="AD274" s="1074"/>
      <c r="AE274" s="1074"/>
      <c r="AF274" s="1074"/>
      <c r="AG274" s="1074"/>
      <c r="AH274" s="1074"/>
      <c r="AI274" s="1074"/>
      <c r="AJ274" s="1074"/>
      <c r="AK274" s="1074"/>
      <c r="AL274" s="1074"/>
      <c r="AM274" s="1074"/>
      <c r="AN274" s="1074"/>
      <c r="AO274" s="1074"/>
      <c r="AP274" s="1074"/>
      <c r="AQ274" s="1074"/>
      <c r="AR274" s="1074"/>
      <c r="AS274" s="1074"/>
      <c r="AT274" s="1074"/>
      <c r="AU274" s="1074"/>
      <c r="AV274" s="1074"/>
      <c r="AW274" s="1074"/>
      <c r="AX274" s="1074"/>
      <c r="AY274" s="1074"/>
      <c r="AZ274" s="1074"/>
      <c r="BA274" s="1074"/>
      <c r="BB274" s="1074"/>
      <c r="BC274" s="1074"/>
      <c r="BD274" s="1074"/>
      <c r="BE274" s="1074"/>
      <c r="BF274" s="1074"/>
      <c r="BG274" s="1074"/>
      <c r="BH274" s="1074"/>
      <c r="BI274" s="1074"/>
      <c r="BJ274" s="1074"/>
      <c r="BK274" s="1074"/>
      <c r="BL274" s="1074"/>
      <c r="BM274" s="1074"/>
      <c r="BN274" s="1074"/>
      <c r="BO274" s="1074"/>
      <c r="BP274" s="1074"/>
      <c r="BQ274" s="1074"/>
      <c r="BR274" s="1074"/>
      <c r="BS274" s="1074"/>
      <c r="BT274" s="1074"/>
      <c r="BU274" s="1074"/>
      <c r="BV274" s="1074"/>
      <c r="BW274" s="1074"/>
      <c r="BX274" s="1074"/>
      <c r="BY274" s="1074"/>
      <c r="BZ274" s="1074"/>
      <c r="CA274" s="1074"/>
      <c r="CB274" s="1074"/>
      <c r="CC274" s="1074"/>
      <c r="CD274" s="1074"/>
      <c r="CE274" s="1074"/>
      <c r="CF274" s="1074"/>
      <c r="CG274" s="1074"/>
      <c r="CH274" s="1074"/>
      <c r="CI274" s="1074"/>
      <c r="CJ274" s="1074"/>
      <c r="CK274" s="1074"/>
      <c r="CL274" s="1074"/>
      <c r="CM274" s="1074"/>
      <c r="CN274" s="1074"/>
      <c r="CO274" s="1074"/>
      <c r="CP274" s="1074"/>
      <c r="CQ274" s="1074"/>
      <c r="CR274" s="1074"/>
      <c r="CS274" s="1074"/>
      <c r="CT274" s="1074"/>
      <c r="CU274" s="1074"/>
      <c r="CV274" s="1074"/>
      <c r="CW274" s="1074"/>
      <c r="CX274" s="1074"/>
      <c r="CY274" s="1074"/>
      <c r="CZ274" s="1074"/>
      <c r="DA274" s="1074"/>
      <c r="DB274" s="1074"/>
      <c r="DC274" s="1074"/>
      <c r="DD274" s="1074"/>
      <c r="DE274" s="1074"/>
      <c r="DF274" s="1074"/>
      <c r="DG274" s="1074"/>
      <c r="DH274" s="1074"/>
      <c r="DI274" s="1074"/>
    </row>
    <row r="275" spans="1:113" s="1075" customFormat="1">
      <c r="A275" s="355"/>
      <c r="B275" s="355"/>
      <c r="C275" s="1246"/>
      <c r="D275" s="1257"/>
      <c r="E275" s="1110"/>
      <c r="F275" s="1215"/>
      <c r="G275" s="1236"/>
      <c r="H275" s="1074"/>
      <c r="I275" s="1074"/>
      <c r="J275" s="1074"/>
      <c r="K275" s="1074"/>
      <c r="L275" s="1074"/>
      <c r="M275" s="1074"/>
      <c r="N275" s="1074"/>
      <c r="O275" s="1074"/>
      <c r="P275" s="1074"/>
      <c r="Q275" s="1074"/>
      <c r="R275" s="1074"/>
      <c r="S275" s="1074"/>
      <c r="T275" s="1074"/>
      <c r="U275" s="1074"/>
      <c r="V275" s="1074"/>
      <c r="W275" s="1074"/>
      <c r="X275" s="1074"/>
      <c r="Y275" s="1074"/>
      <c r="Z275" s="1074"/>
      <c r="AA275" s="1074"/>
      <c r="AB275" s="1074"/>
      <c r="AC275" s="1074"/>
      <c r="AD275" s="1074"/>
      <c r="AE275" s="1074"/>
      <c r="AF275" s="1074"/>
      <c r="AG275" s="1074"/>
      <c r="AH275" s="1074"/>
      <c r="AI275" s="1074"/>
      <c r="AJ275" s="1074"/>
      <c r="AK275" s="1074"/>
      <c r="AL275" s="1074"/>
      <c r="AM275" s="1074"/>
      <c r="AN275" s="1074"/>
      <c r="AO275" s="1074"/>
      <c r="AP275" s="1074"/>
      <c r="AQ275" s="1074"/>
      <c r="AR275" s="1074"/>
      <c r="AS275" s="1074"/>
      <c r="AT275" s="1074"/>
      <c r="AU275" s="1074"/>
      <c r="AV275" s="1074"/>
      <c r="AW275" s="1074"/>
      <c r="AX275" s="1074"/>
      <c r="AY275" s="1074"/>
      <c r="AZ275" s="1074"/>
      <c r="BA275" s="1074"/>
      <c r="BB275" s="1074"/>
      <c r="BC275" s="1074"/>
      <c r="BD275" s="1074"/>
      <c r="BE275" s="1074"/>
      <c r="BF275" s="1074"/>
      <c r="BG275" s="1074"/>
      <c r="BH275" s="1074"/>
      <c r="BI275" s="1074"/>
      <c r="BJ275" s="1074"/>
      <c r="BK275" s="1074"/>
      <c r="BL275" s="1074"/>
      <c r="BM275" s="1074"/>
      <c r="BN275" s="1074"/>
      <c r="BO275" s="1074"/>
      <c r="BP275" s="1074"/>
      <c r="BQ275" s="1074"/>
      <c r="BR275" s="1074"/>
      <c r="BS275" s="1074"/>
      <c r="BT275" s="1074"/>
      <c r="BU275" s="1074"/>
      <c r="BV275" s="1074"/>
      <c r="BW275" s="1074"/>
      <c r="BX275" s="1074"/>
      <c r="BY275" s="1074"/>
      <c r="BZ275" s="1074"/>
      <c r="CA275" s="1074"/>
      <c r="CB275" s="1074"/>
      <c r="CC275" s="1074"/>
      <c r="CD275" s="1074"/>
      <c r="CE275" s="1074"/>
      <c r="CF275" s="1074"/>
      <c r="CG275" s="1074"/>
      <c r="CH275" s="1074"/>
      <c r="CI275" s="1074"/>
      <c r="CJ275" s="1074"/>
      <c r="CK275" s="1074"/>
      <c r="CL275" s="1074"/>
      <c r="CM275" s="1074"/>
      <c r="CN275" s="1074"/>
      <c r="CO275" s="1074"/>
      <c r="CP275" s="1074"/>
      <c r="CQ275" s="1074"/>
      <c r="CR275" s="1074"/>
      <c r="CS275" s="1074"/>
      <c r="CT275" s="1074"/>
      <c r="CU275" s="1074"/>
      <c r="CV275" s="1074"/>
      <c r="CW275" s="1074"/>
      <c r="CX275" s="1074"/>
      <c r="CY275" s="1074"/>
      <c r="CZ275" s="1074"/>
      <c r="DA275" s="1074"/>
      <c r="DB275" s="1074"/>
      <c r="DC275" s="1074"/>
      <c r="DD275" s="1074"/>
      <c r="DE275" s="1074"/>
      <c r="DF275" s="1074"/>
      <c r="DG275" s="1074"/>
      <c r="DH275" s="1074"/>
      <c r="DI275" s="1074"/>
    </row>
    <row r="276" spans="1:113" s="1075" customFormat="1">
      <c r="A276" s="355"/>
      <c r="B276" s="355"/>
      <c r="C276" s="1246"/>
      <c r="D276" s="1257"/>
      <c r="E276" s="1110"/>
      <c r="F276" s="1215"/>
      <c r="G276" s="1236"/>
      <c r="H276" s="1074"/>
      <c r="I276" s="1074"/>
      <c r="J276" s="1074"/>
      <c r="K276" s="1074"/>
      <c r="L276" s="1074"/>
      <c r="M276" s="1074"/>
      <c r="N276" s="1074"/>
      <c r="O276" s="1074"/>
      <c r="P276" s="1074"/>
      <c r="Q276" s="1074"/>
      <c r="R276" s="1074"/>
      <c r="S276" s="1074"/>
      <c r="T276" s="1074"/>
      <c r="U276" s="1074"/>
      <c r="V276" s="1074"/>
      <c r="W276" s="1074"/>
      <c r="X276" s="1074"/>
      <c r="Y276" s="1074"/>
      <c r="Z276" s="1074"/>
      <c r="AA276" s="1074"/>
      <c r="AB276" s="1074"/>
      <c r="AC276" s="1074"/>
      <c r="AD276" s="1074"/>
      <c r="AE276" s="1074"/>
      <c r="AF276" s="1074"/>
      <c r="AG276" s="1074"/>
      <c r="AH276" s="1074"/>
      <c r="AI276" s="1074"/>
      <c r="AJ276" s="1074"/>
      <c r="AK276" s="1074"/>
      <c r="AL276" s="1074"/>
      <c r="AM276" s="1074"/>
      <c r="AN276" s="1074"/>
      <c r="AO276" s="1074"/>
      <c r="AP276" s="1074"/>
      <c r="AQ276" s="1074"/>
      <c r="AR276" s="1074"/>
      <c r="AS276" s="1074"/>
      <c r="AT276" s="1074"/>
      <c r="AU276" s="1074"/>
      <c r="AV276" s="1074"/>
      <c r="AW276" s="1074"/>
      <c r="AX276" s="1074"/>
      <c r="AY276" s="1074"/>
      <c r="AZ276" s="1074"/>
      <c r="BA276" s="1074"/>
      <c r="BB276" s="1074"/>
      <c r="BC276" s="1074"/>
      <c r="BD276" s="1074"/>
      <c r="BE276" s="1074"/>
      <c r="BF276" s="1074"/>
      <c r="BG276" s="1074"/>
      <c r="BH276" s="1074"/>
      <c r="BI276" s="1074"/>
      <c r="BJ276" s="1074"/>
      <c r="BK276" s="1074"/>
      <c r="BL276" s="1074"/>
      <c r="BM276" s="1074"/>
      <c r="BN276" s="1074"/>
      <c r="BO276" s="1074"/>
      <c r="BP276" s="1074"/>
      <c r="BQ276" s="1074"/>
      <c r="BR276" s="1074"/>
      <c r="BS276" s="1074"/>
      <c r="BT276" s="1074"/>
      <c r="BU276" s="1074"/>
      <c r="BV276" s="1074"/>
      <c r="BW276" s="1074"/>
      <c r="BX276" s="1074"/>
      <c r="BY276" s="1074"/>
      <c r="BZ276" s="1074"/>
      <c r="CA276" s="1074"/>
      <c r="CB276" s="1074"/>
      <c r="CC276" s="1074"/>
      <c r="CD276" s="1074"/>
      <c r="CE276" s="1074"/>
      <c r="CF276" s="1074"/>
      <c r="CG276" s="1074"/>
      <c r="CH276" s="1074"/>
      <c r="CI276" s="1074"/>
      <c r="CJ276" s="1074"/>
      <c r="CK276" s="1074"/>
      <c r="CL276" s="1074"/>
      <c r="CM276" s="1074"/>
      <c r="CN276" s="1074"/>
      <c r="CO276" s="1074"/>
      <c r="CP276" s="1074"/>
      <c r="CQ276" s="1074"/>
      <c r="CR276" s="1074"/>
      <c r="CS276" s="1074"/>
      <c r="CT276" s="1074"/>
      <c r="CU276" s="1074"/>
      <c r="CV276" s="1074"/>
      <c r="CW276" s="1074"/>
      <c r="CX276" s="1074"/>
      <c r="CY276" s="1074"/>
      <c r="CZ276" s="1074"/>
      <c r="DA276" s="1074"/>
      <c r="DB276" s="1074"/>
      <c r="DC276" s="1074"/>
      <c r="DD276" s="1074"/>
      <c r="DE276" s="1074"/>
      <c r="DF276" s="1074"/>
      <c r="DG276" s="1074"/>
      <c r="DH276" s="1074"/>
      <c r="DI276" s="1074"/>
    </row>
    <row r="277" spans="1:113" s="1075" customFormat="1">
      <c r="A277" s="355"/>
      <c r="B277" s="355"/>
      <c r="C277" s="1246"/>
      <c r="D277" s="1257"/>
      <c r="E277" s="1110"/>
      <c r="F277" s="1215"/>
      <c r="G277" s="1236"/>
      <c r="H277" s="1074"/>
      <c r="I277" s="1074"/>
      <c r="J277" s="1074"/>
      <c r="K277" s="1074"/>
      <c r="L277" s="1074"/>
      <c r="M277" s="1074"/>
      <c r="N277" s="1074"/>
      <c r="O277" s="1074"/>
      <c r="P277" s="1074"/>
      <c r="Q277" s="1074"/>
      <c r="R277" s="1074"/>
      <c r="S277" s="1074"/>
      <c r="T277" s="1074"/>
      <c r="U277" s="1074"/>
      <c r="V277" s="1074"/>
      <c r="W277" s="1074"/>
      <c r="X277" s="1074"/>
      <c r="Y277" s="1074"/>
      <c r="Z277" s="1074"/>
      <c r="AA277" s="1074"/>
      <c r="AB277" s="1074"/>
      <c r="AC277" s="1074"/>
      <c r="AD277" s="1074"/>
      <c r="AE277" s="1074"/>
      <c r="AF277" s="1074"/>
      <c r="AG277" s="1074"/>
      <c r="AH277" s="1074"/>
      <c r="AI277" s="1074"/>
      <c r="AJ277" s="1074"/>
      <c r="AK277" s="1074"/>
      <c r="AL277" s="1074"/>
      <c r="AM277" s="1074"/>
      <c r="AN277" s="1074"/>
      <c r="AO277" s="1074"/>
      <c r="AP277" s="1074"/>
      <c r="AQ277" s="1074"/>
      <c r="AR277" s="1074"/>
      <c r="AS277" s="1074"/>
      <c r="AT277" s="1074"/>
      <c r="AU277" s="1074"/>
      <c r="AV277" s="1074"/>
      <c r="AW277" s="1074"/>
      <c r="AX277" s="1074"/>
      <c r="AY277" s="1074"/>
      <c r="AZ277" s="1074"/>
      <c r="BA277" s="1074"/>
      <c r="BB277" s="1074"/>
      <c r="BC277" s="1074"/>
      <c r="BD277" s="1074"/>
      <c r="BE277" s="1074"/>
      <c r="BF277" s="1074"/>
      <c r="BG277" s="1074"/>
      <c r="BH277" s="1074"/>
      <c r="BI277" s="1074"/>
      <c r="BJ277" s="1074"/>
      <c r="BK277" s="1074"/>
      <c r="BL277" s="1074"/>
      <c r="BM277" s="1074"/>
      <c r="BN277" s="1074"/>
      <c r="BO277" s="1074"/>
      <c r="BP277" s="1074"/>
      <c r="BQ277" s="1074"/>
      <c r="BR277" s="1074"/>
      <c r="BS277" s="1074"/>
      <c r="BT277" s="1074"/>
      <c r="BU277" s="1074"/>
      <c r="BV277" s="1074"/>
      <c r="BW277" s="1074"/>
      <c r="BX277" s="1074"/>
      <c r="BY277" s="1074"/>
      <c r="BZ277" s="1074"/>
      <c r="CA277" s="1074"/>
      <c r="CB277" s="1074"/>
      <c r="CC277" s="1074"/>
      <c r="CD277" s="1074"/>
      <c r="CE277" s="1074"/>
      <c r="CF277" s="1074"/>
      <c r="CG277" s="1074"/>
      <c r="CH277" s="1074"/>
      <c r="CI277" s="1074"/>
      <c r="CJ277" s="1074"/>
      <c r="CK277" s="1074"/>
      <c r="CL277" s="1074"/>
      <c r="CM277" s="1074"/>
      <c r="CN277" s="1074"/>
      <c r="CO277" s="1074"/>
      <c r="CP277" s="1074"/>
      <c r="CQ277" s="1074"/>
      <c r="CR277" s="1074"/>
      <c r="CS277" s="1074"/>
      <c r="CT277" s="1074"/>
      <c r="CU277" s="1074"/>
      <c r="CV277" s="1074"/>
      <c r="CW277" s="1074"/>
      <c r="CX277" s="1074"/>
      <c r="CY277" s="1074"/>
      <c r="CZ277" s="1074"/>
      <c r="DA277" s="1074"/>
      <c r="DB277" s="1074"/>
      <c r="DC277" s="1074"/>
      <c r="DD277" s="1074"/>
      <c r="DE277" s="1074"/>
      <c r="DF277" s="1074"/>
      <c r="DG277" s="1074"/>
      <c r="DH277" s="1074"/>
      <c r="DI277" s="1074"/>
    </row>
    <row r="278" spans="1:113" s="1075" customFormat="1">
      <c r="A278" s="355"/>
      <c r="B278" s="355"/>
      <c r="C278" s="1246"/>
      <c r="D278" s="1257"/>
      <c r="E278" s="1110"/>
      <c r="F278" s="1215"/>
      <c r="G278" s="1236"/>
      <c r="H278" s="1074"/>
      <c r="I278" s="1074"/>
      <c r="J278" s="1074"/>
      <c r="K278" s="1074"/>
      <c r="L278" s="1074"/>
      <c r="M278" s="1074"/>
      <c r="N278" s="1074"/>
      <c r="O278" s="1074"/>
      <c r="P278" s="1074"/>
      <c r="Q278" s="1074"/>
      <c r="R278" s="1074"/>
      <c r="S278" s="1074"/>
      <c r="T278" s="1074"/>
      <c r="U278" s="1074"/>
      <c r="V278" s="1074"/>
      <c r="W278" s="1074"/>
      <c r="X278" s="1074"/>
      <c r="Y278" s="1074"/>
      <c r="Z278" s="1074"/>
      <c r="AA278" s="1074"/>
      <c r="AB278" s="1074"/>
      <c r="AC278" s="1074"/>
      <c r="AD278" s="1074"/>
      <c r="AE278" s="1074"/>
      <c r="AF278" s="1074"/>
      <c r="AG278" s="1074"/>
      <c r="AH278" s="1074"/>
      <c r="AI278" s="1074"/>
      <c r="AJ278" s="1074"/>
      <c r="AK278" s="1074"/>
      <c r="AL278" s="1074"/>
      <c r="AM278" s="1074"/>
      <c r="AN278" s="1074"/>
      <c r="AO278" s="1074"/>
      <c r="AP278" s="1074"/>
      <c r="AQ278" s="1074"/>
      <c r="AR278" s="1074"/>
      <c r="AS278" s="1074"/>
      <c r="AT278" s="1074"/>
      <c r="AU278" s="1074"/>
      <c r="AV278" s="1074"/>
      <c r="AW278" s="1074"/>
      <c r="AX278" s="1074"/>
      <c r="AY278" s="1074"/>
      <c r="AZ278" s="1074"/>
      <c r="BA278" s="1074"/>
      <c r="BB278" s="1074"/>
      <c r="BC278" s="1074"/>
      <c r="BD278" s="1074"/>
      <c r="BE278" s="1074"/>
      <c r="BF278" s="1074"/>
      <c r="BG278" s="1074"/>
      <c r="BH278" s="1074"/>
      <c r="BI278" s="1074"/>
      <c r="BJ278" s="1074"/>
      <c r="BK278" s="1074"/>
      <c r="BL278" s="1074"/>
      <c r="BM278" s="1074"/>
      <c r="BN278" s="1074"/>
      <c r="BO278" s="1074"/>
      <c r="BP278" s="1074"/>
      <c r="BQ278" s="1074"/>
      <c r="BR278" s="1074"/>
      <c r="BS278" s="1074"/>
      <c r="BT278" s="1074"/>
      <c r="BU278" s="1074"/>
      <c r="BV278" s="1074"/>
      <c r="BW278" s="1074"/>
      <c r="BX278" s="1074"/>
      <c r="BY278" s="1074"/>
      <c r="BZ278" s="1074"/>
      <c r="CA278" s="1074"/>
      <c r="CB278" s="1074"/>
      <c r="CC278" s="1074"/>
      <c r="CD278" s="1074"/>
      <c r="CE278" s="1074"/>
      <c r="CF278" s="1074"/>
      <c r="CG278" s="1074"/>
      <c r="CH278" s="1074"/>
      <c r="CI278" s="1074"/>
      <c r="CJ278" s="1074"/>
      <c r="CK278" s="1074"/>
      <c r="CL278" s="1074"/>
      <c r="CM278" s="1074"/>
      <c r="CN278" s="1074"/>
      <c r="CO278" s="1074"/>
      <c r="CP278" s="1074"/>
      <c r="CQ278" s="1074"/>
      <c r="CR278" s="1074"/>
      <c r="CS278" s="1074"/>
      <c r="CT278" s="1074"/>
      <c r="CU278" s="1074"/>
      <c r="CV278" s="1074"/>
      <c r="CW278" s="1074"/>
      <c r="CX278" s="1074"/>
      <c r="CY278" s="1074"/>
      <c r="CZ278" s="1074"/>
      <c r="DA278" s="1074"/>
      <c r="DB278" s="1074"/>
      <c r="DC278" s="1074"/>
      <c r="DD278" s="1074"/>
      <c r="DE278" s="1074"/>
      <c r="DF278" s="1074"/>
      <c r="DG278" s="1074"/>
      <c r="DH278" s="1074"/>
      <c r="DI278" s="1074"/>
    </row>
    <row r="279" spans="1:113" s="1075" customFormat="1">
      <c r="A279" s="355"/>
      <c r="B279" s="355"/>
      <c r="C279" s="1246"/>
      <c r="D279" s="1257"/>
      <c r="E279" s="1110"/>
      <c r="F279" s="1215"/>
      <c r="G279" s="1236"/>
      <c r="H279" s="1074"/>
      <c r="I279" s="1074"/>
      <c r="J279" s="1074"/>
      <c r="K279" s="1074"/>
      <c r="L279" s="1074"/>
      <c r="M279" s="1074"/>
      <c r="N279" s="1074"/>
      <c r="O279" s="1074"/>
      <c r="P279" s="1074"/>
      <c r="Q279" s="1074"/>
      <c r="R279" s="1074"/>
      <c r="S279" s="1074"/>
      <c r="T279" s="1074"/>
      <c r="U279" s="1074"/>
      <c r="V279" s="1074"/>
      <c r="W279" s="1074"/>
      <c r="X279" s="1074"/>
      <c r="Y279" s="1074"/>
      <c r="Z279" s="1074"/>
      <c r="AA279" s="1074"/>
      <c r="AB279" s="1074"/>
      <c r="AC279" s="1074"/>
      <c r="AD279" s="1074"/>
      <c r="AE279" s="1074"/>
      <c r="AF279" s="1074"/>
      <c r="AG279" s="1074"/>
      <c r="AH279" s="1074"/>
      <c r="AI279" s="1074"/>
      <c r="AJ279" s="1074"/>
      <c r="AK279" s="1074"/>
      <c r="AL279" s="1074"/>
      <c r="AM279" s="1074"/>
      <c r="AN279" s="1074"/>
      <c r="AO279" s="1074"/>
      <c r="AP279" s="1074"/>
      <c r="AQ279" s="1074"/>
      <c r="AR279" s="1074"/>
      <c r="AS279" s="1074"/>
      <c r="AT279" s="1074"/>
      <c r="AU279" s="1074"/>
      <c r="AV279" s="1074"/>
      <c r="AW279" s="1074"/>
      <c r="AX279" s="1074"/>
      <c r="AY279" s="1074"/>
      <c r="AZ279" s="1074"/>
      <c r="BA279" s="1074"/>
      <c r="BB279" s="1074"/>
      <c r="BC279" s="1074"/>
      <c r="BD279" s="1074"/>
      <c r="BE279" s="1074"/>
      <c r="BF279" s="1074"/>
      <c r="BG279" s="1074"/>
      <c r="BH279" s="1074"/>
      <c r="BI279" s="1074"/>
      <c r="BJ279" s="1074"/>
      <c r="BK279" s="1074"/>
      <c r="BL279" s="1074"/>
      <c r="BM279" s="1074"/>
      <c r="BN279" s="1074"/>
      <c r="BO279" s="1074"/>
      <c r="BP279" s="1074"/>
      <c r="BQ279" s="1074"/>
      <c r="BR279" s="1074"/>
      <c r="BS279" s="1074"/>
      <c r="BT279" s="1074"/>
      <c r="BU279" s="1074"/>
      <c r="BV279" s="1074"/>
      <c r="BW279" s="1074"/>
      <c r="BX279" s="1074"/>
      <c r="BY279" s="1074"/>
      <c r="BZ279" s="1074"/>
      <c r="CA279" s="1074"/>
      <c r="CB279" s="1074"/>
      <c r="CC279" s="1074"/>
      <c r="CD279" s="1074"/>
      <c r="CE279" s="1074"/>
      <c r="CF279" s="1074"/>
      <c r="CG279" s="1074"/>
      <c r="CH279" s="1074"/>
      <c r="CI279" s="1074"/>
      <c r="CJ279" s="1074"/>
      <c r="CK279" s="1074"/>
      <c r="CL279" s="1074"/>
      <c r="CM279" s="1074"/>
      <c r="CN279" s="1074"/>
      <c r="CO279" s="1074"/>
      <c r="CP279" s="1074"/>
      <c r="CQ279" s="1074"/>
      <c r="CR279" s="1074"/>
      <c r="CS279" s="1074"/>
      <c r="CT279" s="1074"/>
      <c r="CU279" s="1074"/>
      <c r="CV279" s="1074"/>
      <c r="CW279" s="1074"/>
      <c r="CX279" s="1074"/>
      <c r="CY279" s="1074"/>
      <c r="CZ279" s="1074"/>
      <c r="DA279" s="1074"/>
      <c r="DB279" s="1074"/>
      <c r="DC279" s="1074"/>
      <c r="DD279" s="1074"/>
      <c r="DE279" s="1074"/>
      <c r="DF279" s="1074"/>
      <c r="DG279" s="1074"/>
      <c r="DH279" s="1074"/>
      <c r="DI279" s="1074"/>
    </row>
    <row r="280" spans="1:113" s="1075" customFormat="1">
      <c r="A280" s="355"/>
      <c r="B280" s="355"/>
      <c r="C280" s="1246"/>
      <c r="D280" s="1257"/>
      <c r="E280" s="1110"/>
      <c r="F280" s="1215"/>
      <c r="G280" s="1236"/>
      <c r="H280" s="1074"/>
      <c r="I280" s="1074"/>
      <c r="J280" s="1074"/>
      <c r="K280" s="1074"/>
      <c r="L280" s="1074"/>
      <c r="M280" s="1074"/>
      <c r="N280" s="1074"/>
      <c r="O280" s="1074"/>
      <c r="P280" s="1074"/>
      <c r="Q280" s="1074"/>
      <c r="R280" s="1074"/>
      <c r="S280" s="1074"/>
      <c r="T280" s="1074"/>
      <c r="U280" s="1074"/>
      <c r="V280" s="1074"/>
      <c r="W280" s="1074"/>
      <c r="X280" s="1074"/>
      <c r="Y280" s="1074"/>
      <c r="Z280" s="1074"/>
      <c r="AA280" s="1074"/>
      <c r="AB280" s="1074"/>
      <c r="AC280" s="1074"/>
      <c r="AD280" s="1074"/>
      <c r="AE280" s="1074"/>
      <c r="AF280" s="1074"/>
      <c r="AG280" s="1074"/>
      <c r="AH280" s="1074"/>
      <c r="AI280" s="1074"/>
      <c r="AJ280" s="1074"/>
      <c r="AK280" s="1074"/>
      <c r="AL280" s="1074"/>
      <c r="AM280" s="1074"/>
      <c r="AN280" s="1074"/>
      <c r="AO280" s="1074"/>
      <c r="AP280" s="1074"/>
      <c r="AQ280" s="1074"/>
      <c r="AR280" s="1074"/>
      <c r="AS280" s="1074"/>
      <c r="AT280" s="1074"/>
      <c r="AU280" s="1074"/>
      <c r="AV280" s="1074"/>
      <c r="AW280" s="1074"/>
      <c r="AX280" s="1074"/>
      <c r="AY280" s="1074"/>
      <c r="AZ280" s="1074"/>
      <c r="BA280" s="1074"/>
      <c r="BB280" s="1074"/>
      <c r="BC280" s="1074"/>
      <c r="BD280" s="1074"/>
      <c r="BE280" s="1074"/>
      <c r="BF280" s="1074"/>
      <c r="BG280" s="1074"/>
      <c r="BH280" s="1074"/>
      <c r="BI280" s="1074"/>
      <c r="BJ280" s="1074"/>
      <c r="BK280" s="1074"/>
      <c r="BL280" s="1074"/>
      <c r="BM280" s="1074"/>
      <c r="BN280" s="1074"/>
      <c r="BO280" s="1074"/>
      <c r="BP280" s="1074"/>
      <c r="BQ280" s="1074"/>
      <c r="BR280" s="1074"/>
      <c r="BS280" s="1074"/>
      <c r="BT280" s="1074"/>
      <c r="BU280" s="1074"/>
      <c r="BV280" s="1074"/>
      <c r="BW280" s="1074"/>
      <c r="BX280" s="1074"/>
      <c r="BY280" s="1074"/>
      <c r="BZ280" s="1074"/>
      <c r="CA280" s="1074"/>
      <c r="CB280" s="1074"/>
      <c r="CC280" s="1074"/>
      <c r="CD280" s="1074"/>
      <c r="CE280" s="1074"/>
      <c r="CF280" s="1074"/>
      <c r="CG280" s="1074"/>
      <c r="CH280" s="1074"/>
      <c r="CI280" s="1074"/>
      <c r="CJ280" s="1074"/>
      <c r="CK280" s="1074"/>
      <c r="CL280" s="1074"/>
      <c r="CM280" s="1074"/>
      <c r="CN280" s="1074"/>
      <c r="CO280" s="1074"/>
      <c r="CP280" s="1074"/>
      <c r="CQ280" s="1074"/>
      <c r="CR280" s="1074"/>
      <c r="CS280" s="1074"/>
      <c r="CT280" s="1074"/>
      <c r="CU280" s="1074"/>
      <c r="CV280" s="1074"/>
      <c r="CW280" s="1074"/>
      <c r="CX280" s="1074"/>
      <c r="CY280" s="1074"/>
      <c r="CZ280" s="1074"/>
      <c r="DA280" s="1074"/>
      <c r="DB280" s="1074"/>
      <c r="DC280" s="1074"/>
      <c r="DD280" s="1074"/>
      <c r="DE280" s="1074"/>
      <c r="DF280" s="1074"/>
      <c r="DG280" s="1074"/>
      <c r="DH280" s="1074"/>
      <c r="DI280" s="1074"/>
    </row>
    <row r="281" spans="1:113">
      <c r="A281" s="355"/>
      <c r="B281" s="355"/>
      <c r="C281" s="1246"/>
      <c r="D281" s="1257"/>
      <c r="E281" s="1110"/>
      <c r="F281" s="1215"/>
      <c r="G281" s="1236"/>
      <c r="H281" s="1072"/>
      <c r="I281" s="1072"/>
      <c r="J281" s="1072"/>
      <c r="K281" s="1072"/>
      <c r="L281" s="1072"/>
      <c r="M281" s="1072"/>
      <c r="N281" s="1072"/>
      <c r="O281" s="1072"/>
      <c r="P281" s="1072"/>
      <c r="Q281" s="1072"/>
      <c r="R281" s="1072"/>
      <c r="S281" s="1072"/>
      <c r="T281" s="1072"/>
      <c r="U281" s="1072"/>
      <c r="V281" s="1072"/>
      <c r="W281" s="1072"/>
      <c r="X281" s="1072"/>
      <c r="Y281" s="1072"/>
      <c r="Z281" s="1072"/>
      <c r="AA281" s="1072"/>
      <c r="AB281" s="1072"/>
      <c r="AC281" s="1072"/>
      <c r="AD281" s="1072"/>
      <c r="AE281" s="1072"/>
      <c r="AF281" s="1072"/>
      <c r="AG281" s="1072"/>
      <c r="AH281" s="1072"/>
      <c r="AI281" s="1072"/>
      <c r="AJ281" s="1072"/>
      <c r="AK281" s="1072"/>
      <c r="AL281" s="1072"/>
      <c r="AM281" s="1072"/>
      <c r="AN281" s="1072"/>
      <c r="AO281" s="1072"/>
      <c r="AP281" s="1072"/>
      <c r="AQ281" s="1072"/>
      <c r="AR281" s="1072"/>
      <c r="AS281" s="1072"/>
      <c r="AT281" s="1072"/>
      <c r="AU281" s="1072"/>
      <c r="AV281" s="1072"/>
      <c r="AW281" s="1072"/>
      <c r="AX281" s="1072"/>
      <c r="AY281" s="1072"/>
      <c r="AZ281" s="1072"/>
      <c r="BA281" s="1072"/>
      <c r="BB281" s="1072"/>
      <c r="BC281" s="1072"/>
      <c r="BD281" s="1072"/>
      <c r="BE281" s="1072"/>
      <c r="BF281" s="1072"/>
      <c r="BG281" s="1072"/>
      <c r="BH281" s="1072"/>
      <c r="BI281" s="1072"/>
      <c r="BJ281" s="1072"/>
      <c r="BK281" s="1072"/>
      <c r="BL281" s="1072"/>
      <c r="BM281" s="1072"/>
      <c r="BN281" s="1072"/>
      <c r="BO281" s="1072"/>
      <c r="BP281" s="1072"/>
      <c r="BQ281" s="1072"/>
      <c r="BR281" s="1072"/>
      <c r="BS281" s="1072"/>
      <c r="BT281" s="1072"/>
      <c r="BU281" s="1072"/>
      <c r="BV281" s="1072"/>
      <c r="BW281" s="1072"/>
      <c r="BX281" s="1072"/>
      <c r="BY281" s="1072"/>
      <c r="BZ281" s="1072"/>
      <c r="CA281" s="1072"/>
      <c r="CB281" s="1072"/>
      <c r="CC281" s="1072"/>
      <c r="CD281" s="1072"/>
      <c r="CE281" s="1072"/>
      <c r="CF281" s="1072"/>
      <c r="CG281" s="1072"/>
      <c r="CH281" s="1072"/>
      <c r="CI281" s="1072"/>
      <c r="CJ281" s="1072"/>
      <c r="CK281" s="1072"/>
      <c r="CL281" s="1072"/>
      <c r="CM281" s="1072"/>
      <c r="CN281" s="1072"/>
      <c r="CO281" s="1072"/>
      <c r="CP281" s="1072"/>
      <c r="CQ281" s="1072"/>
      <c r="CR281" s="1072"/>
      <c r="CS281" s="1072"/>
      <c r="CT281" s="1072"/>
      <c r="CU281" s="1072"/>
      <c r="CV281" s="1072"/>
      <c r="CW281" s="1072"/>
      <c r="CX281" s="1072"/>
      <c r="CY281" s="1072"/>
      <c r="CZ281" s="1072"/>
      <c r="DA281" s="1072"/>
      <c r="DB281" s="1072"/>
      <c r="DC281" s="1072"/>
      <c r="DD281" s="1072"/>
      <c r="DE281" s="1072"/>
      <c r="DF281" s="1072"/>
      <c r="DG281" s="1072"/>
      <c r="DH281" s="1072"/>
      <c r="DI281" s="1072"/>
    </row>
    <row r="282" spans="1:113">
      <c r="A282" s="355"/>
      <c r="B282" s="355"/>
      <c r="C282" s="1246"/>
      <c r="D282" s="1257"/>
      <c r="E282" s="1110"/>
      <c r="F282" s="1215"/>
      <c r="G282" s="1236"/>
      <c r="H282" s="1072"/>
      <c r="I282" s="1072"/>
      <c r="J282" s="1072"/>
      <c r="K282" s="1072"/>
      <c r="L282" s="1072"/>
      <c r="M282" s="1072"/>
      <c r="N282" s="1072"/>
      <c r="O282" s="1072"/>
      <c r="P282" s="1072"/>
      <c r="Q282" s="1072"/>
      <c r="R282" s="1072"/>
      <c r="S282" s="1072"/>
      <c r="T282" s="1072"/>
      <c r="U282" s="1072"/>
      <c r="V282" s="1072"/>
      <c r="W282" s="1072"/>
      <c r="X282" s="1072"/>
      <c r="Y282" s="1072"/>
      <c r="Z282" s="1072"/>
      <c r="AA282" s="1072"/>
      <c r="AB282" s="1072"/>
      <c r="AC282" s="1072"/>
      <c r="AD282" s="1072"/>
      <c r="AE282" s="1072"/>
      <c r="AF282" s="1072"/>
      <c r="AG282" s="1072"/>
      <c r="AH282" s="1072"/>
      <c r="AI282" s="1072"/>
      <c r="AJ282" s="1072"/>
      <c r="AK282" s="1072"/>
      <c r="AL282" s="1072"/>
      <c r="AM282" s="1072"/>
      <c r="AN282" s="1072"/>
      <c r="AO282" s="1072"/>
      <c r="AP282" s="1072"/>
      <c r="AQ282" s="1072"/>
      <c r="AR282" s="1072"/>
      <c r="AS282" s="1072"/>
      <c r="AT282" s="1072"/>
      <c r="AU282" s="1072"/>
      <c r="AV282" s="1072"/>
      <c r="AW282" s="1072"/>
      <c r="AX282" s="1072"/>
      <c r="AY282" s="1072"/>
      <c r="AZ282" s="1072"/>
      <c r="BA282" s="1072"/>
      <c r="BB282" s="1072"/>
      <c r="BC282" s="1072"/>
      <c r="BD282" s="1072"/>
      <c r="BE282" s="1072"/>
      <c r="BF282" s="1072"/>
      <c r="BG282" s="1072"/>
      <c r="BH282" s="1072"/>
      <c r="BI282" s="1072"/>
      <c r="BJ282" s="1072"/>
      <c r="BK282" s="1072"/>
      <c r="BL282" s="1072"/>
      <c r="BM282" s="1072"/>
      <c r="BN282" s="1072"/>
      <c r="BO282" s="1072"/>
      <c r="BP282" s="1072"/>
      <c r="BQ282" s="1072"/>
      <c r="BR282" s="1072"/>
      <c r="BS282" s="1072"/>
      <c r="BT282" s="1072"/>
      <c r="BU282" s="1072"/>
      <c r="BV282" s="1072"/>
      <c r="BW282" s="1072"/>
      <c r="BX282" s="1072"/>
      <c r="BY282" s="1072"/>
      <c r="BZ282" s="1072"/>
      <c r="CA282" s="1072"/>
      <c r="CB282" s="1072"/>
      <c r="CC282" s="1072"/>
      <c r="CD282" s="1072"/>
      <c r="CE282" s="1072"/>
      <c r="CF282" s="1072"/>
      <c r="CG282" s="1072"/>
      <c r="CH282" s="1072"/>
      <c r="CI282" s="1072"/>
      <c r="CJ282" s="1072"/>
      <c r="CK282" s="1072"/>
      <c r="CL282" s="1072"/>
      <c r="CM282" s="1072"/>
      <c r="CN282" s="1072"/>
      <c r="CO282" s="1072"/>
      <c r="CP282" s="1072"/>
      <c r="CQ282" s="1072"/>
      <c r="CR282" s="1072"/>
      <c r="CS282" s="1072"/>
      <c r="CT282" s="1072"/>
      <c r="CU282" s="1072"/>
      <c r="CV282" s="1072"/>
      <c r="CW282" s="1072"/>
      <c r="CX282" s="1072"/>
      <c r="CY282" s="1072"/>
      <c r="CZ282" s="1072"/>
      <c r="DA282" s="1072"/>
      <c r="DB282" s="1072"/>
      <c r="DC282" s="1072"/>
      <c r="DD282" s="1072"/>
      <c r="DE282" s="1072"/>
      <c r="DF282" s="1072"/>
      <c r="DG282" s="1072"/>
      <c r="DH282" s="1072"/>
      <c r="DI282" s="1072"/>
    </row>
    <row r="283" spans="1:113">
      <c r="A283" s="355"/>
      <c r="B283" s="355"/>
      <c r="C283" s="1246"/>
      <c r="D283" s="1257"/>
      <c r="E283" s="1110"/>
      <c r="F283" s="1215"/>
      <c r="G283" s="1236"/>
      <c r="H283" s="1072"/>
      <c r="I283" s="1072"/>
      <c r="J283" s="1072"/>
      <c r="K283" s="1072"/>
      <c r="L283" s="1072"/>
      <c r="M283" s="1072"/>
      <c r="N283" s="1072"/>
      <c r="O283" s="1072"/>
      <c r="P283" s="1072"/>
      <c r="Q283" s="1072"/>
      <c r="R283" s="1072"/>
      <c r="S283" s="1072"/>
      <c r="T283" s="1072"/>
      <c r="U283" s="1072"/>
      <c r="V283" s="1072"/>
      <c r="W283" s="1072"/>
      <c r="X283" s="1072"/>
      <c r="Y283" s="1072"/>
      <c r="Z283" s="1072"/>
      <c r="AA283" s="1072"/>
      <c r="AB283" s="1072"/>
      <c r="AC283" s="1072"/>
      <c r="AD283" s="1072"/>
      <c r="AE283" s="1072"/>
      <c r="AF283" s="1072"/>
      <c r="AG283" s="1072"/>
      <c r="AH283" s="1072"/>
      <c r="AI283" s="1072"/>
      <c r="AJ283" s="1072"/>
      <c r="AK283" s="1072"/>
      <c r="AL283" s="1072"/>
      <c r="AM283" s="1072"/>
      <c r="AN283" s="1072"/>
      <c r="AO283" s="1072"/>
      <c r="AP283" s="1072"/>
      <c r="AQ283" s="1072"/>
      <c r="AR283" s="1072"/>
      <c r="AS283" s="1072"/>
      <c r="AT283" s="1072"/>
      <c r="AU283" s="1072"/>
      <c r="AV283" s="1072"/>
      <c r="AW283" s="1072"/>
      <c r="AX283" s="1072"/>
      <c r="AY283" s="1072"/>
      <c r="AZ283" s="1072"/>
      <c r="BA283" s="1072"/>
      <c r="BB283" s="1072"/>
      <c r="BC283" s="1072"/>
      <c r="BD283" s="1072"/>
      <c r="BE283" s="1072"/>
      <c r="BF283" s="1072"/>
      <c r="BG283" s="1072"/>
      <c r="BH283" s="1072"/>
      <c r="BI283" s="1072"/>
      <c r="BJ283" s="1072"/>
      <c r="BK283" s="1072"/>
      <c r="BL283" s="1072"/>
      <c r="BM283" s="1072"/>
      <c r="BN283" s="1072"/>
      <c r="BO283" s="1072"/>
      <c r="BP283" s="1072"/>
      <c r="BQ283" s="1072"/>
      <c r="BR283" s="1072"/>
      <c r="BS283" s="1072"/>
      <c r="BT283" s="1072"/>
      <c r="BU283" s="1072"/>
      <c r="BV283" s="1072"/>
      <c r="BW283" s="1072"/>
      <c r="BX283" s="1072"/>
      <c r="BY283" s="1072"/>
      <c r="BZ283" s="1072"/>
      <c r="CA283" s="1072"/>
      <c r="CB283" s="1072"/>
      <c r="CC283" s="1072"/>
      <c r="CD283" s="1072"/>
      <c r="CE283" s="1072"/>
      <c r="CF283" s="1072"/>
      <c r="CG283" s="1072"/>
      <c r="CH283" s="1072"/>
      <c r="CI283" s="1072"/>
      <c r="CJ283" s="1072"/>
      <c r="CK283" s="1072"/>
      <c r="CL283" s="1072"/>
      <c r="CM283" s="1072"/>
      <c r="CN283" s="1072"/>
      <c r="CO283" s="1072"/>
      <c r="CP283" s="1072"/>
      <c r="CQ283" s="1072"/>
      <c r="CR283" s="1072"/>
      <c r="CS283" s="1072"/>
      <c r="CT283" s="1072"/>
      <c r="CU283" s="1072"/>
      <c r="CV283" s="1072"/>
      <c r="CW283" s="1072"/>
      <c r="CX283" s="1072"/>
      <c r="CY283" s="1072"/>
      <c r="CZ283" s="1072"/>
      <c r="DA283" s="1072"/>
      <c r="DB283" s="1072"/>
      <c r="DC283" s="1072"/>
      <c r="DD283" s="1072"/>
      <c r="DE283" s="1072"/>
      <c r="DF283" s="1072"/>
      <c r="DG283" s="1072"/>
      <c r="DH283" s="1072"/>
      <c r="DI283" s="1072"/>
    </row>
    <row r="284" spans="1:113">
      <c r="A284" s="355"/>
      <c r="B284" s="355"/>
      <c r="C284" s="1246"/>
      <c r="D284" s="1257"/>
      <c r="E284" s="1110"/>
      <c r="F284" s="1215"/>
      <c r="G284" s="1236"/>
      <c r="H284" s="1072"/>
      <c r="I284" s="1072"/>
      <c r="J284" s="1072"/>
      <c r="K284" s="1072"/>
      <c r="L284" s="1072"/>
      <c r="M284" s="1072"/>
      <c r="N284" s="1072"/>
      <c r="O284" s="1072"/>
      <c r="P284" s="1072"/>
      <c r="Q284" s="1072"/>
      <c r="R284" s="1072"/>
      <c r="S284" s="1072"/>
      <c r="T284" s="1072"/>
      <c r="U284" s="1072"/>
      <c r="V284" s="1072"/>
      <c r="W284" s="1072"/>
      <c r="X284" s="1072"/>
      <c r="Y284" s="1072"/>
      <c r="Z284" s="1072"/>
      <c r="AA284" s="1072"/>
      <c r="AB284" s="1072"/>
      <c r="AC284" s="1072"/>
      <c r="AD284" s="1072"/>
      <c r="AE284" s="1072"/>
      <c r="AF284" s="1072"/>
      <c r="AG284" s="1072"/>
      <c r="AH284" s="1072"/>
      <c r="AI284" s="1072"/>
      <c r="AJ284" s="1072"/>
      <c r="AK284" s="1072"/>
      <c r="AL284" s="1072"/>
      <c r="AM284" s="1072"/>
      <c r="AN284" s="1072"/>
      <c r="AO284" s="1072"/>
      <c r="AP284" s="1072"/>
      <c r="AQ284" s="1072"/>
      <c r="AR284" s="1072"/>
      <c r="AS284" s="1072"/>
      <c r="AT284" s="1072"/>
      <c r="AU284" s="1072"/>
      <c r="AV284" s="1072"/>
      <c r="AW284" s="1072"/>
      <c r="AX284" s="1072"/>
      <c r="AY284" s="1072"/>
      <c r="AZ284" s="1072"/>
      <c r="BA284" s="1072"/>
      <c r="BB284" s="1072"/>
      <c r="BC284" s="1072"/>
      <c r="BD284" s="1072"/>
      <c r="BE284" s="1072"/>
      <c r="BF284" s="1072"/>
      <c r="BG284" s="1072"/>
      <c r="BH284" s="1072"/>
      <c r="BI284" s="1072"/>
      <c r="BJ284" s="1072"/>
      <c r="BK284" s="1072"/>
      <c r="BL284" s="1072"/>
      <c r="BM284" s="1072"/>
      <c r="BN284" s="1072"/>
      <c r="BO284" s="1072"/>
      <c r="BP284" s="1072"/>
      <c r="BQ284" s="1072"/>
      <c r="BR284" s="1072"/>
      <c r="BS284" s="1072"/>
      <c r="BT284" s="1072"/>
      <c r="BU284" s="1072"/>
      <c r="BV284" s="1072"/>
      <c r="BW284" s="1072"/>
      <c r="BX284" s="1072"/>
      <c r="BY284" s="1072"/>
      <c r="BZ284" s="1072"/>
      <c r="CA284" s="1072"/>
      <c r="CB284" s="1072"/>
      <c r="CC284" s="1072"/>
      <c r="CD284" s="1072"/>
      <c r="CE284" s="1072"/>
      <c r="CF284" s="1072"/>
      <c r="CG284" s="1072"/>
      <c r="CH284" s="1072"/>
      <c r="CI284" s="1072"/>
      <c r="CJ284" s="1072"/>
      <c r="CK284" s="1072"/>
      <c r="CL284" s="1072"/>
      <c r="CM284" s="1072"/>
      <c r="CN284" s="1072"/>
      <c r="CO284" s="1072"/>
      <c r="CP284" s="1072"/>
      <c r="CQ284" s="1072"/>
      <c r="CR284" s="1072"/>
      <c r="CS284" s="1072"/>
      <c r="CT284" s="1072"/>
      <c r="CU284" s="1072"/>
      <c r="CV284" s="1072"/>
      <c r="CW284" s="1072"/>
      <c r="CX284" s="1072"/>
      <c r="CY284" s="1072"/>
      <c r="CZ284" s="1072"/>
      <c r="DA284" s="1072"/>
      <c r="DB284" s="1072"/>
      <c r="DC284" s="1072"/>
      <c r="DD284" s="1072"/>
      <c r="DE284" s="1072"/>
      <c r="DF284" s="1072"/>
      <c r="DG284" s="1072"/>
      <c r="DH284" s="1072"/>
      <c r="DI284" s="1072"/>
    </row>
    <row r="285" spans="1:113">
      <c r="A285" s="355"/>
      <c r="B285" s="355"/>
      <c r="C285" s="1246"/>
      <c r="D285" s="1257"/>
      <c r="E285" s="1110"/>
      <c r="F285" s="1215"/>
      <c r="G285" s="1236"/>
      <c r="H285" s="1072"/>
      <c r="I285" s="1072"/>
      <c r="J285" s="1072"/>
      <c r="K285" s="1072"/>
      <c r="L285" s="1072"/>
      <c r="M285" s="1072"/>
      <c r="N285" s="1072"/>
      <c r="O285" s="1072"/>
      <c r="P285" s="1072"/>
      <c r="Q285" s="1072"/>
      <c r="R285" s="1072"/>
      <c r="S285" s="1072"/>
      <c r="T285" s="1072"/>
      <c r="U285" s="1072"/>
      <c r="V285" s="1072"/>
      <c r="W285" s="1072"/>
      <c r="X285" s="1072"/>
      <c r="Y285" s="1072"/>
      <c r="Z285" s="1072"/>
      <c r="AA285" s="1072"/>
      <c r="AB285" s="1072"/>
      <c r="AC285" s="1072"/>
      <c r="AD285" s="1072"/>
      <c r="AE285" s="1072"/>
      <c r="AF285" s="1072"/>
      <c r="AG285" s="1072"/>
      <c r="AH285" s="1072"/>
      <c r="AI285" s="1072"/>
      <c r="AJ285" s="1072"/>
      <c r="AK285" s="1072"/>
      <c r="AL285" s="1072"/>
      <c r="AM285" s="1072"/>
      <c r="AN285" s="1072"/>
      <c r="AO285" s="1072"/>
      <c r="AP285" s="1072"/>
      <c r="AQ285" s="1072"/>
      <c r="AR285" s="1072"/>
      <c r="AS285" s="1072"/>
      <c r="AT285" s="1072"/>
      <c r="AU285" s="1072"/>
      <c r="AV285" s="1072"/>
      <c r="AW285" s="1072"/>
      <c r="AX285" s="1072"/>
      <c r="AY285" s="1072"/>
      <c r="AZ285" s="1072"/>
      <c r="BA285" s="1072"/>
      <c r="BB285" s="1072"/>
      <c r="BC285" s="1072"/>
      <c r="BD285" s="1072"/>
      <c r="BE285" s="1072"/>
      <c r="BF285" s="1072"/>
      <c r="BG285" s="1072"/>
      <c r="BH285" s="1072"/>
      <c r="BI285" s="1072"/>
      <c r="BJ285" s="1072"/>
      <c r="BK285" s="1072"/>
      <c r="BL285" s="1072"/>
      <c r="BM285" s="1072"/>
      <c r="BN285" s="1072"/>
      <c r="BO285" s="1072"/>
      <c r="BP285" s="1072"/>
      <c r="BQ285" s="1072"/>
      <c r="BR285" s="1072"/>
      <c r="BS285" s="1072"/>
      <c r="BT285" s="1072"/>
      <c r="BU285" s="1072"/>
      <c r="BV285" s="1072"/>
      <c r="BW285" s="1072"/>
      <c r="BX285" s="1072"/>
      <c r="BY285" s="1072"/>
      <c r="BZ285" s="1072"/>
      <c r="CA285" s="1072"/>
      <c r="CB285" s="1072"/>
      <c r="CC285" s="1072"/>
      <c r="CD285" s="1072"/>
      <c r="CE285" s="1072"/>
      <c r="CF285" s="1072"/>
      <c r="CG285" s="1072"/>
      <c r="CH285" s="1072"/>
      <c r="CI285" s="1072"/>
      <c r="CJ285" s="1072"/>
      <c r="CK285" s="1072"/>
      <c r="CL285" s="1072"/>
      <c r="CM285" s="1072"/>
      <c r="CN285" s="1072"/>
      <c r="CO285" s="1072"/>
      <c r="CP285" s="1072"/>
      <c r="CQ285" s="1072"/>
      <c r="CR285" s="1072"/>
      <c r="CS285" s="1072"/>
      <c r="CT285" s="1072"/>
      <c r="CU285" s="1072"/>
      <c r="CV285" s="1072"/>
      <c r="CW285" s="1072"/>
      <c r="CX285" s="1072"/>
      <c r="CY285" s="1072"/>
      <c r="CZ285" s="1072"/>
      <c r="DA285" s="1072"/>
      <c r="DB285" s="1072"/>
      <c r="DC285" s="1072"/>
      <c r="DD285" s="1072"/>
      <c r="DE285" s="1072"/>
      <c r="DF285" s="1072"/>
      <c r="DG285" s="1072"/>
      <c r="DH285" s="1072"/>
      <c r="DI285" s="1072"/>
    </row>
    <row r="286" spans="1:113">
      <c r="A286" s="355"/>
      <c r="B286" s="355"/>
      <c r="C286" s="1246"/>
      <c r="D286" s="1257"/>
      <c r="E286" s="1110"/>
      <c r="F286" s="1215"/>
      <c r="G286" s="1236"/>
      <c r="H286" s="1072"/>
      <c r="I286" s="1072"/>
      <c r="J286" s="1072"/>
      <c r="K286" s="1072"/>
      <c r="L286" s="1072"/>
      <c r="M286" s="1072"/>
      <c r="N286" s="1072"/>
      <c r="O286" s="1072"/>
      <c r="P286" s="1072"/>
      <c r="Q286" s="1072"/>
      <c r="R286" s="1072"/>
      <c r="S286" s="1072"/>
      <c r="T286" s="1072"/>
      <c r="U286" s="1072"/>
      <c r="V286" s="1072"/>
      <c r="W286" s="1072"/>
      <c r="X286" s="1072"/>
      <c r="Y286" s="1072"/>
      <c r="Z286" s="1072"/>
      <c r="AA286" s="1072"/>
      <c r="AB286" s="1072"/>
      <c r="AC286" s="1072"/>
      <c r="AD286" s="1072"/>
      <c r="AE286" s="1072"/>
      <c r="AF286" s="1072"/>
      <c r="AG286" s="1072"/>
      <c r="AH286" s="1072"/>
      <c r="AI286" s="1072"/>
      <c r="AJ286" s="1072"/>
      <c r="AK286" s="1072"/>
      <c r="AL286" s="1072"/>
      <c r="AM286" s="1072"/>
      <c r="AN286" s="1072"/>
      <c r="AO286" s="1072"/>
      <c r="AP286" s="1072"/>
      <c r="AQ286" s="1072"/>
      <c r="AR286" s="1072"/>
      <c r="AS286" s="1072"/>
      <c r="AT286" s="1072"/>
      <c r="AU286" s="1072"/>
      <c r="AV286" s="1072"/>
      <c r="AW286" s="1072"/>
      <c r="AX286" s="1072"/>
      <c r="AY286" s="1072"/>
      <c r="AZ286" s="1072"/>
      <c r="BA286" s="1072"/>
      <c r="BB286" s="1072"/>
      <c r="BC286" s="1072"/>
      <c r="BD286" s="1072"/>
      <c r="BE286" s="1072"/>
      <c r="BF286" s="1072"/>
      <c r="BG286" s="1072"/>
      <c r="BH286" s="1072"/>
      <c r="BI286" s="1072"/>
      <c r="BJ286" s="1072"/>
      <c r="BK286" s="1072"/>
      <c r="BL286" s="1072"/>
      <c r="BM286" s="1072"/>
      <c r="BN286" s="1072"/>
      <c r="BO286" s="1072"/>
      <c r="BP286" s="1072"/>
      <c r="BQ286" s="1072"/>
      <c r="BR286" s="1072"/>
      <c r="BS286" s="1072"/>
      <c r="BT286" s="1072"/>
      <c r="BU286" s="1072"/>
      <c r="BV286" s="1072"/>
      <c r="BW286" s="1072"/>
      <c r="BX286" s="1072"/>
      <c r="BY286" s="1072"/>
      <c r="BZ286" s="1072"/>
      <c r="CA286" s="1072"/>
      <c r="CB286" s="1072"/>
      <c r="CC286" s="1072"/>
      <c r="CD286" s="1072"/>
      <c r="CE286" s="1072"/>
      <c r="CF286" s="1072"/>
      <c r="CG286" s="1072"/>
      <c r="CH286" s="1072"/>
      <c r="CI286" s="1072"/>
      <c r="CJ286" s="1072"/>
      <c r="CK286" s="1072"/>
      <c r="CL286" s="1072"/>
      <c r="CM286" s="1072"/>
      <c r="CN286" s="1072"/>
      <c r="CO286" s="1072"/>
      <c r="CP286" s="1072"/>
      <c r="CQ286" s="1072"/>
      <c r="CR286" s="1072"/>
      <c r="CS286" s="1072"/>
      <c r="CT286" s="1072"/>
      <c r="CU286" s="1072"/>
      <c r="CV286" s="1072"/>
      <c r="CW286" s="1072"/>
      <c r="CX286" s="1072"/>
      <c r="CY286" s="1072"/>
      <c r="CZ286" s="1072"/>
      <c r="DA286" s="1072"/>
      <c r="DB286" s="1072"/>
      <c r="DC286" s="1072"/>
      <c r="DD286" s="1072"/>
      <c r="DE286" s="1072"/>
      <c r="DF286" s="1072"/>
      <c r="DG286" s="1072"/>
      <c r="DH286" s="1072"/>
      <c r="DI286" s="1072"/>
    </row>
    <row r="287" spans="1:113">
      <c r="A287" s="355"/>
      <c r="B287" s="355"/>
      <c r="C287" s="1246"/>
      <c r="D287" s="1257"/>
      <c r="E287" s="1110"/>
      <c r="F287" s="1215"/>
      <c r="G287" s="1236"/>
      <c r="H287" s="1072"/>
      <c r="I287" s="1072"/>
      <c r="J287" s="1072"/>
      <c r="K287" s="1072"/>
      <c r="L287" s="1072"/>
      <c r="M287" s="1072"/>
      <c r="N287" s="1072"/>
      <c r="O287" s="1072"/>
      <c r="P287" s="1072"/>
      <c r="Q287" s="1072"/>
      <c r="R287" s="1072"/>
      <c r="S287" s="1072"/>
      <c r="T287" s="1072"/>
      <c r="U287" s="1072"/>
      <c r="V287" s="1072"/>
      <c r="W287" s="1072"/>
      <c r="X287" s="1072"/>
      <c r="Y287" s="1072"/>
      <c r="Z287" s="1072"/>
      <c r="AA287" s="1072"/>
      <c r="AB287" s="1072"/>
      <c r="AC287" s="1072"/>
      <c r="AD287" s="1072"/>
      <c r="AE287" s="1072"/>
      <c r="AF287" s="1072"/>
      <c r="AG287" s="1072"/>
      <c r="AH287" s="1072"/>
      <c r="AI287" s="1072"/>
      <c r="AJ287" s="1072"/>
      <c r="AK287" s="1072"/>
      <c r="AL287" s="1072"/>
      <c r="AM287" s="1072"/>
      <c r="AN287" s="1072"/>
      <c r="AO287" s="1072"/>
      <c r="AP287" s="1072"/>
      <c r="AQ287" s="1072"/>
      <c r="AR287" s="1072"/>
      <c r="AS287" s="1072"/>
      <c r="AT287" s="1072"/>
      <c r="AU287" s="1072"/>
      <c r="AV287" s="1072"/>
      <c r="AW287" s="1072"/>
      <c r="AX287" s="1072"/>
      <c r="AY287" s="1072"/>
      <c r="AZ287" s="1072"/>
      <c r="BA287" s="1072"/>
      <c r="BB287" s="1072"/>
      <c r="BC287" s="1072"/>
      <c r="BD287" s="1072"/>
      <c r="BE287" s="1072"/>
      <c r="BF287" s="1072"/>
      <c r="BG287" s="1072"/>
      <c r="BH287" s="1072"/>
      <c r="BI287" s="1072"/>
      <c r="BJ287" s="1072"/>
      <c r="BK287" s="1072"/>
      <c r="BL287" s="1072"/>
      <c r="BM287" s="1072"/>
      <c r="BN287" s="1072"/>
      <c r="BO287" s="1072"/>
      <c r="BP287" s="1072"/>
      <c r="BQ287" s="1072"/>
      <c r="BR287" s="1072"/>
      <c r="BS287" s="1072"/>
      <c r="BT287" s="1072"/>
      <c r="BU287" s="1072"/>
      <c r="BV287" s="1072"/>
      <c r="BW287" s="1072"/>
      <c r="BX287" s="1072"/>
      <c r="BY287" s="1072"/>
      <c r="BZ287" s="1072"/>
      <c r="CA287" s="1072"/>
      <c r="CB287" s="1072"/>
      <c r="CC287" s="1072"/>
      <c r="CD287" s="1072"/>
      <c r="CE287" s="1072"/>
      <c r="CF287" s="1072"/>
      <c r="CG287" s="1072"/>
      <c r="CH287" s="1072"/>
      <c r="CI287" s="1072"/>
      <c r="CJ287" s="1072"/>
      <c r="CK287" s="1072"/>
      <c r="CL287" s="1072"/>
      <c r="CM287" s="1072"/>
      <c r="CN287" s="1072"/>
      <c r="CO287" s="1072"/>
      <c r="CP287" s="1072"/>
      <c r="CQ287" s="1072"/>
      <c r="CR287" s="1072"/>
      <c r="CS287" s="1072"/>
      <c r="CT287" s="1072"/>
      <c r="CU287" s="1072"/>
      <c r="CV287" s="1072"/>
      <c r="CW287" s="1072"/>
      <c r="CX287" s="1072"/>
      <c r="CY287" s="1072"/>
      <c r="CZ287" s="1072"/>
      <c r="DA287" s="1072"/>
      <c r="DB287" s="1072"/>
      <c r="DC287" s="1072"/>
      <c r="DD287" s="1072"/>
      <c r="DE287" s="1072"/>
      <c r="DF287" s="1072"/>
      <c r="DG287" s="1072"/>
      <c r="DH287" s="1072"/>
      <c r="DI287" s="1072"/>
    </row>
    <row r="288" spans="1:113">
      <c r="A288" s="355"/>
      <c r="B288" s="355"/>
      <c r="C288" s="1246"/>
      <c r="D288" s="1257"/>
      <c r="E288" s="1110"/>
      <c r="F288" s="1215"/>
      <c r="G288" s="1236"/>
      <c r="H288" s="1072"/>
      <c r="I288" s="1072"/>
      <c r="J288" s="1072"/>
      <c r="K288" s="1072"/>
      <c r="L288" s="1072"/>
      <c r="M288" s="1072"/>
      <c r="N288" s="1072"/>
      <c r="O288" s="1072"/>
      <c r="P288" s="1072"/>
      <c r="Q288" s="1072"/>
      <c r="R288" s="1072"/>
      <c r="S288" s="1072"/>
      <c r="T288" s="1072"/>
      <c r="U288" s="1072"/>
      <c r="V288" s="1072"/>
      <c r="W288" s="1072"/>
      <c r="X288" s="1072"/>
      <c r="Y288" s="1072"/>
      <c r="Z288" s="1072"/>
      <c r="AA288" s="1072"/>
      <c r="AB288" s="1072"/>
      <c r="AC288" s="1072"/>
      <c r="AD288" s="1072"/>
      <c r="AE288" s="1072"/>
      <c r="AF288" s="1072"/>
      <c r="AG288" s="1072"/>
      <c r="AH288" s="1072"/>
      <c r="AI288" s="1072"/>
      <c r="AJ288" s="1072"/>
      <c r="AK288" s="1072"/>
      <c r="AL288" s="1072"/>
      <c r="AM288" s="1072"/>
      <c r="AN288" s="1072"/>
      <c r="AO288" s="1072"/>
      <c r="AP288" s="1072"/>
      <c r="AQ288" s="1072"/>
      <c r="AR288" s="1072"/>
      <c r="AS288" s="1072"/>
      <c r="AT288" s="1072"/>
      <c r="AU288" s="1072"/>
      <c r="AV288" s="1072"/>
      <c r="AW288" s="1072"/>
      <c r="AX288" s="1072"/>
      <c r="AY288" s="1072"/>
      <c r="AZ288" s="1072"/>
      <c r="BA288" s="1072"/>
      <c r="BB288" s="1072"/>
      <c r="BC288" s="1072"/>
      <c r="BD288" s="1072"/>
      <c r="BE288" s="1072"/>
      <c r="BF288" s="1072"/>
      <c r="BG288" s="1072"/>
      <c r="BH288" s="1072"/>
      <c r="BI288" s="1072"/>
      <c r="BJ288" s="1072"/>
      <c r="BK288" s="1072"/>
      <c r="BL288" s="1072"/>
      <c r="BM288" s="1072"/>
      <c r="BN288" s="1072"/>
      <c r="BO288" s="1072"/>
      <c r="BP288" s="1072"/>
      <c r="BQ288" s="1072"/>
      <c r="BR288" s="1072"/>
      <c r="BS288" s="1072"/>
      <c r="BT288" s="1072"/>
      <c r="BU288" s="1072"/>
      <c r="BV288" s="1072"/>
      <c r="BW288" s="1072"/>
      <c r="BX288" s="1072"/>
      <c r="BY288" s="1072"/>
      <c r="BZ288" s="1072"/>
      <c r="CA288" s="1072"/>
      <c r="CB288" s="1072"/>
      <c r="CC288" s="1072"/>
      <c r="CD288" s="1072"/>
      <c r="CE288" s="1072"/>
      <c r="CF288" s="1072"/>
      <c r="CG288" s="1072"/>
      <c r="CH288" s="1072"/>
      <c r="CI288" s="1072"/>
      <c r="CJ288" s="1072"/>
      <c r="CK288" s="1072"/>
      <c r="CL288" s="1072"/>
      <c r="CM288" s="1072"/>
      <c r="CN288" s="1072"/>
      <c r="CO288" s="1072"/>
      <c r="CP288" s="1072"/>
      <c r="CQ288" s="1072"/>
      <c r="CR288" s="1072"/>
      <c r="CS288" s="1072"/>
      <c r="CT288" s="1072"/>
      <c r="CU288" s="1072"/>
      <c r="CV288" s="1072"/>
      <c r="CW288" s="1072"/>
      <c r="CX288" s="1072"/>
      <c r="CY288" s="1072"/>
      <c r="CZ288" s="1072"/>
      <c r="DA288" s="1072"/>
      <c r="DB288" s="1072"/>
      <c r="DC288" s="1072"/>
      <c r="DD288" s="1072"/>
      <c r="DE288" s="1072"/>
      <c r="DF288" s="1072"/>
      <c r="DG288" s="1072"/>
      <c r="DH288" s="1072"/>
      <c r="DI288" s="1072"/>
    </row>
    <row r="289" spans="1:113">
      <c r="A289" s="355"/>
      <c r="B289" s="355"/>
      <c r="C289" s="1258"/>
      <c r="D289" s="1257"/>
      <c r="E289" s="1110"/>
      <c r="F289" s="1215"/>
      <c r="G289" s="1236"/>
      <c r="H289" s="1072"/>
      <c r="I289" s="1072"/>
      <c r="J289" s="1072"/>
      <c r="K289" s="1072"/>
      <c r="L289" s="1072"/>
      <c r="M289" s="1072"/>
      <c r="N289" s="1072"/>
      <c r="O289" s="1072"/>
      <c r="P289" s="1072"/>
      <c r="Q289" s="1072"/>
      <c r="R289" s="1072"/>
      <c r="S289" s="1072"/>
      <c r="T289" s="1072"/>
      <c r="U289" s="1072"/>
      <c r="V289" s="1072"/>
      <c r="W289" s="1072"/>
      <c r="X289" s="1072"/>
      <c r="Y289" s="1072"/>
      <c r="Z289" s="1072"/>
      <c r="AA289" s="1072"/>
      <c r="AB289" s="1072"/>
      <c r="AC289" s="1072"/>
      <c r="AD289" s="1072"/>
      <c r="AE289" s="1072"/>
      <c r="AF289" s="1072"/>
      <c r="AG289" s="1072"/>
      <c r="AH289" s="1072"/>
      <c r="AI289" s="1072"/>
      <c r="AJ289" s="1072"/>
      <c r="AK289" s="1072"/>
      <c r="AL289" s="1072"/>
      <c r="AM289" s="1072"/>
      <c r="AN289" s="1072"/>
      <c r="AO289" s="1072"/>
      <c r="AP289" s="1072"/>
      <c r="AQ289" s="1072"/>
      <c r="AR289" s="1072"/>
      <c r="AS289" s="1072"/>
      <c r="AT289" s="1072"/>
      <c r="AU289" s="1072"/>
      <c r="AV289" s="1072"/>
      <c r="AW289" s="1072"/>
      <c r="AX289" s="1072"/>
      <c r="AY289" s="1072"/>
      <c r="AZ289" s="1072"/>
      <c r="BA289" s="1072"/>
      <c r="BB289" s="1072"/>
      <c r="BC289" s="1072"/>
      <c r="BD289" s="1072"/>
      <c r="BE289" s="1072"/>
      <c r="BF289" s="1072"/>
      <c r="BG289" s="1072"/>
      <c r="BH289" s="1072"/>
      <c r="BI289" s="1072"/>
      <c r="BJ289" s="1072"/>
      <c r="BK289" s="1072"/>
      <c r="BL289" s="1072"/>
      <c r="BM289" s="1072"/>
      <c r="BN289" s="1072"/>
      <c r="BO289" s="1072"/>
      <c r="BP289" s="1072"/>
      <c r="BQ289" s="1072"/>
      <c r="BR289" s="1072"/>
      <c r="BS289" s="1072"/>
      <c r="BT289" s="1072"/>
      <c r="BU289" s="1072"/>
      <c r="BV289" s="1072"/>
      <c r="BW289" s="1072"/>
      <c r="BX289" s="1072"/>
      <c r="BY289" s="1072"/>
      <c r="BZ289" s="1072"/>
      <c r="CA289" s="1072"/>
      <c r="CB289" s="1072"/>
      <c r="CC289" s="1072"/>
      <c r="CD289" s="1072"/>
      <c r="CE289" s="1072"/>
      <c r="CF289" s="1072"/>
      <c r="CG289" s="1072"/>
      <c r="CH289" s="1072"/>
      <c r="CI289" s="1072"/>
      <c r="CJ289" s="1072"/>
      <c r="CK289" s="1072"/>
      <c r="CL289" s="1072"/>
      <c r="CM289" s="1072"/>
      <c r="CN289" s="1072"/>
      <c r="CO289" s="1072"/>
      <c r="CP289" s="1072"/>
      <c r="CQ289" s="1072"/>
      <c r="CR289" s="1072"/>
      <c r="CS289" s="1072"/>
      <c r="CT289" s="1072"/>
      <c r="CU289" s="1072"/>
      <c r="CV289" s="1072"/>
      <c r="CW289" s="1072"/>
      <c r="CX289" s="1072"/>
      <c r="CY289" s="1072"/>
      <c r="CZ289" s="1072"/>
      <c r="DA289" s="1072"/>
      <c r="DB289" s="1072"/>
      <c r="DC289" s="1072"/>
      <c r="DD289" s="1072"/>
      <c r="DE289" s="1072"/>
      <c r="DF289" s="1072"/>
      <c r="DG289" s="1072"/>
      <c r="DH289" s="1072"/>
      <c r="DI289" s="1072"/>
    </row>
    <row r="290" spans="1:113">
      <c r="A290" s="355"/>
      <c r="B290" s="355"/>
      <c r="C290" s="1246"/>
      <c r="D290" s="1257"/>
      <c r="E290" s="1127"/>
      <c r="F290" s="1984"/>
      <c r="G290" s="1236"/>
      <c r="H290" s="1072"/>
      <c r="I290" s="1072"/>
      <c r="J290" s="1072"/>
      <c r="K290" s="1072"/>
      <c r="L290" s="1072"/>
      <c r="M290" s="1072"/>
      <c r="N290" s="1072"/>
      <c r="O290" s="1072"/>
      <c r="P290" s="1072"/>
      <c r="Q290" s="1072"/>
      <c r="R290" s="1072"/>
      <c r="S290" s="1072"/>
      <c r="T290" s="1072"/>
      <c r="U290" s="1072"/>
      <c r="V290" s="1072"/>
      <c r="W290" s="1072"/>
      <c r="X290" s="1072"/>
      <c r="Y290" s="1072"/>
      <c r="Z290" s="1072"/>
      <c r="AA290" s="1072"/>
      <c r="AB290" s="1072"/>
      <c r="AC290" s="1072"/>
      <c r="AD290" s="1072"/>
      <c r="AE290" s="1072"/>
      <c r="AF290" s="1072"/>
      <c r="AG290" s="1072"/>
      <c r="AH290" s="1072"/>
      <c r="AI290" s="1072"/>
      <c r="AJ290" s="1072"/>
      <c r="AK290" s="1072"/>
      <c r="AL290" s="1072"/>
      <c r="AM290" s="1072"/>
      <c r="AN290" s="1072"/>
      <c r="AO290" s="1072"/>
      <c r="AP290" s="1072"/>
      <c r="AQ290" s="1072"/>
      <c r="AR290" s="1072"/>
      <c r="AS290" s="1072"/>
      <c r="AT290" s="1072"/>
      <c r="AU290" s="1072"/>
      <c r="AV290" s="1072"/>
      <c r="AW290" s="1072"/>
      <c r="AX290" s="1072"/>
      <c r="AY290" s="1072"/>
      <c r="AZ290" s="1072"/>
      <c r="BA290" s="1072"/>
      <c r="BB290" s="1072"/>
      <c r="BC290" s="1072"/>
      <c r="BD290" s="1072"/>
      <c r="BE290" s="1072"/>
      <c r="BF290" s="1072"/>
      <c r="BG290" s="1072"/>
      <c r="BH290" s="1072"/>
      <c r="BI290" s="1072"/>
      <c r="BJ290" s="1072"/>
      <c r="BK290" s="1072"/>
      <c r="BL290" s="1072"/>
      <c r="BM290" s="1072"/>
      <c r="BN290" s="1072"/>
      <c r="BO290" s="1072"/>
      <c r="BP290" s="1072"/>
      <c r="BQ290" s="1072"/>
      <c r="BR290" s="1072"/>
      <c r="BS290" s="1072"/>
      <c r="BT290" s="1072"/>
      <c r="BU290" s="1072"/>
      <c r="BV290" s="1072"/>
      <c r="BW290" s="1072"/>
      <c r="BX290" s="1072"/>
      <c r="BY290" s="1072"/>
      <c r="BZ290" s="1072"/>
      <c r="CA290" s="1072"/>
      <c r="CB290" s="1072"/>
      <c r="CC290" s="1072"/>
      <c r="CD290" s="1072"/>
      <c r="CE290" s="1072"/>
      <c r="CF290" s="1072"/>
      <c r="CG290" s="1072"/>
      <c r="CH290" s="1072"/>
      <c r="CI290" s="1072"/>
      <c r="CJ290" s="1072"/>
      <c r="CK290" s="1072"/>
      <c r="CL290" s="1072"/>
      <c r="CM290" s="1072"/>
      <c r="CN290" s="1072"/>
      <c r="CO290" s="1072"/>
      <c r="CP290" s="1072"/>
      <c r="CQ290" s="1072"/>
      <c r="CR290" s="1072"/>
      <c r="CS290" s="1072"/>
      <c r="CT290" s="1072"/>
      <c r="CU290" s="1072"/>
      <c r="CV290" s="1072"/>
      <c r="CW290" s="1072"/>
      <c r="CX290" s="1072"/>
      <c r="CY290" s="1072"/>
      <c r="CZ290" s="1072"/>
      <c r="DA290" s="1072"/>
      <c r="DB290" s="1072"/>
      <c r="DC290" s="1072"/>
      <c r="DD290" s="1072"/>
      <c r="DE290" s="1072"/>
      <c r="DF290" s="1072"/>
      <c r="DG290" s="1072"/>
      <c r="DH290" s="1072"/>
      <c r="DI290" s="1072"/>
    </row>
    <row r="291" spans="1:113">
      <c r="A291" s="355"/>
      <c r="B291" s="355"/>
      <c r="C291" s="1246"/>
      <c r="D291" s="1257"/>
      <c r="E291" s="1127"/>
      <c r="F291" s="1984"/>
      <c r="G291" s="1236"/>
      <c r="H291" s="1072"/>
      <c r="I291" s="1072"/>
      <c r="J291" s="1072"/>
      <c r="K291" s="1072"/>
      <c r="L291" s="1072"/>
      <c r="M291" s="1072"/>
      <c r="N291" s="1072"/>
      <c r="O291" s="1072"/>
      <c r="P291" s="1072"/>
      <c r="Q291" s="1072"/>
      <c r="R291" s="1072"/>
      <c r="S291" s="1072"/>
      <c r="T291" s="1072"/>
      <c r="U291" s="1072"/>
      <c r="V291" s="1072"/>
      <c r="W291" s="1072"/>
      <c r="X291" s="1072"/>
      <c r="Y291" s="1072"/>
      <c r="Z291" s="1072"/>
      <c r="AA291" s="1072"/>
      <c r="AB291" s="1072"/>
      <c r="AC291" s="1072"/>
      <c r="AD291" s="1072"/>
      <c r="AE291" s="1072"/>
      <c r="AF291" s="1072"/>
      <c r="AG291" s="1072"/>
      <c r="AH291" s="1072"/>
      <c r="AI291" s="1072"/>
      <c r="AJ291" s="1072"/>
      <c r="AK291" s="1072"/>
      <c r="AL291" s="1072"/>
      <c r="AM291" s="1072"/>
      <c r="AN291" s="1072"/>
      <c r="AO291" s="1072"/>
      <c r="AP291" s="1072"/>
      <c r="AQ291" s="1072"/>
      <c r="AR291" s="1072"/>
      <c r="AS291" s="1072"/>
      <c r="AT291" s="1072"/>
      <c r="AU291" s="1072"/>
      <c r="AV291" s="1072"/>
      <c r="AW291" s="1072"/>
      <c r="AX291" s="1072"/>
      <c r="AY291" s="1072"/>
      <c r="AZ291" s="1072"/>
      <c r="BA291" s="1072"/>
      <c r="BB291" s="1072"/>
      <c r="BC291" s="1072"/>
      <c r="BD291" s="1072"/>
      <c r="BE291" s="1072"/>
      <c r="BF291" s="1072"/>
      <c r="BG291" s="1072"/>
      <c r="BH291" s="1072"/>
      <c r="BI291" s="1072"/>
      <c r="BJ291" s="1072"/>
      <c r="BK291" s="1072"/>
      <c r="BL291" s="1072"/>
      <c r="BM291" s="1072"/>
      <c r="BN291" s="1072"/>
      <c r="BO291" s="1072"/>
      <c r="BP291" s="1072"/>
      <c r="BQ291" s="1072"/>
      <c r="BR291" s="1072"/>
      <c r="BS291" s="1072"/>
      <c r="BT291" s="1072"/>
      <c r="BU291" s="1072"/>
      <c r="BV291" s="1072"/>
      <c r="BW291" s="1072"/>
      <c r="BX291" s="1072"/>
      <c r="BY291" s="1072"/>
      <c r="BZ291" s="1072"/>
      <c r="CA291" s="1072"/>
      <c r="CB291" s="1072"/>
      <c r="CC291" s="1072"/>
      <c r="CD291" s="1072"/>
      <c r="CE291" s="1072"/>
      <c r="CF291" s="1072"/>
      <c r="CG291" s="1072"/>
      <c r="CH291" s="1072"/>
      <c r="CI291" s="1072"/>
      <c r="CJ291" s="1072"/>
      <c r="CK291" s="1072"/>
      <c r="CL291" s="1072"/>
      <c r="CM291" s="1072"/>
      <c r="CN291" s="1072"/>
      <c r="CO291" s="1072"/>
      <c r="CP291" s="1072"/>
      <c r="CQ291" s="1072"/>
      <c r="CR291" s="1072"/>
      <c r="CS291" s="1072"/>
      <c r="CT291" s="1072"/>
      <c r="CU291" s="1072"/>
      <c r="CV291" s="1072"/>
      <c r="CW291" s="1072"/>
      <c r="CX291" s="1072"/>
      <c r="CY291" s="1072"/>
      <c r="CZ291" s="1072"/>
      <c r="DA291" s="1072"/>
      <c r="DB291" s="1072"/>
      <c r="DC291" s="1072"/>
      <c r="DD291" s="1072"/>
      <c r="DE291" s="1072"/>
      <c r="DF291" s="1072"/>
      <c r="DG291" s="1072"/>
      <c r="DH291" s="1072"/>
      <c r="DI291" s="1072"/>
    </row>
    <row r="292" spans="1:113">
      <c r="A292" s="1248"/>
      <c r="B292" s="1248"/>
      <c r="C292" s="1259"/>
      <c r="D292" s="1260"/>
      <c r="E292" s="350"/>
      <c r="F292" s="1986"/>
      <c r="G292" s="1211"/>
      <c r="H292" s="1072"/>
      <c r="I292" s="1072"/>
      <c r="J292" s="1072"/>
      <c r="K292" s="1072"/>
      <c r="L292" s="1072"/>
      <c r="M292" s="1072"/>
      <c r="N292" s="1072"/>
      <c r="O292" s="1072"/>
      <c r="P292" s="1072"/>
      <c r="Q292" s="1072"/>
      <c r="R292" s="1072"/>
      <c r="S292" s="1072"/>
      <c r="T292" s="1072"/>
      <c r="U292" s="1072"/>
      <c r="V292" s="1072"/>
      <c r="W292" s="1072"/>
      <c r="X292" s="1072"/>
      <c r="Y292" s="1072"/>
      <c r="Z292" s="1072"/>
      <c r="AA292" s="1072"/>
      <c r="AB292" s="1072"/>
      <c r="AC292" s="1072"/>
      <c r="AD292" s="1072"/>
      <c r="AE292" s="1072"/>
      <c r="AF292" s="1072"/>
      <c r="AG292" s="1072"/>
      <c r="AH292" s="1072"/>
      <c r="AI292" s="1072"/>
      <c r="AJ292" s="1072"/>
      <c r="AK292" s="1072"/>
      <c r="AL292" s="1072"/>
      <c r="AM292" s="1072"/>
      <c r="AN292" s="1072"/>
      <c r="AO292" s="1072"/>
      <c r="AP292" s="1072"/>
      <c r="AQ292" s="1072"/>
      <c r="AR292" s="1072"/>
      <c r="AS292" s="1072"/>
      <c r="AT292" s="1072"/>
      <c r="AU292" s="1072"/>
      <c r="AV292" s="1072"/>
      <c r="AW292" s="1072"/>
      <c r="AX292" s="1072"/>
      <c r="AY292" s="1072"/>
      <c r="AZ292" s="1072"/>
      <c r="BA292" s="1072"/>
      <c r="BB292" s="1072"/>
      <c r="BC292" s="1072"/>
      <c r="BD292" s="1072"/>
      <c r="BE292" s="1072"/>
      <c r="BF292" s="1072"/>
      <c r="BG292" s="1072"/>
      <c r="BH292" s="1072"/>
      <c r="BI292" s="1072"/>
      <c r="BJ292" s="1072"/>
      <c r="BK292" s="1072"/>
      <c r="BL292" s="1072"/>
      <c r="BM292" s="1072"/>
      <c r="BN292" s="1072"/>
      <c r="BO292" s="1072"/>
      <c r="BP292" s="1072"/>
      <c r="BQ292" s="1072"/>
      <c r="BR292" s="1072"/>
      <c r="BS292" s="1072"/>
      <c r="BT292" s="1072"/>
      <c r="BU292" s="1072"/>
      <c r="BV292" s="1072"/>
      <c r="BW292" s="1072"/>
      <c r="BX292" s="1072"/>
      <c r="BY292" s="1072"/>
      <c r="BZ292" s="1072"/>
      <c r="CA292" s="1072"/>
      <c r="CB292" s="1072"/>
      <c r="CC292" s="1072"/>
      <c r="CD292" s="1072"/>
      <c r="CE292" s="1072"/>
      <c r="CF292" s="1072"/>
      <c r="CG292" s="1072"/>
      <c r="CH292" s="1072"/>
      <c r="CI292" s="1072"/>
      <c r="CJ292" s="1072"/>
      <c r="CK292" s="1072"/>
      <c r="CL292" s="1072"/>
      <c r="CM292" s="1072"/>
      <c r="CN292" s="1072"/>
      <c r="CO292" s="1072"/>
      <c r="CP292" s="1072"/>
      <c r="CQ292" s="1072"/>
      <c r="CR292" s="1072"/>
      <c r="CS292" s="1072"/>
      <c r="CT292" s="1072"/>
      <c r="CU292" s="1072"/>
      <c r="CV292" s="1072"/>
      <c r="CW292" s="1072"/>
      <c r="CX292" s="1072"/>
      <c r="CY292" s="1072"/>
      <c r="CZ292" s="1072"/>
      <c r="DA292" s="1072"/>
      <c r="DB292" s="1072"/>
      <c r="DC292" s="1072"/>
      <c r="DD292" s="1072"/>
      <c r="DE292" s="1072"/>
      <c r="DF292" s="1072"/>
      <c r="DG292" s="1072"/>
      <c r="DH292" s="1072"/>
      <c r="DI292" s="1072"/>
    </row>
    <row r="293" spans="1:113">
      <c r="A293" s="1262"/>
      <c r="B293" s="1248"/>
      <c r="C293" s="1259"/>
      <c r="D293" s="1260"/>
      <c r="E293" s="350"/>
      <c r="F293" s="1986"/>
      <c r="G293" s="1211"/>
      <c r="H293" s="1072"/>
      <c r="I293" s="1072"/>
      <c r="J293" s="1072"/>
      <c r="K293" s="1072"/>
      <c r="L293" s="1072"/>
      <c r="M293" s="1072"/>
      <c r="N293" s="1072"/>
      <c r="O293" s="1072"/>
      <c r="P293" s="1072"/>
      <c r="Q293" s="1072"/>
      <c r="R293" s="1072"/>
      <c r="S293" s="1072"/>
      <c r="T293" s="1072"/>
      <c r="U293" s="1072"/>
      <c r="V293" s="1072"/>
      <c r="W293" s="1072"/>
      <c r="X293" s="1072"/>
      <c r="Y293" s="1072"/>
      <c r="Z293" s="1072"/>
      <c r="AA293" s="1072"/>
      <c r="AB293" s="1072"/>
      <c r="AC293" s="1072"/>
      <c r="AD293" s="1072"/>
      <c r="AE293" s="1072"/>
      <c r="AF293" s="1072"/>
      <c r="AG293" s="1072"/>
      <c r="AH293" s="1072"/>
      <c r="AI293" s="1072"/>
      <c r="AJ293" s="1072"/>
      <c r="AK293" s="1072"/>
      <c r="AL293" s="1072"/>
      <c r="AM293" s="1072"/>
      <c r="AN293" s="1072"/>
      <c r="AO293" s="1072"/>
      <c r="AP293" s="1072"/>
      <c r="AQ293" s="1072"/>
      <c r="AR293" s="1072"/>
      <c r="AS293" s="1072"/>
      <c r="AT293" s="1072"/>
      <c r="AU293" s="1072"/>
      <c r="AV293" s="1072"/>
      <c r="AW293" s="1072"/>
      <c r="AX293" s="1072"/>
      <c r="AY293" s="1072"/>
      <c r="AZ293" s="1072"/>
      <c r="BA293" s="1072"/>
      <c r="BB293" s="1072"/>
      <c r="BC293" s="1072"/>
      <c r="BD293" s="1072"/>
      <c r="BE293" s="1072"/>
      <c r="BF293" s="1072"/>
      <c r="BG293" s="1072"/>
      <c r="BH293" s="1072"/>
      <c r="BI293" s="1072"/>
      <c r="BJ293" s="1072"/>
      <c r="BK293" s="1072"/>
      <c r="BL293" s="1072"/>
      <c r="BM293" s="1072"/>
      <c r="BN293" s="1072"/>
      <c r="BO293" s="1072"/>
      <c r="BP293" s="1072"/>
      <c r="BQ293" s="1072"/>
      <c r="BR293" s="1072"/>
      <c r="BS293" s="1072"/>
      <c r="BT293" s="1072"/>
      <c r="BU293" s="1072"/>
      <c r="BV293" s="1072"/>
      <c r="BW293" s="1072"/>
      <c r="BX293" s="1072"/>
      <c r="BY293" s="1072"/>
      <c r="BZ293" s="1072"/>
      <c r="CA293" s="1072"/>
      <c r="CB293" s="1072"/>
      <c r="CC293" s="1072"/>
      <c r="CD293" s="1072"/>
      <c r="CE293" s="1072"/>
      <c r="CF293" s="1072"/>
      <c r="CG293" s="1072"/>
      <c r="CH293" s="1072"/>
      <c r="CI293" s="1072"/>
      <c r="CJ293" s="1072"/>
      <c r="CK293" s="1072"/>
      <c r="CL293" s="1072"/>
      <c r="CM293" s="1072"/>
      <c r="CN293" s="1072"/>
      <c r="CO293" s="1072"/>
      <c r="CP293" s="1072"/>
      <c r="CQ293" s="1072"/>
      <c r="CR293" s="1072"/>
      <c r="CS293" s="1072"/>
      <c r="CT293" s="1072"/>
      <c r="CU293" s="1072"/>
      <c r="CV293" s="1072"/>
      <c r="CW293" s="1072"/>
      <c r="CX293" s="1072"/>
      <c r="CY293" s="1072"/>
      <c r="CZ293" s="1072"/>
      <c r="DA293" s="1072"/>
      <c r="DB293" s="1072"/>
      <c r="DC293" s="1072"/>
      <c r="DD293" s="1072"/>
      <c r="DE293" s="1072"/>
      <c r="DF293" s="1072"/>
      <c r="DG293" s="1072"/>
      <c r="DH293" s="1072"/>
      <c r="DI293" s="1072"/>
    </row>
    <row r="294" spans="1:113">
      <c r="A294" s="355"/>
      <c r="B294" s="355"/>
      <c r="C294" s="1246"/>
      <c r="D294" s="1247"/>
      <c r="G294" s="1236"/>
      <c r="H294" s="1072"/>
      <c r="I294" s="1072"/>
      <c r="J294" s="1072"/>
      <c r="K294" s="1072"/>
      <c r="L294" s="1072"/>
      <c r="M294" s="1072"/>
      <c r="N294" s="1072"/>
      <c r="O294" s="1072"/>
      <c r="P294" s="1072"/>
      <c r="Q294" s="1072"/>
      <c r="R294" s="1072"/>
      <c r="S294" s="1072"/>
      <c r="T294" s="1072"/>
      <c r="U294" s="1072"/>
      <c r="V294" s="1072"/>
      <c r="W294" s="1072"/>
      <c r="X294" s="1072"/>
      <c r="Y294" s="1072"/>
      <c r="Z294" s="1072"/>
      <c r="AA294" s="1072"/>
      <c r="AB294" s="1072"/>
      <c r="AC294" s="1072"/>
      <c r="AD294" s="1072"/>
      <c r="AE294" s="1072"/>
      <c r="AF294" s="1072"/>
      <c r="AG294" s="1072"/>
      <c r="AH294" s="1072"/>
      <c r="AI294" s="1072"/>
      <c r="AJ294" s="1072"/>
      <c r="AK294" s="1072"/>
      <c r="AL294" s="1072"/>
      <c r="AM294" s="1072"/>
      <c r="AN294" s="1072"/>
      <c r="AO294" s="1072"/>
      <c r="AP294" s="1072"/>
      <c r="AQ294" s="1072"/>
      <c r="AR294" s="1072"/>
      <c r="AS294" s="1072"/>
      <c r="AT294" s="1072"/>
      <c r="AU294" s="1072"/>
      <c r="AV294" s="1072"/>
      <c r="AW294" s="1072"/>
      <c r="AX294" s="1072"/>
      <c r="AY294" s="1072"/>
      <c r="AZ294" s="1072"/>
      <c r="BA294" s="1072"/>
      <c r="BB294" s="1072"/>
      <c r="BC294" s="1072"/>
      <c r="BD294" s="1072"/>
      <c r="BE294" s="1072"/>
      <c r="BF294" s="1072"/>
      <c r="BG294" s="1072"/>
      <c r="BH294" s="1072"/>
      <c r="BI294" s="1072"/>
      <c r="BJ294" s="1072"/>
      <c r="BK294" s="1072"/>
      <c r="BL294" s="1072"/>
      <c r="BM294" s="1072"/>
      <c r="BN294" s="1072"/>
      <c r="BO294" s="1072"/>
      <c r="BP294" s="1072"/>
      <c r="BQ294" s="1072"/>
      <c r="BR294" s="1072"/>
      <c r="BS294" s="1072"/>
      <c r="BT294" s="1072"/>
      <c r="BU294" s="1072"/>
      <c r="BV294" s="1072"/>
      <c r="BW294" s="1072"/>
      <c r="BX294" s="1072"/>
      <c r="BY294" s="1072"/>
      <c r="BZ294" s="1072"/>
      <c r="CA294" s="1072"/>
      <c r="CB294" s="1072"/>
      <c r="CC294" s="1072"/>
      <c r="CD294" s="1072"/>
      <c r="CE294" s="1072"/>
      <c r="CF294" s="1072"/>
      <c r="CG294" s="1072"/>
      <c r="CH294" s="1072"/>
      <c r="CI294" s="1072"/>
      <c r="CJ294" s="1072"/>
      <c r="CK294" s="1072"/>
      <c r="CL294" s="1072"/>
      <c r="CM294" s="1072"/>
      <c r="CN294" s="1072"/>
      <c r="CO294" s="1072"/>
      <c r="CP294" s="1072"/>
      <c r="CQ294" s="1072"/>
      <c r="CR294" s="1072"/>
      <c r="CS294" s="1072"/>
      <c r="CT294" s="1072"/>
      <c r="CU294" s="1072"/>
      <c r="CV294" s="1072"/>
      <c r="CW294" s="1072"/>
      <c r="CX294" s="1072"/>
      <c r="CY294" s="1072"/>
      <c r="CZ294" s="1072"/>
      <c r="DA294" s="1072"/>
      <c r="DB294" s="1072"/>
      <c r="DC294" s="1072"/>
      <c r="DD294" s="1072"/>
      <c r="DE294" s="1072"/>
      <c r="DF294" s="1072"/>
      <c r="DG294" s="1072"/>
      <c r="DH294" s="1072"/>
      <c r="DI294" s="1072"/>
    </row>
    <row r="295" spans="1:113">
      <c r="A295" s="355"/>
      <c r="B295" s="1248"/>
      <c r="C295" s="1246"/>
      <c r="D295" s="1247"/>
      <c r="G295" s="1236"/>
      <c r="H295" s="1072"/>
      <c r="I295" s="1072"/>
      <c r="J295" s="1072"/>
      <c r="K295" s="1072"/>
      <c r="L295" s="1072"/>
      <c r="M295" s="1072"/>
      <c r="N295" s="1072"/>
      <c r="O295" s="1072"/>
      <c r="P295" s="1072"/>
      <c r="Q295" s="1072"/>
      <c r="R295" s="1072"/>
      <c r="S295" s="1072"/>
      <c r="T295" s="1072"/>
      <c r="U295" s="1072"/>
      <c r="V295" s="1072"/>
      <c r="W295" s="1072"/>
      <c r="X295" s="1072"/>
      <c r="Y295" s="1072"/>
      <c r="Z295" s="1072"/>
      <c r="AA295" s="1072"/>
      <c r="AB295" s="1072"/>
      <c r="AC295" s="1072"/>
      <c r="AD295" s="1072"/>
      <c r="AE295" s="1072"/>
      <c r="AF295" s="1072"/>
      <c r="AG295" s="1072"/>
      <c r="AH295" s="1072"/>
      <c r="AI295" s="1072"/>
      <c r="AJ295" s="1072"/>
      <c r="AK295" s="1072"/>
      <c r="AL295" s="1072"/>
      <c r="AM295" s="1072"/>
      <c r="AN295" s="1072"/>
      <c r="AO295" s="1072"/>
      <c r="AP295" s="1072"/>
      <c r="AQ295" s="1072"/>
      <c r="AR295" s="1072"/>
      <c r="AS295" s="1072"/>
      <c r="AT295" s="1072"/>
      <c r="AU295" s="1072"/>
      <c r="AV295" s="1072"/>
      <c r="AW295" s="1072"/>
      <c r="AX295" s="1072"/>
      <c r="AY295" s="1072"/>
      <c r="AZ295" s="1072"/>
      <c r="BA295" s="1072"/>
      <c r="BB295" s="1072"/>
      <c r="BC295" s="1072"/>
      <c r="BD295" s="1072"/>
      <c r="BE295" s="1072"/>
      <c r="BF295" s="1072"/>
      <c r="BG295" s="1072"/>
      <c r="BH295" s="1072"/>
      <c r="BI295" s="1072"/>
      <c r="BJ295" s="1072"/>
      <c r="BK295" s="1072"/>
      <c r="BL295" s="1072"/>
      <c r="BM295" s="1072"/>
      <c r="BN295" s="1072"/>
      <c r="BO295" s="1072"/>
      <c r="BP295" s="1072"/>
      <c r="BQ295" s="1072"/>
      <c r="BR295" s="1072"/>
      <c r="BS295" s="1072"/>
      <c r="BT295" s="1072"/>
      <c r="BU295" s="1072"/>
      <c r="BV295" s="1072"/>
      <c r="BW295" s="1072"/>
      <c r="BX295" s="1072"/>
      <c r="BY295" s="1072"/>
      <c r="BZ295" s="1072"/>
      <c r="CA295" s="1072"/>
      <c r="CB295" s="1072"/>
      <c r="CC295" s="1072"/>
      <c r="CD295" s="1072"/>
      <c r="CE295" s="1072"/>
      <c r="CF295" s="1072"/>
      <c r="CG295" s="1072"/>
      <c r="CH295" s="1072"/>
      <c r="CI295" s="1072"/>
      <c r="CJ295" s="1072"/>
      <c r="CK295" s="1072"/>
      <c r="CL295" s="1072"/>
      <c r="CM295" s="1072"/>
      <c r="CN295" s="1072"/>
      <c r="CO295" s="1072"/>
      <c r="CP295" s="1072"/>
      <c r="CQ295" s="1072"/>
      <c r="CR295" s="1072"/>
      <c r="CS295" s="1072"/>
      <c r="CT295" s="1072"/>
      <c r="CU295" s="1072"/>
      <c r="CV295" s="1072"/>
      <c r="CW295" s="1072"/>
      <c r="CX295" s="1072"/>
      <c r="CY295" s="1072"/>
      <c r="CZ295" s="1072"/>
      <c r="DA295" s="1072"/>
      <c r="DB295" s="1072"/>
      <c r="DC295" s="1072"/>
      <c r="DD295" s="1072"/>
      <c r="DE295" s="1072"/>
      <c r="DF295" s="1072"/>
      <c r="DG295" s="1072"/>
      <c r="DH295" s="1072"/>
      <c r="DI295" s="1072"/>
    </row>
    <row r="296" spans="1:113">
      <c r="A296" s="355"/>
      <c r="B296" s="355"/>
      <c r="C296" s="1246"/>
      <c r="D296" s="1247"/>
      <c r="G296" s="1236"/>
      <c r="H296" s="1072"/>
      <c r="I296" s="1072"/>
      <c r="J296" s="1072"/>
      <c r="K296" s="1072"/>
      <c r="L296" s="1072"/>
      <c r="M296" s="1072"/>
      <c r="N296" s="1072"/>
      <c r="O296" s="1072"/>
      <c r="P296" s="1072"/>
      <c r="Q296" s="1072"/>
      <c r="R296" s="1072"/>
      <c r="S296" s="1072"/>
      <c r="T296" s="1072"/>
      <c r="U296" s="1072"/>
      <c r="V296" s="1072"/>
      <c r="W296" s="1072"/>
      <c r="X296" s="1072"/>
      <c r="Y296" s="1072"/>
      <c r="Z296" s="1072"/>
      <c r="AA296" s="1072"/>
      <c r="AB296" s="1072"/>
      <c r="AC296" s="1072"/>
      <c r="AD296" s="1072"/>
      <c r="AE296" s="1072"/>
      <c r="AF296" s="1072"/>
      <c r="AG296" s="1072"/>
      <c r="AH296" s="1072"/>
      <c r="AI296" s="1072"/>
      <c r="AJ296" s="1072"/>
      <c r="AK296" s="1072"/>
      <c r="AL296" s="1072"/>
      <c r="AM296" s="1072"/>
      <c r="AN296" s="1072"/>
      <c r="AO296" s="1072"/>
      <c r="AP296" s="1072"/>
      <c r="AQ296" s="1072"/>
      <c r="AR296" s="1072"/>
      <c r="AS296" s="1072"/>
      <c r="AT296" s="1072"/>
      <c r="AU296" s="1072"/>
      <c r="AV296" s="1072"/>
      <c r="AW296" s="1072"/>
      <c r="AX296" s="1072"/>
      <c r="AY296" s="1072"/>
      <c r="AZ296" s="1072"/>
      <c r="BA296" s="1072"/>
      <c r="BB296" s="1072"/>
      <c r="BC296" s="1072"/>
      <c r="BD296" s="1072"/>
      <c r="BE296" s="1072"/>
      <c r="BF296" s="1072"/>
      <c r="BG296" s="1072"/>
      <c r="BH296" s="1072"/>
      <c r="BI296" s="1072"/>
      <c r="BJ296" s="1072"/>
      <c r="BK296" s="1072"/>
      <c r="BL296" s="1072"/>
      <c r="BM296" s="1072"/>
      <c r="BN296" s="1072"/>
      <c r="BO296" s="1072"/>
      <c r="BP296" s="1072"/>
      <c r="BQ296" s="1072"/>
      <c r="BR296" s="1072"/>
      <c r="BS296" s="1072"/>
      <c r="BT296" s="1072"/>
      <c r="BU296" s="1072"/>
      <c r="BV296" s="1072"/>
      <c r="BW296" s="1072"/>
      <c r="BX296" s="1072"/>
      <c r="BY296" s="1072"/>
      <c r="BZ296" s="1072"/>
      <c r="CA296" s="1072"/>
      <c r="CB296" s="1072"/>
      <c r="CC296" s="1072"/>
      <c r="CD296" s="1072"/>
      <c r="CE296" s="1072"/>
      <c r="CF296" s="1072"/>
      <c r="CG296" s="1072"/>
      <c r="CH296" s="1072"/>
      <c r="CI296" s="1072"/>
      <c r="CJ296" s="1072"/>
      <c r="CK296" s="1072"/>
      <c r="CL296" s="1072"/>
      <c r="CM296" s="1072"/>
      <c r="CN296" s="1072"/>
      <c r="CO296" s="1072"/>
      <c r="CP296" s="1072"/>
      <c r="CQ296" s="1072"/>
      <c r="CR296" s="1072"/>
      <c r="CS296" s="1072"/>
      <c r="CT296" s="1072"/>
      <c r="CU296" s="1072"/>
      <c r="CV296" s="1072"/>
      <c r="CW296" s="1072"/>
      <c r="CX296" s="1072"/>
      <c r="CY296" s="1072"/>
      <c r="CZ296" s="1072"/>
      <c r="DA296" s="1072"/>
      <c r="DB296" s="1072"/>
      <c r="DC296" s="1072"/>
      <c r="DD296" s="1072"/>
      <c r="DE296" s="1072"/>
      <c r="DF296" s="1072"/>
      <c r="DG296" s="1072"/>
      <c r="DH296" s="1072"/>
      <c r="DI296" s="1072"/>
    </row>
    <row r="297" spans="1:113">
      <c r="A297" s="355"/>
      <c r="B297" s="1248"/>
      <c r="C297" s="1246"/>
      <c r="D297" s="346"/>
      <c r="G297" s="1236"/>
      <c r="H297" s="1072"/>
      <c r="I297" s="1072"/>
      <c r="J297" s="1072"/>
      <c r="K297" s="1072"/>
      <c r="L297" s="1072"/>
      <c r="M297" s="1072"/>
      <c r="N297" s="1072"/>
      <c r="O297" s="1072"/>
      <c r="P297" s="1072"/>
      <c r="Q297" s="1072"/>
      <c r="R297" s="1072"/>
      <c r="S297" s="1072"/>
      <c r="T297" s="1072"/>
      <c r="U297" s="1072"/>
      <c r="V297" s="1072"/>
      <c r="W297" s="1072"/>
      <c r="X297" s="1072"/>
      <c r="Y297" s="1072"/>
      <c r="Z297" s="1072"/>
      <c r="AA297" s="1072"/>
      <c r="AB297" s="1072"/>
      <c r="AC297" s="1072"/>
      <c r="AD297" s="1072"/>
      <c r="AE297" s="1072"/>
      <c r="AF297" s="1072"/>
      <c r="AG297" s="1072"/>
      <c r="AH297" s="1072"/>
      <c r="AI297" s="1072"/>
      <c r="AJ297" s="1072"/>
      <c r="AK297" s="1072"/>
      <c r="AL297" s="1072"/>
      <c r="AM297" s="1072"/>
      <c r="AN297" s="1072"/>
      <c r="AO297" s="1072"/>
      <c r="AP297" s="1072"/>
      <c r="AQ297" s="1072"/>
      <c r="AR297" s="1072"/>
      <c r="AS297" s="1072"/>
      <c r="AT297" s="1072"/>
      <c r="AU297" s="1072"/>
      <c r="AV297" s="1072"/>
      <c r="AW297" s="1072"/>
      <c r="AX297" s="1072"/>
      <c r="AY297" s="1072"/>
      <c r="AZ297" s="1072"/>
      <c r="BA297" s="1072"/>
      <c r="BB297" s="1072"/>
      <c r="BC297" s="1072"/>
      <c r="BD297" s="1072"/>
      <c r="BE297" s="1072"/>
      <c r="BF297" s="1072"/>
      <c r="BG297" s="1072"/>
      <c r="BH297" s="1072"/>
      <c r="BI297" s="1072"/>
      <c r="BJ297" s="1072"/>
      <c r="BK297" s="1072"/>
      <c r="BL297" s="1072"/>
      <c r="BM297" s="1072"/>
      <c r="BN297" s="1072"/>
      <c r="BO297" s="1072"/>
      <c r="BP297" s="1072"/>
      <c r="BQ297" s="1072"/>
      <c r="BR297" s="1072"/>
      <c r="BS297" s="1072"/>
      <c r="BT297" s="1072"/>
      <c r="BU297" s="1072"/>
      <c r="BV297" s="1072"/>
      <c r="BW297" s="1072"/>
      <c r="BX297" s="1072"/>
      <c r="BY297" s="1072"/>
      <c r="BZ297" s="1072"/>
      <c r="CA297" s="1072"/>
      <c r="CB297" s="1072"/>
      <c r="CC297" s="1072"/>
      <c r="CD297" s="1072"/>
      <c r="CE297" s="1072"/>
      <c r="CF297" s="1072"/>
      <c r="CG297" s="1072"/>
      <c r="CH297" s="1072"/>
      <c r="CI297" s="1072"/>
      <c r="CJ297" s="1072"/>
      <c r="CK297" s="1072"/>
      <c r="CL297" s="1072"/>
      <c r="CM297" s="1072"/>
      <c r="CN297" s="1072"/>
      <c r="CO297" s="1072"/>
      <c r="CP297" s="1072"/>
      <c r="CQ297" s="1072"/>
      <c r="CR297" s="1072"/>
      <c r="CS297" s="1072"/>
      <c r="CT297" s="1072"/>
      <c r="CU297" s="1072"/>
      <c r="CV297" s="1072"/>
      <c r="CW297" s="1072"/>
      <c r="CX297" s="1072"/>
      <c r="CY297" s="1072"/>
      <c r="CZ297" s="1072"/>
      <c r="DA297" s="1072"/>
      <c r="DB297" s="1072"/>
      <c r="DC297" s="1072"/>
      <c r="DD297" s="1072"/>
      <c r="DE297" s="1072"/>
      <c r="DF297" s="1072"/>
      <c r="DG297" s="1072"/>
      <c r="DH297" s="1072"/>
      <c r="DI297" s="1072"/>
    </row>
    <row r="298" spans="1:113" s="1075" customFormat="1">
      <c r="A298" s="1248"/>
      <c r="B298" s="1248"/>
      <c r="C298" s="1249"/>
      <c r="D298" s="348"/>
      <c r="E298" s="1133"/>
      <c r="F298" s="1868"/>
      <c r="G298" s="389"/>
      <c r="H298" s="1074"/>
      <c r="I298" s="1074"/>
      <c r="J298" s="1074"/>
      <c r="K298" s="1074"/>
      <c r="L298" s="1074"/>
      <c r="M298" s="1074"/>
      <c r="N298" s="1074"/>
      <c r="O298" s="1074"/>
      <c r="P298" s="1074"/>
      <c r="Q298" s="1074"/>
      <c r="R298" s="1074"/>
      <c r="S298" s="1074"/>
      <c r="T298" s="1074"/>
      <c r="U298" s="1074"/>
      <c r="V298" s="1074"/>
      <c r="W298" s="1074"/>
      <c r="X298" s="1074"/>
      <c r="Y298" s="1074"/>
      <c r="Z298" s="1074"/>
      <c r="AA298" s="1074"/>
      <c r="AB298" s="1074"/>
      <c r="AC298" s="1074"/>
      <c r="AD298" s="1074"/>
      <c r="AE298" s="1074"/>
      <c r="AF298" s="1074"/>
      <c r="AG298" s="1074"/>
      <c r="AH298" s="1074"/>
      <c r="AI298" s="1074"/>
      <c r="AJ298" s="1074"/>
      <c r="AK298" s="1074"/>
      <c r="AL298" s="1074"/>
      <c r="AM298" s="1074"/>
      <c r="AN298" s="1074"/>
      <c r="AO298" s="1074"/>
      <c r="AP298" s="1074"/>
      <c r="AQ298" s="1074"/>
      <c r="AR298" s="1074"/>
      <c r="AS298" s="1074"/>
      <c r="AT298" s="1074"/>
      <c r="AU298" s="1074"/>
      <c r="AV298" s="1074"/>
      <c r="AW298" s="1074"/>
      <c r="AX298" s="1074"/>
      <c r="AY298" s="1074"/>
      <c r="AZ298" s="1074"/>
      <c r="BA298" s="1074"/>
      <c r="BB298" s="1074"/>
      <c r="BC298" s="1074"/>
      <c r="BD298" s="1074"/>
      <c r="BE298" s="1074"/>
      <c r="BF298" s="1074"/>
      <c r="BG298" s="1074"/>
      <c r="BH298" s="1074"/>
      <c r="BI298" s="1074"/>
      <c r="BJ298" s="1074"/>
      <c r="BK298" s="1074"/>
      <c r="BL298" s="1074"/>
      <c r="BM298" s="1074"/>
      <c r="BN298" s="1074"/>
      <c r="BO298" s="1074"/>
      <c r="BP298" s="1074"/>
      <c r="BQ298" s="1074"/>
      <c r="BR298" s="1074"/>
      <c r="BS298" s="1074"/>
      <c r="BT298" s="1074"/>
      <c r="BU298" s="1074"/>
      <c r="BV298" s="1074"/>
      <c r="BW298" s="1074"/>
      <c r="BX298" s="1074"/>
      <c r="BY298" s="1074"/>
      <c r="BZ298" s="1074"/>
      <c r="CA298" s="1074"/>
      <c r="CB298" s="1074"/>
      <c r="CC298" s="1074"/>
      <c r="CD298" s="1074"/>
      <c r="CE298" s="1074"/>
      <c r="CF298" s="1074"/>
      <c r="CG298" s="1074"/>
      <c r="CH298" s="1074"/>
      <c r="CI298" s="1074"/>
      <c r="CJ298" s="1074"/>
      <c r="CK298" s="1074"/>
      <c r="CL298" s="1074"/>
      <c r="CM298" s="1074"/>
      <c r="CN298" s="1074"/>
      <c r="CO298" s="1074"/>
      <c r="CP298" s="1074"/>
      <c r="CQ298" s="1074"/>
      <c r="CR298" s="1074"/>
      <c r="CS298" s="1074"/>
      <c r="CT298" s="1074"/>
      <c r="CU298" s="1074"/>
      <c r="CV298" s="1074"/>
      <c r="CW298" s="1074"/>
      <c r="CX298" s="1074"/>
      <c r="CY298" s="1074"/>
      <c r="CZ298" s="1074"/>
      <c r="DA298" s="1074"/>
      <c r="DB298" s="1074"/>
      <c r="DC298" s="1074"/>
      <c r="DD298" s="1074"/>
      <c r="DE298" s="1074"/>
      <c r="DF298" s="1074"/>
      <c r="DG298" s="1074"/>
      <c r="DH298" s="1074"/>
      <c r="DI298" s="1074"/>
    </row>
    <row r="299" spans="1:113" s="1150" customFormat="1" ht="12.75">
      <c r="A299" s="1248"/>
      <c r="B299" s="355"/>
      <c r="C299" s="1249"/>
      <c r="D299" s="348"/>
      <c r="E299" s="1133"/>
      <c r="F299" s="1868"/>
      <c r="G299" s="389"/>
    </row>
    <row r="300" spans="1:113" s="1151" customFormat="1">
      <c r="A300" s="1248"/>
      <c r="B300" s="355"/>
      <c r="C300" s="1249"/>
      <c r="D300" s="348"/>
      <c r="E300" s="1133"/>
      <c r="F300" s="1868"/>
      <c r="G300" s="389"/>
    </row>
    <row r="301" spans="1:113" s="1151" customFormat="1">
      <c r="A301" s="1248"/>
      <c r="B301" s="355"/>
      <c r="C301" s="1249"/>
      <c r="D301" s="348"/>
      <c r="E301" s="1133"/>
      <c r="F301" s="1868"/>
      <c r="G301" s="389"/>
    </row>
    <row r="302" spans="1:113" s="1151" customFormat="1">
      <c r="A302" s="1248"/>
      <c r="B302" s="355"/>
      <c r="C302" s="1249"/>
      <c r="D302" s="348"/>
      <c r="E302" s="1133"/>
      <c r="F302" s="1868"/>
      <c r="G302" s="389"/>
    </row>
    <row r="303" spans="1:113" s="1151" customFormat="1">
      <c r="A303" s="1248"/>
      <c r="B303" s="355"/>
      <c r="C303" s="1249"/>
      <c r="D303" s="348"/>
      <c r="E303" s="1133"/>
      <c r="F303" s="1868"/>
      <c r="G303" s="389"/>
    </row>
    <row r="304" spans="1:113" s="1151" customFormat="1">
      <c r="A304" s="1248"/>
      <c r="B304" s="355"/>
      <c r="C304" s="1249"/>
      <c r="D304" s="348"/>
      <c r="E304" s="1133"/>
      <c r="F304" s="1868"/>
      <c r="G304" s="389"/>
    </row>
    <row r="305" spans="1:113" s="1151" customFormat="1">
      <c r="A305" s="1248"/>
      <c r="B305" s="355"/>
      <c r="C305" s="1249"/>
      <c r="D305" s="348"/>
      <c r="E305" s="1133"/>
      <c r="F305" s="1868"/>
      <c r="G305" s="389"/>
    </row>
    <row r="306" spans="1:113" s="1151" customFormat="1">
      <c r="A306" s="1248"/>
      <c r="B306" s="355"/>
      <c r="C306" s="1249"/>
      <c r="D306" s="348"/>
      <c r="E306" s="1133"/>
      <c r="F306" s="1868"/>
      <c r="G306" s="389"/>
    </row>
    <row r="307" spans="1:113" s="1151" customFormat="1">
      <c r="A307" s="1248"/>
      <c r="B307" s="1248"/>
      <c r="C307" s="1249"/>
      <c r="D307" s="348"/>
      <c r="E307" s="1133"/>
      <c r="F307" s="1868"/>
      <c r="G307" s="389"/>
    </row>
    <row r="308" spans="1:113" s="1150" customFormat="1" ht="12.75">
      <c r="A308" s="1248"/>
      <c r="B308" s="1248"/>
      <c r="C308" s="1249"/>
      <c r="D308" s="348"/>
      <c r="E308" s="1133"/>
      <c r="F308" s="1868"/>
      <c r="G308" s="389"/>
    </row>
    <row r="309" spans="1:113" s="1150" customFormat="1" ht="12.75">
      <c r="A309" s="355"/>
      <c r="B309" s="355"/>
      <c r="C309" s="1246"/>
      <c r="D309" s="1255"/>
      <c r="E309" s="1110"/>
      <c r="F309" s="1215"/>
      <c r="G309" s="1236"/>
    </row>
    <row r="310" spans="1:113" ht="12.75">
      <c r="A310" s="1263"/>
      <c r="B310" s="355"/>
      <c r="C310" s="1264"/>
      <c r="D310" s="1265"/>
      <c r="E310" s="1155"/>
      <c r="F310" s="1987"/>
      <c r="G310" s="1924"/>
      <c r="H310" s="1072"/>
      <c r="I310" s="1072"/>
      <c r="J310" s="1072"/>
      <c r="K310" s="1072"/>
      <c r="L310" s="1072"/>
      <c r="M310" s="1072"/>
      <c r="N310" s="1072"/>
      <c r="O310" s="1072"/>
      <c r="P310" s="1072"/>
      <c r="Q310" s="1072"/>
      <c r="R310" s="1072"/>
      <c r="S310" s="1072"/>
      <c r="T310" s="1072"/>
      <c r="U310" s="1072"/>
      <c r="V310" s="1072"/>
      <c r="W310" s="1072"/>
      <c r="X310" s="1072"/>
      <c r="Y310" s="1072"/>
      <c r="Z310" s="1072"/>
      <c r="AA310" s="1072"/>
      <c r="AB310" s="1072"/>
      <c r="AC310" s="1072"/>
      <c r="AD310" s="1072"/>
      <c r="AE310" s="1072"/>
      <c r="AF310" s="1072"/>
      <c r="AG310" s="1072"/>
      <c r="AH310" s="1072"/>
      <c r="AI310" s="1072"/>
      <c r="AJ310" s="1072"/>
      <c r="AK310" s="1072"/>
      <c r="AL310" s="1072"/>
      <c r="AM310" s="1072"/>
      <c r="AN310" s="1072"/>
      <c r="AO310" s="1072"/>
      <c r="AP310" s="1072"/>
      <c r="AQ310" s="1072"/>
      <c r="AR310" s="1072"/>
      <c r="AS310" s="1072"/>
      <c r="AT310" s="1072"/>
      <c r="AU310" s="1072"/>
      <c r="AV310" s="1072"/>
      <c r="AW310" s="1072"/>
      <c r="AX310" s="1072"/>
      <c r="AY310" s="1072"/>
      <c r="AZ310" s="1072"/>
      <c r="BA310" s="1072"/>
      <c r="BB310" s="1072"/>
      <c r="BC310" s="1072"/>
      <c r="BD310" s="1072"/>
      <c r="BE310" s="1072"/>
      <c r="BF310" s="1072"/>
      <c r="BG310" s="1072"/>
      <c r="BH310" s="1072"/>
      <c r="BI310" s="1072"/>
      <c r="BJ310" s="1072"/>
      <c r="BK310" s="1072"/>
      <c r="BL310" s="1072"/>
      <c r="BM310" s="1072"/>
      <c r="BN310" s="1072"/>
      <c r="BO310" s="1072"/>
      <c r="BP310" s="1072"/>
      <c r="BQ310" s="1072"/>
      <c r="BR310" s="1072"/>
      <c r="BS310" s="1072"/>
      <c r="BT310" s="1072"/>
      <c r="BU310" s="1072"/>
      <c r="BV310" s="1072"/>
      <c r="BW310" s="1072"/>
      <c r="BX310" s="1072"/>
      <c r="BY310" s="1072"/>
      <c r="BZ310" s="1072"/>
      <c r="CA310" s="1072"/>
      <c r="CB310" s="1072"/>
      <c r="CC310" s="1072"/>
      <c r="CD310" s="1072"/>
      <c r="CE310" s="1072"/>
      <c r="CF310" s="1072"/>
      <c r="CG310" s="1072"/>
      <c r="CH310" s="1072"/>
      <c r="CI310" s="1072"/>
      <c r="CJ310" s="1072"/>
      <c r="CK310" s="1072"/>
      <c r="CL310" s="1072"/>
      <c r="CM310" s="1072"/>
      <c r="CN310" s="1072"/>
      <c r="CO310" s="1072"/>
      <c r="CP310" s="1072"/>
      <c r="CQ310" s="1072"/>
      <c r="CR310" s="1072"/>
      <c r="CS310" s="1072"/>
      <c r="CT310" s="1072"/>
      <c r="CU310" s="1072"/>
      <c r="CV310" s="1072"/>
      <c r="CW310" s="1072"/>
      <c r="CX310" s="1072"/>
      <c r="CY310" s="1072"/>
      <c r="CZ310" s="1072"/>
      <c r="DA310" s="1072"/>
      <c r="DB310" s="1072"/>
      <c r="DC310" s="1072"/>
      <c r="DD310" s="1072"/>
      <c r="DE310" s="1072"/>
      <c r="DF310" s="1072"/>
      <c r="DG310" s="1072"/>
      <c r="DH310" s="1072"/>
      <c r="DI310" s="1072"/>
    </row>
    <row r="311" spans="1:113">
      <c r="A311" s="1267"/>
      <c r="B311" s="1268"/>
      <c r="C311" s="1269"/>
      <c r="D311" s="1265"/>
      <c r="E311" s="1160"/>
      <c r="F311" s="1988"/>
      <c r="G311" s="1925"/>
      <c r="H311" s="1072"/>
      <c r="I311" s="1072"/>
      <c r="J311" s="1072"/>
      <c r="K311" s="1072"/>
      <c r="L311" s="1072"/>
      <c r="M311" s="1072"/>
      <c r="N311" s="1072"/>
      <c r="O311" s="1072"/>
      <c r="P311" s="1072"/>
      <c r="Q311" s="1072"/>
      <c r="R311" s="1072"/>
      <c r="S311" s="1072"/>
      <c r="T311" s="1072"/>
      <c r="U311" s="1072"/>
      <c r="V311" s="1072"/>
      <c r="W311" s="1072"/>
      <c r="X311" s="1072"/>
      <c r="Y311" s="1072"/>
      <c r="Z311" s="1072"/>
      <c r="AA311" s="1072"/>
      <c r="AB311" s="1072"/>
      <c r="AC311" s="1072"/>
      <c r="AD311" s="1072"/>
      <c r="AE311" s="1072"/>
      <c r="AF311" s="1072"/>
      <c r="AG311" s="1072"/>
      <c r="AH311" s="1072"/>
      <c r="AI311" s="1072"/>
      <c r="AJ311" s="1072"/>
      <c r="AK311" s="1072"/>
      <c r="AL311" s="1072"/>
      <c r="AM311" s="1072"/>
      <c r="AN311" s="1072"/>
      <c r="AO311" s="1072"/>
      <c r="AP311" s="1072"/>
      <c r="AQ311" s="1072"/>
      <c r="AR311" s="1072"/>
      <c r="AS311" s="1072"/>
      <c r="AT311" s="1072"/>
      <c r="AU311" s="1072"/>
      <c r="AV311" s="1072"/>
      <c r="AW311" s="1072"/>
      <c r="AX311" s="1072"/>
      <c r="AY311" s="1072"/>
      <c r="AZ311" s="1072"/>
      <c r="BA311" s="1072"/>
      <c r="BB311" s="1072"/>
      <c r="BC311" s="1072"/>
      <c r="BD311" s="1072"/>
      <c r="BE311" s="1072"/>
      <c r="BF311" s="1072"/>
      <c r="BG311" s="1072"/>
      <c r="BH311" s="1072"/>
      <c r="BI311" s="1072"/>
      <c r="BJ311" s="1072"/>
      <c r="BK311" s="1072"/>
      <c r="BL311" s="1072"/>
      <c r="BM311" s="1072"/>
      <c r="BN311" s="1072"/>
      <c r="BO311" s="1072"/>
      <c r="BP311" s="1072"/>
      <c r="BQ311" s="1072"/>
      <c r="BR311" s="1072"/>
      <c r="BS311" s="1072"/>
      <c r="BT311" s="1072"/>
      <c r="BU311" s="1072"/>
      <c r="BV311" s="1072"/>
      <c r="BW311" s="1072"/>
      <c r="BX311" s="1072"/>
      <c r="BY311" s="1072"/>
      <c r="BZ311" s="1072"/>
      <c r="CA311" s="1072"/>
      <c r="CB311" s="1072"/>
      <c r="CC311" s="1072"/>
      <c r="CD311" s="1072"/>
      <c r="CE311" s="1072"/>
      <c r="CF311" s="1072"/>
      <c r="CG311" s="1072"/>
      <c r="CH311" s="1072"/>
      <c r="CI311" s="1072"/>
      <c r="CJ311" s="1072"/>
      <c r="CK311" s="1072"/>
      <c r="CL311" s="1072"/>
      <c r="CM311" s="1072"/>
      <c r="CN311" s="1072"/>
      <c r="CO311" s="1072"/>
      <c r="CP311" s="1072"/>
      <c r="CQ311" s="1072"/>
      <c r="CR311" s="1072"/>
      <c r="CS311" s="1072"/>
      <c r="CT311" s="1072"/>
      <c r="CU311" s="1072"/>
      <c r="CV311" s="1072"/>
      <c r="CW311" s="1072"/>
      <c r="CX311" s="1072"/>
      <c r="CY311" s="1072"/>
      <c r="CZ311" s="1072"/>
      <c r="DA311" s="1072"/>
      <c r="DB311" s="1072"/>
      <c r="DC311" s="1072"/>
      <c r="DD311" s="1072"/>
      <c r="DE311" s="1072"/>
      <c r="DF311" s="1072"/>
      <c r="DG311" s="1072"/>
      <c r="DH311" s="1072"/>
      <c r="DI311" s="1072"/>
    </row>
    <row r="312" spans="1:113">
      <c r="A312" s="1267"/>
      <c r="B312" s="1268"/>
      <c r="C312" s="1269"/>
      <c r="D312" s="1265"/>
      <c r="E312" s="1160"/>
      <c r="F312" s="1988"/>
      <c r="G312" s="1925"/>
      <c r="H312" s="1072"/>
      <c r="I312" s="1072"/>
      <c r="J312" s="1072"/>
      <c r="K312" s="1072"/>
      <c r="L312" s="1072"/>
      <c r="M312" s="1072"/>
      <c r="N312" s="1072"/>
      <c r="O312" s="1072"/>
      <c r="P312" s="1072"/>
      <c r="Q312" s="1072"/>
      <c r="R312" s="1072"/>
      <c r="S312" s="1072"/>
      <c r="T312" s="1072"/>
      <c r="U312" s="1072"/>
      <c r="V312" s="1072"/>
      <c r="W312" s="1072"/>
      <c r="X312" s="1072"/>
      <c r="Y312" s="1072"/>
      <c r="Z312" s="1072"/>
      <c r="AA312" s="1072"/>
      <c r="AB312" s="1072"/>
      <c r="AC312" s="1072"/>
      <c r="AD312" s="1072"/>
      <c r="AE312" s="1072"/>
      <c r="AF312" s="1072"/>
      <c r="AG312" s="1072"/>
      <c r="AH312" s="1072"/>
      <c r="AI312" s="1072"/>
      <c r="AJ312" s="1072"/>
      <c r="AK312" s="1072"/>
      <c r="AL312" s="1072"/>
      <c r="AM312" s="1072"/>
      <c r="AN312" s="1072"/>
      <c r="AO312" s="1072"/>
      <c r="AP312" s="1072"/>
      <c r="AQ312" s="1072"/>
      <c r="AR312" s="1072"/>
      <c r="AS312" s="1072"/>
      <c r="AT312" s="1072"/>
      <c r="AU312" s="1072"/>
      <c r="AV312" s="1072"/>
      <c r="AW312" s="1072"/>
      <c r="AX312" s="1072"/>
      <c r="AY312" s="1072"/>
      <c r="AZ312" s="1072"/>
      <c r="BA312" s="1072"/>
      <c r="BB312" s="1072"/>
      <c r="BC312" s="1072"/>
      <c r="BD312" s="1072"/>
      <c r="BE312" s="1072"/>
      <c r="BF312" s="1072"/>
      <c r="BG312" s="1072"/>
      <c r="BH312" s="1072"/>
      <c r="BI312" s="1072"/>
      <c r="BJ312" s="1072"/>
      <c r="BK312" s="1072"/>
      <c r="BL312" s="1072"/>
      <c r="BM312" s="1072"/>
      <c r="BN312" s="1072"/>
      <c r="BO312" s="1072"/>
      <c r="BP312" s="1072"/>
      <c r="BQ312" s="1072"/>
      <c r="BR312" s="1072"/>
      <c r="BS312" s="1072"/>
      <c r="BT312" s="1072"/>
      <c r="BU312" s="1072"/>
      <c r="BV312" s="1072"/>
      <c r="BW312" s="1072"/>
      <c r="BX312" s="1072"/>
      <c r="BY312" s="1072"/>
      <c r="BZ312" s="1072"/>
      <c r="CA312" s="1072"/>
      <c r="CB312" s="1072"/>
      <c r="CC312" s="1072"/>
      <c r="CD312" s="1072"/>
      <c r="CE312" s="1072"/>
      <c r="CF312" s="1072"/>
      <c r="CG312" s="1072"/>
      <c r="CH312" s="1072"/>
      <c r="CI312" s="1072"/>
      <c r="CJ312" s="1072"/>
      <c r="CK312" s="1072"/>
      <c r="CL312" s="1072"/>
      <c r="CM312" s="1072"/>
      <c r="CN312" s="1072"/>
      <c r="CO312" s="1072"/>
      <c r="CP312" s="1072"/>
      <c r="CQ312" s="1072"/>
      <c r="CR312" s="1072"/>
      <c r="CS312" s="1072"/>
      <c r="CT312" s="1072"/>
      <c r="CU312" s="1072"/>
      <c r="CV312" s="1072"/>
      <c r="CW312" s="1072"/>
      <c r="CX312" s="1072"/>
      <c r="CY312" s="1072"/>
      <c r="CZ312" s="1072"/>
      <c r="DA312" s="1072"/>
      <c r="DB312" s="1072"/>
      <c r="DC312" s="1072"/>
      <c r="DD312" s="1072"/>
      <c r="DE312" s="1072"/>
      <c r="DF312" s="1072"/>
      <c r="DG312" s="1072"/>
      <c r="DH312" s="1072"/>
      <c r="DI312" s="1072"/>
    </row>
    <row r="313" spans="1:113">
      <c r="A313" s="1267"/>
      <c r="B313" s="1268"/>
      <c r="C313" s="1269"/>
      <c r="D313" s="1265"/>
      <c r="E313" s="1160"/>
      <c r="F313" s="1988"/>
      <c r="G313" s="1925"/>
      <c r="H313" s="1072"/>
      <c r="I313" s="1072"/>
      <c r="J313" s="1072"/>
      <c r="K313" s="1072"/>
      <c r="L313" s="1072"/>
      <c r="M313" s="1072"/>
      <c r="N313" s="1072"/>
      <c r="O313" s="1072"/>
      <c r="P313" s="1072"/>
      <c r="Q313" s="1072"/>
      <c r="R313" s="1072"/>
      <c r="S313" s="1072"/>
      <c r="T313" s="1072"/>
      <c r="U313" s="1072"/>
      <c r="V313" s="1072"/>
      <c r="W313" s="1072"/>
      <c r="X313" s="1072"/>
      <c r="Y313" s="1072"/>
      <c r="Z313" s="1072"/>
      <c r="AA313" s="1072"/>
      <c r="AB313" s="1072"/>
      <c r="AC313" s="1072"/>
      <c r="AD313" s="1072"/>
      <c r="AE313" s="1072"/>
      <c r="AF313" s="1072"/>
      <c r="AG313" s="1072"/>
      <c r="AH313" s="1072"/>
      <c r="AI313" s="1072"/>
      <c r="AJ313" s="1072"/>
      <c r="AK313" s="1072"/>
      <c r="AL313" s="1072"/>
      <c r="AM313" s="1072"/>
      <c r="AN313" s="1072"/>
      <c r="AO313" s="1072"/>
      <c r="AP313" s="1072"/>
      <c r="AQ313" s="1072"/>
      <c r="AR313" s="1072"/>
      <c r="AS313" s="1072"/>
      <c r="AT313" s="1072"/>
      <c r="AU313" s="1072"/>
      <c r="AV313" s="1072"/>
      <c r="AW313" s="1072"/>
      <c r="AX313" s="1072"/>
      <c r="AY313" s="1072"/>
      <c r="AZ313" s="1072"/>
      <c r="BA313" s="1072"/>
      <c r="BB313" s="1072"/>
      <c r="BC313" s="1072"/>
      <c r="BD313" s="1072"/>
      <c r="BE313" s="1072"/>
      <c r="BF313" s="1072"/>
      <c r="BG313" s="1072"/>
      <c r="BH313" s="1072"/>
      <c r="BI313" s="1072"/>
      <c r="BJ313" s="1072"/>
      <c r="BK313" s="1072"/>
      <c r="BL313" s="1072"/>
      <c r="BM313" s="1072"/>
      <c r="BN313" s="1072"/>
      <c r="BO313" s="1072"/>
      <c r="BP313" s="1072"/>
      <c r="BQ313" s="1072"/>
      <c r="BR313" s="1072"/>
      <c r="BS313" s="1072"/>
      <c r="BT313" s="1072"/>
      <c r="BU313" s="1072"/>
      <c r="BV313" s="1072"/>
      <c r="BW313" s="1072"/>
      <c r="BX313" s="1072"/>
      <c r="BY313" s="1072"/>
      <c r="BZ313" s="1072"/>
      <c r="CA313" s="1072"/>
      <c r="CB313" s="1072"/>
      <c r="CC313" s="1072"/>
      <c r="CD313" s="1072"/>
      <c r="CE313" s="1072"/>
      <c r="CF313" s="1072"/>
      <c r="CG313" s="1072"/>
      <c r="CH313" s="1072"/>
      <c r="CI313" s="1072"/>
      <c r="CJ313" s="1072"/>
      <c r="CK313" s="1072"/>
      <c r="CL313" s="1072"/>
      <c r="CM313" s="1072"/>
      <c r="CN313" s="1072"/>
      <c r="CO313" s="1072"/>
      <c r="CP313" s="1072"/>
      <c r="CQ313" s="1072"/>
      <c r="CR313" s="1072"/>
      <c r="CS313" s="1072"/>
      <c r="CT313" s="1072"/>
      <c r="CU313" s="1072"/>
      <c r="CV313" s="1072"/>
      <c r="CW313" s="1072"/>
      <c r="CX313" s="1072"/>
      <c r="CY313" s="1072"/>
      <c r="CZ313" s="1072"/>
      <c r="DA313" s="1072"/>
      <c r="DB313" s="1072"/>
      <c r="DC313" s="1072"/>
      <c r="DD313" s="1072"/>
      <c r="DE313" s="1072"/>
      <c r="DF313" s="1072"/>
      <c r="DG313" s="1072"/>
      <c r="DH313" s="1072"/>
      <c r="DI313" s="1072"/>
    </row>
    <row r="314" spans="1:113">
      <c r="A314" s="1267"/>
      <c r="B314" s="1268"/>
      <c r="C314" s="1269"/>
      <c r="D314" s="1265"/>
      <c r="E314" s="1160"/>
      <c r="F314" s="1988"/>
      <c r="G314" s="1925"/>
      <c r="H314" s="1072"/>
      <c r="I314" s="1072"/>
      <c r="J314" s="1072"/>
      <c r="K314" s="1072"/>
      <c r="L314" s="1072"/>
      <c r="M314" s="1072"/>
      <c r="N314" s="1072"/>
      <c r="O314" s="1072"/>
      <c r="P314" s="1072"/>
      <c r="Q314" s="1072"/>
      <c r="R314" s="1072"/>
      <c r="S314" s="1072"/>
      <c r="T314" s="1072"/>
      <c r="U314" s="1072"/>
      <c r="V314" s="1072"/>
      <c r="W314" s="1072"/>
      <c r="X314" s="1072"/>
      <c r="Y314" s="1072"/>
      <c r="Z314" s="1072"/>
      <c r="AA314" s="1072"/>
      <c r="AB314" s="1072"/>
      <c r="AC314" s="1072"/>
      <c r="AD314" s="1072"/>
      <c r="AE314" s="1072"/>
      <c r="AF314" s="1072"/>
      <c r="AG314" s="1072"/>
      <c r="AH314" s="1072"/>
      <c r="AI314" s="1072"/>
      <c r="AJ314" s="1072"/>
      <c r="AK314" s="1072"/>
      <c r="AL314" s="1072"/>
      <c r="AM314" s="1072"/>
      <c r="AN314" s="1072"/>
      <c r="AO314" s="1072"/>
      <c r="AP314" s="1072"/>
      <c r="AQ314" s="1072"/>
      <c r="AR314" s="1072"/>
      <c r="AS314" s="1072"/>
      <c r="AT314" s="1072"/>
      <c r="AU314" s="1072"/>
      <c r="AV314" s="1072"/>
      <c r="AW314" s="1072"/>
      <c r="AX314" s="1072"/>
      <c r="AY314" s="1072"/>
      <c r="AZ314" s="1072"/>
      <c r="BA314" s="1072"/>
      <c r="BB314" s="1072"/>
      <c r="BC314" s="1072"/>
      <c r="BD314" s="1072"/>
      <c r="BE314" s="1072"/>
      <c r="BF314" s="1072"/>
      <c r="BG314" s="1072"/>
      <c r="BH314" s="1072"/>
      <c r="BI314" s="1072"/>
      <c r="BJ314" s="1072"/>
      <c r="BK314" s="1072"/>
      <c r="BL314" s="1072"/>
      <c r="BM314" s="1072"/>
      <c r="BN314" s="1072"/>
      <c r="BO314" s="1072"/>
      <c r="BP314" s="1072"/>
      <c r="BQ314" s="1072"/>
      <c r="BR314" s="1072"/>
      <c r="BS314" s="1072"/>
      <c r="BT314" s="1072"/>
      <c r="BU314" s="1072"/>
      <c r="BV314" s="1072"/>
      <c r="BW314" s="1072"/>
      <c r="BX314" s="1072"/>
      <c r="BY314" s="1072"/>
      <c r="BZ314" s="1072"/>
      <c r="CA314" s="1072"/>
      <c r="CB314" s="1072"/>
      <c r="CC314" s="1072"/>
      <c r="CD314" s="1072"/>
      <c r="CE314" s="1072"/>
      <c r="CF314" s="1072"/>
      <c r="CG314" s="1072"/>
      <c r="CH314" s="1072"/>
      <c r="CI314" s="1072"/>
      <c r="CJ314" s="1072"/>
      <c r="CK314" s="1072"/>
      <c r="CL314" s="1072"/>
      <c r="CM314" s="1072"/>
      <c r="CN314" s="1072"/>
      <c r="CO314" s="1072"/>
      <c r="CP314" s="1072"/>
      <c r="CQ314" s="1072"/>
      <c r="CR314" s="1072"/>
      <c r="CS314" s="1072"/>
      <c r="CT314" s="1072"/>
      <c r="CU314" s="1072"/>
      <c r="CV314" s="1072"/>
      <c r="CW314" s="1072"/>
      <c r="CX314" s="1072"/>
      <c r="CY314" s="1072"/>
      <c r="CZ314" s="1072"/>
      <c r="DA314" s="1072"/>
      <c r="DB314" s="1072"/>
      <c r="DC314" s="1072"/>
      <c r="DD314" s="1072"/>
      <c r="DE314" s="1072"/>
      <c r="DF314" s="1072"/>
      <c r="DG314" s="1072"/>
      <c r="DH314" s="1072"/>
      <c r="DI314" s="1072"/>
    </row>
    <row r="315" spans="1:113">
      <c r="A315" s="1267"/>
      <c r="B315" s="1268"/>
      <c r="C315" s="1269"/>
      <c r="D315" s="1265"/>
      <c r="E315" s="1160"/>
      <c r="F315" s="1988"/>
      <c r="G315" s="1925"/>
      <c r="H315" s="1072"/>
      <c r="I315" s="1072"/>
      <c r="J315" s="1072"/>
      <c r="K315" s="1072"/>
      <c r="L315" s="1072"/>
      <c r="M315" s="1072"/>
      <c r="N315" s="1072"/>
      <c r="O315" s="1072"/>
      <c r="P315" s="1072"/>
      <c r="Q315" s="1072"/>
      <c r="R315" s="1072"/>
      <c r="S315" s="1072"/>
      <c r="T315" s="1072"/>
      <c r="U315" s="1072"/>
      <c r="V315" s="1072"/>
      <c r="W315" s="1072"/>
      <c r="X315" s="1072"/>
      <c r="Y315" s="1072"/>
      <c r="Z315" s="1072"/>
      <c r="AA315" s="1072"/>
      <c r="AB315" s="1072"/>
      <c r="AC315" s="1072"/>
      <c r="AD315" s="1072"/>
      <c r="AE315" s="1072"/>
      <c r="AF315" s="1072"/>
      <c r="AG315" s="1072"/>
      <c r="AH315" s="1072"/>
      <c r="AI315" s="1072"/>
      <c r="AJ315" s="1072"/>
      <c r="AK315" s="1072"/>
      <c r="AL315" s="1072"/>
      <c r="AM315" s="1072"/>
      <c r="AN315" s="1072"/>
      <c r="AO315" s="1072"/>
      <c r="AP315" s="1072"/>
      <c r="AQ315" s="1072"/>
      <c r="AR315" s="1072"/>
      <c r="AS315" s="1072"/>
      <c r="AT315" s="1072"/>
      <c r="AU315" s="1072"/>
      <c r="AV315" s="1072"/>
      <c r="AW315" s="1072"/>
      <c r="AX315" s="1072"/>
      <c r="AY315" s="1072"/>
      <c r="AZ315" s="1072"/>
      <c r="BA315" s="1072"/>
      <c r="BB315" s="1072"/>
      <c r="BC315" s="1072"/>
      <c r="BD315" s="1072"/>
      <c r="BE315" s="1072"/>
      <c r="BF315" s="1072"/>
      <c r="BG315" s="1072"/>
      <c r="BH315" s="1072"/>
      <c r="BI315" s="1072"/>
      <c r="BJ315" s="1072"/>
      <c r="BK315" s="1072"/>
      <c r="BL315" s="1072"/>
      <c r="BM315" s="1072"/>
      <c r="BN315" s="1072"/>
      <c r="BO315" s="1072"/>
      <c r="BP315" s="1072"/>
      <c r="BQ315" s="1072"/>
      <c r="BR315" s="1072"/>
      <c r="BS315" s="1072"/>
      <c r="BT315" s="1072"/>
      <c r="BU315" s="1072"/>
      <c r="BV315" s="1072"/>
      <c r="BW315" s="1072"/>
      <c r="BX315" s="1072"/>
      <c r="BY315" s="1072"/>
      <c r="BZ315" s="1072"/>
      <c r="CA315" s="1072"/>
      <c r="CB315" s="1072"/>
      <c r="CC315" s="1072"/>
      <c r="CD315" s="1072"/>
      <c r="CE315" s="1072"/>
      <c r="CF315" s="1072"/>
      <c r="CG315" s="1072"/>
      <c r="CH315" s="1072"/>
      <c r="CI315" s="1072"/>
      <c r="CJ315" s="1072"/>
      <c r="CK315" s="1072"/>
      <c r="CL315" s="1072"/>
      <c r="CM315" s="1072"/>
      <c r="CN315" s="1072"/>
      <c r="CO315" s="1072"/>
      <c r="CP315" s="1072"/>
      <c r="CQ315" s="1072"/>
      <c r="CR315" s="1072"/>
      <c r="CS315" s="1072"/>
      <c r="CT315" s="1072"/>
      <c r="CU315" s="1072"/>
      <c r="CV315" s="1072"/>
      <c r="CW315" s="1072"/>
      <c r="CX315" s="1072"/>
      <c r="CY315" s="1072"/>
      <c r="CZ315" s="1072"/>
      <c r="DA315" s="1072"/>
      <c r="DB315" s="1072"/>
      <c r="DC315" s="1072"/>
      <c r="DD315" s="1072"/>
      <c r="DE315" s="1072"/>
      <c r="DF315" s="1072"/>
      <c r="DG315" s="1072"/>
      <c r="DH315" s="1072"/>
      <c r="DI315" s="1072"/>
    </row>
    <row r="316" spans="1:113">
      <c r="A316" s="1267"/>
      <c r="B316" s="1268"/>
      <c r="C316" s="1269"/>
      <c r="D316" s="1265"/>
      <c r="E316" s="1160"/>
      <c r="F316" s="1988"/>
      <c r="G316" s="1925"/>
      <c r="H316" s="1072"/>
      <c r="I316" s="1072"/>
      <c r="J316" s="1072"/>
      <c r="K316" s="1072"/>
      <c r="L316" s="1072"/>
      <c r="M316" s="1072"/>
      <c r="N316" s="1072"/>
      <c r="O316" s="1072"/>
      <c r="P316" s="1072"/>
      <c r="Q316" s="1072"/>
      <c r="R316" s="1072"/>
      <c r="S316" s="1072"/>
      <c r="T316" s="1072"/>
      <c r="U316" s="1072"/>
      <c r="V316" s="1072"/>
      <c r="W316" s="1072"/>
      <c r="X316" s="1072"/>
      <c r="Y316" s="1072"/>
      <c r="Z316" s="1072"/>
      <c r="AA316" s="1072"/>
      <c r="AB316" s="1072"/>
      <c r="AC316" s="1072"/>
      <c r="AD316" s="1072"/>
      <c r="AE316" s="1072"/>
      <c r="AF316" s="1072"/>
      <c r="AG316" s="1072"/>
      <c r="AH316" s="1072"/>
      <c r="AI316" s="1072"/>
      <c r="AJ316" s="1072"/>
      <c r="AK316" s="1072"/>
      <c r="AL316" s="1072"/>
      <c r="AM316" s="1072"/>
      <c r="AN316" s="1072"/>
      <c r="AO316" s="1072"/>
      <c r="AP316" s="1072"/>
      <c r="AQ316" s="1072"/>
      <c r="AR316" s="1072"/>
      <c r="AS316" s="1072"/>
      <c r="AT316" s="1072"/>
      <c r="AU316" s="1072"/>
      <c r="AV316" s="1072"/>
      <c r="AW316" s="1072"/>
      <c r="AX316" s="1072"/>
      <c r="AY316" s="1072"/>
      <c r="AZ316" s="1072"/>
      <c r="BA316" s="1072"/>
      <c r="BB316" s="1072"/>
      <c r="BC316" s="1072"/>
      <c r="BD316" s="1072"/>
      <c r="BE316" s="1072"/>
      <c r="BF316" s="1072"/>
      <c r="BG316" s="1072"/>
      <c r="BH316" s="1072"/>
      <c r="BI316" s="1072"/>
      <c r="BJ316" s="1072"/>
      <c r="BK316" s="1072"/>
      <c r="BL316" s="1072"/>
      <c r="BM316" s="1072"/>
      <c r="BN316" s="1072"/>
      <c r="BO316" s="1072"/>
      <c r="BP316" s="1072"/>
      <c r="BQ316" s="1072"/>
      <c r="BR316" s="1072"/>
      <c r="BS316" s="1072"/>
      <c r="BT316" s="1072"/>
      <c r="BU316" s="1072"/>
      <c r="BV316" s="1072"/>
      <c r="BW316" s="1072"/>
      <c r="BX316" s="1072"/>
      <c r="BY316" s="1072"/>
      <c r="BZ316" s="1072"/>
      <c r="CA316" s="1072"/>
      <c r="CB316" s="1072"/>
      <c r="CC316" s="1072"/>
      <c r="CD316" s="1072"/>
      <c r="CE316" s="1072"/>
      <c r="CF316" s="1072"/>
      <c r="CG316" s="1072"/>
      <c r="CH316" s="1072"/>
      <c r="CI316" s="1072"/>
      <c r="CJ316" s="1072"/>
      <c r="CK316" s="1072"/>
      <c r="CL316" s="1072"/>
      <c r="CM316" s="1072"/>
      <c r="CN316" s="1072"/>
      <c r="CO316" s="1072"/>
      <c r="CP316" s="1072"/>
      <c r="CQ316" s="1072"/>
      <c r="CR316" s="1072"/>
      <c r="CS316" s="1072"/>
      <c r="CT316" s="1072"/>
      <c r="CU316" s="1072"/>
      <c r="CV316" s="1072"/>
      <c r="CW316" s="1072"/>
      <c r="CX316" s="1072"/>
      <c r="CY316" s="1072"/>
      <c r="CZ316" s="1072"/>
      <c r="DA316" s="1072"/>
      <c r="DB316" s="1072"/>
      <c r="DC316" s="1072"/>
      <c r="DD316" s="1072"/>
      <c r="DE316" s="1072"/>
      <c r="DF316" s="1072"/>
      <c r="DG316" s="1072"/>
      <c r="DH316" s="1072"/>
      <c r="DI316" s="1072"/>
    </row>
    <row r="317" spans="1:113">
      <c r="A317" s="1267"/>
      <c r="B317" s="1268"/>
      <c r="C317" s="1269"/>
      <c r="D317" s="1265"/>
      <c r="E317" s="1160"/>
      <c r="F317" s="1988"/>
      <c r="G317" s="1925"/>
      <c r="H317" s="1072"/>
      <c r="I317" s="1072"/>
      <c r="J317" s="1072"/>
      <c r="K317" s="1072"/>
      <c r="L317" s="1072"/>
      <c r="M317" s="1072"/>
      <c r="N317" s="1072"/>
      <c r="O317" s="1072"/>
      <c r="P317" s="1072"/>
      <c r="Q317" s="1072"/>
      <c r="R317" s="1072"/>
      <c r="S317" s="1072"/>
      <c r="T317" s="1072"/>
      <c r="U317" s="1072"/>
      <c r="V317" s="1072"/>
      <c r="W317" s="1072"/>
      <c r="X317" s="1072"/>
      <c r="Y317" s="1072"/>
      <c r="Z317" s="1072"/>
      <c r="AA317" s="1072"/>
      <c r="AB317" s="1072"/>
      <c r="AC317" s="1072"/>
      <c r="AD317" s="1072"/>
      <c r="AE317" s="1072"/>
      <c r="AF317" s="1072"/>
      <c r="AG317" s="1072"/>
      <c r="AH317" s="1072"/>
      <c r="AI317" s="1072"/>
      <c r="AJ317" s="1072"/>
      <c r="AK317" s="1072"/>
      <c r="AL317" s="1072"/>
      <c r="AM317" s="1072"/>
      <c r="AN317" s="1072"/>
      <c r="AO317" s="1072"/>
      <c r="AP317" s="1072"/>
      <c r="AQ317" s="1072"/>
      <c r="AR317" s="1072"/>
      <c r="AS317" s="1072"/>
      <c r="AT317" s="1072"/>
      <c r="AU317" s="1072"/>
      <c r="AV317" s="1072"/>
      <c r="AW317" s="1072"/>
      <c r="AX317" s="1072"/>
      <c r="AY317" s="1072"/>
      <c r="AZ317" s="1072"/>
      <c r="BA317" s="1072"/>
      <c r="BB317" s="1072"/>
      <c r="BC317" s="1072"/>
      <c r="BD317" s="1072"/>
      <c r="BE317" s="1072"/>
      <c r="BF317" s="1072"/>
      <c r="BG317" s="1072"/>
      <c r="BH317" s="1072"/>
      <c r="BI317" s="1072"/>
      <c r="BJ317" s="1072"/>
      <c r="BK317" s="1072"/>
      <c r="BL317" s="1072"/>
      <c r="BM317" s="1072"/>
      <c r="BN317" s="1072"/>
      <c r="BO317" s="1072"/>
      <c r="BP317" s="1072"/>
      <c r="BQ317" s="1072"/>
      <c r="BR317" s="1072"/>
      <c r="BS317" s="1072"/>
      <c r="BT317" s="1072"/>
      <c r="BU317" s="1072"/>
      <c r="BV317" s="1072"/>
      <c r="BW317" s="1072"/>
      <c r="BX317" s="1072"/>
      <c r="BY317" s="1072"/>
      <c r="BZ317" s="1072"/>
      <c r="CA317" s="1072"/>
      <c r="CB317" s="1072"/>
      <c r="CC317" s="1072"/>
      <c r="CD317" s="1072"/>
      <c r="CE317" s="1072"/>
      <c r="CF317" s="1072"/>
      <c r="CG317" s="1072"/>
      <c r="CH317" s="1072"/>
      <c r="CI317" s="1072"/>
      <c r="CJ317" s="1072"/>
      <c r="CK317" s="1072"/>
      <c r="CL317" s="1072"/>
      <c r="CM317" s="1072"/>
      <c r="CN317" s="1072"/>
      <c r="CO317" s="1072"/>
      <c r="CP317" s="1072"/>
      <c r="CQ317" s="1072"/>
      <c r="CR317" s="1072"/>
      <c r="CS317" s="1072"/>
      <c r="CT317" s="1072"/>
      <c r="CU317" s="1072"/>
      <c r="CV317" s="1072"/>
      <c r="CW317" s="1072"/>
      <c r="CX317" s="1072"/>
      <c r="CY317" s="1072"/>
      <c r="CZ317" s="1072"/>
      <c r="DA317" s="1072"/>
      <c r="DB317" s="1072"/>
      <c r="DC317" s="1072"/>
      <c r="DD317" s="1072"/>
      <c r="DE317" s="1072"/>
      <c r="DF317" s="1072"/>
      <c r="DG317" s="1072"/>
      <c r="DH317" s="1072"/>
      <c r="DI317" s="1072"/>
    </row>
    <row r="318" spans="1:113" s="1082" customFormat="1">
      <c r="A318" s="1267"/>
      <c r="B318" s="1268"/>
      <c r="C318" s="1269"/>
      <c r="D318" s="1265"/>
      <c r="E318" s="1160"/>
      <c r="F318" s="1988"/>
      <c r="G318" s="1925"/>
      <c r="H318" s="1081"/>
      <c r="I318" s="1081"/>
      <c r="J318" s="1081"/>
      <c r="K318" s="1081"/>
      <c r="L318" s="1081"/>
      <c r="M318" s="1081"/>
      <c r="N318" s="1081"/>
      <c r="O318" s="1081"/>
      <c r="P318" s="1081"/>
      <c r="Q318" s="1081"/>
      <c r="R318" s="1081"/>
      <c r="S318" s="1081"/>
      <c r="T318" s="1081"/>
      <c r="U318" s="1081"/>
      <c r="V318" s="1081"/>
      <c r="W318" s="1081"/>
      <c r="X318" s="1081"/>
      <c r="Y318" s="1081"/>
      <c r="Z318" s="1081"/>
      <c r="AA318" s="1081"/>
      <c r="AB318" s="1081"/>
      <c r="AC318" s="1081"/>
      <c r="AD318" s="1081"/>
      <c r="AE318" s="1081"/>
      <c r="AF318" s="1081"/>
      <c r="AG318" s="1081"/>
      <c r="AH318" s="1081"/>
      <c r="AI318" s="1081"/>
      <c r="AJ318" s="1081"/>
      <c r="AK318" s="1081"/>
      <c r="AL318" s="1081"/>
      <c r="AM318" s="1081"/>
      <c r="AN318" s="1081"/>
      <c r="AO318" s="1081"/>
      <c r="AP318" s="1081"/>
      <c r="AQ318" s="1081"/>
      <c r="AR318" s="1081"/>
      <c r="AS318" s="1081"/>
      <c r="AT318" s="1081"/>
      <c r="AU318" s="1081"/>
      <c r="AV318" s="1081"/>
      <c r="AW318" s="1081"/>
      <c r="AX318" s="1081"/>
      <c r="AY318" s="1081"/>
      <c r="AZ318" s="1081"/>
      <c r="BA318" s="1081"/>
      <c r="BB318" s="1081"/>
      <c r="BC318" s="1081"/>
      <c r="BD318" s="1081"/>
      <c r="BE318" s="1081"/>
      <c r="BF318" s="1081"/>
      <c r="BG318" s="1081"/>
      <c r="BH318" s="1081"/>
      <c r="BI318" s="1081"/>
      <c r="BJ318" s="1081"/>
      <c r="BK318" s="1081"/>
      <c r="BL318" s="1081"/>
      <c r="BM318" s="1081"/>
      <c r="BN318" s="1081"/>
      <c r="BO318" s="1081"/>
      <c r="BP318" s="1081"/>
      <c r="BQ318" s="1081"/>
      <c r="BR318" s="1081"/>
      <c r="BS318" s="1081"/>
      <c r="BT318" s="1081"/>
      <c r="BU318" s="1081"/>
      <c r="BV318" s="1081"/>
      <c r="BW318" s="1081"/>
      <c r="BX318" s="1081"/>
      <c r="BY318" s="1081"/>
      <c r="BZ318" s="1081"/>
      <c r="CA318" s="1081"/>
      <c r="CB318" s="1081"/>
      <c r="CC318" s="1081"/>
      <c r="CD318" s="1081"/>
      <c r="CE318" s="1081"/>
      <c r="CF318" s="1081"/>
      <c r="CG318" s="1081"/>
      <c r="CH318" s="1081"/>
      <c r="CI318" s="1081"/>
      <c r="CJ318" s="1081"/>
      <c r="CK318" s="1081"/>
      <c r="CL318" s="1081"/>
      <c r="CM318" s="1081"/>
      <c r="CN318" s="1081"/>
      <c r="CO318" s="1081"/>
      <c r="CP318" s="1081"/>
      <c r="CQ318" s="1081"/>
      <c r="CR318" s="1081"/>
      <c r="CS318" s="1081"/>
      <c r="CT318" s="1081"/>
      <c r="CU318" s="1081"/>
      <c r="CV318" s="1081"/>
      <c r="CW318" s="1081"/>
      <c r="CX318" s="1081"/>
      <c r="CY318" s="1081"/>
      <c r="CZ318" s="1081"/>
      <c r="DA318" s="1081"/>
      <c r="DB318" s="1081"/>
      <c r="DC318" s="1081"/>
      <c r="DD318" s="1081"/>
      <c r="DE318" s="1081"/>
      <c r="DF318" s="1081"/>
      <c r="DG318" s="1081"/>
      <c r="DH318" s="1081"/>
      <c r="DI318" s="1081"/>
    </row>
    <row r="319" spans="1:113" ht="12.75">
      <c r="A319" s="1263"/>
      <c r="B319" s="355"/>
      <c r="C319" s="1264"/>
      <c r="D319" s="1265"/>
      <c r="E319" s="1155"/>
      <c r="F319" s="1987"/>
      <c r="G319" s="1924"/>
      <c r="H319" s="1072"/>
      <c r="I319" s="1072"/>
      <c r="J319" s="1072"/>
      <c r="K319" s="1072"/>
      <c r="L319" s="1072"/>
      <c r="M319" s="1072"/>
      <c r="N319" s="1072"/>
      <c r="O319" s="1072"/>
      <c r="P319" s="1072"/>
      <c r="Q319" s="1072"/>
      <c r="R319" s="1072"/>
      <c r="S319" s="1072"/>
      <c r="T319" s="1072"/>
      <c r="U319" s="1072"/>
      <c r="V319" s="1072"/>
      <c r="W319" s="1072"/>
      <c r="X319" s="1072"/>
      <c r="Y319" s="1072"/>
      <c r="Z319" s="1072"/>
      <c r="AA319" s="1072"/>
      <c r="AB319" s="1072"/>
      <c r="AC319" s="1072"/>
      <c r="AD319" s="1072"/>
      <c r="AE319" s="1072"/>
      <c r="AF319" s="1072"/>
      <c r="AG319" s="1072"/>
      <c r="AH319" s="1072"/>
      <c r="AI319" s="1072"/>
      <c r="AJ319" s="1072"/>
      <c r="AK319" s="1072"/>
      <c r="AL319" s="1072"/>
      <c r="AM319" s="1072"/>
      <c r="AN319" s="1072"/>
      <c r="AO319" s="1072"/>
      <c r="AP319" s="1072"/>
      <c r="AQ319" s="1072"/>
      <c r="AR319" s="1072"/>
      <c r="AS319" s="1072"/>
      <c r="AT319" s="1072"/>
      <c r="AU319" s="1072"/>
      <c r="AV319" s="1072"/>
      <c r="AW319" s="1072"/>
      <c r="AX319" s="1072"/>
      <c r="AY319" s="1072"/>
      <c r="AZ319" s="1072"/>
      <c r="BA319" s="1072"/>
      <c r="BB319" s="1072"/>
      <c r="BC319" s="1072"/>
      <c r="BD319" s="1072"/>
      <c r="BE319" s="1072"/>
      <c r="BF319" s="1072"/>
      <c r="BG319" s="1072"/>
      <c r="BH319" s="1072"/>
      <c r="BI319" s="1072"/>
      <c r="BJ319" s="1072"/>
      <c r="BK319" s="1072"/>
      <c r="BL319" s="1072"/>
      <c r="BM319" s="1072"/>
      <c r="BN319" s="1072"/>
      <c r="BO319" s="1072"/>
      <c r="BP319" s="1072"/>
      <c r="BQ319" s="1072"/>
      <c r="BR319" s="1072"/>
      <c r="BS319" s="1072"/>
      <c r="BT319" s="1072"/>
      <c r="BU319" s="1072"/>
      <c r="BV319" s="1072"/>
      <c r="BW319" s="1072"/>
      <c r="BX319" s="1072"/>
      <c r="BY319" s="1072"/>
      <c r="BZ319" s="1072"/>
      <c r="CA319" s="1072"/>
      <c r="CB319" s="1072"/>
      <c r="CC319" s="1072"/>
      <c r="CD319" s="1072"/>
      <c r="CE319" s="1072"/>
      <c r="CF319" s="1072"/>
      <c r="CG319" s="1072"/>
      <c r="CH319" s="1072"/>
      <c r="CI319" s="1072"/>
      <c r="CJ319" s="1072"/>
      <c r="CK319" s="1072"/>
      <c r="CL319" s="1072"/>
      <c r="CM319" s="1072"/>
      <c r="CN319" s="1072"/>
      <c r="CO319" s="1072"/>
      <c r="CP319" s="1072"/>
      <c r="CQ319" s="1072"/>
      <c r="CR319" s="1072"/>
      <c r="CS319" s="1072"/>
      <c r="CT319" s="1072"/>
      <c r="CU319" s="1072"/>
      <c r="CV319" s="1072"/>
      <c r="CW319" s="1072"/>
      <c r="CX319" s="1072"/>
      <c r="CY319" s="1072"/>
      <c r="CZ319" s="1072"/>
      <c r="DA319" s="1072"/>
      <c r="DB319" s="1072"/>
      <c r="DC319" s="1072"/>
      <c r="DD319" s="1072"/>
      <c r="DE319" s="1072"/>
      <c r="DF319" s="1072"/>
      <c r="DG319" s="1072"/>
      <c r="DH319" s="1072"/>
      <c r="DI319" s="1072"/>
    </row>
    <row r="320" spans="1:113" ht="12.75">
      <c r="A320" s="1263"/>
      <c r="B320" s="355"/>
      <c r="C320" s="1264"/>
      <c r="D320" s="1265"/>
      <c r="E320" s="1155"/>
      <c r="F320" s="1987"/>
      <c r="G320" s="1924"/>
      <c r="H320" s="1072"/>
      <c r="I320" s="1072"/>
      <c r="J320" s="1072"/>
      <c r="K320" s="1072"/>
      <c r="L320" s="1072"/>
      <c r="M320" s="1072"/>
      <c r="N320" s="1072"/>
      <c r="O320" s="1072"/>
      <c r="P320" s="1072"/>
      <c r="Q320" s="1072"/>
      <c r="R320" s="1072"/>
      <c r="S320" s="1072"/>
      <c r="T320" s="1072"/>
      <c r="U320" s="1072"/>
      <c r="V320" s="1072"/>
      <c r="W320" s="1072"/>
      <c r="X320" s="1072"/>
      <c r="Y320" s="1072"/>
      <c r="Z320" s="1072"/>
      <c r="AA320" s="1072"/>
      <c r="AB320" s="1072"/>
      <c r="AC320" s="1072"/>
      <c r="AD320" s="1072"/>
      <c r="AE320" s="1072"/>
      <c r="AF320" s="1072"/>
      <c r="AG320" s="1072"/>
      <c r="AH320" s="1072"/>
      <c r="AI320" s="1072"/>
      <c r="AJ320" s="1072"/>
      <c r="AK320" s="1072"/>
      <c r="AL320" s="1072"/>
      <c r="AM320" s="1072"/>
      <c r="AN320" s="1072"/>
      <c r="AO320" s="1072"/>
      <c r="AP320" s="1072"/>
      <c r="AQ320" s="1072"/>
      <c r="AR320" s="1072"/>
      <c r="AS320" s="1072"/>
      <c r="AT320" s="1072"/>
      <c r="AU320" s="1072"/>
      <c r="AV320" s="1072"/>
      <c r="AW320" s="1072"/>
      <c r="AX320" s="1072"/>
      <c r="AY320" s="1072"/>
      <c r="AZ320" s="1072"/>
      <c r="BA320" s="1072"/>
      <c r="BB320" s="1072"/>
      <c r="BC320" s="1072"/>
      <c r="BD320" s="1072"/>
      <c r="BE320" s="1072"/>
      <c r="BF320" s="1072"/>
      <c r="BG320" s="1072"/>
      <c r="BH320" s="1072"/>
      <c r="BI320" s="1072"/>
      <c r="BJ320" s="1072"/>
      <c r="BK320" s="1072"/>
      <c r="BL320" s="1072"/>
      <c r="BM320" s="1072"/>
      <c r="BN320" s="1072"/>
      <c r="BO320" s="1072"/>
      <c r="BP320" s="1072"/>
      <c r="BQ320" s="1072"/>
      <c r="BR320" s="1072"/>
      <c r="BS320" s="1072"/>
      <c r="BT320" s="1072"/>
      <c r="BU320" s="1072"/>
      <c r="BV320" s="1072"/>
      <c r="BW320" s="1072"/>
      <c r="BX320" s="1072"/>
      <c r="BY320" s="1072"/>
      <c r="BZ320" s="1072"/>
      <c r="CA320" s="1072"/>
      <c r="CB320" s="1072"/>
      <c r="CC320" s="1072"/>
      <c r="CD320" s="1072"/>
      <c r="CE320" s="1072"/>
      <c r="CF320" s="1072"/>
      <c r="CG320" s="1072"/>
      <c r="CH320" s="1072"/>
      <c r="CI320" s="1072"/>
      <c r="CJ320" s="1072"/>
      <c r="CK320" s="1072"/>
      <c r="CL320" s="1072"/>
      <c r="CM320" s="1072"/>
      <c r="CN320" s="1072"/>
      <c r="CO320" s="1072"/>
      <c r="CP320" s="1072"/>
      <c r="CQ320" s="1072"/>
      <c r="CR320" s="1072"/>
      <c r="CS320" s="1072"/>
      <c r="CT320" s="1072"/>
      <c r="CU320" s="1072"/>
      <c r="CV320" s="1072"/>
      <c r="CW320" s="1072"/>
      <c r="CX320" s="1072"/>
      <c r="CY320" s="1072"/>
      <c r="CZ320" s="1072"/>
      <c r="DA320" s="1072"/>
      <c r="DB320" s="1072"/>
      <c r="DC320" s="1072"/>
      <c r="DD320" s="1072"/>
      <c r="DE320" s="1072"/>
      <c r="DF320" s="1072"/>
      <c r="DG320" s="1072"/>
      <c r="DH320" s="1072"/>
      <c r="DI320" s="1072"/>
    </row>
    <row r="321" spans="1:113" s="1082" customFormat="1">
      <c r="A321" s="355"/>
      <c r="B321" s="355"/>
      <c r="C321" s="1246"/>
      <c r="D321" s="1271"/>
      <c r="E321" s="1162"/>
      <c r="F321" s="1989"/>
      <c r="G321" s="1236"/>
      <c r="H321" s="1081"/>
      <c r="I321" s="1081"/>
      <c r="J321" s="1081"/>
      <c r="K321" s="1081"/>
      <c r="L321" s="1081"/>
      <c r="M321" s="1081"/>
      <c r="N321" s="1081"/>
      <c r="O321" s="1081"/>
      <c r="P321" s="1081"/>
      <c r="Q321" s="1081"/>
      <c r="R321" s="1081"/>
      <c r="S321" s="1081"/>
      <c r="T321" s="1081"/>
      <c r="U321" s="1081"/>
      <c r="V321" s="1081"/>
      <c r="W321" s="1081"/>
      <c r="X321" s="1081"/>
      <c r="Y321" s="1081"/>
      <c r="Z321" s="1081"/>
      <c r="AA321" s="1081"/>
      <c r="AB321" s="1081"/>
      <c r="AC321" s="1081"/>
      <c r="AD321" s="1081"/>
      <c r="AE321" s="1081"/>
      <c r="AF321" s="1081"/>
      <c r="AG321" s="1081"/>
      <c r="AH321" s="1081"/>
      <c r="AI321" s="1081"/>
      <c r="AJ321" s="1081"/>
      <c r="AK321" s="1081"/>
      <c r="AL321" s="1081"/>
      <c r="AM321" s="1081"/>
      <c r="AN321" s="1081"/>
      <c r="AO321" s="1081"/>
      <c r="AP321" s="1081"/>
      <c r="AQ321" s="1081"/>
      <c r="AR321" s="1081"/>
      <c r="AS321" s="1081"/>
      <c r="AT321" s="1081"/>
      <c r="AU321" s="1081"/>
      <c r="AV321" s="1081"/>
      <c r="AW321" s="1081"/>
      <c r="AX321" s="1081"/>
      <c r="AY321" s="1081"/>
      <c r="AZ321" s="1081"/>
      <c r="BA321" s="1081"/>
      <c r="BB321" s="1081"/>
      <c r="BC321" s="1081"/>
      <c r="BD321" s="1081"/>
      <c r="BE321" s="1081"/>
      <c r="BF321" s="1081"/>
      <c r="BG321" s="1081"/>
      <c r="BH321" s="1081"/>
      <c r="BI321" s="1081"/>
      <c r="BJ321" s="1081"/>
      <c r="BK321" s="1081"/>
      <c r="BL321" s="1081"/>
      <c r="BM321" s="1081"/>
      <c r="BN321" s="1081"/>
      <c r="BO321" s="1081"/>
      <c r="BP321" s="1081"/>
      <c r="BQ321" s="1081"/>
      <c r="BR321" s="1081"/>
      <c r="BS321" s="1081"/>
      <c r="BT321" s="1081"/>
      <c r="BU321" s="1081"/>
      <c r="BV321" s="1081"/>
      <c r="BW321" s="1081"/>
      <c r="BX321" s="1081"/>
      <c r="BY321" s="1081"/>
      <c r="BZ321" s="1081"/>
      <c r="CA321" s="1081"/>
      <c r="CB321" s="1081"/>
      <c r="CC321" s="1081"/>
      <c r="CD321" s="1081"/>
      <c r="CE321" s="1081"/>
      <c r="CF321" s="1081"/>
      <c r="CG321" s="1081"/>
      <c r="CH321" s="1081"/>
      <c r="CI321" s="1081"/>
      <c r="CJ321" s="1081"/>
      <c r="CK321" s="1081"/>
      <c r="CL321" s="1081"/>
      <c r="CM321" s="1081"/>
      <c r="CN321" s="1081"/>
      <c r="CO321" s="1081"/>
      <c r="CP321" s="1081"/>
      <c r="CQ321" s="1081"/>
      <c r="CR321" s="1081"/>
      <c r="CS321" s="1081"/>
      <c r="CT321" s="1081"/>
      <c r="CU321" s="1081"/>
      <c r="CV321" s="1081"/>
      <c r="CW321" s="1081"/>
      <c r="CX321" s="1081"/>
      <c r="CY321" s="1081"/>
      <c r="CZ321" s="1081"/>
      <c r="DA321" s="1081"/>
      <c r="DB321" s="1081"/>
      <c r="DC321" s="1081"/>
      <c r="DD321" s="1081"/>
      <c r="DE321" s="1081"/>
      <c r="DF321" s="1081"/>
      <c r="DG321" s="1081"/>
      <c r="DH321" s="1081"/>
      <c r="DI321" s="1081"/>
    </row>
    <row r="322" spans="1:113" s="1082" customFormat="1">
      <c r="A322" s="355"/>
      <c r="B322" s="355"/>
      <c r="C322" s="1246"/>
      <c r="D322" s="1271"/>
      <c r="E322" s="1162"/>
      <c r="F322" s="1989"/>
      <c r="G322" s="1236"/>
      <c r="H322" s="1081"/>
      <c r="I322" s="1081"/>
      <c r="J322" s="1081"/>
      <c r="K322" s="1081"/>
      <c r="L322" s="1081"/>
      <c r="M322" s="1081"/>
      <c r="N322" s="1081"/>
      <c r="O322" s="1081"/>
      <c r="P322" s="1081"/>
      <c r="Q322" s="1081"/>
      <c r="R322" s="1081"/>
      <c r="S322" s="1081"/>
      <c r="T322" s="1081"/>
      <c r="U322" s="1081"/>
      <c r="V322" s="1081"/>
      <c r="W322" s="1081"/>
      <c r="X322" s="1081"/>
      <c r="Y322" s="1081"/>
      <c r="Z322" s="1081"/>
      <c r="AA322" s="1081"/>
      <c r="AB322" s="1081"/>
      <c r="AC322" s="1081"/>
      <c r="AD322" s="1081"/>
      <c r="AE322" s="1081"/>
      <c r="AF322" s="1081"/>
      <c r="AG322" s="1081"/>
      <c r="AH322" s="1081"/>
      <c r="AI322" s="1081"/>
      <c r="AJ322" s="1081"/>
      <c r="AK322" s="1081"/>
      <c r="AL322" s="1081"/>
      <c r="AM322" s="1081"/>
      <c r="AN322" s="1081"/>
      <c r="AO322" s="1081"/>
      <c r="AP322" s="1081"/>
      <c r="AQ322" s="1081"/>
      <c r="AR322" s="1081"/>
      <c r="AS322" s="1081"/>
      <c r="AT322" s="1081"/>
      <c r="AU322" s="1081"/>
      <c r="AV322" s="1081"/>
      <c r="AW322" s="1081"/>
      <c r="AX322" s="1081"/>
      <c r="AY322" s="1081"/>
      <c r="AZ322" s="1081"/>
      <c r="BA322" s="1081"/>
      <c r="BB322" s="1081"/>
      <c r="BC322" s="1081"/>
      <c r="BD322" s="1081"/>
      <c r="BE322" s="1081"/>
      <c r="BF322" s="1081"/>
      <c r="BG322" s="1081"/>
      <c r="BH322" s="1081"/>
      <c r="BI322" s="1081"/>
      <c r="BJ322" s="1081"/>
      <c r="BK322" s="1081"/>
      <c r="BL322" s="1081"/>
      <c r="BM322" s="1081"/>
      <c r="BN322" s="1081"/>
      <c r="BO322" s="1081"/>
      <c r="BP322" s="1081"/>
      <c r="BQ322" s="1081"/>
      <c r="BR322" s="1081"/>
      <c r="BS322" s="1081"/>
      <c r="BT322" s="1081"/>
      <c r="BU322" s="1081"/>
      <c r="BV322" s="1081"/>
      <c r="BW322" s="1081"/>
      <c r="BX322" s="1081"/>
      <c r="BY322" s="1081"/>
      <c r="BZ322" s="1081"/>
      <c r="CA322" s="1081"/>
      <c r="CB322" s="1081"/>
      <c r="CC322" s="1081"/>
      <c r="CD322" s="1081"/>
      <c r="CE322" s="1081"/>
      <c r="CF322" s="1081"/>
      <c r="CG322" s="1081"/>
      <c r="CH322" s="1081"/>
      <c r="CI322" s="1081"/>
      <c r="CJ322" s="1081"/>
      <c r="CK322" s="1081"/>
      <c r="CL322" s="1081"/>
      <c r="CM322" s="1081"/>
      <c r="CN322" s="1081"/>
      <c r="CO322" s="1081"/>
      <c r="CP322" s="1081"/>
      <c r="CQ322" s="1081"/>
      <c r="CR322" s="1081"/>
      <c r="CS322" s="1081"/>
      <c r="CT322" s="1081"/>
      <c r="CU322" s="1081"/>
      <c r="CV322" s="1081"/>
      <c r="CW322" s="1081"/>
      <c r="CX322" s="1081"/>
      <c r="CY322" s="1081"/>
      <c r="CZ322" s="1081"/>
      <c r="DA322" s="1081"/>
      <c r="DB322" s="1081"/>
      <c r="DC322" s="1081"/>
      <c r="DD322" s="1081"/>
      <c r="DE322" s="1081"/>
      <c r="DF322" s="1081"/>
      <c r="DG322" s="1081"/>
      <c r="DH322" s="1081"/>
      <c r="DI322" s="1081"/>
    </row>
    <row r="323" spans="1:113">
      <c r="A323" s="355"/>
      <c r="B323" s="355"/>
      <c r="C323" s="1246"/>
      <c r="D323" s="1271"/>
      <c r="E323" s="1164"/>
      <c r="F323" s="1869"/>
      <c r="G323" s="317"/>
      <c r="H323" s="1072"/>
      <c r="I323" s="1072"/>
      <c r="J323" s="1072"/>
      <c r="K323" s="1072"/>
      <c r="L323" s="1072"/>
      <c r="M323" s="1072"/>
      <c r="N323" s="1072"/>
      <c r="O323" s="1072"/>
      <c r="P323" s="1072"/>
      <c r="Q323" s="1072"/>
      <c r="R323" s="1072"/>
      <c r="S323" s="1072"/>
      <c r="T323" s="1072"/>
      <c r="U323" s="1072"/>
      <c r="V323" s="1072"/>
      <c r="W323" s="1072"/>
      <c r="X323" s="1072"/>
      <c r="Y323" s="1072"/>
      <c r="Z323" s="1072"/>
      <c r="AA323" s="1072"/>
      <c r="AB323" s="1072"/>
      <c r="AC323" s="1072"/>
      <c r="AD323" s="1072"/>
      <c r="AE323" s="1072"/>
      <c r="AF323" s="1072"/>
      <c r="AG323" s="1072"/>
      <c r="AH323" s="1072"/>
      <c r="AI323" s="1072"/>
      <c r="AJ323" s="1072"/>
      <c r="AK323" s="1072"/>
      <c r="AL323" s="1072"/>
      <c r="AM323" s="1072"/>
      <c r="AN323" s="1072"/>
      <c r="AO323" s="1072"/>
      <c r="AP323" s="1072"/>
      <c r="AQ323" s="1072"/>
      <c r="AR323" s="1072"/>
      <c r="AS323" s="1072"/>
      <c r="AT323" s="1072"/>
      <c r="AU323" s="1072"/>
      <c r="AV323" s="1072"/>
      <c r="AW323" s="1072"/>
      <c r="AX323" s="1072"/>
      <c r="AY323" s="1072"/>
      <c r="AZ323" s="1072"/>
      <c r="BA323" s="1072"/>
      <c r="BB323" s="1072"/>
      <c r="BC323" s="1072"/>
      <c r="BD323" s="1072"/>
      <c r="BE323" s="1072"/>
      <c r="BF323" s="1072"/>
      <c r="BG323" s="1072"/>
      <c r="BH323" s="1072"/>
      <c r="BI323" s="1072"/>
      <c r="BJ323" s="1072"/>
      <c r="BK323" s="1072"/>
      <c r="BL323" s="1072"/>
      <c r="BM323" s="1072"/>
      <c r="BN323" s="1072"/>
      <c r="BO323" s="1072"/>
      <c r="BP323" s="1072"/>
      <c r="BQ323" s="1072"/>
      <c r="BR323" s="1072"/>
      <c r="BS323" s="1072"/>
      <c r="BT323" s="1072"/>
      <c r="BU323" s="1072"/>
      <c r="BV323" s="1072"/>
      <c r="BW323" s="1072"/>
      <c r="BX323" s="1072"/>
      <c r="BY323" s="1072"/>
      <c r="BZ323" s="1072"/>
      <c r="CA323" s="1072"/>
      <c r="CB323" s="1072"/>
      <c r="CC323" s="1072"/>
      <c r="CD323" s="1072"/>
      <c r="CE323" s="1072"/>
      <c r="CF323" s="1072"/>
      <c r="CG323" s="1072"/>
      <c r="CH323" s="1072"/>
      <c r="CI323" s="1072"/>
      <c r="CJ323" s="1072"/>
      <c r="CK323" s="1072"/>
      <c r="CL323" s="1072"/>
      <c r="CM323" s="1072"/>
      <c r="CN323" s="1072"/>
      <c r="CO323" s="1072"/>
      <c r="CP323" s="1072"/>
      <c r="CQ323" s="1072"/>
      <c r="CR323" s="1072"/>
      <c r="CS323" s="1072"/>
      <c r="CT323" s="1072"/>
      <c r="CU323" s="1072"/>
      <c r="CV323" s="1072"/>
      <c r="CW323" s="1072"/>
      <c r="CX323" s="1072"/>
      <c r="CY323" s="1072"/>
      <c r="CZ323" s="1072"/>
      <c r="DA323" s="1072"/>
      <c r="DB323" s="1072"/>
      <c r="DC323" s="1072"/>
      <c r="DD323" s="1072"/>
      <c r="DE323" s="1072"/>
      <c r="DF323" s="1072"/>
      <c r="DG323" s="1072"/>
      <c r="DH323" s="1072"/>
      <c r="DI323" s="1072"/>
    </row>
    <row r="324" spans="1:113">
      <c r="A324" s="355"/>
      <c r="B324" s="355"/>
      <c r="C324" s="1246"/>
      <c r="D324" s="1271"/>
      <c r="E324" s="1162"/>
      <c r="F324" s="1989"/>
      <c r="G324" s="1236"/>
      <c r="H324" s="1072"/>
      <c r="I324" s="1072"/>
      <c r="J324" s="1072"/>
      <c r="K324" s="1072"/>
      <c r="L324" s="1072"/>
      <c r="M324" s="1072"/>
      <c r="N324" s="1072"/>
      <c r="O324" s="1072"/>
      <c r="P324" s="1072"/>
      <c r="Q324" s="1072"/>
      <c r="R324" s="1072"/>
      <c r="S324" s="1072"/>
      <c r="T324" s="1072"/>
      <c r="U324" s="1072"/>
      <c r="V324" s="1072"/>
      <c r="W324" s="1072"/>
      <c r="X324" s="1072"/>
      <c r="Y324" s="1072"/>
      <c r="Z324" s="1072"/>
      <c r="AA324" s="1072"/>
      <c r="AB324" s="1072"/>
      <c r="AC324" s="1072"/>
      <c r="AD324" s="1072"/>
      <c r="AE324" s="1072"/>
      <c r="AF324" s="1072"/>
      <c r="AG324" s="1072"/>
      <c r="AH324" s="1072"/>
      <c r="AI324" s="1072"/>
      <c r="AJ324" s="1072"/>
      <c r="AK324" s="1072"/>
      <c r="AL324" s="1072"/>
      <c r="AM324" s="1072"/>
      <c r="AN324" s="1072"/>
      <c r="AO324" s="1072"/>
      <c r="AP324" s="1072"/>
      <c r="AQ324" s="1072"/>
      <c r="AR324" s="1072"/>
      <c r="AS324" s="1072"/>
      <c r="AT324" s="1072"/>
      <c r="AU324" s="1072"/>
      <c r="AV324" s="1072"/>
      <c r="AW324" s="1072"/>
      <c r="AX324" s="1072"/>
      <c r="AY324" s="1072"/>
      <c r="AZ324" s="1072"/>
      <c r="BA324" s="1072"/>
      <c r="BB324" s="1072"/>
      <c r="BC324" s="1072"/>
      <c r="BD324" s="1072"/>
      <c r="BE324" s="1072"/>
      <c r="BF324" s="1072"/>
      <c r="BG324" s="1072"/>
      <c r="BH324" s="1072"/>
      <c r="BI324" s="1072"/>
      <c r="BJ324" s="1072"/>
      <c r="BK324" s="1072"/>
      <c r="BL324" s="1072"/>
      <c r="BM324" s="1072"/>
      <c r="BN324" s="1072"/>
      <c r="BO324" s="1072"/>
      <c r="BP324" s="1072"/>
      <c r="BQ324" s="1072"/>
      <c r="BR324" s="1072"/>
      <c r="BS324" s="1072"/>
      <c r="BT324" s="1072"/>
      <c r="BU324" s="1072"/>
      <c r="BV324" s="1072"/>
      <c r="BW324" s="1072"/>
      <c r="BX324" s="1072"/>
      <c r="BY324" s="1072"/>
      <c r="BZ324" s="1072"/>
      <c r="CA324" s="1072"/>
      <c r="CB324" s="1072"/>
      <c r="CC324" s="1072"/>
      <c r="CD324" s="1072"/>
      <c r="CE324" s="1072"/>
      <c r="CF324" s="1072"/>
      <c r="CG324" s="1072"/>
      <c r="CH324" s="1072"/>
      <c r="CI324" s="1072"/>
      <c r="CJ324" s="1072"/>
      <c r="CK324" s="1072"/>
      <c r="CL324" s="1072"/>
      <c r="CM324" s="1072"/>
      <c r="CN324" s="1072"/>
      <c r="CO324" s="1072"/>
      <c r="CP324" s="1072"/>
      <c r="CQ324" s="1072"/>
      <c r="CR324" s="1072"/>
      <c r="CS324" s="1072"/>
      <c r="CT324" s="1072"/>
      <c r="CU324" s="1072"/>
      <c r="CV324" s="1072"/>
      <c r="CW324" s="1072"/>
      <c r="CX324" s="1072"/>
      <c r="CY324" s="1072"/>
      <c r="CZ324" s="1072"/>
      <c r="DA324" s="1072"/>
      <c r="DB324" s="1072"/>
      <c r="DC324" s="1072"/>
      <c r="DD324" s="1072"/>
      <c r="DE324" s="1072"/>
      <c r="DF324" s="1072"/>
      <c r="DG324" s="1072"/>
      <c r="DH324" s="1072"/>
      <c r="DI324" s="1072"/>
    </row>
    <row r="325" spans="1:113" s="1082" customFormat="1">
      <c r="A325" s="355"/>
      <c r="B325" s="1233"/>
      <c r="C325" s="1246"/>
      <c r="D325" s="1247"/>
      <c r="E325" s="1162"/>
      <c r="F325" s="1989"/>
      <c r="G325" s="1236"/>
      <c r="H325" s="1081"/>
      <c r="I325" s="1081"/>
      <c r="J325" s="1081"/>
      <c r="K325" s="1081"/>
      <c r="L325" s="1081"/>
      <c r="M325" s="1081"/>
      <c r="N325" s="1081"/>
      <c r="O325" s="1081"/>
      <c r="P325" s="1081"/>
      <c r="Q325" s="1081"/>
      <c r="R325" s="1081"/>
      <c r="S325" s="1081"/>
      <c r="T325" s="1081"/>
      <c r="U325" s="1081"/>
      <c r="V325" s="1081"/>
      <c r="W325" s="1081"/>
      <c r="X325" s="1081"/>
      <c r="Y325" s="1081"/>
      <c r="Z325" s="1081"/>
      <c r="AA325" s="1081"/>
      <c r="AB325" s="1081"/>
      <c r="AC325" s="1081"/>
      <c r="AD325" s="1081"/>
      <c r="AE325" s="1081"/>
      <c r="AF325" s="1081"/>
      <c r="AG325" s="1081"/>
      <c r="AH325" s="1081"/>
      <c r="AI325" s="1081"/>
      <c r="AJ325" s="1081"/>
      <c r="AK325" s="1081"/>
      <c r="AL325" s="1081"/>
      <c r="AM325" s="1081"/>
      <c r="AN325" s="1081"/>
      <c r="AO325" s="1081"/>
      <c r="AP325" s="1081"/>
      <c r="AQ325" s="1081"/>
      <c r="AR325" s="1081"/>
      <c r="AS325" s="1081"/>
      <c r="AT325" s="1081"/>
      <c r="AU325" s="1081"/>
      <c r="AV325" s="1081"/>
      <c r="AW325" s="1081"/>
      <c r="AX325" s="1081"/>
      <c r="AY325" s="1081"/>
      <c r="AZ325" s="1081"/>
      <c r="BA325" s="1081"/>
      <c r="BB325" s="1081"/>
      <c r="BC325" s="1081"/>
      <c r="BD325" s="1081"/>
      <c r="BE325" s="1081"/>
      <c r="BF325" s="1081"/>
      <c r="BG325" s="1081"/>
      <c r="BH325" s="1081"/>
      <c r="BI325" s="1081"/>
      <c r="BJ325" s="1081"/>
      <c r="BK325" s="1081"/>
      <c r="BL325" s="1081"/>
      <c r="BM325" s="1081"/>
      <c r="BN325" s="1081"/>
      <c r="BO325" s="1081"/>
      <c r="BP325" s="1081"/>
      <c r="BQ325" s="1081"/>
      <c r="BR325" s="1081"/>
      <c r="BS325" s="1081"/>
      <c r="BT325" s="1081"/>
      <c r="BU325" s="1081"/>
      <c r="BV325" s="1081"/>
      <c r="BW325" s="1081"/>
      <c r="BX325" s="1081"/>
      <c r="BY325" s="1081"/>
      <c r="BZ325" s="1081"/>
      <c r="CA325" s="1081"/>
      <c r="CB325" s="1081"/>
      <c r="CC325" s="1081"/>
      <c r="CD325" s="1081"/>
      <c r="CE325" s="1081"/>
      <c r="CF325" s="1081"/>
      <c r="CG325" s="1081"/>
      <c r="CH325" s="1081"/>
      <c r="CI325" s="1081"/>
      <c r="CJ325" s="1081"/>
      <c r="CK325" s="1081"/>
      <c r="CL325" s="1081"/>
      <c r="CM325" s="1081"/>
      <c r="CN325" s="1081"/>
      <c r="CO325" s="1081"/>
      <c r="CP325" s="1081"/>
      <c r="CQ325" s="1081"/>
      <c r="CR325" s="1081"/>
      <c r="CS325" s="1081"/>
      <c r="CT325" s="1081"/>
      <c r="CU325" s="1081"/>
      <c r="CV325" s="1081"/>
      <c r="CW325" s="1081"/>
      <c r="CX325" s="1081"/>
      <c r="CY325" s="1081"/>
      <c r="CZ325" s="1081"/>
      <c r="DA325" s="1081"/>
      <c r="DB325" s="1081"/>
      <c r="DC325" s="1081"/>
      <c r="DD325" s="1081"/>
      <c r="DE325" s="1081"/>
      <c r="DF325" s="1081"/>
      <c r="DG325" s="1081"/>
      <c r="DH325" s="1081"/>
      <c r="DI325" s="1081"/>
    </row>
    <row r="326" spans="1:113">
      <c r="A326" s="355"/>
      <c r="B326" s="355"/>
      <c r="C326" s="1246"/>
      <c r="D326" s="1247"/>
      <c r="E326" s="1162"/>
      <c r="F326" s="1989"/>
      <c r="G326" s="1236"/>
      <c r="H326" s="1072"/>
      <c r="I326" s="1072"/>
      <c r="J326" s="1072"/>
      <c r="K326" s="1072"/>
      <c r="L326" s="1072"/>
      <c r="M326" s="1072"/>
      <c r="N326" s="1072"/>
      <c r="O326" s="1072"/>
      <c r="P326" s="1072"/>
      <c r="Q326" s="1072"/>
      <c r="R326" s="1072"/>
      <c r="S326" s="1072"/>
      <c r="T326" s="1072"/>
      <c r="U326" s="1072"/>
      <c r="V326" s="1072"/>
      <c r="W326" s="1072"/>
      <c r="X326" s="1072"/>
      <c r="Y326" s="1072"/>
      <c r="Z326" s="1072"/>
      <c r="AA326" s="1072"/>
      <c r="AB326" s="1072"/>
      <c r="AC326" s="1072"/>
      <c r="AD326" s="1072"/>
      <c r="AE326" s="1072"/>
      <c r="AF326" s="1072"/>
      <c r="AG326" s="1072"/>
      <c r="AH326" s="1072"/>
      <c r="AI326" s="1072"/>
      <c r="AJ326" s="1072"/>
      <c r="AK326" s="1072"/>
      <c r="AL326" s="1072"/>
      <c r="AM326" s="1072"/>
      <c r="AN326" s="1072"/>
      <c r="AO326" s="1072"/>
      <c r="AP326" s="1072"/>
      <c r="AQ326" s="1072"/>
      <c r="AR326" s="1072"/>
      <c r="AS326" s="1072"/>
      <c r="AT326" s="1072"/>
      <c r="AU326" s="1072"/>
      <c r="AV326" s="1072"/>
      <c r="AW326" s="1072"/>
      <c r="AX326" s="1072"/>
      <c r="AY326" s="1072"/>
      <c r="AZ326" s="1072"/>
      <c r="BA326" s="1072"/>
      <c r="BB326" s="1072"/>
      <c r="BC326" s="1072"/>
      <c r="BD326" s="1072"/>
      <c r="BE326" s="1072"/>
      <c r="BF326" s="1072"/>
      <c r="BG326" s="1072"/>
      <c r="BH326" s="1072"/>
      <c r="BI326" s="1072"/>
      <c r="BJ326" s="1072"/>
      <c r="BK326" s="1072"/>
      <c r="BL326" s="1072"/>
      <c r="BM326" s="1072"/>
      <c r="BN326" s="1072"/>
      <c r="BO326" s="1072"/>
      <c r="BP326" s="1072"/>
      <c r="BQ326" s="1072"/>
      <c r="BR326" s="1072"/>
      <c r="BS326" s="1072"/>
      <c r="BT326" s="1072"/>
      <c r="BU326" s="1072"/>
      <c r="BV326" s="1072"/>
      <c r="BW326" s="1072"/>
      <c r="BX326" s="1072"/>
      <c r="BY326" s="1072"/>
      <c r="BZ326" s="1072"/>
      <c r="CA326" s="1072"/>
      <c r="CB326" s="1072"/>
      <c r="CC326" s="1072"/>
      <c r="CD326" s="1072"/>
      <c r="CE326" s="1072"/>
      <c r="CF326" s="1072"/>
      <c r="CG326" s="1072"/>
      <c r="CH326" s="1072"/>
      <c r="CI326" s="1072"/>
      <c r="CJ326" s="1072"/>
      <c r="CK326" s="1072"/>
      <c r="CL326" s="1072"/>
      <c r="CM326" s="1072"/>
      <c r="CN326" s="1072"/>
      <c r="CO326" s="1072"/>
      <c r="CP326" s="1072"/>
      <c r="CQ326" s="1072"/>
      <c r="CR326" s="1072"/>
      <c r="CS326" s="1072"/>
      <c r="CT326" s="1072"/>
      <c r="CU326" s="1072"/>
      <c r="CV326" s="1072"/>
      <c r="CW326" s="1072"/>
      <c r="CX326" s="1072"/>
      <c r="CY326" s="1072"/>
      <c r="CZ326" s="1072"/>
      <c r="DA326" s="1072"/>
      <c r="DB326" s="1072"/>
      <c r="DC326" s="1072"/>
      <c r="DD326" s="1072"/>
      <c r="DE326" s="1072"/>
      <c r="DF326" s="1072"/>
      <c r="DG326" s="1072"/>
      <c r="DH326" s="1072"/>
      <c r="DI326" s="1072"/>
    </row>
    <row r="327" spans="1:113">
      <c r="A327" s="355"/>
      <c r="B327" s="1233"/>
      <c r="C327" s="1246"/>
      <c r="D327" s="1271"/>
      <c r="E327" s="1162"/>
      <c r="F327" s="1989"/>
      <c r="G327" s="1236"/>
      <c r="H327" s="1072"/>
      <c r="I327" s="1072"/>
      <c r="J327" s="1072"/>
      <c r="K327" s="1072"/>
      <c r="L327" s="1072"/>
      <c r="M327" s="1072"/>
      <c r="N327" s="1072"/>
      <c r="O327" s="1072"/>
      <c r="P327" s="1072"/>
      <c r="Q327" s="1072"/>
      <c r="R327" s="1072"/>
      <c r="S327" s="1072"/>
      <c r="T327" s="1072"/>
      <c r="U327" s="1072"/>
      <c r="V327" s="1072"/>
      <c r="W327" s="1072"/>
      <c r="X327" s="1072"/>
      <c r="Y327" s="1072"/>
      <c r="Z327" s="1072"/>
      <c r="AA327" s="1072"/>
      <c r="AB327" s="1072"/>
      <c r="AC327" s="1072"/>
      <c r="AD327" s="1072"/>
      <c r="AE327" s="1072"/>
      <c r="AF327" s="1072"/>
      <c r="AG327" s="1072"/>
      <c r="AH327" s="1072"/>
      <c r="AI327" s="1072"/>
      <c r="AJ327" s="1072"/>
      <c r="AK327" s="1072"/>
      <c r="AL327" s="1072"/>
      <c r="AM327" s="1072"/>
      <c r="AN327" s="1072"/>
      <c r="AO327" s="1072"/>
      <c r="AP327" s="1072"/>
      <c r="AQ327" s="1072"/>
      <c r="AR327" s="1072"/>
      <c r="AS327" s="1072"/>
      <c r="AT327" s="1072"/>
      <c r="AU327" s="1072"/>
      <c r="AV327" s="1072"/>
      <c r="AW327" s="1072"/>
      <c r="AX327" s="1072"/>
      <c r="AY327" s="1072"/>
      <c r="AZ327" s="1072"/>
      <c r="BA327" s="1072"/>
      <c r="BB327" s="1072"/>
      <c r="BC327" s="1072"/>
      <c r="BD327" s="1072"/>
      <c r="BE327" s="1072"/>
      <c r="BF327" s="1072"/>
      <c r="BG327" s="1072"/>
      <c r="BH327" s="1072"/>
      <c r="BI327" s="1072"/>
      <c r="BJ327" s="1072"/>
      <c r="BK327" s="1072"/>
      <c r="BL327" s="1072"/>
      <c r="BM327" s="1072"/>
      <c r="BN327" s="1072"/>
      <c r="BO327" s="1072"/>
      <c r="BP327" s="1072"/>
      <c r="BQ327" s="1072"/>
      <c r="BR327" s="1072"/>
      <c r="BS327" s="1072"/>
      <c r="BT327" s="1072"/>
      <c r="BU327" s="1072"/>
      <c r="BV327" s="1072"/>
      <c r="BW327" s="1072"/>
      <c r="BX327" s="1072"/>
      <c r="BY327" s="1072"/>
      <c r="BZ327" s="1072"/>
      <c r="CA327" s="1072"/>
      <c r="CB327" s="1072"/>
      <c r="CC327" s="1072"/>
      <c r="CD327" s="1072"/>
      <c r="CE327" s="1072"/>
      <c r="CF327" s="1072"/>
      <c r="CG327" s="1072"/>
      <c r="CH327" s="1072"/>
      <c r="CI327" s="1072"/>
      <c r="CJ327" s="1072"/>
      <c r="CK327" s="1072"/>
      <c r="CL327" s="1072"/>
      <c r="CM327" s="1072"/>
      <c r="CN327" s="1072"/>
      <c r="CO327" s="1072"/>
      <c r="CP327" s="1072"/>
      <c r="CQ327" s="1072"/>
      <c r="CR327" s="1072"/>
      <c r="CS327" s="1072"/>
      <c r="CT327" s="1072"/>
      <c r="CU327" s="1072"/>
      <c r="CV327" s="1072"/>
      <c r="CW327" s="1072"/>
      <c r="CX327" s="1072"/>
      <c r="CY327" s="1072"/>
      <c r="CZ327" s="1072"/>
      <c r="DA327" s="1072"/>
      <c r="DB327" s="1072"/>
      <c r="DC327" s="1072"/>
      <c r="DD327" s="1072"/>
      <c r="DE327" s="1072"/>
      <c r="DF327" s="1072"/>
      <c r="DG327" s="1072"/>
      <c r="DH327" s="1072"/>
      <c r="DI327" s="1072"/>
    </row>
    <row r="328" spans="1:113" s="1082" customFormat="1">
      <c r="A328" s="355"/>
      <c r="B328" s="355"/>
      <c r="C328" s="1246"/>
      <c r="D328" s="1271"/>
      <c r="E328" s="1162"/>
      <c r="F328" s="1989"/>
      <c r="G328" s="1236"/>
      <c r="H328" s="1081"/>
      <c r="I328" s="1081"/>
      <c r="J328" s="1081"/>
      <c r="K328" s="1081"/>
      <c r="L328" s="1081"/>
      <c r="M328" s="1081"/>
      <c r="N328" s="1081"/>
      <c r="O328" s="1081"/>
      <c r="P328" s="1081"/>
      <c r="Q328" s="1081"/>
      <c r="R328" s="1081"/>
      <c r="S328" s="1081"/>
      <c r="T328" s="1081"/>
      <c r="U328" s="1081"/>
      <c r="V328" s="1081"/>
      <c r="W328" s="1081"/>
      <c r="X328" s="1081"/>
      <c r="Y328" s="1081"/>
      <c r="Z328" s="1081"/>
      <c r="AA328" s="1081"/>
      <c r="AB328" s="1081"/>
      <c r="AC328" s="1081"/>
      <c r="AD328" s="1081"/>
      <c r="AE328" s="1081"/>
      <c r="AF328" s="1081"/>
      <c r="AG328" s="1081"/>
      <c r="AH328" s="1081"/>
      <c r="AI328" s="1081"/>
      <c r="AJ328" s="1081"/>
      <c r="AK328" s="1081"/>
      <c r="AL328" s="1081"/>
      <c r="AM328" s="1081"/>
      <c r="AN328" s="1081"/>
      <c r="AO328" s="1081"/>
      <c r="AP328" s="1081"/>
      <c r="AQ328" s="1081"/>
      <c r="AR328" s="1081"/>
      <c r="AS328" s="1081"/>
      <c r="AT328" s="1081"/>
      <c r="AU328" s="1081"/>
      <c r="AV328" s="1081"/>
      <c r="AW328" s="1081"/>
      <c r="AX328" s="1081"/>
      <c r="AY328" s="1081"/>
      <c r="AZ328" s="1081"/>
      <c r="BA328" s="1081"/>
      <c r="BB328" s="1081"/>
      <c r="BC328" s="1081"/>
      <c r="BD328" s="1081"/>
      <c r="BE328" s="1081"/>
      <c r="BF328" s="1081"/>
      <c r="BG328" s="1081"/>
      <c r="BH328" s="1081"/>
      <c r="BI328" s="1081"/>
      <c r="BJ328" s="1081"/>
      <c r="BK328" s="1081"/>
      <c r="BL328" s="1081"/>
      <c r="BM328" s="1081"/>
      <c r="BN328" s="1081"/>
      <c r="BO328" s="1081"/>
      <c r="BP328" s="1081"/>
      <c r="BQ328" s="1081"/>
      <c r="BR328" s="1081"/>
      <c r="BS328" s="1081"/>
      <c r="BT328" s="1081"/>
      <c r="BU328" s="1081"/>
      <c r="BV328" s="1081"/>
      <c r="BW328" s="1081"/>
      <c r="BX328" s="1081"/>
      <c r="BY328" s="1081"/>
      <c r="BZ328" s="1081"/>
      <c r="CA328" s="1081"/>
      <c r="CB328" s="1081"/>
      <c r="CC328" s="1081"/>
      <c r="CD328" s="1081"/>
      <c r="CE328" s="1081"/>
      <c r="CF328" s="1081"/>
      <c r="CG328" s="1081"/>
      <c r="CH328" s="1081"/>
      <c r="CI328" s="1081"/>
      <c r="CJ328" s="1081"/>
      <c r="CK328" s="1081"/>
      <c r="CL328" s="1081"/>
      <c r="CM328" s="1081"/>
      <c r="CN328" s="1081"/>
      <c r="CO328" s="1081"/>
      <c r="CP328" s="1081"/>
      <c r="CQ328" s="1081"/>
      <c r="CR328" s="1081"/>
      <c r="CS328" s="1081"/>
      <c r="CT328" s="1081"/>
      <c r="CU328" s="1081"/>
      <c r="CV328" s="1081"/>
      <c r="CW328" s="1081"/>
      <c r="CX328" s="1081"/>
      <c r="CY328" s="1081"/>
      <c r="CZ328" s="1081"/>
      <c r="DA328" s="1081"/>
      <c r="DB328" s="1081"/>
      <c r="DC328" s="1081"/>
      <c r="DD328" s="1081"/>
      <c r="DE328" s="1081"/>
      <c r="DF328" s="1081"/>
      <c r="DG328" s="1081"/>
      <c r="DH328" s="1081"/>
      <c r="DI328" s="1081"/>
    </row>
    <row r="329" spans="1:113">
      <c r="A329" s="355"/>
      <c r="B329" s="355"/>
      <c r="C329" s="1246"/>
      <c r="D329" s="1273"/>
      <c r="E329" s="1166"/>
      <c r="F329" s="1990"/>
      <c r="G329" s="1236"/>
      <c r="H329" s="1072"/>
      <c r="I329" s="1072"/>
      <c r="J329" s="1072"/>
      <c r="K329" s="1072"/>
      <c r="L329" s="1072"/>
      <c r="M329" s="1072"/>
      <c r="N329" s="1072"/>
      <c r="O329" s="1072"/>
      <c r="P329" s="1072"/>
      <c r="Q329" s="1072"/>
      <c r="R329" s="1072"/>
      <c r="S329" s="1072"/>
      <c r="T329" s="1072"/>
      <c r="U329" s="1072"/>
      <c r="V329" s="1072"/>
      <c r="W329" s="1072"/>
      <c r="X329" s="1072"/>
      <c r="Y329" s="1072"/>
      <c r="Z329" s="1072"/>
      <c r="AA329" s="1072"/>
      <c r="AB329" s="1072"/>
      <c r="AC329" s="1072"/>
      <c r="AD329" s="1072"/>
      <c r="AE329" s="1072"/>
      <c r="AF329" s="1072"/>
      <c r="AG329" s="1072"/>
      <c r="AH329" s="1072"/>
      <c r="AI329" s="1072"/>
      <c r="AJ329" s="1072"/>
      <c r="AK329" s="1072"/>
      <c r="AL329" s="1072"/>
      <c r="AM329" s="1072"/>
      <c r="AN329" s="1072"/>
      <c r="AO329" s="1072"/>
      <c r="AP329" s="1072"/>
      <c r="AQ329" s="1072"/>
      <c r="AR329" s="1072"/>
      <c r="AS329" s="1072"/>
      <c r="AT329" s="1072"/>
      <c r="AU329" s="1072"/>
      <c r="AV329" s="1072"/>
      <c r="AW329" s="1072"/>
      <c r="AX329" s="1072"/>
      <c r="AY329" s="1072"/>
      <c r="AZ329" s="1072"/>
      <c r="BA329" s="1072"/>
      <c r="BB329" s="1072"/>
      <c r="BC329" s="1072"/>
      <c r="BD329" s="1072"/>
      <c r="BE329" s="1072"/>
      <c r="BF329" s="1072"/>
      <c r="BG329" s="1072"/>
      <c r="BH329" s="1072"/>
      <c r="BI329" s="1072"/>
      <c r="BJ329" s="1072"/>
      <c r="BK329" s="1072"/>
      <c r="BL329" s="1072"/>
      <c r="BM329" s="1072"/>
      <c r="BN329" s="1072"/>
      <c r="BO329" s="1072"/>
      <c r="BP329" s="1072"/>
      <c r="BQ329" s="1072"/>
      <c r="BR329" s="1072"/>
      <c r="BS329" s="1072"/>
      <c r="BT329" s="1072"/>
      <c r="BU329" s="1072"/>
      <c r="BV329" s="1072"/>
      <c r="BW329" s="1072"/>
      <c r="BX329" s="1072"/>
      <c r="BY329" s="1072"/>
      <c r="BZ329" s="1072"/>
      <c r="CA329" s="1072"/>
      <c r="CB329" s="1072"/>
      <c r="CC329" s="1072"/>
      <c r="CD329" s="1072"/>
      <c r="CE329" s="1072"/>
      <c r="CF329" s="1072"/>
      <c r="CG329" s="1072"/>
      <c r="CH329" s="1072"/>
      <c r="CI329" s="1072"/>
      <c r="CJ329" s="1072"/>
      <c r="CK329" s="1072"/>
      <c r="CL329" s="1072"/>
      <c r="CM329" s="1072"/>
      <c r="CN329" s="1072"/>
      <c r="CO329" s="1072"/>
      <c r="CP329" s="1072"/>
      <c r="CQ329" s="1072"/>
      <c r="CR329" s="1072"/>
      <c r="CS329" s="1072"/>
      <c r="CT329" s="1072"/>
      <c r="CU329" s="1072"/>
      <c r="CV329" s="1072"/>
      <c r="CW329" s="1072"/>
      <c r="CX329" s="1072"/>
      <c r="CY329" s="1072"/>
      <c r="CZ329" s="1072"/>
      <c r="DA329" s="1072"/>
      <c r="DB329" s="1072"/>
      <c r="DC329" s="1072"/>
      <c r="DD329" s="1072"/>
      <c r="DE329" s="1072"/>
      <c r="DF329" s="1072"/>
      <c r="DG329" s="1072"/>
      <c r="DH329" s="1072"/>
      <c r="DI329" s="1072"/>
    </row>
    <row r="330" spans="1:113">
      <c r="A330" s="355"/>
      <c r="B330" s="355"/>
      <c r="C330" s="1246"/>
      <c r="D330" s="1271"/>
      <c r="E330" s="1162"/>
      <c r="F330" s="1989"/>
      <c r="G330" s="1236"/>
      <c r="H330" s="1072"/>
      <c r="I330" s="1072"/>
      <c r="J330" s="1072"/>
      <c r="K330" s="1072"/>
      <c r="L330" s="1072"/>
      <c r="M330" s="1072"/>
      <c r="N330" s="1072"/>
      <c r="O330" s="1072"/>
      <c r="P330" s="1072"/>
      <c r="Q330" s="1072"/>
      <c r="R330" s="1072"/>
      <c r="S330" s="1072"/>
      <c r="T330" s="1072"/>
      <c r="U330" s="1072"/>
      <c r="V330" s="1072"/>
      <c r="W330" s="1072"/>
      <c r="X330" s="1072"/>
      <c r="Y330" s="1072"/>
      <c r="Z330" s="1072"/>
      <c r="AA330" s="1072"/>
      <c r="AB330" s="1072"/>
      <c r="AC330" s="1072"/>
      <c r="AD330" s="1072"/>
      <c r="AE330" s="1072"/>
      <c r="AF330" s="1072"/>
      <c r="AG330" s="1072"/>
      <c r="AH330" s="1072"/>
      <c r="AI330" s="1072"/>
      <c r="AJ330" s="1072"/>
      <c r="AK330" s="1072"/>
      <c r="AL330" s="1072"/>
      <c r="AM330" s="1072"/>
      <c r="AN330" s="1072"/>
      <c r="AO330" s="1072"/>
      <c r="AP330" s="1072"/>
      <c r="AQ330" s="1072"/>
      <c r="AR330" s="1072"/>
      <c r="AS330" s="1072"/>
      <c r="AT330" s="1072"/>
      <c r="AU330" s="1072"/>
      <c r="AV330" s="1072"/>
      <c r="AW330" s="1072"/>
      <c r="AX330" s="1072"/>
      <c r="AY330" s="1072"/>
      <c r="AZ330" s="1072"/>
      <c r="BA330" s="1072"/>
      <c r="BB330" s="1072"/>
      <c r="BC330" s="1072"/>
      <c r="BD330" s="1072"/>
      <c r="BE330" s="1072"/>
      <c r="BF330" s="1072"/>
      <c r="BG330" s="1072"/>
      <c r="BH330" s="1072"/>
      <c r="BI330" s="1072"/>
      <c r="BJ330" s="1072"/>
      <c r="BK330" s="1072"/>
      <c r="BL330" s="1072"/>
      <c r="BM330" s="1072"/>
      <c r="BN330" s="1072"/>
      <c r="BO330" s="1072"/>
      <c r="BP330" s="1072"/>
      <c r="BQ330" s="1072"/>
      <c r="BR330" s="1072"/>
      <c r="BS330" s="1072"/>
      <c r="BT330" s="1072"/>
      <c r="BU330" s="1072"/>
      <c r="BV330" s="1072"/>
      <c r="BW330" s="1072"/>
      <c r="BX330" s="1072"/>
      <c r="BY330" s="1072"/>
      <c r="BZ330" s="1072"/>
      <c r="CA330" s="1072"/>
      <c r="CB330" s="1072"/>
      <c r="CC330" s="1072"/>
      <c r="CD330" s="1072"/>
      <c r="CE330" s="1072"/>
      <c r="CF330" s="1072"/>
      <c r="CG330" s="1072"/>
      <c r="CH330" s="1072"/>
      <c r="CI330" s="1072"/>
      <c r="CJ330" s="1072"/>
      <c r="CK330" s="1072"/>
      <c r="CL330" s="1072"/>
      <c r="CM330" s="1072"/>
      <c r="CN330" s="1072"/>
      <c r="CO330" s="1072"/>
      <c r="CP330" s="1072"/>
      <c r="CQ330" s="1072"/>
      <c r="CR330" s="1072"/>
      <c r="CS330" s="1072"/>
      <c r="CT330" s="1072"/>
      <c r="CU330" s="1072"/>
      <c r="CV330" s="1072"/>
      <c r="CW330" s="1072"/>
      <c r="CX330" s="1072"/>
      <c r="CY330" s="1072"/>
      <c r="CZ330" s="1072"/>
      <c r="DA330" s="1072"/>
      <c r="DB330" s="1072"/>
      <c r="DC330" s="1072"/>
      <c r="DD330" s="1072"/>
      <c r="DE330" s="1072"/>
      <c r="DF330" s="1072"/>
      <c r="DG330" s="1072"/>
      <c r="DH330" s="1072"/>
      <c r="DI330" s="1072"/>
    </row>
    <row r="331" spans="1:113">
      <c r="A331" s="355"/>
      <c r="B331" s="355"/>
      <c r="C331" s="1246"/>
      <c r="D331" s="1271"/>
      <c r="E331" s="1164"/>
      <c r="F331" s="1869"/>
      <c r="G331" s="1236"/>
      <c r="H331" s="1072"/>
      <c r="I331" s="1072"/>
      <c r="J331" s="1072"/>
      <c r="K331" s="1072"/>
      <c r="L331" s="1072"/>
      <c r="M331" s="1072"/>
      <c r="N331" s="1072"/>
      <c r="O331" s="1072"/>
      <c r="P331" s="1072"/>
      <c r="Q331" s="1072"/>
      <c r="R331" s="1072"/>
      <c r="S331" s="1072"/>
      <c r="T331" s="1072"/>
      <c r="U331" s="1072"/>
      <c r="V331" s="1072"/>
      <c r="W331" s="1072"/>
      <c r="X331" s="1072"/>
      <c r="Y331" s="1072"/>
      <c r="Z331" s="1072"/>
      <c r="AA331" s="1072"/>
      <c r="AB331" s="1072"/>
      <c r="AC331" s="1072"/>
      <c r="AD331" s="1072"/>
      <c r="AE331" s="1072"/>
      <c r="AF331" s="1072"/>
      <c r="AG331" s="1072"/>
      <c r="AH331" s="1072"/>
      <c r="AI331" s="1072"/>
      <c r="AJ331" s="1072"/>
      <c r="AK331" s="1072"/>
      <c r="AL331" s="1072"/>
      <c r="AM331" s="1072"/>
      <c r="AN331" s="1072"/>
      <c r="AO331" s="1072"/>
      <c r="AP331" s="1072"/>
      <c r="AQ331" s="1072"/>
      <c r="AR331" s="1072"/>
      <c r="AS331" s="1072"/>
      <c r="AT331" s="1072"/>
      <c r="AU331" s="1072"/>
      <c r="AV331" s="1072"/>
      <c r="AW331" s="1072"/>
      <c r="AX331" s="1072"/>
      <c r="AY331" s="1072"/>
      <c r="AZ331" s="1072"/>
      <c r="BA331" s="1072"/>
      <c r="BB331" s="1072"/>
      <c r="BC331" s="1072"/>
      <c r="BD331" s="1072"/>
      <c r="BE331" s="1072"/>
      <c r="BF331" s="1072"/>
      <c r="BG331" s="1072"/>
      <c r="BH331" s="1072"/>
      <c r="BI331" s="1072"/>
      <c r="BJ331" s="1072"/>
      <c r="BK331" s="1072"/>
      <c r="BL331" s="1072"/>
      <c r="BM331" s="1072"/>
      <c r="BN331" s="1072"/>
      <c r="BO331" s="1072"/>
      <c r="BP331" s="1072"/>
      <c r="BQ331" s="1072"/>
      <c r="BR331" s="1072"/>
      <c r="BS331" s="1072"/>
      <c r="BT331" s="1072"/>
      <c r="BU331" s="1072"/>
      <c r="BV331" s="1072"/>
      <c r="BW331" s="1072"/>
      <c r="BX331" s="1072"/>
      <c r="BY331" s="1072"/>
      <c r="BZ331" s="1072"/>
      <c r="CA331" s="1072"/>
      <c r="CB331" s="1072"/>
      <c r="CC331" s="1072"/>
      <c r="CD331" s="1072"/>
      <c r="CE331" s="1072"/>
      <c r="CF331" s="1072"/>
      <c r="CG331" s="1072"/>
      <c r="CH331" s="1072"/>
      <c r="CI331" s="1072"/>
      <c r="CJ331" s="1072"/>
      <c r="CK331" s="1072"/>
      <c r="CL331" s="1072"/>
      <c r="CM331" s="1072"/>
      <c r="CN331" s="1072"/>
      <c r="CO331" s="1072"/>
      <c r="CP331" s="1072"/>
      <c r="CQ331" s="1072"/>
      <c r="CR331" s="1072"/>
      <c r="CS331" s="1072"/>
      <c r="CT331" s="1072"/>
      <c r="CU331" s="1072"/>
      <c r="CV331" s="1072"/>
      <c r="CW331" s="1072"/>
      <c r="CX331" s="1072"/>
      <c r="CY331" s="1072"/>
      <c r="CZ331" s="1072"/>
      <c r="DA331" s="1072"/>
      <c r="DB331" s="1072"/>
      <c r="DC331" s="1072"/>
      <c r="DD331" s="1072"/>
      <c r="DE331" s="1072"/>
      <c r="DF331" s="1072"/>
      <c r="DG331" s="1072"/>
      <c r="DH331" s="1072"/>
      <c r="DI331" s="1072"/>
    </row>
    <row r="332" spans="1:113">
      <c r="A332" s="355"/>
      <c r="B332" s="355"/>
      <c r="C332" s="1246"/>
      <c r="D332" s="1252"/>
      <c r="E332" s="1139"/>
      <c r="F332" s="1983"/>
      <c r="G332" s="1236"/>
      <c r="H332" s="1072"/>
      <c r="I332" s="1072"/>
      <c r="J332" s="1072"/>
      <c r="K332" s="1072"/>
      <c r="L332" s="1072"/>
      <c r="M332" s="1072"/>
      <c r="N332" s="1072"/>
      <c r="O332" s="1072"/>
      <c r="P332" s="1072"/>
      <c r="Q332" s="1072"/>
      <c r="R332" s="1072"/>
      <c r="S332" s="1072"/>
      <c r="T332" s="1072"/>
      <c r="U332" s="1072"/>
      <c r="V332" s="1072"/>
      <c r="W332" s="1072"/>
      <c r="X332" s="1072"/>
      <c r="Y332" s="1072"/>
      <c r="Z332" s="1072"/>
      <c r="AA332" s="1072"/>
      <c r="AB332" s="1072"/>
      <c r="AC332" s="1072"/>
      <c r="AD332" s="1072"/>
      <c r="AE332" s="1072"/>
      <c r="AF332" s="1072"/>
      <c r="AG332" s="1072"/>
      <c r="AH332" s="1072"/>
      <c r="AI332" s="1072"/>
      <c r="AJ332" s="1072"/>
      <c r="AK332" s="1072"/>
      <c r="AL332" s="1072"/>
      <c r="AM332" s="1072"/>
      <c r="AN332" s="1072"/>
      <c r="AO332" s="1072"/>
      <c r="AP332" s="1072"/>
      <c r="AQ332" s="1072"/>
      <c r="AR332" s="1072"/>
      <c r="AS332" s="1072"/>
      <c r="AT332" s="1072"/>
      <c r="AU332" s="1072"/>
      <c r="AV332" s="1072"/>
      <c r="AW332" s="1072"/>
      <c r="AX332" s="1072"/>
      <c r="AY332" s="1072"/>
      <c r="AZ332" s="1072"/>
      <c r="BA332" s="1072"/>
      <c r="BB332" s="1072"/>
      <c r="BC332" s="1072"/>
      <c r="BD332" s="1072"/>
      <c r="BE332" s="1072"/>
      <c r="BF332" s="1072"/>
      <c r="BG332" s="1072"/>
      <c r="BH332" s="1072"/>
      <c r="BI332" s="1072"/>
      <c r="BJ332" s="1072"/>
      <c r="BK332" s="1072"/>
      <c r="BL332" s="1072"/>
      <c r="BM332" s="1072"/>
      <c r="BN332" s="1072"/>
      <c r="BO332" s="1072"/>
      <c r="BP332" s="1072"/>
      <c r="BQ332" s="1072"/>
      <c r="BR332" s="1072"/>
      <c r="BS332" s="1072"/>
      <c r="BT332" s="1072"/>
      <c r="BU332" s="1072"/>
      <c r="BV332" s="1072"/>
      <c r="BW332" s="1072"/>
      <c r="BX332" s="1072"/>
      <c r="BY332" s="1072"/>
      <c r="BZ332" s="1072"/>
      <c r="CA332" s="1072"/>
      <c r="CB332" s="1072"/>
      <c r="CC332" s="1072"/>
      <c r="CD332" s="1072"/>
      <c r="CE332" s="1072"/>
      <c r="CF332" s="1072"/>
      <c r="CG332" s="1072"/>
      <c r="CH332" s="1072"/>
      <c r="CI332" s="1072"/>
      <c r="CJ332" s="1072"/>
      <c r="CK332" s="1072"/>
      <c r="CL332" s="1072"/>
      <c r="CM332" s="1072"/>
      <c r="CN332" s="1072"/>
      <c r="CO332" s="1072"/>
      <c r="CP332" s="1072"/>
      <c r="CQ332" s="1072"/>
      <c r="CR332" s="1072"/>
      <c r="CS332" s="1072"/>
      <c r="CT332" s="1072"/>
      <c r="CU332" s="1072"/>
      <c r="CV332" s="1072"/>
      <c r="CW332" s="1072"/>
      <c r="CX332" s="1072"/>
      <c r="CY332" s="1072"/>
      <c r="CZ332" s="1072"/>
      <c r="DA332" s="1072"/>
      <c r="DB332" s="1072"/>
      <c r="DC332" s="1072"/>
      <c r="DD332" s="1072"/>
      <c r="DE332" s="1072"/>
      <c r="DF332" s="1072"/>
      <c r="DG332" s="1072"/>
      <c r="DH332" s="1072"/>
      <c r="DI332" s="1072"/>
    </row>
    <row r="333" spans="1:113">
      <c r="A333" s="355"/>
      <c r="B333" s="355"/>
      <c r="C333" s="1246"/>
      <c r="D333" s="1252"/>
      <c r="E333" s="1139"/>
      <c r="F333" s="1983"/>
      <c r="G333" s="1236"/>
      <c r="H333" s="1072"/>
      <c r="I333" s="1072"/>
      <c r="J333" s="1072"/>
      <c r="K333" s="1072"/>
      <c r="L333" s="1072"/>
      <c r="M333" s="1072"/>
      <c r="N333" s="1072"/>
      <c r="O333" s="1072"/>
      <c r="P333" s="1072"/>
      <c r="Q333" s="1072"/>
      <c r="R333" s="1072"/>
      <c r="S333" s="1072"/>
      <c r="T333" s="1072"/>
      <c r="U333" s="1072"/>
      <c r="V333" s="1072"/>
      <c r="W333" s="1072"/>
      <c r="X333" s="1072"/>
      <c r="Y333" s="1072"/>
      <c r="Z333" s="1072"/>
      <c r="AA333" s="1072"/>
      <c r="AB333" s="1072"/>
      <c r="AC333" s="1072"/>
      <c r="AD333" s="1072"/>
      <c r="AE333" s="1072"/>
      <c r="AF333" s="1072"/>
      <c r="AG333" s="1072"/>
      <c r="AH333" s="1072"/>
      <c r="AI333" s="1072"/>
      <c r="AJ333" s="1072"/>
      <c r="AK333" s="1072"/>
      <c r="AL333" s="1072"/>
      <c r="AM333" s="1072"/>
      <c r="AN333" s="1072"/>
      <c r="AO333" s="1072"/>
      <c r="AP333" s="1072"/>
      <c r="AQ333" s="1072"/>
      <c r="AR333" s="1072"/>
      <c r="AS333" s="1072"/>
      <c r="AT333" s="1072"/>
      <c r="AU333" s="1072"/>
      <c r="AV333" s="1072"/>
      <c r="AW333" s="1072"/>
      <c r="AX333" s="1072"/>
      <c r="AY333" s="1072"/>
      <c r="AZ333" s="1072"/>
      <c r="BA333" s="1072"/>
      <c r="BB333" s="1072"/>
      <c r="BC333" s="1072"/>
      <c r="BD333" s="1072"/>
      <c r="BE333" s="1072"/>
      <c r="BF333" s="1072"/>
      <c r="BG333" s="1072"/>
      <c r="BH333" s="1072"/>
      <c r="BI333" s="1072"/>
      <c r="BJ333" s="1072"/>
      <c r="BK333" s="1072"/>
      <c r="BL333" s="1072"/>
      <c r="BM333" s="1072"/>
      <c r="BN333" s="1072"/>
      <c r="BO333" s="1072"/>
      <c r="BP333" s="1072"/>
      <c r="BQ333" s="1072"/>
      <c r="BR333" s="1072"/>
      <c r="BS333" s="1072"/>
      <c r="BT333" s="1072"/>
      <c r="BU333" s="1072"/>
      <c r="BV333" s="1072"/>
      <c r="BW333" s="1072"/>
      <c r="BX333" s="1072"/>
      <c r="BY333" s="1072"/>
      <c r="BZ333" s="1072"/>
      <c r="CA333" s="1072"/>
      <c r="CB333" s="1072"/>
      <c r="CC333" s="1072"/>
      <c r="CD333" s="1072"/>
      <c r="CE333" s="1072"/>
      <c r="CF333" s="1072"/>
      <c r="CG333" s="1072"/>
      <c r="CH333" s="1072"/>
      <c r="CI333" s="1072"/>
      <c r="CJ333" s="1072"/>
      <c r="CK333" s="1072"/>
      <c r="CL333" s="1072"/>
      <c r="CM333" s="1072"/>
      <c r="CN333" s="1072"/>
      <c r="CO333" s="1072"/>
      <c r="CP333" s="1072"/>
      <c r="CQ333" s="1072"/>
      <c r="CR333" s="1072"/>
      <c r="CS333" s="1072"/>
      <c r="CT333" s="1072"/>
      <c r="CU333" s="1072"/>
      <c r="CV333" s="1072"/>
      <c r="CW333" s="1072"/>
      <c r="CX333" s="1072"/>
      <c r="CY333" s="1072"/>
      <c r="CZ333" s="1072"/>
      <c r="DA333" s="1072"/>
      <c r="DB333" s="1072"/>
      <c r="DC333" s="1072"/>
      <c r="DD333" s="1072"/>
      <c r="DE333" s="1072"/>
      <c r="DF333" s="1072"/>
      <c r="DG333" s="1072"/>
      <c r="DH333" s="1072"/>
      <c r="DI333" s="1072"/>
    </row>
    <row r="334" spans="1:113" s="1082" customFormat="1">
      <c r="A334" s="355"/>
      <c r="B334" s="1233"/>
      <c r="C334" s="1246"/>
      <c r="D334" s="1247"/>
      <c r="E334" s="1135"/>
      <c r="F334" s="1982"/>
      <c r="G334" s="1236"/>
      <c r="H334" s="1081"/>
      <c r="I334" s="1081"/>
      <c r="J334" s="1081"/>
      <c r="K334" s="1081"/>
      <c r="L334" s="1081"/>
      <c r="M334" s="1081"/>
      <c r="N334" s="1081"/>
      <c r="O334" s="1081"/>
      <c r="P334" s="1081"/>
      <c r="Q334" s="1081"/>
      <c r="R334" s="1081"/>
      <c r="S334" s="1081"/>
      <c r="T334" s="1081"/>
      <c r="U334" s="1081"/>
      <c r="V334" s="1081"/>
      <c r="W334" s="1081"/>
      <c r="X334" s="1081"/>
      <c r="Y334" s="1081"/>
      <c r="Z334" s="1081"/>
      <c r="AA334" s="1081"/>
      <c r="AB334" s="1081"/>
      <c r="AC334" s="1081"/>
      <c r="AD334" s="1081"/>
      <c r="AE334" s="1081"/>
      <c r="AF334" s="1081"/>
      <c r="AG334" s="1081"/>
      <c r="AH334" s="1081"/>
      <c r="AI334" s="1081"/>
      <c r="AJ334" s="1081"/>
      <c r="AK334" s="1081"/>
      <c r="AL334" s="1081"/>
      <c r="AM334" s="1081"/>
      <c r="AN334" s="1081"/>
      <c r="AO334" s="1081"/>
      <c r="AP334" s="1081"/>
      <c r="AQ334" s="1081"/>
      <c r="AR334" s="1081"/>
      <c r="AS334" s="1081"/>
      <c r="AT334" s="1081"/>
      <c r="AU334" s="1081"/>
      <c r="AV334" s="1081"/>
      <c r="AW334" s="1081"/>
      <c r="AX334" s="1081"/>
      <c r="AY334" s="1081"/>
      <c r="AZ334" s="1081"/>
      <c r="BA334" s="1081"/>
      <c r="BB334" s="1081"/>
      <c r="BC334" s="1081"/>
      <c r="BD334" s="1081"/>
      <c r="BE334" s="1081"/>
      <c r="BF334" s="1081"/>
      <c r="BG334" s="1081"/>
      <c r="BH334" s="1081"/>
      <c r="BI334" s="1081"/>
      <c r="BJ334" s="1081"/>
      <c r="BK334" s="1081"/>
      <c r="BL334" s="1081"/>
      <c r="BM334" s="1081"/>
      <c r="BN334" s="1081"/>
      <c r="BO334" s="1081"/>
      <c r="BP334" s="1081"/>
      <c r="BQ334" s="1081"/>
      <c r="BR334" s="1081"/>
      <c r="BS334" s="1081"/>
      <c r="BT334" s="1081"/>
      <c r="BU334" s="1081"/>
      <c r="BV334" s="1081"/>
      <c r="BW334" s="1081"/>
      <c r="BX334" s="1081"/>
      <c r="BY334" s="1081"/>
      <c r="BZ334" s="1081"/>
      <c r="CA334" s="1081"/>
      <c r="CB334" s="1081"/>
      <c r="CC334" s="1081"/>
      <c r="CD334" s="1081"/>
      <c r="CE334" s="1081"/>
      <c r="CF334" s="1081"/>
      <c r="CG334" s="1081"/>
      <c r="CH334" s="1081"/>
      <c r="CI334" s="1081"/>
      <c r="CJ334" s="1081"/>
      <c r="CK334" s="1081"/>
      <c r="CL334" s="1081"/>
      <c r="CM334" s="1081"/>
      <c r="CN334" s="1081"/>
      <c r="CO334" s="1081"/>
      <c r="CP334" s="1081"/>
      <c r="CQ334" s="1081"/>
      <c r="CR334" s="1081"/>
      <c r="CS334" s="1081"/>
      <c r="CT334" s="1081"/>
      <c r="CU334" s="1081"/>
      <c r="CV334" s="1081"/>
      <c r="CW334" s="1081"/>
      <c r="CX334" s="1081"/>
      <c r="CY334" s="1081"/>
      <c r="CZ334" s="1081"/>
      <c r="DA334" s="1081"/>
      <c r="DB334" s="1081"/>
      <c r="DC334" s="1081"/>
      <c r="DD334" s="1081"/>
      <c r="DE334" s="1081"/>
      <c r="DF334" s="1081"/>
      <c r="DG334" s="1081"/>
      <c r="DH334" s="1081"/>
      <c r="DI334" s="1081"/>
    </row>
    <row r="335" spans="1:113">
      <c r="A335" s="355"/>
      <c r="B335" s="355"/>
      <c r="C335" s="1246"/>
      <c r="D335" s="1271"/>
      <c r="E335" s="1135"/>
      <c r="F335" s="1982"/>
      <c r="G335" s="1236"/>
      <c r="H335" s="1072"/>
      <c r="I335" s="1072"/>
      <c r="J335" s="1072"/>
      <c r="K335" s="1072"/>
      <c r="L335" s="1072"/>
      <c r="M335" s="1072"/>
      <c r="N335" s="1072"/>
      <c r="O335" s="1072"/>
      <c r="P335" s="1072"/>
      <c r="Q335" s="1072"/>
      <c r="R335" s="1072"/>
      <c r="S335" s="1072"/>
      <c r="T335" s="1072"/>
      <c r="U335" s="1072"/>
      <c r="V335" s="1072"/>
      <c r="W335" s="1072"/>
      <c r="X335" s="1072"/>
      <c r="Y335" s="1072"/>
      <c r="Z335" s="1072"/>
      <c r="AA335" s="1072"/>
      <c r="AB335" s="1072"/>
      <c r="AC335" s="1072"/>
      <c r="AD335" s="1072"/>
      <c r="AE335" s="1072"/>
      <c r="AF335" s="1072"/>
      <c r="AG335" s="1072"/>
      <c r="AH335" s="1072"/>
      <c r="AI335" s="1072"/>
      <c r="AJ335" s="1072"/>
      <c r="AK335" s="1072"/>
      <c r="AL335" s="1072"/>
      <c r="AM335" s="1072"/>
      <c r="AN335" s="1072"/>
      <c r="AO335" s="1072"/>
      <c r="AP335" s="1072"/>
      <c r="AQ335" s="1072"/>
      <c r="AR335" s="1072"/>
      <c r="AS335" s="1072"/>
      <c r="AT335" s="1072"/>
      <c r="AU335" s="1072"/>
      <c r="AV335" s="1072"/>
      <c r="AW335" s="1072"/>
      <c r="AX335" s="1072"/>
      <c r="AY335" s="1072"/>
      <c r="AZ335" s="1072"/>
      <c r="BA335" s="1072"/>
      <c r="BB335" s="1072"/>
      <c r="BC335" s="1072"/>
      <c r="BD335" s="1072"/>
      <c r="BE335" s="1072"/>
      <c r="BF335" s="1072"/>
      <c r="BG335" s="1072"/>
      <c r="BH335" s="1072"/>
      <c r="BI335" s="1072"/>
      <c r="BJ335" s="1072"/>
      <c r="BK335" s="1072"/>
      <c r="BL335" s="1072"/>
      <c r="BM335" s="1072"/>
      <c r="BN335" s="1072"/>
      <c r="BO335" s="1072"/>
      <c r="BP335" s="1072"/>
      <c r="BQ335" s="1072"/>
      <c r="BR335" s="1072"/>
      <c r="BS335" s="1072"/>
      <c r="BT335" s="1072"/>
      <c r="BU335" s="1072"/>
      <c r="BV335" s="1072"/>
      <c r="BW335" s="1072"/>
      <c r="BX335" s="1072"/>
      <c r="BY335" s="1072"/>
      <c r="BZ335" s="1072"/>
      <c r="CA335" s="1072"/>
      <c r="CB335" s="1072"/>
      <c r="CC335" s="1072"/>
      <c r="CD335" s="1072"/>
      <c r="CE335" s="1072"/>
      <c r="CF335" s="1072"/>
      <c r="CG335" s="1072"/>
      <c r="CH335" s="1072"/>
      <c r="CI335" s="1072"/>
      <c r="CJ335" s="1072"/>
      <c r="CK335" s="1072"/>
      <c r="CL335" s="1072"/>
      <c r="CM335" s="1072"/>
      <c r="CN335" s="1072"/>
      <c r="CO335" s="1072"/>
      <c r="CP335" s="1072"/>
      <c r="CQ335" s="1072"/>
      <c r="CR335" s="1072"/>
      <c r="CS335" s="1072"/>
      <c r="CT335" s="1072"/>
      <c r="CU335" s="1072"/>
      <c r="CV335" s="1072"/>
      <c r="CW335" s="1072"/>
      <c r="CX335" s="1072"/>
      <c r="CY335" s="1072"/>
      <c r="CZ335" s="1072"/>
      <c r="DA335" s="1072"/>
      <c r="DB335" s="1072"/>
      <c r="DC335" s="1072"/>
      <c r="DD335" s="1072"/>
      <c r="DE335" s="1072"/>
      <c r="DF335" s="1072"/>
      <c r="DG335" s="1072"/>
      <c r="DH335" s="1072"/>
      <c r="DI335" s="1072"/>
    </row>
    <row r="336" spans="1:113">
      <c r="A336" s="355"/>
      <c r="B336" s="355"/>
      <c r="C336" s="1246"/>
      <c r="D336" s="1273"/>
      <c r="E336" s="1139"/>
      <c r="F336" s="1983"/>
      <c r="G336" s="1236"/>
      <c r="H336" s="1072"/>
      <c r="I336" s="1072"/>
      <c r="J336" s="1072"/>
      <c r="K336" s="1072"/>
      <c r="L336" s="1072"/>
      <c r="M336" s="1072"/>
      <c r="N336" s="1072"/>
      <c r="O336" s="1072"/>
      <c r="P336" s="1072"/>
      <c r="Q336" s="1072"/>
      <c r="R336" s="1072"/>
      <c r="S336" s="1072"/>
      <c r="T336" s="1072"/>
      <c r="U336" s="1072"/>
      <c r="V336" s="1072"/>
      <c r="W336" s="1072"/>
      <c r="X336" s="1072"/>
      <c r="Y336" s="1072"/>
      <c r="Z336" s="1072"/>
      <c r="AA336" s="1072"/>
      <c r="AB336" s="1072"/>
      <c r="AC336" s="1072"/>
      <c r="AD336" s="1072"/>
      <c r="AE336" s="1072"/>
      <c r="AF336" s="1072"/>
      <c r="AG336" s="1072"/>
      <c r="AH336" s="1072"/>
      <c r="AI336" s="1072"/>
      <c r="AJ336" s="1072"/>
      <c r="AK336" s="1072"/>
      <c r="AL336" s="1072"/>
      <c r="AM336" s="1072"/>
      <c r="AN336" s="1072"/>
      <c r="AO336" s="1072"/>
      <c r="AP336" s="1072"/>
      <c r="AQ336" s="1072"/>
      <c r="AR336" s="1072"/>
      <c r="AS336" s="1072"/>
      <c r="AT336" s="1072"/>
      <c r="AU336" s="1072"/>
      <c r="AV336" s="1072"/>
      <c r="AW336" s="1072"/>
      <c r="AX336" s="1072"/>
      <c r="AY336" s="1072"/>
      <c r="AZ336" s="1072"/>
      <c r="BA336" s="1072"/>
      <c r="BB336" s="1072"/>
      <c r="BC336" s="1072"/>
      <c r="BD336" s="1072"/>
      <c r="BE336" s="1072"/>
      <c r="BF336" s="1072"/>
      <c r="BG336" s="1072"/>
      <c r="BH336" s="1072"/>
      <c r="BI336" s="1072"/>
      <c r="BJ336" s="1072"/>
      <c r="BK336" s="1072"/>
      <c r="BL336" s="1072"/>
      <c r="BM336" s="1072"/>
      <c r="BN336" s="1072"/>
      <c r="BO336" s="1072"/>
      <c r="BP336" s="1072"/>
      <c r="BQ336" s="1072"/>
      <c r="BR336" s="1072"/>
      <c r="BS336" s="1072"/>
      <c r="BT336" s="1072"/>
      <c r="BU336" s="1072"/>
      <c r="BV336" s="1072"/>
      <c r="BW336" s="1072"/>
      <c r="BX336" s="1072"/>
      <c r="BY336" s="1072"/>
      <c r="BZ336" s="1072"/>
      <c r="CA336" s="1072"/>
      <c r="CB336" s="1072"/>
      <c r="CC336" s="1072"/>
      <c r="CD336" s="1072"/>
      <c r="CE336" s="1072"/>
      <c r="CF336" s="1072"/>
      <c r="CG336" s="1072"/>
      <c r="CH336" s="1072"/>
      <c r="CI336" s="1072"/>
      <c r="CJ336" s="1072"/>
      <c r="CK336" s="1072"/>
      <c r="CL336" s="1072"/>
      <c r="CM336" s="1072"/>
      <c r="CN336" s="1072"/>
      <c r="CO336" s="1072"/>
      <c r="CP336" s="1072"/>
      <c r="CQ336" s="1072"/>
      <c r="CR336" s="1072"/>
      <c r="CS336" s="1072"/>
      <c r="CT336" s="1072"/>
      <c r="CU336" s="1072"/>
      <c r="CV336" s="1072"/>
      <c r="CW336" s="1072"/>
      <c r="CX336" s="1072"/>
      <c r="CY336" s="1072"/>
      <c r="CZ336" s="1072"/>
      <c r="DA336" s="1072"/>
      <c r="DB336" s="1072"/>
      <c r="DC336" s="1072"/>
      <c r="DD336" s="1072"/>
      <c r="DE336" s="1072"/>
      <c r="DF336" s="1072"/>
      <c r="DG336" s="1072"/>
      <c r="DH336" s="1072"/>
      <c r="DI336" s="1072"/>
    </row>
    <row r="337" spans="1:113">
      <c r="A337" s="355"/>
      <c r="B337" s="355"/>
      <c r="C337" s="1246"/>
      <c r="D337" s="1271"/>
      <c r="E337" s="1135"/>
      <c r="F337" s="1982"/>
      <c r="G337" s="1236"/>
      <c r="H337" s="1072"/>
      <c r="I337" s="1072"/>
      <c r="J337" s="1072"/>
      <c r="K337" s="1072"/>
      <c r="L337" s="1072"/>
      <c r="M337" s="1072"/>
      <c r="N337" s="1072"/>
      <c r="O337" s="1072"/>
      <c r="P337" s="1072"/>
      <c r="Q337" s="1072"/>
      <c r="R337" s="1072"/>
      <c r="S337" s="1072"/>
      <c r="T337" s="1072"/>
      <c r="U337" s="1072"/>
      <c r="V337" s="1072"/>
      <c r="W337" s="1072"/>
      <c r="X337" s="1072"/>
      <c r="Y337" s="1072"/>
      <c r="Z337" s="1072"/>
      <c r="AA337" s="1072"/>
      <c r="AB337" s="1072"/>
      <c r="AC337" s="1072"/>
      <c r="AD337" s="1072"/>
      <c r="AE337" s="1072"/>
      <c r="AF337" s="1072"/>
      <c r="AG337" s="1072"/>
      <c r="AH337" s="1072"/>
      <c r="AI337" s="1072"/>
      <c r="AJ337" s="1072"/>
      <c r="AK337" s="1072"/>
      <c r="AL337" s="1072"/>
      <c r="AM337" s="1072"/>
      <c r="AN337" s="1072"/>
      <c r="AO337" s="1072"/>
      <c r="AP337" s="1072"/>
      <c r="AQ337" s="1072"/>
      <c r="AR337" s="1072"/>
      <c r="AS337" s="1072"/>
      <c r="AT337" s="1072"/>
      <c r="AU337" s="1072"/>
      <c r="AV337" s="1072"/>
      <c r="AW337" s="1072"/>
      <c r="AX337" s="1072"/>
      <c r="AY337" s="1072"/>
      <c r="AZ337" s="1072"/>
      <c r="BA337" s="1072"/>
      <c r="BB337" s="1072"/>
      <c r="BC337" s="1072"/>
      <c r="BD337" s="1072"/>
      <c r="BE337" s="1072"/>
      <c r="BF337" s="1072"/>
      <c r="BG337" s="1072"/>
      <c r="BH337" s="1072"/>
      <c r="BI337" s="1072"/>
      <c r="BJ337" s="1072"/>
      <c r="BK337" s="1072"/>
      <c r="BL337" s="1072"/>
      <c r="BM337" s="1072"/>
      <c r="BN337" s="1072"/>
      <c r="BO337" s="1072"/>
      <c r="BP337" s="1072"/>
      <c r="BQ337" s="1072"/>
      <c r="BR337" s="1072"/>
      <c r="BS337" s="1072"/>
      <c r="BT337" s="1072"/>
      <c r="BU337" s="1072"/>
      <c r="BV337" s="1072"/>
      <c r="BW337" s="1072"/>
      <c r="BX337" s="1072"/>
      <c r="BY337" s="1072"/>
      <c r="BZ337" s="1072"/>
      <c r="CA337" s="1072"/>
      <c r="CB337" s="1072"/>
      <c r="CC337" s="1072"/>
      <c r="CD337" s="1072"/>
      <c r="CE337" s="1072"/>
      <c r="CF337" s="1072"/>
      <c r="CG337" s="1072"/>
      <c r="CH337" s="1072"/>
      <c r="CI337" s="1072"/>
      <c r="CJ337" s="1072"/>
      <c r="CK337" s="1072"/>
      <c r="CL337" s="1072"/>
      <c r="CM337" s="1072"/>
      <c r="CN337" s="1072"/>
      <c r="CO337" s="1072"/>
      <c r="CP337" s="1072"/>
      <c r="CQ337" s="1072"/>
      <c r="CR337" s="1072"/>
      <c r="CS337" s="1072"/>
      <c r="CT337" s="1072"/>
      <c r="CU337" s="1072"/>
      <c r="CV337" s="1072"/>
      <c r="CW337" s="1072"/>
      <c r="CX337" s="1072"/>
      <c r="CY337" s="1072"/>
      <c r="CZ337" s="1072"/>
      <c r="DA337" s="1072"/>
      <c r="DB337" s="1072"/>
      <c r="DC337" s="1072"/>
      <c r="DD337" s="1072"/>
      <c r="DE337" s="1072"/>
      <c r="DF337" s="1072"/>
      <c r="DG337" s="1072"/>
      <c r="DH337" s="1072"/>
      <c r="DI337" s="1072"/>
    </row>
    <row r="338" spans="1:113">
      <c r="A338" s="355"/>
      <c r="B338" s="355"/>
      <c r="C338" s="1246"/>
      <c r="D338" s="1271"/>
      <c r="E338" s="1135"/>
      <c r="F338" s="1982"/>
      <c r="G338" s="1236"/>
      <c r="H338" s="1072"/>
      <c r="I338" s="1072"/>
      <c r="J338" s="1072"/>
      <c r="K338" s="1072"/>
      <c r="L338" s="1072"/>
      <c r="M338" s="1072"/>
      <c r="N338" s="1072"/>
      <c r="O338" s="1072"/>
      <c r="P338" s="1072"/>
      <c r="Q338" s="1072"/>
      <c r="R338" s="1072"/>
      <c r="S338" s="1072"/>
      <c r="T338" s="1072"/>
      <c r="U338" s="1072"/>
      <c r="V338" s="1072"/>
      <c r="W338" s="1072"/>
      <c r="X338" s="1072"/>
      <c r="Y338" s="1072"/>
      <c r="Z338" s="1072"/>
      <c r="AA338" s="1072"/>
      <c r="AB338" s="1072"/>
      <c r="AC338" s="1072"/>
      <c r="AD338" s="1072"/>
      <c r="AE338" s="1072"/>
      <c r="AF338" s="1072"/>
      <c r="AG338" s="1072"/>
      <c r="AH338" s="1072"/>
      <c r="AI338" s="1072"/>
      <c r="AJ338" s="1072"/>
      <c r="AK338" s="1072"/>
      <c r="AL338" s="1072"/>
      <c r="AM338" s="1072"/>
      <c r="AN338" s="1072"/>
      <c r="AO338" s="1072"/>
      <c r="AP338" s="1072"/>
      <c r="AQ338" s="1072"/>
      <c r="AR338" s="1072"/>
      <c r="AS338" s="1072"/>
      <c r="AT338" s="1072"/>
      <c r="AU338" s="1072"/>
      <c r="AV338" s="1072"/>
      <c r="AW338" s="1072"/>
      <c r="AX338" s="1072"/>
      <c r="AY338" s="1072"/>
      <c r="AZ338" s="1072"/>
      <c r="BA338" s="1072"/>
      <c r="BB338" s="1072"/>
      <c r="BC338" s="1072"/>
      <c r="BD338" s="1072"/>
      <c r="BE338" s="1072"/>
      <c r="BF338" s="1072"/>
      <c r="BG338" s="1072"/>
      <c r="BH338" s="1072"/>
      <c r="BI338" s="1072"/>
      <c r="BJ338" s="1072"/>
      <c r="BK338" s="1072"/>
      <c r="BL338" s="1072"/>
      <c r="BM338" s="1072"/>
      <c r="BN338" s="1072"/>
      <c r="BO338" s="1072"/>
      <c r="BP338" s="1072"/>
      <c r="BQ338" s="1072"/>
      <c r="BR338" s="1072"/>
      <c r="BS338" s="1072"/>
      <c r="BT338" s="1072"/>
      <c r="BU338" s="1072"/>
      <c r="BV338" s="1072"/>
      <c r="BW338" s="1072"/>
      <c r="BX338" s="1072"/>
      <c r="BY338" s="1072"/>
      <c r="BZ338" s="1072"/>
      <c r="CA338" s="1072"/>
      <c r="CB338" s="1072"/>
      <c r="CC338" s="1072"/>
      <c r="CD338" s="1072"/>
      <c r="CE338" s="1072"/>
      <c r="CF338" s="1072"/>
      <c r="CG338" s="1072"/>
      <c r="CH338" s="1072"/>
      <c r="CI338" s="1072"/>
      <c r="CJ338" s="1072"/>
      <c r="CK338" s="1072"/>
      <c r="CL338" s="1072"/>
      <c r="CM338" s="1072"/>
      <c r="CN338" s="1072"/>
      <c r="CO338" s="1072"/>
      <c r="CP338" s="1072"/>
      <c r="CQ338" s="1072"/>
      <c r="CR338" s="1072"/>
      <c r="CS338" s="1072"/>
      <c r="CT338" s="1072"/>
      <c r="CU338" s="1072"/>
      <c r="CV338" s="1072"/>
      <c r="CW338" s="1072"/>
      <c r="CX338" s="1072"/>
      <c r="CY338" s="1072"/>
      <c r="CZ338" s="1072"/>
      <c r="DA338" s="1072"/>
      <c r="DB338" s="1072"/>
      <c r="DC338" s="1072"/>
      <c r="DD338" s="1072"/>
      <c r="DE338" s="1072"/>
      <c r="DF338" s="1072"/>
      <c r="DG338" s="1072"/>
      <c r="DH338" s="1072"/>
      <c r="DI338" s="1072"/>
    </row>
    <row r="339" spans="1:113">
      <c r="A339" s="355"/>
      <c r="B339" s="355"/>
      <c r="C339" s="1246"/>
      <c r="D339" s="1273"/>
      <c r="E339" s="1139"/>
      <c r="F339" s="1983"/>
      <c r="G339" s="1236"/>
      <c r="H339" s="1072"/>
      <c r="I339" s="1072"/>
      <c r="J339" s="1072"/>
      <c r="K339" s="1072"/>
      <c r="L339" s="1072"/>
      <c r="M339" s="1072"/>
      <c r="N339" s="1072"/>
      <c r="O339" s="1072"/>
      <c r="P339" s="1072"/>
      <c r="Q339" s="1072"/>
      <c r="R339" s="1072"/>
      <c r="S339" s="1072"/>
      <c r="T339" s="1072"/>
      <c r="U339" s="1072"/>
      <c r="V339" s="1072"/>
      <c r="W339" s="1072"/>
      <c r="X339" s="1072"/>
      <c r="Y339" s="1072"/>
      <c r="Z339" s="1072"/>
      <c r="AA339" s="1072"/>
      <c r="AB339" s="1072"/>
      <c r="AC339" s="1072"/>
      <c r="AD339" s="1072"/>
      <c r="AE339" s="1072"/>
      <c r="AF339" s="1072"/>
      <c r="AG339" s="1072"/>
      <c r="AH339" s="1072"/>
      <c r="AI339" s="1072"/>
      <c r="AJ339" s="1072"/>
      <c r="AK339" s="1072"/>
      <c r="AL339" s="1072"/>
      <c r="AM339" s="1072"/>
      <c r="AN339" s="1072"/>
      <c r="AO339" s="1072"/>
      <c r="AP339" s="1072"/>
      <c r="AQ339" s="1072"/>
      <c r="AR339" s="1072"/>
      <c r="AS339" s="1072"/>
      <c r="AT339" s="1072"/>
      <c r="AU339" s="1072"/>
      <c r="AV339" s="1072"/>
      <c r="AW339" s="1072"/>
      <c r="AX339" s="1072"/>
      <c r="AY339" s="1072"/>
      <c r="AZ339" s="1072"/>
      <c r="BA339" s="1072"/>
      <c r="BB339" s="1072"/>
      <c r="BC339" s="1072"/>
      <c r="BD339" s="1072"/>
      <c r="BE339" s="1072"/>
      <c r="BF339" s="1072"/>
      <c r="BG339" s="1072"/>
      <c r="BH339" s="1072"/>
      <c r="BI339" s="1072"/>
      <c r="BJ339" s="1072"/>
      <c r="BK339" s="1072"/>
      <c r="BL339" s="1072"/>
      <c r="BM339" s="1072"/>
      <c r="BN339" s="1072"/>
      <c r="BO339" s="1072"/>
      <c r="BP339" s="1072"/>
      <c r="BQ339" s="1072"/>
      <c r="BR339" s="1072"/>
      <c r="BS339" s="1072"/>
      <c r="BT339" s="1072"/>
      <c r="BU339" s="1072"/>
      <c r="BV339" s="1072"/>
      <c r="BW339" s="1072"/>
      <c r="BX339" s="1072"/>
      <c r="BY339" s="1072"/>
      <c r="BZ339" s="1072"/>
      <c r="CA339" s="1072"/>
      <c r="CB339" s="1072"/>
      <c r="CC339" s="1072"/>
      <c r="CD339" s="1072"/>
      <c r="CE339" s="1072"/>
      <c r="CF339" s="1072"/>
      <c r="CG339" s="1072"/>
      <c r="CH339" s="1072"/>
      <c r="CI339" s="1072"/>
      <c r="CJ339" s="1072"/>
      <c r="CK339" s="1072"/>
      <c r="CL339" s="1072"/>
      <c r="CM339" s="1072"/>
      <c r="CN339" s="1072"/>
      <c r="CO339" s="1072"/>
      <c r="CP339" s="1072"/>
      <c r="CQ339" s="1072"/>
      <c r="CR339" s="1072"/>
      <c r="CS339" s="1072"/>
      <c r="CT339" s="1072"/>
      <c r="CU339" s="1072"/>
      <c r="CV339" s="1072"/>
      <c r="CW339" s="1072"/>
      <c r="CX339" s="1072"/>
      <c r="CY339" s="1072"/>
      <c r="CZ339" s="1072"/>
      <c r="DA339" s="1072"/>
      <c r="DB339" s="1072"/>
      <c r="DC339" s="1072"/>
      <c r="DD339" s="1072"/>
      <c r="DE339" s="1072"/>
      <c r="DF339" s="1072"/>
      <c r="DG339" s="1072"/>
      <c r="DH339" s="1072"/>
      <c r="DI339" s="1072"/>
    </row>
    <row r="340" spans="1:113">
      <c r="A340" s="355"/>
      <c r="B340" s="355"/>
      <c r="C340" s="1246"/>
      <c r="D340" s="1271"/>
      <c r="E340" s="1135"/>
      <c r="F340" s="1982"/>
      <c r="G340" s="1236"/>
      <c r="H340" s="1072"/>
      <c r="I340" s="1072"/>
      <c r="J340" s="1072"/>
      <c r="K340" s="1072"/>
      <c r="L340" s="1072"/>
      <c r="M340" s="1072"/>
      <c r="N340" s="1072"/>
      <c r="O340" s="1072"/>
      <c r="P340" s="1072"/>
      <c r="Q340" s="1072"/>
      <c r="R340" s="1072"/>
      <c r="S340" s="1072"/>
      <c r="T340" s="1072"/>
      <c r="U340" s="1072"/>
      <c r="V340" s="1072"/>
      <c r="W340" s="1072"/>
      <c r="X340" s="1072"/>
      <c r="Y340" s="1072"/>
      <c r="Z340" s="1072"/>
      <c r="AA340" s="1072"/>
      <c r="AB340" s="1072"/>
      <c r="AC340" s="1072"/>
      <c r="AD340" s="1072"/>
      <c r="AE340" s="1072"/>
      <c r="AF340" s="1072"/>
      <c r="AG340" s="1072"/>
      <c r="AH340" s="1072"/>
      <c r="AI340" s="1072"/>
      <c r="AJ340" s="1072"/>
      <c r="AK340" s="1072"/>
      <c r="AL340" s="1072"/>
      <c r="AM340" s="1072"/>
      <c r="AN340" s="1072"/>
      <c r="AO340" s="1072"/>
      <c r="AP340" s="1072"/>
      <c r="AQ340" s="1072"/>
      <c r="AR340" s="1072"/>
      <c r="AS340" s="1072"/>
      <c r="AT340" s="1072"/>
      <c r="AU340" s="1072"/>
      <c r="AV340" s="1072"/>
      <c r="AW340" s="1072"/>
      <c r="AX340" s="1072"/>
      <c r="AY340" s="1072"/>
      <c r="AZ340" s="1072"/>
      <c r="BA340" s="1072"/>
      <c r="BB340" s="1072"/>
      <c r="BC340" s="1072"/>
      <c r="BD340" s="1072"/>
      <c r="BE340" s="1072"/>
      <c r="BF340" s="1072"/>
      <c r="BG340" s="1072"/>
      <c r="BH340" s="1072"/>
      <c r="BI340" s="1072"/>
      <c r="BJ340" s="1072"/>
      <c r="BK340" s="1072"/>
      <c r="BL340" s="1072"/>
      <c r="BM340" s="1072"/>
      <c r="BN340" s="1072"/>
      <c r="BO340" s="1072"/>
      <c r="BP340" s="1072"/>
      <c r="BQ340" s="1072"/>
      <c r="BR340" s="1072"/>
      <c r="BS340" s="1072"/>
      <c r="BT340" s="1072"/>
      <c r="BU340" s="1072"/>
      <c r="BV340" s="1072"/>
      <c r="BW340" s="1072"/>
      <c r="BX340" s="1072"/>
      <c r="BY340" s="1072"/>
      <c r="BZ340" s="1072"/>
      <c r="CA340" s="1072"/>
      <c r="CB340" s="1072"/>
      <c r="CC340" s="1072"/>
      <c r="CD340" s="1072"/>
      <c r="CE340" s="1072"/>
      <c r="CF340" s="1072"/>
      <c r="CG340" s="1072"/>
      <c r="CH340" s="1072"/>
      <c r="CI340" s="1072"/>
      <c r="CJ340" s="1072"/>
      <c r="CK340" s="1072"/>
      <c r="CL340" s="1072"/>
      <c r="CM340" s="1072"/>
      <c r="CN340" s="1072"/>
      <c r="CO340" s="1072"/>
      <c r="CP340" s="1072"/>
      <c r="CQ340" s="1072"/>
      <c r="CR340" s="1072"/>
      <c r="CS340" s="1072"/>
      <c r="CT340" s="1072"/>
      <c r="CU340" s="1072"/>
      <c r="CV340" s="1072"/>
      <c r="CW340" s="1072"/>
      <c r="CX340" s="1072"/>
      <c r="CY340" s="1072"/>
      <c r="CZ340" s="1072"/>
      <c r="DA340" s="1072"/>
      <c r="DB340" s="1072"/>
      <c r="DC340" s="1072"/>
      <c r="DD340" s="1072"/>
      <c r="DE340" s="1072"/>
      <c r="DF340" s="1072"/>
      <c r="DG340" s="1072"/>
      <c r="DH340" s="1072"/>
      <c r="DI340" s="1072"/>
    </row>
    <row r="341" spans="1:113">
      <c r="A341" s="355"/>
      <c r="B341" s="1233"/>
      <c r="C341" s="1246"/>
      <c r="D341" s="1271"/>
      <c r="E341" s="1135"/>
      <c r="F341" s="1982"/>
      <c r="G341" s="1236"/>
      <c r="H341" s="1072"/>
      <c r="I341" s="1072"/>
      <c r="J341" s="1072"/>
      <c r="K341" s="1072"/>
      <c r="L341" s="1072"/>
      <c r="M341" s="1072"/>
      <c r="N341" s="1072"/>
      <c r="O341" s="1072"/>
      <c r="P341" s="1072"/>
      <c r="Q341" s="1072"/>
      <c r="R341" s="1072"/>
      <c r="S341" s="1072"/>
      <c r="T341" s="1072"/>
      <c r="U341" s="1072"/>
      <c r="V341" s="1072"/>
      <c r="W341" s="1072"/>
      <c r="X341" s="1072"/>
      <c r="Y341" s="1072"/>
      <c r="Z341" s="1072"/>
      <c r="AA341" s="1072"/>
      <c r="AB341" s="1072"/>
      <c r="AC341" s="1072"/>
      <c r="AD341" s="1072"/>
      <c r="AE341" s="1072"/>
      <c r="AF341" s="1072"/>
      <c r="AG341" s="1072"/>
      <c r="AH341" s="1072"/>
      <c r="AI341" s="1072"/>
      <c r="AJ341" s="1072"/>
      <c r="AK341" s="1072"/>
      <c r="AL341" s="1072"/>
      <c r="AM341" s="1072"/>
      <c r="AN341" s="1072"/>
      <c r="AO341" s="1072"/>
      <c r="AP341" s="1072"/>
      <c r="AQ341" s="1072"/>
      <c r="AR341" s="1072"/>
      <c r="AS341" s="1072"/>
      <c r="AT341" s="1072"/>
      <c r="AU341" s="1072"/>
      <c r="AV341" s="1072"/>
      <c r="AW341" s="1072"/>
      <c r="AX341" s="1072"/>
      <c r="AY341" s="1072"/>
      <c r="AZ341" s="1072"/>
      <c r="BA341" s="1072"/>
      <c r="BB341" s="1072"/>
      <c r="BC341" s="1072"/>
      <c r="BD341" s="1072"/>
      <c r="BE341" s="1072"/>
      <c r="BF341" s="1072"/>
      <c r="BG341" s="1072"/>
      <c r="BH341" s="1072"/>
      <c r="BI341" s="1072"/>
      <c r="BJ341" s="1072"/>
      <c r="BK341" s="1072"/>
      <c r="BL341" s="1072"/>
      <c r="BM341" s="1072"/>
      <c r="BN341" s="1072"/>
      <c r="BO341" s="1072"/>
      <c r="BP341" s="1072"/>
      <c r="BQ341" s="1072"/>
      <c r="BR341" s="1072"/>
      <c r="BS341" s="1072"/>
      <c r="BT341" s="1072"/>
      <c r="BU341" s="1072"/>
      <c r="BV341" s="1072"/>
      <c r="BW341" s="1072"/>
      <c r="BX341" s="1072"/>
      <c r="BY341" s="1072"/>
      <c r="BZ341" s="1072"/>
      <c r="CA341" s="1072"/>
      <c r="CB341" s="1072"/>
      <c r="CC341" s="1072"/>
      <c r="CD341" s="1072"/>
      <c r="CE341" s="1072"/>
      <c r="CF341" s="1072"/>
      <c r="CG341" s="1072"/>
      <c r="CH341" s="1072"/>
      <c r="CI341" s="1072"/>
      <c r="CJ341" s="1072"/>
      <c r="CK341" s="1072"/>
      <c r="CL341" s="1072"/>
      <c r="CM341" s="1072"/>
      <c r="CN341" s="1072"/>
      <c r="CO341" s="1072"/>
      <c r="CP341" s="1072"/>
      <c r="CQ341" s="1072"/>
      <c r="CR341" s="1072"/>
      <c r="CS341" s="1072"/>
      <c r="CT341" s="1072"/>
      <c r="CU341" s="1072"/>
      <c r="CV341" s="1072"/>
      <c r="CW341" s="1072"/>
      <c r="CX341" s="1072"/>
      <c r="CY341" s="1072"/>
      <c r="CZ341" s="1072"/>
      <c r="DA341" s="1072"/>
      <c r="DB341" s="1072"/>
      <c r="DC341" s="1072"/>
      <c r="DD341" s="1072"/>
      <c r="DE341" s="1072"/>
      <c r="DF341" s="1072"/>
      <c r="DG341" s="1072"/>
      <c r="DH341" s="1072"/>
      <c r="DI341" s="1072"/>
    </row>
    <row r="342" spans="1:113">
      <c r="A342" s="355"/>
      <c r="B342" s="1233"/>
      <c r="C342" s="1246"/>
      <c r="D342" s="1271"/>
      <c r="E342" s="1135"/>
      <c r="F342" s="1982"/>
      <c r="G342" s="1236"/>
      <c r="H342" s="1072"/>
      <c r="I342" s="1072"/>
      <c r="J342" s="1072"/>
      <c r="K342" s="1072"/>
      <c r="L342" s="1072"/>
      <c r="M342" s="1072"/>
      <c r="N342" s="1072"/>
      <c r="O342" s="1072"/>
      <c r="P342" s="1072"/>
      <c r="Q342" s="1072"/>
      <c r="R342" s="1072"/>
      <c r="S342" s="1072"/>
      <c r="T342" s="1072"/>
      <c r="U342" s="1072"/>
      <c r="V342" s="1072"/>
      <c r="W342" s="1072"/>
      <c r="X342" s="1072"/>
      <c r="Y342" s="1072"/>
      <c r="Z342" s="1072"/>
      <c r="AA342" s="1072"/>
      <c r="AB342" s="1072"/>
      <c r="AC342" s="1072"/>
      <c r="AD342" s="1072"/>
      <c r="AE342" s="1072"/>
      <c r="AF342" s="1072"/>
      <c r="AG342" s="1072"/>
      <c r="AH342" s="1072"/>
      <c r="AI342" s="1072"/>
      <c r="AJ342" s="1072"/>
      <c r="AK342" s="1072"/>
      <c r="AL342" s="1072"/>
      <c r="AM342" s="1072"/>
      <c r="AN342" s="1072"/>
      <c r="AO342" s="1072"/>
      <c r="AP342" s="1072"/>
      <c r="AQ342" s="1072"/>
      <c r="AR342" s="1072"/>
      <c r="AS342" s="1072"/>
      <c r="AT342" s="1072"/>
      <c r="AU342" s="1072"/>
      <c r="AV342" s="1072"/>
      <c r="AW342" s="1072"/>
      <c r="AX342" s="1072"/>
      <c r="AY342" s="1072"/>
      <c r="AZ342" s="1072"/>
      <c r="BA342" s="1072"/>
      <c r="BB342" s="1072"/>
      <c r="BC342" s="1072"/>
      <c r="BD342" s="1072"/>
      <c r="BE342" s="1072"/>
      <c r="BF342" s="1072"/>
      <c r="BG342" s="1072"/>
      <c r="BH342" s="1072"/>
      <c r="BI342" s="1072"/>
      <c r="BJ342" s="1072"/>
      <c r="BK342" s="1072"/>
      <c r="BL342" s="1072"/>
      <c r="BM342" s="1072"/>
      <c r="BN342" s="1072"/>
      <c r="BO342" s="1072"/>
      <c r="BP342" s="1072"/>
      <c r="BQ342" s="1072"/>
      <c r="BR342" s="1072"/>
      <c r="BS342" s="1072"/>
      <c r="BT342" s="1072"/>
      <c r="BU342" s="1072"/>
      <c r="BV342" s="1072"/>
      <c r="BW342" s="1072"/>
      <c r="BX342" s="1072"/>
      <c r="BY342" s="1072"/>
      <c r="BZ342" s="1072"/>
      <c r="CA342" s="1072"/>
      <c r="CB342" s="1072"/>
      <c r="CC342" s="1072"/>
      <c r="CD342" s="1072"/>
      <c r="CE342" s="1072"/>
      <c r="CF342" s="1072"/>
      <c r="CG342" s="1072"/>
      <c r="CH342" s="1072"/>
      <c r="CI342" s="1072"/>
      <c r="CJ342" s="1072"/>
      <c r="CK342" s="1072"/>
      <c r="CL342" s="1072"/>
      <c r="CM342" s="1072"/>
      <c r="CN342" s="1072"/>
      <c r="CO342" s="1072"/>
      <c r="CP342" s="1072"/>
      <c r="CQ342" s="1072"/>
      <c r="CR342" s="1072"/>
      <c r="CS342" s="1072"/>
      <c r="CT342" s="1072"/>
      <c r="CU342" s="1072"/>
      <c r="CV342" s="1072"/>
      <c r="CW342" s="1072"/>
      <c r="CX342" s="1072"/>
      <c r="CY342" s="1072"/>
      <c r="CZ342" s="1072"/>
      <c r="DA342" s="1072"/>
      <c r="DB342" s="1072"/>
      <c r="DC342" s="1072"/>
      <c r="DD342" s="1072"/>
      <c r="DE342" s="1072"/>
      <c r="DF342" s="1072"/>
      <c r="DG342" s="1072"/>
      <c r="DH342" s="1072"/>
      <c r="DI342" s="1072"/>
    </row>
    <row r="343" spans="1:113">
      <c r="A343" s="355"/>
      <c r="B343" s="355"/>
      <c r="C343" s="1246"/>
      <c r="D343" s="1247"/>
      <c r="E343" s="1135"/>
      <c r="F343" s="1982"/>
      <c r="G343" s="1236"/>
      <c r="H343" s="1072"/>
      <c r="I343" s="1072"/>
      <c r="J343" s="1072"/>
      <c r="K343" s="1072"/>
      <c r="L343" s="1072"/>
      <c r="M343" s="1072"/>
      <c r="N343" s="1072"/>
      <c r="O343" s="1072"/>
      <c r="P343" s="1072"/>
      <c r="Q343" s="1072"/>
      <c r="R343" s="1072"/>
      <c r="S343" s="1072"/>
      <c r="T343" s="1072"/>
      <c r="U343" s="1072"/>
      <c r="V343" s="1072"/>
      <c r="W343" s="1072"/>
      <c r="X343" s="1072"/>
      <c r="Y343" s="1072"/>
      <c r="Z343" s="1072"/>
      <c r="AA343" s="1072"/>
      <c r="AB343" s="1072"/>
      <c r="AC343" s="1072"/>
      <c r="AD343" s="1072"/>
      <c r="AE343" s="1072"/>
      <c r="AF343" s="1072"/>
      <c r="AG343" s="1072"/>
      <c r="AH343" s="1072"/>
      <c r="AI343" s="1072"/>
      <c r="AJ343" s="1072"/>
      <c r="AK343" s="1072"/>
      <c r="AL343" s="1072"/>
      <c r="AM343" s="1072"/>
      <c r="AN343" s="1072"/>
      <c r="AO343" s="1072"/>
      <c r="AP343" s="1072"/>
      <c r="AQ343" s="1072"/>
      <c r="AR343" s="1072"/>
      <c r="AS343" s="1072"/>
      <c r="AT343" s="1072"/>
      <c r="AU343" s="1072"/>
      <c r="AV343" s="1072"/>
      <c r="AW343" s="1072"/>
      <c r="AX343" s="1072"/>
      <c r="AY343" s="1072"/>
      <c r="AZ343" s="1072"/>
      <c r="BA343" s="1072"/>
      <c r="BB343" s="1072"/>
      <c r="BC343" s="1072"/>
      <c r="BD343" s="1072"/>
      <c r="BE343" s="1072"/>
      <c r="BF343" s="1072"/>
      <c r="BG343" s="1072"/>
      <c r="BH343" s="1072"/>
      <c r="BI343" s="1072"/>
      <c r="BJ343" s="1072"/>
      <c r="BK343" s="1072"/>
      <c r="BL343" s="1072"/>
      <c r="BM343" s="1072"/>
      <c r="BN343" s="1072"/>
      <c r="BO343" s="1072"/>
      <c r="BP343" s="1072"/>
      <c r="BQ343" s="1072"/>
      <c r="BR343" s="1072"/>
      <c r="BS343" s="1072"/>
      <c r="BT343" s="1072"/>
      <c r="BU343" s="1072"/>
      <c r="BV343" s="1072"/>
      <c r="BW343" s="1072"/>
      <c r="BX343" s="1072"/>
      <c r="BY343" s="1072"/>
      <c r="BZ343" s="1072"/>
      <c r="CA343" s="1072"/>
      <c r="CB343" s="1072"/>
      <c r="CC343" s="1072"/>
      <c r="CD343" s="1072"/>
      <c r="CE343" s="1072"/>
      <c r="CF343" s="1072"/>
      <c r="CG343" s="1072"/>
      <c r="CH343" s="1072"/>
      <c r="CI343" s="1072"/>
      <c r="CJ343" s="1072"/>
      <c r="CK343" s="1072"/>
      <c r="CL343" s="1072"/>
      <c r="CM343" s="1072"/>
      <c r="CN343" s="1072"/>
      <c r="CO343" s="1072"/>
      <c r="CP343" s="1072"/>
      <c r="CQ343" s="1072"/>
      <c r="CR343" s="1072"/>
      <c r="CS343" s="1072"/>
      <c r="CT343" s="1072"/>
      <c r="CU343" s="1072"/>
      <c r="CV343" s="1072"/>
      <c r="CW343" s="1072"/>
      <c r="CX343" s="1072"/>
      <c r="CY343" s="1072"/>
      <c r="CZ343" s="1072"/>
      <c r="DA343" s="1072"/>
      <c r="DB343" s="1072"/>
      <c r="DC343" s="1072"/>
      <c r="DD343" s="1072"/>
      <c r="DE343" s="1072"/>
      <c r="DF343" s="1072"/>
      <c r="DG343" s="1072"/>
      <c r="DH343" s="1072"/>
      <c r="DI343" s="1072"/>
    </row>
    <row r="344" spans="1:113">
      <c r="A344" s="355"/>
      <c r="B344" s="355"/>
      <c r="C344" s="1246"/>
      <c r="D344" s="1271"/>
      <c r="E344" s="1135"/>
      <c r="F344" s="1982"/>
      <c r="G344" s="1236"/>
      <c r="H344" s="1072"/>
      <c r="I344" s="1072"/>
      <c r="J344" s="1072"/>
      <c r="K344" s="1072"/>
      <c r="L344" s="1072"/>
      <c r="M344" s="1072"/>
      <c r="N344" s="1072"/>
      <c r="O344" s="1072"/>
      <c r="P344" s="1072"/>
      <c r="Q344" s="1072"/>
      <c r="R344" s="1072"/>
      <c r="S344" s="1072"/>
      <c r="T344" s="1072"/>
      <c r="U344" s="1072"/>
      <c r="V344" s="1072"/>
      <c r="W344" s="1072"/>
      <c r="X344" s="1072"/>
      <c r="Y344" s="1072"/>
      <c r="Z344" s="1072"/>
      <c r="AA344" s="1072"/>
      <c r="AB344" s="1072"/>
      <c r="AC344" s="1072"/>
      <c r="AD344" s="1072"/>
      <c r="AE344" s="1072"/>
      <c r="AF344" s="1072"/>
      <c r="AG344" s="1072"/>
      <c r="AH344" s="1072"/>
      <c r="AI344" s="1072"/>
      <c r="AJ344" s="1072"/>
      <c r="AK344" s="1072"/>
      <c r="AL344" s="1072"/>
      <c r="AM344" s="1072"/>
      <c r="AN344" s="1072"/>
      <c r="AO344" s="1072"/>
      <c r="AP344" s="1072"/>
      <c r="AQ344" s="1072"/>
      <c r="AR344" s="1072"/>
      <c r="AS344" s="1072"/>
      <c r="AT344" s="1072"/>
      <c r="AU344" s="1072"/>
      <c r="AV344" s="1072"/>
      <c r="AW344" s="1072"/>
      <c r="AX344" s="1072"/>
      <c r="AY344" s="1072"/>
      <c r="AZ344" s="1072"/>
      <c r="BA344" s="1072"/>
      <c r="BB344" s="1072"/>
      <c r="BC344" s="1072"/>
      <c r="BD344" s="1072"/>
      <c r="BE344" s="1072"/>
      <c r="BF344" s="1072"/>
      <c r="BG344" s="1072"/>
      <c r="BH344" s="1072"/>
      <c r="BI344" s="1072"/>
      <c r="BJ344" s="1072"/>
      <c r="BK344" s="1072"/>
      <c r="BL344" s="1072"/>
      <c r="BM344" s="1072"/>
      <c r="BN344" s="1072"/>
      <c r="BO344" s="1072"/>
      <c r="BP344" s="1072"/>
      <c r="BQ344" s="1072"/>
      <c r="BR344" s="1072"/>
      <c r="BS344" s="1072"/>
      <c r="BT344" s="1072"/>
      <c r="BU344" s="1072"/>
      <c r="BV344" s="1072"/>
      <c r="BW344" s="1072"/>
      <c r="BX344" s="1072"/>
      <c r="BY344" s="1072"/>
      <c r="BZ344" s="1072"/>
      <c r="CA344" s="1072"/>
      <c r="CB344" s="1072"/>
      <c r="CC344" s="1072"/>
      <c r="CD344" s="1072"/>
      <c r="CE344" s="1072"/>
      <c r="CF344" s="1072"/>
      <c r="CG344" s="1072"/>
      <c r="CH344" s="1072"/>
      <c r="CI344" s="1072"/>
      <c r="CJ344" s="1072"/>
      <c r="CK344" s="1072"/>
      <c r="CL344" s="1072"/>
      <c r="CM344" s="1072"/>
      <c r="CN344" s="1072"/>
      <c r="CO344" s="1072"/>
      <c r="CP344" s="1072"/>
      <c r="CQ344" s="1072"/>
      <c r="CR344" s="1072"/>
      <c r="CS344" s="1072"/>
      <c r="CT344" s="1072"/>
      <c r="CU344" s="1072"/>
      <c r="CV344" s="1072"/>
      <c r="CW344" s="1072"/>
      <c r="CX344" s="1072"/>
      <c r="CY344" s="1072"/>
      <c r="CZ344" s="1072"/>
      <c r="DA344" s="1072"/>
      <c r="DB344" s="1072"/>
      <c r="DC344" s="1072"/>
      <c r="DD344" s="1072"/>
      <c r="DE344" s="1072"/>
      <c r="DF344" s="1072"/>
      <c r="DG344" s="1072"/>
      <c r="DH344" s="1072"/>
      <c r="DI344" s="1072"/>
    </row>
    <row r="345" spans="1:113">
      <c r="A345" s="355"/>
      <c r="B345" s="355"/>
      <c r="C345" s="1246"/>
      <c r="D345" s="1273"/>
      <c r="E345" s="1139"/>
      <c r="F345" s="1983"/>
      <c r="G345" s="1236"/>
      <c r="H345" s="1072"/>
      <c r="I345" s="1072"/>
      <c r="J345" s="1072"/>
      <c r="K345" s="1072"/>
      <c r="L345" s="1072"/>
      <c r="M345" s="1072"/>
      <c r="N345" s="1072"/>
      <c r="O345" s="1072"/>
      <c r="P345" s="1072"/>
      <c r="Q345" s="1072"/>
      <c r="R345" s="1072"/>
      <c r="S345" s="1072"/>
      <c r="T345" s="1072"/>
      <c r="U345" s="1072"/>
      <c r="V345" s="1072"/>
      <c r="W345" s="1072"/>
      <c r="X345" s="1072"/>
      <c r="Y345" s="1072"/>
      <c r="Z345" s="1072"/>
      <c r="AA345" s="1072"/>
      <c r="AB345" s="1072"/>
      <c r="AC345" s="1072"/>
      <c r="AD345" s="1072"/>
      <c r="AE345" s="1072"/>
      <c r="AF345" s="1072"/>
      <c r="AG345" s="1072"/>
      <c r="AH345" s="1072"/>
      <c r="AI345" s="1072"/>
      <c r="AJ345" s="1072"/>
      <c r="AK345" s="1072"/>
      <c r="AL345" s="1072"/>
      <c r="AM345" s="1072"/>
      <c r="AN345" s="1072"/>
      <c r="AO345" s="1072"/>
      <c r="AP345" s="1072"/>
      <c r="AQ345" s="1072"/>
      <c r="AR345" s="1072"/>
      <c r="AS345" s="1072"/>
      <c r="AT345" s="1072"/>
      <c r="AU345" s="1072"/>
      <c r="AV345" s="1072"/>
      <c r="AW345" s="1072"/>
      <c r="AX345" s="1072"/>
      <c r="AY345" s="1072"/>
      <c r="AZ345" s="1072"/>
      <c r="BA345" s="1072"/>
      <c r="BB345" s="1072"/>
      <c r="BC345" s="1072"/>
      <c r="BD345" s="1072"/>
      <c r="BE345" s="1072"/>
      <c r="BF345" s="1072"/>
      <c r="BG345" s="1072"/>
      <c r="BH345" s="1072"/>
      <c r="BI345" s="1072"/>
      <c r="BJ345" s="1072"/>
      <c r="BK345" s="1072"/>
      <c r="BL345" s="1072"/>
      <c r="BM345" s="1072"/>
      <c r="BN345" s="1072"/>
      <c r="BO345" s="1072"/>
      <c r="BP345" s="1072"/>
      <c r="BQ345" s="1072"/>
      <c r="BR345" s="1072"/>
      <c r="BS345" s="1072"/>
      <c r="BT345" s="1072"/>
      <c r="BU345" s="1072"/>
      <c r="BV345" s="1072"/>
      <c r="BW345" s="1072"/>
      <c r="BX345" s="1072"/>
      <c r="BY345" s="1072"/>
      <c r="BZ345" s="1072"/>
      <c r="CA345" s="1072"/>
      <c r="CB345" s="1072"/>
      <c r="CC345" s="1072"/>
      <c r="CD345" s="1072"/>
      <c r="CE345" s="1072"/>
      <c r="CF345" s="1072"/>
      <c r="CG345" s="1072"/>
      <c r="CH345" s="1072"/>
      <c r="CI345" s="1072"/>
      <c r="CJ345" s="1072"/>
      <c r="CK345" s="1072"/>
      <c r="CL345" s="1072"/>
      <c r="CM345" s="1072"/>
      <c r="CN345" s="1072"/>
      <c r="CO345" s="1072"/>
      <c r="CP345" s="1072"/>
      <c r="CQ345" s="1072"/>
      <c r="CR345" s="1072"/>
      <c r="CS345" s="1072"/>
      <c r="CT345" s="1072"/>
      <c r="CU345" s="1072"/>
      <c r="CV345" s="1072"/>
      <c r="CW345" s="1072"/>
      <c r="CX345" s="1072"/>
      <c r="CY345" s="1072"/>
      <c r="CZ345" s="1072"/>
      <c r="DA345" s="1072"/>
      <c r="DB345" s="1072"/>
      <c r="DC345" s="1072"/>
      <c r="DD345" s="1072"/>
      <c r="DE345" s="1072"/>
      <c r="DF345" s="1072"/>
      <c r="DG345" s="1072"/>
      <c r="DH345" s="1072"/>
      <c r="DI345" s="1072"/>
    </row>
    <row r="346" spans="1:113">
      <c r="A346" s="355"/>
      <c r="B346" s="355"/>
      <c r="C346" s="1246"/>
      <c r="D346" s="1271"/>
      <c r="E346" s="1135"/>
      <c r="F346" s="1982"/>
      <c r="G346" s="1236"/>
      <c r="H346" s="1072"/>
      <c r="I346" s="1072"/>
      <c r="J346" s="1072"/>
      <c r="K346" s="1072"/>
      <c r="L346" s="1072"/>
      <c r="M346" s="1072"/>
      <c r="N346" s="1072"/>
      <c r="O346" s="1072"/>
      <c r="P346" s="1072"/>
      <c r="Q346" s="1072"/>
      <c r="R346" s="1072"/>
      <c r="S346" s="1072"/>
      <c r="T346" s="1072"/>
      <c r="U346" s="1072"/>
      <c r="V346" s="1072"/>
      <c r="W346" s="1072"/>
      <c r="X346" s="1072"/>
      <c r="Y346" s="1072"/>
      <c r="Z346" s="1072"/>
      <c r="AA346" s="1072"/>
      <c r="AB346" s="1072"/>
      <c r="AC346" s="1072"/>
      <c r="AD346" s="1072"/>
      <c r="AE346" s="1072"/>
      <c r="AF346" s="1072"/>
      <c r="AG346" s="1072"/>
      <c r="AH346" s="1072"/>
      <c r="AI346" s="1072"/>
      <c r="AJ346" s="1072"/>
      <c r="AK346" s="1072"/>
      <c r="AL346" s="1072"/>
      <c r="AM346" s="1072"/>
      <c r="AN346" s="1072"/>
      <c r="AO346" s="1072"/>
      <c r="AP346" s="1072"/>
      <c r="AQ346" s="1072"/>
      <c r="AR346" s="1072"/>
      <c r="AS346" s="1072"/>
      <c r="AT346" s="1072"/>
      <c r="AU346" s="1072"/>
      <c r="AV346" s="1072"/>
      <c r="AW346" s="1072"/>
      <c r="AX346" s="1072"/>
      <c r="AY346" s="1072"/>
      <c r="AZ346" s="1072"/>
      <c r="BA346" s="1072"/>
      <c r="BB346" s="1072"/>
      <c r="BC346" s="1072"/>
      <c r="BD346" s="1072"/>
      <c r="BE346" s="1072"/>
      <c r="BF346" s="1072"/>
      <c r="BG346" s="1072"/>
      <c r="BH346" s="1072"/>
      <c r="BI346" s="1072"/>
      <c r="BJ346" s="1072"/>
      <c r="BK346" s="1072"/>
      <c r="BL346" s="1072"/>
      <c r="BM346" s="1072"/>
      <c r="BN346" s="1072"/>
      <c r="BO346" s="1072"/>
      <c r="BP346" s="1072"/>
      <c r="BQ346" s="1072"/>
      <c r="BR346" s="1072"/>
      <c r="BS346" s="1072"/>
      <c r="BT346" s="1072"/>
      <c r="BU346" s="1072"/>
      <c r="BV346" s="1072"/>
      <c r="BW346" s="1072"/>
      <c r="BX346" s="1072"/>
      <c r="BY346" s="1072"/>
      <c r="BZ346" s="1072"/>
      <c r="CA346" s="1072"/>
      <c r="CB346" s="1072"/>
      <c r="CC346" s="1072"/>
      <c r="CD346" s="1072"/>
      <c r="CE346" s="1072"/>
      <c r="CF346" s="1072"/>
      <c r="CG346" s="1072"/>
      <c r="CH346" s="1072"/>
      <c r="CI346" s="1072"/>
      <c r="CJ346" s="1072"/>
      <c r="CK346" s="1072"/>
      <c r="CL346" s="1072"/>
      <c r="CM346" s="1072"/>
      <c r="CN346" s="1072"/>
      <c r="CO346" s="1072"/>
      <c r="CP346" s="1072"/>
      <c r="CQ346" s="1072"/>
      <c r="CR346" s="1072"/>
      <c r="CS346" s="1072"/>
      <c r="CT346" s="1072"/>
      <c r="CU346" s="1072"/>
      <c r="CV346" s="1072"/>
      <c r="CW346" s="1072"/>
      <c r="CX346" s="1072"/>
      <c r="CY346" s="1072"/>
      <c r="CZ346" s="1072"/>
      <c r="DA346" s="1072"/>
      <c r="DB346" s="1072"/>
      <c r="DC346" s="1072"/>
      <c r="DD346" s="1072"/>
      <c r="DE346" s="1072"/>
      <c r="DF346" s="1072"/>
      <c r="DG346" s="1072"/>
      <c r="DH346" s="1072"/>
      <c r="DI346" s="1072"/>
    </row>
    <row r="347" spans="1:113">
      <c r="A347" s="355"/>
      <c r="B347" s="355"/>
      <c r="C347" s="1246"/>
      <c r="D347" s="1271"/>
      <c r="E347" s="1135"/>
      <c r="F347" s="1982"/>
      <c r="G347" s="1236"/>
      <c r="H347" s="1072"/>
      <c r="I347" s="1072"/>
      <c r="J347" s="1072"/>
      <c r="K347" s="1072"/>
      <c r="L347" s="1072"/>
      <c r="M347" s="1072"/>
      <c r="N347" s="1072"/>
      <c r="O347" s="1072"/>
      <c r="P347" s="1072"/>
      <c r="Q347" s="1072"/>
      <c r="R347" s="1072"/>
      <c r="S347" s="1072"/>
      <c r="T347" s="1072"/>
      <c r="U347" s="1072"/>
      <c r="V347" s="1072"/>
      <c r="W347" s="1072"/>
      <c r="X347" s="1072"/>
      <c r="Y347" s="1072"/>
      <c r="Z347" s="1072"/>
      <c r="AA347" s="1072"/>
      <c r="AB347" s="1072"/>
      <c r="AC347" s="1072"/>
      <c r="AD347" s="1072"/>
      <c r="AE347" s="1072"/>
      <c r="AF347" s="1072"/>
      <c r="AG347" s="1072"/>
      <c r="AH347" s="1072"/>
      <c r="AI347" s="1072"/>
      <c r="AJ347" s="1072"/>
      <c r="AK347" s="1072"/>
      <c r="AL347" s="1072"/>
      <c r="AM347" s="1072"/>
      <c r="AN347" s="1072"/>
      <c r="AO347" s="1072"/>
      <c r="AP347" s="1072"/>
      <c r="AQ347" s="1072"/>
      <c r="AR347" s="1072"/>
      <c r="AS347" s="1072"/>
      <c r="AT347" s="1072"/>
      <c r="AU347" s="1072"/>
      <c r="AV347" s="1072"/>
      <c r="AW347" s="1072"/>
      <c r="AX347" s="1072"/>
      <c r="AY347" s="1072"/>
      <c r="AZ347" s="1072"/>
      <c r="BA347" s="1072"/>
      <c r="BB347" s="1072"/>
      <c r="BC347" s="1072"/>
      <c r="BD347" s="1072"/>
      <c r="BE347" s="1072"/>
      <c r="BF347" s="1072"/>
      <c r="BG347" s="1072"/>
      <c r="BH347" s="1072"/>
      <c r="BI347" s="1072"/>
      <c r="BJ347" s="1072"/>
      <c r="BK347" s="1072"/>
      <c r="BL347" s="1072"/>
      <c r="BM347" s="1072"/>
      <c r="BN347" s="1072"/>
      <c r="BO347" s="1072"/>
      <c r="BP347" s="1072"/>
      <c r="BQ347" s="1072"/>
      <c r="BR347" s="1072"/>
      <c r="BS347" s="1072"/>
      <c r="BT347" s="1072"/>
      <c r="BU347" s="1072"/>
      <c r="BV347" s="1072"/>
      <c r="BW347" s="1072"/>
      <c r="BX347" s="1072"/>
      <c r="BY347" s="1072"/>
      <c r="BZ347" s="1072"/>
      <c r="CA347" s="1072"/>
      <c r="CB347" s="1072"/>
      <c r="CC347" s="1072"/>
      <c r="CD347" s="1072"/>
      <c r="CE347" s="1072"/>
      <c r="CF347" s="1072"/>
      <c r="CG347" s="1072"/>
      <c r="CH347" s="1072"/>
      <c r="CI347" s="1072"/>
      <c r="CJ347" s="1072"/>
      <c r="CK347" s="1072"/>
      <c r="CL347" s="1072"/>
      <c r="CM347" s="1072"/>
      <c r="CN347" s="1072"/>
      <c r="CO347" s="1072"/>
      <c r="CP347" s="1072"/>
      <c r="CQ347" s="1072"/>
      <c r="CR347" s="1072"/>
      <c r="CS347" s="1072"/>
      <c r="CT347" s="1072"/>
      <c r="CU347" s="1072"/>
      <c r="CV347" s="1072"/>
      <c r="CW347" s="1072"/>
      <c r="CX347" s="1072"/>
      <c r="CY347" s="1072"/>
      <c r="CZ347" s="1072"/>
      <c r="DA347" s="1072"/>
      <c r="DB347" s="1072"/>
      <c r="DC347" s="1072"/>
      <c r="DD347" s="1072"/>
      <c r="DE347" s="1072"/>
      <c r="DF347" s="1072"/>
      <c r="DG347" s="1072"/>
      <c r="DH347" s="1072"/>
      <c r="DI347" s="1072"/>
    </row>
    <row r="348" spans="1:113">
      <c r="A348" s="355"/>
      <c r="B348" s="355"/>
      <c r="C348" s="1246"/>
      <c r="D348" s="1271"/>
      <c r="E348" s="1135"/>
      <c r="F348" s="1982"/>
      <c r="G348" s="1236"/>
      <c r="H348" s="1072"/>
      <c r="I348" s="1072"/>
      <c r="J348" s="1072"/>
      <c r="K348" s="1072"/>
      <c r="L348" s="1072"/>
      <c r="M348" s="1072"/>
      <c r="N348" s="1072"/>
      <c r="O348" s="1072"/>
      <c r="P348" s="1072"/>
      <c r="Q348" s="1072"/>
      <c r="R348" s="1072"/>
      <c r="S348" s="1072"/>
      <c r="T348" s="1072"/>
      <c r="U348" s="1072"/>
      <c r="V348" s="1072"/>
      <c r="W348" s="1072"/>
      <c r="X348" s="1072"/>
      <c r="Y348" s="1072"/>
      <c r="Z348" s="1072"/>
      <c r="AA348" s="1072"/>
      <c r="AB348" s="1072"/>
      <c r="AC348" s="1072"/>
      <c r="AD348" s="1072"/>
      <c r="AE348" s="1072"/>
      <c r="AF348" s="1072"/>
      <c r="AG348" s="1072"/>
      <c r="AH348" s="1072"/>
      <c r="AI348" s="1072"/>
      <c r="AJ348" s="1072"/>
      <c r="AK348" s="1072"/>
      <c r="AL348" s="1072"/>
      <c r="AM348" s="1072"/>
      <c r="AN348" s="1072"/>
      <c r="AO348" s="1072"/>
      <c r="AP348" s="1072"/>
      <c r="AQ348" s="1072"/>
      <c r="AR348" s="1072"/>
      <c r="AS348" s="1072"/>
      <c r="AT348" s="1072"/>
      <c r="AU348" s="1072"/>
      <c r="AV348" s="1072"/>
      <c r="AW348" s="1072"/>
      <c r="AX348" s="1072"/>
      <c r="AY348" s="1072"/>
      <c r="AZ348" s="1072"/>
      <c r="BA348" s="1072"/>
      <c r="BB348" s="1072"/>
      <c r="BC348" s="1072"/>
      <c r="BD348" s="1072"/>
      <c r="BE348" s="1072"/>
      <c r="BF348" s="1072"/>
      <c r="BG348" s="1072"/>
      <c r="BH348" s="1072"/>
      <c r="BI348" s="1072"/>
      <c r="BJ348" s="1072"/>
      <c r="BK348" s="1072"/>
      <c r="BL348" s="1072"/>
      <c r="BM348" s="1072"/>
      <c r="BN348" s="1072"/>
      <c r="BO348" s="1072"/>
      <c r="BP348" s="1072"/>
      <c r="BQ348" s="1072"/>
      <c r="BR348" s="1072"/>
      <c r="BS348" s="1072"/>
      <c r="BT348" s="1072"/>
      <c r="BU348" s="1072"/>
      <c r="BV348" s="1072"/>
      <c r="BW348" s="1072"/>
      <c r="BX348" s="1072"/>
      <c r="BY348" s="1072"/>
      <c r="BZ348" s="1072"/>
      <c r="CA348" s="1072"/>
      <c r="CB348" s="1072"/>
      <c r="CC348" s="1072"/>
      <c r="CD348" s="1072"/>
      <c r="CE348" s="1072"/>
      <c r="CF348" s="1072"/>
      <c r="CG348" s="1072"/>
      <c r="CH348" s="1072"/>
      <c r="CI348" s="1072"/>
      <c r="CJ348" s="1072"/>
      <c r="CK348" s="1072"/>
      <c r="CL348" s="1072"/>
      <c r="CM348" s="1072"/>
      <c r="CN348" s="1072"/>
      <c r="CO348" s="1072"/>
      <c r="CP348" s="1072"/>
      <c r="CQ348" s="1072"/>
      <c r="CR348" s="1072"/>
      <c r="CS348" s="1072"/>
      <c r="CT348" s="1072"/>
      <c r="CU348" s="1072"/>
      <c r="CV348" s="1072"/>
      <c r="CW348" s="1072"/>
      <c r="CX348" s="1072"/>
      <c r="CY348" s="1072"/>
      <c r="CZ348" s="1072"/>
      <c r="DA348" s="1072"/>
      <c r="DB348" s="1072"/>
      <c r="DC348" s="1072"/>
      <c r="DD348" s="1072"/>
      <c r="DE348" s="1072"/>
      <c r="DF348" s="1072"/>
      <c r="DG348" s="1072"/>
      <c r="DH348" s="1072"/>
      <c r="DI348" s="1072"/>
    </row>
    <row r="349" spans="1:113">
      <c r="A349" s="355"/>
      <c r="B349" s="355"/>
      <c r="C349" s="1246"/>
      <c r="D349" s="1271"/>
      <c r="E349" s="1135"/>
      <c r="F349" s="1982"/>
      <c r="G349" s="1236"/>
      <c r="H349" s="1072"/>
      <c r="I349" s="1072"/>
      <c r="J349" s="1072"/>
      <c r="K349" s="1072"/>
      <c r="L349" s="1072"/>
      <c r="M349" s="1072"/>
      <c r="N349" s="1072"/>
      <c r="O349" s="1072"/>
      <c r="P349" s="1072"/>
      <c r="Q349" s="1072"/>
      <c r="R349" s="1072"/>
      <c r="S349" s="1072"/>
      <c r="T349" s="1072"/>
      <c r="U349" s="1072"/>
      <c r="V349" s="1072"/>
      <c r="W349" s="1072"/>
      <c r="X349" s="1072"/>
      <c r="Y349" s="1072"/>
      <c r="Z349" s="1072"/>
      <c r="AA349" s="1072"/>
      <c r="AB349" s="1072"/>
      <c r="AC349" s="1072"/>
      <c r="AD349" s="1072"/>
      <c r="AE349" s="1072"/>
      <c r="AF349" s="1072"/>
      <c r="AG349" s="1072"/>
      <c r="AH349" s="1072"/>
      <c r="AI349" s="1072"/>
      <c r="AJ349" s="1072"/>
      <c r="AK349" s="1072"/>
      <c r="AL349" s="1072"/>
      <c r="AM349" s="1072"/>
      <c r="AN349" s="1072"/>
      <c r="AO349" s="1072"/>
      <c r="AP349" s="1072"/>
      <c r="AQ349" s="1072"/>
      <c r="AR349" s="1072"/>
      <c r="AS349" s="1072"/>
      <c r="AT349" s="1072"/>
      <c r="AU349" s="1072"/>
      <c r="AV349" s="1072"/>
      <c r="AW349" s="1072"/>
      <c r="AX349" s="1072"/>
      <c r="AY349" s="1072"/>
      <c r="AZ349" s="1072"/>
      <c r="BA349" s="1072"/>
      <c r="BB349" s="1072"/>
      <c r="BC349" s="1072"/>
      <c r="BD349" s="1072"/>
      <c r="BE349" s="1072"/>
      <c r="BF349" s="1072"/>
      <c r="BG349" s="1072"/>
      <c r="BH349" s="1072"/>
      <c r="BI349" s="1072"/>
      <c r="BJ349" s="1072"/>
      <c r="BK349" s="1072"/>
      <c r="BL349" s="1072"/>
      <c r="BM349" s="1072"/>
      <c r="BN349" s="1072"/>
      <c r="BO349" s="1072"/>
      <c r="BP349" s="1072"/>
      <c r="BQ349" s="1072"/>
      <c r="BR349" s="1072"/>
      <c r="BS349" s="1072"/>
      <c r="BT349" s="1072"/>
      <c r="BU349" s="1072"/>
      <c r="BV349" s="1072"/>
      <c r="BW349" s="1072"/>
      <c r="BX349" s="1072"/>
      <c r="BY349" s="1072"/>
      <c r="BZ349" s="1072"/>
      <c r="CA349" s="1072"/>
      <c r="CB349" s="1072"/>
      <c r="CC349" s="1072"/>
      <c r="CD349" s="1072"/>
      <c r="CE349" s="1072"/>
      <c r="CF349" s="1072"/>
      <c r="CG349" s="1072"/>
      <c r="CH349" s="1072"/>
      <c r="CI349" s="1072"/>
      <c r="CJ349" s="1072"/>
      <c r="CK349" s="1072"/>
      <c r="CL349" s="1072"/>
      <c r="CM349" s="1072"/>
      <c r="CN349" s="1072"/>
      <c r="CO349" s="1072"/>
      <c r="CP349" s="1072"/>
      <c r="CQ349" s="1072"/>
      <c r="CR349" s="1072"/>
      <c r="CS349" s="1072"/>
      <c r="CT349" s="1072"/>
      <c r="CU349" s="1072"/>
      <c r="CV349" s="1072"/>
      <c r="CW349" s="1072"/>
      <c r="CX349" s="1072"/>
      <c r="CY349" s="1072"/>
      <c r="CZ349" s="1072"/>
      <c r="DA349" s="1072"/>
      <c r="DB349" s="1072"/>
      <c r="DC349" s="1072"/>
      <c r="DD349" s="1072"/>
      <c r="DE349" s="1072"/>
      <c r="DF349" s="1072"/>
      <c r="DG349" s="1072"/>
      <c r="DH349" s="1072"/>
      <c r="DI349" s="1072"/>
    </row>
    <row r="350" spans="1:113">
      <c r="A350" s="355"/>
      <c r="B350" s="355"/>
      <c r="C350" s="1246"/>
      <c r="D350" s="1271"/>
      <c r="E350" s="1135"/>
      <c r="F350" s="1982"/>
      <c r="G350" s="1236"/>
      <c r="H350" s="1072"/>
      <c r="I350" s="1072"/>
      <c r="J350" s="1072"/>
      <c r="K350" s="1072"/>
      <c r="L350" s="1072"/>
      <c r="M350" s="1072"/>
      <c r="N350" s="1072"/>
      <c r="O350" s="1072"/>
      <c r="P350" s="1072"/>
      <c r="Q350" s="1072"/>
      <c r="R350" s="1072"/>
      <c r="S350" s="1072"/>
      <c r="T350" s="1072"/>
      <c r="U350" s="1072"/>
      <c r="V350" s="1072"/>
      <c r="W350" s="1072"/>
      <c r="X350" s="1072"/>
      <c r="Y350" s="1072"/>
      <c r="Z350" s="1072"/>
      <c r="AA350" s="1072"/>
      <c r="AB350" s="1072"/>
      <c r="AC350" s="1072"/>
      <c r="AD350" s="1072"/>
      <c r="AE350" s="1072"/>
      <c r="AF350" s="1072"/>
      <c r="AG350" s="1072"/>
      <c r="AH350" s="1072"/>
      <c r="AI350" s="1072"/>
      <c r="AJ350" s="1072"/>
      <c r="AK350" s="1072"/>
      <c r="AL350" s="1072"/>
      <c r="AM350" s="1072"/>
      <c r="AN350" s="1072"/>
      <c r="AO350" s="1072"/>
      <c r="AP350" s="1072"/>
      <c r="AQ350" s="1072"/>
      <c r="AR350" s="1072"/>
      <c r="AS350" s="1072"/>
      <c r="AT350" s="1072"/>
      <c r="AU350" s="1072"/>
      <c r="AV350" s="1072"/>
      <c r="AW350" s="1072"/>
      <c r="AX350" s="1072"/>
      <c r="AY350" s="1072"/>
      <c r="AZ350" s="1072"/>
      <c r="BA350" s="1072"/>
      <c r="BB350" s="1072"/>
      <c r="BC350" s="1072"/>
      <c r="BD350" s="1072"/>
      <c r="BE350" s="1072"/>
      <c r="BF350" s="1072"/>
      <c r="BG350" s="1072"/>
      <c r="BH350" s="1072"/>
      <c r="BI350" s="1072"/>
      <c r="BJ350" s="1072"/>
      <c r="BK350" s="1072"/>
      <c r="BL350" s="1072"/>
      <c r="BM350" s="1072"/>
      <c r="BN350" s="1072"/>
      <c r="BO350" s="1072"/>
      <c r="BP350" s="1072"/>
      <c r="BQ350" s="1072"/>
      <c r="BR350" s="1072"/>
      <c r="BS350" s="1072"/>
      <c r="BT350" s="1072"/>
      <c r="BU350" s="1072"/>
      <c r="BV350" s="1072"/>
      <c r="BW350" s="1072"/>
      <c r="BX350" s="1072"/>
      <c r="BY350" s="1072"/>
      <c r="BZ350" s="1072"/>
      <c r="CA350" s="1072"/>
      <c r="CB350" s="1072"/>
      <c r="CC350" s="1072"/>
      <c r="CD350" s="1072"/>
      <c r="CE350" s="1072"/>
      <c r="CF350" s="1072"/>
      <c r="CG350" s="1072"/>
      <c r="CH350" s="1072"/>
      <c r="CI350" s="1072"/>
      <c r="CJ350" s="1072"/>
      <c r="CK350" s="1072"/>
      <c r="CL350" s="1072"/>
      <c r="CM350" s="1072"/>
      <c r="CN350" s="1072"/>
      <c r="CO350" s="1072"/>
      <c r="CP350" s="1072"/>
      <c r="CQ350" s="1072"/>
      <c r="CR350" s="1072"/>
      <c r="CS350" s="1072"/>
      <c r="CT350" s="1072"/>
      <c r="CU350" s="1072"/>
      <c r="CV350" s="1072"/>
      <c r="CW350" s="1072"/>
      <c r="CX350" s="1072"/>
      <c r="CY350" s="1072"/>
      <c r="CZ350" s="1072"/>
      <c r="DA350" s="1072"/>
      <c r="DB350" s="1072"/>
      <c r="DC350" s="1072"/>
      <c r="DD350" s="1072"/>
      <c r="DE350" s="1072"/>
      <c r="DF350" s="1072"/>
      <c r="DG350" s="1072"/>
      <c r="DH350" s="1072"/>
      <c r="DI350" s="1072"/>
    </row>
    <row r="351" spans="1:113">
      <c r="A351" s="355"/>
      <c r="B351" s="355"/>
      <c r="C351" s="1246"/>
      <c r="D351" s="1271"/>
      <c r="E351" s="1135"/>
      <c r="F351" s="1982"/>
      <c r="G351" s="1236"/>
      <c r="H351" s="1072"/>
      <c r="I351" s="1072"/>
      <c r="J351" s="1072"/>
      <c r="K351" s="1072"/>
      <c r="L351" s="1072"/>
      <c r="M351" s="1072"/>
      <c r="N351" s="1072"/>
      <c r="O351" s="1072"/>
      <c r="P351" s="1072"/>
      <c r="Q351" s="1072"/>
      <c r="R351" s="1072"/>
      <c r="S351" s="1072"/>
      <c r="T351" s="1072"/>
      <c r="U351" s="1072"/>
      <c r="V351" s="1072"/>
      <c r="W351" s="1072"/>
      <c r="X351" s="1072"/>
      <c r="Y351" s="1072"/>
      <c r="Z351" s="1072"/>
      <c r="AA351" s="1072"/>
      <c r="AB351" s="1072"/>
      <c r="AC351" s="1072"/>
      <c r="AD351" s="1072"/>
      <c r="AE351" s="1072"/>
      <c r="AF351" s="1072"/>
      <c r="AG351" s="1072"/>
      <c r="AH351" s="1072"/>
      <c r="AI351" s="1072"/>
      <c r="AJ351" s="1072"/>
      <c r="AK351" s="1072"/>
      <c r="AL351" s="1072"/>
      <c r="AM351" s="1072"/>
      <c r="AN351" s="1072"/>
      <c r="AO351" s="1072"/>
      <c r="AP351" s="1072"/>
      <c r="AQ351" s="1072"/>
      <c r="AR351" s="1072"/>
      <c r="AS351" s="1072"/>
      <c r="AT351" s="1072"/>
      <c r="AU351" s="1072"/>
      <c r="AV351" s="1072"/>
      <c r="AW351" s="1072"/>
      <c r="AX351" s="1072"/>
      <c r="AY351" s="1072"/>
      <c r="AZ351" s="1072"/>
      <c r="BA351" s="1072"/>
      <c r="BB351" s="1072"/>
      <c r="BC351" s="1072"/>
      <c r="BD351" s="1072"/>
      <c r="BE351" s="1072"/>
      <c r="BF351" s="1072"/>
      <c r="BG351" s="1072"/>
      <c r="BH351" s="1072"/>
      <c r="BI351" s="1072"/>
      <c r="BJ351" s="1072"/>
      <c r="BK351" s="1072"/>
      <c r="BL351" s="1072"/>
      <c r="BM351" s="1072"/>
      <c r="BN351" s="1072"/>
      <c r="BO351" s="1072"/>
      <c r="BP351" s="1072"/>
      <c r="BQ351" s="1072"/>
      <c r="BR351" s="1072"/>
      <c r="BS351" s="1072"/>
      <c r="BT351" s="1072"/>
      <c r="BU351" s="1072"/>
      <c r="BV351" s="1072"/>
      <c r="BW351" s="1072"/>
      <c r="BX351" s="1072"/>
      <c r="BY351" s="1072"/>
      <c r="BZ351" s="1072"/>
      <c r="CA351" s="1072"/>
      <c r="CB351" s="1072"/>
      <c r="CC351" s="1072"/>
      <c r="CD351" s="1072"/>
      <c r="CE351" s="1072"/>
      <c r="CF351" s="1072"/>
      <c r="CG351" s="1072"/>
      <c r="CH351" s="1072"/>
      <c r="CI351" s="1072"/>
      <c r="CJ351" s="1072"/>
      <c r="CK351" s="1072"/>
      <c r="CL351" s="1072"/>
      <c r="CM351" s="1072"/>
      <c r="CN351" s="1072"/>
      <c r="CO351" s="1072"/>
      <c r="CP351" s="1072"/>
      <c r="CQ351" s="1072"/>
      <c r="CR351" s="1072"/>
      <c r="CS351" s="1072"/>
      <c r="CT351" s="1072"/>
      <c r="CU351" s="1072"/>
      <c r="CV351" s="1072"/>
      <c r="CW351" s="1072"/>
      <c r="CX351" s="1072"/>
      <c r="CY351" s="1072"/>
      <c r="CZ351" s="1072"/>
      <c r="DA351" s="1072"/>
      <c r="DB351" s="1072"/>
      <c r="DC351" s="1072"/>
      <c r="DD351" s="1072"/>
      <c r="DE351" s="1072"/>
      <c r="DF351" s="1072"/>
      <c r="DG351" s="1072"/>
      <c r="DH351" s="1072"/>
      <c r="DI351" s="1072"/>
    </row>
    <row r="352" spans="1:113">
      <c r="A352" s="355"/>
      <c r="B352" s="355"/>
      <c r="C352" s="1246"/>
      <c r="D352" s="1271"/>
      <c r="E352" s="1135"/>
      <c r="F352" s="1982"/>
      <c r="G352" s="1236"/>
      <c r="H352" s="1072"/>
      <c r="I352" s="1072"/>
      <c r="J352" s="1072"/>
      <c r="K352" s="1072"/>
      <c r="L352" s="1072"/>
      <c r="M352" s="1072"/>
      <c r="N352" s="1072"/>
      <c r="O352" s="1072"/>
      <c r="P352" s="1072"/>
      <c r="Q352" s="1072"/>
      <c r="R352" s="1072"/>
      <c r="S352" s="1072"/>
      <c r="T352" s="1072"/>
      <c r="U352" s="1072"/>
      <c r="V352" s="1072"/>
      <c r="W352" s="1072"/>
      <c r="X352" s="1072"/>
      <c r="Y352" s="1072"/>
      <c r="Z352" s="1072"/>
      <c r="AA352" s="1072"/>
      <c r="AB352" s="1072"/>
      <c r="AC352" s="1072"/>
      <c r="AD352" s="1072"/>
      <c r="AE352" s="1072"/>
      <c r="AF352" s="1072"/>
      <c r="AG352" s="1072"/>
      <c r="AH352" s="1072"/>
      <c r="AI352" s="1072"/>
      <c r="AJ352" s="1072"/>
      <c r="AK352" s="1072"/>
      <c r="AL352" s="1072"/>
      <c r="AM352" s="1072"/>
      <c r="AN352" s="1072"/>
      <c r="AO352" s="1072"/>
      <c r="AP352" s="1072"/>
      <c r="AQ352" s="1072"/>
      <c r="AR352" s="1072"/>
      <c r="AS352" s="1072"/>
      <c r="AT352" s="1072"/>
      <c r="AU352" s="1072"/>
      <c r="AV352" s="1072"/>
      <c r="AW352" s="1072"/>
      <c r="AX352" s="1072"/>
      <c r="AY352" s="1072"/>
      <c r="AZ352" s="1072"/>
      <c r="BA352" s="1072"/>
      <c r="BB352" s="1072"/>
      <c r="BC352" s="1072"/>
      <c r="BD352" s="1072"/>
      <c r="BE352" s="1072"/>
      <c r="BF352" s="1072"/>
      <c r="BG352" s="1072"/>
      <c r="BH352" s="1072"/>
      <c r="BI352" s="1072"/>
      <c r="BJ352" s="1072"/>
      <c r="BK352" s="1072"/>
      <c r="BL352" s="1072"/>
      <c r="BM352" s="1072"/>
      <c r="BN352" s="1072"/>
      <c r="BO352" s="1072"/>
      <c r="BP352" s="1072"/>
      <c r="BQ352" s="1072"/>
      <c r="BR352" s="1072"/>
      <c r="BS352" s="1072"/>
      <c r="BT352" s="1072"/>
      <c r="BU352" s="1072"/>
      <c r="BV352" s="1072"/>
      <c r="BW352" s="1072"/>
      <c r="BX352" s="1072"/>
      <c r="BY352" s="1072"/>
      <c r="BZ352" s="1072"/>
      <c r="CA352" s="1072"/>
      <c r="CB352" s="1072"/>
      <c r="CC352" s="1072"/>
      <c r="CD352" s="1072"/>
      <c r="CE352" s="1072"/>
      <c r="CF352" s="1072"/>
      <c r="CG352" s="1072"/>
      <c r="CH352" s="1072"/>
      <c r="CI352" s="1072"/>
      <c r="CJ352" s="1072"/>
      <c r="CK352" s="1072"/>
      <c r="CL352" s="1072"/>
      <c r="CM352" s="1072"/>
      <c r="CN352" s="1072"/>
      <c r="CO352" s="1072"/>
      <c r="CP352" s="1072"/>
      <c r="CQ352" s="1072"/>
      <c r="CR352" s="1072"/>
      <c r="CS352" s="1072"/>
      <c r="CT352" s="1072"/>
      <c r="CU352" s="1072"/>
      <c r="CV352" s="1072"/>
      <c r="CW352" s="1072"/>
      <c r="CX352" s="1072"/>
      <c r="CY352" s="1072"/>
      <c r="CZ352" s="1072"/>
      <c r="DA352" s="1072"/>
      <c r="DB352" s="1072"/>
      <c r="DC352" s="1072"/>
      <c r="DD352" s="1072"/>
      <c r="DE352" s="1072"/>
      <c r="DF352" s="1072"/>
      <c r="DG352" s="1072"/>
      <c r="DH352" s="1072"/>
      <c r="DI352" s="1072"/>
    </row>
    <row r="353" spans="1:113">
      <c r="A353" s="355"/>
      <c r="B353" s="355"/>
      <c r="C353" s="1246"/>
      <c r="D353" s="1271"/>
      <c r="E353" s="1135"/>
      <c r="F353" s="1982"/>
      <c r="G353" s="1236"/>
      <c r="H353" s="1072"/>
      <c r="I353" s="1072"/>
      <c r="J353" s="1072"/>
      <c r="K353" s="1072"/>
      <c r="L353" s="1072"/>
      <c r="M353" s="1072"/>
      <c r="N353" s="1072"/>
      <c r="O353" s="1072"/>
      <c r="P353" s="1072"/>
      <c r="Q353" s="1072"/>
      <c r="R353" s="1072"/>
      <c r="S353" s="1072"/>
      <c r="T353" s="1072"/>
      <c r="U353" s="1072"/>
      <c r="V353" s="1072"/>
      <c r="W353" s="1072"/>
      <c r="X353" s="1072"/>
      <c r="Y353" s="1072"/>
      <c r="Z353" s="1072"/>
      <c r="AA353" s="1072"/>
      <c r="AB353" s="1072"/>
      <c r="AC353" s="1072"/>
      <c r="AD353" s="1072"/>
      <c r="AE353" s="1072"/>
      <c r="AF353" s="1072"/>
      <c r="AG353" s="1072"/>
      <c r="AH353" s="1072"/>
      <c r="AI353" s="1072"/>
      <c r="AJ353" s="1072"/>
      <c r="AK353" s="1072"/>
      <c r="AL353" s="1072"/>
      <c r="AM353" s="1072"/>
      <c r="AN353" s="1072"/>
      <c r="AO353" s="1072"/>
      <c r="AP353" s="1072"/>
      <c r="AQ353" s="1072"/>
      <c r="AR353" s="1072"/>
      <c r="AS353" s="1072"/>
      <c r="AT353" s="1072"/>
      <c r="AU353" s="1072"/>
      <c r="AV353" s="1072"/>
      <c r="AW353" s="1072"/>
      <c r="AX353" s="1072"/>
      <c r="AY353" s="1072"/>
      <c r="AZ353" s="1072"/>
      <c r="BA353" s="1072"/>
      <c r="BB353" s="1072"/>
      <c r="BC353" s="1072"/>
      <c r="BD353" s="1072"/>
      <c r="BE353" s="1072"/>
      <c r="BF353" s="1072"/>
      <c r="BG353" s="1072"/>
      <c r="BH353" s="1072"/>
      <c r="BI353" s="1072"/>
      <c r="BJ353" s="1072"/>
      <c r="BK353" s="1072"/>
      <c r="BL353" s="1072"/>
      <c r="BM353" s="1072"/>
      <c r="BN353" s="1072"/>
      <c r="BO353" s="1072"/>
      <c r="BP353" s="1072"/>
      <c r="BQ353" s="1072"/>
      <c r="BR353" s="1072"/>
      <c r="BS353" s="1072"/>
      <c r="BT353" s="1072"/>
      <c r="BU353" s="1072"/>
      <c r="BV353" s="1072"/>
      <c r="BW353" s="1072"/>
      <c r="BX353" s="1072"/>
      <c r="BY353" s="1072"/>
      <c r="BZ353" s="1072"/>
      <c r="CA353" s="1072"/>
      <c r="CB353" s="1072"/>
      <c r="CC353" s="1072"/>
      <c r="CD353" s="1072"/>
      <c r="CE353" s="1072"/>
      <c r="CF353" s="1072"/>
      <c r="CG353" s="1072"/>
      <c r="CH353" s="1072"/>
      <c r="CI353" s="1072"/>
      <c r="CJ353" s="1072"/>
      <c r="CK353" s="1072"/>
      <c r="CL353" s="1072"/>
      <c r="CM353" s="1072"/>
      <c r="CN353" s="1072"/>
      <c r="CO353" s="1072"/>
      <c r="CP353" s="1072"/>
      <c r="CQ353" s="1072"/>
      <c r="CR353" s="1072"/>
      <c r="CS353" s="1072"/>
      <c r="CT353" s="1072"/>
      <c r="CU353" s="1072"/>
      <c r="CV353" s="1072"/>
      <c r="CW353" s="1072"/>
      <c r="CX353" s="1072"/>
      <c r="CY353" s="1072"/>
      <c r="CZ353" s="1072"/>
      <c r="DA353" s="1072"/>
      <c r="DB353" s="1072"/>
      <c r="DC353" s="1072"/>
      <c r="DD353" s="1072"/>
      <c r="DE353" s="1072"/>
      <c r="DF353" s="1072"/>
      <c r="DG353" s="1072"/>
      <c r="DH353" s="1072"/>
      <c r="DI353" s="1072"/>
    </row>
    <row r="354" spans="1:113">
      <c r="A354" s="355"/>
      <c r="B354" s="355"/>
      <c r="C354" s="1246"/>
      <c r="D354" s="1271"/>
      <c r="E354" s="1135"/>
      <c r="F354" s="1982"/>
      <c r="G354" s="1236"/>
      <c r="H354" s="1072"/>
      <c r="I354" s="1072"/>
      <c r="J354" s="1072"/>
      <c r="K354" s="1072"/>
      <c r="L354" s="1072"/>
      <c r="M354" s="1072"/>
      <c r="N354" s="1072"/>
      <c r="O354" s="1072"/>
      <c r="P354" s="1072"/>
      <c r="Q354" s="1072"/>
      <c r="R354" s="1072"/>
      <c r="S354" s="1072"/>
      <c r="T354" s="1072"/>
      <c r="U354" s="1072"/>
      <c r="V354" s="1072"/>
      <c r="W354" s="1072"/>
      <c r="X354" s="1072"/>
      <c r="Y354" s="1072"/>
      <c r="Z354" s="1072"/>
      <c r="AA354" s="1072"/>
      <c r="AB354" s="1072"/>
      <c r="AC354" s="1072"/>
      <c r="AD354" s="1072"/>
      <c r="AE354" s="1072"/>
      <c r="AF354" s="1072"/>
      <c r="AG354" s="1072"/>
      <c r="AH354" s="1072"/>
      <c r="AI354" s="1072"/>
      <c r="AJ354" s="1072"/>
      <c r="AK354" s="1072"/>
      <c r="AL354" s="1072"/>
      <c r="AM354" s="1072"/>
      <c r="AN354" s="1072"/>
      <c r="AO354" s="1072"/>
      <c r="AP354" s="1072"/>
      <c r="AQ354" s="1072"/>
      <c r="AR354" s="1072"/>
      <c r="AS354" s="1072"/>
      <c r="AT354" s="1072"/>
      <c r="AU354" s="1072"/>
      <c r="AV354" s="1072"/>
      <c r="AW354" s="1072"/>
      <c r="AX354" s="1072"/>
      <c r="AY354" s="1072"/>
      <c r="AZ354" s="1072"/>
      <c r="BA354" s="1072"/>
      <c r="BB354" s="1072"/>
      <c r="BC354" s="1072"/>
      <c r="BD354" s="1072"/>
      <c r="BE354" s="1072"/>
      <c r="BF354" s="1072"/>
      <c r="BG354" s="1072"/>
      <c r="BH354" s="1072"/>
      <c r="BI354" s="1072"/>
      <c r="BJ354" s="1072"/>
      <c r="BK354" s="1072"/>
      <c r="BL354" s="1072"/>
      <c r="BM354" s="1072"/>
      <c r="BN354" s="1072"/>
      <c r="BO354" s="1072"/>
      <c r="BP354" s="1072"/>
      <c r="BQ354" s="1072"/>
      <c r="BR354" s="1072"/>
      <c r="BS354" s="1072"/>
      <c r="BT354" s="1072"/>
      <c r="BU354" s="1072"/>
      <c r="BV354" s="1072"/>
      <c r="BW354" s="1072"/>
      <c r="BX354" s="1072"/>
      <c r="BY354" s="1072"/>
      <c r="BZ354" s="1072"/>
      <c r="CA354" s="1072"/>
      <c r="CB354" s="1072"/>
      <c r="CC354" s="1072"/>
      <c r="CD354" s="1072"/>
      <c r="CE354" s="1072"/>
      <c r="CF354" s="1072"/>
      <c r="CG354" s="1072"/>
      <c r="CH354" s="1072"/>
      <c r="CI354" s="1072"/>
      <c r="CJ354" s="1072"/>
      <c r="CK354" s="1072"/>
      <c r="CL354" s="1072"/>
      <c r="CM354" s="1072"/>
      <c r="CN354" s="1072"/>
      <c r="CO354" s="1072"/>
      <c r="CP354" s="1072"/>
      <c r="CQ354" s="1072"/>
      <c r="CR354" s="1072"/>
      <c r="CS354" s="1072"/>
      <c r="CT354" s="1072"/>
      <c r="CU354" s="1072"/>
      <c r="CV354" s="1072"/>
      <c r="CW354" s="1072"/>
      <c r="CX354" s="1072"/>
      <c r="CY354" s="1072"/>
      <c r="CZ354" s="1072"/>
      <c r="DA354" s="1072"/>
      <c r="DB354" s="1072"/>
      <c r="DC354" s="1072"/>
      <c r="DD354" s="1072"/>
      <c r="DE354" s="1072"/>
      <c r="DF354" s="1072"/>
      <c r="DG354" s="1072"/>
      <c r="DH354" s="1072"/>
      <c r="DI354" s="1072"/>
    </row>
    <row r="355" spans="1:113">
      <c r="A355" s="355"/>
      <c r="B355" s="355"/>
      <c r="C355" s="1246"/>
      <c r="D355" s="1271"/>
      <c r="E355" s="1135"/>
      <c r="F355" s="1982"/>
      <c r="G355" s="1236"/>
      <c r="H355" s="1072"/>
      <c r="I355" s="1072"/>
      <c r="J355" s="1072"/>
      <c r="K355" s="1072"/>
      <c r="L355" s="1072"/>
      <c r="M355" s="1072"/>
      <c r="N355" s="1072"/>
      <c r="O355" s="1072"/>
      <c r="P355" s="1072"/>
      <c r="Q355" s="1072"/>
      <c r="R355" s="1072"/>
      <c r="S355" s="1072"/>
      <c r="T355" s="1072"/>
      <c r="U355" s="1072"/>
      <c r="V355" s="1072"/>
      <c r="W355" s="1072"/>
      <c r="X355" s="1072"/>
      <c r="Y355" s="1072"/>
      <c r="Z355" s="1072"/>
      <c r="AA355" s="1072"/>
      <c r="AB355" s="1072"/>
      <c r="AC355" s="1072"/>
      <c r="AD355" s="1072"/>
      <c r="AE355" s="1072"/>
      <c r="AF355" s="1072"/>
      <c r="AG355" s="1072"/>
      <c r="AH355" s="1072"/>
      <c r="AI355" s="1072"/>
      <c r="AJ355" s="1072"/>
      <c r="AK355" s="1072"/>
      <c r="AL355" s="1072"/>
      <c r="AM355" s="1072"/>
      <c r="AN355" s="1072"/>
      <c r="AO355" s="1072"/>
      <c r="AP355" s="1072"/>
      <c r="AQ355" s="1072"/>
      <c r="AR355" s="1072"/>
      <c r="AS355" s="1072"/>
      <c r="AT355" s="1072"/>
      <c r="AU355" s="1072"/>
      <c r="AV355" s="1072"/>
      <c r="AW355" s="1072"/>
      <c r="AX355" s="1072"/>
      <c r="AY355" s="1072"/>
      <c r="AZ355" s="1072"/>
      <c r="BA355" s="1072"/>
      <c r="BB355" s="1072"/>
      <c r="BC355" s="1072"/>
      <c r="BD355" s="1072"/>
      <c r="BE355" s="1072"/>
      <c r="BF355" s="1072"/>
      <c r="BG355" s="1072"/>
      <c r="BH355" s="1072"/>
      <c r="BI355" s="1072"/>
      <c r="BJ355" s="1072"/>
      <c r="BK355" s="1072"/>
      <c r="BL355" s="1072"/>
      <c r="BM355" s="1072"/>
      <c r="BN355" s="1072"/>
      <c r="BO355" s="1072"/>
      <c r="BP355" s="1072"/>
      <c r="BQ355" s="1072"/>
      <c r="BR355" s="1072"/>
      <c r="BS355" s="1072"/>
      <c r="BT355" s="1072"/>
      <c r="BU355" s="1072"/>
      <c r="BV355" s="1072"/>
      <c r="BW355" s="1072"/>
      <c r="BX355" s="1072"/>
      <c r="BY355" s="1072"/>
      <c r="BZ355" s="1072"/>
      <c r="CA355" s="1072"/>
      <c r="CB355" s="1072"/>
      <c r="CC355" s="1072"/>
      <c r="CD355" s="1072"/>
      <c r="CE355" s="1072"/>
      <c r="CF355" s="1072"/>
      <c r="CG355" s="1072"/>
      <c r="CH355" s="1072"/>
      <c r="CI355" s="1072"/>
      <c r="CJ355" s="1072"/>
      <c r="CK355" s="1072"/>
      <c r="CL355" s="1072"/>
      <c r="CM355" s="1072"/>
      <c r="CN355" s="1072"/>
      <c r="CO355" s="1072"/>
      <c r="CP355" s="1072"/>
      <c r="CQ355" s="1072"/>
      <c r="CR355" s="1072"/>
      <c r="CS355" s="1072"/>
      <c r="CT355" s="1072"/>
      <c r="CU355" s="1072"/>
      <c r="CV355" s="1072"/>
      <c r="CW355" s="1072"/>
      <c r="CX355" s="1072"/>
      <c r="CY355" s="1072"/>
      <c r="CZ355" s="1072"/>
      <c r="DA355" s="1072"/>
      <c r="DB355" s="1072"/>
      <c r="DC355" s="1072"/>
      <c r="DD355" s="1072"/>
      <c r="DE355" s="1072"/>
      <c r="DF355" s="1072"/>
      <c r="DG355" s="1072"/>
      <c r="DH355" s="1072"/>
      <c r="DI355" s="1072"/>
    </row>
    <row r="356" spans="1:113" s="1075" customFormat="1">
      <c r="A356" s="355"/>
      <c r="B356" s="355"/>
      <c r="C356" s="1246"/>
      <c r="D356" s="1271"/>
      <c r="E356" s="1135"/>
      <c r="F356" s="1982"/>
      <c r="G356" s="1236"/>
      <c r="H356" s="1074"/>
      <c r="I356" s="1074"/>
      <c r="J356" s="1074"/>
      <c r="K356" s="1074"/>
      <c r="L356" s="1074"/>
      <c r="M356" s="1074"/>
      <c r="N356" s="1074"/>
      <c r="O356" s="1074"/>
      <c r="P356" s="1074"/>
      <c r="Q356" s="1074"/>
      <c r="R356" s="1074"/>
      <c r="S356" s="1074"/>
      <c r="T356" s="1074"/>
      <c r="U356" s="1074"/>
      <c r="V356" s="1074"/>
      <c r="W356" s="1074"/>
      <c r="X356" s="1074"/>
      <c r="Y356" s="1074"/>
      <c r="Z356" s="1074"/>
      <c r="AA356" s="1074"/>
      <c r="AB356" s="1074"/>
      <c r="AC356" s="1074"/>
      <c r="AD356" s="1074"/>
      <c r="AE356" s="1074"/>
      <c r="AF356" s="1074"/>
      <c r="AG356" s="1074"/>
      <c r="AH356" s="1074"/>
      <c r="AI356" s="1074"/>
      <c r="AJ356" s="1074"/>
      <c r="AK356" s="1074"/>
      <c r="AL356" s="1074"/>
      <c r="AM356" s="1074"/>
      <c r="AN356" s="1074"/>
      <c r="AO356" s="1074"/>
      <c r="AP356" s="1074"/>
      <c r="AQ356" s="1074"/>
      <c r="AR356" s="1074"/>
      <c r="AS356" s="1074"/>
      <c r="AT356" s="1074"/>
      <c r="AU356" s="1074"/>
      <c r="AV356" s="1074"/>
      <c r="AW356" s="1074"/>
      <c r="AX356" s="1074"/>
      <c r="AY356" s="1074"/>
      <c r="AZ356" s="1074"/>
      <c r="BA356" s="1074"/>
      <c r="BB356" s="1074"/>
      <c r="BC356" s="1074"/>
      <c r="BD356" s="1074"/>
      <c r="BE356" s="1074"/>
      <c r="BF356" s="1074"/>
      <c r="BG356" s="1074"/>
      <c r="BH356" s="1074"/>
      <c r="BI356" s="1074"/>
      <c r="BJ356" s="1074"/>
      <c r="BK356" s="1074"/>
      <c r="BL356" s="1074"/>
      <c r="BM356" s="1074"/>
      <c r="BN356" s="1074"/>
      <c r="BO356" s="1074"/>
      <c r="BP356" s="1074"/>
      <c r="BQ356" s="1074"/>
      <c r="BR356" s="1074"/>
      <c r="BS356" s="1074"/>
      <c r="BT356" s="1074"/>
      <c r="BU356" s="1074"/>
      <c r="BV356" s="1074"/>
      <c r="BW356" s="1074"/>
      <c r="BX356" s="1074"/>
      <c r="BY356" s="1074"/>
      <c r="BZ356" s="1074"/>
      <c r="CA356" s="1074"/>
      <c r="CB356" s="1074"/>
      <c r="CC356" s="1074"/>
      <c r="CD356" s="1074"/>
      <c r="CE356" s="1074"/>
      <c r="CF356" s="1074"/>
      <c r="CG356" s="1074"/>
      <c r="CH356" s="1074"/>
      <c r="CI356" s="1074"/>
      <c r="CJ356" s="1074"/>
      <c r="CK356" s="1074"/>
      <c r="CL356" s="1074"/>
      <c r="CM356" s="1074"/>
      <c r="CN356" s="1074"/>
      <c r="CO356" s="1074"/>
      <c r="CP356" s="1074"/>
      <c r="CQ356" s="1074"/>
      <c r="CR356" s="1074"/>
      <c r="CS356" s="1074"/>
      <c r="CT356" s="1074"/>
      <c r="CU356" s="1074"/>
      <c r="CV356" s="1074"/>
      <c r="CW356" s="1074"/>
      <c r="CX356" s="1074"/>
      <c r="CY356" s="1074"/>
      <c r="CZ356" s="1074"/>
      <c r="DA356" s="1074"/>
      <c r="DB356" s="1074"/>
      <c r="DC356" s="1074"/>
      <c r="DD356" s="1074"/>
      <c r="DE356" s="1074"/>
      <c r="DF356" s="1074"/>
      <c r="DG356" s="1074"/>
      <c r="DH356" s="1074"/>
      <c r="DI356" s="1074"/>
    </row>
    <row r="357" spans="1:113" s="1075" customFormat="1">
      <c r="A357" s="355"/>
      <c r="B357" s="355"/>
      <c r="C357" s="1246"/>
      <c r="D357" s="1271"/>
      <c r="E357" s="1135"/>
      <c r="F357" s="1982"/>
      <c r="G357" s="1236"/>
      <c r="H357" s="1074"/>
      <c r="I357" s="1074"/>
      <c r="J357" s="1074"/>
      <c r="K357" s="1074"/>
      <c r="L357" s="1074"/>
      <c r="M357" s="1074"/>
      <c r="N357" s="1074"/>
      <c r="O357" s="1074"/>
      <c r="P357" s="1074"/>
      <c r="Q357" s="1074"/>
      <c r="R357" s="1074"/>
      <c r="S357" s="1074"/>
      <c r="T357" s="1074"/>
      <c r="U357" s="1074"/>
      <c r="V357" s="1074"/>
      <c r="W357" s="1074"/>
      <c r="X357" s="1074"/>
      <c r="Y357" s="1074"/>
      <c r="Z357" s="1074"/>
      <c r="AA357" s="1074"/>
      <c r="AB357" s="1074"/>
      <c r="AC357" s="1074"/>
      <c r="AD357" s="1074"/>
      <c r="AE357" s="1074"/>
      <c r="AF357" s="1074"/>
      <c r="AG357" s="1074"/>
      <c r="AH357" s="1074"/>
      <c r="AI357" s="1074"/>
      <c r="AJ357" s="1074"/>
      <c r="AK357" s="1074"/>
      <c r="AL357" s="1074"/>
      <c r="AM357" s="1074"/>
      <c r="AN357" s="1074"/>
      <c r="AO357" s="1074"/>
      <c r="AP357" s="1074"/>
      <c r="AQ357" s="1074"/>
      <c r="AR357" s="1074"/>
      <c r="AS357" s="1074"/>
      <c r="AT357" s="1074"/>
      <c r="AU357" s="1074"/>
      <c r="AV357" s="1074"/>
      <c r="AW357" s="1074"/>
      <c r="AX357" s="1074"/>
      <c r="AY357" s="1074"/>
      <c r="AZ357" s="1074"/>
      <c r="BA357" s="1074"/>
      <c r="BB357" s="1074"/>
      <c r="BC357" s="1074"/>
      <c r="BD357" s="1074"/>
      <c r="BE357" s="1074"/>
      <c r="BF357" s="1074"/>
      <c r="BG357" s="1074"/>
      <c r="BH357" s="1074"/>
      <c r="BI357" s="1074"/>
      <c r="BJ357" s="1074"/>
      <c r="BK357" s="1074"/>
      <c r="BL357" s="1074"/>
      <c r="BM357" s="1074"/>
      <c r="BN357" s="1074"/>
      <c r="BO357" s="1074"/>
      <c r="BP357" s="1074"/>
      <c r="BQ357" s="1074"/>
      <c r="BR357" s="1074"/>
      <c r="BS357" s="1074"/>
      <c r="BT357" s="1074"/>
      <c r="BU357" s="1074"/>
      <c r="BV357" s="1074"/>
      <c r="BW357" s="1074"/>
      <c r="BX357" s="1074"/>
      <c r="BY357" s="1074"/>
      <c r="BZ357" s="1074"/>
      <c r="CA357" s="1074"/>
      <c r="CB357" s="1074"/>
      <c r="CC357" s="1074"/>
      <c r="CD357" s="1074"/>
      <c r="CE357" s="1074"/>
      <c r="CF357" s="1074"/>
      <c r="CG357" s="1074"/>
      <c r="CH357" s="1074"/>
      <c r="CI357" s="1074"/>
      <c r="CJ357" s="1074"/>
      <c r="CK357" s="1074"/>
      <c r="CL357" s="1074"/>
      <c r="CM357" s="1074"/>
      <c r="CN357" s="1074"/>
      <c r="CO357" s="1074"/>
      <c r="CP357" s="1074"/>
      <c r="CQ357" s="1074"/>
      <c r="CR357" s="1074"/>
      <c r="CS357" s="1074"/>
      <c r="CT357" s="1074"/>
      <c r="CU357" s="1074"/>
      <c r="CV357" s="1074"/>
      <c r="CW357" s="1074"/>
      <c r="CX357" s="1074"/>
      <c r="CY357" s="1074"/>
      <c r="CZ357" s="1074"/>
      <c r="DA357" s="1074"/>
      <c r="DB357" s="1074"/>
      <c r="DC357" s="1074"/>
      <c r="DD357" s="1074"/>
      <c r="DE357" s="1074"/>
      <c r="DF357" s="1074"/>
      <c r="DG357" s="1074"/>
      <c r="DH357" s="1074"/>
      <c r="DI357" s="1074"/>
    </row>
    <row r="358" spans="1:113" s="1075" customFormat="1">
      <c r="A358" s="355"/>
      <c r="B358" s="355"/>
      <c r="C358" s="1258"/>
      <c r="D358" s="1275"/>
      <c r="E358" s="1135"/>
      <c r="F358" s="1982"/>
      <c r="G358" s="317"/>
      <c r="H358" s="1074"/>
      <c r="I358" s="1074"/>
      <c r="J358" s="1074"/>
      <c r="K358" s="1074"/>
      <c r="L358" s="1074"/>
      <c r="M358" s="1074"/>
      <c r="N358" s="1074"/>
      <c r="O358" s="1074"/>
      <c r="P358" s="1074"/>
      <c r="Q358" s="1074"/>
      <c r="R358" s="1074"/>
      <c r="S358" s="1074"/>
      <c r="T358" s="1074"/>
      <c r="U358" s="1074"/>
      <c r="V358" s="1074"/>
      <c r="W358" s="1074"/>
      <c r="X358" s="1074"/>
      <c r="Y358" s="1074"/>
      <c r="Z358" s="1074"/>
      <c r="AA358" s="1074"/>
      <c r="AB358" s="1074"/>
      <c r="AC358" s="1074"/>
      <c r="AD358" s="1074"/>
      <c r="AE358" s="1074"/>
      <c r="AF358" s="1074"/>
      <c r="AG358" s="1074"/>
      <c r="AH358" s="1074"/>
      <c r="AI358" s="1074"/>
      <c r="AJ358" s="1074"/>
      <c r="AK358" s="1074"/>
      <c r="AL358" s="1074"/>
      <c r="AM358" s="1074"/>
      <c r="AN358" s="1074"/>
      <c r="AO358" s="1074"/>
      <c r="AP358" s="1074"/>
      <c r="AQ358" s="1074"/>
      <c r="AR358" s="1074"/>
      <c r="AS358" s="1074"/>
      <c r="AT358" s="1074"/>
      <c r="AU358" s="1074"/>
      <c r="AV358" s="1074"/>
      <c r="AW358" s="1074"/>
      <c r="AX358" s="1074"/>
      <c r="AY358" s="1074"/>
      <c r="AZ358" s="1074"/>
      <c r="BA358" s="1074"/>
      <c r="BB358" s="1074"/>
      <c r="BC358" s="1074"/>
      <c r="BD358" s="1074"/>
      <c r="BE358" s="1074"/>
      <c r="BF358" s="1074"/>
      <c r="BG358" s="1074"/>
      <c r="BH358" s="1074"/>
      <c r="BI358" s="1074"/>
      <c r="BJ358" s="1074"/>
      <c r="BK358" s="1074"/>
      <c r="BL358" s="1074"/>
      <c r="BM358" s="1074"/>
      <c r="BN358" s="1074"/>
      <c r="BO358" s="1074"/>
      <c r="BP358" s="1074"/>
      <c r="BQ358" s="1074"/>
      <c r="BR358" s="1074"/>
      <c r="BS358" s="1074"/>
      <c r="BT358" s="1074"/>
      <c r="BU358" s="1074"/>
      <c r="BV358" s="1074"/>
      <c r="BW358" s="1074"/>
      <c r="BX358" s="1074"/>
      <c r="BY358" s="1074"/>
      <c r="BZ358" s="1074"/>
      <c r="CA358" s="1074"/>
      <c r="CB358" s="1074"/>
      <c r="CC358" s="1074"/>
      <c r="CD358" s="1074"/>
      <c r="CE358" s="1074"/>
      <c r="CF358" s="1074"/>
      <c r="CG358" s="1074"/>
      <c r="CH358" s="1074"/>
      <c r="CI358" s="1074"/>
      <c r="CJ358" s="1074"/>
      <c r="CK358" s="1074"/>
      <c r="CL358" s="1074"/>
      <c r="CM358" s="1074"/>
      <c r="CN358" s="1074"/>
      <c r="CO358" s="1074"/>
      <c r="CP358" s="1074"/>
      <c r="CQ358" s="1074"/>
      <c r="CR358" s="1074"/>
      <c r="CS358" s="1074"/>
      <c r="CT358" s="1074"/>
      <c r="CU358" s="1074"/>
      <c r="CV358" s="1074"/>
      <c r="CW358" s="1074"/>
      <c r="CX358" s="1074"/>
      <c r="CY358" s="1074"/>
      <c r="CZ358" s="1074"/>
      <c r="DA358" s="1074"/>
      <c r="DB358" s="1074"/>
      <c r="DC358" s="1074"/>
      <c r="DD358" s="1074"/>
      <c r="DE358" s="1074"/>
      <c r="DF358" s="1074"/>
      <c r="DG358" s="1074"/>
      <c r="DH358" s="1074"/>
      <c r="DI358" s="1074"/>
    </row>
    <row r="359" spans="1:113" s="1075" customFormat="1">
      <c r="A359" s="355"/>
      <c r="B359" s="1225"/>
      <c r="C359" s="1246"/>
      <c r="D359" s="1275"/>
      <c r="E359" s="1135"/>
      <c r="F359" s="1982"/>
      <c r="G359" s="317"/>
      <c r="H359" s="1074"/>
      <c r="I359" s="1074"/>
      <c r="J359" s="1074"/>
      <c r="K359" s="1074"/>
      <c r="L359" s="1074"/>
      <c r="M359" s="1074"/>
      <c r="N359" s="1074"/>
      <c r="O359" s="1074"/>
      <c r="P359" s="1074"/>
      <c r="Q359" s="1074"/>
      <c r="R359" s="1074"/>
      <c r="S359" s="1074"/>
      <c r="T359" s="1074"/>
      <c r="U359" s="1074"/>
      <c r="V359" s="1074"/>
      <c r="W359" s="1074"/>
      <c r="X359" s="1074"/>
      <c r="Y359" s="1074"/>
      <c r="Z359" s="1074"/>
      <c r="AA359" s="1074"/>
      <c r="AB359" s="1074"/>
      <c r="AC359" s="1074"/>
      <c r="AD359" s="1074"/>
      <c r="AE359" s="1074"/>
      <c r="AF359" s="1074"/>
      <c r="AG359" s="1074"/>
      <c r="AH359" s="1074"/>
      <c r="AI359" s="1074"/>
      <c r="AJ359" s="1074"/>
      <c r="AK359" s="1074"/>
      <c r="AL359" s="1074"/>
      <c r="AM359" s="1074"/>
      <c r="AN359" s="1074"/>
      <c r="AO359" s="1074"/>
      <c r="AP359" s="1074"/>
      <c r="AQ359" s="1074"/>
      <c r="AR359" s="1074"/>
      <c r="AS359" s="1074"/>
      <c r="AT359" s="1074"/>
      <c r="AU359" s="1074"/>
      <c r="AV359" s="1074"/>
      <c r="AW359" s="1074"/>
      <c r="AX359" s="1074"/>
      <c r="AY359" s="1074"/>
      <c r="AZ359" s="1074"/>
      <c r="BA359" s="1074"/>
      <c r="BB359" s="1074"/>
      <c r="BC359" s="1074"/>
      <c r="BD359" s="1074"/>
      <c r="BE359" s="1074"/>
      <c r="BF359" s="1074"/>
      <c r="BG359" s="1074"/>
      <c r="BH359" s="1074"/>
      <c r="BI359" s="1074"/>
      <c r="BJ359" s="1074"/>
      <c r="BK359" s="1074"/>
      <c r="BL359" s="1074"/>
      <c r="BM359" s="1074"/>
      <c r="BN359" s="1074"/>
      <c r="BO359" s="1074"/>
      <c r="BP359" s="1074"/>
      <c r="BQ359" s="1074"/>
      <c r="BR359" s="1074"/>
      <c r="BS359" s="1074"/>
      <c r="BT359" s="1074"/>
      <c r="BU359" s="1074"/>
      <c r="BV359" s="1074"/>
      <c r="BW359" s="1074"/>
      <c r="BX359" s="1074"/>
      <c r="BY359" s="1074"/>
      <c r="BZ359" s="1074"/>
      <c r="CA359" s="1074"/>
      <c r="CB359" s="1074"/>
      <c r="CC359" s="1074"/>
      <c r="CD359" s="1074"/>
      <c r="CE359" s="1074"/>
      <c r="CF359" s="1074"/>
      <c r="CG359" s="1074"/>
      <c r="CH359" s="1074"/>
      <c r="CI359" s="1074"/>
      <c r="CJ359" s="1074"/>
      <c r="CK359" s="1074"/>
      <c r="CL359" s="1074"/>
      <c r="CM359" s="1074"/>
      <c r="CN359" s="1074"/>
      <c r="CO359" s="1074"/>
      <c r="CP359" s="1074"/>
      <c r="CQ359" s="1074"/>
      <c r="CR359" s="1074"/>
      <c r="CS359" s="1074"/>
      <c r="CT359" s="1074"/>
      <c r="CU359" s="1074"/>
      <c r="CV359" s="1074"/>
      <c r="CW359" s="1074"/>
      <c r="CX359" s="1074"/>
      <c r="CY359" s="1074"/>
      <c r="CZ359" s="1074"/>
      <c r="DA359" s="1074"/>
      <c r="DB359" s="1074"/>
      <c r="DC359" s="1074"/>
      <c r="DD359" s="1074"/>
      <c r="DE359" s="1074"/>
      <c r="DF359" s="1074"/>
      <c r="DG359" s="1074"/>
      <c r="DH359" s="1074"/>
      <c r="DI359" s="1074"/>
    </row>
    <row r="360" spans="1:113" s="1075" customFormat="1">
      <c r="A360" s="355"/>
      <c r="B360" s="355"/>
      <c r="C360" s="1276"/>
      <c r="D360" s="1277"/>
      <c r="E360" s="1135"/>
      <c r="F360" s="1982"/>
      <c r="G360" s="317"/>
      <c r="H360" s="1074"/>
      <c r="I360" s="1074"/>
      <c r="J360" s="1074"/>
      <c r="K360" s="1074"/>
      <c r="L360" s="1074"/>
      <c r="M360" s="1074"/>
      <c r="N360" s="1074"/>
      <c r="O360" s="1074"/>
      <c r="P360" s="1074"/>
      <c r="Q360" s="1074"/>
      <c r="R360" s="1074"/>
      <c r="S360" s="1074"/>
      <c r="T360" s="1074"/>
      <c r="U360" s="1074"/>
      <c r="V360" s="1074"/>
      <c r="W360" s="1074"/>
      <c r="X360" s="1074"/>
      <c r="Y360" s="1074"/>
      <c r="Z360" s="1074"/>
      <c r="AA360" s="1074"/>
      <c r="AB360" s="1074"/>
      <c r="AC360" s="1074"/>
      <c r="AD360" s="1074"/>
      <c r="AE360" s="1074"/>
      <c r="AF360" s="1074"/>
      <c r="AG360" s="1074"/>
      <c r="AH360" s="1074"/>
      <c r="AI360" s="1074"/>
      <c r="AJ360" s="1074"/>
      <c r="AK360" s="1074"/>
      <c r="AL360" s="1074"/>
      <c r="AM360" s="1074"/>
      <c r="AN360" s="1074"/>
      <c r="AO360" s="1074"/>
      <c r="AP360" s="1074"/>
      <c r="AQ360" s="1074"/>
      <c r="AR360" s="1074"/>
      <c r="AS360" s="1074"/>
      <c r="AT360" s="1074"/>
      <c r="AU360" s="1074"/>
      <c r="AV360" s="1074"/>
      <c r="AW360" s="1074"/>
      <c r="AX360" s="1074"/>
      <c r="AY360" s="1074"/>
      <c r="AZ360" s="1074"/>
      <c r="BA360" s="1074"/>
      <c r="BB360" s="1074"/>
      <c r="BC360" s="1074"/>
      <c r="BD360" s="1074"/>
      <c r="BE360" s="1074"/>
      <c r="BF360" s="1074"/>
      <c r="BG360" s="1074"/>
      <c r="BH360" s="1074"/>
      <c r="BI360" s="1074"/>
      <c r="BJ360" s="1074"/>
      <c r="BK360" s="1074"/>
      <c r="BL360" s="1074"/>
      <c r="BM360" s="1074"/>
      <c r="BN360" s="1074"/>
      <c r="BO360" s="1074"/>
      <c r="BP360" s="1074"/>
      <c r="BQ360" s="1074"/>
      <c r="BR360" s="1074"/>
      <c r="BS360" s="1074"/>
      <c r="BT360" s="1074"/>
      <c r="BU360" s="1074"/>
      <c r="BV360" s="1074"/>
      <c r="BW360" s="1074"/>
      <c r="BX360" s="1074"/>
      <c r="BY360" s="1074"/>
      <c r="BZ360" s="1074"/>
      <c r="CA360" s="1074"/>
      <c r="CB360" s="1074"/>
      <c r="CC360" s="1074"/>
      <c r="CD360" s="1074"/>
      <c r="CE360" s="1074"/>
      <c r="CF360" s="1074"/>
      <c r="CG360" s="1074"/>
      <c r="CH360" s="1074"/>
      <c r="CI360" s="1074"/>
      <c r="CJ360" s="1074"/>
      <c r="CK360" s="1074"/>
      <c r="CL360" s="1074"/>
      <c r="CM360" s="1074"/>
      <c r="CN360" s="1074"/>
      <c r="CO360" s="1074"/>
      <c r="CP360" s="1074"/>
      <c r="CQ360" s="1074"/>
      <c r="CR360" s="1074"/>
      <c r="CS360" s="1074"/>
      <c r="CT360" s="1074"/>
      <c r="CU360" s="1074"/>
      <c r="CV360" s="1074"/>
      <c r="CW360" s="1074"/>
      <c r="CX360" s="1074"/>
      <c r="CY360" s="1074"/>
      <c r="CZ360" s="1074"/>
      <c r="DA360" s="1074"/>
      <c r="DB360" s="1074"/>
      <c r="DC360" s="1074"/>
      <c r="DD360" s="1074"/>
      <c r="DE360" s="1074"/>
      <c r="DF360" s="1074"/>
      <c r="DG360" s="1074"/>
      <c r="DH360" s="1074"/>
      <c r="DI360" s="1074"/>
    </row>
    <row r="361" spans="1:113" s="1075" customFormat="1">
      <c r="A361" s="355"/>
      <c r="B361" s="355"/>
      <c r="C361" s="1246"/>
      <c r="D361" s="1247"/>
      <c r="E361" s="1128"/>
      <c r="F361" s="1981"/>
      <c r="G361" s="1236"/>
      <c r="H361" s="1074"/>
      <c r="I361" s="1074"/>
      <c r="J361" s="1074"/>
      <c r="K361" s="1074"/>
      <c r="L361" s="1074"/>
      <c r="M361" s="1074"/>
      <c r="N361" s="1074"/>
      <c r="O361" s="1074"/>
      <c r="P361" s="1074"/>
      <c r="Q361" s="1074"/>
      <c r="R361" s="1074"/>
      <c r="S361" s="1074"/>
      <c r="T361" s="1074"/>
      <c r="U361" s="1074"/>
      <c r="V361" s="1074"/>
      <c r="W361" s="1074"/>
      <c r="X361" s="1074"/>
      <c r="Y361" s="1074"/>
      <c r="Z361" s="1074"/>
      <c r="AA361" s="1074"/>
      <c r="AB361" s="1074"/>
      <c r="AC361" s="1074"/>
      <c r="AD361" s="1074"/>
      <c r="AE361" s="1074"/>
      <c r="AF361" s="1074"/>
      <c r="AG361" s="1074"/>
      <c r="AH361" s="1074"/>
      <c r="AI361" s="1074"/>
      <c r="AJ361" s="1074"/>
      <c r="AK361" s="1074"/>
      <c r="AL361" s="1074"/>
      <c r="AM361" s="1074"/>
      <c r="AN361" s="1074"/>
      <c r="AO361" s="1074"/>
      <c r="AP361" s="1074"/>
      <c r="AQ361" s="1074"/>
      <c r="AR361" s="1074"/>
      <c r="AS361" s="1074"/>
      <c r="AT361" s="1074"/>
      <c r="AU361" s="1074"/>
      <c r="AV361" s="1074"/>
      <c r="AW361" s="1074"/>
      <c r="AX361" s="1074"/>
      <c r="AY361" s="1074"/>
      <c r="AZ361" s="1074"/>
      <c r="BA361" s="1074"/>
      <c r="BB361" s="1074"/>
      <c r="BC361" s="1074"/>
      <c r="BD361" s="1074"/>
      <c r="BE361" s="1074"/>
      <c r="BF361" s="1074"/>
      <c r="BG361" s="1074"/>
      <c r="BH361" s="1074"/>
      <c r="BI361" s="1074"/>
      <c r="BJ361" s="1074"/>
      <c r="BK361" s="1074"/>
      <c r="BL361" s="1074"/>
      <c r="BM361" s="1074"/>
      <c r="BN361" s="1074"/>
      <c r="BO361" s="1074"/>
      <c r="BP361" s="1074"/>
      <c r="BQ361" s="1074"/>
      <c r="BR361" s="1074"/>
      <c r="BS361" s="1074"/>
      <c r="BT361" s="1074"/>
      <c r="BU361" s="1074"/>
      <c r="BV361" s="1074"/>
      <c r="BW361" s="1074"/>
      <c r="BX361" s="1074"/>
      <c r="BY361" s="1074"/>
      <c r="BZ361" s="1074"/>
      <c r="CA361" s="1074"/>
      <c r="CB361" s="1074"/>
      <c r="CC361" s="1074"/>
      <c r="CD361" s="1074"/>
      <c r="CE361" s="1074"/>
      <c r="CF361" s="1074"/>
      <c r="CG361" s="1074"/>
      <c r="CH361" s="1074"/>
      <c r="CI361" s="1074"/>
      <c r="CJ361" s="1074"/>
      <c r="CK361" s="1074"/>
      <c r="CL361" s="1074"/>
      <c r="CM361" s="1074"/>
      <c r="CN361" s="1074"/>
      <c r="CO361" s="1074"/>
      <c r="CP361" s="1074"/>
      <c r="CQ361" s="1074"/>
      <c r="CR361" s="1074"/>
      <c r="CS361" s="1074"/>
      <c r="CT361" s="1074"/>
      <c r="CU361" s="1074"/>
      <c r="CV361" s="1074"/>
      <c r="CW361" s="1074"/>
      <c r="CX361" s="1074"/>
      <c r="CY361" s="1074"/>
      <c r="CZ361" s="1074"/>
      <c r="DA361" s="1074"/>
      <c r="DB361" s="1074"/>
      <c r="DC361" s="1074"/>
      <c r="DD361" s="1074"/>
      <c r="DE361" s="1074"/>
      <c r="DF361" s="1074"/>
      <c r="DG361" s="1074"/>
      <c r="DH361" s="1074"/>
      <c r="DI361" s="1074"/>
    </row>
    <row r="362" spans="1:113" s="1075" customFormat="1">
      <c r="A362" s="355"/>
      <c r="B362" s="355"/>
      <c r="C362" s="1246"/>
      <c r="D362" s="1247"/>
      <c r="E362" s="1128"/>
      <c r="F362" s="1981"/>
      <c r="G362" s="1236"/>
      <c r="H362" s="1074"/>
      <c r="I362" s="1074"/>
      <c r="J362" s="1074"/>
      <c r="K362" s="1074"/>
      <c r="L362" s="1074"/>
      <c r="M362" s="1074"/>
      <c r="N362" s="1074"/>
      <c r="O362" s="1074"/>
      <c r="P362" s="1074"/>
      <c r="Q362" s="1074"/>
      <c r="R362" s="1074"/>
      <c r="S362" s="1074"/>
      <c r="T362" s="1074"/>
      <c r="U362" s="1074"/>
      <c r="V362" s="1074"/>
      <c r="W362" s="1074"/>
      <c r="X362" s="1074"/>
      <c r="Y362" s="1074"/>
      <c r="Z362" s="1074"/>
      <c r="AA362" s="1074"/>
      <c r="AB362" s="1074"/>
      <c r="AC362" s="1074"/>
      <c r="AD362" s="1074"/>
      <c r="AE362" s="1074"/>
      <c r="AF362" s="1074"/>
      <c r="AG362" s="1074"/>
      <c r="AH362" s="1074"/>
      <c r="AI362" s="1074"/>
      <c r="AJ362" s="1074"/>
      <c r="AK362" s="1074"/>
      <c r="AL362" s="1074"/>
      <c r="AM362" s="1074"/>
      <c r="AN362" s="1074"/>
      <c r="AO362" s="1074"/>
      <c r="AP362" s="1074"/>
      <c r="AQ362" s="1074"/>
      <c r="AR362" s="1074"/>
      <c r="AS362" s="1074"/>
      <c r="AT362" s="1074"/>
      <c r="AU362" s="1074"/>
      <c r="AV362" s="1074"/>
      <c r="AW362" s="1074"/>
      <c r="AX362" s="1074"/>
      <c r="AY362" s="1074"/>
      <c r="AZ362" s="1074"/>
      <c r="BA362" s="1074"/>
      <c r="BB362" s="1074"/>
      <c r="BC362" s="1074"/>
      <c r="BD362" s="1074"/>
      <c r="BE362" s="1074"/>
      <c r="BF362" s="1074"/>
      <c r="BG362" s="1074"/>
      <c r="BH362" s="1074"/>
      <c r="BI362" s="1074"/>
      <c r="BJ362" s="1074"/>
      <c r="BK362" s="1074"/>
      <c r="BL362" s="1074"/>
      <c r="BM362" s="1074"/>
      <c r="BN362" s="1074"/>
      <c r="BO362" s="1074"/>
      <c r="BP362" s="1074"/>
      <c r="BQ362" s="1074"/>
      <c r="BR362" s="1074"/>
      <c r="BS362" s="1074"/>
      <c r="BT362" s="1074"/>
      <c r="BU362" s="1074"/>
      <c r="BV362" s="1074"/>
      <c r="BW362" s="1074"/>
      <c r="BX362" s="1074"/>
      <c r="BY362" s="1074"/>
      <c r="BZ362" s="1074"/>
      <c r="CA362" s="1074"/>
      <c r="CB362" s="1074"/>
      <c r="CC362" s="1074"/>
      <c r="CD362" s="1074"/>
      <c r="CE362" s="1074"/>
      <c r="CF362" s="1074"/>
      <c r="CG362" s="1074"/>
      <c r="CH362" s="1074"/>
      <c r="CI362" s="1074"/>
      <c r="CJ362" s="1074"/>
      <c r="CK362" s="1074"/>
      <c r="CL362" s="1074"/>
      <c r="CM362" s="1074"/>
      <c r="CN362" s="1074"/>
      <c r="CO362" s="1074"/>
      <c r="CP362" s="1074"/>
      <c r="CQ362" s="1074"/>
      <c r="CR362" s="1074"/>
      <c r="CS362" s="1074"/>
      <c r="CT362" s="1074"/>
      <c r="CU362" s="1074"/>
      <c r="CV362" s="1074"/>
      <c r="CW362" s="1074"/>
      <c r="CX362" s="1074"/>
      <c r="CY362" s="1074"/>
      <c r="CZ362" s="1074"/>
      <c r="DA362" s="1074"/>
      <c r="DB362" s="1074"/>
      <c r="DC362" s="1074"/>
      <c r="DD362" s="1074"/>
      <c r="DE362" s="1074"/>
      <c r="DF362" s="1074"/>
      <c r="DG362" s="1074"/>
      <c r="DH362" s="1074"/>
      <c r="DI362" s="1074"/>
    </row>
    <row r="363" spans="1:113" s="1075" customFormat="1">
      <c r="A363" s="355"/>
      <c r="B363" s="355"/>
      <c r="C363" s="1246"/>
      <c r="D363" s="1247"/>
      <c r="E363" s="1128"/>
      <c r="F363" s="1981"/>
      <c r="G363" s="1236"/>
      <c r="H363" s="1074"/>
      <c r="I363" s="1074"/>
      <c r="J363" s="1074"/>
      <c r="K363" s="1074"/>
      <c r="L363" s="1074"/>
      <c r="M363" s="1074"/>
      <c r="N363" s="1074"/>
      <c r="O363" s="1074"/>
      <c r="P363" s="1074"/>
      <c r="Q363" s="1074"/>
      <c r="R363" s="1074"/>
      <c r="S363" s="1074"/>
      <c r="T363" s="1074"/>
      <c r="U363" s="1074"/>
      <c r="V363" s="1074"/>
      <c r="W363" s="1074"/>
      <c r="X363" s="1074"/>
      <c r="Y363" s="1074"/>
      <c r="Z363" s="1074"/>
      <c r="AA363" s="1074"/>
      <c r="AB363" s="1074"/>
      <c r="AC363" s="1074"/>
      <c r="AD363" s="1074"/>
      <c r="AE363" s="1074"/>
      <c r="AF363" s="1074"/>
      <c r="AG363" s="1074"/>
      <c r="AH363" s="1074"/>
      <c r="AI363" s="1074"/>
      <c r="AJ363" s="1074"/>
      <c r="AK363" s="1074"/>
      <c r="AL363" s="1074"/>
      <c r="AM363" s="1074"/>
      <c r="AN363" s="1074"/>
      <c r="AO363" s="1074"/>
      <c r="AP363" s="1074"/>
      <c r="AQ363" s="1074"/>
      <c r="AR363" s="1074"/>
      <c r="AS363" s="1074"/>
      <c r="AT363" s="1074"/>
      <c r="AU363" s="1074"/>
      <c r="AV363" s="1074"/>
      <c r="AW363" s="1074"/>
      <c r="AX363" s="1074"/>
      <c r="AY363" s="1074"/>
      <c r="AZ363" s="1074"/>
      <c r="BA363" s="1074"/>
      <c r="BB363" s="1074"/>
      <c r="BC363" s="1074"/>
      <c r="BD363" s="1074"/>
      <c r="BE363" s="1074"/>
      <c r="BF363" s="1074"/>
      <c r="BG363" s="1074"/>
      <c r="BH363" s="1074"/>
      <c r="BI363" s="1074"/>
      <c r="BJ363" s="1074"/>
      <c r="BK363" s="1074"/>
      <c r="BL363" s="1074"/>
      <c r="BM363" s="1074"/>
      <c r="BN363" s="1074"/>
      <c r="BO363" s="1074"/>
      <c r="BP363" s="1074"/>
      <c r="BQ363" s="1074"/>
      <c r="BR363" s="1074"/>
      <c r="BS363" s="1074"/>
      <c r="BT363" s="1074"/>
      <c r="BU363" s="1074"/>
      <c r="BV363" s="1074"/>
      <c r="BW363" s="1074"/>
      <c r="BX363" s="1074"/>
      <c r="BY363" s="1074"/>
      <c r="BZ363" s="1074"/>
      <c r="CA363" s="1074"/>
      <c r="CB363" s="1074"/>
      <c r="CC363" s="1074"/>
      <c r="CD363" s="1074"/>
      <c r="CE363" s="1074"/>
      <c r="CF363" s="1074"/>
      <c r="CG363" s="1074"/>
      <c r="CH363" s="1074"/>
      <c r="CI363" s="1074"/>
      <c r="CJ363" s="1074"/>
      <c r="CK363" s="1074"/>
      <c r="CL363" s="1074"/>
      <c r="CM363" s="1074"/>
      <c r="CN363" s="1074"/>
      <c r="CO363" s="1074"/>
      <c r="CP363" s="1074"/>
      <c r="CQ363" s="1074"/>
      <c r="CR363" s="1074"/>
      <c r="CS363" s="1074"/>
      <c r="CT363" s="1074"/>
      <c r="CU363" s="1074"/>
      <c r="CV363" s="1074"/>
      <c r="CW363" s="1074"/>
      <c r="CX363" s="1074"/>
      <c r="CY363" s="1074"/>
      <c r="CZ363" s="1074"/>
      <c r="DA363" s="1074"/>
      <c r="DB363" s="1074"/>
      <c r="DC363" s="1074"/>
      <c r="DD363" s="1074"/>
      <c r="DE363" s="1074"/>
      <c r="DF363" s="1074"/>
      <c r="DG363" s="1074"/>
      <c r="DH363" s="1074"/>
      <c r="DI363" s="1074"/>
    </row>
    <row r="364" spans="1:113" s="1075" customFormat="1">
      <c r="A364" s="355"/>
      <c r="B364" s="1248"/>
      <c r="C364" s="354"/>
      <c r="D364" s="346"/>
      <c r="E364" s="1128"/>
      <c r="F364" s="1981"/>
      <c r="G364" s="1236"/>
      <c r="H364" s="1074"/>
      <c r="I364" s="1074"/>
      <c r="J364" s="1074"/>
      <c r="K364" s="1074"/>
      <c r="L364" s="1074"/>
      <c r="M364" s="1074"/>
      <c r="N364" s="1074"/>
      <c r="O364" s="1074"/>
      <c r="P364" s="1074"/>
      <c r="Q364" s="1074"/>
      <c r="R364" s="1074"/>
      <c r="S364" s="1074"/>
      <c r="T364" s="1074"/>
      <c r="U364" s="1074"/>
      <c r="V364" s="1074"/>
      <c r="W364" s="1074"/>
      <c r="X364" s="1074"/>
      <c r="Y364" s="1074"/>
      <c r="Z364" s="1074"/>
      <c r="AA364" s="1074"/>
      <c r="AB364" s="1074"/>
      <c r="AC364" s="1074"/>
      <c r="AD364" s="1074"/>
      <c r="AE364" s="1074"/>
      <c r="AF364" s="1074"/>
      <c r="AG364" s="1074"/>
      <c r="AH364" s="1074"/>
      <c r="AI364" s="1074"/>
      <c r="AJ364" s="1074"/>
      <c r="AK364" s="1074"/>
      <c r="AL364" s="1074"/>
      <c r="AM364" s="1074"/>
      <c r="AN364" s="1074"/>
      <c r="AO364" s="1074"/>
      <c r="AP364" s="1074"/>
      <c r="AQ364" s="1074"/>
      <c r="AR364" s="1074"/>
      <c r="AS364" s="1074"/>
      <c r="AT364" s="1074"/>
      <c r="AU364" s="1074"/>
      <c r="AV364" s="1074"/>
      <c r="AW364" s="1074"/>
      <c r="AX364" s="1074"/>
      <c r="AY364" s="1074"/>
      <c r="AZ364" s="1074"/>
      <c r="BA364" s="1074"/>
      <c r="BB364" s="1074"/>
      <c r="BC364" s="1074"/>
      <c r="BD364" s="1074"/>
      <c r="BE364" s="1074"/>
      <c r="BF364" s="1074"/>
      <c r="BG364" s="1074"/>
      <c r="BH364" s="1074"/>
      <c r="BI364" s="1074"/>
      <c r="BJ364" s="1074"/>
      <c r="BK364" s="1074"/>
      <c r="BL364" s="1074"/>
      <c r="BM364" s="1074"/>
      <c r="BN364" s="1074"/>
      <c r="BO364" s="1074"/>
      <c r="BP364" s="1074"/>
      <c r="BQ364" s="1074"/>
      <c r="BR364" s="1074"/>
      <c r="BS364" s="1074"/>
      <c r="BT364" s="1074"/>
      <c r="BU364" s="1074"/>
      <c r="BV364" s="1074"/>
      <c r="BW364" s="1074"/>
      <c r="BX364" s="1074"/>
      <c r="BY364" s="1074"/>
      <c r="BZ364" s="1074"/>
      <c r="CA364" s="1074"/>
      <c r="CB364" s="1074"/>
      <c r="CC364" s="1074"/>
      <c r="CD364" s="1074"/>
      <c r="CE364" s="1074"/>
      <c r="CF364" s="1074"/>
      <c r="CG364" s="1074"/>
      <c r="CH364" s="1074"/>
      <c r="CI364" s="1074"/>
      <c r="CJ364" s="1074"/>
      <c r="CK364" s="1074"/>
      <c r="CL364" s="1074"/>
      <c r="CM364" s="1074"/>
      <c r="CN364" s="1074"/>
      <c r="CO364" s="1074"/>
      <c r="CP364" s="1074"/>
      <c r="CQ364" s="1074"/>
      <c r="CR364" s="1074"/>
      <c r="CS364" s="1074"/>
      <c r="CT364" s="1074"/>
      <c r="CU364" s="1074"/>
      <c r="CV364" s="1074"/>
      <c r="CW364" s="1074"/>
      <c r="CX364" s="1074"/>
      <c r="CY364" s="1074"/>
      <c r="CZ364" s="1074"/>
      <c r="DA364" s="1074"/>
      <c r="DB364" s="1074"/>
      <c r="DC364" s="1074"/>
      <c r="DD364" s="1074"/>
      <c r="DE364" s="1074"/>
      <c r="DF364" s="1074"/>
      <c r="DG364" s="1074"/>
      <c r="DH364" s="1074"/>
      <c r="DI364" s="1074"/>
    </row>
    <row r="365" spans="1:113" s="1075" customFormat="1">
      <c r="A365" s="355"/>
      <c r="B365" s="1248"/>
      <c r="C365" s="354"/>
      <c r="D365" s="346"/>
      <c r="E365" s="1128"/>
      <c r="F365" s="1981"/>
      <c r="G365" s="1236"/>
      <c r="H365" s="1074"/>
      <c r="I365" s="1074"/>
      <c r="J365" s="1074"/>
      <c r="K365" s="1074"/>
      <c r="L365" s="1074"/>
      <c r="M365" s="1074"/>
      <c r="N365" s="1074"/>
      <c r="O365" s="1074"/>
      <c r="P365" s="1074"/>
      <c r="Q365" s="1074"/>
      <c r="R365" s="1074"/>
      <c r="S365" s="1074"/>
      <c r="T365" s="1074"/>
      <c r="U365" s="1074"/>
      <c r="V365" s="1074"/>
      <c r="W365" s="1074"/>
      <c r="X365" s="1074"/>
      <c r="Y365" s="1074"/>
      <c r="Z365" s="1074"/>
      <c r="AA365" s="1074"/>
      <c r="AB365" s="1074"/>
      <c r="AC365" s="1074"/>
      <c r="AD365" s="1074"/>
      <c r="AE365" s="1074"/>
      <c r="AF365" s="1074"/>
      <c r="AG365" s="1074"/>
      <c r="AH365" s="1074"/>
      <c r="AI365" s="1074"/>
      <c r="AJ365" s="1074"/>
      <c r="AK365" s="1074"/>
      <c r="AL365" s="1074"/>
      <c r="AM365" s="1074"/>
      <c r="AN365" s="1074"/>
      <c r="AO365" s="1074"/>
      <c r="AP365" s="1074"/>
      <c r="AQ365" s="1074"/>
      <c r="AR365" s="1074"/>
      <c r="AS365" s="1074"/>
      <c r="AT365" s="1074"/>
      <c r="AU365" s="1074"/>
      <c r="AV365" s="1074"/>
      <c r="AW365" s="1074"/>
      <c r="AX365" s="1074"/>
      <c r="AY365" s="1074"/>
      <c r="AZ365" s="1074"/>
      <c r="BA365" s="1074"/>
      <c r="BB365" s="1074"/>
      <c r="BC365" s="1074"/>
      <c r="BD365" s="1074"/>
      <c r="BE365" s="1074"/>
      <c r="BF365" s="1074"/>
      <c r="BG365" s="1074"/>
      <c r="BH365" s="1074"/>
      <c r="BI365" s="1074"/>
      <c r="BJ365" s="1074"/>
      <c r="BK365" s="1074"/>
      <c r="BL365" s="1074"/>
      <c r="BM365" s="1074"/>
      <c r="BN365" s="1074"/>
      <c r="BO365" s="1074"/>
      <c r="BP365" s="1074"/>
      <c r="BQ365" s="1074"/>
      <c r="BR365" s="1074"/>
      <c r="BS365" s="1074"/>
      <c r="BT365" s="1074"/>
      <c r="BU365" s="1074"/>
      <c r="BV365" s="1074"/>
      <c r="BW365" s="1074"/>
      <c r="BX365" s="1074"/>
      <c r="BY365" s="1074"/>
      <c r="BZ365" s="1074"/>
      <c r="CA365" s="1074"/>
      <c r="CB365" s="1074"/>
      <c r="CC365" s="1074"/>
      <c r="CD365" s="1074"/>
      <c r="CE365" s="1074"/>
      <c r="CF365" s="1074"/>
      <c r="CG365" s="1074"/>
      <c r="CH365" s="1074"/>
      <c r="CI365" s="1074"/>
      <c r="CJ365" s="1074"/>
      <c r="CK365" s="1074"/>
      <c r="CL365" s="1074"/>
      <c r="CM365" s="1074"/>
      <c r="CN365" s="1074"/>
      <c r="CO365" s="1074"/>
      <c r="CP365" s="1074"/>
      <c r="CQ365" s="1074"/>
      <c r="CR365" s="1074"/>
      <c r="CS365" s="1074"/>
      <c r="CT365" s="1074"/>
      <c r="CU365" s="1074"/>
      <c r="CV365" s="1074"/>
      <c r="CW365" s="1074"/>
      <c r="CX365" s="1074"/>
      <c r="CY365" s="1074"/>
      <c r="CZ365" s="1074"/>
      <c r="DA365" s="1074"/>
      <c r="DB365" s="1074"/>
      <c r="DC365" s="1074"/>
      <c r="DD365" s="1074"/>
      <c r="DE365" s="1074"/>
      <c r="DF365" s="1074"/>
      <c r="DG365" s="1074"/>
      <c r="DH365" s="1074"/>
      <c r="DI365" s="1074"/>
    </row>
    <row r="366" spans="1:113" s="1082" customFormat="1">
      <c r="A366" s="1248"/>
      <c r="B366" s="1248"/>
      <c r="C366" s="1249"/>
      <c r="D366" s="348"/>
      <c r="E366" s="1133"/>
      <c r="F366" s="1868"/>
      <c r="G366" s="389"/>
      <c r="H366" s="1081"/>
      <c r="I366" s="1081"/>
      <c r="J366" s="1081"/>
      <c r="K366" s="1081"/>
      <c r="L366" s="1081"/>
      <c r="M366" s="1081"/>
      <c r="N366" s="1081"/>
      <c r="O366" s="1081"/>
      <c r="P366" s="1081"/>
      <c r="Q366" s="1081"/>
      <c r="R366" s="1081"/>
      <c r="S366" s="1081"/>
      <c r="T366" s="1081"/>
      <c r="U366" s="1081"/>
      <c r="V366" s="1081"/>
      <c r="W366" s="1081"/>
      <c r="X366" s="1081"/>
      <c r="Y366" s="1081"/>
      <c r="Z366" s="1081"/>
      <c r="AA366" s="1081"/>
      <c r="AB366" s="1081"/>
      <c r="AC366" s="1081"/>
      <c r="AD366" s="1081"/>
      <c r="AE366" s="1081"/>
      <c r="AF366" s="1081"/>
      <c r="AG366" s="1081"/>
      <c r="AH366" s="1081"/>
      <c r="AI366" s="1081"/>
      <c r="AJ366" s="1081"/>
      <c r="AK366" s="1081"/>
      <c r="AL366" s="1081"/>
      <c r="AM366" s="1081"/>
      <c r="AN366" s="1081"/>
      <c r="AO366" s="1081"/>
      <c r="AP366" s="1081"/>
      <c r="AQ366" s="1081"/>
      <c r="AR366" s="1081"/>
      <c r="AS366" s="1081"/>
      <c r="AT366" s="1081"/>
      <c r="AU366" s="1081"/>
      <c r="AV366" s="1081"/>
      <c r="AW366" s="1081"/>
      <c r="AX366" s="1081"/>
      <c r="AY366" s="1081"/>
      <c r="AZ366" s="1081"/>
      <c r="BA366" s="1081"/>
      <c r="BB366" s="1081"/>
      <c r="BC366" s="1081"/>
      <c r="BD366" s="1081"/>
      <c r="BE366" s="1081"/>
      <c r="BF366" s="1081"/>
      <c r="BG366" s="1081"/>
      <c r="BH366" s="1081"/>
      <c r="BI366" s="1081"/>
      <c r="BJ366" s="1081"/>
      <c r="BK366" s="1081"/>
      <c r="BL366" s="1081"/>
      <c r="BM366" s="1081"/>
      <c r="BN366" s="1081"/>
      <c r="BO366" s="1081"/>
      <c r="BP366" s="1081"/>
      <c r="BQ366" s="1081"/>
      <c r="BR366" s="1081"/>
      <c r="BS366" s="1081"/>
      <c r="BT366" s="1081"/>
      <c r="BU366" s="1081"/>
      <c r="BV366" s="1081"/>
      <c r="BW366" s="1081"/>
      <c r="BX366" s="1081"/>
      <c r="BY366" s="1081"/>
      <c r="BZ366" s="1081"/>
      <c r="CA366" s="1081"/>
      <c r="CB366" s="1081"/>
      <c r="CC366" s="1081"/>
      <c r="CD366" s="1081"/>
      <c r="CE366" s="1081"/>
      <c r="CF366" s="1081"/>
      <c r="CG366" s="1081"/>
      <c r="CH366" s="1081"/>
      <c r="CI366" s="1081"/>
      <c r="CJ366" s="1081"/>
      <c r="CK366" s="1081"/>
      <c r="CL366" s="1081"/>
      <c r="CM366" s="1081"/>
      <c r="CN366" s="1081"/>
      <c r="CO366" s="1081"/>
      <c r="CP366" s="1081"/>
      <c r="CQ366" s="1081"/>
      <c r="CR366" s="1081"/>
      <c r="CS366" s="1081"/>
      <c r="CT366" s="1081"/>
      <c r="CU366" s="1081"/>
      <c r="CV366" s="1081"/>
      <c r="CW366" s="1081"/>
      <c r="CX366" s="1081"/>
      <c r="CY366" s="1081"/>
      <c r="CZ366" s="1081"/>
      <c r="DA366" s="1081"/>
      <c r="DB366" s="1081"/>
      <c r="DC366" s="1081"/>
      <c r="DD366" s="1081"/>
      <c r="DE366" s="1081"/>
      <c r="DF366" s="1081"/>
      <c r="DG366" s="1081"/>
      <c r="DH366" s="1081"/>
      <c r="DI366" s="1081"/>
    </row>
    <row r="367" spans="1:113" s="1075" customFormat="1">
      <c r="A367" s="355"/>
      <c r="B367" s="355"/>
      <c r="C367" s="1246"/>
      <c r="D367" s="1246"/>
      <c r="E367" s="1110"/>
      <c r="F367" s="1215"/>
      <c r="G367" s="1236"/>
      <c r="H367" s="1074"/>
      <c r="I367" s="1074"/>
      <c r="J367" s="1074"/>
      <c r="K367" s="1074"/>
      <c r="L367" s="1074"/>
      <c r="M367" s="1074"/>
      <c r="N367" s="1074"/>
      <c r="O367" s="1074"/>
      <c r="P367" s="1074"/>
      <c r="Q367" s="1074"/>
      <c r="R367" s="1074"/>
      <c r="S367" s="1074"/>
      <c r="T367" s="1074"/>
      <c r="U367" s="1074"/>
      <c r="V367" s="1074"/>
      <c r="W367" s="1074"/>
      <c r="X367" s="1074"/>
      <c r="Y367" s="1074"/>
      <c r="Z367" s="1074"/>
      <c r="AA367" s="1074"/>
      <c r="AB367" s="1074"/>
      <c r="AC367" s="1074"/>
      <c r="AD367" s="1074"/>
      <c r="AE367" s="1074"/>
      <c r="AF367" s="1074"/>
      <c r="AG367" s="1074"/>
      <c r="AH367" s="1074"/>
      <c r="AI367" s="1074"/>
      <c r="AJ367" s="1074"/>
      <c r="AK367" s="1074"/>
      <c r="AL367" s="1074"/>
      <c r="AM367" s="1074"/>
      <c r="AN367" s="1074"/>
      <c r="AO367" s="1074"/>
      <c r="AP367" s="1074"/>
      <c r="AQ367" s="1074"/>
      <c r="AR367" s="1074"/>
      <c r="AS367" s="1074"/>
      <c r="AT367" s="1074"/>
      <c r="AU367" s="1074"/>
      <c r="AV367" s="1074"/>
      <c r="AW367" s="1074"/>
      <c r="AX367" s="1074"/>
      <c r="AY367" s="1074"/>
      <c r="AZ367" s="1074"/>
      <c r="BA367" s="1074"/>
      <c r="BB367" s="1074"/>
      <c r="BC367" s="1074"/>
      <c r="BD367" s="1074"/>
      <c r="BE367" s="1074"/>
      <c r="BF367" s="1074"/>
      <c r="BG367" s="1074"/>
      <c r="BH367" s="1074"/>
      <c r="BI367" s="1074"/>
      <c r="BJ367" s="1074"/>
      <c r="BK367" s="1074"/>
      <c r="BL367" s="1074"/>
      <c r="BM367" s="1074"/>
      <c r="BN367" s="1074"/>
      <c r="BO367" s="1074"/>
      <c r="BP367" s="1074"/>
      <c r="BQ367" s="1074"/>
      <c r="BR367" s="1074"/>
      <c r="BS367" s="1074"/>
      <c r="BT367" s="1074"/>
      <c r="BU367" s="1074"/>
      <c r="BV367" s="1074"/>
      <c r="BW367" s="1074"/>
      <c r="BX367" s="1074"/>
      <c r="BY367" s="1074"/>
      <c r="BZ367" s="1074"/>
      <c r="CA367" s="1074"/>
      <c r="CB367" s="1074"/>
      <c r="CC367" s="1074"/>
      <c r="CD367" s="1074"/>
      <c r="CE367" s="1074"/>
      <c r="CF367" s="1074"/>
      <c r="CG367" s="1074"/>
      <c r="CH367" s="1074"/>
      <c r="CI367" s="1074"/>
      <c r="CJ367" s="1074"/>
      <c r="CK367" s="1074"/>
      <c r="CL367" s="1074"/>
      <c r="CM367" s="1074"/>
      <c r="CN367" s="1074"/>
      <c r="CO367" s="1074"/>
      <c r="CP367" s="1074"/>
      <c r="CQ367" s="1074"/>
      <c r="CR367" s="1074"/>
      <c r="CS367" s="1074"/>
      <c r="CT367" s="1074"/>
      <c r="CU367" s="1074"/>
      <c r="CV367" s="1074"/>
      <c r="CW367" s="1074"/>
      <c r="CX367" s="1074"/>
      <c r="CY367" s="1074"/>
      <c r="CZ367" s="1074"/>
      <c r="DA367" s="1074"/>
      <c r="DB367" s="1074"/>
      <c r="DC367" s="1074"/>
      <c r="DD367" s="1074"/>
      <c r="DE367" s="1074"/>
      <c r="DF367" s="1074"/>
      <c r="DG367" s="1074"/>
      <c r="DH367" s="1074"/>
      <c r="DI367" s="1074"/>
    </row>
    <row r="368" spans="1:113" s="1075" customFormat="1">
      <c r="A368" s="355"/>
      <c r="B368" s="355"/>
      <c r="C368" s="1246"/>
      <c r="D368" s="1255"/>
      <c r="E368" s="1110"/>
      <c r="F368" s="1215"/>
      <c r="G368" s="1236"/>
      <c r="H368" s="1074"/>
      <c r="I368" s="1074"/>
      <c r="J368" s="1074"/>
      <c r="K368" s="1074"/>
      <c r="L368" s="1074"/>
      <c r="M368" s="1074"/>
      <c r="N368" s="1074"/>
      <c r="O368" s="1074"/>
      <c r="P368" s="1074"/>
      <c r="Q368" s="1074"/>
      <c r="R368" s="1074"/>
      <c r="S368" s="1074"/>
      <c r="T368" s="1074"/>
      <c r="U368" s="1074"/>
      <c r="V368" s="1074"/>
      <c r="W368" s="1074"/>
      <c r="X368" s="1074"/>
      <c r="Y368" s="1074"/>
      <c r="Z368" s="1074"/>
      <c r="AA368" s="1074"/>
      <c r="AB368" s="1074"/>
      <c r="AC368" s="1074"/>
      <c r="AD368" s="1074"/>
      <c r="AE368" s="1074"/>
      <c r="AF368" s="1074"/>
      <c r="AG368" s="1074"/>
      <c r="AH368" s="1074"/>
      <c r="AI368" s="1074"/>
      <c r="AJ368" s="1074"/>
      <c r="AK368" s="1074"/>
      <c r="AL368" s="1074"/>
      <c r="AM368" s="1074"/>
      <c r="AN368" s="1074"/>
      <c r="AO368" s="1074"/>
      <c r="AP368" s="1074"/>
      <c r="AQ368" s="1074"/>
      <c r="AR368" s="1074"/>
      <c r="AS368" s="1074"/>
      <c r="AT368" s="1074"/>
      <c r="AU368" s="1074"/>
      <c r="AV368" s="1074"/>
      <c r="AW368" s="1074"/>
      <c r="AX368" s="1074"/>
      <c r="AY368" s="1074"/>
      <c r="AZ368" s="1074"/>
      <c r="BA368" s="1074"/>
      <c r="BB368" s="1074"/>
      <c r="BC368" s="1074"/>
      <c r="BD368" s="1074"/>
      <c r="BE368" s="1074"/>
      <c r="BF368" s="1074"/>
      <c r="BG368" s="1074"/>
      <c r="BH368" s="1074"/>
      <c r="BI368" s="1074"/>
      <c r="BJ368" s="1074"/>
      <c r="BK368" s="1074"/>
      <c r="BL368" s="1074"/>
      <c r="BM368" s="1074"/>
      <c r="BN368" s="1074"/>
      <c r="BO368" s="1074"/>
      <c r="BP368" s="1074"/>
      <c r="BQ368" s="1074"/>
      <c r="BR368" s="1074"/>
      <c r="BS368" s="1074"/>
      <c r="BT368" s="1074"/>
      <c r="BU368" s="1074"/>
      <c r="BV368" s="1074"/>
      <c r="BW368" s="1074"/>
      <c r="BX368" s="1074"/>
      <c r="BY368" s="1074"/>
      <c r="BZ368" s="1074"/>
      <c r="CA368" s="1074"/>
      <c r="CB368" s="1074"/>
      <c r="CC368" s="1074"/>
      <c r="CD368" s="1074"/>
      <c r="CE368" s="1074"/>
      <c r="CF368" s="1074"/>
      <c r="CG368" s="1074"/>
      <c r="CH368" s="1074"/>
      <c r="CI368" s="1074"/>
      <c r="CJ368" s="1074"/>
      <c r="CK368" s="1074"/>
      <c r="CL368" s="1074"/>
      <c r="CM368" s="1074"/>
      <c r="CN368" s="1074"/>
      <c r="CO368" s="1074"/>
      <c r="CP368" s="1074"/>
      <c r="CQ368" s="1074"/>
      <c r="CR368" s="1074"/>
      <c r="CS368" s="1074"/>
      <c r="CT368" s="1074"/>
      <c r="CU368" s="1074"/>
      <c r="CV368" s="1074"/>
      <c r="CW368" s="1074"/>
      <c r="CX368" s="1074"/>
      <c r="CY368" s="1074"/>
      <c r="CZ368" s="1074"/>
      <c r="DA368" s="1074"/>
      <c r="DB368" s="1074"/>
      <c r="DC368" s="1074"/>
      <c r="DD368" s="1074"/>
      <c r="DE368" s="1074"/>
      <c r="DF368" s="1074"/>
      <c r="DG368" s="1074"/>
      <c r="DH368" s="1074"/>
      <c r="DI368" s="1074"/>
    </row>
    <row r="369" spans="1:113" s="1075" customFormat="1">
      <c r="A369" s="355"/>
      <c r="B369" s="355"/>
      <c r="C369" s="1246"/>
      <c r="D369" s="1278"/>
      <c r="E369" s="1110"/>
      <c r="F369" s="1215"/>
      <c r="G369" s="1236"/>
      <c r="H369" s="1074"/>
      <c r="I369" s="1074"/>
      <c r="J369" s="1074"/>
      <c r="K369" s="1074"/>
      <c r="L369" s="1074"/>
      <c r="M369" s="1074"/>
      <c r="N369" s="1074"/>
      <c r="O369" s="1074"/>
      <c r="P369" s="1074"/>
      <c r="Q369" s="1074"/>
      <c r="R369" s="1074"/>
      <c r="S369" s="1074"/>
      <c r="T369" s="1074"/>
      <c r="U369" s="1074"/>
      <c r="V369" s="1074"/>
      <c r="W369" s="1074"/>
      <c r="X369" s="1074"/>
      <c r="Y369" s="1074"/>
      <c r="Z369" s="1074"/>
      <c r="AA369" s="1074"/>
      <c r="AB369" s="1074"/>
      <c r="AC369" s="1074"/>
      <c r="AD369" s="1074"/>
      <c r="AE369" s="1074"/>
      <c r="AF369" s="1074"/>
      <c r="AG369" s="1074"/>
      <c r="AH369" s="1074"/>
      <c r="AI369" s="1074"/>
      <c r="AJ369" s="1074"/>
      <c r="AK369" s="1074"/>
      <c r="AL369" s="1074"/>
      <c r="AM369" s="1074"/>
      <c r="AN369" s="1074"/>
      <c r="AO369" s="1074"/>
      <c r="AP369" s="1074"/>
      <c r="AQ369" s="1074"/>
      <c r="AR369" s="1074"/>
      <c r="AS369" s="1074"/>
      <c r="AT369" s="1074"/>
      <c r="AU369" s="1074"/>
      <c r="AV369" s="1074"/>
      <c r="AW369" s="1074"/>
      <c r="AX369" s="1074"/>
      <c r="AY369" s="1074"/>
      <c r="AZ369" s="1074"/>
      <c r="BA369" s="1074"/>
      <c r="BB369" s="1074"/>
      <c r="BC369" s="1074"/>
      <c r="BD369" s="1074"/>
      <c r="BE369" s="1074"/>
      <c r="BF369" s="1074"/>
      <c r="BG369" s="1074"/>
      <c r="BH369" s="1074"/>
      <c r="BI369" s="1074"/>
      <c r="BJ369" s="1074"/>
      <c r="BK369" s="1074"/>
      <c r="BL369" s="1074"/>
      <c r="BM369" s="1074"/>
      <c r="BN369" s="1074"/>
      <c r="BO369" s="1074"/>
      <c r="BP369" s="1074"/>
      <c r="BQ369" s="1074"/>
      <c r="BR369" s="1074"/>
      <c r="BS369" s="1074"/>
      <c r="BT369" s="1074"/>
      <c r="BU369" s="1074"/>
      <c r="BV369" s="1074"/>
      <c r="BW369" s="1074"/>
      <c r="BX369" s="1074"/>
      <c r="BY369" s="1074"/>
      <c r="BZ369" s="1074"/>
      <c r="CA369" s="1074"/>
      <c r="CB369" s="1074"/>
      <c r="CC369" s="1074"/>
      <c r="CD369" s="1074"/>
      <c r="CE369" s="1074"/>
      <c r="CF369" s="1074"/>
      <c r="CG369" s="1074"/>
      <c r="CH369" s="1074"/>
      <c r="CI369" s="1074"/>
      <c r="CJ369" s="1074"/>
      <c r="CK369" s="1074"/>
      <c r="CL369" s="1074"/>
      <c r="CM369" s="1074"/>
      <c r="CN369" s="1074"/>
      <c r="CO369" s="1074"/>
      <c r="CP369" s="1074"/>
      <c r="CQ369" s="1074"/>
      <c r="CR369" s="1074"/>
      <c r="CS369" s="1074"/>
      <c r="CT369" s="1074"/>
      <c r="CU369" s="1074"/>
      <c r="CV369" s="1074"/>
      <c r="CW369" s="1074"/>
      <c r="CX369" s="1074"/>
      <c r="CY369" s="1074"/>
      <c r="CZ369" s="1074"/>
      <c r="DA369" s="1074"/>
      <c r="DB369" s="1074"/>
      <c r="DC369" s="1074"/>
      <c r="DD369" s="1074"/>
      <c r="DE369" s="1074"/>
      <c r="DF369" s="1074"/>
      <c r="DG369" s="1074"/>
      <c r="DH369" s="1074"/>
      <c r="DI369" s="1074"/>
    </row>
    <row r="370" spans="1:113" s="1082" customFormat="1">
      <c r="A370" s="355"/>
      <c r="B370" s="355"/>
      <c r="C370" s="1246"/>
      <c r="D370" s="1235"/>
      <c r="E370" s="1110"/>
      <c r="F370" s="1215"/>
      <c r="G370" s="1236"/>
      <c r="H370" s="1081"/>
      <c r="I370" s="1081"/>
      <c r="J370" s="1081"/>
      <c r="K370" s="1081"/>
      <c r="L370" s="1081"/>
      <c r="M370" s="1081"/>
      <c r="N370" s="1081"/>
      <c r="O370" s="1081"/>
      <c r="P370" s="1081"/>
      <c r="Q370" s="1081"/>
      <c r="R370" s="1081"/>
      <c r="S370" s="1081"/>
      <c r="T370" s="1081"/>
      <c r="U370" s="1081"/>
      <c r="V370" s="1081"/>
      <c r="W370" s="1081"/>
      <c r="X370" s="1081"/>
      <c r="Y370" s="1081"/>
      <c r="Z370" s="1081"/>
      <c r="AA370" s="1081"/>
      <c r="AB370" s="1081"/>
      <c r="AC370" s="1081"/>
      <c r="AD370" s="1081"/>
      <c r="AE370" s="1081"/>
      <c r="AF370" s="1081"/>
      <c r="AG370" s="1081"/>
      <c r="AH370" s="1081"/>
      <c r="AI370" s="1081"/>
      <c r="AJ370" s="1081"/>
      <c r="AK370" s="1081"/>
      <c r="AL370" s="1081"/>
      <c r="AM370" s="1081"/>
      <c r="AN370" s="1081"/>
      <c r="AO370" s="1081"/>
      <c r="AP370" s="1081"/>
      <c r="AQ370" s="1081"/>
      <c r="AR370" s="1081"/>
      <c r="AS370" s="1081"/>
      <c r="AT370" s="1081"/>
      <c r="AU370" s="1081"/>
      <c r="AV370" s="1081"/>
      <c r="AW370" s="1081"/>
      <c r="AX370" s="1081"/>
      <c r="AY370" s="1081"/>
      <c r="AZ370" s="1081"/>
      <c r="BA370" s="1081"/>
      <c r="BB370" s="1081"/>
      <c r="BC370" s="1081"/>
      <c r="BD370" s="1081"/>
      <c r="BE370" s="1081"/>
      <c r="BF370" s="1081"/>
      <c r="BG370" s="1081"/>
      <c r="BH370" s="1081"/>
      <c r="BI370" s="1081"/>
      <c r="BJ370" s="1081"/>
      <c r="BK370" s="1081"/>
      <c r="BL370" s="1081"/>
      <c r="BM370" s="1081"/>
      <c r="BN370" s="1081"/>
      <c r="BO370" s="1081"/>
      <c r="BP370" s="1081"/>
      <c r="BQ370" s="1081"/>
      <c r="BR370" s="1081"/>
      <c r="BS370" s="1081"/>
      <c r="BT370" s="1081"/>
      <c r="BU370" s="1081"/>
      <c r="BV370" s="1081"/>
      <c r="BW370" s="1081"/>
      <c r="BX370" s="1081"/>
      <c r="BY370" s="1081"/>
      <c r="BZ370" s="1081"/>
      <c r="CA370" s="1081"/>
      <c r="CB370" s="1081"/>
      <c r="CC370" s="1081"/>
      <c r="CD370" s="1081"/>
      <c r="CE370" s="1081"/>
      <c r="CF370" s="1081"/>
      <c r="CG370" s="1081"/>
      <c r="CH370" s="1081"/>
      <c r="CI370" s="1081"/>
      <c r="CJ370" s="1081"/>
      <c r="CK370" s="1081"/>
      <c r="CL370" s="1081"/>
      <c r="CM370" s="1081"/>
      <c r="CN370" s="1081"/>
      <c r="CO370" s="1081"/>
      <c r="CP370" s="1081"/>
      <c r="CQ370" s="1081"/>
      <c r="CR370" s="1081"/>
      <c r="CS370" s="1081"/>
      <c r="CT370" s="1081"/>
      <c r="CU370" s="1081"/>
      <c r="CV370" s="1081"/>
      <c r="CW370" s="1081"/>
      <c r="CX370" s="1081"/>
      <c r="CY370" s="1081"/>
      <c r="CZ370" s="1081"/>
      <c r="DA370" s="1081"/>
      <c r="DB370" s="1081"/>
      <c r="DC370" s="1081"/>
      <c r="DD370" s="1081"/>
      <c r="DE370" s="1081"/>
      <c r="DF370" s="1081"/>
      <c r="DG370" s="1081"/>
      <c r="DH370" s="1081"/>
      <c r="DI370" s="1081"/>
    </row>
    <row r="371" spans="1:113" s="1075" customFormat="1">
      <c r="A371" s="355"/>
      <c r="B371" s="355"/>
      <c r="C371" s="1246"/>
      <c r="D371" s="1255"/>
      <c r="E371" s="1110"/>
      <c r="F371" s="1215"/>
      <c r="G371" s="1236"/>
      <c r="H371" s="1074"/>
      <c r="I371" s="1074"/>
      <c r="J371" s="1074"/>
      <c r="K371" s="1074"/>
      <c r="L371" s="1074"/>
      <c r="M371" s="1074"/>
      <c r="N371" s="1074"/>
      <c r="O371" s="1074"/>
      <c r="P371" s="1074"/>
      <c r="Q371" s="1074"/>
      <c r="R371" s="1074"/>
      <c r="S371" s="1074"/>
      <c r="T371" s="1074"/>
      <c r="U371" s="1074"/>
      <c r="V371" s="1074"/>
      <c r="W371" s="1074"/>
      <c r="X371" s="1074"/>
      <c r="Y371" s="1074"/>
      <c r="Z371" s="1074"/>
      <c r="AA371" s="1074"/>
      <c r="AB371" s="1074"/>
      <c r="AC371" s="1074"/>
      <c r="AD371" s="1074"/>
      <c r="AE371" s="1074"/>
      <c r="AF371" s="1074"/>
      <c r="AG371" s="1074"/>
      <c r="AH371" s="1074"/>
      <c r="AI371" s="1074"/>
      <c r="AJ371" s="1074"/>
      <c r="AK371" s="1074"/>
      <c r="AL371" s="1074"/>
      <c r="AM371" s="1074"/>
      <c r="AN371" s="1074"/>
      <c r="AO371" s="1074"/>
      <c r="AP371" s="1074"/>
      <c r="AQ371" s="1074"/>
      <c r="AR371" s="1074"/>
      <c r="AS371" s="1074"/>
      <c r="AT371" s="1074"/>
      <c r="AU371" s="1074"/>
      <c r="AV371" s="1074"/>
      <c r="AW371" s="1074"/>
      <c r="AX371" s="1074"/>
      <c r="AY371" s="1074"/>
      <c r="AZ371" s="1074"/>
      <c r="BA371" s="1074"/>
      <c r="BB371" s="1074"/>
      <c r="BC371" s="1074"/>
      <c r="BD371" s="1074"/>
      <c r="BE371" s="1074"/>
      <c r="BF371" s="1074"/>
      <c r="BG371" s="1074"/>
      <c r="BH371" s="1074"/>
      <c r="BI371" s="1074"/>
      <c r="BJ371" s="1074"/>
      <c r="BK371" s="1074"/>
      <c r="BL371" s="1074"/>
      <c r="BM371" s="1074"/>
      <c r="BN371" s="1074"/>
      <c r="BO371" s="1074"/>
      <c r="BP371" s="1074"/>
      <c r="BQ371" s="1074"/>
      <c r="BR371" s="1074"/>
      <c r="BS371" s="1074"/>
      <c r="BT371" s="1074"/>
      <c r="BU371" s="1074"/>
      <c r="BV371" s="1074"/>
      <c r="BW371" s="1074"/>
      <c r="BX371" s="1074"/>
      <c r="BY371" s="1074"/>
      <c r="BZ371" s="1074"/>
      <c r="CA371" s="1074"/>
      <c r="CB371" s="1074"/>
      <c r="CC371" s="1074"/>
      <c r="CD371" s="1074"/>
      <c r="CE371" s="1074"/>
      <c r="CF371" s="1074"/>
      <c r="CG371" s="1074"/>
      <c r="CH371" s="1074"/>
      <c r="CI371" s="1074"/>
      <c r="CJ371" s="1074"/>
      <c r="CK371" s="1074"/>
      <c r="CL371" s="1074"/>
      <c r="CM371" s="1074"/>
      <c r="CN371" s="1074"/>
      <c r="CO371" s="1074"/>
      <c r="CP371" s="1074"/>
      <c r="CQ371" s="1074"/>
      <c r="CR371" s="1074"/>
      <c r="CS371" s="1074"/>
      <c r="CT371" s="1074"/>
      <c r="CU371" s="1074"/>
      <c r="CV371" s="1074"/>
      <c r="CW371" s="1074"/>
      <c r="CX371" s="1074"/>
      <c r="CY371" s="1074"/>
      <c r="CZ371" s="1074"/>
      <c r="DA371" s="1074"/>
      <c r="DB371" s="1074"/>
      <c r="DC371" s="1074"/>
      <c r="DD371" s="1074"/>
      <c r="DE371" s="1074"/>
      <c r="DF371" s="1074"/>
      <c r="DG371" s="1074"/>
      <c r="DH371" s="1074"/>
      <c r="DI371" s="1074"/>
    </row>
    <row r="372" spans="1:113" s="1075" customFormat="1">
      <c r="A372" s="355"/>
      <c r="B372" s="355"/>
      <c r="C372" s="1246"/>
      <c r="D372" s="1255"/>
      <c r="E372" s="1110"/>
      <c r="F372" s="1215"/>
      <c r="G372" s="1236"/>
      <c r="H372" s="1074"/>
      <c r="I372" s="1074"/>
      <c r="J372" s="1074"/>
      <c r="K372" s="1074"/>
      <c r="L372" s="1074"/>
      <c r="M372" s="1074"/>
      <c r="N372" s="1074"/>
      <c r="O372" s="1074"/>
      <c r="P372" s="1074"/>
      <c r="Q372" s="1074"/>
      <c r="R372" s="1074"/>
      <c r="S372" s="1074"/>
      <c r="T372" s="1074"/>
      <c r="U372" s="1074"/>
      <c r="V372" s="1074"/>
      <c r="W372" s="1074"/>
      <c r="X372" s="1074"/>
      <c r="Y372" s="1074"/>
      <c r="Z372" s="1074"/>
      <c r="AA372" s="1074"/>
      <c r="AB372" s="1074"/>
      <c r="AC372" s="1074"/>
      <c r="AD372" s="1074"/>
      <c r="AE372" s="1074"/>
      <c r="AF372" s="1074"/>
      <c r="AG372" s="1074"/>
      <c r="AH372" s="1074"/>
      <c r="AI372" s="1074"/>
      <c r="AJ372" s="1074"/>
      <c r="AK372" s="1074"/>
      <c r="AL372" s="1074"/>
      <c r="AM372" s="1074"/>
      <c r="AN372" s="1074"/>
      <c r="AO372" s="1074"/>
      <c r="AP372" s="1074"/>
      <c r="AQ372" s="1074"/>
      <c r="AR372" s="1074"/>
      <c r="AS372" s="1074"/>
      <c r="AT372" s="1074"/>
      <c r="AU372" s="1074"/>
      <c r="AV372" s="1074"/>
      <c r="AW372" s="1074"/>
      <c r="AX372" s="1074"/>
      <c r="AY372" s="1074"/>
      <c r="AZ372" s="1074"/>
      <c r="BA372" s="1074"/>
      <c r="BB372" s="1074"/>
      <c r="BC372" s="1074"/>
      <c r="BD372" s="1074"/>
      <c r="BE372" s="1074"/>
      <c r="BF372" s="1074"/>
      <c r="BG372" s="1074"/>
      <c r="BH372" s="1074"/>
      <c r="BI372" s="1074"/>
      <c r="BJ372" s="1074"/>
      <c r="BK372" s="1074"/>
      <c r="BL372" s="1074"/>
      <c r="BM372" s="1074"/>
      <c r="BN372" s="1074"/>
      <c r="BO372" s="1074"/>
      <c r="BP372" s="1074"/>
      <c r="BQ372" s="1074"/>
      <c r="BR372" s="1074"/>
      <c r="BS372" s="1074"/>
      <c r="BT372" s="1074"/>
      <c r="BU372" s="1074"/>
      <c r="BV372" s="1074"/>
      <c r="BW372" s="1074"/>
      <c r="BX372" s="1074"/>
      <c r="BY372" s="1074"/>
      <c r="BZ372" s="1074"/>
      <c r="CA372" s="1074"/>
      <c r="CB372" s="1074"/>
      <c r="CC372" s="1074"/>
      <c r="CD372" s="1074"/>
      <c r="CE372" s="1074"/>
      <c r="CF372" s="1074"/>
      <c r="CG372" s="1074"/>
      <c r="CH372" s="1074"/>
      <c r="CI372" s="1074"/>
      <c r="CJ372" s="1074"/>
      <c r="CK372" s="1074"/>
      <c r="CL372" s="1074"/>
      <c r="CM372" s="1074"/>
      <c r="CN372" s="1074"/>
      <c r="CO372" s="1074"/>
      <c r="CP372" s="1074"/>
      <c r="CQ372" s="1074"/>
      <c r="CR372" s="1074"/>
      <c r="CS372" s="1074"/>
      <c r="CT372" s="1074"/>
      <c r="CU372" s="1074"/>
      <c r="CV372" s="1074"/>
      <c r="CW372" s="1074"/>
      <c r="CX372" s="1074"/>
      <c r="CY372" s="1074"/>
      <c r="CZ372" s="1074"/>
      <c r="DA372" s="1074"/>
      <c r="DB372" s="1074"/>
      <c r="DC372" s="1074"/>
      <c r="DD372" s="1074"/>
      <c r="DE372" s="1074"/>
      <c r="DF372" s="1074"/>
      <c r="DG372" s="1074"/>
      <c r="DH372" s="1074"/>
      <c r="DI372" s="1074"/>
    </row>
    <row r="373" spans="1:113" s="1075" customFormat="1">
      <c r="A373" s="355"/>
      <c r="B373" s="355"/>
      <c r="C373" s="1246"/>
      <c r="D373" s="1255"/>
      <c r="E373" s="1110"/>
      <c r="F373" s="1215"/>
      <c r="G373" s="1236"/>
      <c r="H373" s="1074"/>
      <c r="I373" s="1074"/>
      <c r="J373" s="1074"/>
      <c r="K373" s="1074"/>
      <c r="L373" s="1074"/>
      <c r="M373" s="1074"/>
      <c r="N373" s="1074"/>
      <c r="O373" s="1074"/>
      <c r="P373" s="1074"/>
      <c r="Q373" s="1074"/>
      <c r="R373" s="1074"/>
      <c r="S373" s="1074"/>
      <c r="T373" s="1074"/>
      <c r="U373" s="1074"/>
      <c r="V373" s="1074"/>
      <c r="W373" s="1074"/>
      <c r="X373" s="1074"/>
      <c r="Y373" s="1074"/>
      <c r="Z373" s="1074"/>
      <c r="AA373" s="1074"/>
      <c r="AB373" s="1074"/>
      <c r="AC373" s="1074"/>
      <c r="AD373" s="1074"/>
      <c r="AE373" s="1074"/>
      <c r="AF373" s="1074"/>
      <c r="AG373" s="1074"/>
      <c r="AH373" s="1074"/>
      <c r="AI373" s="1074"/>
      <c r="AJ373" s="1074"/>
      <c r="AK373" s="1074"/>
      <c r="AL373" s="1074"/>
      <c r="AM373" s="1074"/>
      <c r="AN373" s="1074"/>
      <c r="AO373" s="1074"/>
      <c r="AP373" s="1074"/>
      <c r="AQ373" s="1074"/>
      <c r="AR373" s="1074"/>
      <c r="AS373" s="1074"/>
      <c r="AT373" s="1074"/>
      <c r="AU373" s="1074"/>
      <c r="AV373" s="1074"/>
      <c r="AW373" s="1074"/>
      <c r="AX373" s="1074"/>
      <c r="AY373" s="1074"/>
      <c r="AZ373" s="1074"/>
      <c r="BA373" s="1074"/>
      <c r="BB373" s="1074"/>
      <c r="BC373" s="1074"/>
      <c r="BD373" s="1074"/>
      <c r="BE373" s="1074"/>
      <c r="BF373" s="1074"/>
      <c r="BG373" s="1074"/>
      <c r="BH373" s="1074"/>
      <c r="BI373" s="1074"/>
      <c r="BJ373" s="1074"/>
      <c r="BK373" s="1074"/>
      <c r="BL373" s="1074"/>
      <c r="BM373" s="1074"/>
      <c r="BN373" s="1074"/>
      <c r="BO373" s="1074"/>
      <c r="BP373" s="1074"/>
      <c r="BQ373" s="1074"/>
      <c r="BR373" s="1074"/>
      <c r="BS373" s="1074"/>
      <c r="BT373" s="1074"/>
      <c r="BU373" s="1074"/>
      <c r="BV373" s="1074"/>
      <c r="BW373" s="1074"/>
      <c r="BX373" s="1074"/>
      <c r="BY373" s="1074"/>
      <c r="BZ373" s="1074"/>
      <c r="CA373" s="1074"/>
      <c r="CB373" s="1074"/>
      <c r="CC373" s="1074"/>
      <c r="CD373" s="1074"/>
      <c r="CE373" s="1074"/>
      <c r="CF373" s="1074"/>
      <c r="CG373" s="1074"/>
      <c r="CH373" s="1074"/>
      <c r="CI373" s="1074"/>
      <c r="CJ373" s="1074"/>
      <c r="CK373" s="1074"/>
      <c r="CL373" s="1074"/>
      <c r="CM373" s="1074"/>
      <c r="CN373" s="1074"/>
      <c r="CO373" s="1074"/>
      <c r="CP373" s="1074"/>
      <c r="CQ373" s="1074"/>
      <c r="CR373" s="1074"/>
      <c r="CS373" s="1074"/>
      <c r="CT373" s="1074"/>
      <c r="CU373" s="1074"/>
      <c r="CV373" s="1074"/>
      <c r="CW373" s="1074"/>
      <c r="CX373" s="1074"/>
      <c r="CY373" s="1074"/>
      <c r="CZ373" s="1074"/>
      <c r="DA373" s="1074"/>
      <c r="DB373" s="1074"/>
      <c r="DC373" s="1074"/>
      <c r="DD373" s="1074"/>
      <c r="DE373" s="1074"/>
      <c r="DF373" s="1074"/>
      <c r="DG373" s="1074"/>
      <c r="DH373" s="1074"/>
      <c r="DI373" s="1074"/>
    </row>
    <row r="374" spans="1:113" s="1075" customFormat="1">
      <c r="A374" s="355"/>
      <c r="B374" s="355"/>
      <c r="C374" s="1246"/>
      <c r="D374" s="1255"/>
      <c r="E374" s="1110"/>
      <c r="F374" s="1215"/>
      <c r="G374" s="1236"/>
      <c r="H374" s="1074"/>
      <c r="I374" s="1074"/>
      <c r="J374" s="1074"/>
      <c r="K374" s="1074"/>
      <c r="L374" s="1074"/>
      <c r="M374" s="1074"/>
      <c r="N374" s="1074"/>
      <c r="O374" s="1074"/>
      <c r="P374" s="1074"/>
      <c r="Q374" s="1074"/>
      <c r="R374" s="1074"/>
      <c r="S374" s="1074"/>
      <c r="T374" s="1074"/>
      <c r="U374" s="1074"/>
      <c r="V374" s="1074"/>
      <c r="W374" s="1074"/>
      <c r="X374" s="1074"/>
      <c r="Y374" s="1074"/>
      <c r="Z374" s="1074"/>
      <c r="AA374" s="1074"/>
      <c r="AB374" s="1074"/>
      <c r="AC374" s="1074"/>
      <c r="AD374" s="1074"/>
      <c r="AE374" s="1074"/>
      <c r="AF374" s="1074"/>
      <c r="AG374" s="1074"/>
      <c r="AH374" s="1074"/>
      <c r="AI374" s="1074"/>
      <c r="AJ374" s="1074"/>
      <c r="AK374" s="1074"/>
      <c r="AL374" s="1074"/>
      <c r="AM374" s="1074"/>
      <c r="AN374" s="1074"/>
      <c r="AO374" s="1074"/>
      <c r="AP374" s="1074"/>
      <c r="AQ374" s="1074"/>
      <c r="AR374" s="1074"/>
      <c r="AS374" s="1074"/>
      <c r="AT374" s="1074"/>
      <c r="AU374" s="1074"/>
      <c r="AV374" s="1074"/>
      <c r="AW374" s="1074"/>
      <c r="AX374" s="1074"/>
      <c r="AY374" s="1074"/>
      <c r="AZ374" s="1074"/>
      <c r="BA374" s="1074"/>
      <c r="BB374" s="1074"/>
      <c r="BC374" s="1074"/>
      <c r="BD374" s="1074"/>
      <c r="BE374" s="1074"/>
      <c r="BF374" s="1074"/>
      <c r="BG374" s="1074"/>
      <c r="BH374" s="1074"/>
      <c r="BI374" s="1074"/>
      <c r="BJ374" s="1074"/>
      <c r="BK374" s="1074"/>
      <c r="BL374" s="1074"/>
      <c r="BM374" s="1074"/>
      <c r="BN374" s="1074"/>
      <c r="BO374" s="1074"/>
      <c r="BP374" s="1074"/>
      <c r="BQ374" s="1074"/>
      <c r="BR374" s="1074"/>
      <c r="BS374" s="1074"/>
      <c r="BT374" s="1074"/>
      <c r="BU374" s="1074"/>
      <c r="BV374" s="1074"/>
      <c r="BW374" s="1074"/>
      <c r="BX374" s="1074"/>
      <c r="BY374" s="1074"/>
      <c r="BZ374" s="1074"/>
      <c r="CA374" s="1074"/>
      <c r="CB374" s="1074"/>
      <c r="CC374" s="1074"/>
      <c r="CD374" s="1074"/>
      <c r="CE374" s="1074"/>
      <c r="CF374" s="1074"/>
      <c r="CG374" s="1074"/>
      <c r="CH374" s="1074"/>
      <c r="CI374" s="1074"/>
      <c r="CJ374" s="1074"/>
      <c r="CK374" s="1074"/>
      <c r="CL374" s="1074"/>
      <c r="CM374" s="1074"/>
      <c r="CN374" s="1074"/>
      <c r="CO374" s="1074"/>
      <c r="CP374" s="1074"/>
      <c r="CQ374" s="1074"/>
      <c r="CR374" s="1074"/>
      <c r="CS374" s="1074"/>
      <c r="CT374" s="1074"/>
      <c r="CU374" s="1074"/>
      <c r="CV374" s="1074"/>
      <c r="CW374" s="1074"/>
      <c r="CX374" s="1074"/>
      <c r="CY374" s="1074"/>
      <c r="CZ374" s="1074"/>
      <c r="DA374" s="1074"/>
      <c r="DB374" s="1074"/>
      <c r="DC374" s="1074"/>
      <c r="DD374" s="1074"/>
      <c r="DE374" s="1074"/>
      <c r="DF374" s="1074"/>
      <c r="DG374" s="1074"/>
      <c r="DH374" s="1074"/>
      <c r="DI374" s="1074"/>
    </row>
    <row r="375" spans="1:113" s="1075" customFormat="1">
      <c r="A375" s="355"/>
      <c r="B375" s="355"/>
      <c r="C375" s="1246"/>
      <c r="D375" s="1255"/>
      <c r="E375" s="1110"/>
      <c r="F375" s="1215"/>
      <c r="G375" s="1236"/>
      <c r="H375" s="1074"/>
      <c r="I375" s="1074"/>
      <c r="J375" s="1074"/>
      <c r="K375" s="1074"/>
      <c r="L375" s="1074"/>
      <c r="M375" s="1074"/>
      <c r="N375" s="1074"/>
      <c r="O375" s="1074"/>
      <c r="P375" s="1074"/>
      <c r="Q375" s="1074"/>
      <c r="R375" s="1074"/>
      <c r="S375" s="1074"/>
      <c r="T375" s="1074"/>
      <c r="U375" s="1074"/>
      <c r="V375" s="1074"/>
      <c r="W375" s="1074"/>
      <c r="X375" s="1074"/>
      <c r="Y375" s="1074"/>
      <c r="Z375" s="1074"/>
      <c r="AA375" s="1074"/>
      <c r="AB375" s="1074"/>
      <c r="AC375" s="1074"/>
      <c r="AD375" s="1074"/>
      <c r="AE375" s="1074"/>
      <c r="AF375" s="1074"/>
      <c r="AG375" s="1074"/>
      <c r="AH375" s="1074"/>
      <c r="AI375" s="1074"/>
      <c r="AJ375" s="1074"/>
      <c r="AK375" s="1074"/>
      <c r="AL375" s="1074"/>
      <c r="AM375" s="1074"/>
      <c r="AN375" s="1074"/>
      <c r="AO375" s="1074"/>
      <c r="AP375" s="1074"/>
      <c r="AQ375" s="1074"/>
      <c r="AR375" s="1074"/>
      <c r="AS375" s="1074"/>
      <c r="AT375" s="1074"/>
      <c r="AU375" s="1074"/>
      <c r="AV375" s="1074"/>
      <c r="AW375" s="1074"/>
      <c r="AX375" s="1074"/>
      <c r="AY375" s="1074"/>
      <c r="AZ375" s="1074"/>
      <c r="BA375" s="1074"/>
      <c r="BB375" s="1074"/>
      <c r="BC375" s="1074"/>
      <c r="BD375" s="1074"/>
      <c r="BE375" s="1074"/>
      <c r="BF375" s="1074"/>
      <c r="BG375" s="1074"/>
      <c r="BH375" s="1074"/>
      <c r="BI375" s="1074"/>
      <c r="BJ375" s="1074"/>
      <c r="BK375" s="1074"/>
      <c r="BL375" s="1074"/>
      <c r="BM375" s="1074"/>
      <c r="BN375" s="1074"/>
      <c r="BO375" s="1074"/>
      <c r="BP375" s="1074"/>
      <c r="BQ375" s="1074"/>
      <c r="BR375" s="1074"/>
      <c r="BS375" s="1074"/>
      <c r="BT375" s="1074"/>
      <c r="BU375" s="1074"/>
      <c r="BV375" s="1074"/>
      <c r="BW375" s="1074"/>
      <c r="BX375" s="1074"/>
      <c r="BY375" s="1074"/>
      <c r="BZ375" s="1074"/>
      <c r="CA375" s="1074"/>
      <c r="CB375" s="1074"/>
      <c r="CC375" s="1074"/>
      <c r="CD375" s="1074"/>
      <c r="CE375" s="1074"/>
      <c r="CF375" s="1074"/>
      <c r="CG375" s="1074"/>
      <c r="CH375" s="1074"/>
      <c r="CI375" s="1074"/>
      <c r="CJ375" s="1074"/>
      <c r="CK375" s="1074"/>
      <c r="CL375" s="1074"/>
      <c r="CM375" s="1074"/>
      <c r="CN375" s="1074"/>
      <c r="CO375" s="1074"/>
      <c r="CP375" s="1074"/>
      <c r="CQ375" s="1074"/>
      <c r="CR375" s="1074"/>
      <c r="CS375" s="1074"/>
      <c r="CT375" s="1074"/>
      <c r="CU375" s="1074"/>
      <c r="CV375" s="1074"/>
      <c r="CW375" s="1074"/>
      <c r="CX375" s="1074"/>
      <c r="CY375" s="1074"/>
      <c r="CZ375" s="1074"/>
      <c r="DA375" s="1074"/>
      <c r="DB375" s="1074"/>
      <c r="DC375" s="1074"/>
      <c r="DD375" s="1074"/>
      <c r="DE375" s="1074"/>
      <c r="DF375" s="1074"/>
      <c r="DG375" s="1074"/>
      <c r="DH375" s="1074"/>
      <c r="DI375" s="1074"/>
    </row>
    <row r="376" spans="1:113" s="1075" customFormat="1">
      <c r="A376" s="355"/>
      <c r="B376" s="355"/>
      <c r="C376" s="1246"/>
      <c r="D376" s="1255"/>
      <c r="E376" s="1110"/>
      <c r="F376" s="1215"/>
      <c r="G376" s="1236"/>
      <c r="H376" s="1074"/>
      <c r="I376" s="1074"/>
      <c r="J376" s="1074"/>
      <c r="K376" s="1074"/>
      <c r="L376" s="1074"/>
      <c r="M376" s="1074"/>
      <c r="N376" s="1074"/>
      <c r="O376" s="1074"/>
      <c r="P376" s="1074"/>
      <c r="Q376" s="1074"/>
      <c r="R376" s="1074"/>
      <c r="S376" s="1074"/>
      <c r="T376" s="1074"/>
      <c r="U376" s="1074"/>
      <c r="V376" s="1074"/>
      <c r="W376" s="1074"/>
      <c r="X376" s="1074"/>
      <c r="Y376" s="1074"/>
      <c r="Z376" s="1074"/>
      <c r="AA376" s="1074"/>
      <c r="AB376" s="1074"/>
      <c r="AC376" s="1074"/>
      <c r="AD376" s="1074"/>
      <c r="AE376" s="1074"/>
      <c r="AF376" s="1074"/>
      <c r="AG376" s="1074"/>
      <c r="AH376" s="1074"/>
      <c r="AI376" s="1074"/>
      <c r="AJ376" s="1074"/>
      <c r="AK376" s="1074"/>
      <c r="AL376" s="1074"/>
      <c r="AM376" s="1074"/>
      <c r="AN376" s="1074"/>
      <c r="AO376" s="1074"/>
      <c r="AP376" s="1074"/>
      <c r="AQ376" s="1074"/>
      <c r="AR376" s="1074"/>
      <c r="AS376" s="1074"/>
      <c r="AT376" s="1074"/>
      <c r="AU376" s="1074"/>
      <c r="AV376" s="1074"/>
      <c r="AW376" s="1074"/>
      <c r="AX376" s="1074"/>
      <c r="AY376" s="1074"/>
      <c r="AZ376" s="1074"/>
      <c r="BA376" s="1074"/>
      <c r="BB376" s="1074"/>
      <c r="BC376" s="1074"/>
      <c r="BD376" s="1074"/>
      <c r="BE376" s="1074"/>
      <c r="BF376" s="1074"/>
      <c r="BG376" s="1074"/>
      <c r="BH376" s="1074"/>
      <c r="BI376" s="1074"/>
      <c r="BJ376" s="1074"/>
      <c r="BK376" s="1074"/>
      <c r="BL376" s="1074"/>
      <c r="BM376" s="1074"/>
      <c r="BN376" s="1074"/>
      <c r="BO376" s="1074"/>
      <c r="BP376" s="1074"/>
      <c r="BQ376" s="1074"/>
      <c r="BR376" s="1074"/>
      <c r="BS376" s="1074"/>
      <c r="BT376" s="1074"/>
      <c r="BU376" s="1074"/>
      <c r="BV376" s="1074"/>
      <c r="BW376" s="1074"/>
      <c r="BX376" s="1074"/>
      <c r="BY376" s="1074"/>
      <c r="BZ376" s="1074"/>
      <c r="CA376" s="1074"/>
      <c r="CB376" s="1074"/>
      <c r="CC376" s="1074"/>
      <c r="CD376" s="1074"/>
      <c r="CE376" s="1074"/>
      <c r="CF376" s="1074"/>
      <c r="CG376" s="1074"/>
      <c r="CH376" s="1074"/>
      <c r="CI376" s="1074"/>
      <c r="CJ376" s="1074"/>
      <c r="CK376" s="1074"/>
      <c r="CL376" s="1074"/>
      <c r="CM376" s="1074"/>
      <c r="CN376" s="1074"/>
      <c r="CO376" s="1074"/>
      <c r="CP376" s="1074"/>
      <c r="CQ376" s="1074"/>
      <c r="CR376" s="1074"/>
      <c r="CS376" s="1074"/>
      <c r="CT376" s="1074"/>
      <c r="CU376" s="1074"/>
      <c r="CV376" s="1074"/>
      <c r="CW376" s="1074"/>
      <c r="CX376" s="1074"/>
      <c r="CY376" s="1074"/>
      <c r="CZ376" s="1074"/>
      <c r="DA376" s="1074"/>
      <c r="DB376" s="1074"/>
      <c r="DC376" s="1074"/>
      <c r="DD376" s="1074"/>
      <c r="DE376" s="1074"/>
      <c r="DF376" s="1074"/>
      <c r="DG376" s="1074"/>
      <c r="DH376" s="1074"/>
      <c r="DI376" s="1074"/>
    </row>
    <row r="377" spans="1:113">
      <c r="A377" s="355"/>
      <c r="B377" s="355"/>
      <c r="C377" s="1246"/>
      <c r="D377" s="1273"/>
      <c r="E377" s="1139"/>
      <c r="F377" s="1983"/>
      <c r="G377" s="1236"/>
      <c r="H377" s="1072"/>
      <c r="I377" s="1072"/>
      <c r="J377" s="1072"/>
      <c r="K377" s="1072"/>
      <c r="L377" s="1072"/>
      <c r="M377" s="1072"/>
      <c r="N377" s="1072"/>
      <c r="O377" s="1072"/>
      <c r="P377" s="1072"/>
      <c r="Q377" s="1072"/>
      <c r="R377" s="1072"/>
      <c r="S377" s="1072"/>
      <c r="T377" s="1072"/>
      <c r="U377" s="1072"/>
      <c r="V377" s="1072"/>
      <c r="W377" s="1072"/>
      <c r="X377" s="1072"/>
      <c r="Y377" s="1072"/>
      <c r="Z377" s="1072"/>
      <c r="AA377" s="1072"/>
      <c r="AB377" s="1072"/>
      <c r="AC377" s="1072"/>
      <c r="AD377" s="1072"/>
      <c r="AE377" s="1072"/>
      <c r="AF377" s="1072"/>
      <c r="AG377" s="1072"/>
      <c r="AH377" s="1072"/>
      <c r="AI377" s="1072"/>
      <c r="AJ377" s="1072"/>
      <c r="AK377" s="1072"/>
      <c r="AL377" s="1072"/>
      <c r="AM377" s="1072"/>
      <c r="AN377" s="1072"/>
      <c r="AO377" s="1072"/>
      <c r="AP377" s="1072"/>
      <c r="AQ377" s="1072"/>
      <c r="AR377" s="1072"/>
      <c r="AS377" s="1072"/>
      <c r="AT377" s="1072"/>
      <c r="AU377" s="1072"/>
      <c r="AV377" s="1072"/>
      <c r="AW377" s="1072"/>
      <c r="AX377" s="1072"/>
      <c r="AY377" s="1072"/>
      <c r="AZ377" s="1072"/>
      <c r="BA377" s="1072"/>
      <c r="BB377" s="1072"/>
      <c r="BC377" s="1072"/>
      <c r="BD377" s="1072"/>
      <c r="BE377" s="1072"/>
      <c r="BF377" s="1072"/>
      <c r="BG377" s="1072"/>
      <c r="BH377" s="1072"/>
      <c r="BI377" s="1072"/>
      <c r="BJ377" s="1072"/>
      <c r="BK377" s="1072"/>
      <c r="BL377" s="1072"/>
      <c r="BM377" s="1072"/>
      <c r="BN377" s="1072"/>
      <c r="BO377" s="1072"/>
      <c r="BP377" s="1072"/>
      <c r="BQ377" s="1072"/>
      <c r="BR377" s="1072"/>
      <c r="BS377" s="1072"/>
      <c r="BT377" s="1072"/>
      <c r="BU377" s="1072"/>
      <c r="BV377" s="1072"/>
      <c r="BW377" s="1072"/>
      <c r="BX377" s="1072"/>
      <c r="BY377" s="1072"/>
      <c r="BZ377" s="1072"/>
      <c r="CA377" s="1072"/>
      <c r="CB377" s="1072"/>
      <c r="CC377" s="1072"/>
      <c r="CD377" s="1072"/>
      <c r="CE377" s="1072"/>
      <c r="CF377" s="1072"/>
      <c r="CG377" s="1072"/>
      <c r="CH377" s="1072"/>
      <c r="CI377" s="1072"/>
      <c r="CJ377" s="1072"/>
      <c r="CK377" s="1072"/>
      <c r="CL377" s="1072"/>
      <c r="CM377" s="1072"/>
      <c r="CN377" s="1072"/>
      <c r="CO377" s="1072"/>
      <c r="CP377" s="1072"/>
      <c r="CQ377" s="1072"/>
      <c r="CR377" s="1072"/>
      <c r="CS377" s="1072"/>
      <c r="CT377" s="1072"/>
      <c r="CU377" s="1072"/>
      <c r="CV377" s="1072"/>
      <c r="CW377" s="1072"/>
      <c r="CX377" s="1072"/>
      <c r="CY377" s="1072"/>
      <c r="CZ377" s="1072"/>
      <c r="DA377" s="1072"/>
      <c r="DB377" s="1072"/>
      <c r="DC377" s="1072"/>
      <c r="DD377" s="1072"/>
      <c r="DE377" s="1072"/>
      <c r="DF377" s="1072"/>
      <c r="DG377" s="1072"/>
      <c r="DH377" s="1072"/>
      <c r="DI377" s="1072"/>
    </row>
    <row r="378" spans="1:113">
      <c r="A378" s="355"/>
      <c r="B378" s="355"/>
      <c r="C378" s="1246"/>
      <c r="D378" s="1255"/>
      <c r="E378" s="1110"/>
      <c r="F378" s="1215"/>
      <c r="G378" s="1236"/>
      <c r="H378" s="1072"/>
      <c r="I378" s="1072"/>
      <c r="J378" s="1072"/>
      <c r="K378" s="1072"/>
      <c r="L378" s="1072"/>
      <c r="M378" s="1072"/>
      <c r="N378" s="1072"/>
      <c r="O378" s="1072"/>
      <c r="P378" s="1072"/>
      <c r="Q378" s="1072"/>
      <c r="R378" s="1072"/>
      <c r="S378" s="1072"/>
      <c r="T378" s="1072"/>
      <c r="U378" s="1072"/>
      <c r="V378" s="1072"/>
      <c r="W378" s="1072"/>
      <c r="X378" s="1072"/>
      <c r="Y378" s="1072"/>
      <c r="Z378" s="1072"/>
      <c r="AA378" s="1072"/>
      <c r="AB378" s="1072"/>
      <c r="AC378" s="1072"/>
      <c r="AD378" s="1072"/>
      <c r="AE378" s="1072"/>
      <c r="AF378" s="1072"/>
      <c r="AG378" s="1072"/>
      <c r="AH378" s="1072"/>
      <c r="AI378" s="1072"/>
      <c r="AJ378" s="1072"/>
      <c r="AK378" s="1072"/>
      <c r="AL378" s="1072"/>
      <c r="AM378" s="1072"/>
      <c r="AN378" s="1072"/>
      <c r="AO378" s="1072"/>
      <c r="AP378" s="1072"/>
      <c r="AQ378" s="1072"/>
      <c r="AR378" s="1072"/>
      <c r="AS378" s="1072"/>
      <c r="AT378" s="1072"/>
      <c r="AU378" s="1072"/>
      <c r="AV378" s="1072"/>
      <c r="AW378" s="1072"/>
      <c r="AX378" s="1072"/>
      <c r="AY378" s="1072"/>
      <c r="AZ378" s="1072"/>
      <c r="BA378" s="1072"/>
      <c r="BB378" s="1072"/>
      <c r="BC378" s="1072"/>
      <c r="BD378" s="1072"/>
      <c r="BE378" s="1072"/>
      <c r="BF378" s="1072"/>
      <c r="BG378" s="1072"/>
      <c r="BH378" s="1072"/>
      <c r="BI378" s="1072"/>
      <c r="BJ378" s="1072"/>
      <c r="BK378" s="1072"/>
      <c r="BL378" s="1072"/>
      <c r="BM378" s="1072"/>
      <c r="BN378" s="1072"/>
      <c r="BO378" s="1072"/>
      <c r="BP378" s="1072"/>
      <c r="BQ378" s="1072"/>
      <c r="BR378" s="1072"/>
      <c r="BS378" s="1072"/>
      <c r="BT378" s="1072"/>
      <c r="BU378" s="1072"/>
      <c r="BV378" s="1072"/>
      <c r="BW378" s="1072"/>
      <c r="BX378" s="1072"/>
      <c r="BY378" s="1072"/>
      <c r="BZ378" s="1072"/>
      <c r="CA378" s="1072"/>
      <c r="CB378" s="1072"/>
      <c r="CC378" s="1072"/>
      <c r="CD378" s="1072"/>
      <c r="CE378" s="1072"/>
      <c r="CF378" s="1072"/>
      <c r="CG378" s="1072"/>
      <c r="CH378" s="1072"/>
      <c r="CI378" s="1072"/>
      <c r="CJ378" s="1072"/>
      <c r="CK378" s="1072"/>
      <c r="CL378" s="1072"/>
      <c r="CM378" s="1072"/>
      <c r="CN378" s="1072"/>
      <c r="CO378" s="1072"/>
      <c r="CP378" s="1072"/>
      <c r="CQ378" s="1072"/>
      <c r="CR378" s="1072"/>
      <c r="CS378" s="1072"/>
      <c r="CT378" s="1072"/>
      <c r="CU378" s="1072"/>
      <c r="CV378" s="1072"/>
      <c r="CW378" s="1072"/>
      <c r="CX378" s="1072"/>
      <c r="CY378" s="1072"/>
      <c r="CZ378" s="1072"/>
      <c r="DA378" s="1072"/>
      <c r="DB378" s="1072"/>
      <c r="DC378" s="1072"/>
      <c r="DD378" s="1072"/>
      <c r="DE378" s="1072"/>
      <c r="DF378" s="1072"/>
      <c r="DG378" s="1072"/>
      <c r="DH378" s="1072"/>
      <c r="DI378" s="1072"/>
    </row>
    <row r="379" spans="1:113">
      <c r="A379" s="355"/>
      <c r="B379" s="355"/>
      <c r="C379" s="1246"/>
      <c r="D379" s="1255"/>
      <c r="E379" s="1110"/>
      <c r="F379" s="1215"/>
      <c r="G379" s="1236"/>
      <c r="H379" s="1072"/>
      <c r="I379" s="1072"/>
      <c r="J379" s="1072"/>
      <c r="K379" s="1072"/>
      <c r="L379" s="1072"/>
      <c r="M379" s="1072"/>
      <c r="N379" s="1072"/>
      <c r="O379" s="1072"/>
      <c r="P379" s="1072"/>
      <c r="Q379" s="1072"/>
      <c r="R379" s="1072"/>
      <c r="S379" s="1072"/>
      <c r="T379" s="1072"/>
      <c r="U379" s="1072"/>
      <c r="V379" s="1072"/>
      <c r="W379" s="1072"/>
      <c r="X379" s="1072"/>
      <c r="Y379" s="1072"/>
      <c r="Z379" s="1072"/>
      <c r="AA379" s="1072"/>
      <c r="AB379" s="1072"/>
      <c r="AC379" s="1072"/>
      <c r="AD379" s="1072"/>
      <c r="AE379" s="1072"/>
      <c r="AF379" s="1072"/>
      <c r="AG379" s="1072"/>
      <c r="AH379" s="1072"/>
      <c r="AI379" s="1072"/>
      <c r="AJ379" s="1072"/>
      <c r="AK379" s="1072"/>
      <c r="AL379" s="1072"/>
      <c r="AM379" s="1072"/>
      <c r="AN379" s="1072"/>
      <c r="AO379" s="1072"/>
      <c r="AP379" s="1072"/>
      <c r="AQ379" s="1072"/>
      <c r="AR379" s="1072"/>
      <c r="AS379" s="1072"/>
      <c r="AT379" s="1072"/>
      <c r="AU379" s="1072"/>
      <c r="AV379" s="1072"/>
      <c r="AW379" s="1072"/>
      <c r="AX379" s="1072"/>
      <c r="AY379" s="1072"/>
      <c r="AZ379" s="1072"/>
      <c r="BA379" s="1072"/>
      <c r="BB379" s="1072"/>
      <c r="BC379" s="1072"/>
      <c r="BD379" s="1072"/>
      <c r="BE379" s="1072"/>
      <c r="BF379" s="1072"/>
      <c r="BG379" s="1072"/>
      <c r="BH379" s="1072"/>
      <c r="BI379" s="1072"/>
      <c r="BJ379" s="1072"/>
      <c r="BK379" s="1072"/>
      <c r="BL379" s="1072"/>
      <c r="BM379" s="1072"/>
      <c r="BN379" s="1072"/>
      <c r="BO379" s="1072"/>
      <c r="BP379" s="1072"/>
      <c r="BQ379" s="1072"/>
      <c r="BR379" s="1072"/>
      <c r="BS379" s="1072"/>
      <c r="BT379" s="1072"/>
      <c r="BU379" s="1072"/>
      <c r="BV379" s="1072"/>
      <c r="BW379" s="1072"/>
      <c r="BX379" s="1072"/>
      <c r="BY379" s="1072"/>
      <c r="BZ379" s="1072"/>
      <c r="CA379" s="1072"/>
      <c r="CB379" s="1072"/>
      <c r="CC379" s="1072"/>
      <c r="CD379" s="1072"/>
      <c r="CE379" s="1072"/>
      <c r="CF379" s="1072"/>
      <c r="CG379" s="1072"/>
      <c r="CH379" s="1072"/>
      <c r="CI379" s="1072"/>
      <c r="CJ379" s="1072"/>
      <c r="CK379" s="1072"/>
      <c r="CL379" s="1072"/>
      <c r="CM379" s="1072"/>
      <c r="CN379" s="1072"/>
      <c r="CO379" s="1072"/>
      <c r="CP379" s="1072"/>
      <c r="CQ379" s="1072"/>
      <c r="CR379" s="1072"/>
      <c r="CS379" s="1072"/>
      <c r="CT379" s="1072"/>
      <c r="CU379" s="1072"/>
      <c r="CV379" s="1072"/>
      <c r="CW379" s="1072"/>
      <c r="CX379" s="1072"/>
      <c r="CY379" s="1072"/>
      <c r="CZ379" s="1072"/>
      <c r="DA379" s="1072"/>
      <c r="DB379" s="1072"/>
      <c r="DC379" s="1072"/>
      <c r="DD379" s="1072"/>
      <c r="DE379" s="1072"/>
      <c r="DF379" s="1072"/>
      <c r="DG379" s="1072"/>
      <c r="DH379" s="1072"/>
      <c r="DI379" s="1072"/>
    </row>
    <row r="380" spans="1:113">
      <c r="A380" s="355"/>
      <c r="B380" s="355"/>
      <c r="C380" s="1246"/>
      <c r="D380" s="1255"/>
      <c r="E380" s="1110"/>
      <c r="F380" s="1215"/>
      <c r="G380" s="1236"/>
      <c r="H380" s="1072"/>
      <c r="I380" s="1072"/>
      <c r="J380" s="1072"/>
      <c r="K380" s="1072"/>
      <c r="L380" s="1072"/>
      <c r="M380" s="1072"/>
      <c r="N380" s="1072"/>
      <c r="O380" s="1072"/>
      <c r="P380" s="1072"/>
      <c r="Q380" s="1072"/>
      <c r="R380" s="1072"/>
      <c r="S380" s="1072"/>
      <c r="T380" s="1072"/>
      <c r="U380" s="1072"/>
      <c r="V380" s="1072"/>
      <c r="W380" s="1072"/>
      <c r="X380" s="1072"/>
      <c r="Y380" s="1072"/>
      <c r="Z380" s="1072"/>
      <c r="AA380" s="1072"/>
      <c r="AB380" s="1072"/>
      <c r="AC380" s="1072"/>
      <c r="AD380" s="1072"/>
      <c r="AE380" s="1072"/>
      <c r="AF380" s="1072"/>
      <c r="AG380" s="1072"/>
      <c r="AH380" s="1072"/>
      <c r="AI380" s="1072"/>
      <c r="AJ380" s="1072"/>
      <c r="AK380" s="1072"/>
      <c r="AL380" s="1072"/>
      <c r="AM380" s="1072"/>
      <c r="AN380" s="1072"/>
      <c r="AO380" s="1072"/>
      <c r="AP380" s="1072"/>
      <c r="AQ380" s="1072"/>
      <c r="AR380" s="1072"/>
      <c r="AS380" s="1072"/>
      <c r="AT380" s="1072"/>
      <c r="AU380" s="1072"/>
      <c r="AV380" s="1072"/>
      <c r="AW380" s="1072"/>
      <c r="AX380" s="1072"/>
      <c r="AY380" s="1072"/>
      <c r="AZ380" s="1072"/>
      <c r="BA380" s="1072"/>
      <c r="BB380" s="1072"/>
      <c r="BC380" s="1072"/>
      <c r="BD380" s="1072"/>
      <c r="BE380" s="1072"/>
      <c r="BF380" s="1072"/>
      <c r="BG380" s="1072"/>
      <c r="BH380" s="1072"/>
      <c r="BI380" s="1072"/>
      <c r="BJ380" s="1072"/>
      <c r="BK380" s="1072"/>
      <c r="BL380" s="1072"/>
      <c r="BM380" s="1072"/>
      <c r="BN380" s="1072"/>
      <c r="BO380" s="1072"/>
      <c r="BP380" s="1072"/>
      <c r="BQ380" s="1072"/>
      <c r="BR380" s="1072"/>
      <c r="BS380" s="1072"/>
      <c r="BT380" s="1072"/>
      <c r="BU380" s="1072"/>
      <c r="BV380" s="1072"/>
      <c r="BW380" s="1072"/>
      <c r="BX380" s="1072"/>
      <c r="BY380" s="1072"/>
      <c r="BZ380" s="1072"/>
      <c r="CA380" s="1072"/>
      <c r="CB380" s="1072"/>
      <c r="CC380" s="1072"/>
      <c r="CD380" s="1072"/>
      <c r="CE380" s="1072"/>
      <c r="CF380" s="1072"/>
      <c r="CG380" s="1072"/>
      <c r="CH380" s="1072"/>
      <c r="CI380" s="1072"/>
      <c r="CJ380" s="1072"/>
      <c r="CK380" s="1072"/>
      <c r="CL380" s="1072"/>
      <c r="CM380" s="1072"/>
      <c r="CN380" s="1072"/>
      <c r="CO380" s="1072"/>
      <c r="CP380" s="1072"/>
      <c r="CQ380" s="1072"/>
      <c r="CR380" s="1072"/>
      <c r="CS380" s="1072"/>
      <c r="CT380" s="1072"/>
      <c r="CU380" s="1072"/>
      <c r="CV380" s="1072"/>
      <c r="CW380" s="1072"/>
      <c r="CX380" s="1072"/>
      <c r="CY380" s="1072"/>
      <c r="CZ380" s="1072"/>
      <c r="DA380" s="1072"/>
      <c r="DB380" s="1072"/>
      <c r="DC380" s="1072"/>
      <c r="DD380" s="1072"/>
      <c r="DE380" s="1072"/>
      <c r="DF380" s="1072"/>
      <c r="DG380" s="1072"/>
      <c r="DH380" s="1072"/>
      <c r="DI380" s="1072"/>
    </row>
    <row r="381" spans="1:113">
      <c r="A381" s="355"/>
      <c r="B381" s="355"/>
      <c r="C381" s="1246"/>
      <c r="D381" s="1252"/>
      <c r="E381" s="1139"/>
      <c r="F381" s="1983"/>
      <c r="G381" s="1236"/>
      <c r="H381" s="1072"/>
      <c r="I381" s="1072"/>
      <c r="J381" s="1072"/>
      <c r="K381" s="1072"/>
      <c r="L381" s="1072"/>
      <c r="M381" s="1072"/>
      <c r="N381" s="1072"/>
      <c r="O381" s="1072"/>
      <c r="P381" s="1072"/>
      <c r="Q381" s="1072"/>
      <c r="R381" s="1072"/>
      <c r="S381" s="1072"/>
      <c r="T381" s="1072"/>
      <c r="U381" s="1072"/>
      <c r="V381" s="1072"/>
      <c r="W381" s="1072"/>
      <c r="X381" s="1072"/>
      <c r="Y381" s="1072"/>
      <c r="Z381" s="1072"/>
      <c r="AA381" s="1072"/>
      <c r="AB381" s="1072"/>
      <c r="AC381" s="1072"/>
      <c r="AD381" s="1072"/>
      <c r="AE381" s="1072"/>
      <c r="AF381" s="1072"/>
      <c r="AG381" s="1072"/>
      <c r="AH381" s="1072"/>
      <c r="AI381" s="1072"/>
      <c r="AJ381" s="1072"/>
      <c r="AK381" s="1072"/>
      <c r="AL381" s="1072"/>
      <c r="AM381" s="1072"/>
      <c r="AN381" s="1072"/>
      <c r="AO381" s="1072"/>
      <c r="AP381" s="1072"/>
      <c r="AQ381" s="1072"/>
      <c r="AR381" s="1072"/>
      <c r="AS381" s="1072"/>
      <c r="AT381" s="1072"/>
      <c r="AU381" s="1072"/>
      <c r="AV381" s="1072"/>
      <c r="AW381" s="1072"/>
      <c r="AX381" s="1072"/>
      <c r="AY381" s="1072"/>
      <c r="AZ381" s="1072"/>
      <c r="BA381" s="1072"/>
      <c r="BB381" s="1072"/>
      <c r="BC381" s="1072"/>
      <c r="BD381" s="1072"/>
      <c r="BE381" s="1072"/>
      <c r="BF381" s="1072"/>
      <c r="BG381" s="1072"/>
      <c r="BH381" s="1072"/>
      <c r="BI381" s="1072"/>
      <c r="BJ381" s="1072"/>
      <c r="BK381" s="1072"/>
      <c r="BL381" s="1072"/>
      <c r="BM381" s="1072"/>
      <c r="BN381" s="1072"/>
      <c r="BO381" s="1072"/>
      <c r="BP381" s="1072"/>
      <c r="BQ381" s="1072"/>
      <c r="BR381" s="1072"/>
      <c r="BS381" s="1072"/>
      <c r="BT381" s="1072"/>
      <c r="BU381" s="1072"/>
      <c r="BV381" s="1072"/>
      <c r="BW381" s="1072"/>
      <c r="BX381" s="1072"/>
      <c r="BY381" s="1072"/>
      <c r="BZ381" s="1072"/>
      <c r="CA381" s="1072"/>
      <c r="CB381" s="1072"/>
      <c r="CC381" s="1072"/>
      <c r="CD381" s="1072"/>
      <c r="CE381" s="1072"/>
      <c r="CF381" s="1072"/>
      <c r="CG381" s="1072"/>
      <c r="CH381" s="1072"/>
      <c r="CI381" s="1072"/>
      <c r="CJ381" s="1072"/>
      <c r="CK381" s="1072"/>
      <c r="CL381" s="1072"/>
      <c r="CM381" s="1072"/>
      <c r="CN381" s="1072"/>
      <c r="CO381" s="1072"/>
      <c r="CP381" s="1072"/>
      <c r="CQ381" s="1072"/>
      <c r="CR381" s="1072"/>
      <c r="CS381" s="1072"/>
      <c r="CT381" s="1072"/>
      <c r="CU381" s="1072"/>
      <c r="CV381" s="1072"/>
      <c r="CW381" s="1072"/>
      <c r="CX381" s="1072"/>
      <c r="CY381" s="1072"/>
      <c r="CZ381" s="1072"/>
      <c r="DA381" s="1072"/>
      <c r="DB381" s="1072"/>
      <c r="DC381" s="1072"/>
      <c r="DD381" s="1072"/>
      <c r="DE381" s="1072"/>
      <c r="DF381" s="1072"/>
      <c r="DG381" s="1072"/>
      <c r="DH381" s="1072"/>
      <c r="DI381" s="1072"/>
    </row>
    <row r="382" spans="1:113" s="1174" customFormat="1">
      <c r="A382" s="355"/>
      <c r="B382" s="355"/>
      <c r="C382" s="1246"/>
      <c r="D382" s="1246"/>
      <c r="E382" s="1127"/>
      <c r="F382" s="1984"/>
      <c r="G382" s="1236"/>
      <c r="H382" s="1173"/>
      <c r="I382" s="1173"/>
      <c r="J382" s="1173"/>
      <c r="K382" s="1173"/>
      <c r="L382" s="1173"/>
      <c r="M382" s="1173"/>
      <c r="N382" s="1173"/>
      <c r="O382" s="1173"/>
      <c r="P382" s="1173"/>
      <c r="Q382" s="1173"/>
      <c r="R382" s="1173"/>
      <c r="S382" s="1173"/>
      <c r="T382" s="1173"/>
      <c r="U382" s="1173"/>
      <c r="V382" s="1173"/>
      <c r="W382" s="1173"/>
      <c r="X382" s="1173"/>
      <c r="Y382" s="1173"/>
      <c r="Z382" s="1173"/>
      <c r="AA382" s="1173"/>
      <c r="AB382" s="1173"/>
      <c r="AC382" s="1173"/>
      <c r="AD382" s="1173"/>
      <c r="AE382" s="1173"/>
      <c r="AF382" s="1173"/>
      <c r="AG382" s="1173"/>
      <c r="AH382" s="1173"/>
      <c r="AI382" s="1173"/>
      <c r="AJ382" s="1173"/>
      <c r="AK382" s="1173"/>
      <c r="AL382" s="1173"/>
      <c r="AM382" s="1173"/>
      <c r="AN382" s="1173"/>
      <c r="AO382" s="1173"/>
      <c r="AP382" s="1173"/>
      <c r="AQ382" s="1173"/>
      <c r="AR382" s="1173"/>
      <c r="AS382" s="1173"/>
      <c r="AT382" s="1173"/>
      <c r="AU382" s="1173"/>
      <c r="AV382" s="1173"/>
      <c r="AW382" s="1173"/>
      <c r="AX382" s="1173"/>
      <c r="AY382" s="1173"/>
      <c r="AZ382" s="1173"/>
      <c r="BA382" s="1173"/>
      <c r="BB382" s="1173"/>
      <c r="BC382" s="1173"/>
      <c r="BD382" s="1173"/>
      <c r="BE382" s="1173"/>
      <c r="BF382" s="1173"/>
      <c r="BG382" s="1173"/>
      <c r="BH382" s="1173"/>
      <c r="BI382" s="1173"/>
      <c r="BJ382" s="1173"/>
      <c r="BK382" s="1173"/>
      <c r="BL382" s="1173"/>
      <c r="BM382" s="1173"/>
      <c r="BN382" s="1173"/>
      <c r="BO382" s="1173"/>
      <c r="BP382" s="1173"/>
      <c r="BQ382" s="1173"/>
      <c r="BR382" s="1173"/>
      <c r="BS382" s="1173"/>
      <c r="BT382" s="1173"/>
      <c r="BU382" s="1173"/>
      <c r="BV382" s="1173"/>
      <c r="BW382" s="1173"/>
      <c r="BX382" s="1173"/>
      <c r="BY382" s="1173"/>
      <c r="BZ382" s="1173"/>
      <c r="CA382" s="1173"/>
      <c r="CB382" s="1173"/>
      <c r="CC382" s="1173"/>
      <c r="CD382" s="1173"/>
      <c r="CE382" s="1173"/>
      <c r="CF382" s="1173"/>
      <c r="CG382" s="1173"/>
      <c r="CH382" s="1173"/>
      <c r="CI382" s="1173"/>
      <c r="CJ382" s="1173"/>
      <c r="CK382" s="1173"/>
      <c r="CL382" s="1173"/>
      <c r="CM382" s="1173"/>
      <c r="CN382" s="1173"/>
      <c r="CO382" s="1173"/>
      <c r="CP382" s="1173"/>
      <c r="CQ382" s="1173"/>
      <c r="CR382" s="1173"/>
      <c r="CS382" s="1173"/>
      <c r="CT382" s="1173"/>
      <c r="CU382" s="1173"/>
      <c r="CV382" s="1173"/>
      <c r="CW382" s="1173"/>
      <c r="CX382" s="1173"/>
      <c r="CY382" s="1173"/>
      <c r="CZ382" s="1173"/>
      <c r="DA382" s="1173"/>
      <c r="DB382" s="1173"/>
      <c r="DC382" s="1173"/>
      <c r="DD382" s="1173"/>
      <c r="DE382" s="1173"/>
      <c r="DF382" s="1173"/>
      <c r="DG382" s="1173"/>
      <c r="DH382" s="1173"/>
      <c r="DI382" s="1173"/>
    </row>
    <row r="383" spans="1:113">
      <c r="A383" s="355"/>
      <c r="B383" s="355"/>
      <c r="C383" s="1258"/>
      <c r="D383" s="1255"/>
      <c r="E383" s="1110"/>
      <c r="F383" s="1215"/>
      <c r="G383" s="1236"/>
      <c r="H383" s="1072"/>
      <c r="I383" s="1072"/>
      <c r="J383" s="1072"/>
      <c r="K383" s="1072"/>
      <c r="L383" s="1072"/>
      <c r="M383" s="1072"/>
      <c r="N383" s="1072"/>
      <c r="O383" s="1072"/>
      <c r="P383" s="1072"/>
      <c r="Q383" s="1072"/>
      <c r="R383" s="1072"/>
      <c r="S383" s="1072"/>
      <c r="T383" s="1072"/>
      <c r="U383" s="1072"/>
      <c r="V383" s="1072"/>
      <c r="W383" s="1072"/>
      <c r="X383" s="1072"/>
      <c r="Y383" s="1072"/>
      <c r="Z383" s="1072"/>
      <c r="AA383" s="1072"/>
      <c r="AB383" s="1072"/>
      <c r="AC383" s="1072"/>
      <c r="AD383" s="1072"/>
      <c r="AE383" s="1072"/>
      <c r="AF383" s="1072"/>
      <c r="AG383" s="1072"/>
      <c r="AH383" s="1072"/>
      <c r="AI383" s="1072"/>
      <c r="AJ383" s="1072"/>
      <c r="AK383" s="1072"/>
      <c r="AL383" s="1072"/>
      <c r="AM383" s="1072"/>
      <c r="AN383" s="1072"/>
      <c r="AO383" s="1072"/>
      <c r="AP383" s="1072"/>
      <c r="AQ383" s="1072"/>
      <c r="AR383" s="1072"/>
      <c r="AS383" s="1072"/>
      <c r="AT383" s="1072"/>
      <c r="AU383" s="1072"/>
      <c r="AV383" s="1072"/>
      <c r="AW383" s="1072"/>
      <c r="AX383" s="1072"/>
      <c r="AY383" s="1072"/>
      <c r="AZ383" s="1072"/>
      <c r="BA383" s="1072"/>
      <c r="BB383" s="1072"/>
      <c r="BC383" s="1072"/>
      <c r="BD383" s="1072"/>
      <c r="BE383" s="1072"/>
      <c r="BF383" s="1072"/>
      <c r="BG383" s="1072"/>
      <c r="BH383" s="1072"/>
      <c r="BI383" s="1072"/>
      <c r="BJ383" s="1072"/>
      <c r="BK383" s="1072"/>
      <c r="BL383" s="1072"/>
      <c r="BM383" s="1072"/>
      <c r="BN383" s="1072"/>
      <c r="BO383" s="1072"/>
      <c r="BP383" s="1072"/>
      <c r="BQ383" s="1072"/>
      <c r="BR383" s="1072"/>
      <c r="BS383" s="1072"/>
      <c r="BT383" s="1072"/>
      <c r="BU383" s="1072"/>
      <c r="BV383" s="1072"/>
      <c r="BW383" s="1072"/>
      <c r="BX383" s="1072"/>
      <c r="BY383" s="1072"/>
      <c r="BZ383" s="1072"/>
      <c r="CA383" s="1072"/>
      <c r="CB383" s="1072"/>
      <c r="CC383" s="1072"/>
      <c r="CD383" s="1072"/>
      <c r="CE383" s="1072"/>
      <c r="CF383" s="1072"/>
      <c r="CG383" s="1072"/>
      <c r="CH383" s="1072"/>
      <c r="CI383" s="1072"/>
      <c r="CJ383" s="1072"/>
      <c r="CK383" s="1072"/>
      <c r="CL383" s="1072"/>
      <c r="CM383" s="1072"/>
      <c r="CN383" s="1072"/>
      <c r="CO383" s="1072"/>
      <c r="CP383" s="1072"/>
      <c r="CQ383" s="1072"/>
      <c r="CR383" s="1072"/>
      <c r="CS383" s="1072"/>
      <c r="CT383" s="1072"/>
      <c r="CU383" s="1072"/>
      <c r="CV383" s="1072"/>
      <c r="CW383" s="1072"/>
      <c r="CX383" s="1072"/>
      <c r="CY383" s="1072"/>
      <c r="CZ383" s="1072"/>
      <c r="DA383" s="1072"/>
      <c r="DB383" s="1072"/>
      <c r="DC383" s="1072"/>
      <c r="DD383" s="1072"/>
      <c r="DE383" s="1072"/>
      <c r="DF383" s="1072"/>
      <c r="DG383" s="1072"/>
      <c r="DH383" s="1072"/>
      <c r="DI383" s="1072"/>
    </row>
    <row r="384" spans="1:113">
      <c r="A384" s="355"/>
      <c r="B384" s="355"/>
      <c r="C384" s="1246"/>
      <c r="D384" s="1246"/>
      <c r="E384" s="1127"/>
      <c r="F384" s="1984"/>
      <c r="G384" s="1236"/>
      <c r="H384" s="1072"/>
      <c r="I384" s="1072"/>
      <c r="J384" s="1072"/>
      <c r="K384" s="1072"/>
      <c r="L384" s="1072"/>
      <c r="M384" s="1072"/>
      <c r="N384" s="1072"/>
      <c r="O384" s="1072"/>
      <c r="P384" s="1072"/>
      <c r="Q384" s="1072"/>
      <c r="R384" s="1072"/>
      <c r="S384" s="1072"/>
      <c r="T384" s="1072"/>
      <c r="U384" s="1072"/>
      <c r="V384" s="1072"/>
      <c r="W384" s="1072"/>
      <c r="X384" s="1072"/>
      <c r="Y384" s="1072"/>
      <c r="Z384" s="1072"/>
      <c r="AA384" s="1072"/>
      <c r="AB384" s="1072"/>
      <c r="AC384" s="1072"/>
      <c r="AD384" s="1072"/>
      <c r="AE384" s="1072"/>
      <c r="AF384" s="1072"/>
      <c r="AG384" s="1072"/>
      <c r="AH384" s="1072"/>
      <c r="AI384" s="1072"/>
      <c r="AJ384" s="1072"/>
      <c r="AK384" s="1072"/>
      <c r="AL384" s="1072"/>
      <c r="AM384" s="1072"/>
      <c r="AN384" s="1072"/>
      <c r="AO384" s="1072"/>
      <c r="AP384" s="1072"/>
      <c r="AQ384" s="1072"/>
      <c r="AR384" s="1072"/>
      <c r="AS384" s="1072"/>
      <c r="AT384" s="1072"/>
      <c r="AU384" s="1072"/>
      <c r="AV384" s="1072"/>
      <c r="AW384" s="1072"/>
      <c r="AX384" s="1072"/>
      <c r="AY384" s="1072"/>
      <c r="AZ384" s="1072"/>
      <c r="BA384" s="1072"/>
      <c r="BB384" s="1072"/>
      <c r="BC384" s="1072"/>
      <c r="BD384" s="1072"/>
      <c r="BE384" s="1072"/>
      <c r="BF384" s="1072"/>
      <c r="BG384" s="1072"/>
      <c r="BH384" s="1072"/>
      <c r="BI384" s="1072"/>
      <c r="BJ384" s="1072"/>
      <c r="BK384" s="1072"/>
      <c r="BL384" s="1072"/>
      <c r="BM384" s="1072"/>
      <c r="BN384" s="1072"/>
      <c r="BO384" s="1072"/>
      <c r="BP384" s="1072"/>
      <c r="BQ384" s="1072"/>
      <c r="BR384" s="1072"/>
      <c r="BS384" s="1072"/>
      <c r="BT384" s="1072"/>
      <c r="BU384" s="1072"/>
      <c r="BV384" s="1072"/>
      <c r="BW384" s="1072"/>
      <c r="BX384" s="1072"/>
      <c r="BY384" s="1072"/>
      <c r="BZ384" s="1072"/>
      <c r="CA384" s="1072"/>
      <c r="CB384" s="1072"/>
      <c r="CC384" s="1072"/>
      <c r="CD384" s="1072"/>
      <c r="CE384" s="1072"/>
      <c r="CF384" s="1072"/>
      <c r="CG384" s="1072"/>
      <c r="CH384" s="1072"/>
      <c r="CI384" s="1072"/>
      <c r="CJ384" s="1072"/>
      <c r="CK384" s="1072"/>
      <c r="CL384" s="1072"/>
      <c r="CM384" s="1072"/>
      <c r="CN384" s="1072"/>
      <c r="CO384" s="1072"/>
      <c r="CP384" s="1072"/>
      <c r="CQ384" s="1072"/>
      <c r="CR384" s="1072"/>
      <c r="CS384" s="1072"/>
      <c r="CT384" s="1072"/>
      <c r="CU384" s="1072"/>
      <c r="CV384" s="1072"/>
      <c r="CW384" s="1072"/>
      <c r="CX384" s="1072"/>
      <c r="CY384" s="1072"/>
      <c r="CZ384" s="1072"/>
      <c r="DA384" s="1072"/>
      <c r="DB384" s="1072"/>
      <c r="DC384" s="1072"/>
      <c r="DD384" s="1072"/>
      <c r="DE384" s="1072"/>
      <c r="DF384" s="1072"/>
      <c r="DG384" s="1072"/>
      <c r="DH384" s="1072"/>
      <c r="DI384" s="1072"/>
    </row>
    <row r="385" spans="1:113">
      <c r="A385" s="355"/>
      <c r="B385" s="355"/>
      <c r="C385" s="1246"/>
      <c r="D385" s="1246"/>
      <c r="E385" s="1127"/>
      <c r="F385" s="1984"/>
      <c r="G385" s="1236"/>
      <c r="H385" s="1072"/>
      <c r="I385" s="1072"/>
      <c r="J385" s="1072"/>
      <c r="K385" s="1072"/>
      <c r="L385" s="1072"/>
      <c r="M385" s="1072"/>
      <c r="N385" s="1072"/>
      <c r="O385" s="1072"/>
      <c r="P385" s="1072"/>
      <c r="Q385" s="1072"/>
      <c r="R385" s="1072"/>
      <c r="S385" s="1072"/>
      <c r="T385" s="1072"/>
      <c r="U385" s="1072"/>
      <c r="V385" s="1072"/>
      <c r="W385" s="1072"/>
      <c r="X385" s="1072"/>
      <c r="Y385" s="1072"/>
      <c r="Z385" s="1072"/>
      <c r="AA385" s="1072"/>
      <c r="AB385" s="1072"/>
      <c r="AC385" s="1072"/>
      <c r="AD385" s="1072"/>
      <c r="AE385" s="1072"/>
      <c r="AF385" s="1072"/>
      <c r="AG385" s="1072"/>
      <c r="AH385" s="1072"/>
      <c r="AI385" s="1072"/>
      <c r="AJ385" s="1072"/>
      <c r="AK385" s="1072"/>
      <c r="AL385" s="1072"/>
      <c r="AM385" s="1072"/>
      <c r="AN385" s="1072"/>
      <c r="AO385" s="1072"/>
      <c r="AP385" s="1072"/>
      <c r="AQ385" s="1072"/>
      <c r="AR385" s="1072"/>
      <c r="AS385" s="1072"/>
      <c r="AT385" s="1072"/>
      <c r="AU385" s="1072"/>
      <c r="AV385" s="1072"/>
      <c r="AW385" s="1072"/>
      <c r="AX385" s="1072"/>
      <c r="AY385" s="1072"/>
      <c r="AZ385" s="1072"/>
      <c r="BA385" s="1072"/>
      <c r="BB385" s="1072"/>
      <c r="BC385" s="1072"/>
      <c r="BD385" s="1072"/>
      <c r="BE385" s="1072"/>
      <c r="BF385" s="1072"/>
      <c r="BG385" s="1072"/>
      <c r="BH385" s="1072"/>
      <c r="BI385" s="1072"/>
      <c r="BJ385" s="1072"/>
      <c r="BK385" s="1072"/>
      <c r="BL385" s="1072"/>
      <c r="BM385" s="1072"/>
      <c r="BN385" s="1072"/>
      <c r="BO385" s="1072"/>
      <c r="BP385" s="1072"/>
      <c r="BQ385" s="1072"/>
      <c r="BR385" s="1072"/>
      <c r="BS385" s="1072"/>
      <c r="BT385" s="1072"/>
      <c r="BU385" s="1072"/>
      <c r="BV385" s="1072"/>
      <c r="BW385" s="1072"/>
      <c r="BX385" s="1072"/>
      <c r="BY385" s="1072"/>
      <c r="BZ385" s="1072"/>
      <c r="CA385" s="1072"/>
      <c r="CB385" s="1072"/>
      <c r="CC385" s="1072"/>
      <c r="CD385" s="1072"/>
      <c r="CE385" s="1072"/>
      <c r="CF385" s="1072"/>
      <c r="CG385" s="1072"/>
      <c r="CH385" s="1072"/>
      <c r="CI385" s="1072"/>
      <c r="CJ385" s="1072"/>
      <c r="CK385" s="1072"/>
      <c r="CL385" s="1072"/>
      <c r="CM385" s="1072"/>
      <c r="CN385" s="1072"/>
      <c r="CO385" s="1072"/>
      <c r="CP385" s="1072"/>
      <c r="CQ385" s="1072"/>
      <c r="CR385" s="1072"/>
      <c r="CS385" s="1072"/>
      <c r="CT385" s="1072"/>
      <c r="CU385" s="1072"/>
      <c r="CV385" s="1072"/>
      <c r="CW385" s="1072"/>
      <c r="CX385" s="1072"/>
      <c r="CY385" s="1072"/>
      <c r="CZ385" s="1072"/>
      <c r="DA385" s="1072"/>
      <c r="DB385" s="1072"/>
      <c r="DC385" s="1072"/>
      <c r="DD385" s="1072"/>
      <c r="DE385" s="1072"/>
      <c r="DF385" s="1072"/>
      <c r="DG385" s="1072"/>
      <c r="DH385" s="1072"/>
      <c r="DI385" s="1072"/>
    </row>
    <row r="386" spans="1:113">
      <c r="A386" s="355"/>
      <c r="B386" s="355"/>
      <c r="C386" s="1246"/>
      <c r="D386" s="1246"/>
      <c r="E386" s="1127"/>
      <c r="F386" s="1984"/>
      <c r="G386" s="1236"/>
      <c r="H386" s="1072"/>
      <c r="I386" s="1072"/>
      <c r="J386" s="1072"/>
      <c r="K386" s="1072"/>
      <c r="L386" s="1072"/>
      <c r="M386" s="1072"/>
      <c r="N386" s="1072"/>
      <c r="O386" s="1072"/>
      <c r="P386" s="1072"/>
      <c r="Q386" s="1072"/>
      <c r="R386" s="1072"/>
      <c r="S386" s="1072"/>
      <c r="T386" s="1072"/>
      <c r="U386" s="1072"/>
      <c r="V386" s="1072"/>
      <c r="W386" s="1072"/>
      <c r="X386" s="1072"/>
      <c r="Y386" s="1072"/>
      <c r="Z386" s="1072"/>
      <c r="AA386" s="1072"/>
      <c r="AB386" s="1072"/>
      <c r="AC386" s="1072"/>
      <c r="AD386" s="1072"/>
      <c r="AE386" s="1072"/>
      <c r="AF386" s="1072"/>
      <c r="AG386" s="1072"/>
      <c r="AH386" s="1072"/>
      <c r="AI386" s="1072"/>
      <c r="AJ386" s="1072"/>
      <c r="AK386" s="1072"/>
      <c r="AL386" s="1072"/>
      <c r="AM386" s="1072"/>
      <c r="AN386" s="1072"/>
      <c r="AO386" s="1072"/>
      <c r="AP386" s="1072"/>
      <c r="AQ386" s="1072"/>
      <c r="AR386" s="1072"/>
      <c r="AS386" s="1072"/>
      <c r="AT386" s="1072"/>
      <c r="AU386" s="1072"/>
      <c r="AV386" s="1072"/>
      <c r="AW386" s="1072"/>
      <c r="AX386" s="1072"/>
      <c r="AY386" s="1072"/>
      <c r="AZ386" s="1072"/>
      <c r="BA386" s="1072"/>
      <c r="BB386" s="1072"/>
      <c r="BC386" s="1072"/>
      <c r="BD386" s="1072"/>
      <c r="BE386" s="1072"/>
      <c r="BF386" s="1072"/>
      <c r="BG386" s="1072"/>
      <c r="BH386" s="1072"/>
      <c r="BI386" s="1072"/>
      <c r="BJ386" s="1072"/>
      <c r="BK386" s="1072"/>
      <c r="BL386" s="1072"/>
      <c r="BM386" s="1072"/>
      <c r="BN386" s="1072"/>
      <c r="BO386" s="1072"/>
      <c r="BP386" s="1072"/>
      <c r="BQ386" s="1072"/>
      <c r="BR386" s="1072"/>
      <c r="BS386" s="1072"/>
      <c r="BT386" s="1072"/>
      <c r="BU386" s="1072"/>
      <c r="BV386" s="1072"/>
      <c r="BW386" s="1072"/>
      <c r="BX386" s="1072"/>
      <c r="BY386" s="1072"/>
      <c r="BZ386" s="1072"/>
      <c r="CA386" s="1072"/>
      <c r="CB386" s="1072"/>
      <c r="CC386" s="1072"/>
      <c r="CD386" s="1072"/>
      <c r="CE386" s="1072"/>
      <c r="CF386" s="1072"/>
      <c r="CG386" s="1072"/>
      <c r="CH386" s="1072"/>
      <c r="CI386" s="1072"/>
      <c r="CJ386" s="1072"/>
      <c r="CK386" s="1072"/>
      <c r="CL386" s="1072"/>
      <c r="CM386" s="1072"/>
      <c r="CN386" s="1072"/>
      <c r="CO386" s="1072"/>
      <c r="CP386" s="1072"/>
      <c r="CQ386" s="1072"/>
      <c r="CR386" s="1072"/>
      <c r="CS386" s="1072"/>
      <c r="CT386" s="1072"/>
      <c r="CU386" s="1072"/>
      <c r="CV386" s="1072"/>
      <c r="CW386" s="1072"/>
      <c r="CX386" s="1072"/>
      <c r="CY386" s="1072"/>
      <c r="CZ386" s="1072"/>
      <c r="DA386" s="1072"/>
      <c r="DB386" s="1072"/>
      <c r="DC386" s="1072"/>
      <c r="DD386" s="1072"/>
      <c r="DE386" s="1072"/>
      <c r="DF386" s="1072"/>
      <c r="DG386" s="1072"/>
      <c r="DH386" s="1072"/>
      <c r="DI386" s="1072"/>
    </row>
    <row r="387" spans="1:113">
      <c r="A387" s="355"/>
      <c r="B387" s="355"/>
      <c r="C387" s="1246"/>
      <c r="D387" s="1246"/>
      <c r="E387" s="1127"/>
      <c r="F387" s="1984"/>
      <c r="G387" s="1236"/>
      <c r="H387" s="1072"/>
      <c r="I387" s="1072"/>
      <c r="J387" s="1072"/>
      <c r="K387" s="1072"/>
      <c r="L387" s="1072"/>
      <c r="M387" s="1072"/>
      <c r="N387" s="1072"/>
      <c r="O387" s="1072"/>
      <c r="P387" s="1072"/>
      <c r="Q387" s="1072"/>
      <c r="R387" s="1072"/>
      <c r="S387" s="1072"/>
      <c r="T387" s="1072"/>
      <c r="U387" s="1072"/>
      <c r="V387" s="1072"/>
      <c r="W387" s="1072"/>
      <c r="X387" s="1072"/>
      <c r="Y387" s="1072"/>
      <c r="Z387" s="1072"/>
      <c r="AA387" s="1072"/>
      <c r="AB387" s="1072"/>
      <c r="AC387" s="1072"/>
      <c r="AD387" s="1072"/>
      <c r="AE387" s="1072"/>
      <c r="AF387" s="1072"/>
      <c r="AG387" s="1072"/>
      <c r="AH387" s="1072"/>
      <c r="AI387" s="1072"/>
      <c r="AJ387" s="1072"/>
      <c r="AK387" s="1072"/>
      <c r="AL387" s="1072"/>
      <c r="AM387" s="1072"/>
      <c r="AN387" s="1072"/>
      <c r="AO387" s="1072"/>
      <c r="AP387" s="1072"/>
      <c r="AQ387" s="1072"/>
      <c r="AR387" s="1072"/>
      <c r="AS387" s="1072"/>
      <c r="AT387" s="1072"/>
      <c r="AU387" s="1072"/>
      <c r="AV387" s="1072"/>
      <c r="AW387" s="1072"/>
      <c r="AX387" s="1072"/>
      <c r="AY387" s="1072"/>
      <c r="AZ387" s="1072"/>
      <c r="BA387" s="1072"/>
      <c r="BB387" s="1072"/>
      <c r="BC387" s="1072"/>
      <c r="BD387" s="1072"/>
      <c r="BE387" s="1072"/>
      <c r="BF387" s="1072"/>
      <c r="BG387" s="1072"/>
      <c r="BH387" s="1072"/>
      <c r="BI387" s="1072"/>
      <c r="BJ387" s="1072"/>
      <c r="BK387" s="1072"/>
      <c r="BL387" s="1072"/>
      <c r="BM387" s="1072"/>
      <c r="BN387" s="1072"/>
      <c r="BO387" s="1072"/>
      <c r="BP387" s="1072"/>
      <c r="BQ387" s="1072"/>
      <c r="BR387" s="1072"/>
      <c r="BS387" s="1072"/>
      <c r="BT387" s="1072"/>
      <c r="BU387" s="1072"/>
      <c r="BV387" s="1072"/>
      <c r="BW387" s="1072"/>
      <c r="BX387" s="1072"/>
      <c r="BY387" s="1072"/>
      <c r="BZ387" s="1072"/>
      <c r="CA387" s="1072"/>
      <c r="CB387" s="1072"/>
      <c r="CC387" s="1072"/>
      <c r="CD387" s="1072"/>
      <c r="CE387" s="1072"/>
      <c r="CF387" s="1072"/>
      <c r="CG387" s="1072"/>
      <c r="CH387" s="1072"/>
      <c r="CI387" s="1072"/>
      <c r="CJ387" s="1072"/>
      <c r="CK387" s="1072"/>
      <c r="CL387" s="1072"/>
      <c r="CM387" s="1072"/>
      <c r="CN387" s="1072"/>
      <c r="CO387" s="1072"/>
      <c r="CP387" s="1072"/>
      <c r="CQ387" s="1072"/>
      <c r="CR387" s="1072"/>
      <c r="CS387" s="1072"/>
      <c r="CT387" s="1072"/>
      <c r="CU387" s="1072"/>
      <c r="CV387" s="1072"/>
      <c r="CW387" s="1072"/>
      <c r="CX387" s="1072"/>
      <c r="CY387" s="1072"/>
      <c r="CZ387" s="1072"/>
      <c r="DA387" s="1072"/>
      <c r="DB387" s="1072"/>
      <c r="DC387" s="1072"/>
      <c r="DD387" s="1072"/>
      <c r="DE387" s="1072"/>
      <c r="DF387" s="1072"/>
      <c r="DG387" s="1072"/>
      <c r="DH387" s="1072"/>
      <c r="DI387" s="1072"/>
    </row>
    <row r="388" spans="1:113">
      <c r="A388" s="355"/>
      <c r="B388" s="355"/>
      <c r="C388" s="1246"/>
      <c r="D388" s="1247"/>
      <c r="E388" s="1128"/>
      <c r="F388" s="1981"/>
      <c r="G388" s="1236"/>
      <c r="H388" s="1072"/>
      <c r="I388" s="1072"/>
      <c r="J388" s="1072"/>
      <c r="K388" s="1072"/>
      <c r="L388" s="1072"/>
      <c r="M388" s="1072"/>
      <c r="N388" s="1072"/>
      <c r="O388" s="1072"/>
      <c r="P388" s="1072"/>
      <c r="Q388" s="1072"/>
      <c r="R388" s="1072"/>
      <c r="S388" s="1072"/>
      <c r="T388" s="1072"/>
      <c r="U388" s="1072"/>
      <c r="V388" s="1072"/>
      <c r="W388" s="1072"/>
      <c r="X388" s="1072"/>
      <c r="Y388" s="1072"/>
      <c r="Z388" s="1072"/>
      <c r="AA388" s="1072"/>
      <c r="AB388" s="1072"/>
      <c r="AC388" s="1072"/>
      <c r="AD388" s="1072"/>
      <c r="AE388" s="1072"/>
      <c r="AF388" s="1072"/>
      <c r="AG388" s="1072"/>
      <c r="AH388" s="1072"/>
      <c r="AI388" s="1072"/>
      <c r="AJ388" s="1072"/>
      <c r="AK388" s="1072"/>
      <c r="AL388" s="1072"/>
      <c r="AM388" s="1072"/>
      <c r="AN388" s="1072"/>
      <c r="AO388" s="1072"/>
      <c r="AP388" s="1072"/>
      <c r="AQ388" s="1072"/>
      <c r="AR388" s="1072"/>
      <c r="AS388" s="1072"/>
      <c r="AT388" s="1072"/>
      <c r="AU388" s="1072"/>
      <c r="AV388" s="1072"/>
      <c r="AW388" s="1072"/>
      <c r="AX388" s="1072"/>
      <c r="AY388" s="1072"/>
      <c r="AZ388" s="1072"/>
      <c r="BA388" s="1072"/>
      <c r="BB388" s="1072"/>
      <c r="BC388" s="1072"/>
      <c r="BD388" s="1072"/>
      <c r="BE388" s="1072"/>
      <c r="BF388" s="1072"/>
      <c r="BG388" s="1072"/>
      <c r="BH388" s="1072"/>
      <c r="BI388" s="1072"/>
      <c r="BJ388" s="1072"/>
      <c r="BK388" s="1072"/>
      <c r="BL388" s="1072"/>
      <c r="BM388" s="1072"/>
      <c r="BN388" s="1072"/>
      <c r="BO388" s="1072"/>
      <c r="BP388" s="1072"/>
      <c r="BQ388" s="1072"/>
      <c r="BR388" s="1072"/>
      <c r="BS388" s="1072"/>
      <c r="BT388" s="1072"/>
      <c r="BU388" s="1072"/>
      <c r="BV388" s="1072"/>
      <c r="BW388" s="1072"/>
      <c r="BX388" s="1072"/>
      <c r="BY388" s="1072"/>
      <c r="BZ388" s="1072"/>
      <c r="CA388" s="1072"/>
      <c r="CB388" s="1072"/>
      <c r="CC388" s="1072"/>
      <c r="CD388" s="1072"/>
      <c r="CE388" s="1072"/>
      <c r="CF388" s="1072"/>
      <c r="CG388" s="1072"/>
      <c r="CH388" s="1072"/>
      <c r="CI388" s="1072"/>
      <c r="CJ388" s="1072"/>
      <c r="CK388" s="1072"/>
      <c r="CL388" s="1072"/>
      <c r="CM388" s="1072"/>
      <c r="CN388" s="1072"/>
      <c r="CO388" s="1072"/>
      <c r="CP388" s="1072"/>
      <c r="CQ388" s="1072"/>
      <c r="CR388" s="1072"/>
      <c r="CS388" s="1072"/>
      <c r="CT388" s="1072"/>
      <c r="CU388" s="1072"/>
      <c r="CV388" s="1072"/>
      <c r="CW388" s="1072"/>
      <c r="CX388" s="1072"/>
      <c r="CY388" s="1072"/>
      <c r="CZ388" s="1072"/>
      <c r="DA388" s="1072"/>
      <c r="DB388" s="1072"/>
      <c r="DC388" s="1072"/>
      <c r="DD388" s="1072"/>
      <c r="DE388" s="1072"/>
      <c r="DF388" s="1072"/>
      <c r="DG388" s="1072"/>
      <c r="DH388" s="1072"/>
      <c r="DI388" s="1072"/>
    </row>
    <row r="389" spans="1:113">
      <c r="A389" s="355"/>
      <c r="B389" s="355"/>
      <c r="C389" s="1246"/>
      <c r="D389" s="1247"/>
      <c r="G389" s="1236"/>
      <c r="H389" s="1072"/>
      <c r="I389" s="1072"/>
      <c r="J389" s="1072"/>
      <c r="K389" s="1072"/>
      <c r="L389" s="1072"/>
      <c r="M389" s="1072"/>
      <c r="N389" s="1072"/>
      <c r="O389" s="1072"/>
      <c r="P389" s="1072"/>
      <c r="Q389" s="1072"/>
      <c r="R389" s="1072"/>
      <c r="S389" s="1072"/>
      <c r="T389" s="1072"/>
      <c r="U389" s="1072"/>
      <c r="V389" s="1072"/>
      <c r="W389" s="1072"/>
      <c r="X389" s="1072"/>
      <c r="Y389" s="1072"/>
      <c r="Z389" s="1072"/>
      <c r="AA389" s="1072"/>
      <c r="AB389" s="1072"/>
      <c r="AC389" s="1072"/>
      <c r="AD389" s="1072"/>
      <c r="AE389" s="1072"/>
      <c r="AF389" s="1072"/>
      <c r="AG389" s="1072"/>
      <c r="AH389" s="1072"/>
      <c r="AI389" s="1072"/>
      <c r="AJ389" s="1072"/>
      <c r="AK389" s="1072"/>
      <c r="AL389" s="1072"/>
      <c r="AM389" s="1072"/>
      <c r="AN389" s="1072"/>
      <c r="AO389" s="1072"/>
      <c r="AP389" s="1072"/>
      <c r="AQ389" s="1072"/>
      <c r="AR389" s="1072"/>
      <c r="AS389" s="1072"/>
      <c r="AT389" s="1072"/>
      <c r="AU389" s="1072"/>
      <c r="AV389" s="1072"/>
      <c r="AW389" s="1072"/>
      <c r="AX389" s="1072"/>
      <c r="AY389" s="1072"/>
      <c r="AZ389" s="1072"/>
      <c r="BA389" s="1072"/>
      <c r="BB389" s="1072"/>
      <c r="BC389" s="1072"/>
      <c r="BD389" s="1072"/>
      <c r="BE389" s="1072"/>
      <c r="BF389" s="1072"/>
      <c r="BG389" s="1072"/>
      <c r="BH389" s="1072"/>
      <c r="BI389" s="1072"/>
      <c r="BJ389" s="1072"/>
      <c r="BK389" s="1072"/>
      <c r="BL389" s="1072"/>
      <c r="BM389" s="1072"/>
      <c r="BN389" s="1072"/>
      <c r="BO389" s="1072"/>
      <c r="BP389" s="1072"/>
      <c r="BQ389" s="1072"/>
      <c r="BR389" s="1072"/>
      <c r="BS389" s="1072"/>
      <c r="BT389" s="1072"/>
      <c r="BU389" s="1072"/>
      <c r="BV389" s="1072"/>
      <c r="BW389" s="1072"/>
      <c r="BX389" s="1072"/>
      <c r="BY389" s="1072"/>
      <c r="BZ389" s="1072"/>
      <c r="CA389" s="1072"/>
      <c r="CB389" s="1072"/>
      <c r="CC389" s="1072"/>
      <c r="CD389" s="1072"/>
      <c r="CE389" s="1072"/>
      <c r="CF389" s="1072"/>
      <c r="CG389" s="1072"/>
      <c r="CH389" s="1072"/>
      <c r="CI389" s="1072"/>
      <c r="CJ389" s="1072"/>
      <c r="CK389" s="1072"/>
      <c r="CL389" s="1072"/>
      <c r="CM389" s="1072"/>
      <c r="CN389" s="1072"/>
      <c r="CO389" s="1072"/>
      <c r="CP389" s="1072"/>
      <c r="CQ389" s="1072"/>
      <c r="CR389" s="1072"/>
      <c r="CS389" s="1072"/>
      <c r="CT389" s="1072"/>
      <c r="CU389" s="1072"/>
      <c r="CV389" s="1072"/>
      <c r="CW389" s="1072"/>
      <c r="CX389" s="1072"/>
      <c r="CY389" s="1072"/>
      <c r="CZ389" s="1072"/>
      <c r="DA389" s="1072"/>
      <c r="DB389" s="1072"/>
      <c r="DC389" s="1072"/>
      <c r="DD389" s="1072"/>
      <c r="DE389" s="1072"/>
      <c r="DF389" s="1072"/>
      <c r="DG389" s="1072"/>
      <c r="DH389" s="1072"/>
      <c r="DI389" s="1072"/>
    </row>
    <row r="390" spans="1:113">
      <c r="A390" s="355"/>
      <c r="B390" s="1248"/>
      <c r="C390" s="354"/>
      <c r="D390" s="346"/>
      <c r="E390" s="1128"/>
      <c r="F390" s="1981"/>
      <c r="G390" s="1236"/>
      <c r="H390" s="1072"/>
      <c r="I390" s="1072"/>
      <c r="J390" s="1072"/>
      <c r="K390" s="1072"/>
      <c r="L390" s="1072"/>
      <c r="M390" s="1072"/>
      <c r="N390" s="1072"/>
      <c r="O390" s="1072"/>
      <c r="P390" s="1072"/>
      <c r="Q390" s="1072"/>
      <c r="R390" s="1072"/>
      <c r="S390" s="1072"/>
      <c r="T390" s="1072"/>
      <c r="U390" s="1072"/>
      <c r="V390" s="1072"/>
      <c r="W390" s="1072"/>
      <c r="X390" s="1072"/>
      <c r="Y390" s="1072"/>
      <c r="Z390" s="1072"/>
      <c r="AA390" s="1072"/>
      <c r="AB390" s="1072"/>
      <c r="AC390" s="1072"/>
      <c r="AD390" s="1072"/>
      <c r="AE390" s="1072"/>
      <c r="AF390" s="1072"/>
      <c r="AG390" s="1072"/>
      <c r="AH390" s="1072"/>
      <c r="AI390" s="1072"/>
      <c r="AJ390" s="1072"/>
      <c r="AK390" s="1072"/>
      <c r="AL390" s="1072"/>
      <c r="AM390" s="1072"/>
      <c r="AN390" s="1072"/>
      <c r="AO390" s="1072"/>
      <c r="AP390" s="1072"/>
      <c r="AQ390" s="1072"/>
      <c r="AR390" s="1072"/>
      <c r="AS390" s="1072"/>
      <c r="AT390" s="1072"/>
      <c r="AU390" s="1072"/>
      <c r="AV390" s="1072"/>
      <c r="AW390" s="1072"/>
      <c r="AX390" s="1072"/>
      <c r="AY390" s="1072"/>
      <c r="AZ390" s="1072"/>
      <c r="BA390" s="1072"/>
      <c r="BB390" s="1072"/>
      <c r="BC390" s="1072"/>
      <c r="BD390" s="1072"/>
      <c r="BE390" s="1072"/>
      <c r="BF390" s="1072"/>
      <c r="BG390" s="1072"/>
      <c r="BH390" s="1072"/>
      <c r="BI390" s="1072"/>
      <c r="BJ390" s="1072"/>
      <c r="BK390" s="1072"/>
      <c r="BL390" s="1072"/>
      <c r="BM390" s="1072"/>
      <c r="BN390" s="1072"/>
      <c r="BO390" s="1072"/>
      <c r="BP390" s="1072"/>
      <c r="BQ390" s="1072"/>
      <c r="BR390" s="1072"/>
      <c r="BS390" s="1072"/>
      <c r="BT390" s="1072"/>
      <c r="BU390" s="1072"/>
      <c r="BV390" s="1072"/>
      <c r="BW390" s="1072"/>
      <c r="BX390" s="1072"/>
      <c r="BY390" s="1072"/>
      <c r="BZ390" s="1072"/>
      <c r="CA390" s="1072"/>
      <c r="CB390" s="1072"/>
      <c r="CC390" s="1072"/>
      <c r="CD390" s="1072"/>
      <c r="CE390" s="1072"/>
      <c r="CF390" s="1072"/>
      <c r="CG390" s="1072"/>
      <c r="CH390" s="1072"/>
      <c r="CI390" s="1072"/>
      <c r="CJ390" s="1072"/>
      <c r="CK390" s="1072"/>
      <c r="CL390" s="1072"/>
      <c r="CM390" s="1072"/>
      <c r="CN390" s="1072"/>
      <c r="CO390" s="1072"/>
      <c r="CP390" s="1072"/>
      <c r="CQ390" s="1072"/>
      <c r="CR390" s="1072"/>
      <c r="CS390" s="1072"/>
      <c r="CT390" s="1072"/>
      <c r="CU390" s="1072"/>
      <c r="CV390" s="1072"/>
      <c r="CW390" s="1072"/>
      <c r="CX390" s="1072"/>
      <c r="CY390" s="1072"/>
      <c r="CZ390" s="1072"/>
      <c r="DA390" s="1072"/>
      <c r="DB390" s="1072"/>
      <c r="DC390" s="1072"/>
      <c r="DD390" s="1072"/>
      <c r="DE390" s="1072"/>
      <c r="DF390" s="1072"/>
      <c r="DG390" s="1072"/>
      <c r="DH390" s="1072"/>
      <c r="DI390" s="1072"/>
    </row>
    <row r="391" spans="1:113">
      <c r="A391" s="1206"/>
      <c r="B391" s="1248"/>
      <c r="C391" s="1249"/>
      <c r="D391" s="1279"/>
      <c r="E391" s="1133"/>
      <c r="F391" s="1868"/>
      <c r="G391" s="1236"/>
      <c r="H391" s="1072"/>
      <c r="I391" s="1072"/>
      <c r="J391" s="1072"/>
      <c r="K391" s="1072"/>
      <c r="L391" s="1072"/>
      <c r="M391" s="1072"/>
      <c r="N391" s="1072"/>
      <c r="O391" s="1072"/>
      <c r="P391" s="1072"/>
      <c r="Q391" s="1072"/>
      <c r="R391" s="1072"/>
      <c r="S391" s="1072"/>
      <c r="T391" s="1072"/>
      <c r="U391" s="1072"/>
      <c r="V391" s="1072"/>
      <c r="W391" s="1072"/>
      <c r="X391" s="1072"/>
      <c r="Y391" s="1072"/>
      <c r="Z391" s="1072"/>
      <c r="AA391" s="1072"/>
      <c r="AB391" s="1072"/>
      <c r="AC391" s="1072"/>
      <c r="AD391" s="1072"/>
      <c r="AE391" s="1072"/>
      <c r="AF391" s="1072"/>
      <c r="AG391" s="1072"/>
      <c r="AH391" s="1072"/>
      <c r="AI391" s="1072"/>
      <c r="AJ391" s="1072"/>
      <c r="AK391" s="1072"/>
      <c r="AL391" s="1072"/>
      <c r="AM391" s="1072"/>
      <c r="AN391" s="1072"/>
      <c r="AO391" s="1072"/>
      <c r="AP391" s="1072"/>
      <c r="AQ391" s="1072"/>
      <c r="AR391" s="1072"/>
      <c r="AS391" s="1072"/>
      <c r="AT391" s="1072"/>
      <c r="AU391" s="1072"/>
      <c r="AV391" s="1072"/>
      <c r="AW391" s="1072"/>
      <c r="AX391" s="1072"/>
      <c r="AY391" s="1072"/>
      <c r="AZ391" s="1072"/>
      <c r="BA391" s="1072"/>
      <c r="BB391" s="1072"/>
      <c r="BC391" s="1072"/>
      <c r="BD391" s="1072"/>
      <c r="BE391" s="1072"/>
      <c r="BF391" s="1072"/>
      <c r="BG391" s="1072"/>
      <c r="BH391" s="1072"/>
      <c r="BI391" s="1072"/>
      <c r="BJ391" s="1072"/>
      <c r="BK391" s="1072"/>
      <c r="BL391" s="1072"/>
      <c r="BM391" s="1072"/>
      <c r="BN391" s="1072"/>
      <c r="BO391" s="1072"/>
      <c r="BP391" s="1072"/>
      <c r="BQ391" s="1072"/>
      <c r="BR391" s="1072"/>
      <c r="BS391" s="1072"/>
      <c r="BT391" s="1072"/>
      <c r="BU391" s="1072"/>
      <c r="BV391" s="1072"/>
      <c r="BW391" s="1072"/>
      <c r="BX391" s="1072"/>
      <c r="BY391" s="1072"/>
      <c r="BZ391" s="1072"/>
      <c r="CA391" s="1072"/>
      <c r="CB391" s="1072"/>
      <c r="CC391" s="1072"/>
      <c r="CD391" s="1072"/>
      <c r="CE391" s="1072"/>
      <c r="CF391" s="1072"/>
      <c r="CG391" s="1072"/>
      <c r="CH391" s="1072"/>
      <c r="CI391" s="1072"/>
      <c r="CJ391" s="1072"/>
      <c r="CK391" s="1072"/>
      <c r="CL391" s="1072"/>
      <c r="CM391" s="1072"/>
      <c r="CN391" s="1072"/>
      <c r="CO391" s="1072"/>
      <c r="CP391" s="1072"/>
      <c r="CQ391" s="1072"/>
      <c r="CR391" s="1072"/>
      <c r="CS391" s="1072"/>
      <c r="CT391" s="1072"/>
      <c r="CU391" s="1072"/>
      <c r="CV391" s="1072"/>
      <c r="CW391" s="1072"/>
      <c r="CX391" s="1072"/>
      <c r="CY391" s="1072"/>
      <c r="CZ391" s="1072"/>
      <c r="DA391" s="1072"/>
      <c r="DB391" s="1072"/>
      <c r="DC391" s="1072"/>
      <c r="DD391" s="1072"/>
      <c r="DE391" s="1072"/>
      <c r="DF391" s="1072"/>
      <c r="DG391" s="1072"/>
      <c r="DH391" s="1072"/>
      <c r="DI391" s="1072"/>
    </row>
    <row r="392" spans="1:113">
      <c r="A392" s="1225"/>
      <c r="B392" s="1280"/>
      <c r="C392" s="1246"/>
      <c r="D392" s="1281"/>
      <c r="E392" s="1178"/>
      <c r="F392" s="1991"/>
      <c r="G392" s="1236"/>
      <c r="H392" s="1072"/>
      <c r="I392" s="1072"/>
      <c r="J392" s="1072"/>
      <c r="K392" s="1072"/>
      <c r="L392" s="1072"/>
      <c r="M392" s="1072"/>
      <c r="N392" s="1072"/>
      <c r="O392" s="1072"/>
      <c r="P392" s="1072"/>
      <c r="Q392" s="1072"/>
      <c r="R392" s="1072"/>
      <c r="S392" s="1072"/>
      <c r="T392" s="1072"/>
      <c r="U392" s="1072"/>
      <c r="V392" s="1072"/>
      <c r="W392" s="1072"/>
      <c r="X392" s="1072"/>
      <c r="Y392" s="1072"/>
      <c r="Z392" s="1072"/>
      <c r="AA392" s="1072"/>
      <c r="AB392" s="1072"/>
      <c r="AC392" s="1072"/>
      <c r="AD392" s="1072"/>
      <c r="AE392" s="1072"/>
      <c r="AF392" s="1072"/>
      <c r="AG392" s="1072"/>
      <c r="AH392" s="1072"/>
      <c r="AI392" s="1072"/>
      <c r="AJ392" s="1072"/>
      <c r="AK392" s="1072"/>
      <c r="AL392" s="1072"/>
      <c r="AM392" s="1072"/>
      <c r="AN392" s="1072"/>
      <c r="AO392" s="1072"/>
      <c r="AP392" s="1072"/>
      <c r="AQ392" s="1072"/>
      <c r="AR392" s="1072"/>
      <c r="AS392" s="1072"/>
      <c r="AT392" s="1072"/>
      <c r="AU392" s="1072"/>
      <c r="AV392" s="1072"/>
      <c r="AW392" s="1072"/>
      <c r="AX392" s="1072"/>
      <c r="AY392" s="1072"/>
      <c r="AZ392" s="1072"/>
      <c r="BA392" s="1072"/>
      <c r="BB392" s="1072"/>
      <c r="BC392" s="1072"/>
      <c r="BD392" s="1072"/>
      <c r="BE392" s="1072"/>
      <c r="BF392" s="1072"/>
      <c r="BG392" s="1072"/>
      <c r="BH392" s="1072"/>
      <c r="BI392" s="1072"/>
      <c r="BJ392" s="1072"/>
      <c r="BK392" s="1072"/>
      <c r="BL392" s="1072"/>
      <c r="BM392" s="1072"/>
      <c r="BN392" s="1072"/>
      <c r="BO392" s="1072"/>
      <c r="BP392" s="1072"/>
      <c r="BQ392" s="1072"/>
      <c r="BR392" s="1072"/>
      <c r="BS392" s="1072"/>
      <c r="BT392" s="1072"/>
      <c r="BU392" s="1072"/>
      <c r="BV392" s="1072"/>
      <c r="BW392" s="1072"/>
      <c r="BX392" s="1072"/>
      <c r="BY392" s="1072"/>
      <c r="BZ392" s="1072"/>
      <c r="CA392" s="1072"/>
      <c r="CB392" s="1072"/>
      <c r="CC392" s="1072"/>
      <c r="CD392" s="1072"/>
      <c r="CE392" s="1072"/>
      <c r="CF392" s="1072"/>
      <c r="CG392" s="1072"/>
      <c r="CH392" s="1072"/>
      <c r="CI392" s="1072"/>
      <c r="CJ392" s="1072"/>
      <c r="CK392" s="1072"/>
      <c r="CL392" s="1072"/>
      <c r="CM392" s="1072"/>
      <c r="CN392" s="1072"/>
      <c r="CO392" s="1072"/>
      <c r="CP392" s="1072"/>
      <c r="CQ392" s="1072"/>
      <c r="CR392" s="1072"/>
      <c r="CS392" s="1072"/>
      <c r="CT392" s="1072"/>
      <c r="CU392" s="1072"/>
      <c r="CV392" s="1072"/>
      <c r="CW392" s="1072"/>
      <c r="CX392" s="1072"/>
      <c r="CY392" s="1072"/>
      <c r="CZ392" s="1072"/>
      <c r="DA392" s="1072"/>
      <c r="DB392" s="1072"/>
      <c r="DC392" s="1072"/>
      <c r="DD392" s="1072"/>
      <c r="DE392" s="1072"/>
      <c r="DF392" s="1072"/>
      <c r="DG392" s="1072"/>
      <c r="DH392" s="1072"/>
      <c r="DI392" s="1072"/>
    </row>
    <row r="393" spans="1:113">
      <c r="A393" s="1283"/>
      <c r="B393" s="1284"/>
      <c r="C393" s="1246"/>
      <c r="D393" s="1281"/>
      <c r="E393" s="1177"/>
      <c r="F393" s="1992"/>
      <c r="G393" s="1421"/>
      <c r="H393" s="1072"/>
      <c r="I393" s="1072"/>
      <c r="J393" s="1072"/>
      <c r="K393" s="1072"/>
      <c r="L393" s="1072"/>
      <c r="M393" s="1072"/>
      <c r="N393" s="1072"/>
      <c r="O393" s="1072"/>
      <c r="P393" s="1072"/>
      <c r="Q393" s="1072"/>
      <c r="R393" s="1072"/>
      <c r="S393" s="1072"/>
      <c r="T393" s="1072"/>
      <c r="U393" s="1072"/>
      <c r="V393" s="1072"/>
      <c r="W393" s="1072"/>
      <c r="X393" s="1072"/>
      <c r="Y393" s="1072"/>
      <c r="Z393" s="1072"/>
      <c r="AA393" s="1072"/>
      <c r="AB393" s="1072"/>
      <c r="AC393" s="1072"/>
      <c r="AD393" s="1072"/>
      <c r="AE393" s="1072"/>
      <c r="AF393" s="1072"/>
      <c r="AG393" s="1072"/>
      <c r="AH393" s="1072"/>
      <c r="AI393" s="1072"/>
      <c r="AJ393" s="1072"/>
      <c r="AK393" s="1072"/>
      <c r="AL393" s="1072"/>
      <c r="AM393" s="1072"/>
      <c r="AN393" s="1072"/>
      <c r="AO393" s="1072"/>
      <c r="AP393" s="1072"/>
      <c r="AQ393" s="1072"/>
      <c r="AR393" s="1072"/>
      <c r="AS393" s="1072"/>
      <c r="AT393" s="1072"/>
      <c r="AU393" s="1072"/>
      <c r="AV393" s="1072"/>
      <c r="AW393" s="1072"/>
      <c r="AX393" s="1072"/>
      <c r="AY393" s="1072"/>
      <c r="AZ393" s="1072"/>
      <c r="BA393" s="1072"/>
      <c r="BB393" s="1072"/>
      <c r="BC393" s="1072"/>
      <c r="BD393" s="1072"/>
      <c r="BE393" s="1072"/>
      <c r="BF393" s="1072"/>
      <c r="BG393" s="1072"/>
      <c r="BH393" s="1072"/>
      <c r="BI393" s="1072"/>
      <c r="BJ393" s="1072"/>
      <c r="BK393" s="1072"/>
      <c r="BL393" s="1072"/>
      <c r="BM393" s="1072"/>
      <c r="BN393" s="1072"/>
      <c r="BO393" s="1072"/>
      <c r="BP393" s="1072"/>
      <c r="BQ393" s="1072"/>
      <c r="BR393" s="1072"/>
      <c r="BS393" s="1072"/>
      <c r="BT393" s="1072"/>
      <c r="BU393" s="1072"/>
      <c r="BV393" s="1072"/>
      <c r="BW393" s="1072"/>
      <c r="BX393" s="1072"/>
      <c r="BY393" s="1072"/>
      <c r="BZ393" s="1072"/>
      <c r="CA393" s="1072"/>
      <c r="CB393" s="1072"/>
      <c r="CC393" s="1072"/>
      <c r="CD393" s="1072"/>
      <c r="CE393" s="1072"/>
      <c r="CF393" s="1072"/>
      <c r="CG393" s="1072"/>
      <c r="CH393" s="1072"/>
      <c r="CI393" s="1072"/>
      <c r="CJ393" s="1072"/>
      <c r="CK393" s="1072"/>
      <c r="CL393" s="1072"/>
      <c r="CM393" s="1072"/>
      <c r="CN393" s="1072"/>
      <c r="CO393" s="1072"/>
      <c r="CP393" s="1072"/>
      <c r="CQ393" s="1072"/>
      <c r="CR393" s="1072"/>
      <c r="CS393" s="1072"/>
      <c r="CT393" s="1072"/>
      <c r="CU393" s="1072"/>
      <c r="CV393" s="1072"/>
      <c r="CW393" s="1072"/>
      <c r="CX393" s="1072"/>
      <c r="CY393" s="1072"/>
      <c r="CZ393" s="1072"/>
      <c r="DA393" s="1072"/>
      <c r="DB393" s="1072"/>
      <c r="DC393" s="1072"/>
      <c r="DD393" s="1072"/>
      <c r="DE393" s="1072"/>
      <c r="DF393" s="1072"/>
      <c r="DG393" s="1072"/>
      <c r="DH393" s="1072"/>
      <c r="DI393" s="1072"/>
    </row>
    <row r="394" spans="1:113">
      <c r="A394" s="1225"/>
      <c r="B394" s="355"/>
      <c r="C394" s="1246"/>
      <c r="D394" s="1281"/>
      <c r="E394" s="1178"/>
      <c r="F394" s="1991"/>
      <c r="G394" s="1236"/>
      <c r="H394" s="1072"/>
      <c r="I394" s="1072"/>
      <c r="J394" s="1072"/>
      <c r="K394" s="1072"/>
      <c r="L394" s="1072"/>
      <c r="M394" s="1072"/>
      <c r="N394" s="1072"/>
      <c r="O394" s="1072"/>
      <c r="P394" s="1072"/>
      <c r="Q394" s="1072"/>
      <c r="R394" s="1072"/>
      <c r="S394" s="1072"/>
      <c r="T394" s="1072"/>
      <c r="U394" s="1072"/>
      <c r="V394" s="1072"/>
      <c r="W394" s="1072"/>
      <c r="X394" s="1072"/>
      <c r="Y394" s="1072"/>
      <c r="Z394" s="1072"/>
      <c r="AA394" s="1072"/>
      <c r="AB394" s="1072"/>
      <c r="AC394" s="1072"/>
      <c r="AD394" s="1072"/>
      <c r="AE394" s="1072"/>
      <c r="AF394" s="1072"/>
      <c r="AG394" s="1072"/>
      <c r="AH394" s="1072"/>
      <c r="AI394" s="1072"/>
      <c r="AJ394" s="1072"/>
      <c r="AK394" s="1072"/>
      <c r="AL394" s="1072"/>
      <c r="AM394" s="1072"/>
      <c r="AN394" s="1072"/>
      <c r="AO394" s="1072"/>
      <c r="AP394" s="1072"/>
      <c r="AQ394" s="1072"/>
      <c r="AR394" s="1072"/>
      <c r="AS394" s="1072"/>
      <c r="AT394" s="1072"/>
      <c r="AU394" s="1072"/>
      <c r="AV394" s="1072"/>
      <c r="AW394" s="1072"/>
      <c r="AX394" s="1072"/>
      <c r="AY394" s="1072"/>
      <c r="AZ394" s="1072"/>
      <c r="BA394" s="1072"/>
      <c r="BB394" s="1072"/>
      <c r="BC394" s="1072"/>
      <c r="BD394" s="1072"/>
      <c r="BE394" s="1072"/>
      <c r="BF394" s="1072"/>
      <c r="BG394" s="1072"/>
      <c r="BH394" s="1072"/>
      <c r="BI394" s="1072"/>
      <c r="BJ394" s="1072"/>
      <c r="BK394" s="1072"/>
      <c r="BL394" s="1072"/>
      <c r="BM394" s="1072"/>
      <c r="BN394" s="1072"/>
      <c r="BO394" s="1072"/>
      <c r="BP394" s="1072"/>
      <c r="BQ394" s="1072"/>
      <c r="BR394" s="1072"/>
      <c r="BS394" s="1072"/>
      <c r="BT394" s="1072"/>
      <c r="BU394" s="1072"/>
      <c r="BV394" s="1072"/>
      <c r="BW394" s="1072"/>
      <c r="BX394" s="1072"/>
      <c r="BY394" s="1072"/>
      <c r="BZ394" s="1072"/>
      <c r="CA394" s="1072"/>
      <c r="CB394" s="1072"/>
      <c r="CC394" s="1072"/>
      <c r="CD394" s="1072"/>
      <c r="CE394" s="1072"/>
      <c r="CF394" s="1072"/>
      <c r="CG394" s="1072"/>
      <c r="CH394" s="1072"/>
      <c r="CI394" s="1072"/>
      <c r="CJ394" s="1072"/>
      <c r="CK394" s="1072"/>
      <c r="CL394" s="1072"/>
      <c r="CM394" s="1072"/>
      <c r="CN394" s="1072"/>
      <c r="CO394" s="1072"/>
      <c r="CP394" s="1072"/>
      <c r="CQ394" s="1072"/>
      <c r="CR394" s="1072"/>
      <c r="CS394" s="1072"/>
      <c r="CT394" s="1072"/>
      <c r="CU394" s="1072"/>
      <c r="CV394" s="1072"/>
      <c r="CW394" s="1072"/>
      <c r="CX394" s="1072"/>
      <c r="CY394" s="1072"/>
      <c r="CZ394" s="1072"/>
      <c r="DA394" s="1072"/>
      <c r="DB394" s="1072"/>
      <c r="DC394" s="1072"/>
      <c r="DD394" s="1072"/>
      <c r="DE394" s="1072"/>
      <c r="DF394" s="1072"/>
      <c r="DG394" s="1072"/>
      <c r="DH394" s="1072"/>
      <c r="DI394" s="1072"/>
    </row>
    <row r="395" spans="1:113">
      <c r="A395" s="1225"/>
      <c r="B395" s="355"/>
      <c r="C395" s="1246"/>
      <c r="D395" s="1281"/>
      <c r="E395" s="1178"/>
      <c r="F395" s="1991"/>
      <c r="G395" s="1236"/>
      <c r="H395" s="1072"/>
      <c r="I395" s="1072"/>
      <c r="J395" s="1072"/>
      <c r="K395" s="1072"/>
      <c r="L395" s="1072"/>
      <c r="M395" s="1072"/>
      <c r="N395" s="1072"/>
      <c r="O395" s="1072"/>
      <c r="P395" s="1072"/>
      <c r="Q395" s="1072"/>
      <c r="R395" s="1072"/>
      <c r="S395" s="1072"/>
      <c r="T395" s="1072"/>
      <c r="U395" s="1072"/>
      <c r="V395" s="1072"/>
      <c r="W395" s="1072"/>
      <c r="X395" s="1072"/>
      <c r="Y395" s="1072"/>
      <c r="Z395" s="1072"/>
      <c r="AA395" s="1072"/>
      <c r="AB395" s="1072"/>
      <c r="AC395" s="1072"/>
      <c r="AD395" s="1072"/>
      <c r="AE395" s="1072"/>
      <c r="AF395" s="1072"/>
      <c r="AG395" s="1072"/>
      <c r="AH395" s="1072"/>
      <c r="AI395" s="1072"/>
      <c r="AJ395" s="1072"/>
      <c r="AK395" s="1072"/>
      <c r="AL395" s="1072"/>
      <c r="AM395" s="1072"/>
      <c r="AN395" s="1072"/>
      <c r="AO395" s="1072"/>
      <c r="AP395" s="1072"/>
      <c r="AQ395" s="1072"/>
      <c r="AR395" s="1072"/>
      <c r="AS395" s="1072"/>
      <c r="AT395" s="1072"/>
      <c r="AU395" s="1072"/>
      <c r="AV395" s="1072"/>
      <c r="AW395" s="1072"/>
      <c r="AX395" s="1072"/>
      <c r="AY395" s="1072"/>
      <c r="AZ395" s="1072"/>
      <c r="BA395" s="1072"/>
      <c r="BB395" s="1072"/>
      <c r="BC395" s="1072"/>
      <c r="BD395" s="1072"/>
      <c r="BE395" s="1072"/>
      <c r="BF395" s="1072"/>
      <c r="BG395" s="1072"/>
      <c r="BH395" s="1072"/>
      <c r="BI395" s="1072"/>
      <c r="BJ395" s="1072"/>
      <c r="BK395" s="1072"/>
      <c r="BL395" s="1072"/>
      <c r="BM395" s="1072"/>
      <c r="BN395" s="1072"/>
      <c r="BO395" s="1072"/>
      <c r="BP395" s="1072"/>
      <c r="BQ395" s="1072"/>
      <c r="BR395" s="1072"/>
      <c r="BS395" s="1072"/>
      <c r="BT395" s="1072"/>
      <c r="BU395" s="1072"/>
      <c r="BV395" s="1072"/>
      <c r="BW395" s="1072"/>
      <c r="BX395" s="1072"/>
      <c r="BY395" s="1072"/>
      <c r="BZ395" s="1072"/>
      <c r="CA395" s="1072"/>
      <c r="CB395" s="1072"/>
      <c r="CC395" s="1072"/>
      <c r="CD395" s="1072"/>
      <c r="CE395" s="1072"/>
      <c r="CF395" s="1072"/>
      <c r="CG395" s="1072"/>
      <c r="CH395" s="1072"/>
      <c r="CI395" s="1072"/>
      <c r="CJ395" s="1072"/>
      <c r="CK395" s="1072"/>
      <c r="CL395" s="1072"/>
      <c r="CM395" s="1072"/>
      <c r="CN395" s="1072"/>
      <c r="CO395" s="1072"/>
      <c r="CP395" s="1072"/>
      <c r="CQ395" s="1072"/>
      <c r="CR395" s="1072"/>
      <c r="CS395" s="1072"/>
      <c r="CT395" s="1072"/>
      <c r="CU395" s="1072"/>
      <c r="CV395" s="1072"/>
      <c r="CW395" s="1072"/>
      <c r="CX395" s="1072"/>
      <c r="CY395" s="1072"/>
      <c r="CZ395" s="1072"/>
      <c r="DA395" s="1072"/>
      <c r="DB395" s="1072"/>
      <c r="DC395" s="1072"/>
      <c r="DD395" s="1072"/>
      <c r="DE395" s="1072"/>
      <c r="DF395" s="1072"/>
      <c r="DG395" s="1072"/>
      <c r="DH395" s="1072"/>
      <c r="DI395" s="1072"/>
    </row>
    <row r="396" spans="1:113">
      <c r="A396" s="1286"/>
      <c r="B396" s="355"/>
      <c r="C396" s="1246"/>
      <c r="D396" s="1281"/>
      <c r="E396" s="1178"/>
      <c r="F396" s="1991"/>
      <c r="G396" s="1236"/>
      <c r="H396" s="1072"/>
      <c r="I396" s="1072"/>
      <c r="J396" s="1072"/>
      <c r="K396" s="1072"/>
      <c r="L396" s="1072"/>
      <c r="M396" s="1072"/>
      <c r="N396" s="1072"/>
      <c r="O396" s="1072"/>
      <c r="P396" s="1072"/>
      <c r="Q396" s="1072"/>
      <c r="R396" s="1072"/>
      <c r="S396" s="1072"/>
      <c r="T396" s="1072"/>
      <c r="U396" s="1072"/>
      <c r="V396" s="1072"/>
      <c r="W396" s="1072"/>
      <c r="X396" s="1072"/>
      <c r="Y396" s="1072"/>
      <c r="Z396" s="1072"/>
      <c r="AA396" s="1072"/>
      <c r="AB396" s="1072"/>
      <c r="AC396" s="1072"/>
      <c r="AD396" s="1072"/>
      <c r="AE396" s="1072"/>
      <c r="AF396" s="1072"/>
      <c r="AG396" s="1072"/>
      <c r="AH396" s="1072"/>
      <c r="AI396" s="1072"/>
      <c r="AJ396" s="1072"/>
      <c r="AK396" s="1072"/>
      <c r="AL396" s="1072"/>
      <c r="AM396" s="1072"/>
      <c r="AN396" s="1072"/>
      <c r="AO396" s="1072"/>
      <c r="AP396" s="1072"/>
      <c r="AQ396" s="1072"/>
      <c r="AR396" s="1072"/>
      <c r="AS396" s="1072"/>
      <c r="AT396" s="1072"/>
      <c r="AU396" s="1072"/>
      <c r="AV396" s="1072"/>
      <c r="AW396" s="1072"/>
      <c r="AX396" s="1072"/>
      <c r="AY396" s="1072"/>
      <c r="AZ396" s="1072"/>
      <c r="BA396" s="1072"/>
      <c r="BB396" s="1072"/>
      <c r="BC396" s="1072"/>
      <c r="BD396" s="1072"/>
      <c r="BE396" s="1072"/>
      <c r="BF396" s="1072"/>
      <c r="BG396" s="1072"/>
      <c r="BH396" s="1072"/>
      <c r="BI396" s="1072"/>
      <c r="BJ396" s="1072"/>
      <c r="BK396" s="1072"/>
      <c r="BL396" s="1072"/>
      <c r="BM396" s="1072"/>
      <c r="BN396" s="1072"/>
      <c r="BO396" s="1072"/>
      <c r="BP396" s="1072"/>
      <c r="BQ396" s="1072"/>
      <c r="BR396" s="1072"/>
      <c r="BS396" s="1072"/>
      <c r="BT396" s="1072"/>
      <c r="BU396" s="1072"/>
      <c r="BV396" s="1072"/>
      <c r="BW396" s="1072"/>
      <c r="BX396" s="1072"/>
      <c r="BY396" s="1072"/>
      <c r="BZ396" s="1072"/>
      <c r="CA396" s="1072"/>
      <c r="CB396" s="1072"/>
      <c r="CC396" s="1072"/>
      <c r="CD396" s="1072"/>
      <c r="CE396" s="1072"/>
      <c r="CF396" s="1072"/>
      <c r="CG396" s="1072"/>
      <c r="CH396" s="1072"/>
      <c r="CI396" s="1072"/>
      <c r="CJ396" s="1072"/>
      <c r="CK396" s="1072"/>
      <c r="CL396" s="1072"/>
      <c r="CM396" s="1072"/>
      <c r="CN396" s="1072"/>
      <c r="CO396" s="1072"/>
      <c r="CP396" s="1072"/>
      <c r="CQ396" s="1072"/>
      <c r="CR396" s="1072"/>
      <c r="CS396" s="1072"/>
      <c r="CT396" s="1072"/>
      <c r="CU396" s="1072"/>
      <c r="CV396" s="1072"/>
      <c r="CW396" s="1072"/>
      <c r="CX396" s="1072"/>
      <c r="CY396" s="1072"/>
      <c r="CZ396" s="1072"/>
      <c r="DA396" s="1072"/>
      <c r="DB396" s="1072"/>
      <c r="DC396" s="1072"/>
      <c r="DD396" s="1072"/>
      <c r="DE396" s="1072"/>
      <c r="DF396" s="1072"/>
      <c r="DG396" s="1072"/>
      <c r="DH396" s="1072"/>
      <c r="DI396" s="1072"/>
    </row>
    <row r="397" spans="1:113">
      <c r="A397" s="1286"/>
      <c r="B397" s="355"/>
      <c r="C397" s="1246"/>
      <c r="D397" s="1281"/>
      <c r="E397" s="1178"/>
      <c r="F397" s="1991"/>
      <c r="G397" s="1236"/>
      <c r="H397" s="1072"/>
      <c r="I397" s="1072"/>
      <c r="J397" s="1072"/>
      <c r="K397" s="1072"/>
      <c r="L397" s="1072"/>
      <c r="M397" s="1072"/>
      <c r="N397" s="1072"/>
      <c r="O397" s="1072"/>
      <c r="P397" s="1072"/>
      <c r="Q397" s="1072"/>
      <c r="R397" s="1072"/>
      <c r="S397" s="1072"/>
      <c r="T397" s="1072"/>
      <c r="U397" s="1072"/>
      <c r="V397" s="1072"/>
      <c r="W397" s="1072"/>
      <c r="X397" s="1072"/>
      <c r="Y397" s="1072"/>
      <c r="Z397" s="1072"/>
      <c r="AA397" s="1072"/>
      <c r="AB397" s="1072"/>
      <c r="AC397" s="1072"/>
      <c r="AD397" s="1072"/>
      <c r="AE397" s="1072"/>
      <c r="AF397" s="1072"/>
      <c r="AG397" s="1072"/>
      <c r="AH397" s="1072"/>
      <c r="AI397" s="1072"/>
      <c r="AJ397" s="1072"/>
      <c r="AK397" s="1072"/>
      <c r="AL397" s="1072"/>
      <c r="AM397" s="1072"/>
      <c r="AN397" s="1072"/>
      <c r="AO397" s="1072"/>
      <c r="AP397" s="1072"/>
      <c r="AQ397" s="1072"/>
      <c r="AR397" s="1072"/>
      <c r="AS397" s="1072"/>
      <c r="AT397" s="1072"/>
      <c r="AU397" s="1072"/>
      <c r="AV397" s="1072"/>
      <c r="AW397" s="1072"/>
      <c r="AX397" s="1072"/>
      <c r="AY397" s="1072"/>
      <c r="AZ397" s="1072"/>
      <c r="BA397" s="1072"/>
      <c r="BB397" s="1072"/>
      <c r="BC397" s="1072"/>
      <c r="BD397" s="1072"/>
      <c r="BE397" s="1072"/>
      <c r="BF397" s="1072"/>
      <c r="BG397" s="1072"/>
      <c r="BH397" s="1072"/>
      <c r="BI397" s="1072"/>
      <c r="BJ397" s="1072"/>
      <c r="BK397" s="1072"/>
      <c r="BL397" s="1072"/>
      <c r="BM397" s="1072"/>
      <c r="BN397" s="1072"/>
      <c r="BO397" s="1072"/>
      <c r="BP397" s="1072"/>
      <c r="BQ397" s="1072"/>
      <c r="BR397" s="1072"/>
      <c r="BS397" s="1072"/>
      <c r="BT397" s="1072"/>
      <c r="BU397" s="1072"/>
      <c r="BV397" s="1072"/>
      <c r="BW397" s="1072"/>
      <c r="BX397" s="1072"/>
      <c r="BY397" s="1072"/>
      <c r="BZ397" s="1072"/>
      <c r="CA397" s="1072"/>
      <c r="CB397" s="1072"/>
      <c r="CC397" s="1072"/>
      <c r="CD397" s="1072"/>
      <c r="CE397" s="1072"/>
      <c r="CF397" s="1072"/>
      <c r="CG397" s="1072"/>
      <c r="CH397" s="1072"/>
      <c r="CI397" s="1072"/>
      <c r="CJ397" s="1072"/>
      <c r="CK397" s="1072"/>
      <c r="CL397" s="1072"/>
      <c r="CM397" s="1072"/>
      <c r="CN397" s="1072"/>
      <c r="CO397" s="1072"/>
      <c r="CP397" s="1072"/>
      <c r="CQ397" s="1072"/>
      <c r="CR397" s="1072"/>
      <c r="CS397" s="1072"/>
      <c r="CT397" s="1072"/>
      <c r="CU397" s="1072"/>
      <c r="CV397" s="1072"/>
      <c r="CW397" s="1072"/>
      <c r="CX397" s="1072"/>
      <c r="CY397" s="1072"/>
      <c r="CZ397" s="1072"/>
      <c r="DA397" s="1072"/>
      <c r="DB397" s="1072"/>
      <c r="DC397" s="1072"/>
      <c r="DD397" s="1072"/>
      <c r="DE397" s="1072"/>
      <c r="DF397" s="1072"/>
      <c r="DG397" s="1072"/>
      <c r="DH397" s="1072"/>
      <c r="DI397" s="1072"/>
    </row>
    <row r="398" spans="1:113">
      <c r="A398" s="1286"/>
      <c r="B398" s="355"/>
      <c r="C398" s="1246"/>
      <c r="D398" s="1281"/>
      <c r="E398" s="1178"/>
      <c r="F398" s="1991"/>
      <c r="G398" s="1236"/>
      <c r="H398" s="1072"/>
      <c r="I398" s="1072"/>
      <c r="J398" s="1072"/>
      <c r="K398" s="1072"/>
      <c r="L398" s="1072"/>
      <c r="M398" s="1072"/>
      <c r="N398" s="1072"/>
      <c r="O398" s="1072"/>
      <c r="P398" s="1072"/>
      <c r="Q398" s="1072"/>
      <c r="R398" s="1072"/>
      <c r="S398" s="1072"/>
      <c r="T398" s="1072"/>
      <c r="U398" s="1072"/>
      <c r="V398" s="1072"/>
      <c r="W398" s="1072"/>
      <c r="X398" s="1072"/>
      <c r="Y398" s="1072"/>
      <c r="Z398" s="1072"/>
      <c r="AA398" s="1072"/>
      <c r="AB398" s="1072"/>
      <c r="AC398" s="1072"/>
      <c r="AD398" s="1072"/>
      <c r="AE398" s="1072"/>
      <c r="AF398" s="1072"/>
      <c r="AG398" s="1072"/>
      <c r="AH398" s="1072"/>
      <c r="AI398" s="1072"/>
      <c r="AJ398" s="1072"/>
      <c r="AK398" s="1072"/>
      <c r="AL398" s="1072"/>
      <c r="AM398" s="1072"/>
      <c r="AN398" s="1072"/>
      <c r="AO398" s="1072"/>
      <c r="AP398" s="1072"/>
      <c r="AQ398" s="1072"/>
      <c r="AR398" s="1072"/>
      <c r="AS398" s="1072"/>
      <c r="AT398" s="1072"/>
      <c r="AU398" s="1072"/>
      <c r="AV398" s="1072"/>
      <c r="AW398" s="1072"/>
      <c r="AX398" s="1072"/>
      <c r="AY398" s="1072"/>
      <c r="AZ398" s="1072"/>
      <c r="BA398" s="1072"/>
      <c r="BB398" s="1072"/>
      <c r="BC398" s="1072"/>
      <c r="BD398" s="1072"/>
      <c r="BE398" s="1072"/>
      <c r="BF398" s="1072"/>
      <c r="BG398" s="1072"/>
      <c r="BH398" s="1072"/>
      <c r="BI398" s="1072"/>
      <c r="BJ398" s="1072"/>
      <c r="BK398" s="1072"/>
      <c r="BL398" s="1072"/>
      <c r="BM398" s="1072"/>
      <c r="BN398" s="1072"/>
      <c r="BO398" s="1072"/>
      <c r="BP398" s="1072"/>
      <c r="BQ398" s="1072"/>
      <c r="BR398" s="1072"/>
      <c r="BS398" s="1072"/>
      <c r="BT398" s="1072"/>
      <c r="BU398" s="1072"/>
      <c r="BV398" s="1072"/>
      <c r="BW398" s="1072"/>
      <c r="BX398" s="1072"/>
      <c r="BY398" s="1072"/>
      <c r="BZ398" s="1072"/>
      <c r="CA398" s="1072"/>
      <c r="CB398" s="1072"/>
      <c r="CC398" s="1072"/>
      <c r="CD398" s="1072"/>
      <c r="CE398" s="1072"/>
      <c r="CF398" s="1072"/>
      <c r="CG398" s="1072"/>
      <c r="CH398" s="1072"/>
      <c r="CI398" s="1072"/>
      <c r="CJ398" s="1072"/>
      <c r="CK398" s="1072"/>
      <c r="CL398" s="1072"/>
      <c r="CM398" s="1072"/>
      <c r="CN398" s="1072"/>
      <c r="CO398" s="1072"/>
      <c r="CP398" s="1072"/>
      <c r="CQ398" s="1072"/>
      <c r="CR398" s="1072"/>
      <c r="CS398" s="1072"/>
      <c r="CT398" s="1072"/>
      <c r="CU398" s="1072"/>
      <c r="CV398" s="1072"/>
      <c r="CW398" s="1072"/>
      <c r="CX398" s="1072"/>
      <c r="CY398" s="1072"/>
      <c r="CZ398" s="1072"/>
      <c r="DA398" s="1072"/>
      <c r="DB398" s="1072"/>
      <c r="DC398" s="1072"/>
      <c r="DD398" s="1072"/>
      <c r="DE398" s="1072"/>
      <c r="DF398" s="1072"/>
      <c r="DG398" s="1072"/>
      <c r="DH398" s="1072"/>
      <c r="DI398" s="1072"/>
    </row>
    <row r="399" spans="1:113">
      <c r="A399" s="1286"/>
      <c r="B399" s="355"/>
      <c r="C399" s="1246"/>
      <c r="D399" s="1281"/>
      <c r="E399" s="1178"/>
      <c r="F399" s="1991"/>
      <c r="G399" s="1236"/>
      <c r="H399" s="1072"/>
      <c r="I399" s="1072"/>
      <c r="J399" s="1072"/>
      <c r="K399" s="1072"/>
      <c r="L399" s="1072"/>
      <c r="M399" s="1072"/>
      <c r="N399" s="1072"/>
      <c r="O399" s="1072"/>
      <c r="P399" s="1072"/>
      <c r="Q399" s="1072"/>
      <c r="R399" s="1072"/>
      <c r="S399" s="1072"/>
      <c r="T399" s="1072"/>
      <c r="U399" s="1072"/>
      <c r="V399" s="1072"/>
      <c r="W399" s="1072"/>
      <c r="X399" s="1072"/>
      <c r="Y399" s="1072"/>
      <c r="Z399" s="1072"/>
      <c r="AA399" s="1072"/>
      <c r="AB399" s="1072"/>
      <c r="AC399" s="1072"/>
      <c r="AD399" s="1072"/>
      <c r="AE399" s="1072"/>
      <c r="AF399" s="1072"/>
      <c r="AG399" s="1072"/>
      <c r="AH399" s="1072"/>
      <c r="AI399" s="1072"/>
      <c r="AJ399" s="1072"/>
      <c r="AK399" s="1072"/>
      <c r="AL399" s="1072"/>
      <c r="AM399" s="1072"/>
      <c r="AN399" s="1072"/>
      <c r="AO399" s="1072"/>
      <c r="AP399" s="1072"/>
      <c r="AQ399" s="1072"/>
      <c r="AR399" s="1072"/>
      <c r="AS399" s="1072"/>
      <c r="AT399" s="1072"/>
      <c r="AU399" s="1072"/>
      <c r="AV399" s="1072"/>
      <c r="AW399" s="1072"/>
      <c r="AX399" s="1072"/>
      <c r="AY399" s="1072"/>
      <c r="AZ399" s="1072"/>
      <c r="BA399" s="1072"/>
      <c r="BB399" s="1072"/>
      <c r="BC399" s="1072"/>
      <c r="BD399" s="1072"/>
      <c r="BE399" s="1072"/>
      <c r="BF399" s="1072"/>
      <c r="BG399" s="1072"/>
      <c r="BH399" s="1072"/>
      <c r="BI399" s="1072"/>
      <c r="BJ399" s="1072"/>
      <c r="BK399" s="1072"/>
      <c r="BL399" s="1072"/>
      <c r="BM399" s="1072"/>
      <c r="BN399" s="1072"/>
      <c r="BO399" s="1072"/>
      <c r="BP399" s="1072"/>
      <c r="BQ399" s="1072"/>
      <c r="BR399" s="1072"/>
      <c r="BS399" s="1072"/>
      <c r="BT399" s="1072"/>
      <c r="BU399" s="1072"/>
      <c r="BV399" s="1072"/>
      <c r="BW399" s="1072"/>
      <c r="BX399" s="1072"/>
      <c r="BY399" s="1072"/>
      <c r="BZ399" s="1072"/>
      <c r="CA399" s="1072"/>
      <c r="CB399" s="1072"/>
      <c r="CC399" s="1072"/>
      <c r="CD399" s="1072"/>
      <c r="CE399" s="1072"/>
      <c r="CF399" s="1072"/>
      <c r="CG399" s="1072"/>
      <c r="CH399" s="1072"/>
      <c r="CI399" s="1072"/>
      <c r="CJ399" s="1072"/>
      <c r="CK399" s="1072"/>
      <c r="CL399" s="1072"/>
      <c r="CM399" s="1072"/>
      <c r="CN399" s="1072"/>
      <c r="CO399" s="1072"/>
      <c r="CP399" s="1072"/>
      <c r="CQ399" s="1072"/>
      <c r="CR399" s="1072"/>
      <c r="CS399" s="1072"/>
      <c r="CT399" s="1072"/>
      <c r="CU399" s="1072"/>
      <c r="CV399" s="1072"/>
      <c r="CW399" s="1072"/>
      <c r="CX399" s="1072"/>
      <c r="CY399" s="1072"/>
      <c r="CZ399" s="1072"/>
      <c r="DA399" s="1072"/>
      <c r="DB399" s="1072"/>
      <c r="DC399" s="1072"/>
      <c r="DD399" s="1072"/>
      <c r="DE399" s="1072"/>
      <c r="DF399" s="1072"/>
      <c r="DG399" s="1072"/>
      <c r="DH399" s="1072"/>
      <c r="DI399" s="1072"/>
    </row>
    <row r="400" spans="1:113">
      <c r="A400" s="1286"/>
      <c r="B400" s="355"/>
      <c r="C400" s="1246"/>
      <c r="D400" s="1281"/>
      <c r="E400" s="1178"/>
      <c r="F400" s="1991"/>
      <c r="G400" s="1236"/>
      <c r="H400" s="1072"/>
      <c r="I400" s="1072"/>
      <c r="J400" s="1072"/>
      <c r="K400" s="1072"/>
      <c r="L400" s="1072"/>
      <c r="M400" s="1072"/>
      <c r="N400" s="1072"/>
      <c r="O400" s="1072"/>
      <c r="P400" s="1072"/>
      <c r="Q400" s="1072"/>
      <c r="R400" s="1072"/>
      <c r="S400" s="1072"/>
      <c r="T400" s="1072"/>
      <c r="U400" s="1072"/>
      <c r="V400" s="1072"/>
      <c r="W400" s="1072"/>
      <c r="X400" s="1072"/>
      <c r="Y400" s="1072"/>
      <c r="Z400" s="1072"/>
      <c r="AA400" s="1072"/>
      <c r="AB400" s="1072"/>
      <c r="AC400" s="1072"/>
      <c r="AD400" s="1072"/>
      <c r="AE400" s="1072"/>
      <c r="AF400" s="1072"/>
      <c r="AG400" s="1072"/>
      <c r="AH400" s="1072"/>
      <c r="AI400" s="1072"/>
      <c r="AJ400" s="1072"/>
      <c r="AK400" s="1072"/>
      <c r="AL400" s="1072"/>
      <c r="AM400" s="1072"/>
      <c r="AN400" s="1072"/>
      <c r="AO400" s="1072"/>
      <c r="AP400" s="1072"/>
      <c r="AQ400" s="1072"/>
      <c r="AR400" s="1072"/>
      <c r="AS400" s="1072"/>
      <c r="AT400" s="1072"/>
      <c r="AU400" s="1072"/>
      <c r="AV400" s="1072"/>
      <c r="AW400" s="1072"/>
      <c r="AX400" s="1072"/>
      <c r="AY400" s="1072"/>
      <c r="AZ400" s="1072"/>
      <c r="BA400" s="1072"/>
      <c r="BB400" s="1072"/>
      <c r="BC400" s="1072"/>
      <c r="BD400" s="1072"/>
      <c r="BE400" s="1072"/>
      <c r="BF400" s="1072"/>
      <c r="BG400" s="1072"/>
      <c r="BH400" s="1072"/>
      <c r="BI400" s="1072"/>
      <c r="BJ400" s="1072"/>
      <c r="BK400" s="1072"/>
      <c r="BL400" s="1072"/>
      <c r="BM400" s="1072"/>
      <c r="BN400" s="1072"/>
      <c r="BO400" s="1072"/>
      <c r="BP400" s="1072"/>
      <c r="BQ400" s="1072"/>
      <c r="BR400" s="1072"/>
      <c r="BS400" s="1072"/>
      <c r="BT400" s="1072"/>
      <c r="BU400" s="1072"/>
      <c r="BV400" s="1072"/>
      <c r="BW400" s="1072"/>
      <c r="BX400" s="1072"/>
      <c r="BY400" s="1072"/>
      <c r="BZ400" s="1072"/>
      <c r="CA400" s="1072"/>
      <c r="CB400" s="1072"/>
      <c r="CC400" s="1072"/>
      <c r="CD400" s="1072"/>
      <c r="CE400" s="1072"/>
      <c r="CF400" s="1072"/>
      <c r="CG400" s="1072"/>
      <c r="CH400" s="1072"/>
      <c r="CI400" s="1072"/>
      <c r="CJ400" s="1072"/>
      <c r="CK400" s="1072"/>
      <c r="CL400" s="1072"/>
      <c r="CM400" s="1072"/>
      <c r="CN400" s="1072"/>
      <c r="CO400" s="1072"/>
      <c r="CP400" s="1072"/>
      <c r="CQ400" s="1072"/>
      <c r="CR400" s="1072"/>
      <c r="CS400" s="1072"/>
      <c r="CT400" s="1072"/>
      <c r="CU400" s="1072"/>
      <c r="CV400" s="1072"/>
      <c r="CW400" s="1072"/>
      <c r="CX400" s="1072"/>
      <c r="CY400" s="1072"/>
      <c r="CZ400" s="1072"/>
      <c r="DA400" s="1072"/>
      <c r="DB400" s="1072"/>
      <c r="DC400" s="1072"/>
      <c r="DD400" s="1072"/>
      <c r="DE400" s="1072"/>
      <c r="DF400" s="1072"/>
      <c r="DG400" s="1072"/>
      <c r="DH400" s="1072"/>
      <c r="DI400" s="1072"/>
    </row>
    <row r="401" spans="1:113">
      <c r="A401" s="1286"/>
      <c r="B401" s="355"/>
      <c r="C401" s="1246"/>
      <c r="D401" s="1281"/>
      <c r="E401" s="1178"/>
      <c r="F401" s="1991"/>
      <c r="G401" s="1236"/>
      <c r="H401" s="1072"/>
      <c r="I401" s="1072"/>
      <c r="J401" s="1072"/>
      <c r="K401" s="1072"/>
      <c r="L401" s="1072"/>
      <c r="M401" s="1072"/>
      <c r="N401" s="1072"/>
      <c r="O401" s="1072"/>
      <c r="P401" s="1072"/>
      <c r="Q401" s="1072"/>
      <c r="R401" s="1072"/>
      <c r="S401" s="1072"/>
      <c r="T401" s="1072"/>
      <c r="U401" s="1072"/>
      <c r="V401" s="1072"/>
      <c r="W401" s="1072"/>
      <c r="X401" s="1072"/>
      <c r="Y401" s="1072"/>
      <c r="Z401" s="1072"/>
      <c r="AA401" s="1072"/>
      <c r="AB401" s="1072"/>
      <c r="AC401" s="1072"/>
      <c r="AD401" s="1072"/>
      <c r="AE401" s="1072"/>
      <c r="AF401" s="1072"/>
      <c r="AG401" s="1072"/>
      <c r="AH401" s="1072"/>
      <c r="AI401" s="1072"/>
      <c r="AJ401" s="1072"/>
      <c r="AK401" s="1072"/>
      <c r="AL401" s="1072"/>
      <c r="AM401" s="1072"/>
      <c r="AN401" s="1072"/>
      <c r="AO401" s="1072"/>
      <c r="AP401" s="1072"/>
      <c r="AQ401" s="1072"/>
      <c r="AR401" s="1072"/>
      <c r="AS401" s="1072"/>
      <c r="AT401" s="1072"/>
      <c r="AU401" s="1072"/>
      <c r="AV401" s="1072"/>
      <c r="AW401" s="1072"/>
      <c r="AX401" s="1072"/>
      <c r="AY401" s="1072"/>
      <c r="AZ401" s="1072"/>
      <c r="BA401" s="1072"/>
      <c r="BB401" s="1072"/>
      <c r="BC401" s="1072"/>
      <c r="BD401" s="1072"/>
      <c r="BE401" s="1072"/>
      <c r="BF401" s="1072"/>
      <c r="BG401" s="1072"/>
      <c r="BH401" s="1072"/>
      <c r="BI401" s="1072"/>
      <c r="BJ401" s="1072"/>
      <c r="BK401" s="1072"/>
      <c r="BL401" s="1072"/>
      <c r="BM401" s="1072"/>
      <c r="BN401" s="1072"/>
      <c r="BO401" s="1072"/>
      <c r="BP401" s="1072"/>
      <c r="BQ401" s="1072"/>
      <c r="BR401" s="1072"/>
      <c r="BS401" s="1072"/>
      <c r="BT401" s="1072"/>
      <c r="BU401" s="1072"/>
      <c r="BV401" s="1072"/>
      <c r="BW401" s="1072"/>
      <c r="BX401" s="1072"/>
      <c r="BY401" s="1072"/>
      <c r="BZ401" s="1072"/>
      <c r="CA401" s="1072"/>
      <c r="CB401" s="1072"/>
      <c r="CC401" s="1072"/>
      <c r="CD401" s="1072"/>
      <c r="CE401" s="1072"/>
      <c r="CF401" s="1072"/>
      <c r="CG401" s="1072"/>
      <c r="CH401" s="1072"/>
      <c r="CI401" s="1072"/>
      <c r="CJ401" s="1072"/>
      <c r="CK401" s="1072"/>
      <c r="CL401" s="1072"/>
      <c r="CM401" s="1072"/>
      <c r="CN401" s="1072"/>
      <c r="CO401" s="1072"/>
      <c r="CP401" s="1072"/>
      <c r="CQ401" s="1072"/>
      <c r="CR401" s="1072"/>
      <c r="CS401" s="1072"/>
      <c r="CT401" s="1072"/>
      <c r="CU401" s="1072"/>
      <c r="CV401" s="1072"/>
      <c r="CW401" s="1072"/>
      <c r="CX401" s="1072"/>
      <c r="CY401" s="1072"/>
      <c r="CZ401" s="1072"/>
      <c r="DA401" s="1072"/>
      <c r="DB401" s="1072"/>
      <c r="DC401" s="1072"/>
      <c r="DD401" s="1072"/>
      <c r="DE401" s="1072"/>
      <c r="DF401" s="1072"/>
      <c r="DG401" s="1072"/>
      <c r="DH401" s="1072"/>
      <c r="DI401" s="1072"/>
    </row>
    <row r="402" spans="1:113">
      <c r="A402" s="1286"/>
      <c r="B402" s="355"/>
      <c r="C402" s="1246"/>
      <c r="D402" s="1281"/>
      <c r="E402" s="1178"/>
      <c r="F402" s="1991"/>
      <c r="G402" s="1236"/>
      <c r="H402" s="1072"/>
      <c r="I402" s="1072"/>
      <c r="J402" s="1072"/>
      <c r="K402" s="1072"/>
      <c r="L402" s="1072"/>
      <c r="M402" s="1072"/>
      <c r="N402" s="1072"/>
      <c r="O402" s="1072"/>
      <c r="P402" s="1072"/>
      <c r="Q402" s="1072"/>
      <c r="R402" s="1072"/>
      <c r="S402" s="1072"/>
      <c r="T402" s="1072"/>
      <c r="U402" s="1072"/>
      <c r="V402" s="1072"/>
      <c r="W402" s="1072"/>
      <c r="X402" s="1072"/>
      <c r="Y402" s="1072"/>
      <c r="Z402" s="1072"/>
      <c r="AA402" s="1072"/>
      <c r="AB402" s="1072"/>
      <c r="AC402" s="1072"/>
      <c r="AD402" s="1072"/>
      <c r="AE402" s="1072"/>
      <c r="AF402" s="1072"/>
      <c r="AG402" s="1072"/>
      <c r="AH402" s="1072"/>
      <c r="AI402" s="1072"/>
      <c r="AJ402" s="1072"/>
      <c r="AK402" s="1072"/>
      <c r="AL402" s="1072"/>
      <c r="AM402" s="1072"/>
      <c r="AN402" s="1072"/>
      <c r="AO402" s="1072"/>
      <c r="AP402" s="1072"/>
      <c r="AQ402" s="1072"/>
      <c r="AR402" s="1072"/>
      <c r="AS402" s="1072"/>
      <c r="AT402" s="1072"/>
      <c r="AU402" s="1072"/>
      <c r="AV402" s="1072"/>
      <c r="AW402" s="1072"/>
      <c r="AX402" s="1072"/>
      <c r="AY402" s="1072"/>
      <c r="AZ402" s="1072"/>
      <c r="BA402" s="1072"/>
      <c r="BB402" s="1072"/>
      <c r="BC402" s="1072"/>
      <c r="BD402" s="1072"/>
      <c r="BE402" s="1072"/>
      <c r="BF402" s="1072"/>
      <c r="BG402" s="1072"/>
      <c r="BH402" s="1072"/>
      <c r="BI402" s="1072"/>
      <c r="BJ402" s="1072"/>
      <c r="BK402" s="1072"/>
      <c r="BL402" s="1072"/>
      <c r="BM402" s="1072"/>
      <c r="BN402" s="1072"/>
      <c r="BO402" s="1072"/>
      <c r="BP402" s="1072"/>
      <c r="BQ402" s="1072"/>
      <c r="BR402" s="1072"/>
      <c r="BS402" s="1072"/>
      <c r="BT402" s="1072"/>
      <c r="BU402" s="1072"/>
      <c r="BV402" s="1072"/>
      <c r="BW402" s="1072"/>
      <c r="BX402" s="1072"/>
      <c r="BY402" s="1072"/>
      <c r="BZ402" s="1072"/>
      <c r="CA402" s="1072"/>
      <c r="CB402" s="1072"/>
      <c r="CC402" s="1072"/>
      <c r="CD402" s="1072"/>
      <c r="CE402" s="1072"/>
      <c r="CF402" s="1072"/>
      <c r="CG402" s="1072"/>
      <c r="CH402" s="1072"/>
      <c r="CI402" s="1072"/>
      <c r="CJ402" s="1072"/>
      <c r="CK402" s="1072"/>
      <c r="CL402" s="1072"/>
      <c r="CM402" s="1072"/>
      <c r="CN402" s="1072"/>
      <c r="CO402" s="1072"/>
      <c r="CP402" s="1072"/>
      <c r="CQ402" s="1072"/>
      <c r="CR402" s="1072"/>
      <c r="CS402" s="1072"/>
      <c r="CT402" s="1072"/>
      <c r="CU402" s="1072"/>
      <c r="CV402" s="1072"/>
      <c r="CW402" s="1072"/>
      <c r="CX402" s="1072"/>
      <c r="CY402" s="1072"/>
      <c r="CZ402" s="1072"/>
      <c r="DA402" s="1072"/>
      <c r="DB402" s="1072"/>
      <c r="DC402" s="1072"/>
      <c r="DD402" s="1072"/>
      <c r="DE402" s="1072"/>
      <c r="DF402" s="1072"/>
      <c r="DG402" s="1072"/>
      <c r="DH402" s="1072"/>
      <c r="DI402" s="1072"/>
    </row>
    <row r="403" spans="1:113">
      <c r="A403" s="1286"/>
      <c r="B403" s="355"/>
      <c r="C403" s="1246"/>
      <c r="D403" s="1281"/>
      <c r="E403" s="1178"/>
      <c r="F403" s="1991"/>
      <c r="G403" s="1236"/>
      <c r="H403" s="1072"/>
      <c r="I403" s="1072"/>
      <c r="J403" s="1072"/>
      <c r="K403" s="1072"/>
      <c r="L403" s="1072"/>
      <c r="M403" s="1072"/>
      <c r="N403" s="1072"/>
      <c r="O403" s="1072"/>
      <c r="P403" s="1072"/>
      <c r="Q403" s="1072"/>
      <c r="R403" s="1072"/>
      <c r="S403" s="1072"/>
      <c r="T403" s="1072"/>
      <c r="U403" s="1072"/>
      <c r="V403" s="1072"/>
      <c r="W403" s="1072"/>
      <c r="X403" s="1072"/>
      <c r="Y403" s="1072"/>
      <c r="Z403" s="1072"/>
      <c r="AA403" s="1072"/>
      <c r="AB403" s="1072"/>
      <c r="AC403" s="1072"/>
      <c r="AD403" s="1072"/>
      <c r="AE403" s="1072"/>
      <c r="AF403" s="1072"/>
      <c r="AG403" s="1072"/>
      <c r="AH403" s="1072"/>
      <c r="AI403" s="1072"/>
      <c r="AJ403" s="1072"/>
      <c r="AK403" s="1072"/>
      <c r="AL403" s="1072"/>
      <c r="AM403" s="1072"/>
      <c r="AN403" s="1072"/>
      <c r="AO403" s="1072"/>
      <c r="AP403" s="1072"/>
      <c r="AQ403" s="1072"/>
      <c r="AR403" s="1072"/>
      <c r="AS403" s="1072"/>
      <c r="AT403" s="1072"/>
      <c r="AU403" s="1072"/>
      <c r="AV403" s="1072"/>
      <c r="AW403" s="1072"/>
      <c r="AX403" s="1072"/>
      <c r="AY403" s="1072"/>
      <c r="AZ403" s="1072"/>
      <c r="BA403" s="1072"/>
      <c r="BB403" s="1072"/>
      <c r="BC403" s="1072"/>
      <c r="BD403" s="1072"/>
      <c r="BE403" s="1072"/>
      <c r="BF403" s="1072"/>
      <c r="BG403" s="1072"/>
      <c r="BH403" s="1072"/>
      <c r="BI403" s="1072"/>
      <c r="BJ403" s="1072"/>
      <c r="BK403" s="1072"/>
      <c r="BL403" s="1072"/>
      <c r="BM403" s="1072"/>
      <c r="BN403" s="1072"/>
      <c r="BO403" s="1072"/>
      <c r="BP403" s="1072"/>
      <c r="BQ403" s="1072"/>
      <c r="BR403" s="1072"/>
      <c r="BS403" s="1072"/>
      <c r="BT403" s="1072"/>
      <c r="BU403" s="1072"/>
      <c r="BV403" s="1072"/>
      <c r="BW403" s="1072"/>
      <c r="BX403" s="1072"/>
      <c r="BY403" s="1072"/>
      <c r="BZ403" s="1072"/>
      <c r="CA403" s="1072"/>
      <c r="CB403" s="1072"/>
      <c r="CC403" s="1072"/>
      <c r="CD403" s="1072"/>
      <c r="CE403" s="1072"/>
      <c r="CF403" s="1072"/>
      <c r="CG403" s="1072"/>
      <c r="CH403" s="1072"/>
      <c r="CI403" s="1072"/>
      <c r="CJ403" s="1072"/>
      <c r="CK403" s="1072"/>
      <c r="CL403" s="1072"/>
      <c r="CM403" s="1072"/>
      <c r="CN403" s="1072"/>
      <c r="CO403" s="1072"/>
      <c r="CP403" s="1072"/>
      <c r="CQ403" s="1072"/>
      <c r="CR403" s="1072"/>
      <c r="CS403" s="1072"/>
      <c r="CT403" s="1072"/>
      <c r="CU403" s="1072"/>
      <c r="CV403" s="1072"/>
      <c r="CW403" s="1072"/>
      <c r="CX403" s="1072"/>
      <c r="CY403" s="1072"/>
      <c r="CZ403" s="1072"/>
      <c r="DA403" s="1072"/>
      <c r="DB403" s="1072"/>
      <c r="DC403" s="1072"/>
      <c r="DD403" s="1072"/>
      <c r="DE403" s="1072"/>
      <c r="DF403" s="1072"/>
      <c r="DG403" s="1072"/>
      <c r="DH403" s="1072"/>
      <c r="DI403" s="1072"/>
    </row>
    <row r="404" spans="1:113">
      <c r="A404" s="1286"/>
      <c r="B404" s="355"/>
      <c r="C404" s="1246"/>
      <c r="D404" s="1281"/>
      <c r="E404" s="1178"/>
      <c r="F404" s="1991"/>
      <c r="G404" s="1236"/>
      <c r="H404" s="1072"/>
      <c r="I404" s="1072"/>
      <c r="J404" s="1072"/>
      <c r="K404" s="1072"/>
      <c r="L404" s="1072"/>
      <c r="M404" s="1072"/>
      <c r="N404" s="1072"/>
      <c r="O404" s="1072"/>
      <c r="P404" s="1072"/>
      <c r="Q404" s="1072"/>
      <c r="R404" s="1072"/>
      <c r="S404" s="1072"/>
      <c r="T404" s="1072"/>
      <c r="U404" s="1072"/>
      <c r="V404" s="1072"/>
      <c r="W404" s="1072"/>
      <c r="X404" s="1072"/>
      <c r="Y404" s="1072"/>
      <c r="Z404" s="1072"/>
      <c r="AA404" s="1072"/>
      <c r="AB404" s="1072"/>
      <c r="AC404" s="1072"/>
      <c r="AD404" s="1072"/>
      <c r="AE404" s="1072"/>
      <c r="AF404" s="1072"/>
      <c r="AG404" s="1072"/>
      <c r="AH404" s="1072"/>
      <c r="AI404" s="1072"/>
      <c r="AJ404" s="1072"/>
      <c r="AK404" s="1072"/>
      <c r="AL404" s="1072"/>
      <c r="AM404" s="1072"/>
      <c r="AN404" s="1072"/>
      <c r="AO404" s="1072"/>
      <c r="AP404" s="1072"/>
      <c r="AQ404" s="1072"/>
      <c r="AR404" s="1072"/>
      <c r="AS404" s="1072"/>
      <c r="AT404" s="1072"/>
      <c r="AU404" s="1072"/>
      <c r="AV404" s="1072"/>
      <c r="AW404" s="1072"/>
      <c r="AX404" s="1072"/>
      <c r="AY404" s="1072"/>
      <c r="AZ404" s="1072"/>
      <c r="BA404" s="1072"/>
      <c r="BB404" s="1072"/>
      <c r="BC404" s="1072"/>
      <c r="BD404" s="1072"/>
      <c r="BE404" s="1072"/>
      <c r="BF404" s="1072"/>
      <c r="BG404" s="1072"/>
      <c r="BH404" s="1072"/>
      <c r="BI404" s="1072"/>
      <c r="BJ404" s="1072"/>
      <c r="BK404" s="1072"/>
      <c r="BL404" s="1072"/>
      <c r="BM404" s="1072"/>
      <c r="BN404" s="1072"/>
      <c r="BO404" s="1072"/>
      <c r="BP404" s="1072"/>
      <c r="BQ404" s="1072"/>
      <c r="BR404" s="1072"/>
      <c r="BS404" s="1072"/>
      <c r="BT404" s="1072"/>
      <c r="BU404" s="1072"/>
      <c r="BV404" s="1072"/>
      <c r="BW404" s="1072"/>
      <c r="BX404" s="1072"/>
      <c r="BY404" s="1072"/>
      <c r="BZ404" s="1072"/>
      <c r="CA404" s="1072"/>
      <c r="CB404" s="1072"/>
      <c r="CC404" s="1072"/>
      <c r="CD404" s="1072"/>
      <c r="CE404" s="1072"/>
      <c r="CF404" s="1072"/>
      <c r="CG404" s="1072"/>
      <c r="CH404" s="1072"/>
      <c r="CI404" s="1072"/>
      <c r="CJ404" s="1072"/>
      <c r="CK404" s="1072"/>
      <c r="CL404" s="1072"/>
      <c r="CM404" s="1072"/>
      <c r="CN404" s="1072"/>
      <c r="CO404" s="1072"/>
      <c r="CP404" s="1072"/>
      <c r="CQ404" s="1072"/>
      <c r="CR404" s="1072"/>
      <c r="CS404" s="1072"/>
      <c r="CT404" s="1072"/>
      <c r="CU404" s="1072"/>
      <c r="CV404" s="1072"/>
      <c r="CW404" s="1072"/>
      <c r="CX404" s="1072"/>
      <c r="CY404" s="1072"/>
      <c r="CZ404" s="1072"/>
      <c r="DA404" s="1072"/>
      <c r="DB404" s="1072"/>
      <c r="DC404" s="1072"/>
      <c r="DD404" s="1072"/>
      <c r="DE404" s="1072"/>
      <c r="DF404" s="1072"/>
      <c r="DG404" s="1072"/>
      <c r="DH404" s="1072"/>
      <c r="DI404" s="1072"/>
    </row>
    <row r="405" spans="1:113">
      <c r="A405" s="1225"/>
      <c r="B405" s="355"/>
      <c r="C405" s="361"/>
      <c r="D405" s="1281"/>
      <c r="E405" s="1135"/>
      <c r="F405" s="1982"/>
      <c r="G405" s="1236"/>
      <c r="H405" s="1072"/>
      <c r="I405" s="1072"/>
      <c r="J405" s="1072"/>
      <c r="K405" s="1072"/>
      <c r="L405" s="1072"/>
      <c r="M405" s="1072"/>
      <c r="N405" s="1072"/>
      <c r="O405" s="1072"/>
      <c r="P405" s="1072"/>
      <c r="Q405" s="1072"/>
      <c r="R405" s="1072"/>
      <c r="S405" s="1072"/>
      <c r="T405" s="1072"/>
      <c r="U405" s="1072"/>
      <c r="V405" s="1072"/>
      <c r="W405" s="1072"/>
      <c r="X405" s="1072"/>
      <c r="Y405" s="1072"/>
      <c r="Z405" s="1072"/>
      <c r="AA405" s="1072"/>
      <c r="AB405" s="1072"/>
      <c r="AC405" s="1072"/>
      <c r="AD405" s="1072"/>
      <c r="AE405" s="1072"/>
      <c r="AF405" s="1072"/>
      <c r="AG405" s="1072"/>
      <c r="AH405" s="1072"/>
      <c r="AI405" s="1072"/>
      <c r="AJ405" s="1072"/>
      <c r="AK405" s="1072"/>
      <c r="AL405" s="1072"/>
      <c r="AM405" s="1072"/>
      <c r="AN405" s="1072"/>
      <c r="AO405" s="1072"/>
      <c r="AP405" s="1072"/>
      <c r="AQ405" s="1072"/>
      <c r="AR405" s="1072"/>
      <c r="AS405" s="1072"/>
      <c r="AT405" s="1072"/>
      <c r="AU405" s="1072"/>
      <c r="AV405" s="1072"/>
      <c r="AW405" s="1072"/>
      <c r="AX405" s="1072"/>
      <c r="AY405" s="1072"/>
      <c r="AZ405" s="1072"/>
      <c r="BA405" s="1072"/>
      <c r="BB405" s="1072"/>
      <c r="BC405" s="1072"/>
      <c r="BD405" s="1072"/>
      <c r="BE405" s="1072"/>
      <c r="BF405" s="1072"/>
      <c r="BG405" s="1072"/>
      <c r="BH405" s="1072"/>
      <c r="BI405" s="1072"/>
      <c r="BJ405" s="1072"/>
      <c r="BK405" s="1072"/>
      <c r="BL405" s="1072"/>
      <c r="BM405" s="1072"/>
      <c r="BN405" s="1072"/>
      <c r="BO405" s="1072"/>
      <c r="BP405" s="1072"/>
      <c r="BQ405" s="1072"/>
      <c r="BR405" s="1072"/>
      <c r="BS405" s="1072"/>
      <c r="BT405" s="1072"/>
      <c r="BU405" s="1072"/>
      <c r="BV405" s="1072"/>
      <c r="BW405" s="1072"/>
      <c r="BX405" s="1072"/>
      <c r="BY405" s="1072"/>
      <c r="BZ405" s="1072"/>
      <c r="CA405" s="1072"/>
      <c r="CB405" s="1072"/>
      <c r="CC405" s="1072"/>
      <c r="CD405" s="1072"/>
      <c r="CE405" s="1072"/>
      <c r="CF405" s="1072"/>
      <c r="CG405" s="1072"/>
      <c r="CH405" s="1072"/>
      <c r="CI405" s="1072"/>
      <c r="CJ405" s="1072"/>
      <c r="CK405" s="1072"/>
      <c r="CL405" s="1072"/>
      <c r="CM405" s="1072"/>
      <c r="CN405" s="1072"/>
      <c r="CO405" s="1072"/>
      <c r="CP405" s="1072"/>
      <c r="CQ405" s="1072"/>
      <c r="CR405" s="1072"/>
      <c r="CS405" s="1072"/>
      <c r="CT405" s="1072"/>
      <c r="CU405" s="1072"/>
      <c r="CV405" s="1072"/>
      <c r="CW405" s="1072"/>
      <c r="CX405" s="1072"/>
      <c r="CY405" s="1072"/>
      <c r="CZ405" s="1072"/>
      <c r="DA405" s="1072"/>
      <c r="DB405" s="1072"/>
      <c r="DC405" s="1072"/>
      <c r="DD405" s="1072"/>
      <c r="DE405" s="1072"/>
      <c r="DF405" s="1072"/>
      <c r="DG405" s="1072"/>
      <c r="DH405" s="1072"/>
      <c r="DI405" s="1072"/>
    </row>
    <row r="406" spans="1:113">
      <c r="A406" s="1287"/>
      <c r="B406" s="1225"/>
      <c r="C406" s="361"/>
      <c r="D406" s="1281"/>
      <c r="E406" s="1135"/>
      <c r="F406" s="1982"/>
      <c r="G406" s="1236"/>
      <c r="H406" s="1072"/>
      <c r="I406" s="1072"/>
      <c r="J406" s="1072"/>
      <c r="K406" s="1072"/>
      <c r="L406" s="1072"/>
      <c r="M406" s="1072"/>
      <c r="N406" s="1072"/>
      <c r="O406" s="1072"/>
      <c r="P406" s="1072"/>
      <c r="Q406" s="1072"/>
      <c r="R406" s="1072"/>
      <c r="S406" s="1072"/>
      <c r="T406" s="1072"/>
      <c r="U406" s="1072"/>
      <c r="V406" s="1072"/>
      <c r="W406" s="1072"/>
      <c r="X406" s="1072"/>
      <c r="Y406" s="1072"/>
      <c r="Z406" s="1072"/>
      <c r="AA406" s="1072"/>
      <c r="AB406" s="1072"/>
      <c r="AC406" s="1072"/>
      <c r="AD406" s="1072"/>
      <c r="AE406" s="1072"/>
      <c r="AF406" s="1072"/>
      <c r="AG406" s="1072"/>
      <c r="AH406" s="1072"/>
      <c r="AI406" s="1072"/>
      <c r="AJ406" s="1072"/>
      <c r="AK406" s="1072"/>
      <c r="AL406" s="1072"/>
      <c r="AM406" s="1072"/>
      <c r="AN406" s="1072"/>
      <c r="AO406" s="1072"/>
      <c r="AP406" s="1072"/>
      <c r="AQ406" s="1072"/>
      <c r="AR406" s="1072"/>
      <c r="AS406" s="1072"/>
      <c r="AT406" s="1072"/>
      <c r="AU406" s="1072"/>
      <c r="AV406" s="1072"/>
      <c r="AW406" s="1072"/>
      <c r="AX406" s="1072"/>
      <c r="AY406" s="1072"/>
      <c r="AZ406" s="1072"/>
      <c r="BA406" s="1072"/>
      <c r="BB406" s="1072"/>
      <c r="BC406" s="1072"/>
      <c r="BD406" s="1072"/>
      <c r="BE406" s="1072"/>
      <c r="BF406" s="1072"/>
      <c r="BG406" s="1072"/>
      <c r="BH406" s="1072"/>
      <c r="BI406" s="1072"/>
      <c r="BJ406" s="1072"/>
      <c r="BK406" s="1072"/>
      <c r="BL406" s="1072"/>
      <c r="BM406" s="1072"/>
      <c r="BN406" s="1072"/>
      <c r="BO406" s="1072"/>
      <c r="BP406" s="1072"/>
      <c r="BQ406" s="1072"/>
      <c r="BR406" s="1072"/>
      <c r="BS406" s="1072"/>
      <c r="BT406" s="1072"/>
      <c r="BU406" s="1072"/>
      <c r="BV406" s="1072"/>
      <c r="BW406" s="1072"/>
      <c r="BX406" s="1072"/>
      <c r="BY406" s="1072"/>
      <c r="BZ406" s="1072"/>
      <c r="CA406" s="1072"/>
      <c r="CB406" s="1072"/>
      <c r="CC406" s="1072"/>
      <c r="CD406" s="1072"/>
      <c r="CE406" s="1072"/>
      <c r="CF406" s="1072"/>
      <c r="CG406" s="1072"/>
      <c r="CH406" s="1072"/>
      <c r="CI406" s="1072"/>
      <c r="CJ406" s="1072"/>
      <c r="CK406" s="1072"/>
      <c r="CL406" s="1072"/>
      <c r="CM406" s="1072"/>
      <c r="CN406" s="1072"/>
      <c r="CO406" s="1072"/>
      <c r="CP406" s="1072"/>
      <c r="CQ406" s="1072"/>
      <c r="CR406" s="1072"/>
      <c r="CS406" s="1072"/>
      <c r="CT406" s="1072"/>
      <c r="CU406" s="1072"/>
      <c r="CV406" s="1072"/>
      <c r="CW406" s="1072"/>
      <c r="CX406" s="1072"/>
      <c r="CY406" s="1072"/>
      <c r="CZ406" s="1072"/>
      <c r="DA406" s="1072"/>
      <c r="DB406" s="1072"/>
      <c r="DC406" s="1072"/>
      <c r="DD406" s="1072"/>
      <c r="DE406" s="1072"/>
      <c r="DF406" s="1072"/>
      <c r="DG406" s="1072"/>
      <c r="DH406" s="1072"/>
      <c r="DI406" s="1072"/>
    </row>
    <row r="407" spans="1:113">
      <c r="A407" s="1206"/>
      <c r="B407" s="1248"/>
      <c r="C407" s="1249"/>
      <c r="D407" s="1279"/>
      <c r="E407" s="1135"/>
      <c r="F407" s="1982"/>
      <c r="G407" s="1236"/>
      <c r="H407" s="1072"/>
      <c r="I407" s="1072"/>
      <c r="J407" s="1072"/>
      <c r="K407" s="1072"/>
      <c r="L407" s="1072"/>
      <c r="M407" s="1072"/>
      <c r="N407" s="1072"/>
      <c r="O407" s="1072"/>
      <c r="P407" s="1072"/>
      <c r="Q407" s="1072"/>
      <c r="R407" s="1072"/>
      <c r="S407" s="1072"/>
      <c r="T407" s="1072"/>
      <c r="U407" s="1072"/>
      <c r="V407" s="1072"/>
      <c r="W407" s="1072"/>
      <c r="X407" s="1072"/>
      <c r="Y407" s="1072"/>
      <c r="Z407" s="1072"/>
      <c r="AA407" s="1072"/>
      <c r="AB407" s="1072"/>
      <c r="AC407" s="1072"/>
      <c r="AD407" s="1072"/>
      <c r="AE407" s="1072"/>
      <c r="AF407" s="1072"/>
      <c r="AG407" s="1072"/>
      <c r="AH407" s="1072"/>
      <c r="AI407" s="1072"/>
      <c r="AJ407" s="1072"/>
      <c r="AK407" s="1072"/>
      <c r="AL407" s="1072"/>
      <c r="AM407" s="1072"/>
      <c r="AN407" s="1072"/>
      <c r="AO407" s="1072"/>
      <c r="AP407" s="1072"/>
      <c r="AQ407" s="1072"/>
      <c r="AR407" s="1072"/>
      <c r="AS407" s="1072"/>
      <c r="AT407" s="1072"/>
      <c r="AU407" s="1072"/>
      <c r="AV407" s="1072"/>
      <c r="AW407" s="1072"/>
      <c r="AX407" s="1072"/>
      <c r="AY407" s="1072"/>
      <c r="AZ407" s="1072"/>
      <c r="BA407" s="1072"/>
      <c r="BB407" s="1072"/>
      <c r="BC407" s="1072"/>
      <c r="BD407" s="1072"/>
      <c r="BE407" s="1072"/>
      <c r="BF407" s="1072"/>
      <c r="BG407" s="1072"/>
      <c r="BH407" s="1072"/>
      <c r="BI407" s="1072"/>
      <c r="BJ407" s="1072"/>
      <c r="BK407" s="1072"/>
      <c r="BL407" s="1072"/>
      <c r="BM407" s="1072"/>
      <c r="BN407" s="1072"/>
      <c r="BO407" s="1072"/>
      <c r="BP407" s="1072"/>
      <c r="BQ407" s="1072"/>
      <c r="BR407" s="1072"/>
      <c r="BS407" s="1072"/>
      <c r="BT407" s="1072"/>
      <c r="BU407" s="1072"/>
      <c r="BV407" s="1072"/>
      <c r="BW407" s="1072"/>
      <c r="BX407" s="1072"/>
      <c r="BY407" s="1072"/>
      <c r="BZ407" s="1072"/>
      <c r="CA407" s="1072"/>
      <c r="CB407" s="1072"/>
      <c r="CC407" s="1072"/>
      <c r="CD407" s="1072"/>
      <c r="CE407" s="1072"/>
      <c r="CF407" s="1072"/>
      <c r="CG407" s="1072"/>
      <c r="CH407" s="1072"/>
      <c r="CI407" s="1072"/>
      <c r="CJ407" s="1072"/>
      <c r="CK407" s="1072"/>
      <c r="CL407" s="1072"/>
      <c r="CM407" s="1072"/>
      <c r="CN407" s="1072"/>
      <c r="CO407" s="1072"/>
      <c r="CP407" s="1072"/>
      <c r="CQ407" s="1072"/>
      <c r="CR407" s="1072"/>
      <c r="CS407" s="1072"/>
      <c r="CT407" s="1072"/>
      <c r="CU407" s="1072"/>
      <c r="CV407" s="1072"/>
      <c r="CW407" s="1072"/>
      <c r="CX407" s="1072"/>
      <c r="CY407" s="1072"/>
      <c r="CZ407" s="1072"/>
      <c r="DA407" s="1072"/>
      <c r="DB407" s="1072"/>
      <c r="DC407" s="1072"/>
      <c r="DD407" s="1072"/>
      <c r="DE407" s="1072"/>
      <c r="DF407" s="1072"/>
      <c r="DG407" s="1072"/>
      <c r="DH407" s="1072"/>
      <c r="DI407" s="1072"/>
    </row>
    <row r="408" spans="1:113">
      <c r="A408" s="1225"/>
      <c r="B408" s="1225"/>
      <c r="C408" s="361"/>
      <c r="D408" s="1281"/>
      <c r="E408" s="1135"/>
      <c r="F408" s="1982"/>
      <c r="G408" s="1236"/>
      <c r="H408" s="1072"/>
      <c r="I408" s="1072"/>
      <c r="J408" s="1072"/>
      <c r="K408" s="1072"/>
      <c r="L408" s="1072"/>
      <c r="M408" s="1072"/>
      <c r="N408" s="1072"/>
      <c r="O408" s="1072"/>
      <c r="P408" s="1072"/>
      <c r="Q408" s="1072"/>
      <c r="R408" s="1072"/>
      <c r="S408" s="1072"/>
      <c r="T408" s="1072"/>
      <c r="U408" s="1072"/>
      <c r="V408" s="1072"/>
      <c r="W408" s="1072"/>
      <c r="X408" s="1072"/>
      <c r="Y408" s="1072"/>
      <c r="Z408" s="1072"/>
      <c r="AA408" s="1072"/>
      <c r="AB408" s="1072"/>
      <c r="AC408" s="1072"/>
      <c r="AD408" s="1072"/>
      <c r="AE408" s="1072"/>
      <c r="AF408" s="1072"/>
      <c r="AG408" s="1072"/>
      <c r="AH408" s="1072"/>
      <c r="AI408" s="1072"/>
      <c r="AJ408" s="1072"/>
      <c r="AK408" s="1072"/>
      <c r="AL408" s="1072"/>
      <c r="AM408" s="1072"/>
      <c r="AN408" s="1072"/>
      <c r="AO408" s="1072"/>
      <c r="AP408" s="1072"/>
      <c r="AQ408" s="1072"/>
      <c r="AR408" s="1072"/>
      <c r="AS408" s="1072"/>
      <c r="AT408" s="1072"/>
      <c r="AU408" s="1072"/>
      <c r="AV408" s="1072"/>
      <c r="AW408" s="1072"/>
      <c r="AX408" s="1072"/>
      <c r="AY408" s="1072"/>
      <c r="AZ408" s="1072"/>
      <c r="BA408" s="1072"/>
      <c r="BB408" s="1072"/>
      <c r="BC408" s="1072"/>
      <c r="BD408" s="1072"/>
      <c r="BE408" s="1072"/>
      <c r="BF408" s="1072"/>
      <c r="BG408" s="1072"/>
      <c r="BH408" s="1072"/>
      <c r="BI408" s="1072"/>
      <c r="BJ408" s="1072"/>
      <c r="BK408" s="1072"/>
      <c r="BL408" s="1072"/>
      <c r="BM408" s="1072"/>
      <c r="BN408" s="1072"/>
      <c r="BO408" s="1072"/>
      <c r="BP408" s="1072"/>
      <c r="BQ408" s="1072"/>
      <c r="BR408" s="1072"/>
      <c r="BS408" s="1072"/>
      <c r="BT408" s="1072"/>
      <c r="BU408" s="1072"/>
      <c r="BV408" s="1072"/>
      <c r="BW408" s="1072"/>
      <c r="BX408" s="1072"/>
      <c r="BY408" s="1072"/>
      <c r="BZ408" s="1072"/>
      <c r="CA408" s="1072"/>
      <c r="CB408" s="1072"/>
      <c r="CC408" s="1072"/>
      <c r="CD408" s="1072"/>
      <c r="CE408" s="1072"/>
      <c r="CF408" s="1072"/>
      <c r="CG408" s="1072"/>
      <c r="CH408" s="1072"/>
      <c r="CI408" s="1072"/>
      <c r="CJ408" s="1072"/>
      <c r="CK408" s="1072"/>
      <c r="CL408" s="1072"/>
      <c r="CM408" s="1072"/>
      <c r="CN408" s="1072"/>
      <c r="CO408" s="1072"/>
      <c r="CP408" s="1072"/>
      <c r="CQ408" s="1072"/>
      <c r="CR408" s="1072"/>
      <c r="CS408" s="1072"/>
      <c r="CT408" s="1072"/>
      <c r="CU408" s="1072"/>
      <c r="CV408" s="1072"/>
      <c r="CW408" s="1072"/>
      <c r="CX408" s="1072"/>
      <c r="CY408" s="1072"/>
      <c r="CZ408" s="1072"/>
      <c r="DA408" s="1072"/>
      <c r="DB408" s="1072"/>
      <c r="DC408" s="1072"/>
      <c r="DD408" s="1072"/>
      <c r="DE408" s="1072"/>
      <c r="DF408" s="1072"/>
      <c r="DG408" s="1072"/>
      <c r="DH408" s="1072"/>
      <c r="DI408" s="1072"/>
    </row>
    <row r="409" spans="1:113">
      <c r="A409" s="1286"/>
      <c r="B409" s="1225"/>
      <c r="C409" s="1246"/>
      <c r="D409" s="1247"/>
      <c r="E409" s="1178"/>
      <c r="F409" s="1991"/>
      <c r="G409" s="1236"/>
      <c r="H409" s="1072"/>
      <c r="I409" s="1072"/>
      <c r="J409" s="1072"/>
      <c r="K409" s="1072"/>
      <c r="L409" s="1072"/>
      <c r="M409" s="1072"/>
      <c r="N409" s="1072"/>
      <c r="O409" s="1072"/>
      <c r="P409" s="1072"/>
      <c r="Q409" s="1072"/>
      <c r="R409" s="1072"/>
      <c r="S409" s="1072"/>
      <c r="T409" s="1072"/>
      <c r="U409" s="1072"/>
      <c r="V409" s="1072"/>
      <c r="W409" s="1072"/>
      <c r="X409" s="1072"/>
      <c r="Y409" s="1072"/>
      <c r="Z409" s="1072"/>
      <c r="AA409" s="1072"/>
      <c r="AB409" s="1072"/>
      <c r="AC409" s="1072"/>
      <c r="AD409" s="1072"/>
      <c r="AE409" s="1072"/>
      <c r="AF409" s="1072"/>
      <c r="AG409" s="1072"/>
      <c r="AH409" s="1072"/>
      <c r="AI409" s="1072"/>
      <c r="AJ409" s="1072"/>
      <c r="AK409" s="1072"/>
      <c r="AL409" s="1072"/>
      <c r="AM409" s="1072"/>
      <c r="AN409" s="1072"/>
      <c r="AO409" s="1072"/>
      <c r="AP409" s="1072"/>
      <c r="AQ409" s="1072"/>
      <c r="AR409" s="1072"/>
      <c r="AS409" s="1072"/>
      <c r="AT409" s="1072"/>
      <c r="AU409" s="1072"/>
      <c r="AV409" s="1072"/>
      <c r="AW409" s="1072"/>
      <c r="AX409" s="1072"/>
      <c r="AY409" s="1072"/>
      <c r="AZ409" s="1072"/>
      <c r="BA409" s="1072"/>
      <c r="BB409" s="1072"/>
      <c r="BC409" s="1072"/>
      <c r="BD409" s="1072"/>
      <c r="BE409" s="1072"/>
      <c r="BF409" s="1072"/>
      <c r="BG409" s="1072"/>
      <c r="BH409" s="1072"/>
      <c r="BI409" s="1072"/>
      <c r="BJ409" s="1072"/>
      <c r="BK409" s="1072"/>
      <c r="BL409" s="1072"/>
      <c r="BM409" s="1072"/>
      <c r="BN409" s="1072"/>
      <c r="BO409" s="1072"/>
      <c r="BP409" s="1072"/>
      <c r="BQ409" s="1072"/>
      <c r="BR409" s="1072"/>
      <c r="BS409" s="1072"/>
      <c r="BT409" s="1072"/>
      <c r="BU409" s="1072"/>
      <c r="BV409" s="1072"/>
      <c r="BW409" s="1072"/>
      <c r="BX409" s="1072"/>
      <c r="BY409" s="1072"/>
      <c r="BZ409" s="1072"/>
      <c r="CA409" s="1072"/>
      <c r="CB409" s="1072"/>
      <c r="CC409" s="1072"/>
      <c r="CD409" s="1072"/>
      <c r="CE409" s="1072"/>
      <c r="CF409" s="1072"/>
      <c r="CG409" s="1072"/>
      <c r="CH409" s="1072"/>
      <c r="CI409" s="1072"/>
      <c r="CJ409" s="1072"/>
      <c r="CK409" s="1072"/>
      <c r="CL409" s="1072"/>
      <c r="CM409" s="1072"/>
      <c r="CN409" s="1072"/>
      <c r="CO409" s="1072"/>
      <c r="CP409" s="1072"/>
      <c r="CQ409" s="1072"/>
      <c r="CR409" s="1072"/>
      <c r="CS409" s="1072"/>
      <c r="CT409" s="1072"/>
      <c r="CU409" s="1072"/>
      <c r="CV409" s="1072"/>
      <c r="CW409" s="1072"/>
      <c r="CX409" s="1072"/>
      <c r="CY409" s="1072"/>
      <c r="CZ409" s="1072"/>
      <c r="DA409" s="1072"/>
      <c r="DB409" s="1072"/>
      <c r="DC409" s="1072"/>
      <c r="DD409" s="1072"/>
      <c r="DE409" s="1072"/>
      <c r="DF409" s="1072"/>
      <c r="DG409" s="1072"/>
      <c r="DH409" s="1072"/>
      <c r="DI409" s="1072"/>
    </row>
    <row r="410" spans="1:113">
      <c r="A410" s="1286"/>
      <c r="B410" s="1225"/>
      <c r="C410" s="1246"/>
      <c r="D410" s="1247"/>
      <c r="E410" s="1178"/>
      <c r="F410" s="1991"/>
      <c r="G410" s="1236"/>
      <c r="H410" s="1072"/>
      <c r="I410" s="1072"/>
      <c r="J410" s="1072"/>
      <c r="K410" s="1072"/>
      <c r="L410" s="1072"/>
      <c r="M410" s="1072"/>
      <c r="N410" s="1072"/>
      <c r="O410" s="1072"/>
      <c r="P410" s="1072"/>
      <c r="Q410" s="1072"/>
      <c r="R410" s="1072"/>
      <c r="S410" s="1072"/>
      <c r="T410" s="1072"/>
      <c r="U410" s="1072"/>
      <c r="V410" s="1072"/>
      <c r="W410" s="1072"/>
      <c r="X410" s="1072"/>
      <c r="Y410" s="1072"/>
      <c r="Z410" s="1072"/>
      <c r="AA410" s="1072"/>
      <c r="AB410" s="1072"/>
      <c r="AC410" s="1072"/>
      <c r="AD410" s="1072"/>
      <c r="AE410" s="1072"/>
      <c r="AF410" s="1072"/>
      <c r="AG410" s="1072"/>
      <c r="AH410" s="1072"/>
      <c r="AI410" s="1072"/>
      <c r="AJ410" s="1072"/>
      <c r="AK410" s="1072"/>
      <c r="AL410" s="1072"/>
      <c r="AM410" s="1072"/>
      <c r="AN410" s="1072"/>
      <c r="AO410" s="1072"/>
      <c r="AP410" s="1072"/>
      <c r="AQ410" s="1072"/>
      <c r="AR410" s="1072"/>
      <c r="AS410" s="1072"/>
      <c r="AT410" s="1072"/>
      <c r="AU410" s="1072"/>
      <c r="AV410" s="1072"/>
      <c r="AW410" s="1072"/>
      <c r="AX410" s="1072"/>
      <c r="AY410" s="1072"/>
      <c r="AZ410" s="1072"/>
      <c r="BA410" s="1072"/>
      <c r="BB410" s="1072"/>
      <c r="BC410" s="1072"/>
      <c r="BD410" s="1072"/>
      <c r="BE410" s="1072"/>
      <c r="BF410" s="1072"/>
      <c r="BG410" s="1072"/>
      <c r="BH410" s="1072"/>
      <c r="BI410" s="1072"/>
      <c r="BJ410" s="1072"/>
      <c r="BK410" s="1072"/>
      <c r="BL410" s="1072"/>
      <c r="BM410" s="1072"/>
      <c r="BN410" s="1072"/>
      <c r="BO410" s="1072"/>
      <c r="BP410" s="1072"/>
      <c r="BQ410" s="1072"/>
      <c r="BR410" s="1072"/>
      <c r="BS410" s="1072"/>
      <c r="BT410" s="1072"/>
      <c r="BU410" s="1072"/>
      <c r="BV410" s="1072"/>
      <c r="BW410" s="1072"/>
      <c r="BX410" s="1072"/>
      <c r="BY410" s="1072"/>
      <c r="BZ410" s="1072"/>
      <c r="CA410" s="1072"/>
      <c r="CB410" s="1072"/>
      <c r="CC410" s="1072"/>
      <c r="CD410" s="1072"/>
      <c r="CE410" s="1072"/>
      <c r="CF410" s="1072"/>
      <c r="CG410" s="1072"/>
      <c r="CH410" s="1072"/>
      <c r="CI410" s="1072"/>
      <c r="CJ410" s="1072"/>
      <c r="CK410" s="1072"/>
      <c r="CL410" s="1072"/>
      <c r="CM410" s="1072"/>
      <c r="CN410" s="1072"/>
      <c r="CO410" s="1072"/>
      <c r="CP410" s="1072"/>
      <c r="CQ410" s="1072"/>
      <c r="CR410" s="1072"/>
      <c r="CS410" s="1072"/>
      <c r="CT410" s="1072"/>
      <c r="CU410" s="1072"/>
      <c r="CV410" s="1072"/>
      <c r="CW410" s="1072"/>
      <c r="CX410" s="1072"/>
      <c r="CY410" s="1072"/>
      <c r="CZ410" s="1072"/>
      <c r="DA410" s="1072"/>
      <c r="DB410" s="1072"/>
      <c r="DC410" s="1072"/>
      <c r="DD410" s="1072"/>
      <c r="DE410" s="1072"/>
      <c r="DF410" s="1072"/>
      <c r="DG410" s="1072"/>
      <c r="DH410" s="1072"/>
      <c r="DI410" s="1072"/>
    </row>
    <row r="411" spans="1:113">
      <c r="A411" s="1286"/>
      <c r="B411" s="355"/>
      <c r="C411" s="1246"/>
      <c r="D411" s="1247"/>
      <c r="E411" s="1178"/>
      <c r="F411" s="1991"/>
      <c r="G411" s="1236"/>
      <c r="H411" s="1072"/>
      <c r="I411" s="1072"/>
      <c r="J411" s="1072"/>
      <c r="K411" s="1072"/>
      <c r="L411" s="1072"/>
      <c r="M411" s="1072"/>
      <c r="N411" s="1072"/>
      <c r="O411" s="1072"/>
      <c r="P411" s="1072"/>
      <c r="Q411" s="1072"/>
      <c r="R411" s="1072"/>
      <c r="S411" s="1072"/>
      <c r="T411" s="1072"/>
      <c r="U411" s="1072"/>
      <c r="V411" s="1072"/>
      <c r="W411" s="1072"/>
      <c r="X411" s="1072"/>
      <c r="Y411" s="1072"/>
      <c r="Z411" s="1072"/>
      <c r="AA411" s="1072"/>
      <c r="AB411" s="1072"/>
      <c r="AC411" s="1072"/>
      <c r="AD411" s="1072"/>
      <c r="AE411" s="1072"/>
      <c r="AF411" s="1072"/>
      <c r="AG411" s="1072"/>
      <c r="AH411" s="1072"/>
      <c r="AI411" s="1072"/>
      <c r="AJ411" s="1072"/>
      <c r="AK411" s="1072"/>
      <c r="AL411" s="1072"/>
      <c r="AM411" s="1072"/>
      <c r="AN411" s="1072"/>
      <c r="AO411" s="1072"/>
      <c r="AP411" s="1072"/>
      <c r="AQ411" s="1072"/>
      <c r="AR411" s="1072"/>
      <c r="AS411" s="1072"/>
      <c r="AT411" s="1072"/>
      <c r="AU411" s="1072"/>
      <c r="AV411" s="1072"/>
      <c r="AW411" s="1072"/>
      <c r="AX411" s="1072"/>
      <c r="AY411" s="1072"/>
      <c r="AZ411" s="1072"/>
      <c r="BA411" s="1072"/>
      <c r="BB411" s="1072"/>
      <c r="BC411" s="1072"/>
      <c r="BD411" s="1072"/>
      <c r="BE411" s="1072"/>
      <c r="BF411" s="1072"/>
      <c r="BG411" s="1072"/>
      <c r="BH411" s="1072"/>
      <c r="BI411" s="1072"/>
      <c r="BJ411" s="1072"/>
      <c r="BK411" s="1072"/>
      <c r="BL411" s="1072"/>
      <c r="BM411" s="1072"/>
      <c r="BN411" s="1072"/>
      <c r="BO411" s="1072"/>
      <c r="BP411" s="1072"/>
      <c r="BQ411" s="1072"/>
      <c r="BR411" s="1072"/>
      <c r="BS411" s="1072"/>
      <c r="BT411" s="1072"/>
      <c r="BU411" s="1072"/>
      <c r="BV411" s="1072"/>
      <c r="BW411" s="1072"/>
      <c r="BX411" s="1072"/>
      <c r="BY411" s="1072"/>
      <c r="BZ411" s="1072"/>
      <c r="CA411" s="1072"/>
      <c r="CB411" s="1072"/>
      <c r="CC411" s="1072"/>
      <c r="CD411" s="1072"/>
      <c r="CE411" s="1072"/>
      <c r="CF411" s="1072"/>
      <c r="CG411" s="1072"/>
      <c r="CH411" s="1072"/>
      <c r="CI411" s="1072"/>
      <c r="CJ411" s="1072"/>
      <c r="CK411" s="1072"/>
      <c r="CL411" s="1072"/>
      <c r="CM411" s="1072"/>
      <c r="CN411" s="1072"/>
      <c r="CO411" s="1072"/>
      <c r="CP411" s="1072"/>
      <c r="CQ411" s="1072"/>
      <c r="CR411" s="1072"/>
      <c r="CS411" s="1072"/>
      <c r="CT411" s="1072"/>
      <c r="CU411" s="1072"/>
      <c r="CV411" s="1072"/>
      <c r="CW411" s="1072"/>
      <c r="CX411" s="1072"/>
      <c r="CY411" s="1072"/>
      <c r="CZ411" s="1072"/>
      <c r="DA411" s="1072"/>
      <c r="DB411" s="1072"/>
      <c r="DC411" s="1072"/>
      <c r="DD411" s="1072"/>
      <c r="DE411" s="1072"/>
      <c r="DF411" s="1072"/>
      <c r="DG411" s="1072"/>
      <c r="DH411" s="1072"/>
      <c r="DI411" s="1072"/>
    </row>
    <row r="412" spans="1:113">
      <c r="A412" s="1233"/>
      <c r="B412" s="355"/>
      <c r="C412" s="1246"/>
      <c r="D412" s="1247"/>
      <c r="E412" s="1178"/>
      <c r="F412" s="1991"/>
      <c r="G412" s="1236"/>
      <c r="H412" s="1072"/>
      <c r="I412" s="1072"/>
      <c r="J412" s="1072"/>
      <c r="K412" s="1072"/>
      <c r="L412" s="1072"/>
      <c r="M412" s="1072"/>
      <c r="N412" s="1072"/>
      <c r="O412" s="1072"/>
      <c r="P412" s="1072"/>
      <c r="Q412" s="1072"/>
      <c r="R412" s="1072"/>
      <c r="S412" s="1072"/>
      <c r="T412" s="1072"/>
      <c r="U412" s="1072"/>
      <c r="V412" s="1072"/>
      <c r="W412" s="1072"/>
      <c r="X412" s="1072"/>
      <c r="Y412" s="1072"/>
      <c r="Z412" s="1072"/>
      <c r="AA412" s="1072"/>
      <c r="AB412" s="1072"/>
      <c r="AC412" s="1072"/>
      <c r="AD412" s="1072"/>
      <c r="AE412" s="1072"/>
      <c r="AF412" s="1072"/>
      <c r="AG412" s="1072"/>
      <c r="AH412" s="1072"/>
      <c r="AI412" s="1072"/>
      <c r="AJ412" s="1072"/>
      <c r="AK412" s="1072"/>
      <c r="AL412" s="1072"/>
      <c r="AM412" s="1072"/>
      <c r="AN412" s="1072"/>
      <c r="AO412" s="1072"/>
      <c r="AP412" s="1072"/>
      <c r="AQ412" s="1072"/>
      <c r="AR412" s="1072"/>
      <c r="AS412" s="1072"/>
      <c r="AT412" s="1072"/>
      <c r="AU412" s="1072"/>
      <c r="AV412" s="1072"/>
      <c r="AW412" s="1072"/>
      <c r="AX412" s="1072"/>
      <c r="AY412" s="1072"/>
      <c r="AZ412" s="1072"/>
      <c r="BA412" s="1072"/>
      <c r="BB412" s="1072"/>
      <c r="BC412" s="1072"/>
      <c r="BD412" s="1072"/>
      <c r="BE412" s="1072"/>
      <c r="BF412" s="1072"/>
      <c r="BG412" s="1072"/>
      <c r="BH412" s="1072"/>
      <c r="BI412" s="1072"/>
      <c r="BJ412" s="1072"/>
      <c r="BK412" s="1072"/>
      <c r="BL412" s="1072"/>
      <c r="BM412" s="1072"/>
      <c r="BN412" s="1072"/>
      <c r="BO412" s="1072"/>
      <c r="BP412" s="1072"/>
      <c r="BQ412" s="1072"/>
      <c r="BR412" s="1072"/>
      <c r="BS412" s="1072"/>
      <c r="BT412" s="1072"/>
      <c r="BU412" s="1072"/>
      <c r="BV412" s="1072"/>
      <c r="BW412" s="1072"/>
      <c r="BX412" s="1072"/>
      <c r="BY412" s="1072"/>
      <c r="BZ412" s="1072"/>
      <c r="CA412" s="1072"/>
      <c r="CB412" s="1072"/>
      <c r="CC412" s="1072"/>
      <c r="CD412" s="1072"/>
      <c r="CE412" s="1072"/>
      <c r="CF412" s="1072"/>
      <c r="CG412" s="1072"/>
      <c r="CH412" s="1072"/>
      <c r="CI412" s="1072"/>
      <c r="CJ412" s="1072"/>
      <c r="CK412" s="1072"/>
      <c r="CL412" s="1072"/>
      <c r="CM412" s="1072"/>
      <c r="CN412" s="1072"/>
      <c r="CO412" s="1072"/>
      <c r="CP412" s="1072"/>
      <c r="CQ412" s="1072"/>
      <c r="CR412" s="1072"/>
      <c r="CS412" s="1072"/>
      <c r="CT412" s="1072"/>
      <c r="CU412" s="1072"/>
      <c r="CV412" s="1072"/>
      <c r="CW412" s="1072"/>
      <c r="CX412" s="1072"/>
      <c r="CY412" s="1072"/>
      <c r="CZ412" s="1072"/>
      <c r="DA412" s="1072"/>
      <c r="DB412" s="1072"/>
      <c r="DC412" s="1072"/>
      <c r="DD412" s="1072"/>
      <c r="DE412" s="1072"/>
      <c r="DF412" s="1072"/>
      <c r="DG412" s="1072"/>
      <c r="DH412" s="1072"/>
      <c r="DI412" s="1072"/>
    </row>
    <row r="413" spans="1:113">
      <c r="A413" s="1286"/>
      <c r="B413" s="1225"/>
      <c r="C413" s="1246"/>
      <c r="D413" s="1247"/>
      <c r="E413" s="1178"/>
      <c r="F413" s="1991"/>
      <c r="G413" s="1236"/>
      <c r="H413" s="1072"/>
      <c r="I413" s="1072"/>
      <c r="J413" s="1072"/>
      <c r="K413" s="1072"/>
      <c r="L413" s="1072"/>
      <c r="M413" s="1072"/>
      <c r="N413" s="1072"/>
      <c r="O413" s="1072"/>
      <c r="P413" s="1072"/>
      <c r="Q413" s="1072"/>
      <c r="R413" s="1072"/>
      <c r="S413" s="1072"/>
      <c r="T413" s="1072"/>
      <c r="U413" s="1072"/>
      <c r="V413" s="1072"/>
      <c r="W413" s="1072"/>
      <c r="X413" s="1072"/>
      <c r="Y413" s="1072"/>
      <c r="Z413" s="1072"/>
      <c r="AA413" s="1072"/>
      <c r="AB413" s="1072"/>
      <c r="AC413" s="1072"/>
      <c r="AD413" s="1072"/>
      <c r="AE413" s="1072"/>
      <c r="AF413" s="1072"/>
      <c r="AG413" s="1072"/>
      <c r="AH413" s="1072"/>
      <c r="AI413" s="1072"/>
      <c r="AJ413" s="1072"/>
      <c r="AK413" s="1072"/>
      <c r="AL413" s="1072"/>
      <c r="AM413" s="1072"/>
      <c r="AN413" s="1072"/>
      <c r="AO413" s="1072"/>
      <c r="AP413" s="1072"/>
      <c r="AQ413" s="1072"/>
      <c r="AR413" s="1072"/>
      <c r="AS413" s="1072"/>
      <c r="AT413" s="1072"/>
      <c r="AU413" s="1072"/>
      <c r="AV413" s="1072"/>
      <c r="AW413" s="1072"/>
      <c r="AX413" s="1072"/>
      <c r="AY413" s="1072"/>
      <c r="AZ413" s="1072"/>
      <c r="BA413" s="1072"/>
      <c r="BB413" s="1072"/>
      <c r="BC413" s="1072"/>
      <c r="BD413" s="1072"/>
      <c r="BE413" s="1072"/>
      <c r="BF413" s="1072"/>
      <c r="BG413" s="1072"/>
      <c r="BH413" s="1072"/>
      <c r="BI413" s="1072"/>
      <c r="BJ413" s="1072"/>
      <c r="BK413" s="1072"/>
      <c r="BL413" s="1072"/>
      <c r="BM413" s="1072"/>
      <c r="BN413" s="1072"/>
      <c r="BO413" s="1072"/>
      <c r="BP413" s="1072"/>
      <c r="BQ413" s="1072"/>
      <c r="BR413" s="1072"/>
      <c r="BS413" s="1072"/>
      <c r="BT413" s="1072"/>
      <c r="BU413" s="1072"/>
      <c r="BV413" s="1072"/>
      <c r="BW413" s="1072"/>
      <c r="BX413" s="1072"/>
      <c r="BY413" s="1072"/>
      <c r="BZ413" s="1072"/>
      <c r="CA413" s="1072"/>
      <c r="CB413" s="1072"/>
      <c r="CC413" s="1072"/>
      <c r="CD413" s="1072"/>
      <c r="CE413" s="1072"/>
      <c r="CF413" s="1072"/>
      <c r="CG413" s="1072"/>
      <c r="CH413" s="1072"/>
      <c r="CI413" s="1072"/>
      <c r="CJ413" s="1072"/>
      <c r="CK413" s="1072"/>
      <c r="CL413" s="1072"/>
      <c r="CM413" s="1072"/>
      <c r="CN413" s="1072"/>
      <c r="CO413" s="1072"/>
      <c r="CP413" s="1072"/>
      <c r="CQ413" s="1072"/>
      <c r="CR413" s="1072"/>
      <c r="CS413" s="1072"/>
      <c r="CT413" s="1072"/>
      <c r="CU413" s="1072"/>
      <c r="CV413" s="1072"/>
      <c r="CW413" s="1072"/>
      <c r="CX413" s="1072"/>
      <c r="CY413" s="1072"/>
      <c r="CZ413" s="1072"/>
      <c r="DA413" s="1072"/>
      <c r="DB413" s="1072"/>
      <c r="DC413" s="1072"/>
      <c r="DD413" s="1072"/>
      <c r="DE413" s="1072"/>
      <c r="DF413" s="1072"/>
      <c r="DG413" s="1072"/>
      <c r="DH413" s="1072"/>
      <c r="DI413" s="1072"/>
    </row>
    <row r="414" spans="1:113">
      <c r="A414" s="1286"/>
      <c r="B414" s="1225"/>
      <c r="C414" s="1246"/>
      <c r="D414" s="1247"/>
      <c r="E414" s="1178"/>
      <c r="F414" s="1991"/>
      <c r="G414" s="1236"/>
      <c r="H414" s="1072"/>
      <c r="I414" s="1072"/>
      <c r="J414" s="1072"/>
      <c r="K414" s="1072"/>
      <c r="L414" s="1072"/>
      <c r="M414" s="1072"/>
      <c r="N414" s="1072"/>
      <c r="O414" s="1072"/>
      <c r="P414" s="1072"/>
      <c r="Q414" s="1072"/>
      <c r="R414" s="1072"/>
      <c r="S414" s="1072"/>
      <c r="T414" s="1072"/>
      <c r="U414" s="1072"/>
      <c r="V414" s="1072"/>
      <c r="W414" s="1072"/>
      <c r="X414" s="1072"/>
      <c r="Y414" s="1072"/>
      <c r="Z414" s="1072"/>
      <c r="AA414" s="1072"/>
      <c r="AB414" s="1072"/>
      <c r="AC414" s="1072"/>
      <c r="AD414" s="1072"/>
      <c r="AE414" s="1072"/>
      <c r="AF414" s="1072"/>
      <c r="AG414" s="1072"/>
      <c r="AH414" s="1072"/>
      <c r="AI414" s="1072"/>
      <c r="AJ414" s="1072"/>
      <c r="AK414" s="1072"/>
      <c r="AL414" s="1072"/>
      <c r="AM414" s="1072"/>
      <c r="AN414" s="1072"/>
      <c r="AO414" s="1072"/>
      <c r="AP414" s="1072"/>
      <c r="AQ414" s="1072"/>
      <c r="AR414" s="1072"/>
      <c r="AS414" s="1072"/>
      <c r="AT414" s="1072"/>
      <c r="AU414" s="1072"/>
      <c r="AV414" s="1072"/>
      <c r="AW414" s="1072"/>
      <c r="AX414" s="1072"/>
      <c r="AY414" s="1072"/>
      <c r="AZ414" s="1072"/>
      <c r="BA414" s="1072"/>
      <c r="BB414" s="1072"/>
      <c r="BC414" s="1072"/>
      <c r="BD414" s="1072"/>
      <c r="BE414" s="1072"/>
      <c r="BF414" s="1072"/>
      <c r="BG414" s="1072"/>
      <c r="BH414" s="1072"/>
      <c r="BI414" s="1072"/>
      <c r="BJ414" s="1072"/>
      <c r="BK414" s="1072"/>
      <c r="BL414" s="1072"/>
      <c r="BM414" s="1072"/>
      <c r="BN414" s="1072"/>
      <c r="BO414" s="1072"/>
      <c r="BP414" s="1072"/>
      <c r="BQ414" s="1072"/>
      <c r="BR414" s="1072"/>
      <c r="BS414" s="1072"/>
      <c r="BT414" s="1072"/>
      <c r="BU414" s="1072"/>
      <c r="BV414" s="1072"/>
      <c r="BW414" s="1072"/>
      <c r="BX414" s="1072"/>
      <c r="BY414" s="1072"/>
      <c r="BZ414" s="1072"/>
      <c r="CA414" s="1072"/>
      <c r="CB414" s="1072"/>
      <c r="CC414" s="1072"/>
      <c r="CD414" s="1072"/>
      <c r="CE414" s="1072"/>
      <c r="CF414" s="1072"/>
      <c r="CG414" s="1072"/>
      <c r="CH414" s="1072"/>
      <c r="CI414" s="1072"/>
      <c r="CJ414" s="1072"/>
      <c r="CK414" s="1072"/>
      <c r="CL414" s="1072"/>
      <c r="CM414" s="1072"/>
      <c r="CN414" s="1072"/>
      <c r="CO414" s="1072"/>
      <c r="CP414" s="1072"/>
      <c r="CQ414" s="1072"/>
      <c r="CR414" s="1072"/>
      <c r="CS414" s="1072"/>
      <c r="CT414" s="1072"/>
      <c r="CU414" s="1072"/>
      <c r="CV414" s="1072"/>
      <c r="CW414" s="1072"/>
      <c r="CX414" s="1072"/>
      <c r="CY414" s="1072"/>
      <c r="CZ414" s="1072"/>
      <c r="DA414" s="1072"/>
      <c r="DB414" s="1072"/>
      <c r="DC414" s="1072"/>
      <c r="DD414" s="1072"/>
      <c r="DE414" s="1072"/>
      <c r="DF414" s="1072"/>
      <c r="DG414" s="1072"/>
      <c r="DH414" s="1072"/>
      <c r="DI414" s="1072"/>
    </row>
    <row r="415" spans="1:113">
      <c r="A415" s="1286"/>
      <c r="B415" s="355"/>
      <c r="C415" s="1246"/>
      <c r="D415" s="1247"/>
      <c r="E415" s="1135"/>
      <c r="F415" s="1982"/>
      <c r="G415" s="1236"/>
      <c r="H415" s="1072"/>
      <c r="I415" s="1072"/>
      <c r="J415" s="1072"/>
      <c r="K415" s="1072"/>
      <c r="L415" s="1072"/>
      <c r="M415" s="1072"/>
      <c r="N415" s="1072"/>
      <c r="O415" s="1072"/>
      <c r="P415" s="1072"/>
      <c r="Q415" s="1072"/>
      <c r="R415" s="1072"/>
      <c r="S415" s="1072"/>
      <c r="T415" s="1072"/>
      <c r="U415" s="1072"/>
      <c r="V415" s="1072"/>
      <c r="W415" s="1072"/>
      <c r="X415" s="1072"/>
      <c r="Y415" s="1072"/>
      <c r="Z415" s="1072"/>
      <c r="AA415" s="1072"/>
      <c r="AB415" s="1072"/>
      <c r="AC415" s="1072"/>
      <c r="AD415" s="1072"/>
      <c r="AE415" s="1072"/>
      <c r="AF415" s="1072"/>
      <c r="AG415" s="1072"/>
      <c r="AH415" s="1072"/>
      <c r="AI415" s="1072"/>
      <c r="AJ415" s="1072"/>
      <c r="AK415" s="1072"/>
      <c r="AL415" s="1072"/>
      <c r="AM415" s="1072"/>
      <c r="AN415" s="1072"/>
      <c r="AO415" s="1072"/>
      <c r="AP415" s="1072"/>
      <c r="AQ415" s="1072"/>
      <c r="AR415" s="1072"/>
      <c r="AS415" s="1072"/>
      <c r="AT415" s="1072"/>
      <c r="AU415" s="1072"/>
      <c r="AV415" s="1072"/>
      <c r="AW415" s="1072"/>
      <c r="AX415" s="1072"/>
      <c r="AY415" s="1072"/>
      <c r="AZ415" s="1072"/>
      <c r="BA415" s="1072"/>
      <c r="BB415" s="1072"/>
      <c r="BC415" s="1072"/>
      <c r="BD415" s="1072"/>
      <c r="BE415" s="1072"/>
      <c r="BF415" s="1072"/>
      <c r="BG415" s="1072"/>
      <c r="BH415" s="1072"/>
      <c r="BI415" s="1072"/>
      <c r="BJ415" s="1072"/>
      <c r="BK415" s="1072"/>
      <c r="BL415" s="1072"/>
      <c r="BM415" s="1072"/>
      <c r="BN415" s="1072"/>
      <c r="BO415" s="1072"/>
      <c r="BP415" s="1072"/>
      <c r="BQ415" s="1072"/>
      <c r="BR415" s="1072"/>
      <c r="BS415" s="1072"/>
      <c r="BT415" s="1072"/>
      <c r="BU415" s="1072"/>
      <c r="BV415" s="1072"/>
      <c r="BW415" s="1072"/>
      <c r="BX415" s="1072"/>
      <c r="BY415" s="1072"/>
      <c r="BZ415" s="1072"/>
      <c r="CA415" s="1072"/>
      <c r="CB415" s="1072"/>
      <c r="CC415" s="1072"/>
      <c r="CD415" s="1072"/>
      <c r="CE415" s="1072"/>
      <c r="CF415" s="1072"/>
      <c r="CG415" s="1072"/>
      <c r="CH415" s="1072"/>
      <c r="CI415" s="1072"/>
      <c r="CJ415" s="1072"/>
      <c r="CK415" s="1072"/>
      <c r="CL415" s="1072"/>
      <c r="CM415" s="1072"/>
      <c r="CN415" s="1072"/>
      <c r="CO415" s="1072"/>
      <c r="CP415" s="1072"/>
      <c r="CQ415" s="1072"/>
      <c r="CR415" s="1072"/>
      <c r="CS415" s="1072"/>
      <c r="CT415" s="1072"/>
      <c r="CU415" s="1072"/>
      <c r="CV415" s="1072"/>
      <c r="CW415" s="1072"/>
      <c r="CX415" s="1072"/>
      <c r="CY415" s="1072"/>
      <c r="CZ415" s="1072"/>
      <c r="DA415" s="1072"/>
      <c r="DB415" s="1072"/>
      <c r="DC415" s="1072"/>
      <c r="DD415" s="1072"/>
      <c r="DE415" s="1072"/>
      <c r="DF415" s="1072"/>
      <c r="DG415" s="1072"/>
      <c r="DH415" s="1072"/>
      <c r="DI415" s="1072"/>
    </row>
    <row r="416" spans="1:113">
      <c r="A416" s="1287"/>
      <c r="B416" s="1225"/>
      <c r="C416" s="361"/>
      <c r="D416" s="1281"/>
      <c r="E416" s="1128"/>
      <c r="F416" s="1981"/>
      <c r="G416" s="1236"/>
      <c r="H416" s="1072"/>
      <c r="I416" s="1072"/>
      <c r="J416" s="1072"/>
      <c r="K416" s="1072"/>
      <c r="L416" s="1072"/>
      <c r="M416" s="1072"/>
      <c r="N416" s="1072"/>
      <c r="O416" s="1072"/>
      <c r="P416" s="1072"/>
      <c r="Q416" s="1072"/>
      <c r="R416" s="1072"/>
      <c r="S416" s="1072"/>
      <c r="T416" s="1072"/>
      <c r="U416" s="1072"/>
      <c r="V416" s="1072"/>
      <c r="W416" s="1072"/>
      <c r="X416" s="1072"/>
      <c r="Y416" s="1072"/>
      <c r="Z416" s="1072"/>
      <c r="AA416" s="1072"/>
      <c r="AB416" s="1072"/>
      <c r="AC416" s="1072"/>
      <c r="AD416" s="1072"/>
      <c r="AE416" s="1072"/>
      <c r="AF416" s="1072"/>
      <c r="AG416" s="1072"/>
      <c r="AH416" s="1072"/>
      <c r="AI416" s="1072"/>
      <c r="AJ416" s="1072"/>
      <c r="AK416" s="1072"/>
      <c r="AL416" s="1072"/>
      <c r="AM416" s="1072"/>
      <c r="AN416" s="1072"/>
      <c r="AO416" s="1072"/>
      <c r="AP416" s="1072"/>
      <c r="AQ416" s="1072"/>
      <c r="AR416" s="1072"/>
      <c r="AS416" s="1072"/>
      <c r="AT416" s="1072"/>
      <c r="AU416" s="1072"/>
      <c r="AV416" s="1072"/>
      <c r="AW416" s="1072"/>
      <c r="AX416" s="1072"/>
      <c r="AY416" s="1072"/>
      <c r="AZ416" s="1072"/>
      <c r="BA416" s="1072"/>
      <c r="BB416" s="1072"/>
      <c r="BC416" s="1072"/>
      <c r="BD416" s="1072"/>
      <c r="BE416" s="1072"/>
      <c r="BF416" s="1072"/>
      <c r="BG416" s="1072"/>
      <c r="BH416" s="1072"/>
      <c r="BI416" s="1072"/>
      <c r="BJ416" s="1072"/>
      <c r="BK416" s="1072"/>
      <c r="BL416" s="1072"/>
      <c r="BM416" s="1072"/>
      <c r="BN416" s="1072"/>
      <c r="BO416" s="1072"/>
      <c r="BP416" s="1072"/>
      <c r="BQ416" s="1072"/>
      <c r="BR416" s="1072"/>
      <c r="BS416" s="1072"/>
      <c r="BT416" s="1072"/>
      <c r="BU416" s="1072"/>
      <c r="BV416" s="1072"/>
      <c r="BW416" s="1072"/>
      <c r="BX416" s="1072"/>
      <c r="BY416" s="1072"/>
      <c r="BZ416" s="1072"/>
      <c r="CA416" s="1072"/>
      <c r="CB416" s="1072"/>
      <c r="CC416" s="1072"/>
      <c r="CD416" s="1072"/>
      <c r="CE416" s="1072"/>
      <c r="CF416" s="1072"/>
      <c r="CG416" s="1072"/>
      <c r="CH416" s="1072"/>
      <c r="CI416" s="1072"/>
      <c r="CJ416" s="1072"/>
      <c r="CK416" s="1072"/>
      <c r="CL416" s="1072"/>
      <c r="CM416" s="1072"/>
      <c r="CN416" s="1072"/>
      <c r="CO416" s="1072"/>
      <c r="CP416" s="1072"/>
      <c r="CQ416" s="1072"/>
      <c r="CR416" s="1072"/>
      <c r="CS416" s="1072"/>
      <c r="CT416" s="1072"/>
      <c r="CU416" s="1072"/>
      <c r="CV416" s="1072"/>
      <c r="CW416" s="1072"/>
      <c r="CX416" s="1072"/>
      <c r="CY416" s="1072"/>
      <c r="CZ416" s="1072"/>
      <c r="DA416" s="1072"/>
      <c r="DB416" s="1072"/>
      <c r="DC416" s="1072"/>
      <c r="DD416" s="1072"/>
      <c r="DE416" s="1072"/>
      <c r="DF416" s="1072"/>
      <c r="DG416" s="1072"/>
      <c r="DH416" s="1072"/>
      <c r="DI416" s="1072"/>
    </row>
    <row r="417" spans="1:113">
      <c r="A417" s="1206"/>
      <c r="B417" s="1248"/>
      <c r="C417" s="1249"/>
      <c r="D417" s="1279"/>
      <c r="E417" s="1185"/>
      <c r="F417" s="1993"/>
      <c r="G417" s="1236"/>
      <c r="H417" s="1072"/>
      <c r="I417" s="1072"/>
      <c r="J417" s="1072"/>
      <c r="K417" s="1072"/>
      <c r="L417" s="1072"/>
      <c r="M417" s="1072"/>
      <c r="N417" s="1072"/>
      <c r="O417" s="1072"/>
      <c r="P417" s="1072"/>
      <c r="Q417" s="1072"/>
      <c r="R417" s="1072"/>
      <c r="S417" s="1072"/>
      <c r="T417" s="1072"/>
      <c r="U417" s="1072"/>
      <c r="V417" s="1072"/>
      <c r="W417" s="1072"/>
      <c r="X417" s="1072"/>
      <c r="Y417" s="1072"/>
      <c r="Z417" s="1072"/>
      <c r="AA417" s="1072"/>
      <c r="AB417" s="1072"/>
      <c r="AC417" s="1072"/>
      <c r="AD417" s="1072"/>
      <c r="AE417" s="1072"/>
      <c r="AF417" s="1072"/>
      <c r="AG417" s="1072"/>
      <c r="AH417" s="1072"/>
      <c r="AI417" s="1072"/>
      <c r="AJ417" s="1072"/>
      <c r="AK417" s="1072"/>
      <c r="AL417" s="1072"/>
      <c r="AM417" s="1072"/>
      <c r="AN417" s="1072"/>
      <c r="AO417" s="1072"/>
      <c r="AP417" s="1072"/>
      <c r="AQ417" s="1072"/>
      <c r="AR417" s="1072"/>
      <c r="AS417" s="1072"/>
      <c r="AT417" s="1072"/>
      <c r="AU417" s="1072"/>
      <c r="AV417" s="1072"/>
      <c r="AW417" s="1072"/>
      <c r="AX417" s="1072"/>
      <c r="AY417" s="1072"/>
      <c r="AZ417" s="1072"/>
      <c r="BA417" s="1072"/>
      <c r="BB417" s="1072"/>
      <c r="BC417" s="1072"/>
      <c r="BD417" s="1072"/>
      <c r="BE417" s="1072"/>
      <c r="BF417" s="1072"/>
      <c r="BG417" s="1072"/>
      <c r="BH417" s="1072"/>
      <c r="BI417" s="1072"/>
      <c r="BJ417" s="1072"/>
      <c r="BK417" s="1072"/>
      <c r="BL417" s="1072"/>
      <c r="BM417" s="1072"/>
      <c r="BN417" s="1072"/>
      <c r="BO417" s="1072"/>
      <c r="BP417" s="1072"/>
      <c r="BQ417" s="1072"/>
      <c r="BR417" s="1072"/>
      <c r="BS417" s="1072"/>
      <c r="BT417" s="1072"/>
      <c r="BU417" s="1072"/>
      <c r="BV417" s="1072"/>
      <c r="BW417" s="1072"/>
      <c r="BX417" s="1072"/>
      <c r="BY417" s="1072"/>
      <c r="BZ417" s="1072"/>
      <c r="CA417" s="1072"/>
      <c r="CB417" s="1072"/>
      <c r="CC417" s="1072"/>
      <c r="CD417" s="1072"/>
      <c r="CE417" s="1072"/>
      <c r="CF417" s="1072"/>
      <c r="CG417" s="1072"/>
      <c r="CH417" s="1072"/>
      <c r="CI417" s="1072"/>
      <c r="CJ417" s="1072"/>
      <c r="CK417" s="1072"/>
      <c r="CL417" s="1072"/>
      <c r="CM417" s="1072"/>
      <c r="CN417" s="1072"/>
      <c r="CO417" s="1072"/>
      <c r="CP417" s="1072"/>
      <c r="CQ417" s="1072"/>
      <c r="CR417" s="1072"/>
      <c r="CS417" s="1072"/>
      <c r="CT417" s="1072"/>
      <c r="CU417" s="1072"/>
      <c r="CV417" s="1072"/>
      <c r="CW417" s="1072"/>
      <c r="CX417" s="1072"/>
      <c r="CY417" s="1072"/>
      <c r="CZ417" s="1072"/>
      <c r="DA417" s="1072"/>
      <c r="DB417" s="1072"/>
      <c r="DC417" s="1072"/>
      <c r="DD417" s="1072"/>
      <c r="DE417" s="1072"/>
      <c r="DF417" s="1072"/>
      <c r="DG417" s="1072"/>
      <c r="DH417" s="1072"/>
      <c r="DI417" s="1072"/>
    </row>
    <row r="418" spans="1:113">
      <c r="A418" s="1225"/>
      <c r="B418" s="1225"/>
      <c r="C418" s="361"/>
      <c r="D418" s="1281"/>
      <c r="E418" s="1178"/>
      <c r="F418" s="1991"/>
      <c r="G418" s="1236"/>
      <c r="H418" s="1072"/>
      <c r="I418" s="1072"/>
      <c r="J418" s="1072"/>
      <c r="K418" s="1072"/>
      <c r="L418" s="1072"/>
      <c r="M418" s="1072"/>
      <c r="N418" s="1072"/>
      <c r="O418" s="1072"/>
      <c r="P418" s="1072"/>
      <c r="Q418" s="1072"/>
      <c r="R418" s="1072"/>
      <c r="S418" s="1072"/>
      <c r="T418" s="1072"/>
      <c r="U418" s="1072"/>
      <c r="V418" s="1072"/>
      <c r="W418" s="1072"/>
      <c r="X418" s="1072"/>
      <c r="Y418" s="1072"/>
      <c r="Z418" s="1072"/>
      <c r="AA418" s="1072"/>
      <c r="AB418" s="1072"/>
      <c r="AC418" s="1072"/>
      <c r="AD418" s="1072"/>
      <c r="AE418" s="1072"/>
      <c r="AF418" s="1072"/>
      <c r="AG418" s="1072"/>
      <c r="AH418" s="1072"/>
      <c r="AI418" s="1072"/>
      <c r="AJ418" s="1072"/>
      <c r="AK418" s="1072"/>
      <c r="AL418" s="1072"/>
      <c r="AM418" s="1072"/>
      <c r="AN418" s="1072"/>
      <c r="AO418" s="1072"/>
      <c r="AP418" s="1072"/>
      <c r="AQ418" s="1072"/>
      <c r="AR418" s="1072"/>
      <c r="AS418" s="1072"/>
      <c r="AT418" s="1072"/>
      <c r="AU418" s="1072"/>
      <c r="AV418" s="1072"/>
      <c r="AW418" s="1072"/>
      <c r="AX418" s="1072"/>
      <c r="AY418" s="1072"/>
      <c r="AZ418" s="1072"/>
      <c r="BA418" s="1072"/>
      <c r="BB418" s="1072"/>
      <c r="BC418" s="1072"/>
      <c r="BD418" s="1072"/>
      <c r="BE418" s="1072"/>
      <c r="BF418" s="1072"/>
      <c r="BG418" s="1072"/>
      <c r="BH418" s="1072"/>
      <c r="BI418" s="1072"/>
      <c r="BJ418" s="1072"/>
      <c r="BK418" s="1072"/>
      <c r="BL418" s="1072"/>
      <c r="BM418" s="1072"/>
      <c r="BN418" s="1072"/>
      <c r="BO418" s="1072"/>
      <c r="BP418" s="1072"/>
      <c r="BQ418" s="1072"/>
      <c r="BR418" s="1072"/>
      <c r="BS418" s="1072"/>
      <c r="BT418" s="1072"/>
      <c r="BU418" s="1072"/>
      <c r="BV418" s="1072"/>
      <c r="BW418" s="1072"/>
      <c r="BX418" s="1072"/>
      <c r="BY418" s="1072"/>
      <c r="BZ418" s="1072"/>
      <c r="CA418" s="1072"/>
      <c r="CB418" s="1072"/>
      <c r="CC418" s="1072"/>
      <c r="CD418" s="1072"/>
      <c r="CE418" s="1072"/>
      <c r="CF418" s="1072"/>
      <c r="CG418" s="1072"/>
      <c r="CH418" s="1072"/>
      <c r="CI418" s="1072"/>
      <c r="CJ418" s="1072"/>
      <c r="CK418" s="1072"/>
      <c r="CL418" s="1072"/>
      <c r="CM418" s="1072"/>
      <c r="CN418" s="1072"/>
      <c r="CO418" s="1072"/>
      <c r="CP418" s="1072"/>
      <c r="CQ418" s="1072"/>
      <c r="CR418" s="1072"/>
      <c r="CS418" s="1072"/>
      <c r="CT418" s="1072"/>
      <c r="CU418" s="1072"/>
      <c r="CV418" s="1072"/>
      <c r="CW418" s="1072"/>
      <c r="CX418" s="1072"/>
      <c r="CY418" s="1072"/>
      <c r="CZ418" s="1072"/>
      <c r="DA418" s="1072"/>
      <c r="DB418" s="1072"/>
      <c r="DC418" s="1072"/>
      <c r="DD418" s="1072"/>
      <c r="DE418" s="1072"/>
      <c r="DF418" s="1072"/>
      <c r="DG418" s="1072"/>
      <c r="DH418" s="1072"/>
      <c r="DI418" s="1072"/>
    </row>
    <row r="419" spans="1:113">
      <c r="A419" s="1286"/>
      <c r="B419" s="355"/>
      <c r="C419" s="1246"/>
      <c r="D419" s="1281"/>
      <c r="E419" s="1178"/>
      <c r="F419" s="1991"/>
      <c r="G419" s="1236"/>
      <c r="H419" s="1072"/>
      <c r="I419" s="1072"/>
      <c r="J419" s="1072"/>
      <c r="K419" s="1072"/>
      <c r="L419" s="1072"/>
      <c r="M419" s="1072"/>
      <c r="N419" s="1072"/>
      <c r="O419" s="1072"/>
      <c r="P419" s="1072"/>
      <c r="Q419" s="1072"/>
      <c r="R419" s="1072"/>
      <c r="S419" s="1072"/>
      <c r="T419" s="1072"/>
      <c r="U419" s="1072"/>
      <c r="V419" s="1072"/>
      <c r="W419" s="1072"/>
      <c r="X419" s="1072"/>
      <c r="Y419" s="1072"/>
      <c r="Z419" s="1072"/>
      <c r="AA419" s="1072"/>
      <c r="AB419" s="1072"/>
      <c r="AC419" s="1072"/>
      <c r="AD419" s="1072"/>
      <c r="AE419" s="1072"/>
      <c r="AF419" s="1072"/>
      <c r="AG419" s="1072"/>
      <c r="AH419" s="1072"/>
      <c r="AI419" s="1072"/>
      <c r="AJ419" s="1072"/>
      <c r="AK419" s="1072"/>
      <c r="AL419" s="1072"/>
      <c r="AM419" s="1072"/>
      <c r="AN419" s="1072"/>
      <c r="AO419" s="1072"/>
      <c r="AP419" s="1072"/>
      <c r="AQ419" s="1072"/>
      <c r="AR419" s="1072"/>
      <c r="AS419" s="1072"/>
      <c r="AT419" s="1072"/>
      <c r="AU419" s="1072"/>
      <c r="AV419" s="1072"/>
      <c r="AW419" s="1072"/>
      <c r="AX419" s="1072"/>
      <c r="AY419" s="1072"/>
      <c r="AZ419" s="1072"/>
      <c r="BA419" s="1072"/>
      <c r="BB419" s="1072"/>
      <c r="BC419" s="1072"/>
      <c r="BD419" s="1072"/>
      <c r="BE419" s="1072"/>
      <c r="BF419" s="1072"/>
      <c r="BG419" s="1072"/>
      <c r="BH419" s="1072"/>
      <c r="BI419" s="1072"/>
      <c r="BJ419" s="1072"/>
      <c r="BK419" s="1072"/>
      <c r="BL419" s="1072"/>
      <c r="BM419" s="1072"/>
      <c r="BN419" s="1072"/>
      <c r="BO419" s="1072"/>
      <c r="BP419" s="1072"/>
      <c r="BQ419" s="1072"/>
      <c r="BR419" s="1072"/>
      <c r="BS419" s="1072"/>
      <c r="BT419" s="1072"/>
      <c r="BU419" s="1072"/>
      <c r="BV419" s="1072"/>
      <c r="BW419" s="1072"/>
      <c r="BX419" s="1072"/>
      <c r="BY419" s="1072"/>
      <c r="BZ419" s="1072"/>
      <c r="CA419" s="1072"/>
      <c r="CB419" s="1072"/>
      <c r="CC419" s="1072"/>
      <c r="CD419" s="1072"/>
      <c r="CE419" s="1072"/>
      <c r="CF419" s="1072"/>
      <c r="CG419" s="1072"/>
      <c r="CH419" s="1072"/>
      <c r="CI419" s="1072"/>
      <c r="CJ419" s="1072"/>
      <c r="CK419" s="1072"/>
      <c r="CL419" s="1072"/>
      <c r="CM419" s="1072"/>
      <c r="CN419" s="1072"/>
      <c r="CO419" s="1072"/>
      <c r="CP419" s="1072"/>
      <c r="CQ419" s="1072"/>
      <c r="CR419" s="1072"/>
      <c r="CS419" s="1072"/>
      <c r="CT419" s="1072"/>
      <c r="CU419" s="1072"/>
      <c r="CV419" s="1072"/>
      <c r="CW419" s="1072"/>
      <c r="CX419" s="1072"/>
      <c r="CY419" s="1072"/>
      <c r="CZ419" s="1072"/>
      <c r="DA419" s="1072"/>
      <c r="DB419" s="1072"/>
      <c r="DC419" s="1072"/>
      <c r="DD419" s="1072"/>
      <c r="DE419" s="1072"/>
      <c r="DF419" s="1072"/>
      <c r="DG419" s="1072"/>
      <c r="DH419" s="1072"/>
      <c r="DI419" s="1072"/>
    </row>
    <row r="420" spans="1:113">
      <c r="A420" s="1286"/>
      <c r="B420" s="355"/>
      <c r="C420" s="1246"/>
      <c r="D420" s="1281"/>
      <c r="E420" s="1178"/>
      <c r="F420" s="1991"/>
      <c r="G420" s="1236"/>
      <c r="H420" s="1072"/>
      <c r="I420" s="1072"/>
      <c r="J420" s="1072"/>
      <c r="K420" s="1072"/>
      <c r="L420" s="1072"/>
      <c r="M420" s="1072"/>
      <c r="N420" s="1072"/>
      <c r="O420" s="1072"/>
      <c r="P420" s="1072"/>
      <c r="Q420" s="1072"/>
      <c r="R420" s="1072"/>
      <c r="S420" s="1072"/>
      <c r="T420" s="1072"/>
      <c r="U420" s="1072"/>
      <c r="V420" s="1072"/>
      <c r="W420" s="1072"/>
      <c r="X420" s="1072"/>
      <c r="Y420" s="1072"/>
      <c r="Z420" s="1072"/>
      <c r="AA420" s="1072"/>
      <c r="AB420" s="1072"/>
      <c r="AC420" s="1072"/>
      <c r="AD420" s="1072"/>
      <c r="AE420" s="1072"/>
      <c r="AF420" s="1072"/>
      <c r="AG420" s="1072"/>
      <c r="AH420" s="1072"/>
      <c r="AI420" s="1072"/>
      <c r="AJ420" s="1072"/>
      <c r="AK420" s="1072"/>
      <c r="AL420" s="1072"/>
      <c r="AM420" s="1072"/>
      <c r="AN420" s="1072"/>
      <c r="AO420" s="1072"/>
      <c r="AP420" s="1072"/>
      <c r="AQ420" s="1072"/>
      <c r="AR420" s="1072"/>
      <c r="AS420" s="1072"/>
      <c r="AT420" s="1072"/>
      <c r="AU420" s="1072"/>
      <c r="AV420" s="1072"/>
      <c r="AW420" s="1072"/>
      <c r="AX420" s="1072"/>
      <c r="AY420" s="1072"/>
      <c r="AZ420" s="1072"/>
      <c r="BA420" s="1072"/>
      <c r="BB420" s="1072"/>
      <c r="BC420" s="1072"/>
      <c r="BD420" s="1072"/>
      <c r="BE420" s="1072"/>
      <c r="BF420" s="1072"/>
      <c r="BG420" s="1072"/>
      <c r="BH420" s="1072"/>
      <c r="BI420" s="1072"/>
      <c r="BJ420" s="1072"/>
      <c r="BK420" s="1072"/>
      <c r="BL420" s="1072"/>
      <c r="BM420" s="1072"/>
      <c r="BN420" s="1072"/>
      <c r="BO420" s="1072"/>
      <c r="BP420" s="1072"/>
      <c r="BQ420" s="1072"/>
      <c r="BR420" s="1072"/>
      <c r="BS420" s="1072"/>
      <c r="BT420" s="1072"/>
      <c r="BU420" s="1072"/>
      <c r="BV420" s="1072"/>
      <c r="BW420" s="1072"/>
      <c r="BX420" s="1072"/>
      <c r="BY420" s="1072"/>
      <c r="BZ420" s="1072"/>
      <c r="CA420" s="1072"/>
      <c r="CB420" s="1072"/>
      <c r="CC420" s="1072"/>
      <c r="CD420" s="1072"/>
      <c r="CE420" s="1072"/>
      <c r="CF420" s="1072"/>
      <c r="CG420" s="1072"/>
      <c r="CH420" s="1072"/>
      <c r="CI420" s="1072"/>
      <c r="CJ420" s="1072"/>
      <c r="CK420" s="1072"/>
      <c r="CL420" s="1072"/>
      <c r="CM420" s="1072"/>
      <c r="CN420" s="1072"/>
      <c r="CO420" s="1072"/>
      <c r="CP420" s="1072"/>
      <c r="CQ420" s="1072"/>
      <c r="CR420" s="1072"/>
      <c r="CS420" s="1072"/>
      <c r="CT420" s="1072"/>
      <c r="CU420" s="1072"/>
      <c r="CV420" s="1072"/>
      <c r="CW420" s="1072"/>
      <c r="CX420" s="1072"/>
      <c r="CY420" s="1072"/>
      <c r="CZ420" s="1072"/>
      <c r="DA420" s="1072"/>
      <c r="DB420" s="1072"/>
      <c r="DC420" s="1072"/>
      <c r="DD420" s="1072"/>
      <c r="DE420" s="1072"/>
      <c r="DF420" s="1072"/>
      <c r="DG420" s="1072"/>
      <c r="DH420" s="1072"/>
      <c r="DI420" s="1072"/>
    </row>
    <row r="421" spans="1:113">
      <c r="A421" s="1286"/>
      <c r="B421" s="1225"/>
      <c r="C421" s="1246"/>
      <c r="D421" s="1281"/>
      <c r="E421" s="1178"/>
      <c r="F421" s="1991"/>
      <c r="G421" s="1236"/>
      <c r="H421" s="1072"/>
      <c r="I421" s="1072"/>
      <c r="J421" s="1072"/>
      <c r="K421" s="1072"/>
      <c r="L421" s="1072"/>
      <c r="M421" s="1072"/>
      <c r="N421" s="1072"/>
      <c r="O421" s="1072"/>
      <c r="P421" s="1072"/>
      <c r="Q421" s="1072"/>
      <c r="R421" s="1072"/>
      <c r="S421" s="1072"/>
      <c r="T421" s="1072"/>
      <c r="U421" s="1072"/>
      <c r="V421" s="1072"/>
      <c r="W421" s="1072"/>
      <c r="X421" s="1072"/>
      <c r="Y421" s="1072"/>
      <c r="Z421" s="1072"/>
      <c r="AA421" s="1072"/>
      <c r="AB421" s="1072"/>
      <c r="AC421" s="1072"/>
      <c r="AD421" s="1072"/>
      <c r="AE421" s="1072"/>
      <c r="AF421" s="1072"/>
      <c r="AG421" s="1072"/>
      <c r="AH421" s="1072"/>
      <c r="AI421" s="1072"/>
      <c r="AJ421" s="1072"/>
      <c r="AK421" s="1072"/>
      <c r="AL421" s="1072"/>
      <c r="AM421" s="1072"/>
      <c r="AN421" s="1072"/>
      <c r="AO421" s="1072"/>
      <c r="AP421" s="1072"/>
      <c r="AQ421" s="1072"/>
      <c r="AR421" s="1072"/>
      <c r="AS421" s="1072"/>
      <c r="AT421" s="1072"/>
      <c r="AU421" s="1072"/>
      <c r="AV421" s="1072"/>
      <c r="AW421" s="1072"/>
      <c r="AX421" s="1072"/>
      <c r="AY421" s="1072"/>
      <c r="AZ421" s="1072"/>
      <c r="BA421" s="1072"/>
      <c r="BB421" s="1072"/>
      <c r="BC421" s="1072"/>
      <c r="BD421" s="1072"/>
      <c r="BE421" s="1072"/>
      <c r="BF421" s="1072"/>
      <c r="BG421" s="1072"/>
      <c r="BH421" s="1072"/>
      <c r="BI421" s="1072"/>
      <c r="BJ421" s="1072"/>
      <c r="BK421" s="1072"/>
      <c r="BL421" s="1072"/>
      <c r="BM421" s="1072"/>
      <c r="BN421" s="1072"/>
      <c r="BO421" s="1072"/>
      <c r="BP421" s="1072"/>
      <c r="BQ421" s="1072"/>
      <c r="BR421" s="1072"/>
      <c r="BS421" s="1072"/>
      <c r="BT421" s="1072"/>
      <c r="BU421" s="1072"/>
      <c r="BV421" s="1072"/>
      <c r="BW421" s="1072"/>
      <c r="BX421" s="1072"/>
      <c r="BY421" s="1072"/>
      <c r="BZ421" s="1072"/>
      <c r="CA421" s="1072"/>
      <c r="CB421" s="1072"/>
      <c r="CC421" s="1072"/>
      <c r="CD421" s="1072"/>
      <c r="CE421" s="1072"/>
      <c r="CF421" s="1072"/>
      <c r="CG421" s="1072"/>
      <c r="CH421" s="1072"/>
      <c r="CI421" s="1072"/>
      <c r="CJ421" s="1072"/>
      <c r="CK421" s="1072"/>
      <c r="CL421" s="1072"/>
      <c r="CM421" s="1072"/>
      <c r="CN421" s="1072"/>
      <c r="CO421" s="1072"/>
      <c r="CP421" s="1072"/>
      <c r="CQ421" s="1072"/>
      <c r="CR421" s="1072"/>
      <c r="CS421" s="1072"/>
      <c r="CT421" s="1072"/>
      <c r="CU421" s="1072"/>
      <c r="CV421" s="1072"/>
      <c r="CW421" s="1072"/>
      <c r="CX421" s="1072"/>
      <c r="CY421" s="1072"/>
      <c r="CZ421" s="1072"/>
      <c r="DA421" s="1072"/>
      <c r="DB421" s="1072"/>
      <c r="DC421" s="1072"/>
      <c r="DD421" s="1072"/>
      <c r="DE421" s="1072"/>
      <c r="DF421" s="1072"/>
      <c r="DG421" s="1072"/>
      <c r="DH421" s="1072"/>
      <c r="DI421" s="1072"/>
    </row>
    <row r="422" spans="1:113">
      <c r="A422" s="1286"/>
      <c r="B422" s="355"/>
      <c r="C422" s="1246"/>
      <c r="D422" s="1281"/>
      <c r="E422" s="1178"/>
      <c r="F422" s="1991"/>
      <c r="G422" s="1236"/>
      <c r="H422" s="1072"/>
      <c r="I422" s="1072"/>
      <c r="J422" s="1072"/>
      <c r="K422" s="1072"/>
      <c r="L422" s="1072"/>
      <c r="M422" s="1072"/>
      <c r="N422" s="1072"/>
      <c r="O422" s="1072"/>
      <c r="P422" s="1072"/>
      <c r="Q422" s="1072"/>
      <c r="R422" s="1072"/>
      <c r="S422" s="1072"/>
      <c r="T422" s="1072"/>
      <c r="U422" s="1072"/>
      <c r="V422" s="1072"/>
      <c r="W422" s="1072"/>
      <c r="X422" s="1072"/>
      <c r="Y422" s="1072"/>
      <c r="Z422" s="1072"/>
      <c r="AA422" s="1072"/>
      <c r="AB422" s="1072"/>
      <c r="AC422" s="1072"/>
      <c r="AD422" s="1072"/>
      <c r="AE422" s="1072"/>
      <c r="AF422" s="1072"/>
      <c r="AG422" s="1072"/>
      <c r="AH422" s="1072"/>
      <c r="AI422" s="1072"/>
      <c r="AJ422" s="1072"/>
      <c r="AK422" s="1072"/>
      <c r="AL422" s="1072"/>
      <c r="AM422" s="1072"/>
      <c r="AN422" s="1072"/>
      <c r="AO422" s="1072"/>
      <c r="AP422" s="1072"/>
      <c r="AQ422" s="1072"/>
      <c r="AR422" s="1072"/>
      <c r="AS422" s="1072"/>
      <c r="AT422" s="1072"/>
      <c r="AU422" s="1072"/>
      <c r="AV422" s="1072"/>
      <c r="AW422" s="1072"/>
      <c r="AX422" s="1072"/>
      <c r="AY422" s="1072"/>
      <c r="AZ422" s="1072"/>
      <c r="BA422" s="1072"/>
      <c r="BB422" s="1072"/>
      <c r="BC422" s="1072"/>
      <c r="BD422" s="1072"/>
      <c r="BE422" s="1072"/>
      <c r="BF422" s="1072"/>
      <c r="BG422" s="1072"/>
      <c r="BH422" s="1072"/>
      <c r="BI422" s="1072"/>
      <c r="BJ422" s="1072"/>
      <c r="BK422" s="1072"/>
      <c r="BL422" s="1072"/>
      <c r="BM422" s="1072"/>
      <c r="BN422" s="1072"/>
      <c r="BO422" s="1072"/>
      <c r="BP422" s="1072"/>
      <c r="BQ422" s="1072"/>
      <c r="BR422" s="1072"/>
      <c r="BS422" s="1072"/>
      <c r="BT422" s="1072"/>
      <c r="BU422" s="1072"/>
      <c r="BV422" s="1072"/>
      <c r="BW422" s="1072"/>
      <c r="BX422" s="1072"/>
      <c r="BY422" s="1072"/>
      <c r="BZ422" s="1072"/>
      <c r="CA422" s="1072"/>
      <c r="CB422" s="1072"/>
      <c r="CC422" s="1072"/>
      <c r="CD422" s="1072"/>
      <c r="CE422" s="1072"/>
      <c r="CF422" s="1072"/>
      <c r="CG422" s="1072"/>
      <c r="CH422" s="1072"/>
      <c r="CI422" s="1072"/>
      <c r="CJ422" s="1072"/>
      <c r="CK422" s="1072"/>
      <c r="CL422" s="1072"/>
      <c r="CM422" s="1072"/>
      <c r="CN422" s="1072"/>
      <c r="CO422" s="1072"/>
      <c r="CP422" s="1072"/>
      <c r="CQ422" s="1072"/>
      <c r="CR422" s="1072"/>
      <c r="CS422" s="1072"/>
      <c r="CT422" s="1072"/>
      <c r="CU422" s="1072"/>
      <c r="CV422" s="1072"/>
      <c r="CW422" s="1072"/>
      <c r="CX422" s="1072"/>
      <c r="CY422" s="1072"/>
      <c r="CZ422" s="1072"/>
      <c r="DA422" s="1072"/>
      <c r="DB422" s="1072"/>
      <c r="DC422" s="1072"/>
      <c r="DD422" s="1072"/>
      <c r="DE422" s="1072"/>
      <c r="DF422" s="1072"/>
      <c r="DG422" s="1072"/>
      <c r="DH422" s="1072"/>
      <c r="DI422" s="1072"/>
    </row>
    <row r="423" spans="1:113">
      <c r="A423" s="1286"/>
      <c r="B423" s="355"/>
      <c r="C423" s="1246"/>
      <c r="D423" s="1281"/>
      <c r="E423" s="1178"/>
      <c r="F423" s="1991"/>
      <c r="G423" s="1236"/>
      <c r="H423" s="1072"/>
      <c r="I423" s="1072"/>
      <c r="J423" s="1072"/>
      <c r="K423" s="1072"/>
      <c r="L423" s="1072"/>
      <c r="M423" s="1072"/>
      <c r="N423" s="1072"/>
      <c r="O423" s="1072"/>
      <c r="P423" s="1072"/>
      <c r="Q423" s="1072"/>
      <c r="R423" s="1072"/>
      <c r="S423" s="1072"/>
      <c r="T423" s="1072"/>
      <c r="U423" s="1072"/>
      <c r="V423" s="1072"/>
      <c r="W423" s="1072"/>
      <c r="X423" s="1072"/>
      <c r="Y423" s="1072"/>
      <c r="Z423" s="1072"/>
      <c r="AA423" s="1072"/>
      <c r="AB423" s="1072"/>
      <c r="AC423" s="1072"/>
      <c r="AD423" s="1072"/>
      <c r="AE423" s="1072"/>
      <c r="AF423" s="1072"/>
      <c r="AG423" s="1072"/>
      <c r="AH423" s="1072"/>
      <c r="AI423" s="1072"/>
      <c r="AJ423" s="1072"/>
      <c r="AK423" s="1072"/>
      <c r="AL423" s="1072"/>
      <c r="AM423" s="1072"/>
      <c r="AN423" s="1072"/>
      <c r="AO423" s="1072"/>
      <c r="AP423" s="1072"/>
      <c r="AQ423" s="1072"/>
      <c r="AR423" s="1072"/>
      <c r="AS423" s="1072"/>
      <c r="AT423" s="1072"/>
      <c r="AU423" s="1072"/>
      <c r="AV423" s="1072"/>
      <c r="AW423" s="1072"/>
      <c r="AX423" s="1072"/>
      <c r="AY423" s="1072"/>
      <c r="AZ423" s="1072"/>
      <c r="BA423" s="1072"/>
      <c r="BB423" s="1072"/>
      <c r="BC423" s="1072"/>
      <c r="BD423" s="1072"/>
      <c r="BE423" s="1072"/>
      <c r="BF423" s="1072"/>
      <c r="BG423" s="1072"/>
      <c r="BH423" s="1072"/>
      <c r="BI423" s="1072"/>
      <c r="BJ423" s="1072"/>
      <c r="BK423" s="1072"/>
      <c r="BL423" s="1072"/>
      <c r="BM423" s="1072"/>
      <c r="BN423" s="1072"/>
      <c r="BO423" s="1072"/>
      <c r="BP423" s="1072"/>
      <c r="BQ423" s="1072"/>
      <c r="BR423" s="1072"/>
      <c r="BS423" s="1072"/>
      <c r="BT423" s="1072"/>
      <c r="BU423" s="1072"/>
      <c r="BV423" s="1072"/>
      <c r="BW423" s="1072"/>
      <c r="BX423" s="1072"/>
      <c r="BY423" s="1072"/>
      <c r="BZ423" s="1072"/>
      <c r="CA423" s="1072"/>
      <c r="CB423" s="1072"/>
      <c r="CC423" s="1072"/>
      <c r="CD423" s="1072"/>
      <c r="CE423" s="1072"/>
      <c r="CF423" s="1072"/>
      <c r="CG423" s="1072"/>
      <c r="CH423" s="1072"/>
      <c r="CI423" s="1072"/>
      <c r="CJ423" s="1072"/>
      <c r="CK423" s="1072"/>
      <c r="CL423" s="1072"/>
      <c r="CM423" s="1072"/>
      <c r="CN423" s="1072"/>
      <c r="CO423" s="1072"/>
      <c r="CP423" s="1072"/>
      <c r="CQ423" s="1072"/>
      <c r="CR423" s="1072"/>
      <c r="CS423" s="1072"/>
      <c r="CT423" s="1072"/>
      <c r="CU423" s="1072"/>
      <c r="CV423" s="1072"/>
      <c r="CW423" s="1072"/>
      <c r="CX423" s="1072"/>
      <c r="CY423" s="1072"/>
      <c r="CZ423" s="1072"/>
      <c r="DA423" s="1072"/>
      <c r="DB423" s="1072"/>
      <c r="DC423" s="1072"/>
      <c r="DD423" s="1072"/>
      <c r="DE423" s="1072"/>
      <c r="DF423" s="1072"/>
      <c r="DG423" s="1072"/>
      <c r="DH423" s="1072"/>
      <c r="DI423" s="1072"/>
    </row>
    <row r="424" spans="1:113" s="1082" customFormat="1">
      <c r="A424" s="1225"/>
      <c r="B424" s="1225"/>
      <c r="C424" s="361"/>
      <c r="D424" s="1281"/>
      <c r="E424" s="1128"/>
      <c r="F424" s="1981"/>
      <c r="G424" s="1236"/>
      <c r="H424" s="1081"/>
      <c r="I424" s="1081"/>
      <c r="J424" s="1081"/>
      <c r="K424" s="1081"/>
      <c r="L424" s="1081"/>
      <c r="M424" s="1081"/>
      <c r="N424" s="1081"/>
      <c r="O424" s="1081"/>
      <c r="P424" s="1081"/>
      <c r="Q424" s="1081"/>
      <c r="R424" s="1081"/>
      <c r="S424" s="1081"/>
      <c r="T424" s="1081"/>
      <c r="U424" s="1081"/>
      <c r="V424" s="1081"/>
      <c r="W424" s="1081"/>
      <c r="X424" s="1081"/>
      <c r="Y424" s="1081"/>
      <c r="Z424" s="1081"/>
      <c r="AA424" s="1081"/>
      <c r="AB424" s="1081"/>
      <c r="AC424" s="1081"/>
      <c r="AD424" s="1081"/>
      <c r="AE424" s="1081"/>
      <c r="AF424" s="1081"/>
      <c r="AG424" s="1081"/>
      <c r="AH424" s="1081"/>
      <c r="AI424" s="1081"/>
      <c r="AJ424" s="1081"/>
      <c r="AK424" s="1081"/>
      <c r="AL424" s="1081"/>
      <c r="AM424" s="1081"/>
      <c r="AN424" s="1081"/>
      <c r="AO424" s="1081"/>
      <c r="AP424" s="1081"/>
      <c r="AQ424" s="1081"/>
      <c r="AR424" s="1081"/>
      <c r="AS424" s="1081"/>
      <c r="AT424" s="1081"/>
      <c r="AU424" s="1081"/>
      <c r="AV424" s="1081"/>
      <c r="AW424" s="1081"/>
      <c r="AX424" s="1081"/>
      <c r="AY424" s="1081"/>
      <c r="AZ424" s="1081"/>
      <c r="BA424" s="1081"/>
      <c r="BB424" s="1081"/>
      <c r="BC424" s="1081"/>
      <c r="BD424" s="1081"/>
      <c r="BE424" s="1081"/>
      <c r="BF424" s="1081"/>
      <c r="BG424" s="1081"/>
      <c r="BH424" s="1081"/>
      <c r="BI424" s="1081"/>
      <c r="BJ424" s="1081"/>
      <c r="BK424" s="1081"/>
      <c r="BL424" s="1081"/>
      <c r="BM424" s="1081"/>
      <c r="BN424" s="1081"/>
      <c r="BO424" s="1081"/>
      <c r="BP424" s="1081"/>
      <c r="BQ424" s="1081"/>
      <c r="BR424" s="1081"/>
      <c r="BS424" s="1081"/>
      <c r="BT424" s="1081"/>
      <c r="BU424" s="1081"/>
      <c r="BV424" s="1081"/>
      <c r="BW424" s="1081"/>
      <c r="BX424" s="1081"/>
      <c r="BY424" s="1081"/>
      <c r="BZ424" s="1081"/>
      <c r="CA424" s="1081"/>
      <c r="CB424" s="1081"/>
      <c r="CC424" s="1081"/>
      <c r="CD424" s="1081"/>
      <c r="CE424" s="1081"/>
      <c r="CF424" s="1081"/>
      <c r="CG424" s="1081"/>
      <c r="CH424" s="1081"/>
      <c r="CI424" s="1081"/>
      <c r="CJ424" s="1081"/>
      <c r="CK424" s="1081"/>
      <c r="CL424" s="1081"/>
      <c r="CM424" s="1081"/>
      <c r="CN424" s="1081"/>
      <c r="CO424" s="1081"/>
      <c r="CP424" s="1081"/>
      <c r="CQ424" s="1081"/>
      <c r="CR424" s="1081"/>
      <c r="CS424" s="1081"/>
      <c r="CT424" s="1081"/>
      <c r="CU424" s="1081"/>
      <c r="CV424" s="1081"/>
      <c r="CW424" s="1081"/>
      <c r="CX424" s="1081"/>
      <c r="CY424" s="1081"/>
      <c r="CZ424" s="1081"/>
      <c r="DA424" s="1081"/>
      <c r="DB424" s="1081"/>
      <c r="DC424" s="1081"/>
      <c r="DD424" s="1081"/>
      <c r="DE424" s="1081"/>
      <c r="DF424" s="1081"/>
      <c r="DG424" s="1081"/>
      <c r="DH424" s="1081"/>
      <c r="DI424" s="1081"/>
    </row>
    <row r="425" spans="1:113" s="1082" customFormat="1">
      <c r="A425" s="355"/>
      <c r="B425" s="355"/>
      <c r="C425" s="1246"/>
      <c r="D425" s="1247"/>
      <c r="E425" s="1128"/>
      <c r="F425" s="1981"/>
      <c r="G425" s="1236"/>
      <c r="H425" s="1081"/>
      <c r="I425" s="1081"/>
      <c r="J425" s="1081"/>
      <c r="K425" s="1081"/>
      <c r="L425" s="1081"/>
      <c r="M425" s="1081"/>
      <c r="N425" s="1081"/>
      <c r="O425" s="1081"/>
      <c r="P425" s="1081"/>
      <c r="Q425" s="1081"/>
      <c r="R425" s="1081"/>
      <c r="S425" s="1081"/>
      <c r="T425" s="1081"/>
      <c r="U425" s="1081"/>
      <c r="V425" s="1081"/>
      <c r="W425" s="1081"/>
      <c r="X425" s="1081"/>
      <c r="Y425" s="1081"/>
      <c r="Z425" s="1081"/>
      <c r="AA425" s="1081"/>
      <c r="AB425" s="1081"/>
      <c r="AC425" s="1081"/>
      <c r="AD425" s="1081"/>
      <c r="AE425" s="1081"/>
      <c r="AF425" s="1081"/>
      <c r="AG425" s="1081"/>
      <c r="AH425" s="1081"/>
      <c r="AI425" s="1081"/>
      <c r="AJ425" s="1081"/>
      <c r="AK425" s="1081"/>
      <c r="AL425" s="1081"/>
      <c r="AM425" s="1081"/>
      <c r="AN425" s="1081"/>
      <c r="AO425" s="1081"/>
      <c r="AP425" s="1081"/>
      <c r="AQ425" s="1081"/>
      <c r="AR425" s="1081"/>
      <c r="AS425" s="1081"/>
      <c r="AT425" s="1081"/>
      <c r="AU425" s="1081"/>
      <c r="AV425" s="1081"/>
      <c r="AW425" s="1081"/>
      <c r="AX425" s="1081"/>
      <c r="AY425" s="1081"/>
      <c r="AZ425" s="1081"/>
      <c r="BA425" s="1081"/>
      <c r="BB425" s="1081"/>
      <c r="BC425" s="1081"/>
      <c r="BD425" s="1081"/>
      <c r="BE425" s="1081"/>
      <c r="BF425" s="1081"/>
      <c r="BG425" s="1081"/>
      <c r="BH425" s="1081"/>
      <c r="BI425" s="1081"/>
      <c r="BJ425" s="1081"/>
      <c r="BK425" s="1081"/>
      <c r="BL425" s="1081"/>
      <c r="BM425" s="1081"/>
      <c r="BN425" s="1081"/>
      <c r="BO425" s="1081"/>
      <c r="BP425" s="1081"/>
      <c r="BQ425" s="1081"/>
      <c r="BR425" s="1081"/>
      <c r="BS425" s="1081"/>
      <c r="BT425" s="1081"/>
      <c r="BU425" s="1081"/>
      <c r="BV425" s="1081"/>
      <c r="BW425" s="1081"/>
      <c r="BX425" s="1081"/>
      <c r="BY425" s="1081"/>
      <c r="BZ425" s="1081"/>
      <c r="CA425" s="1081"/>
      <c r="CB425" s="1081"/>
      <c r="CC425" s="1081"/>
      <c r="CD425" s="1081"/>
      <c r="CE425" s="1081"/>
      <c r="CF425" s="1081"/>
      <c r="CG425" s="1081"/>
      <c r="CH425" s="1081"/>
      <c r="CI425" s="1081"/>
      <c r="CJ425" s="1081"/>
      <c r="CK425" s="1081"/>
      <c r="CL425" s="1081"/>
      <c r="CM425" s="1081"/>
      <c r="CN425" s="1081"/>
      <c r="CO425" s="1081"/>
      <c r="CP425" s="1081"/>
      <c r="CQ425" s="1081"/>
      <c r="CR425" s="1081"/>
      <c r="CS425" s="1081"/>
      <c r="CT425" s="1081"/>
      <c r="CU425" s="1081"/>
      <c r="CV425" s="1081"/>
      <c r="CW425" s="1081"/>
      <c r="CX425" s="1081"/>
      <c r="CY425" s="1081"/>
      <c r="CZ425" s="1081"/>
      <c r="DA425" s="1081"/>
      <c r="DB425" s="1081"/>
      <c r="DC425" s="1081"/>
      <c r="DD425" s="1081"/>
      <c r="DE425" s="1081"/>
      <c r="DF425" s="1081"/>
      <c r="DG425" s="1081"/>
      <c r="DH425" s="1081"/>
      <c r="DI425" s="1081"/>
    </row>
    <row r="426" spans="1:113">
      <c r="A426" s="355"/>
      <c r="B426" s="355"/>
      <c r="C426" s="1246"/>
      <c r="D426" s="1247"/>
      <c r="G426" s="1236"/>
      <c r="H426" s="1072"/>
      <c r="I426" s="1072"/>
      <c r="J426" s="1072"/>
      <c r="K426" s="1072"/>
      <c r="L426" s="1072"/>
      <c r="M426" s="1072"/>
      <c r="N426" s="1072"/>
      <c r="O426" s="1072"/>
      <c r="P426" s="1072"/>
      <c r="Q426" s="1072"/>
      <c r="R426" s="1072"/>
      <c r="S426" s="1072"/>
      <c r="T426" s="1072"/>
      <c r="U426" s="1072"/>
      <c r="V426" s="1072"/>
      <c r="W426" s="1072"/>
      <c r="X426" s="1072"/>
      <c r="Y426" s="1072"/>
      <c r="Z426" s="1072"/>
      <c r="AA426" s="1072"/>
      <c r="AB426" s="1072"/>
      <c r="AC426" s="1072"/>
      <c r="AD426" s="1072"/>
      <c r="AE426" s="1072"/>
      <c r="AF426" s="1072"/>
      <c r="AG426" s="1072"/>
      <c r="AH426" s="1072"/>
      <c r="AI426" s="1072"/>
      <c r="AJ426" s="1072"/>
      <c r="AK426" s="1072"/>
      <c r="AL426" s="1072"/>
      <c r="AM426" s="1072"/>
      <c r="AN426" s="1072"/>
      <c r="AO426" s="1072"/>
      <c r="AP426" s="1072"/>
      <c r="AQ426" s="1072"/>
      <c r="AR426" s="1072"/>
      <c r="AS426" s="1072"/>
      <c r="AT426" s="1072"/>
      <c r="AU426" s="1072"/>
      <c r="AV426" s="1072"/>
      <c r="AW426" s="1072"/>
      <c r="AX426" s="1072"/>
      <c r="AY426" s="1072"/>
      <c r="AZ426" s="1072"/>
      <c r="BA426" s="1072"/>
      <c r="BB426" s="1072"/>
      <c r="BC426" s="1072"/>
      <c r="BD426" s="1072"/>
      <c r="BE426" s="1072"/>
      <c r="BF426" s="1072"/>
      <c r="BG426" s="1072"/>
      <c r="BH426" s="1072"/>
      <c r="BI426" s="1072"/>
      <c r="BJ426" s="1072"/>
      <c r="BK426" s="1072"/>
      <c r="BL426" s="1072"/>
      <c r="BM426" s="1072"/>
      <c r="BN426" s="1072"/>
      <c r="BO426" s="1072"/>
      <c r="BP426" s="1072"/>
      <c r="BQ426" s="1072"/>
      <c r="BR426" s="1072"/>
      <c r="BS426" s="1072"/>
      <c r="BT426" s="1072"/>
      <c r="BU426" s="1072"/>
      <c r="BV426" s="1072"/>
      <c r="BW426" s="1072"/>
      <c r="BX426" s="1072"/>
      <c r="BY426" s="1072"/>
      <c r="BZ426" s="1072"/>
      <c r="CA426" s="1072"/>
      <c r="CB426" s="1072"/>
      <c r="CC426" s="1072"/>
      <c r="CD426" s="1072"/>
      <c r="CE426" s="1072"/>
      <c r="CF426" s="1072"/>
      <c r="CG426" s="1072"/>
      <c r="CH426" s="1072"/>
      <c r="CI426" s="1072"/>
      <c r="CJ426" s="1072"/>
      <c r="CK426" s="1072"/>
      <c r="CL426" s="1072"/>
      <c r="CM426" s="1072"/>
      <c r="CN426" s="1072"/>
      <c r="CO426" s="1072"/>
      <c r="CP426" s="1072"/>
      <c r="CQ426" s="1072"/>
      <c r="CR426" s="1072"/>
      <c r="CS426" s="1072"/>
      <c r="CT426" s="1072"/>
      <c r="CU426" s="1072"/>
      <c r="CV426" s="1072"/>
      <c r="CW426" s="1072"/>
      <c r="CX426" s="1072"/>
      <c r="CY426" s="1072"/>
      <c r="CZ426" s="1072"/>
      <c r="DA426" s="1072"/>
      <c r="DB426" s="1072"/>
      <c r="DC426" s="1072"/>
      <c r="DD426" s="1072"/>
      <c r="DE426" s="1072"/>
      <c r="DF426" s="1072"/>
      <c r="DG426" s="1072"/>
      <c r="DH426" s="1072"/>
      <c r="DI426" s="1072"/>
    </row>
    <row r="427" spans="1:113">
      <c r="A427" s="355"/>
      <c r="B427" s="355"/>
      <c r="C427" s="1246"/>
      <c r="D427" s="1247"/>
      <c r="G427" s="1236"/>
      <c r="H427" s="1072"/>
      <c r="I427" s="1072"/>
      <c r="J427" s="1072"/>
      <c r="K427" s="1072"/>
      <c r="L427" s="1072"/>
      <c r="M427" s="1072"/>
      <c r="N427" s="1072"/>
      <c r="O427" s="1072"/>
      <c r="P427" s="1072"/>
      <c r="Q427" s="1072"/>
      <c r="R427" s="1072"/>
      <c r="S427" s="1072"/>
      <c r="T427" s="1072"/>
      <c r="U427" s="1072"/>
      <c r="V427" s="1072"/>
      <c r="W427" s="1072"/>
      <c r="X427" s="1072"/>
      <c r="Y427" s="1072"/>
      <c r="Z427" s="1072"/>
      <c r="AA427" s="1072"/>
      <c r="AB427" s="1072"/>
      <c r="AC427" s="1072"/>
      <c r="AD427" s="1072"/>
      <c r="AE427" s="1072"/>
      <c r="AF427" s="1072"/>
      <c r="AG427" s="1072"/>
      <c r="AH427" s="1072"/>
      <c r="AI427" s="1072"/>
      <c r="AJ427" s="1072"/>
      <c r="AK427" s="1072"/>
      <c r="AL427" s="1072"/>
      <c r="AM427" s="1072"/>
      <c r="AN427" s="1072"/>
      <c r="AO427" s="1072"/>
      <c r="AP427" s="1072"/>
      <c r="AQ427" s="1072"/>
      <c r="AR427" s="1072"/>
      <c r="AS427" s="1072"/>
      <c r="AT427" s="1072"/>
      <c r="AU427" s="1072"/>
      <c r="AV427" s="1072"/>
      <c r="AW427" s="1072"/>
      <c r="AX427" s="1072"/>
      <c r="AY427" s="1072"/>
      <c r="AZ427" s="1072"/>
      <c r="BA427" s="1072"/>
      <c r="BB427" s="1072"/>
      <c r="BC427" s="1072"/>
      <c r="BD427" s="1072"/>
      <c r="BE427" s="1072"/>
      <c r="BF427" s="1072"/>
      <c r="BG427" s="1072"/>
      <c r="BH427" s="1072"/>
      <c r="BI427" s="1072"/>
      <c r="BJ427" s="1072"/>
      <c r="BK427" s="1072"/>
      <c r="BL427" s="1072"/>
      <c r="BM427" s="1072"/>
      <c r="BN427" s="1072"/>
      <c r="BO427" s="1072"/>
      <c r="BP427" s="1072"/>
      <c r="BQ427" s="1072"/>
      <c r="BR427" s="1072"/>
      <c r="BS427" s="1072"/>
      <c r="BT427" s="1072"/>
      <c r="BU427" s="1072"/>
      <c r="BV427" s="1072"/>
      <c r="BW427" s="1072"/>
      <c r="BX427" s="1072"/>
      <c r="BY427" s="1072"/>
      <c r="BZ427" s="1072"/>
      <c r="CA427" s="1072"/>
      <c r="CB427" s="1072"/>
      <c r="CC427" s="1072"/>
      <c r="CD427" s="1072"/>
      <c r="CE427" s="1072"/>
      <c r="CF427" s="1072"/>
      <c r="CG427" s="1072"/>
      <c r="CH427" s="1072"/>
      <c r="CI427" s="1072"/>
      <c r="CJ427" s="1072"/>
      <c r="CK427" s="1072"/>
      <c r="CL427" s="1072"/>
      <c r="CM427" s="1072"/>
      <c r="CN427" s="1072"/>
      <c r="CO427" s="1072"/>
      <c r="CP427" s="1072"/>
      <c r="CQ427" s="1072"/>
      <c r="CR427" s="1072"/>
      <c r="CS427" s="1072"/>
      <c r="CT427" s="1072"/>
      <c r="CU427" s="1072"/>
      <c r="CV427" s="1072"/>
      <c r="CW427" s="1072"/>
      <c r="CX427" s="1072"/>
      <c r="CY427" s="1072"/>
      <c r="CZ427" s="1072"/>
      <c r="DA427" s="1072"/>
      <c r="DB427" s="1072"/>
      <c r="DC427" s="1072"/>
      <c r="DD427" s="1072"/>
      <c r="DE427" s="1072"/>
      <c r="DF427" s="1072"/>
      <c r="DG427" s="1072"/>
      <c r="DH427" s="1072"/>
      <c r="DI427" s="1072"/>
    </row>
    <row r="428" spans="1:113">
      <c r="A428" s="355"/>
      <c r="B428" s="1248"/>
      <c r="C428" s="354"/>
      <c r="D428" s="356"/>
      <c r="E428" s="1127"/>
      <c r="F428" s="1984"/>
      <c r="G428" s="1236"/>
      <c r="H428" s="1072"/>
      <c r="I428" s="1072"/>
      <c r="J428" s="1072"/>
      <c r="K428" s="1072"/>
      <c r="L428" s="1072"/>
      <c r="M428" s="1072"/>
      <c r="N428" s="1072"/>
      <c r="O428" s="1072"/>
      <c r="P428" s="1072"/>
      <c r="Q428" s="1072"/>
      <c r="R428" s="1072"/>
      <c r="S428" s="1072"/>
      <c r="T428" s="1072"/>
      <c r="U428" s="1072"/>
      <c r="V428" s="1072"/>
      <c r="W428" s="1072"/>
      <c r="X428" s="1072"/>
      <c r="Y428" s="1072"/>
      <c r="Z428" s="1072"/>
      <c r="AA428" s="1072"/>
      <c r="AB428" s="1072"/>
      <c r="AC428" s="1072"/>
      <c r="AD428" s="1072"/>
      <c r="AE428" s="1072"/>
      <c r="AF428" s="1072"/>
      <c r="AG428" s="1072"/>
      <c r="AH428" s="1072"/>
      <c r="AI428" s="1072"/>
      <c r="AJ428" s="1072"/>
      <c r="AK428" s="1072"/>
      <c r="AL428" s="1072"/>
      <c r="AM428" s="1072"/>
      <c r="AN428" s="1072"/>
      <c r="AO428" s="1072"/>
      <c r="AP428" s="1072"/>
      <c r="AQ428" s="1072"/>
      <c r="AR428" s="1072"/>
      <c r="AS428" s="1072"/>
      <c r="AT428" s="1072"/>
      <c r="AU428" s="1072"/>
      <c r="AV428" s="1072"/>
      <c r="AW428" s="1072"/>
      <c r="AX428" s="1072"/>
      <c r="AY428" s="1072"/>
      <c r="AZ428" s="1072"/>
      <c r="BA428" s="1072"/>
      <c r="BB428" s="1072"/>
      <c r="BC428" s="1072"/>
      <c r="BD428" s="1072"/>
      <c r="BE428" s="1072"/>
      <c r="BF428" s="1072"/>
      <c r="BG428" s="1072"/>
      <c r="BH428" s="1072"/>
      <c r="BI428" s="1072"/>
      <c r="BJ428" s="1072"/>
      <c r="BK428" s="1072"/>
      <c r="BL428" s="1072"/>
      <c r="BM428" s="1072"/>
      <c r="BN428" s="1072"/>
      <c r="BO428" s="1072"/>
      <c r="BP428" s="1072"/>
      <c r="BQ428" s="1072"/>
      <c r="BR428" s="1072"/>
      <c r="BS428" s="1072"/>
      <c r="BT428" s="1072"/>
      <c r="BU428" s="1072"/>
      <c r="BV428" s="1072"/>
      <c r="BW428" s="1072"/>
      <c r="BX428" s="1072"/>
      <c r="BY428" s="1072"/>
      <c r="BZ428" s="1072"/>
      <c r="CA428" s="1072"/>
      <c r="CB428" s="1072"/>
      <c r="CC428" s="1072"/>
      <c r="CD428" s="1072"/>
      <c r="CE428" s="1072"/>
      <c r="CF428" s="1072"/>
      <c r="CG428" s="1072"/>
      <c r="CH428" s="1072"/>
      <c r="CI428" s="1072"/>
      <c r="CJ428" s="1072"/>
      <c r="CK428" s="1072"/>
      <c r="CL428" s="1072"/>
      <c r="CM428" s="1072"/>
      <c r="CN428" s="1072"/>
      <c r="CO428" s="1072"/>
      <c r="CP428" s="1072"/>
      <c r="CQ428" s="1072"/>
      <c r="CR428" s="1072"/>
      <c r="CS428" s="1072"/>
      <c r="CT428" s="1072"/>
      <c r="CU428" s="1072"/>
      <c r="CV428" s="1072"/>
      <c r="CW428" s="1072"/>
      <c r="CX428" s="1072"/>
      <c r="CY428" s="1072"/>
      <c r="CZ428" s="1072"/>
      <c r="DA428" s="1072"/>
      <c r="DB428" s="1072"/>
      <c r="DC428" s="1072"/>
      <c r="DD428" s="1072"/>
      <c r="DE428" s="1072"/>
      <c r="DF428" s="1072"/>
      <c r="DG428" s="1072"/>
      <c r="DH428" s="1072"/>
      <c r="DI428" s="1072"/>
    </row>
    <row r="429" spans="1:113">
      <c r="A429" s="355"/>
      <c r="B429" s="355"/>
      <c r="C429" s="357"/>
      <c r="D429" s="358"/>
      <c r="E429" s="1189"/>
      <c r="F429" s="1994"/>
      <c r="G429" s="1236"/>
      <c r="H429" s="1072"/>
      <c r="I429" s="1072"/>
      <c r="J429" s="1072"/>
      <c r="K429" s="1072"/>
      <c r="L429" s="1072"/>
      <c r="M429" s="1072"/>
      <c r="N429" s="1072"/>
      <c r="O429" s="1072"/>
      <c r="P429" s="1072"/>
      <c r="Q429" s="1072"/>
      <c r="R429" s="1072"/>
      <c r="S429" s="1072"/>
      <c r="T429" s="1072"/>
      <c r="U429" s="1072"/>
      <c r="V429" s="1072"/>
      <c r="W429" s="1072"/>
      <c r="X429" s="1072"/>
      <c r="Y429" s="1072"/>
      <c r="Z429" s="1072"/>
      <c r="AA429" s="1072"/>
      <c r="AB429" s="1072"/>
      <c r="AC429" s="1072"/>
      <c r="AD429" s="1072"/>
      <c r="AE429" s="1072"/>
      <c r="AF429" s="1072"/>
      <c r="AG429" s="1072"/>
      <c r="AH429" s="1072"/>
      <c r="AI429" s="1072"/>
      <c r="AJ429" s="1072"/>
      <c r="AK429" s="1072"/>
      <c r="AL429" s="1072"/>
      <c r="AM429" s="1072"/>
      <c r="AN429" s="1072"/>
      <c r="AO429" s="1072"/>
      <c r="AP429" s="1072"/>
      <c r="AQ429" s="1072"/>
      <c r="AR429" s="1072"/>
      <c r="AS429" s="1072"/>
      <c r="AT429" s="1072"/>
      <c r="AU429" s="1072"/>
      <c r="AV429" s="1072"/>
      <c r="AW429" s="1072"/>
      <c r="AX429" s="1072"/>
      <c r="AY429" s="1072"/>
      <c r="AZ429" s="1072"/>
      <c r="BA429" s="1072"/>
      <c r="BB429" s="1072"/>
      <c r="BC429" s="1072"/>
      <c r="BD429" s="1072"/>
      <c r="BE429" s="1072"/>
      <c r="BF429" s="1072"/>
      <c r="BG429" s="1072"/>
      <c r="BH429" s="1072"/>
      <c r="BI429" s="1072"/>
      <c r="BJ429" s="1072"/>
      <c r="BK429" s="1072"/>
      <c r="BL429" s="1072"/>
      <c r="BM429" s="1072"/>
      <c r="BN429" s="1072"/>
      <c r="BO429" s="1072"/>
      <c r="BP429" s="1072"/>
      <c r="BQ429" s="1072"/>
      <c r="BR429" s="1072"/>
      <c r="BS429" s="1072"/>
      <c r="BT429" s="1072"/>
      <c r="BU429" s="1072"/>
      <c r="BV429" s="1072"/>
      <c r="BW429" s="1072"/>
      <c r="BX429" s="1072"/>
      <c r="BY429" s="1072"/>
      <c r="BZ429" s="1072"/>
      <c r="CA429" s="1072"/>
      <c r="CB429" s="1072"/>
      <c r="CC429" s="1072"/>
      <c r="CD429" s="1072"/>
      <c r="CE429" s="1072"/>
      <c r="CF429" s="1072"/>
      <c r="CG429" s="1072"/>
      <c r="CH429" s="1072"/>
      <c r="CI429" s="1072"/>
      <c r="CJ429" s="1072"/>
      <c r="CK429" s="1072"/>
      <c r="CL429" s="1072"/>
      <c r="CM429" s="1072"/>
      <c r="CN429" s="1072"/>
      <c r="CO429" s="1072"/>
      <c r="CP429" s="1072"/>
      <c r="CQ429" s="1072"/>
      <c r="CR429" s="1072"/>
      <c r="CS429" s="1072"/>
      <c r="CT429" s="1072"/>
      <c r="CU429" s="1072"/>
      <c r="CV429" s="1072"/>
      <c r="CW429" s="1072"/>
      <c r="CX429" s="1072"/>
      <c r="CY429" s="1072"/>
      <c r="CZ429" s="1072"/>
      <c r="DA429" s="1072"/>
      <c r="DB429" s="1072"/>
      <c r="DC429" s="1072"/>
      <c r="DD429" s="1072"/>
      <c r="DE429" s="1072"/>
      <c r="DF429" s="1072"/>
      <c r="DG429" s="1072"/>
      <c r="DH429" s="1072"/>
      <c r="DI429" s="1072"/>
    </row>
    <row r="430" spans="1:113">
      <c r="A430" s="1206"/>
      <c r="B430" s="1248"/>
      <c r="C430" s="1249"/>
      <c r="D430" s="1249"/>
      <c r="E430" s="1191"/>
      <c r="F430" s="1870"/>
      <c r="G430" s="1236"/>
      <c r="H430" s="1072"/>
      <c r="I430" s="1072"/>
      <c r="J430" s="1072"/>
      <c r="K430" s="1072"/>
      <c r="L430" s="1072"/>
      <c r="M430" s="1072"/>
      <c r="N430" s="1072"/>
      <c r="O430" s="1072"/>
      <c r="P430" s="1072"/>
      <c r="Q430" s="1072"/>
      <c r="R430" s="1072"/>
      <c r="S430" s="1072"/>
      <c r="T430" s="1072"/>
      <c r="U430" s="1072"/>
      <c r="V430" s="1072"/>
      <c r="W430" s="1072"/>
      <c r="X430" s="1072"/>
      <c r="Y430" s="1072"/>
      <c r="Z430" s="1072"/>
      <c r="AA430" s="1072"/>
      <c r="AB430" s="1072"/>
      <c r="AC430" s="1072"/>
      <c r="AD430" s="1072"/>
      <c r="AE430" s="1072"/>
      <c r="AF430" s="1072"/>
      <c r="AG430" s="1072"/>
      <c r="AH430" s="1072"/>
      <c r="AI430" s="1072"/>
      <c r="AJ430" s="1072"/>
      <c r="AK430" s="1072"/>
      <c r="AL430" s="1072"/>
      <c r="AM430" s="1072"/>
      <c r="AN430" s="1072"/>
      <c r="AO430" s="1072"/>
      <c r="AP430" s="1072"/>
      <c r="AQ430" s="1072"/>
      <c r="AR430" s="1072"/>
      <c r="AS430" s="1072"/>
      <c r="AT430" s="1072"/>
      <c r="AU430" s="1072"/>
      <c r="AV430" s="1072"/>
      <c r="AW430" s="1072"/>
      <c r="AX430" s="1072"/>
      <c r="AY430" s="1072"/>
      <c r="AZ430" s="1072"/>
      <c r="BA430" s="1072"/>
      <c r="BB430" s="1072"/>
      <c r="BC430" s="1072"/>
      <c r="BD430" s="1072"/>
      <c r="BE430" s="1072"/>
      <c r="BF430" s="1072"/>
      <c r="BG430" s="1072"/>
      <c r="BH430" s="1072"/>
      <c r="BI430" s="1072"/>
      <c r="BJ430" s="1072"/>
      <c r="BK430" s="1072"/>
      <c r="BL430" s="1072"/>
      <c r="BM430" s="1072"/>
      <c r="BN430" s="1072"/>
      <c r="BO430" s="1072"/>
      <c r="BP430" s="1072"/>
      <c r="BQ430" s="1072"/>
      <c r="BR430" s="1072"/>
      <c r="BS430" s="1072"/>
      <c r="BT430" s="1072"/>
      <c r="BU430" s="1072"/>
      <c r="BV430" s="1072"/>
      <c r="BW430" s="1072"/>
      <c r="BX430" s="1072"/>
      <c r="BY430" s="1072"/>
      <c r="BZ430" s="1072"/>
      <c r="CA430" s="1072"/>
      <c r="CB430" s="1072"/>
      <c r="CC430" s="1072"/>
      <c r="CD430" s="1072"/>
      <c r="CE430" s="1072"/>
      <c r="CF430" s="1072"/>
      <c r="CG430" s="1072"/>
      <c r="CH430" s="1072"/>
      <c r="CI430" s="1072"/>
      <c r="CJ430" s="1072"/>
      <c r="CK430" s="1072"/>
      <c r="CL430" s="1072"/>
      <c r="CM430" s="1072"/>
      <c r="CN430" s="1072"/>
      <c r="CO430" s="1072"/>
      <c r="CP430" s="1072"/>
      <c r="CQ430" s="1072"/>
      <c r="CR430" s="1072"/>
      <c r="CS430" s="1072"/>
      <c r="CT430" s="1072"/>
      <c r="CU430" s="1072"/>
      <c r="CV430" s="1072"/>
      <c r="CW430" s="1072"/>
      <c r="CX430" s="1072"/>
      <c r="CY430" s="1072"/>
      <c r="CZ430" s="1072"/>
      <c r="DA430" s="1072"/>
      <c r="DB430" s="1072"/>
      <c r="DC430" s="1072"/>
      <c r="DD430" s="1072"/>
      <c r="DE430" s="1072"/>
      <c r="DF430" s="1072"/>
      <c r="DG430" s="1072"/>
      <c r="DH430" s="1072"/>
      <c r="DI430" s="1072"/>
    </row>
    <row r="431" spans="1:113">
      <c r="A431" s="1286"/>
      <c r="B431" s="360"/>
      <c r="C431" s="1246"/>
      <c r="D431" s="361"/>
      <c r="E431" s="1178"/>
      <c r="F431" s="1991"/>
      <c r="G431" s="1236"/>
      <c r="H431" s="1072"/>
      <c r="I431" s="1072"/>
      <c r="J431" s="1072"/>
      <c r="K431" s="1072"/>
      <c r="L431" s="1072"/>
      <c r="M431" s="1072"/>
      <c r="N431" s="1072"/>
      <c r="O431" s="1072"/>
      <c r="P431" s="1072"/>
      <c r="Q431" s="1072"/>
      <c r="R431" s="1072"/>
      <c r="S431" s="1072"/>
      <c r="T431" s="1072"/>
      <c r="U431" s="1072"/>
      <c r="V431" s="1072"/>
      <c r="W431" s="1072"/>
      <c r="X431" s="1072"/>
      <c r="Y431" s="1072"/>
      <c r="Z431" s="1072"/>
      <c r="AA431" s="1072"/>
      <c r="AB431" s="1072"/>
      <c r="AC431" s="1072"/>
      <c r="AD431" s="1072"/>
      <c r="AE431" s="1072"/>
      <c r="AF431" s="1072"/>
      <c r="AG431" s="1072"/>
      <c r="AH431" s="1072"/>
      <c r="AI431" s="1072"/>
      <c r="AJ431" s="1072"/>
      <c r="AK431" s="1072"/>
      <c r="AL431" s="1072"/>
      <c r="AM431" s="1072"/>
      <c r="AN431" s="1072"/>
      <c r="AO431" s="1072"/>
      <c r="AP431" s="1072"/>
      <c r="AQ431" s="1072"/>
      <c r="AR431" s="1072"/>
      <c r="AS431" s="1072"/>
      <c r="AT431" s="1072"/>
      <c r="AU431" s="1072"/>
      <c r="AV431" s="1072"/>
      <c r="AW431" s="1072"/>
      <c r="AX431" s="1072"/>
      <c r="AY431" s="1072"/>
      <c r="AZ431" s="1072"/>
      <c r="BA431" s="1072"/>
      <c r="BB431" s="1072"/>
      <c r="BC431" s="1072"/>
      <c r="BD431" s="1072"/>
      <c r="BE431" s="1072"/>
      <c r="BF431" s="1072"/>
      <c r="BG431" s="1072"/>
      <c r="BH431" s="1072"/>
      <c r="BI431" s="1072"/>
      <c r="BJ431" s="1072"/>
      <c r="BK431" s="1072"/>
      <c r="BL431" s="1072"/>
      <c r="BM431" s="1072"/>
      <c r="BN431" s="1072"/>
      <c r="BO431" s="1072"/>
      <c r="BP431" s="1072"/>
      <c r="BQ431" s="1072"/>
      <c r="BR431" s="1072"/>
      <c r="BS431" s="1072"/>
      <c r="BT431" s="1072"/>
      <c r="BU431" s="1072"/>
      <c r="BV431" s="1072"/>
      <c r="BW431" s="1072"/>
      <c r="BX431" s="1072"/>
      <c r="BY431" s="1072"/>
      <c r="BZ431" s="1072"/>
      <c r="CA431" s="1072"/>
      <c r="CB431" s="1072"/>
      <c r="CC431" s="1072"/>
      <c r="CD431" s="1072"/>
      <c r="CE431" s="1072"/>
      <c r="CF431" s="1072"/>
      <c r="CG431" s="1072"/>
      <c r="CH431" s="1072"/>
      <c r="CI431" s="1072"/>
      <c r="CJ431" s="1072"/>
      <c r="CK431" s="1072"/>
      <c r="CL431" s="1072"/>
      <c r="CM431" s="1072"/>
      <c r="CN431" s="1072"/>
      <c r="CO431" s="1072"/>
      <c r="CP431" s="1072"/>
      <c r="CQ431" s="1072"/>
      <c r="CR431" s="1072"/>
      <c r="CS431" s="1072"/>
      <c r="CT431" s="1072"/>
      <c r="CU431" s="1072"/>
      <c r="CV431" s="1072"/>
      <c r="CW431" s="1072"/>
      <c r="CX431" s="1072"/>
      <c r="CY431" s="1072"/>
      <c r="CZ431" s="1072"/>
      <c r="DA431" s="1072"/>
      <c r="DB431" s="1072"/>
      <c r="DC431" s="1072"/>
      <c r="DD431" s="1072"/>
      <c r="DE431" s="1072"/>
      <c r="DF431" s="1072"/>
      <c r="DG431" s="1072"/>
      <c r="DH431" s="1072"/>
      <c r="DI431" s="1072"/>
    </row>
    <row r="432" spans="1:113">
      <c r="A432" s="1286"/>
      <c r="B432" s="360"/>
      <c r="C432" s="1246"/>
      <c r="D432" s="361"/>
      <c r="E432" s="1178"/>
      <c r="F432" s="1991"/>
      <c r="G432" s="1236"/>
      <c r="H432" s="1072"/>
      <c r="I432" s="1072"/>
      <c r="J432" s="1072"/>
      <c r="K432" s="1072"/>
      <c r="L432" s="1072"/>
      <c r="M432" s="1072"/>
      <c r="N432" s="1072"/>
      <c r="O432" s="1072"/>
      <c r="P432" s="1072"/>
      <c r="Q432" s="1072"/>
      <c r="R432" s="1072"/>
      <c r="S432" s="1072"/>
      <c r="T432" s="1072"/>
      <c r="U432" s="1072"/>
      <c r="V432" s="1072"/>
      <c r="W432" s="1072"/>
      <c r="X432" s="1072"/>
      <c r="Y432" s="1072"/>
      <c r="Z432" s="1072"/>
      <c r="AA432" s="1072"/>
      <c r="AB432" s="1072"/>
      <c r="AC432" s="1072"/>
      <c r="AD432" s="1072"/>
      <c r="AE432" s="1072"/>
      <c r="AF432" s="1072"/>
      <c r="AG432" s="1072"/>
      <c r="AH432" s="1072"/>
      <c r="AI432" s="1072"/>
      <c r="AJ432" s="1072"/>
      <c r="AK432" s="1072"/>
      <c r="AL432" s="1072"/>
      <c r="AM432" s="1072"/>
      <c r="AN432" s="1072"/>
      <c r="AO432" s="1072"/>
      <c r="AP432" s="1072"/>
      <c r="AQ432" s="1072"/>
      <c r="AR432" s="1072"/>
      <c r="AS432" s="1072"/>
      <c r="AT432" s="1072"/>
      <c r="AU432" s="1072"/>
      <c r="AV432" s="1072"/>
      <c r="AW432" s="1072"/>
      <c r="AX432" s="1072"/>
      <c r="AY432" s="1072"/>
      <c r="AZ432" s="1072"/>
      <c r="BA432" s="1072"/>
      <c r="BB432" s="1072"/>
      <c r="BC432" s="1072"/>
      <c r="BD432" s="1072"/>
      <c r="BE432" s="1072"/>
      <c r="BF432" s="1072"/>
      <c r="BG432" s="1072"/>
      <c r="BH432" s="1072"/>
      <c r="BI432" s="1072"/>
      <c r="BJ432" s="1072"/>
      <c r="BK432" s="1072"/>
      <c r="BL432" s="1072"/>
      <c r="BM432" s="1072"/>
      <c r="BN432" s="1072"/>
      <c r="BO432" s="1072"/>
      <c r="BP432" s="1072"/>
      <c r="BQ432" s="1072"/>
      <c r="BR432" s="1072"/>
      <c r="BS432" s="1072"/>
      <c r="BT432" s="1072"/>
      <c r="BU432" s="1072"/>
      <c r="BV432" s="1072"/>
      <c r="BW432" s="1072"/>
      <c r="BX432" s="1072"/>
      <c r="BY432" s="1072"/>
      <c r="BZ432" s="1072"/>
      <c r="CA432" s="1072"/>
      <c r="CB432" s="1072"/>
      <c r="CC432" s="1072"/>
      <c r="CD432" s="1072"/>
      <c r="CE432" s="1072"/>
      <c r="CF432" s="1072"/>
      <c r="CG432" s="1072"/>
      <c r="CH432" s="1072"/>
      <c r="CI432" s="1072"/>
      <c r="CJ432" s="1072"/>
      <c r="CK432" s="1072"/>
      <c r="CL432" s="1072"/>
      <c r="CM432" s="1072"/>
      <c r="CN432" s="1072"/>
      <c r="CO432" s="1072"/>
      <c r="CP432" s="1072"/>
      <c r="CQ432" s="1072"/>
      <c r="CR432" s="1072"/>
      <c r="CS432" s="1072"/>
      <c r="CT432" s="1072"/>
      <c r="CU432" s="1072"/>
      <c r="CV432" s="1072"/>
      <c r="CW432" s="1072"/>
      <c r="CX432" s="1072"/>
      <c r="CY432" s="1072"/>
      <c r="CZ432" s="1072"/>
      <c r="DA432" s="1072"/>
      <c r="DB432" s="1072"/>
      <c r="DC432" s="1072"/>
      <c r="DD432" s="1072"/>
      <c r="DE432" s="1072"/>
      <c r="DF432" s="1072"/>
      <c r="DG432" s="1072"/>
      <c r="DH432" s="1072"/>
      <c r="DI432" s="1072"/>
    </row>
    <row r="433" spans="1:113">
      <c r="A433" s="1286"/>
      <c r="B433" s="360"/>
      <c r="C433" s="1246"/>
      <c r="D433" s="362"/>
      <c r="E433" s="1178"/>
      <c r="F433" s="1991"/>
      <c r="G433" s="1236"/>
      <c r="H433" s="1072"/>
      <c r="I433" s="1072"/>
      <c r="J433" s="1072"/>
      <c r="K433" s="1072"/>
      <c r="L433" s="1072"/>
      <c r="M433" s="1072"/>
      <c r="N433" s="1072"/>
      <c r="O433" s="1072"/>
      <c r="P433" s="1072"/>
      <c r="Q433" s="1072"/>
      <c r="R433" s="1072"/>
      <c r="S433" s="1072"/>
      <c r="T433" s="1072"/>
      <c r="U433" s="1072"/>
      <c r="V433" s="1072"/>
      <c r="W433" s="1072"/>
      <c r="X433" s="1072"/>
      <c r="Y433" s="1072"/>
      <c r="Z433" s="1072"/>
      <c r="AA433" s="1072"/>
      <c r="AB433" s="1072"/>
      <c r="AC433" s="1072"/>
      <c r="AD433" s="1072"/>
      <c r="AE433" s="1072"/>
      <c r="AF433" s="1072"/>
      <c r="AG433" s="1072"/>
      <c r="AH433" s="1072"/>
      <c r="AI433" s="1072"/>
      <c r="AJ433" s="1072"/>
      <c r="AK433" s="1072"/>
      <c r="AL433" s="1072"/>
      <c r="AM433" s="1072"/>
      <c r="AN433" s="1072"/>
      <c r="AO433" s="1072"/>
      <c r="AP433" s="1072"/>
      <c r="AQ433" s="1072"/>
      <c r="AR433" s="1072"/>
      <c r="AS433" s="1072"/>
      <c r="AT433" s="1072"/>
      <c r="AU433" s="1072"/>
      <c r="AV433" s="1072"/>
      <c r="AW433" s="1072"/>
      <c r="AX433" s="1072"/>
      <c r="AY433" s="1072"/>
      <c r="AZ433" s="1072"/>
      <c r="BA433" s="1072"/>
      <c r="BB433" s="1072"/>
      <c r="BC433" s="1072"/>
      <c r="BD433" s="1072"/>
      <c r="BE433" s="1072"/>
      <c r="BF433" s="1072"/>
      <c r="BG433" s="1072"/>
      <c r="BH433" s="1072"/>
      <c r="BI433" s="1072"/>
      <c r="BJ433" s="1072"/>
      <c r="BK433" s="1072"/>
      <c r="BL433" s="1072"/>
      <c r="BM433" s="1072"/>
      <c r="BN433" s="1072"/>
      <c r="BO433" s="1072"/>
      <c r="BP433" s="1072"/>
      <c r="BQ433" s="1072"/>
      <c r="BR433" s="1072"/>
      <c r="BS433" s="1072"/>
      <c r="BT433" s="1072"/>
      <c r="BU433" s="1072"/>
      <c r="BV433" s="1072"/>
      <c r="BW433" s="1072"/>
      <c r="BX433" s="1072"/>
      <c r="BY433" s="1072"/>
      <c r="BZ433" s="1072"/>
      <c r="CA433" s="1072"/>
      <c r="CB433" s="1072"/>
      <c r="CC433" s="1072"/>
      <c r="CD433" s="1072"/>
      <c r="CE433" s="1072"/>
      <c r="CF433" s="1072"/>
      <c r="CG433" s="1072"/>
      <c r="CH433" s="1072"/>
      <c r="CI433" s="1072"/>
      <c r="CJ433" s="1072"/>
      <c r="CK433" s="1072"/>
      <c r="CL433" s="1072"/>
      <c r="CM433" s="1072"/>
      <c r="CN433" s="1072"/>
      <c r="CO433" s="1072"/>
      <c r="CP433" s="1072"/>
      <c r="CQ433" s="1072"/>
      <c r="CR433" s="1072"/>
      <c r="CS433" s="1072"/>
      <c r="CT433" s="1072"/>
      <c r="CU433" s="1072"/>
      <c r="CV433" s="1072"/>
      <c r="CW433" s="1072"/>
      <c r="CX433" s="1072"/>
      <c r="CY433" s="1072"/>
      <c r="CZ433" s="1072"/>
      <c r="DA433" s="1072"/>
      <c r="DB433" s="1072"/>
      <c r="DC433" s="1072"/>
      <c r="DD433" s="1072"/>
      <c r="DE433" s="1072"/>
      <c r="DF433" s="1072"/>
      <c r="DG433" s="1072"/>
      <c r="DH433" s="1072"/>
      <c r="DI433" s="1072"/>
    </row>
    <row r="434" spans="1:113">
      <c r="A434" s="1286"/>
      <c r="B434" s="360"/>
      <c r="C434" s="1246"/>
      <c r="D434" s="362"/>
      <c r="E434" s="1178"/>
      <c r="F434" s="1991"/>
      <c r="G434" s="1236"/>
      <c r="H434" s="1072"/>
      <c r="I434" s="1072"/>
      <c r="J434" s="1072"/>
      <c r="K434" s="1072"/>
      <c r="L434" s="1072"/>
      <c r="M434" s="1072"/>
      <c r="N434" s="1072"/>
      <c r="O434" s="1072"/>
      <c r="P434" s="1072"/>
      <c r="Q434" s="1072"/>
      <c r="R434" s="1072"/>
      <c r="S434" s="1072"/>
      <c r="T434" s="1072"/>
      <c r="U434" s="1072"/>
      <c r="V434" s="1072"/>
      <c r="W434" s="1072"/>
      <c r="X434" s="1072"/>
      <c r="Y434" s="1072"/>
      <c r="Z434" s="1072"/>
      <c r="AA434" s="1072"/>
      <c r="AB434" s="1072"/>
      <c r="AC434" s="1072"/>
      <c r="AD434" s="1072"/>
      <c r="AE434" s="1072"/>
      <c r="AF434" s="1072"/>
      <c r="AG434" s="1072"/>
      <c r="AH434" s="1072"/>
      <c r="AI434" s="1072"/>
      <c r="AJ434" s="1072"/>
      <c r="AK434" s="1072"/>
      <c r="AL434" s="1072"/>
      <c r="AM434" s="1072"/>
      <c r="AN434" s="1072"/>
      <c r="AO434" s="1072"/>
      <c r="AP434" s="1072"/>
      <c r="AQ434" s="1072"/>
      <c r="AR434" s="1072"/>
      <c r="AS434" s="1072"/>
      <c r="AT434" s="1072"/>
      <c r="AU434" s="1072"/>
      <c r="AV434" s="1072"/>
      <c r="AW434" s="1072"/>
      <c r="AX434" s="1072"/>
      <c r="AY434" s="1072"/>
      <c r="AZ434" s="1072"/>
      <c r="BA434" s="1072"/>
      <c r="BB434" s="1072"/>
      <c r="BC434" s="1072"/>
      <c r="BD434" s="1072"/>
      <c r="BE434" s="1072"/>
      <c r="BF434" s="1072"/>
      <c r="BG434" s="1072"/>
      <c r="BH434" s="1072"/>
      <c r="BI434" s="1072"/>
      <c r="BJ434" s="1072"/>
      <c r="BK434" s="1072"/>
      <c r="BL434" s="1072"/>
      <c r="BM434" s="1072"/>
      <c r="BN434" s="1072"/>
      <c r="BO434" s="1072"/>
      <c r="BP434" s="1072"/>
      <c r="BQ434" s="1072"/>
      <c r="BR434" s="1072"/>
      <c r="BS434" s="1072"/>
      <c r="BT434" s="1072"/>
      <c r="BU434" s="1072"/>
      <c r="BV434" s="1072"/>
      <c r="BW434" s="1072"/>
      <c r="BX434" s="1072"/>
      <c r="BY434" s="1072"/>
      <c r="BZ434" s="1072"/>
      <c r="CA434" s="1072"/>
      <c r="CB434" s="1072"/>
      <c r="CC434" s="1072"/>
      <c r="CD434" s="1072"/>
      <c r="CE434" s="1072"/>
      <c r="CF434" s="1072"/>
      <c r="CG434" s="1072"/>
      <c r="CH434" s="1072"/>
      <c r="CI434" s="1072"/>
      <c r="CJ434" s="1072"/>
      <c r="CK434" s="1072"/>
      <c r="CL434" s="1072"/>
      <c r="CM434" s="1072"/>
      <c r="CN434" s="1072"/>
      <c r="CO434" s="1072"/>
      <c r="CP434" s="1072"/>
      <c r="CQ434" s="1072"/>
      <c r="CR434" s="1072"/>
      <c r="CS434" s="1072"/>
      <c r="CT434" s="1072"/>
      <c r="CU434" s="1072"/>
      <c r="CV434" s="1072"/>
      <c r="CW434" s="1072"/>
      <c r="CX434" s="1072"/>
      <c r="CY434" s="1072"/>
      <c r="CZ434" s="1072"/>
      <c r="DA434" s="1072"/>
      <c r="DB434" s="1072"/>
      <c r="DC434" s="1072"/>
      <c r="DD434" s="1072"/>
      <c r="DE434" s="1072"/>
      <c r="DF434" s="1072"/>
      <c r="DG434" s="1072"/>
      <c r="DH434" s="1072"/>
      <c r="DI434" s="1072"/>
    </row>
    <row r="435" spans="1:113">
      <c r="A435" s="1286"/>
      <c r="B435" s="363"/>
      <c r="C435" s="1246"/>
      <c r="D435" s="364"/>
      <c r="E435" s="1195"/>
      <c r="F435" s="1995"/>
      <c r="G435" s="1236"/>
      <c r="H435" s="1072"/>
      <c r="I435" s="1072"/>
      <c r="J435" s="1072"/>
      <c r="K435" s="1072"/>
      <c r="L435" s="1072"/>
      <c r="M435" s="1072"/>
      <c r="N435" s="1072"/>
      <c r="O435" s="1072"/>
      <c r="P435" s="1072"/>
      <c r="Q435" s="1072"/>
      <c r="R435" s="1072"/>
      <c r="S435" s="1072"/>
      <c r="T435" s="1072"/>
      <c r="U435" s="1072"/>
      <c r="V435" s="1072"/>
      <c r="W435" s="1072"/>
      <c r="X435" s="1072"/>
      <c r="Y435" s="1072"/>
      <c r="Z435" s="1072"/>
      <c r="AA435" s="1072"/>
      <c r="AB435" s="1072"/>
      <c r="AC435" s="1072"/>
      <c r="AD435" s="1072"/>
      <c r="AE435" s="1072"/>
      <c r="AF435" s="1072"/>
      <c r="AG435" s="1072"/>
      <c r="AH435" s="1072"/>
      <c r="AI435" s="1072"/>
      <c r="AJ435" s="1072"/>
      <c r="AK435" s="1072"/>
      <c r="AL435" s="1072"/>
      <c r="AM435" s="1072"/>
      <c r="AN435" s="1072"/>
      <c r="AO435" s="1072"/>
      <c r="AP435" s="1072"/>
      <c r="AQ435" s="1072"/>
      <c r="AR435" s="1072"/>
      <c r="AS435" s="1072"/>
      <c r="AT435" s="1072"/>
      <c r="AU435" s="1072"/>
      <c r="AV435" s="1072"/>
      <c r="AW435" s="1072"/>
      <c r="AX435" s="1072"/>
      <c r="AY435" s="1072"/>
      <c r="AZ435" s="1072"/>
      <c r="BA435" s="1072"/>
      <c r="BB435" s="1072"/>
      <c r="BC435" s="1072"/>
      <c r="BD435" s="1072"/>
      <c r="BE435" s="1072"/>
      <c r="BF435" s="1072"/>
      <c r="BG435" s="1072"/>
      <c r="BH435" s="1072"/>
      <c r="BI435" s="1072"/>
      <c r="BJ435" s="1072"/>
      <c r="BK435" s="1072"/>
      <c r="BL435" s="1072"/>
      <c r="BM435" s="1072"/>
      <c r="BN435" s="1072"/>
      <c r="BO435" s="1072"/>
      <c r="BP435" s="1072"/>
      <c r="BQ435" s="1072"/>
      <c r="BR435" s="1072"/>
      <c r="BS435" s="1072"/>
      <c r="BT435" s="1072"/>
      <c r="BU435" s="1072"/>
      <c r="BV435" s="1072"/>
      <c r="BW435" s="1072"/>
      <c r="BX435" s="1072"/>
      <c r="BY435" s="1072"/>
      <c r="BZ435" s="1072"/>
      <c r="CA435" s="1072"/>
      <c r="CB435" s="1072"/>
      <c r="CC435" s="1072"/>
      <c r="CD435" s="1072"/>
      <c r="CE435" s="1072"/>
      <c r="CF435" s="1072"/>
      <c r="CG435" s="1072"/>
      <c r="CH435" s="1072"/>
      <c r="CI435" s="1072"/>
      <c r="CJ435" s="1072"/>
      <c r="CK435" s="1072"/>
      <c r="CL435" s="1072"/>
      <c r="CM435" s="1072"/>
      <c r="CN435" s="1072"/>
      <c r="CO435" s="1072"/>
      <c r="CP435" s="1072"/>
      <c r="CQ435" s="1072"/>
      <c r="CR435" s="1072"/>
      <c r="CS435" s="1072"/>
      <c r="CT435" s="1072"/>
      <c r="CU435" s="1072"/>
      <c r="CV435" s="1072"/>
      <c r="CW435" s="1072"/>
      <c r="CX435" s="1072"/>
      <c r="CY435" s="1072"/>
      <c r="CZ435" s="1072"/>
      <c r="DA435" s="1072"/>
      <c r="DB435" s="1072"/>
      <c r="DC435" s="1072"/>
      <c r="DD435" s="1072"/>
      <c r="DE435" s="1072"/>
      <c r="DF435" s="1072"/>
      <c r="DG435" s="1072"/>
      <c r="DH435" s="1072"/>
      <c r="DI435" s="1072"/>
    </row>
    <row r="436" spans="1:113">
      <c r="A436" s="1286"/>
      <c r="B436" s="355"/>
      <c r="C436" s="1246"/>
      <c r="D436" s="364"/>
      <c r="E436" s="1195"/>
      <c r="F436" s="1995"/>
      <c r="G436" s="1236"/>
      <c r="H436" s="1072"/>
      <c r="I436" s="1072"/>
      <c r="J436" s="1072"/>
      <c r="K436" s="1072"/>
      <c r="L436" s="1072"/>
      <c r="M436" s="1072"/>
      <c r="N436" s="1072"/>
      <c r="O436" s="1072"/>
      <c r="P436" s="1072"/>
      <c r="Q436" s="1072"/>
      <c r="R436" s="1072"/>
      <c r="S436" s="1072"/>
      <c r="T436" s="1072"/>
      <c r="U436" s="1072"/>
      <c r="V436" s="1072"/>
      <c r="W436" s="1072"/>
      <c r="X436" s="1072"/>
      <c r="Y436" s="1072"/>
      <c r="Z436" s="1072"/>
      <c r="AA436" s="1072"/>
      <c r="AB436" s="1072"/>
      <c r="AC436" s="1072"/>
      <c r="AD436" s="1072"/>
      <c r="AE436" s="1072"/>
      <c r="AF436" s="1072"/>
      <c r="AG436" s="1072"/>
      <c r="AH436" s="1072"/>
      <c r="AI436" s="1072"/>
      <c r="AJ436" s="1072"/>
      <c r="AK436" s="1072"/>
      <c r="AL436" s="1072"/>
      <c r="AM436" s="1072"/>
      <c r="AN436" s="1072"/>
      <c r="AO436" s="1072"/>
      <c r="AP436" s="1072"/>
      <c r="AQ436" s="1072"/>
      <c r="AR436" s="1072"/>
      <c r="AS436" s="1072"/>
      <c r="AT436" s="1072"/>
      <c r="AU436" s="1072"/>
      <c r="AV436" s="1072"/>
      <c r="AW436" s="1072"/>
      <c r="AX436" s="1072"/>
      <c r="AY436" s="1072"/>
      <c r="AZ436" s="1072"/>
      <c r="BA436" s="1072"/>
      <c r="BB436" s="1072"/>
      <c r="BC436" s="1072"/>
      <c r="BD436" s="1072"/>
      <c r="BE436" s="1072"/>
      <c r="BF436" s="1072"/>
      <c r="BG436" s="1072"/>
      <c r="BH436" s="1072"/>
      <c r="BI436" s="1072"/>
      <c r="BJ436" s="1072"/>
      <c r="BK436" s="1072"/>
      <c r="BL436" s="1072"/>
      <c r="BM436" s="1072"/>
      <c r="BN436" s="1072"/>
      <c r="BO436" s="1072"/>
      <c r="BP436" s="1072"/>
      <c r="BQ436" s="1072"/>
      <c r="BR436" s="1072"/>
      <c r="BS436" s="1072"/>
      <c r="BT436" s="1072"/>
      <c r="BU436" s="1072"/>
      <c r="BV436" s="1072"/>
      <c r="BW436" s="1072"/>
      <c r="BX436" s="1072"/>
      <c r="BY436" s="1072"/>
      <c r="BZ436" s="1072"/>
      <c r="CA436" s="1072"/>
      <c r="CB436" s="1072"/>
      <c r="CC436" s="1072"/>
      <c r="CD436" s="1072"/>
      <c r="CE436" s="1072"/>
      <c r="CF436" s="1072"/>
      <c r="CG436" s="1072"/>
      <c r="CH436" s="1072"/>
      <c r="CI436" s="1072"/>
      <c r="CJ436" s="1072"/>
      <c r="CK436" s="1072"/>
      <c r="CL436" s="1072"/>
      <c r="CM436" s="1072"/>
      <c r="CN436" s="1072"/>
      <c r="CO436" s="1072"/>
      <c r="CP436" s="1072"/>
      <c r="CQ436" s="1072"/>
      <c r="CR436" s="1072"/>
      <c r="CS436" s="1072"/>
      <c r="CT436" s="1072"/>
      <c r="CU436" s="1072"/>
      <c r="CV436" s="1072"/>
      <c r="CW436" s="1072"/>
      <c r="CX436" s="1072"/>
      <c r="CY436" s="1072"/>
      <c r="CZ436" s="1072"/>
      <c r="DA436" s="1072"/>
      <c r="DB436" s="1072"/>
      <c r="DC436" s="1072"/>
      <c r="DD436" s="1072"/>
      <c r="DE436" s="1072"/>
      <c r="DF436" s="1072"/>
      <c r="DG436" s="1072"/>
      <c r="DH436" s="1072"/>
      <c r="DI436" s="1072"/>
    </row>
    <row r="437" spans="1:113">
      <c r="A437" s="1286"/>
      <c r="B437" s="355"/>
      <c r="C437" s="1246"/>
      <c r="D437" s="1246"/>
      <c r="E437" s="1178"/>
      <c r="F437" s="1991"/>
      <c r="G437" s="1236"/>
      <c r="H437" s="1072"/>
      <c r="I437" s="1072"/>
      <c r="J437" s="1072"/>
      <c r="K437" s="1072"/>
      <c r="L437" s="1072"/>
      <c r="M437" s="1072"/>
      <c r="N437" s="1072"/>
      <c r="O437" s="1072"/>
      <c r="P437" s="1072"/>
      <c r="Q437" s="1072"/>
      <c r="R437" s="1072"/>
      <c r="S437" s="1072"/>
      <c r="T437" s="1072"/>
      <c r="U437" s="1072"/>
      <c r="V437" s="1072"/>
      <c r="W437" s="1072"/>
      <c r="X437" s="1072"/>
      <c r="Y437" s="1072"/>
      <c r="Z437" s="1072"/>
      <c r="AA437" s="1072"/>
      <c r="AB437" s="1072"/>
      <c r="AC437" s="1072"/>
      <c r="AD437" s="1072"/>
      <c r="AE437" s="1072"/>
      <c r="AF437" s="1072"/>
      <c r="AG437" s="1072"/>
      <c r="AH437" s="1072"/>
      <c r="AI437" s="1072"/>
      <c r="AJ437" s="1072"/>
      <c r="AK437" s="1072"/>
      <c r="AL437" s="1072"/>
      <c r="AM437" s="1072"/>
      <c r="AN437" s="1072"/>
      <c r="AO437" s="1072"/>
      <c r="AP437" s="1072"/>
      <c r="AQ437" s="1072"/>
      <c r="AR437" s="1072"/>
      <c r="AS437" s="1072"/>
      <c r="AT437" s="1072"/>
      <c r="AU437" s="1072"/>
      <c r="AV437" s="1072"/>
      <c r="AW437" s="1072"/>
      <c r="AX437" s="1072"/>
      <c r="AY437" s="1072"/>
      <c r="AZ437" s="1072"/>
      <c r="BA437" s="1072"/>
      <c r="BB437" s="1072"/>
      <c r="BC437" s="1072"/>
      <c r="BD437" s="1072"/>
      <c r="BE437" s="1072"/>
      <c r="BF437" s="1072"/>
      <c r="BG437" s="1072"/>
      <c r="BH437" s="1072"/>
      <c r="BI437" s="1072"/>
      <c r="BJ437" s="1072"/>
      <c r="BK437" s="1072"/>
      <c r="BL437" s="1072"/>
      <c r="BM437" s="1072"/>
      <c r="BN437" s="1072"/>
      <c r="BO437" s="1072"/>
      <c r="BP437" s="1072"/>
      <c r="BQ437" s="1072"/>
      <c r="BR437" s="1072"/>
      <c r="BS437" s="1072"/>
      <c r="BT437" s="1072"/>
      <c r="BU437" s="1072"/>
      <c r="BV437" s="1072"/>
      <c r="BW437" s="1072"/>
      <c r="BX437" s="1072"/>
      <c r="BY437" s="1072"/>
      <c r="BZ437" s="1072"/>
      <c r="CA437" s="1072"/>
      <c r="CB437" s="1072"/>
      <c r="CC437" s="1072"/>
      <c r="CD437" s="1072"/>
      <c r="CE437" s="1072"/>
      <c r="CF437" s="1072"/>
      <c r="CG437" s="1072"/>
      <c r="CH437" s="1072"/>
      <c r="CI437" s="1072"/>
      <c r="CJ437" s="1072"/>
      <c r="CK437" s="1072"/>
      <c r="CL437" s="1072"/>
      <c r="CM437" s="1072"/>
      <c r="CN437" s="1072"/>
      <c r="CO437" s="1072"/>
      <c r="CP437" s="1072"/>
      <c r="CQ437" s="1072"/>
      <c r="CR437" s="1072"/>
      <c r="CS437" s="1072"/>
      <c r="CT437" s="1072"/>
      <c r="CU437" s="1072"/>
      <c r="CV437" s="1072"/>
      <c r="CW437" s="1072"/>
      <c r="CX437" s="1072"/>
      <c r="CY437" s="1072"/>
      <c r="CZ437" s="1072"/>
      <c r="DA437" s="1072"/>
      <c r="DB437" s="1072"/>
      <c r="DC437" s="1072"/>
      <c r="DD437" s="1072"/>
      <c r="DE437" s="1072"/>
      <c r="DF437" s="1072"/>
      <c r="DG437" s="1072"/>
      <c r="DH437" s="1072"/>
      <c r="DI437" s="1072"/>
    </row>
    <row r="438" spans="1:113">
      <c r="A438" s="1225"/>
      <c r="B438" s="1225"/>
      <c r="C438" s="361"/>
      <c r="D438" s="361"/>
      <c r="E438" s="1178"/>
      <c r="F438" s="1991"/>
      <c r="G438" s="1236"/>
      <c r="H438" s="1072"/>
      <c r="I438" s="1072"/>
      <c r="J438" s="1072"/>
      <c r="K438" s="1072"/>
      <c r="L438" s="1072"/>
      <c r="M438" s="1072"/>
      <c r="N438" s="1072"/>
      <c r="O438" s="1072"/>
      <c r="P438" s="1072"/>
      <c r="Q438" s="1072"/>
      <c r="R438" s="1072"/>
      <c r="S438" s="1072"/>
      <c r="T438" s="1072"/>
      <c r="U438" s="1072"/>
      <c r="V438" s="1072"/>
      <c r="W438" s="1072"/>
      <c r="X438" s="1072"/>
      <c r="Y438" s="1072"/>
      <c r="Z438" s="1072"/>
      <c r="AA438" s="1072"/>
      <c r="AB438" s="1072"/>
      <c r="AC438" s="1072"/>
      <c r="AD438" s="1072"/>
      <c r="AE438" s="1072"/>
      <c r="AF438" s="1072"/>
      <c r="AG438" s="1072"/>
      <c r="AH438" s="1072"/>
      <c r="AI438" s="1072"/>
      <c r="AJ438" s="1072"/>
      <c r="AK438" s="1072"/>
      <c r="AL438" s="1072"/>
      <c r="AM438" s="1072"/>
      <c r="AN438" s="1072"/>
      <c r="AO438" s="1072"/>
      <c r="AP438" s="1072"/>
      <c r="AQ438" s="1072"/>
      <c r="AR438" s="1072"/>
      <c r="AS438" s="1072"/>
      <c r="AT438" s="1072"/>
      <c r="AU438" s="1072"/>
      <c r="AV438" s="1072"/>
      <c r="AW438" s="1072"/>
      <c r="AX438" s="1072"/>
      <c r="AY438" s="1072"/>
      <c r="AZ438" s="1072"/>
      <c r="BA438" s="1072"/>
      <c r="BB438" s="1072"/>
      <c r="BC438" s="1072"/>
      <c r="BD438" s="1072"/>
      <c r="BE438" s="1072"/>
      <c r="BF438" s="1072"/>
      <c r="BG438" s="1072"/>
      <c r="BH438" s="1072"/>
      <c r="BI438" s="1072"/>
      <c r="BJ438" s="1072"/>
      <c r="BK438" s="1072"/>
      <c r="BL438" s="1072"/>
      <c r="BM438" s="1072"/>
      <c r="BN438" s="1072"/>
      <c r="BO438" s="1072"/>
      <c r="BP438" s="1072"/>
      <c r="BQ438" s="1072"/>
      <c r="BR438" s="1072"/>
      <c r="BS438" s="1072"/>
      <c r="BT438" s="1072"/>
      <c r="BU438" s="1072"/>
      <c r="BV438" s="1072"/>
      <c r="BW438" s="1072"/>
      <c r="BX438" s="1072"/>
      <c r="BY438" s="1072"/>
      <c r="BZ438" s="1072"/>
      <c r="CA438" s="1072"/>
      <c r="CB438" s="1072"/>
      <c r="CC438" s="1072"/>
      <c r="CD438" s="1072"/>
      <c r="CE438" s="1072"/>
      <c r="CF438" s="1072"/>
      <c r="CG438" s="1072"/>
      <c r="CH438" s="1072"/>
      <c r="CI438" s="1072"/>
      <c r="CJ438" s="1072"/>
      <c r="CK438" s="1072"/>
      <c r="CL438" s="1072"/>
      <c r="CM438" s="1072"/>
      <c r="CN438" s="1072"/>
      <c r="CO438" s="1072"/>
      <c r="CP438" s="1072"/>
      <c r="CQ438" s="1072"/>
      <c r="CR438" s="1072"/>
      <c r="CS438" s="1072"/>
      <c r="CT438" s="1072"/>
      <c r="CU438" s="1072"/>
      <c r="CV438" s="1072"/>
      <c r="CW438" s="1072"/>
      <c r="CX438" s="1072"/>
      <c r="CY438" s="1072"/>
      <c r="CZ438" s="1072"/>
      <c r="DA438" s="1072"/>
      <c r="DB438" s="1072"/>
      <c r="DC438" s="1072"/>
      <c r="DD438" s="1072"/>
      <c r="DE438" s="1072"/>
      <c r="DF438" s="1072"/>
      <c r="DG438" s="1072"/>
      <c r="DH438" s="1072"/>
      <c r="DI438" s="1072"/>
    </row>
    <row r="439" spans="1:113">
      <c r="A439" s="1225"/>
      <c r="B439" s="1225"/>
      <c r="C439" s="361"/>
      <c r="D439" s="361"/>
      <c r="E439" s="1178"/>
      <c r="F439" s="1991"/>
      <c r="G439" s="1236"/>
      <c r="H439" s="1072"/>
      <c r="I439" s="1072"/>
      <c r="J439" s="1072"/>
      <c r="K439" s="1072"/>
      <c r="L439" s="1072"/>
      <c r="M439" s="1072"/>
      <c r="N439" s="1072"/>
      <c r="O439" s="1072"/>
      <c r="P439" s="1072"/>
      <c r="Q439" s="1072"/>
      <c r="R439" s="1072"/>
      <c r="S439" s="1072"/>
      <c r="T439" s="1072"/>
      <c r="U439" s="1072"/>
      <c r="V439" s="1072"/>
      <c r="W439" s="1072"/>
      <c r="X439" s="1072"/>
      <c r="Y439" s="1072"/>
      <c r="Z439" s="1072"/>
      <c r="AA439" s="1072"/>
      <c r="AB439" s="1072"/>
      <c r="AC439" s="1072"/>
      <c r="AD439" s="1072"/>
      <c r="AE439" s="1072"/>
      <c r="AF439" s="1072"/>
      <c r="AG439" s="1072"/>
      <c r="AH439" s="1072"/>
      <c r="AI439" s="1072"/>
      <c r="AJ439" s="1072"/>
      <c r="AK439" s="1072"/>
      <c r="AL439" s="1072"/>
      <c r="AM439" s="1072"/>
      <c r="AN439" s="1072"/>
      <c r="AO439" s="1072"/>
      <c r="AP439" s="1072"/>
      <c r="AQ439" s="1072"/>
      <c r="AR439" s="1072"/>
      <c r="AS439" s="1072"/>
      <c r="AT439" s="1072"/>
      <c r="AU439" s="1072"/>
      <c r="AV439" s="1072"/>
      <c r="AW439" s="1072"/>
      <c r="AX439" s="1072"/>
      <c r="AY439" s="1072"/>
      <c r="AZ439" s="1072"/>
      <c r="BA439" s="1072"/>
      <c r="BB439" s="1072"/>
      <c r="BC439" s="1072"/>
      <c r="BD439" s="1072"/>
      <c r="BE439" s="1072"/>
      <c r="BF439" s="1072"/>
      <c r="BG439" s="1072"/>
      <c r="BH439" s="1072"/>
      <c r="BI439" s="1072"/>
      <c r="BJ439" s="1072"/>
      <c r="BK439" s="1072"/>
      <c r="BL439" s="1072"/>
      <c r="BM439" s="1072"/>
      <c r="BN439" s="1072"/>
      <c r="BO439" s="1072"/>
      <c r="BP439" s="1072"/>
      <c r="BQ439" s="1072"/>
      <c r="BR439" s="1072"/>
      <c r="BS439" s="1072"/>
      <c r="BT439" s="1072"/>
      <c r="BU439" s="1072"/>
      <c r="BV439" s="1072"/>
      <c r="BW439" s="1072"/>
      <c r="BX439" s="1072"/>
      <c r="BY439" s="1072"/>
      <c r="BZ439" s="1072"/>
      <c r="CA439" s="1072"/>
      <c r="CB439" s="1072"/>
      <c r="CC439" s="1072"/>
      <c r="CD439" s="1072"/>
      <c r="CE439" s="1072"/>
      <c r="CF439" s="1072"/>
      <c r="CG439" s="1072"/>
      <c r="CH439" s="1072"/>
      <c r="CI439" s="1072"/>
      <c r="CJ439" s="1072"/>
      <c r="CK439" s="1072"/>
      <c r="CL439" s="1072"/>
      <c r="CM439" s="1072"/>
      <c r="CN439" s="1072"/>
      <c r="CO439" s="1072"/>
      <c r="CP439" s="1072"/>
      <c r="CQ439" s="1072"/>
      <c r="CR439" s="1072"/>
      <c r="CS439" s="1072"/>
      <c r="CT439" s="1072"/>
      <c r="CU439" s="1072"/>
      <c r="CV439" s="1072"/>
      <c r="CW439" s="1072"/>
      <c r="CX439" s="1072"/>
      <c r="CY439" s="1072"/>
      <c r="CZ439" s="1072"/>
      <c r="DA439" s="1072"/>
      <c r="DB439" s="1072"/>
      <c r="DC439" s="1072"/>
      <c r="DD439" s="1072"/>
      <c r="DE439" s="1072"/>
      <c r="DF439" s="1072"/>
      <c r="DG439" s="1072"/>
      <c r="DH439" s="1072"/>
      <c r="DI439" s="1072"/>
    </row>
    <row r="440" spans="1:113">
      <c r="A440" s="1287"/>
      <c r="B440" s="1225"/>
      <c r="C440" s="361"/>
      <c r="D440" s="361"/>
      <c r="E440" s="1178"/>
      <c r="F440" s="1991"/>
      <c r="G440" s="1236"/>
      <c r="H440" s="1072"/>
      <c r="I440" s="1072"/>
      <c r="J440" s="1072"/>
      <c r="K440" s="1072"/>
      <c r="L440" s="1072"/>
      <c r="M440" s="1072"/>
      <c r="N440" s="1072"/>
      <c r="O440" s="1072"/>
      <c r="P440" s="1072"/>
      <c r="Q440" s="1072"/>
      <c r="R440" s="1072"/>
      <c r="S440" s="1072"/>
      <c r="T440" s="1072"/>
      <c r="U440" s="1072"/>
      <c r="V440" s="1072"/>
      <c r="W440" s="1072"/>
      <c r="X440" s="1072"/>
      <c r="Y440" s="1072"/>
      <c r="Z440" s="1072"/>
      <c r="AA440" s="1072"/>
      <c r="AB440" s="1072"/>
      <c r="AC440" s="1072"/>
      <c r="AD440" s="1072"/>
      <c r="AE440" s="1072"/>
      <c r="AF440" s="1072"/>
      <c r="AG440" s="1072"/>
      <c r="AH440" s="1072"/>
      <c r="AI440" s="1072"/>
      <c r="AJ440" s="1072"/>
      <c r="AK440" s="1072"/>
      <c r="AL440" s="1072"/>
      <c r="AM440" s="1072"/>
      <c r="AN440" s="1072"/>
      <c r="AO440" s="1072"/>
      <c r="AP440" s="1072"/>
      <c r="AQ440" s="1072"/>
      <c r="AR440" s="1072"/>
      <c r="AS440" s="1072"/>
      <c r="AT440" s="1072"/>
      <c r="AU440" s="1072"/>
      <c r="AV440" s="1072"/>
      <c r="AW440" s="1072"/>
      <c r="AX440" s="1072"/>
      <c r="AY440" s="1072"/>
      <c r="AZ440" s="1072"/>
      <c r="BA440" s="1072"/>
      <c r="BB440" s="1072"/>
      <c r="BC440" s="1072"/>
      <c r="BD440" s="1072"/>
      <c r="BE440" s="1072"/>
      <c r="BF440" s="1072"/>
      <c r="BG440" s="1072"/>
      <c r="BH440" s="1072"/>
      <c r="BI440" s="1072"/>
      <c r="BJ440" s="1072"/>
      <c r="BK440" s="1072"/>
      <c r="BL440" s="1072"/>
      <c r="BM440" s="1072"/>
      <c r="BN440" s="1072"/>
      <c r="BO440" s="1072"/>
      <c r="BP440" s="1072"/>
      <c r="BQ440" s="1072"/>
      <c r="BR440" s="1072"/>
      <c r="BS440" s="1072"/>
      <c r="BT440" s="1072"/>
      <c r="BU440" s="1072"/>
      <c r="BV440" s="1072"/>
      <c r="BW440" s="1072"/>
      <c r="BX440" s="1072"/>
      <c r="BY440" s="1072"/>
      <c r="BZ440" s="1072"/>
      <c r="CA440" s="1072"/>
      <c r="CB440" s="1072"/>
      <c r="CC440" s="1072"/>
      <c r="CD440" s="1072"/>
      <c r="CE440" s="1072"/>
      <c r="CF440" s="1072"/>
      <c r="CG440" s="1072"/>
      <c r="CH440" s="1072"/>
      <c r="CI440" s="1072"/>
      <c r="CJ440" s="1072"/>
      <c r="CK440" s="1072"/>
      <c r="CL440" s="1072"/>
      <c r="CM440" s="1072"/>
      <c r="CN440" s="1072"/>
      <c r="CO440" s="1072"/>
      <c r="CP440" s="1072"/>
      <c r="CQ440" s="1072"/>
      <c r="CR440" s="1072"/>
      <c r="CS440" s="1072"/>
      <c r="CT440" s="1072"/>
      <c r="CU440" s="1072"/>
      <c r="CV440" s="1072"/>
      <c r="CW440" s="1072"/>
      <c r="CX440" s="1072"/>
      <c r="CY440" s="1072"/>
      <c r="CZ440" s="1072"/>
      <c r="DA440" s="1072"/>
      <c r="DB440" s="1072"/>
      <c r="DC440" s="1072"/>
      <c r="DD440" s="1072"/>
      <c r="DE440" s="1072"/>
      <c r="DF440" s="1072"/>
      <c r="DG440" s="1072"/>
      <c r="DH440" s="1072"/>
      <c r="DI440" s="1072"/>
    </row>
    <row r="441" spans="1:113">
      <c r="A441" s="1225"/>
      <c r="B441" s="1225"/>
      <c r="C441" s="361"/>
      <c r="D441" s="361"/>
      <c r="E441" s="1178"/>
      <c r="F441" s="1991"/>
      <c r="G441" s="1236"/>
      <c r="H441" s="1072"/>
      <c r="I441" s="1072"/>
      <c r="J441" s="1072"/>
      <c r="K441" s="1072"/>
      <c r="L441" s="1072"/>
      <c r="M441" s="1072"/>
      <c r="N441" s="1072"/>
      <c r="O441" s="1072"/>
      <c r="P441" s="1072"/>
      <c r="Q441" s="1072"/>
      <c r="R441" s="1072"/>
      <c r="S441" s="1072"/>
      <c r="T441" s="1072"/>
      <c r="U441" s="1072"/>
      <c r="V441" s="1072"/>
      <c r="W441" s="1072"/>
      <c r="X441" s="1072"/>
      <c r="Y441" s="1072"/>
      <c r="Z441" s="1072"/>
      <c r="AA441" s="1072"/>
      <c r="AB441" s="1072"/>
      <c r="AC441" s="1072"/>
      <c r="AD441" s="1072"/>
      <c r="AE441" s="1072"/>
      <c r="AF441" s="1072"/>
      <c r="AG441" s="1072"/>
      <c r="AH441" s="1072"/>
      <c r="AI441" s="1072"/>
      <c r="AJ441" s="1072"/>
      <c r="AK441" s="1072"/>
      <c r="AL441" s="1072"/>
      <c r="AM441" s="1072"/>
      <c r="AN441" s="1072"/>
      <c r="AO441" s="1072"/>
      <c r="AP441" s="1072"/>
      <c r="AQ441" s="1072"/>
      <c r="AR441" s="1072"/>
      <c r="AS441" s="1072"/>
      <c r="AT441" s="1072"/>
      <c r="AU441" s="1072"/>
      <c r="AV441" s="1072"/>
      <c r="AW441" s="1072"/>
      <c r="AX441" s="1072"/>
      <c r="AY441" s="1072"/>
      <c r="AZ441" s="1072"/>
      <c r="BA441" s="1072"/>
      <c r="BB441" s="1072"/>
      <c r="BC441" s="1072"/>
      <c r="BD441" s="1072"/>
      <c r="BE441" s="1072"/>
      <c r="BF441" s="1072"/>
      <c r="BG441" s="1072"/>
      <c r="BH441" s="1072"/>
      <c r="BI441" s="1072"/>
      <c r="BJ441" s="1072"/>
      <c r="BK441" s="1072"/>
      <c r="BL441" s="1072"/>
      <c r="BM441" s="1072"/>
      <c r="BN441" s="1072"/>
      <c r="BO441" s="1072"/>
      <c r="BP441" s="1072"/>
      <c r="BQ441" s="1072"/>
      <c r="BR441" s="1072"/>
      <c r="BS441" s="1072"/>
      <c r="BT441" s="1072"/>
      <c r="BU441" s="1072"/>
      <c r="BV441" s="1072"/>
      <c r="BW441" s="1072"/>
      <c r="BX441" s="1072"/>
      <c r="BY441" s="1072"/>
      <c r="BZ441" s="1072"/>
      <c r="CA441" s="1072"/>
      <c r="CB441" s="1072"/>
      <c r="CC441" s="1072"/>
      <c r="CD441" s="1072"/>
      <c r="CE441" s="1072"/>
      <c r="CF441" s="1072"/>
      <c r="CG441" s="1072"/>
      <c r="CH441" s="1072"/>
      <c r="CI441" s="1072"/>
      <c r="CJ441" s="1072"/>
      <c r="CK441" s="1072"/>
      <c r="CL441" s="1072"/>
      <c r="CM441" s="1072"/>
      <c r="CN441" s="1072"/>
      <c r="CO441" s="1072"/>
      <c r="CP441" s="1072"/>
      <c r="CQ441" s="1072"/>
      <c r="CR441" s="1072"/>
      <c r="CS441" s="1072"/>
      <c r="CT441" s="1072"/>
      <c r="CU441" s="1072"/>
      <c r="CV441" s="1072"/>
      <c r="CW441" s="1072"/>
      <c r="CX441" s="1072"/>
      <c r="CY441" s="1072"/>
      <c r="CZ441" s="1072"/>
      <c r="DA441" s="1072"/>
      <c r="DB441" s="1072"/>
      <c r="DC441" s="1072"/>
      <c r="DD441" s="1072"/>
      <c r="DE441" s="1072"/>
      <c r="DF441" s="1072"/>
      <c r="DG441" s="1072"/>
      <c r="DH441" s="1072"/>
      <c r="DI441" s="1072"/>
    </row>
    <row r="442" spans="1:113">
      <c r="A442" s="1206"/>
      <c r="B442" s="1248"/>
      <c r="C442" s="1249"/>
      <c r="D442" s="1249"/>
      <c r="E442" s="1178"/>
      <c r="F442" s="1991"/>
      <c r="G442" s="1236"/>
      <c r="H442" s="1072"/>
      <c r="I442" s="1072"/>
      <c r="J442" s="1072"/>
      <c r="K442" s="1072"/>
      <c r="L442" s="1072"/>
      <c r="M442" s="1072"/>
      <c r="N442" s="1072"/>
      <c r="O442" s="1072"/>
      <c r="P442" s="1072"/>
      <c r="Q442" s="1072"/>
      <c r="R442" s="1072"/>
      <c r="S442" s="1072"/>
      <c r="T442" s="1072"/>
      <c r="U442" s="1072"/>
      <c r="V442" s="1072"/>
      <c r="W442" s="1072"/>
      <c r="X442" s="1072"/>
      <c r="Y442" s="1072"/>
      <c r="Z442" s="1072"/>
      <c r="AA442" s="1072"/>
      <c r="AB442" s="1072"/>
      <c r="AC442" s="1072"/>
      <c r="AD442" s="1072"/>
      <c r="AE442" s="1072"/>
      <c r="AF442" s="1072"/>
      <c r="AG442" s="1072"/>
      <c r="AH442" s="1072"/>
      <c r="AI442" s="1072"/>
      <c r="AJ442" s="1072"/>
      <c r="AK442" s="1072"/>
      <c r="AL442" s="1072"/>
      <c r="AM442" s="1072"/>
      <c r="AN442" s="1072"/>
      <c r="AO442" s="1072"/>
      <c r="AP442" s="1072"/>
      <c r="AQ442" s="1072"/>
      <c r="AR442" s="1072"/>
      <c r="AS442" s="1072"/>
      <c r="AT442" s="1072"/>
      <c r="AU442" s="1072"/>
      <c r="AV442" s="1072"/>
      <c r="AW442" s="1072"/>
      <c r="AX442" s="1072"/>
      <c r="AY442" s="1072"/>
      <c r="AZ442" s="1072"/>
      <c r="BA442" s="1072"/>
      <c r="BB442" s="1072"/>
      <c r="BC442" s="1072"/>
      <c r="BD442" s="1072"/>
      <c r="BE442" s="1072"/>
      <c r="BF442" s="1072"/>
      <c r="BG442" s="1072"/>
      <c r="BH442" s="1072"/>
      <c r="BI442" s="1072"/>
      <c r="BJ442" s="1072"/>
      <c r="BK442" s="1072"/>
      <c r="BL442" s="1072"/>
      <c r="BM442" s="1072"/>
      <c r="BN442" s="1072"/>
      <c r="BO442" s="1072"/>
      <c r="BP442" s="1072"/>
      <c r="BQ442" s="1072"/>
      <c r="BR442" s="1072"/>
      <c r="BS442" s="1072"/>
      <c r="BT442" s="1072"/>
      <c r="BU442" s="1072"/>
      <c r="BV442" s="1072"/>
      <c r="BW442" s="1072"/>
      <c r="BX442" s="1072"/>
      <c r="BY442" s="1072"/>
      <c r="BZ442" s="1072"/>
      <c r="CA442" s="1072"/>
      <c r="CB442" s="1072"/>
      <c r="CC442" s="1072"/>
      <c r="CD442" s="1072"/>
      <c r="CE442" s="1072"/>
      <c r="CF442" s="1072"/>
      <c r="CG442" s="1072"/>
      <c r="CH442" s="1072"/>
      <c r="CI442" s="1072"/>
      <c r="CJ442" s="1072"/>
      <c r="CK442" s="1072"/>
      <c r="CL442" s="1072"/>
      <c r="CM442" s="1072"/>
      <c r="CN442" s="1072"/>
      <c r="CO442" s="1072"/>
      <c r="CP442" s="1072"/>
      <c r="CQ442" s="1072"/>
      <c r="CR442" s="1072"/>
      <c r="CS442" s="1072"/>
      <c r="CT442" s="1072"/>
      <c r="CU442" s="1072"/>
      <c r="CV442" s="1072"/>
      <c r="CW442" s="1072"/>
      <c r="CX442" s="1072"/>
      <c r="CY442" s="1072"/>
      <c r="CZ442" s="1072"/>
      <c r="DA442" s="1072"/>
      <c r="DB442" s="1072"/>
      <c r="DC442" s="1072"/>
      <c r="DD442" s="1072"/>
      <c r="DE442" s="1072"/>
      <c r="DF442" s="1072"/>
      <c r="DG442" s="1072"/>
      <c r="DH442" s="1072"/>
      <c r="DI442" s="1072"/>
    </row>
    <row r="443" spans="1:113">
      <c r="A443" s="1225"/>
      <c r="B443" s="1225"/>
      <c r="C443" s="361"/>
      <c r="D443" s="361"/>
      <c r="E443" s="1178"/>
      <c r="F443" s="1991"/>
      <c r="G443" s="1236"/>
      <c r="H443" s="1072"/>
      <c r="I443" s="1072"/>
      <c r="J443" s="1072"/>
      <c r="K443" s="1072"/>
      <c r="L443" s="1072"/>
      <c r="M443" s="1072"/>
      <c r="N443" s="1072"/>
      <c r="O443" s="1072"/>
      <c r="P443" s="1072"/>
      <c r="Q443" s="1072"/>
      <c r="R443" s="1072"/>
      <c r="S443" s="1072"/>
      <c r="T443" s="1072"/>
      <c r="U443" s="1072"/>
      <c r="V443" s="1072"/>
      <c r="W443" s="1072"/>
      <c r="X443" s="1072"/>
      <c r="Y443" s="1072"/>
      <c r="Z443" s="1072"/>
      <c r="AA443" s="1072"/>
      <c r="AB443" s="1072"/>
      <c r="AC443" s="1072"/>
      <c r="AD443" s="1072"/>
      <c r="AE443" s="1072"/>
      <c r="AF443" s="1072"/>
      <c r="AG443" s="1072"/>
      <c r="AH443" s="1072"/>
      <c r="AI443" s="1072"/>
      <c r="AJ443" s="1072"/>
      <c r="AK443" s="1072"/>
      <c r="AL443" s="1072"/>
      <c r="AM443" s="1072"/>
      <c r="AN443" s="1072"/>
      <c r="AO443" s="1072"/>
      <c r="AP443" s="1072"/>
      <c r="AQ443" s="1072"/>
      <c r="AR443" s="1072"/>
      <c r="AS443" s="1072"/>
      <c r="AT443" s="1072"/>
      <c r="AU443" s="1072"/>
      <c r="AV443" s="1072"/>
      <c r="AW443" s="1072"/>
      <c r="AX443" s="1072"/>
      <c r="AY443" s="1072"/>
      <c r="AZ443" s="1072"/>
      <c r="BA443" s="1072"/>
      <c r="BB443" s="1072"/>
      <c r="BC443" s="1072"/>
      <c r="BD443" s="1072"/>
      <c r="BE443" s="1072"/>
      <c r="BF443" s="1072"/>
      <c r="BG443" s="1072"/>
      <c r="BH443" s="1072"/>
      <c r="BI443" s="1072"/>
      <c r="BJ443" s="1072"/>
      <c r="BK443" s="1072"/>
      <c r="BL443" s="1072"/>
      <c r="BM443" s="1072"/>
      <c r="BN443" s="1072"/>
      <c r="BO443" s="1072"/>
      <c r="BP443" s="1072"/>
      <c r="BQ443" s="1072"/>
      <c r="BR443" s="1072"/>
      <c r="BS443" s="1072"/>
      <c r="BT443" s="1072"/>
      <c r="BU443" s="1072"/>
      <c r="BV443" s="1072"/>
      <c r="BW443" s="1072"/>
      <c r="BX443" s="1072"/>
      <c r="BY443" s="1072"/>
      <c r="BZ443" s="1072"/>
      <c r="CA443" s="1072"/>
      <c r="CB443" s="1072"/>
      <c r="CC443" s="1072"/>
      <c r="CD443" s="1072"/>
      <c r="CE443" s="1072"/>
      <c r="CF443" s="1072"/>
      <c r="CG443" s="1072"/>
      <c r="CH443" s="1072"/>
      <c r="CI443" s="1072"/>
      <c r="CJ443" s="1072"/>
      <c r="CK443" s="1072"/>
      <c r="CL443" s="1072"/>
      <c r="CM443" s="1072"/>
      <c r="CN443" s="1072"/>
      <c r="CO443" s="1072"/>
      <c r="CP443" s="1072"/>
      <c r="CQ443" s="1072"/>
      <c r="CR443" s="1072"/>
      <c r="CS443" s="1072"/>
      <c r="CT443" s="1072"/>
      <c r="CU443" s="1072"/>
      <c r="CV443" s="1072"/>
      <c r="CW443" s="1072"/>
      <c r="CX443" s="1072"/>
      <c r="CY443" s="1072"/>
      <c r="CZ443" s="1072"/>
      <c r="DA443" s="1072"/>
      <c r="DB443" s="1072"/>
      <c r="DC443" s="1072"/>
      <c r="DD443" s="1072"/>
      <c r="DE443" s="1072"/>
      <c r="DF443" s="1072"/>
      <c r="DG443" s="1072"/>
      <c r="DH443" s="1072"/>
      <c r="DI443" s="1072"/>
    </row>
    <row r="444" spans="1:113">
      <c r="A444" s="1286"/>
      <c r="B444" s="355"/>
      <c r="C444" s="1246"/>
      <c r="D444" s="361"/>
      <c r="E444" s="1178"/>
      <c r="F444" s="1991"/>
      <c r="G444" s="1236"/>
      <c r="H444" s="1072"/>
      <c r="I444" s="1072"/>
      <c r="J444" s="1072"/>
      <c r="K444" s="1072"/>
      <c r="L444" s="1072"/>
      <c r="M444" s="1072"/>
      <c r="N444" s="1072"/>
      <c r="O444" s="1072"/>
      <c r="P444" s="1072"/>
      <c r="Q444" s="1072"/>
      <c r="R444" s="1072"/>
      <c r="S444" s="1072"/>
      <c r="T444" s="1072"/>
      <c r="U444" s="1072"/>
      <c r="V444" s="1072"/>
      <c r="W444" s="1072"/>
      <c r="X444" s="1072"/>
      <c r="Y444" s="1072"/>
      <c r="Z444" s="1072"/>
      <c r="AA444" s="1072"/>
      <c r="AB444" s="1072"/>
      <c r="AC444" s="1072"/>
      <c r="AD444" s="1072"/>
      <c r="AE444" s="1072"/>
      <c r="AF444" s="1072"/>
      <c r="AG444" s="1072"/>
      <c r="AH444" s="1072"/>
      <c r="AI444" s="1072"/>
      <c r="AJ444" s="1072"/>
      <c r="AK444" s="1072"/>
      <c r="AL444" s="1072"/>
      <c r="AM444" s="1072"/>
      <c r="AN444" s="1072"/>
      <c r="AO444" s="1072"/>
      <c r="AP444" s="1072"/>
      <c r="AQ444" s="1072"/>
      <c r="AR444" s="1072"/>
      <c r="AS444" s="1072"/>
      <c r="AT444" s="1072"/>
      <c r="AU444" s="1072"/>
      <c r="AV444" s="1072"/>
      <c r="AW444" s="1072"/>
      <c r="AX444" s="1072"/>
      <c r="AY444" s="1072"/>
      <c r="AZ444" s="1072"/>
      <c r="BA444" s="1072"/>
      <c r="BB444" s="1072"/>
      <c r="BC444" s="1072"/>
      <c r="BD444" s="1072"/>
      <c r="BE444" s="1072"/>
      <c r="BF444" s="1072"/>
      <c r="BG444" s="1072"/>
      <c r="BH444" s="1072"/>
      <c r="BI444" s="1072"/>
      <c r="BJ444" s="1072"/>
      <c r="BK444" s="1072"/>
      <c r="BL444" s="1072"/>
      <c r="BM444" s="1072"/>
      <c r="BN444" s="1072"/>
      <c r="BO444" s="1072"/>
      <c r="BP444" s="1072"/>
      <c r="BQ444" s="1072"/>
      <c r="BR444" s="1072"/>
      <c r="BS444" s="1072"/>
      <c r="BT444" s="1072"/>
      <c r="BU444" s="1072"/>
      <c r="BV444" s="1072"/>
      <c r="BW444" s="1072"/>
      <c r="BX444" s="1072"/>
      <c r="BY444" s="1072"/>
      <c r="BZ444" s="1072"/>
      <c r="CA444" s="1072"/>
      <c r="CB444" s="1072"/>
      <c r="CC444" s="1072"/>
      <c r="CD444" s="1072"/>
      <c r="CE444" s="1072"/>
      <c r="CF444" s="1072"/>
      <c r="CG444" s="1072"/>
      <c r="CH444" s="1072"/>
      <c r="CI444" s="1072"/>
      <c r="CJ444" s="1072"/>
      <c r="CK444" s="1072"/>
      <c r="CL444" s="1072"/>
      <c r="CM444" s="1072"/>
      <c r="CN444" s="1072"/>
      <c r="CO444" s="1072"/>
      <c r="CP444" s="1072"/>
      <c r="CQ444" s="1072"/>
      <c r="CR444" s="1072"/>
      <c r="CS444" s="1072"/>
      <c r="CT444" s="1072"/>
      <c r="CU444" s="1072"/>
      <c r="CV444" s="1072"/>
      <c r="CW444" s="1072"/>
      <c r="CX444" s="1072"/>
      <c r="CY444" s="1072"/>
      <c r="CZ444" s="1072"/>
      <c r="DA444" s="1072"/>
      <c r="DB444" s="1072"/>
      <c r="DC444" s="1072"/>
      <c r="DD444" s="1072"/>
      <c r="DE444" s="1072"/>
      <c r="DF444" s="1072"/>
      <c r="DG444" s="1072"/>
      <c r="DH444" s="1072"/>
      <c r="DI444" s="1072"/>
    </row>
    <row r="445" spans="1:113">
      <c r="A445" s="1286"/>
      <c r="B445" s="355"/>
      <c r="C445" s="1246"/>
      <c r="D445" s="1246"/>
      <c r="E445" s="1178"/>
      <c r="F445" s="1991"/>
      <c r="G445" s="1236"/>
      <c r="H445" s="1072"/>
      <c r="I445" s="1072"/>
      <c r="J445" s="1072"/>
      <c r="K445" s="1072"/>
      <c r="L445" s="1072"/>
      <c r="M445" s="1072"/>
      <c r="N445" s="1072"/>
      <c r="O445" s="1072"/>
      <c r="P445" s="1072"/>
      <c r="Q445" s="1072"/>
      <c r="R445" s="1072"/>
      <c r="S445" s="1072"/>
      <c r="T445" s="1072"/>
      <c r="U445" s="1072"/>
      <c r="V445" s="1072"/>
      <c r="W445" s="1072"/>
      <c r="X445" s="1072"/>
      <c r="Y445" s="1072"/>
      <c r="Z445" s="1072"/>
      <c r="AA445" s="1072"/>
      <c r="AB445" s="1072"/>
      <c r="AC445" s="1072"/>
      <c r="AD445" s="1072"/>
      <c r="AE445" s="1072"/>
      <c r="AF445" s="1072"/>
      <c r="AG445" s="1072"/>
      <c r="AH445" s="1072"/>
      <c r="AI445" s="1072"/>
      <c r="AJ445" s="1072"/>
      <c r="AK445" s="1072"/>
      <c r="AL445" s="1072"/>
      <c r="AM445" s="1072"/>
      <c r="AN445" s="1072"/>
      <c r="AO445" s="1072"/>
      <c r="AP445" s="1072"/>
      <c r="AQ445" s="1072"/>
      <c r="AR445" s="1072"/>
      <c r="AS445" s="1072"/>
      <c r="AT445" s="1072"/>
      <c r="AU445" s="1072"/>
      <c r="AV445" s="1072"/>
      <c r="AW445" s="1072"/>
      <c r="AX445" s="1072"/>
      <c r="AY445" s="1072"/>
      <c r="AZ445" s="1072"/>
      <c r="BA445" s="1072"/>
      <c r="BB445" s="1072"/>
      <c r="BC445" s="1072"/>
      <c r="BD445" s="1072"/>
      <c r="BE445" s="1072"/>
      <c r="BF445" s="1072"/>
      <c r="BG445" s="1072"/>
      <c r="BH445" s="1072"/>
      <c r="BI445" s="1072"/>
      <c r="BJ445" s="1072"/>
      <c r="BK445" s="1072"/>
      <c r="BL445" s="1072"/>
      <c r="BM445" s="1072"/>
      <c r="BN445" s="1072"/>
      <c r="BO445" s="1072"/>
      <c r="BP445" s="1072"/>
      <c r="BQ445" s="1072"/>
      <c r="BR445" s="1072"/>
      <c r="BS445" s="1072"/>
      <c r="BT445" s="1072"/>
      <c r="BU445" s="1072"/>
      <c r="BV445" s="1072"/>
      <c r="BW445" s="1072"/>
      <c r="BX445" s="1072"/>
      <c r="BY445" s="1072"/>
      <c r="BZ445" s="1072"/>
      <c r="CA445" s="1072"/>
      <c r="CB445" s="1072"/>
      <c r="CC445" s="1072"/>
      <c r="CD445" s="1072"/>
      <c r="CE445" s="1072"/>
      <c r="CF445" s="1072"/>
      <c r="CG445" s="1072"/>
      <c r="CH445" s="1072"/>
      <c r="CI445" s="1072"/>
      <c r="CJ445" s="1072"/>
      <c r="CK445" s="1072"/>
      <c r="CL445" s="1072"/>
      <c r="CM445" s="1072"/>
      <c r="CN445" s="1072"/>
      <c r="CO445" s="1072"/>
      <c r="CP445" s="1072"/>
      <c r="CQ445" s="1072"/>
      <c r="CR445" s="1072"/>
      <c r="CS445" s="1072"/>
      <c r="CT445" s="1072"/>
      <c r="CU445" s="1072"/>
      <c r="CV445" s="1072"/>
      <c r="CW445" s="1072"/>
      <c r="CX445" s="1072"/>
      <c r="CY445" s="1072"/>
      <c r="CZ445" s="1072"/>
      <c r="DA445" s="1072"/>
      <c r="DB445" s="1072"/>
      <c r="DC445" s="1072"/>
      <c r="DD445" s="1072"/>
      <c r="DE445" s="1072"/>
      <c r="DF445" s="1072"/>
      <c r="DG445" s="1072"/>
      <c r="DH445" s="1072"/>
      <c r="DI445" s="1072"/>
    </row>
    <row r="446" spans="1:113">
      <c r="A446" s="1286"/>
      <c r="B446" s="1225"/>
      <c r="C446" s="1246"/>
      <c r="D446" s="1246"/>
      <c r="E446" s="1178"/>
      <c r="F446" s="1991"/>
      <c r="G446" s="1236"/>
      <c r="H446" s="1072"/>
      <c r="I446" s="1072"/>
      <c r="J446" s="1072"/>
      <c r="K446" s="1072"/>
      <c r="L446" s="1072"/>
      <c r="M446" s="1072"/>
      <c r="N446" s="1072"/>
      <c r="O446" s="1072"/>
      <c r="P446" s="1072"/>
      <c r="Q446" s="1072"/>
      <c r="R446" s="1072"/>
      <c r="S446" s="1072"/>
      <c r="T446" s="1072"/>
      <c r="U446" s="1072"/>
      <c r="V446" s="1072"/>
      <c r="W446" s="1072"/>
      <c r="X446" s="1072"/>
      <c r="Y446" s="1072"/>
      <c r="Z446" s="1072"/>
      <c r="AA446" s="1072"/>
      <c r="AB446" s="1072"/>
      <c r="AC446" s="1072"/>
      <c r="AD446" s="1072"/>
      <c r="AE446" s="1072"/>
      <c r="AF446" s="1072"/>
      <c r="AG446" s="1072"/>
      <c r="AH446" s="1072"/>
      <c r="AI446" s="1072"/>
      <c r="AJ446" s="1072"/>
      <c r="AK446" s="1072"/>
      <c r="AL446" s="1072"/>
      <c r="AM446" s="1072"/>
      <c r="AN446" s="1072"/>
      <c r="AO446" s="1072"/>
      <c r="AP446" s="1072"/>
      <c r="AQ446" s="1072"/>
      <c r="AR446" s="1072"/>
      <c r="AS446" s="1072"/>
      <c r="AT446" s="1072"/>
      <c r="AU446" s="1072"/>
      <c r="AV446" s="1072"/>
      <c r="AW446" s="1072"/>
      <c r="AX446" s="1072"/>
      <c r="AY446" s="1072"/>
      <c r="AZ446" s="1072"/>
      <c r="BA446" s="1072"/>
      <c r="BB446" s="1072"/>
      <c r="BC446" s="1072"/>
      <c r="BD446" s="1072"/>
      <c r="BE446" s="1072"/>
      <c r="BF446" s="1072"/>
      <c r="BG446" s="1072"/>
      <c r="BH446" s="1072"/>
      <c r="BI446" s="1072"/>
      <c r="BJ446" s="1072"/>
      <c r="BK446" s="1072"/>
      <c r="BL446" s="1072"/>
      <c r="BM446" s="1072"/>
      <c r="BN446" s="1072"/>
      <c r="BO446" s="1072"/>
      <c r="BP446" s="1072"/>
      <c r="BQ446" s="1072"/>
      <c r="BR446" s="1072"/>
      <c r="BS446" s="1072"/>
      <c r="BT446" s="1072"/>
      <c r="BU446" s="1072"/>
      <c r="BV446" s="1072"/>
      <c r="BW446" s="1072"/>
      <c r="BX446" s="1072"/>
      <c r="BY446" s="1072"/>
      <c r="BZ446" s="1072"/>
      <c r="CA446" s="1072"/>
      <c r="CB446" s="1072"/>
      <c r="CC446" s="1072"/>
      <c r="CD446" s="1072"/>
      <c r="CE446" s="1072"/>
      <c r="CF446" s="1072"/>
      <c r="CG446" s="1072"/>
      <c r="CH446" s="1072"/>
      <c r="CI446" s="1072"/>
      <c r="CJ446" s="1072"/>
      <c r="CK446" s="1072"/>
      <c r="CL446" s="1072"/>
      <c r="CM446" s="1072"/>
      <c r="CN446" s="1072"/>
      <c r="CO446" s="1072"/>
      <c r="CP446" s="1072"/>
      <c r="CQ446" s="1072"/>
      <c r="CR446" s="1072"/>
      <c r="CS446" s="1072"/>
      <c r="CT446" s="1072"/>
      <c r="CU446" s="1072"/>
      <c r="CV446" s="1072"/>
      <c r="CW446" s="1072"/>
      <c r="CX446" s="1072"/>
      <c r="CY446" s="1072"/>
      <c r="CZ446" s="1072"/>
      <c r="DA446" s="1072"/>
      <c r="DB446" s="1072"/>
      <c r="DC446" s="1072"/>
      <c r="DD446" s="1072"/>
      <c r="DE446" s="1072"/>
      <c r="DF446" s="1072"/>
      <c r="DG446" s="1072"/>
      <c r="DH446" s="1072"/>
      <c r="DI446" s="1072"/>
    </row>
    <row r="447" spans="1:113">
      <c r="A447" s="1286"/>
      <c r="B447" s="1225"/>
      <c r="C447" s="1246"/>
      <c r="D447" s="1246"/>
      <c r="E447" s="1178"/>
      <c r="F447" s="1991"/>
      <c r="G447" s="1236"/>
      <c r="H447" s="1072"/>
      <c r="I447" s="1072"/>
      <c r="J447" s="1072"/>
      <c r="K447" s="1072"/>
      <c r="L447" s="1072"/>
      <c r="M447" s="1072"/>
      <c r="N447" s="1072"/>
      <c r="O447" s="1072"/>
      <c r="P447" s="1072"/>
      <c r="Q447" s="1072"/>
      <c r="R447" s="1072"/>
      <c r="S447" s="1072"/>
      <c r="T447" s="1072"/>
      <c r="U447" s="1072"/>
      <c r="V447" s="1072"/>
      <c r="W447" s="1072"/>
      <c r="X447" s="1072"/>
      <c r="Y447" s="1072"/>
      <c r="Z447" s="1072"/>
      <c r="AA447" s="1072"/>
      <c r="AB447" s="1072"/>
      <c r="AC447" s="1072"/>
      <c r="AD447" s="1072"/>
      <c r="AE447" s="1072"/>
      <c r="AF447" s="1072"/>
      <c r="AG447" s="1072"/>
      <c r="AH447" s="1072"/>
      <c r="AI447" s="1072"/>
      <c r="AJ447" s="1072"/>
      <c r="AK447" s="1072"/>
      <c r="AL447" s="1072"/>
      <c r="AM447" s="1072"/>
      <c r="AN447" s="1072"/>
      <c r="AO447" s="1072"/>
      <c r="AP447" s="1072"/>
      <c r="AQ447" s="1072"/>
      <c r="AR447" s="1072"/>
      <c r="AS447" s="1072"/>
      <c r="AT447" s="1072"/>
      <c r="AU447" s="1072"/>
      <c r="AV447" s="1072"/>
      <c r="AW447" s="1072"/>
      <c r="AX447" s="1072"/>
      <c r="AY447" s="1072"/>
      <c r="AZ447" s="1072"/>
      <c r="BA447" s="1072"/>
      <c r="BB447" s="1072"/>
      <c r="BC447" s="1072"/>
      <c r="BD447" s="1072"/>
      <c r="BE447" s="1072"/>
      <c r="BF447" s="1072"/>
      <c r="BG447" s="1072"/>
      <c r="BH447" s="1072"/>
      <c r="BI447" s="1072"/>
      <c r="BJ447" s="1072"/>
      <c r="BK447" s="1072"/>
      <c r="BL447" s="1072"/>
      <c r="BM447" s="1072"/>
      <c r="BN447" s="1072"/>
      <c r="BO447" s="1072"/>
      <c r="BP447" s="1072"/>
      <c r="BQ447" s="1072"/>
      <c r="BR447" s="1072"/>
      <c r="BS447" s="1072"/>
      <c r="BT447" s="1072"/>
      <c r="BU447" s="1072"/>
      <c r="BV447" s="1072"/>
      <c r="BW447" s="1072"/>
      <c r="BX447" s="1072"/>
      <c r="BY447" s="1072"/>
      <c r="BZ447" s="1072"/>
      <c r="CA447" s="1072"/>
      <c r="CB447" s="1072"/>
      <c r="CC447" s="1072"/>
      <c r="CD447" s="1072"/>
      <c r="CE447" s="1072"/>
      <c r="CF447" s="1072"/>
      <c r="CG447" s="1072"/>
      <c r="CH447" s="1072"/>
      <c r="CI447" s="1072"/>
      <c r="CJ447" s="1072"/>
      <c r="CK447" s="1072"/>
      <c r="CL447" s="1072"/>
      <c r="CM447" s="1072"/>
      <c r="CN447" s="1072"/>
      <c r="CO447" s="1072"/>
      <c r="CP447" s="1072"/>
      <c r="CQ447" s="1072"/>
      <c r="CR447" s="1072"/>
      <c r="CS447" s="1072"/>
      <c r="CT447" s="1072"/>
      <c r="CU447" s="1072"/>
      <c r="CV447" s="1072"/>
      <c r="CW447" s="1072"/>
      <c r="CX447" s="1072"/>
      <c r="CY447" s="1072"/>
      <c r="CZ447" s="1072"/>
      <c r="DA447" s="1072"/>
      <c r="DB447" s="1072"/>
      <c r="DC447" s="1072"/>
      <c r="DD447" s="1072"/>
      <c r="DE447" s="1072"/>
      <c r="DF447" s="1072"/>
      <c r="DG447" s="1072"/>
      <c r="DH447" s="1072"/>
      <c r="DI447" s="1072"/>
    </row>
    <row r="448" spans="1:113">
      <c r="A448" s="1286"/>
      <c r="B448" s="355"/>
      <c r="C448" s="1246"/>
      <c r="D448" s="1246"/>
      <c r="E448" s="1178"/>
      <c r="F448" s="1991"/>
      <c r="G448" s="1236"/>
      <c r="H448" s="1072"/>
      <c r="I448" s="1072"/>
      <c r="J448" s="1072"/>
      <c r="K448" s="1072"/>
      <c r="L448" s="1072"/>
      <c r="M448" s="1072"/>
      <c r="N448" s="1072"/>
      <c r="O448" s="1072"/>
      <c r="P448" s="1072"/>
      <c r="Q448" s="1072"/>
      <c r="R448" s="1072"/>
      <c r="S448" s="1072"/>
      <c r="T448" s="1072"/>
      <c r="U448" s="1072"/>
      <c r="V448" s="1072"/>
      <c r="W448" s="1072"/>
      <c r="X448" s="1072"/>
      <c r="Y448" s="1072"/>
      <c r="Z448" s="1072"/>
      <c r="AA448" s="1072"/>
      <c r="AB448" s="1072"/>
      <c r="AC448" s="1072"/>
      <c r="AD448" s="1072"/>
      <c r="AE448" s="1072"/>
      <c r="AF448" s="1072"/>
      <c r="AG448" s="1072"/>
      <c r="AH448" s="1072"/>
      <c r="AI448" s="1072"/>
      <c r="AJ448" s="1072"/>
      <c r="AK448" s="1072"/>
      <c r="AL448" s="1072"/>
      <c r="AM448" s="1072"/>
      <c r="AN448" s="1072"/>
      <c r="AO448" s="1072"/>
      <c r="AP448" s="1072"/>
      <c r="AQ448" s="1072"/>
      <c r="AR448" s="1072"/>
      <c r="AS448" s="1072"/>
      <c r="AT448" s="1072"/>
      <c r="AU448" s="1072"/>
      <c r="AV448" s="1072"/>
      <c r="AW448" s="1072"/>
      <c r="AX448" s="1072"/>
      <c r="AY448" s="1072"/>
      <c r="AZ448" s="1072"/>
      <c r="BA448" s="1072"/>
      <c r="BB448" s="1072"/>
      <c r="BC448" s="1072"/>
      <c r="BD448" s="1072"/>
      <c r="BE448" s="1072"/>
      <c r="BF448" s="1072"/>
      <c r="BG448" s="1072"/>
      <c r="BH448" s="1072"/>
      <c r="BI448" s="1072"/>
      <c r="BJ448" s="1072"/>
      <c r="BK448" s="1072"/>
      <c r="BL448" s="1072"/>
      <c r="BM448" s="1072"/>
      <c r="BN448" s="1072"/>
      <c r="BO448" s="1072"/>
      <c r="BP448" s="1072"/>
      <c r="BQ448" s="1072"/>
      <c r="BR448" s="1072"/>
      <c r="BS448" s="1072"/>
      <c r="BT448" s="1072"/>
      <c r="BU448" s="1072"/>
      <c r="BV448" s="1072"/>
      <c r="BW448" s="1072"/>
      <c r="BX448" s="1072"/>
      <c r="BY448" s="1072"/>
      <c r="BZ448" s="1072"/>
      <c r="CA448" s="1072"/>
      <c r="CB448" s="1072"/>
      <c r="CC448" s="1072"/>
      <c r="CD448" s="1072"/>
      <c r="CE448" s="1072"/>
      <c r="CF448" s="1072"/>
      <c r="CG448" s="1072"/>
      <c r="CH448" s="1072"/>
      <c r="CI448" s="1072"/>
      <c r="CJ448" s="1072"/>
      <c r="CK448" s="1072"/>
      <c r="CL448" s="1072"/>
      <c r="CM448" s="1072"/>
      <c r="CN448" s="1072"/>
      <c r="CO448" s="1072"/>
      <c r="CP448" s="1072"/>
      <c r="CQ448" s="1072"/>
      <c r="CR448" s="1072"/>
      <c r="CS448" s="1072"/>
      <c r="CT448" s="1072"/>
      <c r="CU448" s="1072"/>
      <c r="CV448" s="1072"/>
      <c r="CW448" s="1072"/>
      <c r="CX448" s="1072"/>
      <c r="CY448" s="1072"/>
      <c r="CZ448" s="1072"/>
      <c r="DA448" s="1072"/>
      <c r="DB448" s="1072"/>
      <c r="DC448" s="1072"/>
      <c r="DD448" s="1072"/>
      <c r="DE448" s="1072"/>
      <c r="DF448" s="1072"/>
      <c r="DG448" s="1072"/>
      <c r="DH448" s="1072"/>
      <c r="DI448" s="1072"/>
    </row>
    <row r="449" spans="1:113">
      <c r="A449" s="1286"/>
      <c r="B449" s="355"/>
      <c r="C449" s="1246"/>
      <c r="D449" s="1246"/>
      <c r="E449" s="1178"/>
      <c r="F449" s="1991"/>
      <c r="G449" s="1236"/>
      <c r="H449" s="1072"/>
      <c r="I449" s="1072"/>
      <c r="J449" s="1072"/>
      <c r="K449" s="1072"/>
      <c r="L449" s="1072"/>
      <c r="M449" s="1072"/>
      <c r="N449" s="1072"/>
      <c r="O449" s="1072"/>
      <c r="P449" s="1072"/>
      <c r="Q449" s="1072"/>
      <c r="R449" s="1072"/>
      <c r="S449" s="1072"/>
      <c r="T449" s="1072"/>
      <c r="U449" s="1072"/>
      <c r="V449" s="1072"/>
      <c r="W449" s="1072"/>
      <c r="X449" s="1072"/>
      <c r="Y449" s="1072"/>
      <c r="Z449" s="1072"/>
      <c r="AA449" s="1072"/>
      <c r="AB449" s="1072"/>
      <c r="AC449" s="1072"/>
      <c r="AD449" s="1072"/>
      <c r="AE449" s="1072"/>
      <c r="AF449" s="1072"/>
      <c r="AG449" s="1072"/>
      <c r="AH449" s="1072"/>
      <c r="AI449" s="1072"/>
      <c r="AJ449" s="1072"/>
      <c r="AK449" s="1072"/>
      <c r="AL449" s="1072"/>
      <c r="AM449" s="1072"/>
      <c r="AN449" s="1072"/>
      <c r="AO449" s="1072"/>
      <c r="AP449" s="1072"/>
      <c r="AQ449" s="1072"/>
      <c r="AR449" s="1072"/>
      <c r="AS449" s="1072"/>
      <c r="AT449" s="1072"/>
      <c r="AU449" s="1072"/>
      <c r="AV449" s="1072"/>
      <c r="AW449" s="1072"/>
      <c r="AX449" s="1072"/>
      <c r="AY449" s="1072"/>
      <c r="AZ449" s="1072"/>
      <c r="BA449" s="1072"/>
      <c r="BB449" s="1072"/>
      <c r="BC449" s="1072"/>
      <c r="BD449" s="1072"/>
      <c r="BE449" s="1072"/>
      <c r="BF449" s="1072"/>
      <c r="BG449" s="1072"/>
      <c r="BH449" s="1072"/>
      <c r="BI449" s="1072"/>
      <c r="BJ449" s="1072"/>
      <c r="BK449" s="1072"/>
      <c r="BL449" s="1072"/>
      <c r="BM449" s="1072"/>
      <c r="BN449" s="1072"/>
      <c r="BO449" s="1072"/>
      <c r="BP449" s="1072"/>
      <c r="BQ449" s="1072"/>
      <c r="BR449" s="1072"/>
      <c r="BS449" s="1072"/>
      <c r="BT449" s="1072"/>
      <c r="BU449" s="1072"/>
      <c r="BV449" s="1072"/>
      <c r="BW449" s="1072"/>
      <c r="BX449" s="1072"/>
      <c r="BY449" s="1072"/>
      <c r="BZ449" s="1072"/>
      <c r="CA449" s="1072"/>
      <c r="CB449" s="1072"/>
      <c r="CC449" s="1072"/>
      <c r="CD449" s="1072"/>
      <c r="CE449" s="1072"/>
      <c r="CF449" s="1072"/>
      <c r="CG449" s="1072"/>
      <c r="CH449" s="1072"/>
      <c r="CI449" s="1072"/>
      <c r="CJ449" s="1072"/>
      <c r="CK449" s="1072"/>
      <c r="CL449" s="1072"/>
      <c r="CM449" s="1072"/>
      <c r="CN449" s="1072"/>
      <c r="CO449" s="1072"/>
      <c r="CP449" s="1072"/>
      <c r="CQ449" s="1072"/>
      <c r="CR449" s="1072"/>
      <c r="CS449" s="1072"/>
      <c r="CT449" s="1072"/>
      <c r="CU449" s="1072"/>
      <c r="CV449" s="1072"/>
      <c r="CW449" s="1072"/>
      <c r="CX449" s="1072"/>
      <c r="CY449" s="1072"/>
      <c r="CZ449" s="1072"/>
      <c r="DA449" s="1072"/>
      <c r="DB449" s="1072"/>
      <c r="DC449" s="1072"/>
      <c r="DD449" s="1072"/>
      <c r="DE449" s="1072"/>
      <c r="DF449" s="1072"/>
      <c r="DG449" s="1072"/>
      <c r="DH449" s="1072"/>
      <c r="DI449" s="1072"/>
    </row>
    <row r="450" spans="1:113" s="1075" customFormat="1">
      <c r="A450" s="1286"/>
      <c r="B450" s="355"/>
      <c r="C450" s="1246"/>
      <c r="D450" s="1246"/>
      <c r="E450" s="1178"/>
      <c r="F450" s="1991"/>
      <c r="G450" s="1236"/>
      <c r="H450" s="1074"/>
      <c r="I450" s="1074"/>
      <c r="J450" s="1074"/>
      <c r="K450" s="1074"/>
      <c r="L450" s="1074"/>
      <c r="M450" s="1074"/>
      <c r="N450" s="1074"/>
      <c r="O450" s="1074"/>
      <c r="P450" s="1074"/>
      <c r="Q450" s="1074"/>
      <c r="R450" s="1074"/>
      <c r="S450" s="1074"/>
      <c r="T450" s="1074"/>
      <c r="U450" s="1074"/>
      <c r="V450" s="1074"/>
      <c r="W450" s="1074"/>
      <c r="X450" s="1074"/>
      <c r="Y450" s="1074"/>
      <c r="Z450" s="1074"/>
      <c r="AA450" s="1074"/>
      <c r="AB450" s="1074"/>
      <c r="AC450" s="1074"/>
      <c r="AD450" s="1074"/>
      <c r="AE450" s="1074"/>
      <c r="AF450" s="1074"/>
      <c r="AG450" s="1074"/>
      <c r="AH450" s="1074"/>
      <c r="AI450" s="1074"/>
      <c r="AJ450" s="1074"/>
      <c r="AK450" s="1074"/>
      <c r="AL450" s="1074"/>
      <c r="AM450" s="1074"/>
      <c r="AN450" s="1074"/>
      <c r="AO450" s="1074"/>
      <c r="AP450" s="1074"/>
      <c r="AQ450" s="1074"/>
      <c r="AR450" s="1074"/>
      <c r="AS450" s="1074"/>
      <c r="AT450" s="1074"/>
      <c r="AU450" s="1074"/>
      <c r="AV450" s="1074"/>
      <c r="AW450" s="1074"/>
      <c r="AX450" s="1074"/>
      <c r="AY450" s="1074"/>
      <c r="AZ450" s="1074"/>
      <c r="BA450" s="1074"/>
      <c r="BB450" s="1074"/>
      <c r="BC450" s="1074"/>
      <c r="BD450" s="1074"/>
      <c r="BE450" s="1074"/>
      <c r="BF450" s="1074"/>
      <c r="BG450" s="1074"/>
      <c r="BH450" s="1074"/>
      <c r="BI450" s="1074"/>
      <c r="BJ450" s="1074"/>
      <c r="BK450" s="1074"/>
      <c r="BL450" s="1074"/>
      <c r="BM450" s="1074"/>
      <c r="BN450" s="1074"/>
      <c r="BO450" s="1074"/>
      <c r="BP450" s="1074"/>
      <c r="BQ450" s="1074"/>
      <c r="BR450" s="1074"/>
      <c r="BS450" s="1074"/>
      <c r="BT450" s="1074"/>
      <c r="BU450" s="1074"/>
      <c r="BV450" s="1074"/>
      <c r="BW450" s="1074"/>
      <c r="BX450" s="1074"/>
      <c r="BY450" s="1074"/>
      <c r="BZ450" s="1074"/>
      <c r="CA450" s="1074"/>
      <c r="CB450" s="1074"/>
      <c r="CC450" s="1074"/>
      <c r="CD450" s="1074"/>
      <c r="CE450" s="1074"/>
      <c r="CF450" s="1074"/>
      <c r="CG450" s="1074"/>
      <c r="CH450" s="1074"/>
      <c r="CI450" s="1074"/>
      <c r="CJ450" s="1074"/>
      <c r="CK450" s="1074"/>
      <c r="CL450" s="1074"/>
      <c r="CM450" s="1074"/>
      <c r="CN450" s="1074"/>
      <c r="CO450" s="1074"/>
      <c r="CP450" s="1074"/>
      <c r="CQ450" s="1074"/>
      <c r="CR450" s="1074"/>
      <c r="CS450" s="1074"/>
      <c r="CT450" s="1074"/>
      <c r="CU450" s="1074"/>
      <c r="CV450" s="1074"/>
      <c r="CW450" s="1074"/>
      <c r="CX450" s="1074"/>
      <c r="CY450" s="1074"/>
      <c r="CZ450" s="1074"/>
      <c r="DA450" s="1074"/>
      <c r="DB450" s="1074"/>
      <c r="DC450" s="1074"/>
      <c r="DD450" s="1074"/>
      <c r="DE450" s="1074"/>
      <c r="DF450" s="1074"/>
      <c r="DG450" s="1074"/>
      <c r="DH450" s="1074"/>
      <c r="DI450" s="1074"/>
    </row>
    <row r="451" spans="1:113" s="1075" customFormat="1">
      <c r="A451" s="1287"/>
      <c r="B451" s="1225"/>
      <c r="C451" s="361"/>
      <c r="D451" s="361"/>
      <c r="E451" s="1178"/>
      <c r="F451" s="1991"/>
      <c r="G451" s="1236"/>
      <c r="H451" s="1074"/>
      <c r="I451" s="1074"/>
      <c r="J451" s="1074"/>
      <c r="K451" s="1074"/>
      <c r="L451" s="1074"/>
      <c r="M451" s="1074"/>
      <c r="N451" s="1074"/>
      <c r="O451" s="1074"/>
      <c r="P451" s="1074"/>
      <c r="Q451" s="1074"/>
      <c r="R451" s="1074"/>
      <c r="S451" s="1074"/>
      <c r="T451" s="1074"/>
      <c r="U451" s="1074"/>
      <c r="V451" s="1074"/>
      <c r="W451" s="1074"/>
      <c r="X451" s="1074"/>
      <c r="Y451" s="1074"/>
      <c r="Z451" s="1074"/>
      <c r="AA451" s="1074"/>
      <c r="AB451" s="1074"/>
      <c r="AC451" s="1074"/>
      <c r="AD451" s="1074"/>
      <c r="AE451" s="1074"/>
      <c r="AF451" s="1074"/>
      <c r="AG451" s="1074"/>
      <c r="AH451" s="1074"/>
      <c r="AI451" s="1074"/>
      <c r="AJ451" s="1074"/>
      <c r="AK451" s="1074"/>
      <c r="AL451" s="1074"/>
      <c r="AM451" s="1074"/>
      <c r="AN451" s="1074"/>
      <c r="AO451" s="1074"/>
      <c r="AP451" s="1074"/>
      <c r="AQ451" s="1074"/>
      <c r="AR451" s="1074"/>
      <c r="AS451" s="1074"/>
      <c r="AT451" s="1074"/>
      <c r="AU451" s="1074"/>
      <c r="AV451" s="1074"/>
      <c r="AW451" s="1074"/>
      <c r="AX451" s="1074"/>
      <c r="AY451" s="1074"/>
      <c r="AZ451" s="1074"/>
      <c r="BA451" s="1074"/>
      <c r="BB451" s="1074"/>
      <c r="BC451" s="1074"/>
      <c r="BD451" s="1074"/>
      <c r="BE451" s="1074"/>
      <c r="BF451" s="1074"/>
      <c r="BG451" s="1074"/>
      <c r="BH451" s="1074"/>
      <c r="BI451" s="1074"/>
      <c r="BJ451" s="1074"/>
      <c r="BK451" s="1074"/>
      <c r="BL451" s="1074"/>
      <c r="BM451" s="1074"/>
      <c r="BN451" s="1074"/>
      <c r="BO451" s="1074"/>
      <c r="BP451" s="1074"/>
      <c r="BQ451" s="1074"/>
      <c r="BR451" s="1074"/>
      <c r="BS451" s="1074"/>
      <c r="BT451" s="1074"/>
      <c r="BU451" s="1074"/>
      <c r="BV451" s="1074"/>
      <c r="BW451" s="1074"/>
      <c r="BX451" s="1074"/>
      <c r="BY451" s="1074"/>
      <c r="BZ451" s="1074"/>
      <c r="CA451" s="1074"/>
      <c r="CB451" s="1074"/>
      <c r="CC451" s="1074"/>
      <c r="CD451" s="1074"/>
      <c r="CE451" s="1074"/>
      <c r="CF451" s="1074"/>
      <c r="CG451" s="1074"/>
      <c r="CH451" s="1074"/>
      <c r="CI451" s="1074"/>
      <c r="CJ451" s="1074"/>
      <c r="CK451" s="1074"/>
      <c r="CL451" s="1074"/>
      <c r="CM451" s="1074"/>
      <c r="CN451" s="1074"/>
      <c r="CO451" s="1074"/>
      <c r="CP451" s="1074"/>
      <c r="CQ451" s="1074"/>
      <c r="CR451" s="1074"/>
      <c r="CS451" s="1074"/>
      <c r="CT451" s="1074"/>
      <c r="CU451" s="1074"/>
      <c r="CV451" s="1074"/>
      <c r="CW451" s="1074"/>
      <c r="CX451" s="1074"/>
      <c r="CY451" s="1074"/>
      <c r="CZ451" s="1074"/>
      <c r="DA451" s="1074"/>
      <c r="DB451" s="1074"/>
      <c r="DC451" s="1074"/>
      <c r="DD451" s="1074"/>
      <c r="DE451" s="1074"/>
      <c r="DF451" s="1074"/>
      <c r="DG451" s="1074"/>
      <c r="DH451" s="1074"/>
      <c r="DI451" s="1074"/>
    </row>
    <row r="452" spans="1:113" s="1075" customFormat="1">
      <c r="A452" s="1225"/>
      <c r="B452" s="1225"/>
      <c r="C452" s="361"/>
      <c r="D452" s="361"/>
      <c r="E452" s="1178"/>
      <c r="F452" s="1991"/>
      <c r="G452" s="1236"/>
      <c r="H452" s="1074"/>
      <c r="I452" s="1074"/>
      <c r="J452" s="1074"/>
      <c r="K452" s="1074"/>
      <c r="L452" s="1074"/>
      <c r="M452" s="1074"/>
      <c r="N452" s="1074"/>
      <c r="O452" s="1074"/>
      <c r="P452" s="1074"/>
      <c r="Q452" s="1074"/>
      <c r="R452" s="1074"/>
      <c r="S452" s="1074"/>
      <c r="T452" s="1074"/>
      <c r="U452" s="1074"/>
      <c r="V452" s="1074"/>
      <c r="W452" s="1074"/>
      <c r="X452" s="1074"/>
      <c r="Y452" s="1074"/>
      <c r="Z452" s="1074"/>
      <c r="AA452" s="1074"/>
      <c r="AB452" s="1074"/>
      <c r="AC452" s="1074"/>
      <c r="AD452" s="1074"/>
      <c r="AE452" s="1074"/>
      <c r="AF452" s="1074"/>
      <c r="AG452" s="1074"/>
      <c r="AH452" s="1074"/>
      <c r="AI452" s="1074"/>
      <c r="AJ452" s="1074"/>
      <c r="AK452" s="1074"/>
      <c r="AL452" s="1074"/>
      <c r="AM452" s="1074"/>
      <c r="AN452" s="1074"/>
      <c r="AO452" s="1074"/>
      <c r="AP452" s="1074"/>
      <c r="AQ452" s="1074"/>
      <c r="AR452" s="1074"/>
      <c r="AS452" s="1074"/>
      <c r="AT452" s="1074"/>
      <c r="AU452" s="1074"/>
      <c r="AV452" s="1074"/>
      <c r="AW452" s="1074"/>
      <c r="AX452" s="1074"/>
      <c r="AY452" s="1074"/>
      <c r="AZ452" s="1074"/>
      <c r="BA452" s="1074"/>
      <c r="BB452" s="1074"/>
      <c r="BC452" s="1074"/>
      <c r="BD452" s="1074"/>
      <c r="BE452" s="1074"/>
      <c r="BF452" s="1074"/>
      <c r="BG452" s="1074"/>
      <c r="BH452" s="1074"/>
      <c r="BI452" s="1074"/>
      <c r="BJ452" s="1074"/>
      <c r="BK452" s="1074"/>
      <c r="BL452" s="1074"/>
      <c r="BM452" s="1074"/>
      <c r="BN452" s="1074"/>
      <c r="BO452" s="1074"/>
      <c r="BP452" s="1074"/>
      <c r="BQ452" s="1074"/>
      <c r="BR452" s="1074"/>
      <c r="BS452" s="1074"/>
      <c r="BT452" s="1074"/>
      <c r="BU452" s="1074"/>
      <c r="BV452" s="1074"/>
      <c r="BW452" s="1074"/>
      <c r="BX452" s="1074"/>
      <c r="BY452" s="1074"/>
      <c r="BZ452" s="1074"/>
      <c r="CA452" s="1074"/>
      <c r="CB452" s="1074"/>
      <c r="CC452" s="1074"/>
      <c r="CD452" s="1074"/>
      <c r="CE452" s="1074"/>
      <c r="CF452" s="1074"/>
      <c r="CG452" s="1074"/>
      <c r="CH452" s="1074"/>
      <c r="CI452" s="1074"/>
      <c r="CJ452" s="1074"/>
      <c r="CK452" s="1074"/>
      <c r="CL452" s="1074"/>
      <c r="CM452" s="1074"/>
      <c r="CN452" s="1074"/>
      <c r="CO452" s="1074"/>
      <c r="CP452" s="1074"/>
      <c r="CQ452" s="1074"/>
      <c r="CR452" s="1074"/>
      <c r="CS452" s="1074"/>
      <c r="CT452" s="1074"/>
      <c r="CU452" s="1074"/>
      <c r="CV452" s="1074"/>
      <c r="CW452" s="1074"/>
      <c r="CX452" s="1074"/>
      <c r="CY452" s="1074"/>
      <c r="CZ452" s="1074"/>
      <c r="DA452" s="1074"/>
      <c r="DB452" s="1074"/>
      <c r="DC452" s="1074"/>
      <c r="DD452" s="1074"/>
      <c r="DE452" s="1074"/>
      <c r="DF452" s="1074"/>
      <c r="DG452" s="1074"/>
      <c r="DH452" s="1074"/>
      <c r="DI452" s="1074"/>
    </row>
    <row r="453" spans="1:113" s="1075" customFormat="1">
      <c r="A453" s="1206"/>
      <c r="B453" s="1248"/>
      <c r="C453" s="1249"/>
      <c r="D453" s="1249"/>
      <c r="E453" s="1178"/>
      <c r="F453" s="1991"/>
      <c r="G453" s="1236"/>
      <c r="H453" s="1074"/>
      <c r="I453" s="1074"/>
      <c r="J453" s="1074"/>
      <c r="K453" s="1074"/>
      <c r="L453" s="1074"/>
      <c r="M453" s="1074"/>
      <c r="N453" s="1074"/>
      <c r="O453" s="1074"/>
      <c r="P453" s="1074"/>
      <c r="Q453" s="1074"/>
      <c r="R453" s="1074"/>
      <c r="S453" s="1074"/>
      <c r="T453" s="1074"/>
      <c r="U453" s="1074"/>
      <c r="V453" s="1074"/>
      <c r="W453" s="1074"/>
      <c r="X453" s="1074"/>
      <c r="Y453" s="1074"/>
      <c r="Z453" s="1074"/>
      <c r="AA453" s="1074"/>
      <c r="AB453" s="1074"/>
      <c r="AC453" s="1074"/>
      <c r="AD453" s="1074"/>
      <c r="AE453" s="1074"/>
      <c r="AF453" s="1074"/>
      <c r="AG453" s="1074"/>
      <c r="AH453" s="1074"/>
      <c r="AI453" s="1074"/>
      <c r="AJ453" s="1074"/>
      <c r="AK453" s="1074"/>
      <c r="AL453" s="1074"/>
      <c r="AM453" s="1074"/>
      <c r="AN453" s="1074"/>
      <c r="AO453" s="1074"/>
      <c r="AP453" s="1074"/>
      <c r="AQ453" s="1074"/>
      <c r="AR453" s="1074"/>
      <c r="AS453" s="1074"/>
      <c r="AT453" s="1074"/>
      <c r="AU453" s="1074"/>
      <c r="AV453" s="1074"/>
      <c r="AW453" s="1074"/>
      <c r="AX453" s="1074"/>
      <c r="AY453" s="1074"/>
      <c r="AZ453" s="1074"/>
      <c r="BA453" s="1074"/>
      <c r="BB453" s="1074"/>
      <c r="BC453" s="1074"/>
      <c r="BD453" s="1074"/>
      <c r="BE453" s="1074"/>
      <c r="BF453" s="1074"/>
      <c r="BG453" s="1074"/>
      <c r="BH453" s="1074"/>
      <c r="BI453" s="1074"/>
      <c r="BJ453" s="1074"/>
      <c r="BK453" s="1074"/>
      <c r="BL453" s="1074"/>
      <c r="BM453" s="1074"/>
      <c r="BN453" s="1074"/>
      <c r="BO453" s="1074"/>
      <c r="BP453" s="1074"/>
      <c r="BQ453" s="1074"/>
      <c r="BR453" s="1074"/>
      <c r="BS453" s="1074"/>
      <c r="BT453" s="1074"/>
      <c r="BU453" s="1074"/>
      <c r="BV453" s="1074"/>
      <c r="BW453" s="1074"/>
      <c r="BX453" s="1074"/>
      <c r="BY453" s="1074"/>
      <c r="BZ453" s="1074"/>
      <c r="CA453" s="1074"/>
      <c r="CB453" s="1074"/>
      <c r="CC453" s="1074"/>
      <c r="CD453" s="1074"/>
      <c r="CE453" s="1074"/>
      <c r="CF453" s="1074"/>
      <c r="CG453" s="1074"/>
      <c r="CH453" s="1074"/>
      <c r="CI453" s="1074"/>
      <c r="CJ453" s="1074"/>
      <c r="CK453" s="1074"/>
      <c r="CL453" s="1074"/>
      <c r="CM453" s="1074"/>
      <c r="CN453" s="1074"/>
      <c r="CO453" s="1074"/>
      <c r="CP453" s="1074"/>
      <c r="CQ453" s="1074"/>
      <c r="CR453" s="1074"/>
      <c r="CS453" s="1074"/>
      <c r="CT453" s="1074"/>
      <c r="CU453" s="1074"/>
      <c r="CV453" s="1074"/>
      <c r="CW453" s="1074"/>
      <c r="CX453" s="1074"/>
      <c r="CY453" s="1074"/>
      <c r="CZ453" s="1074"/>
      <c r="DA453" s="1074"/>
      <c r="DB453" s="1074"/>
      <c r="DC453" s="1074"/>
      <c r="DD453" s="1074"/>
      <c r="DE453" s="1074"/>
      <c r="DF453" s="1074"/>
      <c r="DG453" s="1074"/>
      <c r="DH453" s="1074"/>
      <c r="DI453" s="1074"/>
    </row>
    <row r="454" spans="1:113" s="1075" customFormat="1">
      <c r="A454" s="1225"/>
      <c r="B454" s="1225"/>
      <c r="C454" s="361"/>
      <c r="D454" s="361"/>
      <c r="E454" s="1178"/>
      <c r="F454" s="1991"/>
      <c r="G454" s="1236"/>
      <c r="H454" s="1074"/>
      <c r="I454" s="1074"/>
      <c r="J454" s="1074"/>
      <c r="K454" s="1074"/>
      <c r="L454" s="1074"/>
      <c r="M454" s="1074"/>
      <c r="N454" s="1074"/>
      <c r="O454" s="1074"/>
      <c r="P454" s="1074"/>
      <c r="Q454" s="1074"/>
      <c r="R454" s="1074"/>
      <c r="S454" s="1074"/>
      <c r="T454" s="1074"/>
      <c r="U454" s="1074"/>
      <c r="V454" s="1074"/>
      <c r="W454" s="1074"/>
      <c r="X454" s="1074"/>
      <c r="Y454" s="1074"/>
      <c r="Z454" s="1074"/>
      <c r="AA454" s="1074"/>
      <c r="AB454" s="1074"/>
      <c r="AC454" s="1074"/>
      <c r="AD454" s="1074"/>
      <c r="AE454" s="1074"/>
      <c r="AF454" s="1074"/>
      <c r="AG454" s="1074"/>
      <c r="AH454" s="1074"/>
      <c r="AI454" s="1074"/>
      <c r="AJ454" s="1074"/>
      <c r="AK454" s="1074"/>
      <c r="AL454" s="1074"/>
      <c r="AM454" s="1074"/>
      <c r="AN454" s="1074"/>
      <c r="AO454" s="1074"/>
      <c r="AP454" s="1074"/>
      <c r="AQ454" s="1074"/>
      <c r="AR454" s="1074"/>
      <c r="AS454" s="1074"/>
      <c r="AT454" s="1074"/>
      <c r="AU454" s="1074"/>
      <c r="AV454" s="1074"/>
      <c r="AW454" s="1074"/>
      <c r="AX454" s="1074"/>
      <c r="AY454" s="1074"/>
      <c r="AZ454" s="1074"/>
      <c r="BA454" s="1074"/>
      <c r="BB454" s="1074"/>
      <c r="BC454" s="1074"/>
      <c r="BD454" s="1074"/>
      <c r="BE454" s="1074"/>
      <c r="BF454" s="1074"/>
      <c r="BG454" s="1074"/>
      <c r="BH454" s="1074"/>
      <c r="BI454" s="1074"/>
      <c r="BJ454" s="1074"/>
      <c r="BK454" s="1074"/>
      <c r="BL454" s="1074"/>
      <c r="BM454" s="1074"/>
      <c r="BN454" s="1074"/>
      <c r="BO454" s="1074"/>
      <c r="BP454" s="1074"/>
      <c r="BQ454" s="1074"/>
      <c r="BR454" s="1074"/>
      <c r="BS454" s="1074"/>
      <c r="BT454" s="1074"/>
      <c r="BU454" s="1074"/>
      <c r="BV454" s="1074"/>
      <c r="BW454" s="1074"/>
      <c r="BX454" s="1074"/>
      <c r="BY454" s="1074"/>
      <c r="BZ454" s="1074"/>
      <c r="CA454" s="1074"/>
      <c r="CB454" s="1074"/>
      <c r="CC454" s="1074"/>
      <c r="CD454" s="1074"/>
      <c r="CE454" s="1074"/>
      <c r="CF454" s="1074"/>
      <c r="CG454" s="1074"/>
      <c r="CH454" s="1074"/>
      <c r="CI454" s="1074"/>
      <c r="CJ454" s="1074"/>
      <c r="CK454" s="1074"/>
      <c r="CL454" s="1074"/>
      <c r="CM454" s="1074"/>
      <c r="CN454" s="1074"/>
      <c r="CO454" s="1074"/>
      <c r="CP454" s="1074"/>
      <c r="CQ454" s="1074"/>
      <c r="CR454" s="1074"/>
      <c r="CS454" s="1074"/>
      <c r="CT454" s="1074"/>
      <c r="CU454" s="1074"/>
      <c r="CV454" s="1074"/>
      <c r="CW454" s="1074"/>
      <c r="CX454" s="1074"/>
      <c r="CY454" s="1074"/>
      <c r="CZ454" s="1074"/>
      <c r="DA454" s="1074"/>
      <c r="DB454" s="1074"/>
      <c r="DC454" s="1074"/>
      <c r="DD454" s="1074"/>
      <c r="DE454" s="1074"/>
      <c r="DF454" s="1074"/>
      <c r="DG454" s="1074"/>
      <c r="DH454" s="1074"/>
      <c r="DI454" s="1074"/>
    </row>
    <row r="455" spans="1:113" s="1075" customFormat="1">
      <c r="A455" s="1286"/>
      <c r="B455" s="355"/>
      <c r="C455" s="1246"/>
      <c r="D455" s="361"/>
      <c r="E455" s="1178"/>
      <c r="F455" s="1991"/>
      <c r="G455" s="1236"/>
      <c r="H455" s="1074"/>
      <c r="I455" s="1074"/>
      <c r="J455" s="1074"/>
      <c r="K455" s="1074"/>
      <c r="L455" s="1074"/>
      <c r="M455" s="1074"/>
      <c r="N455" s="1074"/>
      <c r="O455" s="1074"/>
      <c r="P455" s="1074"/>
      <c r="Q455" s="1074"/>
      <c r="R455" s="1074"/>
      <c r="S455" s="1074"/>
      <c r="T455" s="1074"/>
      <c r="U455" s="1074"/>
      <c r="V455" s="1074"/>
      <c r="W455" s="1074"/>
      <c r="X455" s="1074"/>
      <c r="Y455" s="1074"/>
      <c r="Z455" s="1074"/>
      <c r="AA455" s="1074"/>
      <c r="AB455" s="1074"/>
      <c r="AC455" s="1074"/>
      <c r="AD455" s="1074"/>
      <c r="AE455" s="1074"/>
      <c r="AF455" s="1074"/>
      <c r="AG455" s="1074"/>
      <c r="AH455" s="1074"/>
      <c r="AI455" s="1074"/>
      <c r="AJ455" s="1074"/>
      <c r="AK455" s="1074"/>
      <c r="AL455" s="1074"/>
      <c r="AM455" s="1074"/>
      <c r="AN455" s="1074"/>
      <c r="AO455" s="1074"/>
      <c r="AP455" s="1074"/>
      <c r="AQ455" s="1074"/>
      <c r="AR455" s="1074"/>
      <c r="AS455" s="1074"/>
      <c r="AT455" s="1074"/>
      <c r="AU455" s="1074"/>
      <c r="AV455" s="1074"/>
      <c r="AW455" s="1074"/>
      <c r="AX455" s="1074"/>
      <c r="AY455" s="1074"/>
      <c r="AZ455" s="1074"/>
      <c r="BA455" s="1074"/>
      <c r="BB455" s="1074"/>
      <c r="BC455" s="1074"/>
      <c r="BD455" s="1074"/>
      <c r="BE455" s="1074"/>
      <c r="BF455" s="1074"/>
      <c r="BG455" s="1074"/>
      <c r="BH455" s="1074"/>
      <c r="BI455" s="1074"/>
      <c r="BJ455" s="1074"/>
      <c r="BK455" s="1074"/>
      <c r="BL455" s="1074"/>
      <c r="BM455" s="1074"/>
      <c r="BN455" s="1074"/>
      <c r="BO455" s="1074"/>
      <c r="BP455" s="1074"/>
      <c r="BQ455" s="1074"/>
      <c r="BR455" s="1074"/>
      <c r="BS455" s="1074"/>
      <c r="BT455" s="1074"/>
      <c r="BU455" s="1074"/>
      <c r="BV455" s="1074"/>
      <c r="BW455" s="1074"/>
      <c r="BX455" s="1074"/>
      <c r="BY455" s="1074"/>
      <c r="BZ455" s="1074"/>
      <c r="CA455" s="1074"/>
      <c r="CB455" s="1074"/>
      <c r="CC455" s="1074"/>
      <c r="CD455" s="1074"/>
      <c r="CE455" s="1074"/>
      <c r="CF455" s="1074"/>
      <c r="CG455" s="1074"/>
      <c r="CH455" s="1074"/>
      <c r="CI455" s="1074"/>
      <c r="CJ455" s="1074"/>
      <c r="CK455" s="1074"/>
      <c r="CL455" s="1074"/>
      <c r="CM455" s="1074"/>
      <c r="CN455" s="1074"/>
      <c r="CO455" s="1074"/>
      <c r="CP455" s="1074"/>
      <c r="CQ455" s="1074"/>
      <c r="CR455" s="1074"/>
      <c r="CS455" s="1074"/>
      <c r="CT455" s="1074"/>
      <c r="CU455" s="1074"/>
      <c r="CV455" s="1074"/>
      <c r="CW455" s="1074"/>
      <c r="CX455" s="1074"/>
      <c r="CY455" s="1074"/>
      <c r="CZ455" s="1074"/>
      <c r="DA455" s="1074"/>
      <c r="DB455" s="1074"/>
      <c r="DC455" s="1074"/>
      <c r="DD455" s="1074"/>
      <c r="DE455" s="1074"/>
      <c r="DF455" s="1074"/>
      <c r="DG455" s="1074"/>
      <c r="DH455" s="1074"/>
      <c r="DI455" s="1074"/>
    </row>
    <row r="456" spans="1:113" s="1075" customFormat="1">
      <c r="A456" s="1286"/>
      <c r="B456" s="355"/>
      <c r="C456" s="1246"/>
      <c r="D456" s="361"/>
      <c r="E456" s="1178"/>
      <c r="F456" s="1991"/>
      <c r="G456" s="1236"/>
      <c r="H456" s="1111"/>
      <c r="I456" s="1074"/>
      <c r="J456" s="1074"/>
      <c r="K456" s="1074"/>
      <c r="L456" s="1074"/>
      <c r="M456" s="1074"/>
      <c r="N456" s="1074"/>
      <c r="O456" s="1074"/>
      <c r="P456" s="1074"/>
      <c r="Q456" s="1074"/>
      <c r="R456" s="1074"/>
      <c r="S456" s="1074"/>
      <c r="T456" s="1074"/>
      <c r="U456" s="1074"/>
      <c r="V456" s="1074"/>
      <c r="W456" s="1074"/>
      <c r="X456" s="1074"/>
      <c r="Y456" s="1074"/>
      <c r="Z456" s="1074"/>
      <c r="AA456" s="1074"/>
      <c r="AB456" s="1074"/>
      <c r="AC456" s="1074"/>
      <c r="AD456" s="1074"/>
      <c r="AE456" s="1074"/>
      <c r="AF456" s="1074"/>
      <c r="AG456" s="1074"/>
      <c r="AH456" s="1074"/>
      <c r="AI456" s="1074"/>
      <c r="AJ456" s="1074"/>
      <c r="AK456" s="1074"/>
      <c r="AL456" s="1074"/>
      <c r="AM456" s="1074"/>
      <c r="AN456" s="1074"/>
      <c r="AO456" s="1074"/>
      <c r="AP456" s="1074"/>
      <c r="AQ456" s="1074"/>
      <c r="AR456" s="1074"/>
      <c r="AS456" s="1074"/>
      <c r="AT456" s="1074"/>
      <c r="AU456" s="1074"/>
      <c r="AV456" s="1074"/>
      <c r="AW456" s="1074"/>
      <c r="AX456" s="1074"/>
      <c r="AY456" s="1074"/>
      <c r="AZ456" s="1074"/>
      <c r="BA456" s="1074"/>
      <c r="BB456" s="1074"/>
      <c r="BC456" s="1074"/>
      <c r="BD456" s="1074"/>
      <c r="BE456" s="1074"/>
      <c r="BF456" s="1074"/>
      <c r="BG456" s="1074"/>
      <c r="BH456" s="1074"/>
      <c r="BI456" s="1074"/>
      <c r="BJ456" s="1074"/>
      <c r="BK456" s="1074"/>
      <c r="BL456" s="1074"/>
      <c r="BM456" s="1074"/>
      <c r="BN456" s="1074"/>
      <c r="BO456" s="1074"/>
      <c r="BP456" s="1074"/>
      <c r="BQ456" s="1074"/>
      <c r="BR456" s="1074"/>
      <c r="BS456" s="1074"/>
      <c r="BT456" s="1074"/>
      <c r="BU456" s="1074"/>
      <c r="BV456" s="1074"/>
      <c r="BW456" s="1074"/>
      <c r="BX456" s="1074"/>
      <c r="BY456" s="1074"/>
      <c r="BZ456" s="1074"/>
      <c r="CA456" s="1074"/>
      <c r="CB456" s="1074"/>
      <c r="CC456" s="1074"/>
      <c r="CD456" s="1074"/>
      <c r="CE456" s="1074"/>
      <c r="CF456" s="1074"/>
      <c r="CG456" s="1074"/>
      <c r="CH456" s="1074"/>
      <c r="CI456" s="1074"/>
      <c r="CJ456" s="1074"/>
      <c r="CK456" s="1074"/>
      <c r="CL456" s="1074"/>
      <c r="CM456" s="1074"/>
      <c r="CN456" s="1074"/>
      <c r="CO456" s="1074"/>
      <c r="CP456" s="1074"/>
      <c r="CQ456" s="1074"/>
      <c r="CR456" s="1074"/>
      <c r="CS456" s="1074"/>
      <c r="CT456" s="1074"/>
      <c r="CU456" s="1074"/>
      <c r="CV456" s="1074"/>
      <c r="CW456" s="1074"/>
      <c r="CX456" s="1074"/>
      <c r="CY456" s="1074"/>
      <c r="CZ456" s="1074"/>
      <c r="DA456" s="1074"/>
      <c r="DB456" s="1074"/>
      <c r="DC456" s="1074"/>
      <c r="DD456" s="1074"/>
      <c r="DE456" s="1074"/>
      <c r="DF456" s="1074"/>
      <c r="DG456" s="1074"/>
      <c r="DH456" s="1074"/>
      <c r="DI456" s="1074"/>
    </row>
    <row r="457" spans="1:113" s="1075" customFormat="1">
      <c r="A457" s="1286"/>
      <c r="B457" s="355"/>
      <c r="C457" s="1246"/>
      <c r="D457" s="361"/>
      <c r="E457" s="1178"/>
      <c r="F457" s="1991"/>
      <c r="G457" s="1236"/>
      <c r="H457" s="1111"/>
      <c r="I457" s="1074"/>
      <c r="J457" s="1074"/>
      <c r="K457" s="1074"/>
      <c r="L457" s="1074"/>
      <c r="M457" s="1074"/>
      <c r="N457" s="1074"/>
      <c r="O457" s="1074"/>
      <c r="P457" s="1074"/>
      <c r="Q457" s="1074"/>
      <c r="R457" s="1074"/>
      <c r="S457" s="1074"/>
      <c r="T457" s="1074"/>
      <c r="U457" s="1074"/>
      <c r="V457" s="1074"/>
      <c r="W457" s="1074"/>
      <c r="X457" s="1074"/>
      <c r="Y457" s="1074"/>
      <c r="Z457" s="1074"/>
      <c r="AA457" s="1074"/>
      <c r="AB457" s="1074"/>
      <c r="AC457" s="1074"/>
      <c r="AD457" s="1074"/>
      <c r="AE457" s="1074"/>
      <c r="AF457" s="1074"/>
      <c r="AG457" s="1074"/>
      <c r="AH457" s="1074"/>
      <c r="AI457" s="1074"/>
      <c r="AJ457" s="1074"/>
      <c r="AK457" s="1074"/>
      <c r="AL457" s="1074"/>
      <c r="AM457" s="1074"/>
      <c r="AN457" s="1074"/>
      <c r="AO457" s="1074"/>
      <c r="AP457" s="1074"/>
      <c r="AQ457" s="1074"/>
      <c r="AR457" s="1074"/>
      <c r="AS457" s="1074"/>
      <c r="AT457" s="1074"/>
      <c r="AU457" s="1074"/>
      <c r="AV457" s="1074"/>
      <c r="AW457" s="1074"/>
      <c r="AX457" s="1074"/>
      <c r="AY457" s="1074"/>
      <c r="AZ457" s="1074"/>
      <c r="BA457" s="1074"/>
      <c r="BB457" s="1074"/>
      <c r="BC457" s="1074"/>
      <c r="BD457" s="1074"/>
      <c r="BE457" s="1074"/>
      <c r="BF457" s="1074"/>
      <c r="BG457" s="1074"/>
      <c r="BH457" s="1074"/>
      <c r="BI457" s="1074"/>
      <c r="BJ457" s="1074"/>
      <c r="BK457" s="1074"/>
      <c r="BL457" s="1074"/>
      <c r="BM457" s="1074"/>
      <c r="BN457" s="1074"/>
      <c r="BO457" s="1074"/>
      <c r="BP457" s="1074"/>
      <c r="BQ457" s="1074"/>
      <c r="BR457" s="1074"/>
      <c r="BS457" s="1074"/>
      <c r="BT457" s="1074"/>
      <c r="BU457" s="1074"/>
      <c r="BV457" s="1074"/>
      <c r="BW457" s="1074"/>
      <c r="BX457" s="1074"/>
      <c r="BY457" s="1074"/>
      <c r="BZ457" s="1074"/>
      <c r="CA457" s="1074"/>
      <c r="CB457" s="1074"/>
      <c r="CC457" s="1074"/>
      <c r="CD457" s="1074"/>
      <c r="CE457" s="1074"/>
      <c r="CF457" s="1074"/>
      <c r="CG457" s="1074"/>
      <c r="CH457" s="1074"/>
      <c r="CI457" s="1074"/>
      <c r="CJ457" s="1074"/>
      <c r="CK457" s="1074"/>
      <c r="CL457" s="1074"/>
      <c r="CM457" s="1074"/>
      <c r="CN457" s="1074"/>
      <c r="CO457" s="1074"/>
      <c r="CP457" s="1074"/>
      <c r="CQ457" s="1074"/>
      <c r="CR457" s="1074"/>
      <c r="CS457" s="1074"/>
      <c r="CT457" s="1074"/>
      <c r="CU457" s="1074"/>
      <c r="CV457" s="1074"/>
      <c r="CW457" s="1074"/>
      <c r="CX457" s="1074"/>
      <c r="CY457" s="1074"/>
      <c r="CZ457" s="1074"/>
      <c r="DA457" s="1074"/>
      <c r="DB457" s="1074"/>
      <c r="DC457" s="1074"/>
      <c r="DD457" s="1074"/>
      <c r="DE457" s="1074"/>
      <c r="DF457" s="1074"/>
      <c r="DG457" s="1074"/>
      <c r="DH457" s="1074"/>
      <c r="DI457" s="1074"/>
    </row>
    <row r="458" spans="1:113" s="1075" customFormat="1">
      <c r="A458" s="355"/>
      <c r="B458" s="355"/>
      <c r="C458" s="1246"/>
      <c r="D458" s="1246"/>
      <c r="E458" s="1127"/>
      <c r="F458" s="1984"/>
      <c r="G458" s="1236"/>
      <c r="H458" s="1111"/>
      <c r="I458" s="1074"/>
      <c r="J458" s="1074"/>
      <c r="K458" s="1074"/>
      <c r="L458" s="1074"/>
      <c r="M458" s="1074"/>
      <c r="N458" s="1074"/>
      <c r="O458" s="1074"/>
      <c r="P458" s="1074"/>
      <c r="Q458" s="1074"/>
      <c r="R458" s="1074"/>
      <c r="S458" s="1074"/>
      <c r="T458" s="1074"/>
      <c r="U458" s="1074"/>
      <c r="V458" s="1074"/>
      <c r="W458" s="1074"/>
      <c r="X458" s="1074"/>
      <c r="Y458" s="1074"/>
      <c r="Z458" s="1074"/>
      <c r="AA458" s="1074"/>
      <c r="AB458" s="1074"/>
      <c r="AC458" s="1074"/>
      <c r="AD458" s="1074"/>
      <c r="AE458" s="1074"/>
      <c r="AF458" s="1074"/>
      <c r="AG458" s="1074"/>
      <c r="AH458" s="1074"/>
      <c r="AI458" s="1074"/>
      <c r="AJ458" s="1074"/>
      <c r="AK458" s="1074"/>
      <c r="AL458" s="1074"/>
      <c r="AM458" s="1074"/>
      <c r="AN458" s="1074"/>
      <c r="AO458" s="1074"/>
      <c r="AP458" s="1074"/>
      <c r="AQ458" s="1074"/>
      <c r="AR458" s="1074"/>
      <c r="AS458" s="1074"/>
      <c r="AT458" s="1074"/>
      <c r="AU458" s="1074"/>
      <c r="AV458" s="1074"/>
      <c r="AW458" s="1074"/>
      <c r="AX458" s="1074"/>
      <c r="AY458" s="1074"/>
      <c r="AZ458" s="1074"/>
      <c r="BA458" s="1074"/>
      <c r="BB458" s="1074"/>
      <c r="BC458" s="1074"/>
      <c r="BD458" s="1074"/>
      <c r="BE458" s="1074"/>
      <c r="BF458" s="1074"/>
      <c r="BG458" s="1074"/>
      <c r="BH458" s="1074"/>
      <c r="BI458" s="1074"/>
      <c r="BJ458" s="1074"/>
      <c r="BK458" s="1074"/>
      <c r="BL458" s="1074"/>
      <c r="BM458" s="1074"/>
      <c r="BN458" s="1074"/>
      <c r="BO458" s="1074"/>
      <c r="BP458" s="1074"/>
      <c r="BQ458" s="1074"/>
      <c r="BR458" s="1074"/>
      <c r="BS458" s="1074"/>
      <c r="BT458" s="1074"/>
      <c r="BU458" s="1074"/>
      <c r="BV458" s="1074"/>
      <c r="BW458" s="1074"/>
      <c r="BX458" s="1074"/>
      <c r="BY458" s="1074"/>
      <c r="BZ458" s="1074"/>
      <c r="CA458" s="1074"/>
      <c r="CB458" s="1074"/>
      <c r="CC458" s="1074"/>
      <c r="CD458" s="1074"/>
      <c r="CE458" s="1074"/>
      <c r="CF458" s="1074"/>
      <c r="CG458" s="1074"/>
      <c r="CH458" s="1074"/>
      <c r="CI458" s="1074"/>
      <c r="CJ458" s="1074"/>
      <c r="CK458" s="1074"/>
      <c r="CL458" s="1074"/>
      <c r="CM458" s="1074"/>
      <c r="CN458" s="1074"/>
      <c r="CO458" s="1074"/>
      <c r="CP458" s="1074"/>
      <c r="CQ458" s="1074"/>
      <c r="CR458" s="1074"/>
      <c r="CS458" s="1074"/>
      <c r="CT458" s="1074"/>
      <c r="CU458" s="1074"/>
      <c r="CV458" s="1074"/>
      <c r="CW458" s="1074"/>
      <c r="CX458" s="1074"/>
      <c r="CY458" s="1074"/>
      <c r="CZ458" s="1074"/>
      <c r="DA458" s="1074"/>
      <c r="DB458" s="1074"/>
      <c r="DC458" s="1074"/>
      <c r="DD458" s="1074"/>
      <c r="DE458" s="1074"/>
      <c r="DF458" s="1074"/>
      <c r="DG458" s="1074"/>
      <c r="DH458" s="1074"/>
      <c r="DI458" s="1074"/>
    </row>
    <row r="459" spans="1:113" s="1075" customFormat="1">
      <c r="A459" s="355"/>
      <c r="B459" s="355"/>
      <c r="C459" s="1246"/>
      <c r="D459" s="1246"/>
      <c r="E459" s="1127"/>
      <c r="F459" s="1984"/>
      <c r="G459" s="1236"/>
      <c r="H459" s="1111"/>
      <c r="I459" s="1074"/>
      <c r="J459" s="1074"/>
      <c r="K459" s="1074"/>
      <c r="L459" s="1074"/>
      <c r="M459" s="1074"/>
      <c r="N459" s="1074"/>
      <c r="O459" s="1074"/>
      <c r="P459" s="1074"/>
      <c r="Q459" s="1074"/>
      <c r="R459" s="1074"/>
      <c r="S459" s="1074"/>
      <c r="T459" s="1074"/>
      <c r="U459" s="1074"/>
      <c r="V459" s="1074"/>
      <c r="W459" s="1074"/>
      <c r="X459" s="1074"/>
      <c r="Y459" s="1074"/>
      <c r="Z459" s="1074"/>
      <c r="AA459" s="1074"/>
      <c r="AB459" s="1074"/>
      <c r="AC459" s="1074"/>
      <c r="AD459" s="1074"/>
      <c r="AE459" s="1074"/>
      <c r="AF459" s="1074"/>
      <c r="AG459" s="1074"/>
      <c r="AH459" s="1074"/>
      <c r="AI459" s="1074"/>
      <c r="AJ459" s="1074"/>
      <c r="AK459" s="1074"/>
      <c r="AL459" s="1074"/>
      <c r="AM459" s="1074"/>
      <c r="AN459" s="1074"/>
      <c r="AO459" s="1074"/>
      <c r="AP459" s="1074"/>
      <c r="AQ459" s="1074"/>
      <c r="AR459" s="1074"/>
      <c r="AS459" s="1074"/>
      <c r="AT459" s="1074"/>
      <c r="AU459" s="1074"/>
      <c r="AV459" s="1074"/>
      <c r="AW459" s="1074"/>
      <c r="AX459" s="1074"/>
      <c r="AY459" s="1074"/>
      <c r="AZ459" s="1074"/>
      <c r="BA459" s="1074"/>
      <c r="BB459" s="1074"/>
      <c r="BC459" s="1074"/>
      <c r="BD459" s="1074"/>
      <c r="BE459" s="1074"/>
      <c r="BF459" s="1074"/>
      <c r="BG459" s="1074"/>
      <c r="BH459" s="1074"/>
      <c r="BI459" s="1074"/>
      <c r="BJ459" s="1074"/>
      <c r="BK459" s="1074"/>
      <c r="BL459" s="1074"/>
      <c r="BM459" s="1074"/>
      <c r="BN459" s="1074"/>
      <c r="BO459" s="1074"/>
      <c r="BP459" s="1074"/>
      <c r="BQ459" s="1074"/>
      <c r="BR459" s="1074"/>
      <c r="BS459" s="1074"/>
      <c r="BT459" s="1074"/>
      <c r="BU459" s="1074"/>
      <c r="BV459" s="1074"/>
      <c r="BW459" s="1074"/>
      <c r="BX459" s="1074"/>
      <c r="BY459" s="1074"/>
      <c r="BZ459" s="1074"/>
      <c r="CA459" s="1074"/>
      <c r="CB459" s="1074"/>
      <c r="CC459" s="1074"/>
      <c r="CD459" s="1074"/>
      <c r="CE459" s="1074"/>
      <c r="CF459" s="1074"/>
      <c r="CG459" s="1074"/>
      <c r="CH459" s="1074"/>
      <c r="CI459" s="1074"/>
      <c r="CJ459" s="1074"/>
      <c r="CK459" s="1074"/>
      <c r="CL459" s="1074"/>
      <c r="CM459" s="1074"/>
      <c r="CN459" s="1074"/>
      <c r="CO459" s="1074"/>
      <c r="CP459" s="1074"/>
      <c r="CQ459" s="1074"/>
      <c r="CR459" s="1074"/>
      <c r="CS459" s="1074"/>
      <c r="CT459" s="1074"/>
      <c r="CU459" s="1074"/>
      <c r="CV459" s="1074"/>
      <c r="CW459" s="1074"/>
      <c r="CX459" s="1074"/>
      <c r="CY459" s="1074"/>
      <c r="CZ459" s="1074"/>
      <c r="DA459" s="1074"/>
      <c r="DB459" s="1074"/>
      <c r="DC459" s="1074"/>
      <c r="DD459" s="1074"/>
      <c r="DE459" s="1074"/>
      <c r="DF459" s="1074"/>
      <c r="DG459" s="1074"/>
      <c r="DH459" s="1074"/>
      <c r="DI459" s="1074"/>
    </row>
    <row r="460" spans="1:113" s="1075" customFormat="1">
      <c r="A460" s="355"/>
      <c r="B460" s="355"/>
      <c r="C460" s="1246"/>
      <c r="D460" s="1246"/>
      <c r="E460" s="1127"/>
      <c r="F460" s="1984"/>
      <c r="G460" s="1236"/>
      <c r="H460" s="1111"/>
      <c r="I460" s="1074"/>
      <c r="J460" s="1074"/>
      <c r="K460" s="1074"/>
      <c r="L460" s="1074"/>
      <c r="M460" s="1074"/>
      <c r="N460" s="1074"/>
      <c r="O460" s="1074"/>
      <c r="P460" s="1074"/>
      <c r="Q460" s="1074"/>
      <c r="R460" s="1074"/>
      <c r="S460" s="1074"/>
      <c r="T460" s="1074"/>
      <c r="U460" s="1074"/>
      <c r="V460" s="1074"/>
      <c r="W460" s="1074"/>
      <c r="X460" s="1074"/>
      <c r="Y460" s="1074"/>
      <c r="Z460" s="1074"/>
      <c r="AA460" s="1074"/>
      <c r="AB460" s="1074"/>
      <c r="AC460" s="1074"/>
      <c r="AD460" s="1074"/>
      <c r="AE460" s="1074"/>
      <c r="AF460" s="1074"/>
      <c r="AG460" s="1074"/>
      <c r="AH460" s="1074"/>
      <c r="AI460" s="1074"/>
      <c r="AJ460" s="1074"/>
      <c r="AK460" s="1074"/>
      <c r="AL460" s="1074"/>
      <c r="AM460" s="1074"/>
      <c r="AN460" s="1074"/>
      <c r="AO460" s="1074"/>
      <c r="AP460" s="1074"/>
      <c r="AQ460" s="1074"/>
      <c r="AR460" s="1074"/>
      <c r="AS460" s="1074"/>
      <c r="AT460" s="1074"/>
      <c r="AU460" s="1074"/>
      <c r="AV460" s="1074"/>
      <c r="AW460" s="1074"/>
      <c r="AX460" s="1074"/>
      <c r="AY460" s="1074"/>
      <c r="AZ460" s="1074"/>
      <c r="BA460" s="1074"/>
      <c r="BB460" s="1074"/>
      <c r="BC460" s="1074"/>
      <c r="BD460" s="1074"/>
      <c r="BE460" s="1074"/>
      <c r="BF460" s="1074"/>
      <c r="BG460" s="1074"/>
      <c r="BH460" s="1074"/>
      <c r="BI460" s="1074"/>
      <c r="BJ460" s="1074"/>
      <c r="BK460" s="1074"/>
      <c r="BL460" s="1074"/>
      <c r="BM460" s="1074"/>
      <c r="BN460" s="1074"/>
      <c r="BO460" s="1074"/>
      <c r="BP460" s="1074"/>
      <c r="BQ460" s="1074"/>
      <c r="BR460" s="1074"/>
      <c r="BS460" s="1074"/>
      <c r="BT460" s="1074"/>
      <c r="BU460" s="1074"/>
      <c r="BV460" s="1074"/>
      <c r="BW460" s="1074"/>
      <c r="BX460" s="1074"/>
      <c r="BY460" s="1074"/>
      <c r="BZ460" s="1074"/>
      <c r="CA460" s="1074"/>
      <c r="CB460" s="1074"/>
      <c r="CC460" s="1074"/>
      <c r="CD460" s="1074"/>
      <c r="CE460" s="1074"/>
      <c r="CF460" s="1074"/>
      <c r="CG460" s="1074"/>
      <c r="CH460" s="1074"/>
      <c r="CI460" s="1074"/>
      <c r="CJ460" s="1074"/>
      <c r="CK460" s="1074"/>
      <c r="CL460" s="1074"/>
      <c r="CM460" s="1074"/>
      <c r="CN460" s="1074"/>
      <c r="CO460" s="1074"/>
      <c r="CP460" s="1074"/>
      <c r="CQ460" s="1074"/>
      <c r="CR460" s="1074"/>
      <c r="CS460" s="1074"/>
      <c r="CT460" s="1074"/>
      <c r="CU460" s="1074"/>
      <c r="CV460" s="1074"/>
      <c r="CW460" s="1074"/>
      <c r="CX460" s="1074"/>
      <c r="CY460" s="1074"/>
      <c r="CZ460" s="1074"/>
      <c r="DA460" s="1074"/>
      <c r="DB460" s="1074"/>
      <c r="DC460" s="1074"/>
      <c r="DD460" s="1074"/>
      <c r="DE460" s="1074"/>
      <c r="DF460" s="1074"/>
      <c r="DG460" s="1074"/>
      <c r="DH460" s="1074"/>
      <c r="DI460" s="1074"/>
    </row>
    <row r="461" spans="1:113" s="1075" customFormat="1">
      <c r="A461" s="355"/>
      <c r="B461" s="1248"/>
      <c r="C461" s="1246"/>
      <c r="D461" s="1235"/>
      <c r="E461" s="1110"/>
      <c r="F461" s="1215"/>
      <c r="G461" s="1236"/>
      <c r="H461" s="1111"/>
      <c r="I461" s="1074"/>
      <c r="J461" s="1074"/>
      <c r="K461" s="1074"/>
      <c r="L461" s="1074"/>
      <c r="M461" s="1074"/>
      <c r="N461" s="1074"/>
      <c r="O461" s="1074"/>
      <c r="P461" s="1074"/>
      <c r="Q461" s="1074"/>
      <c r="R461" s="1074"/>
      <c r="S461" s="1074"/>
      <c r="T461" s="1074"/>
      <c r="U461" s="1074"/>
      <c r="V461" s="1074"/>
      <c r="W461" s="1074"/>
      <c r="X461" s="1074"/>
      <c r="Y461" s="1074"/>
      <c r="Z461" s="1074"/>
      <c r="AA461" s="1074"/>
      <c r="AB461" s="1074"/>
      <c r="AC461" s="1074"/>
      <c r="AD461" s="1074"/>
      <c r="AE461" s="1074"/>
      <c r="AF461" s="1074"/>
      <c r="AG461" s="1074"/>
      <c r="AH461" s="1074"/>
      <c r="AI461" s="1074"/>
      <c r="AJ461" s="1074"/>
      <c r="AK461" s="1074"/>
      <c r="AL461" s="1074"/>
      <c r="AM461" s="1074"/>
      <c r="AN461" s="1074"/>
      <c r="AO461" s="1074"/>
      <c r="AP461" s="1074"/>
      <c r="AQ461" s="1074"/>
      <c r="AR461" s="1074"/>
      <c r="AS461" s="1074"/>
      <c r="AT461" s="1074"/>
      <c r="AU461" s="1074"/>
      <c r="AV461" s="1074"/>
      <c r="AW461" s="1074"/>
      <c r="AX461" s="1074"/>
      <c r="AY461" s="1074"/>
      <c r="AZ461" s="1074"/>
      <c r="BA461" s="1074"/>
      <c r="BB461" s="1074"/>
      <c r="BC461" s="1074"/>
      <c r="BD461" s="1074"/>
      <c r="BE461" s="1074"/>
      <c r="BF461" s="1074"/>
      <c r="BG461" s="1074"/>
      <c r="BH461" s="1074"/>
      <c r="BI461" s="1074"/>
      <c r="BJ461" s="1074"/>
      <c r="BK461" s="1074"/>
      <c r="BL461" s="1074"/>
      <c r="BM461" s="1074"/>
      <c r="BN461" s="1074"/>
      <c r="BO461" s="1074"/>
      <c r="BP461" s="1074"/>
      <c r="BQ461" s="1074"/>
      <c r="BR461" s="1074"/>
      <c r="BS461" s="1074"/>
      <c r="BT461" s="1074"/>
      <c r="BU461" s="1074"/>
      <c r="BV461" s="1074"/>
      <c r="BW461" s="1074"/>
      <c r="BX461" s="1074"/>
      <c r="BY461" s="1074"/>
      <c r="BZ461" s="1074"/>
      <c r="CA461" s="1074"/>
      <c r="CB461" s="1074"/>
      <c r="CC461" s="1074"/>
      <c r="CD461" s="1074"/>
      <c r="CE461" s="1074"/>
      <c r="CF461" s="1074"/>
      <c r="CG461" s="1074"/>
      <c r="CH461" s="1074"/>
      <c r="CI461" s="1074"/>
      <c r="CJ461" s="1074"/>
      <c r="CK461" s="1074"/>
      <c r="CL461" s="1074"/>
      <c r="CM461" s="1074"/>
      <c r="CN461" s="1074"/>
      <c r="CO461" s="1074"/>
      <c r="CP461" s="1074"/>
      <c r="CQ461" s="1074"/>
      <c r="CR461" s="1074"/>
      <c r="CS461" s="1074"/>
      <c r="CT461" s="1074"/>
      <c r="CU461" s="1074"/>
      <c r="CV461" s="1074"/>
      <c r="CW461" s="1074"/>
      <c r="CX461" s="1074"/>
      <c r="CY461" s="1074"/>
      <c r="CZ461" s="1074"/>
      <c r="DA461" s="1074"/>
      <c r="DB461" s="1074"/>
      <c r="DC461" s="1074"/>
      <c r="DD461" s="1074"/>
      <c r="DE461" s="1074"/>
      <c r="DF461" s="1074"/>
      <c r="DG461" s="1074"/>
      <c r="DH461" s="1074"/>
      <c r="DI461" s="1074"/>
    </row>
    <row r="462" spans="1:113" s="1075" customFormat="1">
      <c r="A462" s="355"/>
      <c r="B462" s="1248"/>
      <c r="C462" s="1246"/>
      <c r="D462" s="1235"/>
      <c r="E462" s="1110"/>
      <c r="F462" s="1215"/>
      <c r="G462" s="1236"/>
      <c r="H462" s="1111"/>
      <c r="I462" s="1074"/>
      <c r="J462" s="1074"/>
      <c r="K462" s="1074"/>
      <c r="L462" s="1074"/>
      <c r="M462" s="1074"/>
      <c r="N462" s="1074"/>
      <c r="O462" s="1074"/>
      <c r="P462" s="1074"/>
      <c r="Q462" s="1074"/>
      <c r="R462" s="1074"/>
      <c r="S462" s="1074"/>
      <c r="T462" s="1074"/>
      <c r="U462" s="1074"/>
      <c r="V462" s="1074"/>
      <c r="W462" s="1074"/>
      <c r="X462" s="1074"/>
      <c r="Y462" s="1074"/>
      <c r="Z462" s="1074"/>
      <c r="AA462" s="1074"/>
      <c r="AB462" s="1074"/>
      <c r="AC462" s="1074"/>
      <c r="AD462" s="1074"/>
      <c r="AE462" s="1074"/>
      <c r="AF462" s="1074"/>
      <c r="AG462" s="1074"/>
      <c r="AH462" s="1074"/>
      <c r="AI462" s="1074"/>
      <c r="AJ462" s="1074"/>
      <c r="AK462" s="1074"/>
      <c r="AL462" s="1074"/>
      <c r="AM462" s="1074"/>
      <c r="AN462" s="1074"/>
      <c r="AO462" s="1074"/>
      <c r="AP462" s="1074"/>
      <c r="AQ462" s="1074"/>
      <c r="AR462" s="1074"/>
      <c r="AS462" s="1074"/>
      <c r="AT462" s="1074"/>
      <c r="AU462" s="1074"/>
      <c r="AV462" s="1074"/>
      <c r="AW462" s="1074"/>
      <c r="AX462" s="1074"/>
      <c r="AY462" s="1074"/>
      <c r="AZ462" s="1074"/>
      <c r="BA462" s="1074"/>
      <c r="BB462" s="1074"/>
      <c r="BC462" s="1074"/>
      <c r="BD462" s="1074"/>
      <c r="BE462" s="1074"/>
      <c r="BF462" s="1074"/>
      <c r="BG462" s="1074"/>
      <c r="BH462" s="1074"/>
      <c r="BI462" s="1074"/>
      <c r="BJ462" s="1074"/>
      <c r="BK462" s="1074"/>
      <c r="BL462" s="1074"/>
      <c r="BM462" s="1074"/>
      <c r="BN462" s="1074"/>
      <c r="BO462" s="1074"/>
      <c r="BP462" s="1074"/>
      <c r="BQ462" s="1074"/>
      <c r="BR462" s="1074"/>
      <c r="BS462" s="1074"/>
      <c r="BT462" s="1074"/>
      <c r="BU462" s="1074"/>
      <c r="BV462" s="1074"/>
      <c r="BW462" s="1074"/>
      <c r="BX462" s="1074"/>
      <c r="BY462" s="1074"/>
      <c r="BZ462" s="1074"/>
      <c r="CA462" s="1074"/>
      <c r="CB462" s="1074"/>
      <c r="CC462" s="1074"/>
      <c r="CD462" s="1074"/>
      <c r="CE462" s="1074"/>
      <c r="CF462" s="1074"/>
      <c r="CG462" s="1074"/>
      <c r="CH462" s="1074"/>
      <c r="CI462" s="1074"/>
      <c r="CJ462" s="1074"/>
      <c r="CK462" s="1074"/>
      <c r="CL462" s="1074"/>
      <c r="CM462" s="1074"/>
      <c r="CN462" s="1074"/>
      <c r="CO462" s="1074"/>
      <c r="CP462" s="1074"/>
      <c r="CQ462" s="1074"/>
      <c r="CR462" s="1074"/>
      <c r="CS462" s="1074"/>
      <c r="CT462" s="1074"/>
      <c r="CU462" s="1074"/>
      <c r="CV462" s="1074"/>
      <c r="CW462" s="1074"/>
      <c r="CX462" s="1074"/>
      <c r="CY462" s="1074"/>
      <c r="CZ462" s="1074"/>
      <c r="DA462" s="1074"/>
      <c r="DB462" s="1074"/>
      <c r="DC462" s="1074"/>
      <c r="DD462" s="1074"/>
      <c r="DE462" s="1074"/>
      <c r="DF462" s="1074"/>
      <c r="DG462" s="1074"/>
      <c r="DH462" s="1074"/>
      <c r="DI462" s="1074"/>
    </row>
    <row r="463" spans="1:113" s="1082" customFormat="1">
      <c r="A463" s="355"/>
      <c r="B463" s="355"/>
      <c r="C463" s="1235"/>
      <c r="D463" s="1235"/>
      <c r="E463" s="1110"/>
      <c r="F463" s="1215"/>
      <c r="G463" s="1236"/>
      <c r="H463" s="1140"/>
      <c r="I463" s="1081"/>
      <c r="J463" s="1081"/>
      <c r="K463" s="1081"/>
      <c r="L463" s="1081"/>
      <c r="M463" s="1081"/>
      <c r="N463" s="1081"/>
      <c r="O463" s="1081"/>
      <c r="P463" s="1081"/>
      <c r="Q463" s="1081"/>
      <c r="R463" s="1081"/>
      <c r="S463" s="1081"/>
      <c r="T463" s="1081"/>
      <c r="U463" s="1081"/>
      <c r="V463" s="1081"/>
      <c r="W463" s="1081"/>
      <c r="X463" s="1081"/>
      <c r="Y463" s="1081"/>
      <c r="Z463" s="1081"/>
      <c r="AA463" s="1081"/>
      <c r="AB463" s="1081"/>
      <c r="AC463" s="1081"/>
      <c r="AD463" s="1081"/>
      <c r="AE463" s="1081"/>
      <c r="AF463" s="1081"/>
      <c r="AG463" s="1081"/>
      <c r="AH463" s="1081"/>
      <c r="AI463" s="1081"/>
      <c r="AJ463" s="1081"/>
      <c r="AK463" s="1081"/>
      <c r="AL463" s="1081"/>
      <c r="AM463" s="1081"/>
      <c r="AN463" s="1081"/>
      <c r="AO463" s="1081"/>
      <c r="AP463" s="1081"/>
      <c r="AQ463" s="1081"/>
      <c r="AR463" s="1081"/>
      <c r="AS463" s="1081"/>
      <c r="AT463" s="1081"/>
      <c r="AU463" s="1081"/>
      <c r="AV463" s="1081"/>
      <c r="AW463" s="1081"/>
      <c r="AX463" s="1081"/>
      <c r="AY463" s="1081"/>
      <c r="AZ463" s="1081"/>
      <c r="BA463" s="1081"/>
      <c r="BB463" s="1081"/>
      <c r="BC463" s="1081"/>
      <c r="BD463" s="1081"/>
      <c r="BE463" s="1081"/>
      <c r="BF463" s="1081"/>
      <c r="BG463" s="1081"/>
      <c r="BH463" s="1081"/>
      <c r="BI463" s="1081"/>
      <c r="BJ463" s="1081"/>
      <c r="BK463" s="1081"/>
      <c r="BL463" s="1081"/>
      <c r="BM463" s="1081"/>
      <c r="BN463" s="1081"/>
      <c r="BO463" s="1081"/>
      <c r="BP463" s="1081"/>
      <c r="BQ463" s="1081"/>
      <c r="BR463" s="1081"/>
      <c r="BS463" s="1081"/>
      <c r="BT463" s="1081"/>
      <c r="BU463" s="1081"/>
      <c r="BV463" s="1081"/>
      <c r="BW463" s="1081"/>
      <c r="BX463" s="1081"/>
      <c r="BY463" s="1081"/>
      <c r="BZ463" s="1081"/>
      <c r="CA463" s="1081"/>
      <c r="CB463" s="1081"/>
      <c r="CC463" s="1081"/>
      <c r="CD463" s="1081"/>
      <c r="CE463" s="1081"/>
      <c r="CF463" s="1081"/>
      <c r="CG463" s="1081"/>
      <c r="CH463" s="1081"/>
      <c r="CI463" s="1081"/>
      <c r="CJ463" s="1081"/>
      <c r="CK463" s="1081"/>
      <c r="CL463" s="1081"/>
      <c r="CM463" s="1081"/>
      <c r="CN463" s="1081"/>
      <c r="CO463" s="1081"/>
      <c r="CP463" s="1081"/>
      <c r="CQ463" s="1081"/>
      <c r="CR463" s="1081"/>
      <c r="CS463" s="1081"/>
      <c r="CT463" s="1081"/>
      <c r="CU463" s="1081"/>
      <c r="CV463" s="1081"/>
      <c r="CW463" s="1081"/>
      <c r="CX463" s="1081"/>
      <c r="CY463" s="1081"/>
      <c r="CZ463" s="1081"/>
      <c r="DA463" s="1081"/>
      <c r="DB463" s="1081"/>
      <c r="DC463" s="1081"/>
      <c r="DD463" s="1081"/>
      <c r="DE463" s="1081"/>
      <c r="DF463" s="1081"/>
      <c r="DG463" s="1081"/>
      <c r="DH463" s="1081"/>
      <c r="DI463" s="1081"/>
    </row>
    <row r="464" spans="1:113" s="1082" customFormat="1">
      <c r="A464" s="355"/>
      <c r="B464" s="1248"/>
      <c r="C464" s="1246"/>
      <c r="D464" s="1235"/>
      <c r="E464" s="1110"/>
      <c r="F464" s="1215"/>
      <c r="G464" s="1236"/>
      <c r="H464" s="1140"/>
      <c r="I464" s="1081"/>
      <c r="J464" s="1081"/>
      <c r="K464" s="1081"/>
      <c r="L464" s="1081"/>
      <c r="M464" s="1081"/>
      <c r="N464" s="1081"/>
      <c r="O464" s="1081"/>
      <c r="P464" s="1081"/>
      <c r="Q464" s="1081"/>
      <c r="R464" s="1081"/>
      <c r="S464" s="1081"/>
      <c r="T464" s="1081"/>
      <c r="U464" s="1081"/>
      <c r="V464" s="1081"/>
      <c r="W464" s="1081"/>
      <c r="X464" s="1081"/>
      <c r="Y464" s="1081"/>
      <c r="Z464" s="1081"/>
      <c r="AA464" s="1081"/>
      <c r="AB464" s="1081"/>
      <c r="AC464" s="1081"/>
      <c r="AD464" s="1081"/>
      <c r="AE464" s="1081"/>
      <c r="AF464" s="1081"/>
      <c r="AG464" s="1081"/>
      <c r="AH464" s="1081"/>
      <c r="AI464" s="1081"/>
      <c r="AJ464" s="1081"/>
      <c r="AK464" s="1081"/>
      <c r="AL464" s="1081"/>
      <c r="AM464" s="1081"/>
      <c r="AN464" s="1081"/>
      <c r="AO464" s="1081"/>
      <c r="AP464" s="1081"/>
      <c r="AQ464" s="1081"/>
      <c r="AR464" s="1081"/>
      <c r="AS464" s="1081"/>
      <c r="AT464" s="1081"/>
      <c r="AU464" s="1081"/>
      <c r="AV464" s="1081"/>
      <c r="AW464" s="1081"/>
      <c r="AX464" s="1081"/>
      <c r="AY464" s="1081"/>
      <c r="AZ464" s="1081"/>
      <c r="BA464" s="1081"/>
      <c r="BB464" s="1081"/>
      <c r="BC464" s="1081"/>
      <c r="BD464" s="1081"/>
      <c r="BE464" s="1081"/>
      <c r="BF464" s="1081"/>
      <c r="BG464" s="1081"/>
      <c r="BH464" s="1081"/>
      <c r="BI464" s="1081"/>
      <c r="BJ464" s="1081"/>
      <c r="BK464" s="1081"/>
      <c r="BL464" s="1081"/>
      <c r="BM464" s="1081"/>
      <c r="BN464" s="1081"/>
      <c r="BO464" s="1081"/>
      <c r="BP464" s="1081"/>
      <c r="BQ464" s="1081"/>
      <c r="BR464" s="1081"/>
      <c r="BS464" s="1081"/>
      <c r="BT464" s="1081"/>
      <c r="BU464" s="1081"/>
      <c r="BV464" s="1081"/>
      <c r="BW464" s="1081"/>
      <c r="BX464" s="1081"/>
      <c r="BY464" s="1081"/>
      <c r="BZ464" s="1081"/>
      <c r="CA464" s="1081"/>
      <c r="CB464" s="1081"/>
      <c r="CC464" s="1081"/>
      <c r="CD464" s="1081"/>
      <c r="CE464" s="1081"/>
      <c r="CF464" s="1081"/>
      <c r="CG464" s="1081"/>
      <c r="CH464" s="1081"/>
      <c r="CI464" s="1081"/>
      <c r="CJ464" s="1081"/>
      <c r="CK464" s="1081"/>
      <c r="CL464" s="1081"/>
      <c r="CM464" s="1081"/>
      <c r="CN464" s="1081"/>
      <c r="CO464" s="1081"/>
      <c r="CP464" s="1081"/>
      <c r="CQ464" s="1081"/>
      <c r="CR464" s="1081"/>
      <c r="CS464" s="1081"/>
      <c r="CT464" s="1081"/>
      <c r="CU464" s="1081"/>
      <c r="CV464" s="1081"/>
      <c r="CW464" s="1081"/>
      <c r="CX464" s="1081"/>
      <c r="CY464" s="1081"/>
      <c r="CZ464" s="1081"/>
      <c r="DA464" s="1081"/>
      <c r="DB464" s="1081"/>
      <c r="DC464" s="1081"/>
      <c r="DD464" s="1081"/>
      <c r="DE464" s="1081"/>
      <c r="DF464" s="1081"/>
      <c r="DG464" s="1081"/>
      <c r="DH464" s="1081"/>
      <c r="DI464" s="1081"/>
    </row>
    <row r="465" spans="1:113" s="1074" customFormat="1">
      <c r="A465" s="1290"/>
      <c r="B465" s="355"/>
      <c r="C465" s="1246"/>
      <c r="D465" s="1246"/>
      <c r="E465" s="1127"/>
      <c r="F465" s="1984"/>
      <c r="G465" s="1236"/>
      <c r="H465" s="1111"/>
    </row>
    <row r="466" spans="1:113" s="1075" customFormat="1">
      <c r="A466" s="355"/>
      <c r="B466" s="355"/>
      <c r="C466" s="1246"/>
      <c r="D466" s="1246"/>
      <c r="E466" s="1127"/>
      <c r="F466" s="1984"/>
      <c r="G466" s="1236"/>
      <c r="H466" s="1111"/>
      <c r="I466" s="1074"/>
      <c r="J466" s="1074"/>
      <c r="K466" s="1074"/>
      <c r="L466" s="1074"/>
      <c r="M466" s="1074"/>
      <c r="N466" s="1074"/>
      <c r="O466" s="1074"/>
      <c r="P466" s="1074"/>
      <c r="Q466" s="1074"/>
      <c r="R466" s="1074"/>
      <c r="S466" s="1074"/>
      <c r="T466" s="1074"/>
      <c r="U466" s="1074"/>
      <c r="V466" s="1074"/>
      <c r="W466" s="1074"/>
      <c r="X466" s="1074"/>
      <c r="Y466" s="1074"/>
      <c r="Z466" s="1074"/>
      <c r="AA466" s="1074"/>
      <c r="AB466" s="1074"/>
      <c r="AC466" s="1074"/>
      <c r="AD466" s="1074"/>
      <c r="AE466" s="1074"/>
      <c r="AF466" s="1074"/>
      <c r="AG466" s="1074"/>
      <c r="AH466" s="1074"/>
      <c r="AI466" s="1074"/>
      <c r="AJ466" s="1074"/>
      <c r="AK466" s="1074"/>
      <c r="AL466" s="1074"/>
      <c r="AM466" s="1074"/>
      <c r="AN466" s="1074"/>
      <c r="AO466" s="1074"/>
      <c r="AP466" s="1074"/>
      <c r="AQ466" s="1074"/>
      <c r="AR466" s="1074"/>
      <c r="AS466" s="1074"/>
      <c r="AT466" s="1074"/>
      <c r="AU466" s="1074"/>
      <c r="AV466" s="1074"/>
      <c r="AW466" s="1074"/>
      <c r="AX466" s="1074"/>
      <c r="AY466" s="1074"/>
      <c r="AZ466" s="1074"/>
      <c r="BA466" s="1074"/>
      <c r="BB466" s="1074"/>
      <c r="BC466" s="1074"/>
      <c r="BD466" s="1074"/>
      <c r="BE466" s="1074"/>
      <c r="BF466" s="1074"/>
      <c r="BG466" s="1074"/>
      <c r="BH466" s="1074"/>
      <c r="BI466" s="1074"/>
      <c r="BJ466" s="1074"/>
      <c r="BK466" s="1074"/>
      <c r="BL466" s="1074"/>
      <c r="BM466" s="1074"/>
      <c r="BN466" s="1074"/>
      <c r="BO466" s="1074"/>
      <c r="BP466" s="1074"/>
      <c r="BQ466" s="1074"/>
      <c r="BR466" s="1074"/>
      <c r="BS466" s="1074"/>
      <c r="BT466" s="1074"/>
      <c r="BU466" s="1074"/>
      <c r="BV466" s="1074"/>
      <c r="BW466" s="1074"/>
      <c r="BX466" s="1074"/>
      <c r="BY466" s="1074"/>
      <c r="BZ466" s="1074"/>
      <c r="CA466" s="1074"/>
      <c r="CB466" s="1074"/>
      <c r="CC466" s="1074"/>
      <c r="CD466" s="1074"/>
      <c r="CE466" s="1074"/>
      <c r="CF466" s="1074"/>
      <c r="CG466" s="1074"/>
      <c r="CH466" s="1074"/>
      <c r="CI466" s="1074"/>
      <c r="CJ466" s="1074"/>
      <c r="CK466" s="1074"/>
      <c r="CL466" s="1074"/>
      <c r="CM466" s="1074"/>
      <c r="CN466" s="1074"/>
      <c r="CO466" s="1074"/>
      <c r="CP466" s="1074"/>
      <c r="CQ466" s="1074"/>
      <c r="CR466" s="1074"/>
      <c r="CS466" s="1074"/>
      <c r="CT466" s="1074"/>
      <c r="CU466" s="1074"/>
      <c r="CV466" s="1074"/>
      <c r="CW466" s="1074"/>
      <c r="CX466" s="1074"/>
      <c r="CY466" s="1074"/>
      <c r="CZ466" s="1074"/>
      <c r="DA466" s="1074"/>
      <c r="DB466" s="1074"/>
      <c r="DC466" s="1074"/>
      <c r="DD466" s="1074"/>
      <c r="DE466" s="1074"/>
      <c r="DF466" s="1074"/>
      <c r="DG466" s="1074"/>
      <c r="DH466" s="1074"/>
      <c r="DI466" s="1074"/>
    </row>
    <row r="467" spans="1:113" s="1075" customFormat="1">
      <c r="A467" s="355"/>
      <c r="B467" s="355"/>
      <c r="C467" s="1246"/>
      <c r="D467" s="1246"/>
      <c r="E467" s="1127"/>
      <c r="F467" s="1984"/>
      <c r="G467" s="1236"/>
      <c r="H467" s="1074"/>
      <c r="I467" s="1074"/>
      <c r="J467" s="1074"/>
      <c r="K467" s="1074"/>
      <c r="L467" s="1074"/>
      <c r="M467" s="1074"/>
      <c r="N467" s="1074"/>
      <c r="O467" s="1074"/>
      <c r="P467" s="1074"/>
      <c r="Q467" s="1074"/>
      <c r="R467" s="1074"/>
      <c r="S467" s="1074"/>
      <c r="T467" s="1074"/>
      <c r="U467" s="1074"/>
      <c r="V467" s="1074"/>
      <c r="W467" s="1074"/>
      <c r="X467" s="1074"/>
      <c r="Y467" s="1074"/>
      <c r="Z467" s="1074"/>
      <c r="AA467" s="1074"/>
      <c r="AB467" s="1074"/>
      <c r="AC467" s="1074"/>
      <c r="AD467" s="1074"/>
      <c r="AE467" s="1074"/>
      <c r="AF467" s="1074"/>
      <c r="AG467" s="1074"/>
      <c r="AH467" s="1074"/>
      <c r="AI467" s="1074"/>
      <c r="AJ467" s="1074"/>
      <c r="AK467" s="1074"/>
      <c r="AL467" s="1074"/>
      <c r="AM467" s="1074"/>
      <c r="AN467" s="1074"/>
      <c r="AO467" s="1074"/>
      <c r="AP467" s="1074"/>
      <c r="AQ467" s="1074"/>
      <c r="AR467" s="1074"/>
      <c r="AS467" s="1074"/>
      <c r="AT467" s="1074"/>
      <c r="AU467" s="1074"/>
      <c r="AV467" s="1074"/>
      <c r="AW467" s="1074"/>
      <c r="AX467" s="1074"/>
      <c r="AY467" s="1074"/>
      <c r="AZ467" s="1074"/>
      <c r="BA467" s="1074"/>
      <c r="BB467" s="1074"/>
      <c r="BC467" s="1074"/>
      <c r="BD467" s="1074"/>
      <c r="BE467" s="1074"/>
      <c r="BF467" s="1074"/>
      <c r="BG467" s="1074"/>
      <c r="BH467" s="1074"/>
      <c r="BI467" s="1074"/>
      <c r="BJ467" s="1074"/>
      <c r="BK467" s="1074"/>
      <c r="BL467" s="1074"/>
      <c r="BM467" s="1074"/>
      <c r="BN467" s="1074"/>
      <c r="BO467" s="1074"/>
      <c r="BP467" s="1074"/>
      <c r="BQ467" s="1074"/>
      <c r="BR467" s="1074"/>
      <c r="BS467" s="1074"/>
      <c r="BT467" s="1074"/>
      <c r="BU467" s="1074"/>
      <c r="BV467" s="1074"/>
      <c r="BW467" s="1074"/>
      <c r="BX467" s="1074"/>
      <c r="BY467" s="1074"/>
      <c r="BZ467" s="1074"/>
      <c r="CA467" s="1074"/>
      <c r="CB467" s="1074"/>
      <c r="CC467" s="1074"/>
      <c r="CD467" s="1074"/>
      <c r="CE467" s="1074"/>
      <c r="CF467" s="1074"/>
      <c r="CG467" s="1074"/>
      <c r="CH467" s="1074"/>
      <c r="CI467" s="1074"/>
      <c r="CJ467" s="1074"/>
      <c r="CK467" s="1074"/>
      <c r="CL467" s="1074"/>
      <c r="CM467" s="1074"/>
      <c r="CN467" s="1074"/>
      <c r="CO467" s="1074"/>
      <c r="CP467" s="1074"/>
      <c r="CQ467" s="1074"/>
      <c r="CR467" s="1074"/>
      <c r="CS467" s="1074"/>
      <c r="CT467" s="1074"/>
      <c r="CU467" s="1074"/>
      <c r="CV467" s="1074"/>
      <c r="CW467" s="1074"/>
      <c r="CX467" s="1074"/>
      <c r="CY467" s="1074"/>
      <c r="CZ467" s="1074"/>
      <c r="DA467" s="1074"/>
      <c r="DB467" s="1074"/>
      <c r="DC467" s="1074"/>
      <c r="DD467" s="1074"/>
      <c r="DE467" s="1074"/>
      <c r="DF467" s="1074"/>
      <c r="DG467" s="1074"/>
      <c r="DH467" s="1074"/>
      <c r="DI467" s="1074"/>
    </row>
    <row r="468" spans="1:113" s="1075" customFormat="1">
      <c r="A468" s="355"/>
      <c r="B468" s="355"/>
      <c r="C468" s="1246"/>
      <c r="D468" s="1246"/>
      <c r="E468" s="1127"/>
      <c r="F468" s="1984"/>
      <c r="G468" s="1236"/>
      <c r="H468" s="1074"/>
      <c r="I468" s="1074"/>
      <c r="J468" s="1074"/>
      <c r="K468" s="1074"/>
      <c r="L468" s="1074"/>
      <c r="M468" s="1074"/>
      <c r="N468" s="1074"/>
      <c r="O468" s="1074"/>
      <c r="P468" s="1074"/>
      <c r="Q468" s="1074"/>
      <c r="R468" s="1074"/>
      <c r="S468" s="1074"/>
      <c r="T468" s="1074"/>
      <c r="U468" s="1074"/>
      <c r="V468" s="1074"/>
      <c r="W468" s="1074"/>
      <c r="X468" s="1074"/>
      <c r="Y468" s="1074"/>
      <c r="Z468" s="1074"/>
      <c r="AA468" s="1074"/>
      <c r="AB468" s="1074"/>
      <c r="AC468" s="1074"/>
      <c r="AD468" s="1074"/>
      <c r="AE468" s="1074"/>
      <c r="AF468" s="1074"/>
      <c r="AG468" s="1074"/>
      <c r="AH468" s="1074"/>
      <c r="AI468" s="1074"/>
      <c r="AJ468" s="1074"/>
      <c r="AK468" s="1074"/>
      <c r="AL468" s="1074"/>
      <c r="AM468" s="1074"/>
      <c r="AN468" s="1074"/>
      <c r="AO468" s="1074"/>
      <c r="AP468" s="1074"/>
      <c r="AQ468" s="1074"/>
      <c r="AR468" s="1074"/>
      <c r="AS468" s="1074"/>
      <c r="AT468" s="1074"/>
      <c r="AU468" s="1074"/>
      <c r="AV468" s="1074"/>
      <c r="AW468" s="1074"/>
      <c r="AX468" s="1074"/>
      <c r="AY468" s="1074"/>
      <c r="AZ468" s="1074"/>
      <c r="BA468" s="1074"/>
      <c r="BB468" s="1074"/>
      <c r="BC468" s="1074"/>
      <c r="BD468" s="1074"/>
      <c r="BE468" s="1074"/>
      <c r="BF468" s="1074"/>
      <c r="BG468" s="1074"/>
      <c r="BH468" s="1074"/>
      <c r="BI468" s="1074"/>
      <c r="BJ468" s="1074"/>
      <c r="BK468" s="1074"/>
      <c r="BL468" s="1074"/>
      <c r="BM468" s="1074"/>
      <c r="BN468" s="1074"/>
      <c r="BO468" s="1074"/>
      <c r="BP468" s="1074"/>
      <c r="BQ468" s="1074"/>
      <c r="BR468" s="1074"/>
      <c r="BS468" s="1074"/>
      <c r="BT468" s="1074"/>
      <c r="BU468" s="1074"/>
      <c r="BV468" s="1074"/>
      <c r="BW468" s="1074"/>
      <c r="BX468" s="1074"/>
      <c r="BY468" s="1074"/>
      <c r="BZ468" s="1074"/>
      <c r="CA468" s="1074"/>
      <c r="CB468" s="1074"/>
      <c r="CC468" s="1074"/>
      <c r="CD468" s="1074"/>
      <c r="CE468" s="1074"/>
      <c r="CF468" s="1074"/>
      <c r="CG468" s="1074"/>
      <c r="CH468" s="1074"/>
      <c r="CI468" s="1074"/>
      <c r="CJ468" s="1074"/>
      <c r="CK468" s="1074"/>
      <c r="CL468" s="1074"/>
      <c r="CM468" s="1074"/>
      <c r="CN468" s="1074"/>
      <c r="CO468" s="1074"/>
      <c r="CP468" s="1074"/>
      <c r="CQ468" s="1074"/>
      <c r="CR468" s="1074"/>
      <c r="CS468" s="1074"/>
      <c r="CT468" s="1074"/>
      <c r="CU468" s="1074"/>
      <c r="CV468" s="1074"/>
      <c r="CW468" s="1074"/>
      <c r="CX468" s="1074"/>
      <c r="CY468" s="1074"/>
      <c r="CZ468" s="1074"/>
      <c r="DA468" s="1074"/>
      <c r="DB468" s="1074"/>
      <c r="DC468" s="1074"/>
      <c r="DD468" s="1074"/>
      <c r="DE468" s="1074"/>
      <c r="DF468" s="1074"/>
      <c r="DG468" s="1074"/>
      <c r="DH468" s="1074"/>
      <c r="DI468" s="1074"/>
    </row>
    <row r="469" spans="1:113" s="1075" customFormat="1">
      <c r="A469" s="355"/>
      <c r="B469" s="355"/>
      <c r="C469" s="1246"/>
      <c r="D469" s="1246"/>
      <c r="E469" s="1127"/>
      <c r="F469" s="1984"/>
      <c r="G469" s="1236"/>
      <c r="H469" s="1074"/>
      <c r="I469" s="1074"/>
      <c r="J469" s="1074"/>
      <c r="K469" s="1074"/>
      <c r="L469" s="1074"/>
      <c r="M469" s="1074"/>
      <c r="N469" s="1074"/>
      <c r="O469" s="1074"/>
      <c r="P469" s="1074"/>
      <c r="Q469" s="1074"/>
      <c r="R469" s="1074"/>
      <c r="S469" s="1074"/>
      <c r="T469" s="1074"/>
      <c r="U469" s="1074"/>
      <c r="V469" s="1074"/>
      <c r="W469" s="1074"/>
      <c r="X469" s="1074"/>
      <c r="Y469" s="1074"/>
      <c r="Z469" s="1074"/>
      <c r="AA469" s="1074"/>
      <c r="AB469" s="1074"/>
      <c r="AC469" s="1074"/>
      <c r="AD469" s="1074"/>
      <c r="AE469" s="1074"/>
      <c r="AF469" s="1074"/>
      <c r="AG469" s="1074"/>
      <c r="AH469" s="1074"/>
      <c r="AI469" s="1074"/>
      <c r="AJ469" s="1074"/>
      <c r="AK469" s="1074"/>
      <c r="AL469" s="1074"/>
      <c r="AM469" s="1074"/>
      <c r="AN469" s="1074"/>
      <c r="AO469" s="1074"/>
      <c r="AP469" s="1074"/>
      <c r="AQ469" s="1074"/>
      <c r="AR469" s="1074"/>
      <c r="AS469" s="1074"/>
      <c r="AT469" s="1074"/>
      <c r="AU469" s="1074"/>
      <c r="AV469" s="1074"/>
      <c r="AW469" s="1074"/>
      <c r="AX469" s="1074"/>
      <c r="AY469" s="1074"/>
      <c r="AZ469" s="1074"/>
      <c r="BA469" s="1074"/>
      <c r="BB469" s="1074"/>
      <c r="BC469" s="1074"/>
      <c r="BD469" s="1074"/>
      <c r="BE469" s="1074"/>
      <c r="BF469" s="1074"/>
      <c r="BG469" s="1074"/>
      <c r="BH469" s="1074"/>
      <c r="BI469" s="1074"/>
      <c r="BJ469" s="1074"/>
      <c r="BK469" s="1074"/>
      <c r="BL469" s="1074"/>
      <c r="BM469" s="1074"/>
      <c r="BN469" s="1074"/>
      <c r="BO469" s="1074"/>
      <c r="BP469" s="1074"/>
      <c r="BQ469" s="1074"/>
      <c r="BR469" s="1074"/>
      <c r="BS469" s="1074"/>
      <c r="BT469" s="1074"/>
      <c r="BU469" s="1074"/>
      <c r="BV469" s="1074"/>
      <c r="BW469" s="1074"/>
      <c r="BX469" s="1074"/>
      <c r="BY469" s="1074"/>
      <c r="BZ469" s="1074"/>
      <c r="CA469" s="1074"/>
      <c r="CB469" s="1074"/>
      <c r="CC469" s="1074"/>
      <c r="CD469" s="1074"/>
      <c r="CE469" s="1074"/>
      <c r="CF469" s="1074"/>
      <c r="CG469" s="1074"/>
      <c r="CH469" s="1074"/>
      <c r="CI469" s="1074"/>
      <c r="CJ469" s="1074"/>
      <c r="CK469" s="1074"/>
      <c r="CL469" s="1074"/>
      <c r="CM469" s="1074"/>
      <c r="CN469" s="1074"/>
      <c r="CO469" s="1074"/>
      <c r="CP469" s="1074"/>
      <c r="CQ469" s="1074"/>
      <c r="CR469" s="1074"/>
      <c r="CS469" s="1074"/>
      <c r="CT469" s="1074"/>
      <c r="CU469" s="1074"/>
      <c r="CV469" s="1074"/>
      <c r="CW469" s="1074"/>
      <c r="CX469" s="1074"/>
      <c r="CY469" s="1074"/>
      <c r="CZ469" s="1074"/>
      <c r="DA469" s="1074"/>
      <c r="DB469" s="1074"/>
      <c r="DC469" s="1074"/>
      <c r="DD469" s="1074"/>
      <c r="DE469" s="1074"/>
      <c r="DF469" s="1074"/>
      <c r="DG469" s="1074"/>
      <c r="DH469" s="1074"/>
      <c r="DI469" s="1074"/>
    </row>
    <row r="470" spans="1:113" s="1075" customFormat="1">
      <c r="A470" s="355"/>
      <c r="B470" s="355"/>
      <c r="C470" s="1246"/>
      <c r="D470" s="1246"/>
      <c r="E470" s="1127"/>
      <c r="F470" s="1984"/>
      <c r="G470" s="1236"/>
      <c r="H470" s="1074"/>
      <c r="I470" s="1074"/>
      <c r="J470" s="1074"/>
      <c r="K470" s="1074"/>
      <c r="L470" s="1074"/>
      <c r="M470" s="1074"/>
      <c r="N470" s="1074"/>
      <c r="O470" s="1074"/>
      <c r="P470" s="1074"/>
      <c r="Q470" s="1074"/>
      <c r="R470" s="1074"/>
      <c r="S470" s="1074"/>
      <c r="T470" s="1074"/>
      <c r="U470" s="1074"/>
      <c r="V470" s="1074"/>
      <c r="W470" s="1074"/>
      <c r="X470" s="1074"/>
      <c r="Y470" s="1074"/>
      <c r="Z470" s="1074"/>
      <c r="AA470" s="1074"/>
      <c r="AB470" s="1074"/>
      <c r="AC470" s="1074"/>
      <c r="AD470" s="1074"/>
      <c r="AE470" s="1074"/>
      <c r="AF470" s="1074"/>
      <c r="AG470" s="1074"/>
      <c r="AH470" s="1074"/>
      <c r="AI470" s="1074"/>
      <c r="AJ470" s="1074"/>
      <c r="AK470" s="1074"/>
      <c r="AL470" s="1074"/>
      <c r="AM470" s="1074"/>
      <c r="AN470" s="1074"/>
      <c r="AO470" s="1074"/>
      <c r="AP470" s="1074"/>
      <c r="AQ470" s="1074"/>
      <c r="AR470" s="1074"/>
      <c r="AS470" s="1074"/>
      <c r="AT470" s="1074"/>
      <c r="AU470" s="1074"/>
      <c r="AV470" s="1074"/>
      <c r="AW470" s="1074"/>
      <c r="AX470" s="1074"/>
      <c r="AY470" s="1074"/>
      <c r="AZ470" s="1074"/>
      <c r="BA470" s="1074"/>
      <c r="BB470" s="1074"/>
      <c r="BC470" s="1074"/>
      <c r="BD470" s="1074"/>
      <c r="BE470" s="1074"/>
      <c r="BF470" s="1074"/>
      <c r="BG470" s="1074"/>
      <c r="BH470" s="1074"/>
      <c r="BI470" s="1074"/>
      <c r="BJ470" s="1074"/>
      <c r="BK470" s="1074"/>
      <c r="BL470" s="1074"/>
      <c r="BM470" s="1074"/>
      <c r="BN470" s="1074"/>
      <c r="BO470" s="1074"/>
      <c r="BP470" s="1074"/>
      <c r="BQ470" s="1074"/>
      <c r="BR470" s="1074"/>
      <c r="BS470" s="1074"/>
      <c r="BT470" s="1074"/>
      <c r="BU470" s="1074"/>
      <c r="BV470" s="1074"/>
      <c r="BW470" s="1074"/>
      <c r="BX470" s="1074"/>
      <c r="BY470" s="1074"/>
      <c r="BZ470" s="1074"/>
      <c r="CA470" s="1074"/>
      <c r="CB470" s="1074"/>
      <c r="CC470" s="1074"/>
      <c r="CD470" s="1074"/>
      <c r="CE470" s="1074"/>
      <c r="CF470" s="1074"/>
      <c r="CG470" s="1074"/>
      <c r="CH470" s="1074"/>
      <c r="CI470" s="1074"/>
      <c r="CJ470" s="1074"/>
      <c r="CK470" s="1074"/>
      <c r="CL470" s="1074"/>
      <c r="CM470" s="1074"/>
      <c r="CN470" s="1074"/>
      <c r="CO470" s="1074"/>
      <c r="CP470" s="1074"/>
      <c r="CQ470" s="1074"/>
      <c r="CR470" s="1074"/>
      <c r="CS470" s="1074"/>
      <c r="CT470" s="1074"/>
      <c r="CU470" s="1074"/>
      <c r="CV470" s="1074"/>
      <c r="CW470" s="1074"/>
      <c r="CX470" s="1074"/>
      <c r="CY470" s="1074"/>
      <c r="CZ470" s="1074"/>
      <c r="DA470" s="1074"/>
      <c r="DB470" s="1074"/>
      <c r="DC470" s="1074"/>
      <c r="DD470" s="1074"/>
      <c r="DE470" s="1074"/>
      <c r="DF470" s="1074"/>
      <c r="DG470" s="1074"/>
      <c r="DH470" s="1074"/>
      <c r="DI470" s="1074"/>
    </row>
    <row r="471" spans="1:113" s="1082" customFormat="1">
      <c r="A471" s="355"/>
      <c r="B471" s="355"/>
      <c r="C471" s="1246"/>
      <c r="D471" s="1246"/>
      <c r="E471" s="1127"/>
      <c r="F471" s="1984"/>
      <c r="G471" s="1236"/>
      <c r="H471" s="1081"/>
      <c r="I471" s="1081"/>
      <c r="J471" s="1081"/>
      <c r="K471" s="1081"/>
      <c r="L471" s="1081"/>
      <c r="M471" s="1081"/>
      <c r="N471" s="1081"/>
      <c r="O471" s="1081"/>
      <c r="P471" s="1081"/>
      <c r="Q471" s="1081"/>
      <c r="R471" s="1081"/>
      <c r="S471" s="1081"/>
      <c r="T471" s="1081"/>
      <c r="U471" s="1081"/>
      <c r="V471" s="1081"/>
      <c r="W471" s="1081"/>
      <c r="X471" s="1081"/>
      <c r="Y471" s="1081"/>
      <c r="Z471" s="1081"/>
      <c r="AA471" s="1081"/>
      <c r="AB471" s="1081"/>
      <c r="AC471" s="1081"/>
      <c r="AD471" s="1081"/>
      <c r="AE471" s="1081"/>
      <c r="AF471" s="1081"/>
      <c r="AG471" s="1081"/>
      <c r="AH471" s="1081"/>
      <c r="AI471" s="1081"/>
      <c r="AJ471" s="1081"/>
      <c r="AK471" s="1081"/>
      <c r="AL471" s="1081"/>
      <c r="AM471" s="1081"/>
      <c r="AN471" s="1081"/>
      <c r="AO471" s="1081"/>
      <c r="AP471" s="1081"/>
      <c r="AQ471" s="1081"/>
      <c r="AR471" s="1081"/>
      <c r="AS471" s="1081"/>
      <c r="AT471" s="1081"/>
      <c r="AU471" s="1081"/>
      <c r="AV471" s="1081"/>
      <c r="AW471" s="1081"/>
      <c r="AX471" s="1081"/>
      <c r="AY471" s="1081"/>
      <c r="AZ471" s="1081"/>
      <c r="BA471" s="1081"/>
      <c r="BB471" s="1081"/>
      <c r="BC471" s="1081"/>
      <c r="BD471" s="1081"/>
      <c r="BE471" s="1081"/>
      <c r="BF471" s="1081"/>
      <c r="BG471" s="1081"/>
      <c r="BH471" s="1081"/>
      <c r="BI471" s="1081"/>
      <c r="BJ471" s="1081"/>
      <c r="BK471" s="1081"/>
      <c r="BL471" s="1081"/>
      <c r="BM471" s="1081"/>
      <c r="BN471" s="1081"/>
      <c r="BO471" s="1081"/>
      <c r="BP471" s="1081"/>
      <c r="BQ471" s="1081"/>
      <c r="BR471" s="1081"/>
      <c r="BS471" s="1081"/>
      <c r="BT471" s="1081"/>
      <c r="BU471" s="1081"/>
      <c r="BV471" s="1081"/>
      <c r="BW471" s="1081"/>
      <c r="BX471" s="1081"/>
      <c r="BY471" s="1081"/>
      <c r="BZ471" s="1081"/>
      <c r="CA471" s="1081"/>
      <c r="CB471" s="1081"/>
      <c r="CC471" s="1081"/>
      <c r="CD471" s="1081"/>
      <c r="CE471" s="1081"/>
      <c r="CF471" s="1081"/>
      <c r="CG471" s="1081"/>
      <c r="CH471" s="1081"/>
      <c r="CI471" s="1081"/>
      <c r="CJ471" s="1081"/>
      <c r="CK471" s="1081"/>
      <c r="CL471" s="1081"/>
      <c r="CM471" s="1081"/>
      <c r="CN471" s="1081"/>
      <c r="CO471" s="1081"/>
      <c r="CP471" s="1081"/>
      <c r="CQ471" s="1081"/>
      <c r="CR471" s="1081"/>
      <c r="CS471" s="1081"/>
      <c r="CT471" s="1081"/>
      <c r="CU471" s="1081"/>
      <c r="CV471" s="1081"/>
      <c r="CW471" s="1081"/>
      <c r="CX471" s="1081"/>
      <c r="CY471" s="1081"/>
      <c r="CZ471" s="1081"/>
      <c r="DA471" s="1081"/>
      <c r="DB471" s="1081"/>
      <c r="DC471" s="1081"/>
      <c r="DD471" s="1081"/>
      <c r="DE471" s="1081"/>
      <c r="DF471" s="1081"/>
      <c r="DG471" s="1081"/>
      <c r="DH471" s="1081"/>
      <c r="DI471" s="1081"/>
    </row>
    <row r="472" spans="1:113" s="1075" customFormat="1">
      <c r="A472" s="355"/>
      <c r="B472" s="355"/>
      <c r="C472" s="1246"/>
      <c r="D472" s="1246"/>
      <c r="E472" s="1127"/>
      <c r="F472" s="1984"/>
      <c r="G472" s="1236"/>
      <c r="H472" s="1074"/>
      <c r="I472" s="1074"/>
      <c r="J472" s="1074"/>
      <c r="K472" s="1074"/>
      <c r="L472" s="1074"/>
      <c r="M472" s="1074"/>
      <c r="N472" s="1074"/>
      <c r="O472" s="1074"/>
      <c r="P472" s="1074"/>
      <c r="Q472" s="1074"/>
      <c r="R472" s="1074"/>
      <c r="S472" s="1074"/>
      <c r="T472" s="1074"/>
      <c r="U472" s="1074"/>
      <c r="V472" s="1074"/>
      <c r="W472" s="1074"/>
      <c r="X472" s="1074"/>
      <c r="Y472" s="1074"/>
      <c r="Z472" s="1074"/>
      <c r="AA472" s="1074"/>
      <c r="AB472" s="1074"/>
      <c r="AC472" s="1074"/>
      <c r="AD472" s="1074"/>
      <c r="AE472" s="1074"/>
      <c r="AF472" s="1074"/>
      <c r="AG472" s="1074"/>
      <c r="AH472" s="1074"/>
      <c r="AI472" s="1074"/>
      <c r="AJ472" s="1074"/>
      <c r="AK472" s="1074"/>
      <c r="AL472" s="1074"/>
      <c r="AM472" s="1074"/>
      <c r="AN472" s="1074"/>
      <c r="AO472" s="1074"/>
      <c r="AP472" s="1074"/>
      <c r="AQ472" s="1074"/>
      <c r="AR472" s="1074"/>
      <c r="AS472" s="1074"/>
      <c r="AT472" s="1074"/>
      <c r="AU472" s="1074"/>
      <c r="AV472" s="1074"/>
      <c r="AW472" s="1074"/>
      <c r="AX472" s="1074"/>
      <c r="AY472" s="1074"/>
      <c r="AZ472" s="1074"/>
      <c r="BA472" s="1074"/>
      <c r="BB472" s="1074"/>
      <c r="BC472" s="1074"/>
      <c r="BD472" s="1074"/>
      <c r="BE472" s="1074"/>
      <c r="BF472" s="1074"/>
      <c r="BG472" s="1074"/>
      <c r="BH472" s="1074"/>
      <c r="BI472" s="1074"/>
      <c r="BJ472" s="1074"/>
      <c r="BK472" s="1074"/>
      <c r="BL472" s="1074"/>
      <c r="BM472" s="1074"/>
      <c r="BN472" s="1074"/>
      <c r="BO472" s="1074"/>
      <c r="BP472" s="1074"/>
      <c r="BQ472" s="1074"/>
      <c r="BR472" s="1074"/>
      <c r="BS472" s="1074"/>
      <c r="BT472" s="1074"/>
      <c r="BU472" s="1074"/>
      <c r="BV472" s="1074"/>
      <c r="BW472" s="1074"/>
      <c r="BX472" s="1074"/>
      <c r="BY472" s="1074"/>
      <c r="BZ472" s="1074"/>
      <c r="CA472" s="1074"/>
      <c r="CB472" s="1074"/>
      <c r="CC472" s="1074"/>
      <c r="CD472" s="1074"/>
      <c r="CE472" s="1074"/>
      <c r="CF472" s="1074"/>
      <c r="CG472" s="1074"/>
      <c r="CH472" s="1074"/>
      <c r="CI472" s="1074"/>
      <c r="CJ472" s="1074"/>
      <c r="CK472" s="1074"/>
      <c r="CL472" s="1074"/>
      <c r="CM472" s="1074"/>
      <c r="CN472" s="1074"/>
      <c r="CO472" s="1074"/>
      <c r="CP472" s="1074"/>
      <c r="CQ472" s="1074"/>
      <c r="CR472" s="1074"/>
      <c r="CS472" s="1074"/>
      <c r="CT472" s="1074"/>
      <c r="CU472" s="1074"/>
      <c r="CV472" s="1074"/>
      <c r="CW472" s="1074"/>
      <c r="CX472" s="1074"/>
      <c r="CY472" s="1074"/>
      <c r="CZ472" s="1074"/>
      <c r="DA472" s="1074"/>
      <c r="DB472" s="1074"/>
      <c r="DC472" s="1074"/>
      <c r="DD472" s="1074"/>
      <c r="DE472" s="1074"/>
      <c r="DF472" s="1074"/>
      <c r="DG472" s="1074"/>
      <c r="DH472" s="1074"/>
      <c r="DI472" s="1074"/>
    </row>
    <row r="473" spans="1:113" s="1075" customFormat="1">
      <c r="A473" s="355"/>
      <c r="B473" s="355"/>
      <c r="C473" s="1246"/>
      <c r="D473" s="1246"/>
      <c r="E473" s="1127"/>
      <c r="F473" s="1984"/>
      <c r="G473" s="1236"/>
      <c r="H473" s="1074"/>
      <c r="I473" s="1074"/>
      <c r="J473" s="1074"/>
      <c r="K473" s="1074"/>
      <c r="L473" s="1074"/>
      <c r="M473" s="1074"/>
      <c r="N473" s="1074"/>
      <c r="O473" s="1074"/>
      <c r="P473" s="1074"/>
      <c r="Q473" s="1074"/>
      <c r="R473" s="1074"/>
      <c r="S473" s="1074"/>
      <c r="T473" s="1074"/>
      <c r="U473" s="1074"/>
      <c r="V473" s="1074"/>
      <c r="W473" s="1074"/>
      <c r="X473" s="1074"/>
      <c r="Y473" s="1074"/>
      <c r="Z473" s="1074"/>
      <c r="AA473" s="1074"/>
      <c r="AB473" s="1074"/>
      <c r="AC473" s="1074"/>
      <c r="AD473" s="1074"/>
      <c r="AE473" s="1074"/>
      <c r="AF473" s="1074"/>
      <c r="AG473" s="1074"/>
      <c r="AH473" s="1074"/>
      <c r="AI473" s="1074"/>
      <c r="AJ473" s="1074"/>
      <c r="AK473" s="1074"/>
      <c r="AL473" s="1074"/>
      <c r="AM473" s="1074"/>
      <c r="AN473" s="1074"/>
      <c r="AO473" s="1074"/>
      <c r="AP473" s="1074"/>
      <c r="AQ473" s="1074"/>
      <c r="AR473" s="1074"/>
      <c r="AS473" s="1074"/>
      <c r="AT473" s="1074"/>
      <c r="AU473" s="1074"/>
      <c r="AV473" s="1074"/>
      <c r="AW473" s="1074"/>
      <c r="AX473" s="1074"/>
      <c r="AY473" s="1074"/>
      <c r="AZ473" s="1074"/>
      <c r="BA473" s="1074"/>
      <c r="BB473" s="1074"/>
      <c r="BC473" s="1074"/>
      <c r="BD473" s="1074"/>
      <c r="BE473" s="1074"/>
      <c r="BF473" s="1074"/>
      <c r="BG473" s="1074"/>
      <c r="BH473" s="1074"/>
      <c r="BI473" s="1074"/>
      <c r="BJ473" s="1074"/>
      <c r="BK473" s="1074"/>
      <c r="BL473" s="1074"/>
      <c r="BM473" s="1074"/>
      <c r="BN473" s="1074"/>
      <c r="BO473" s="1074"/>
      <c r="BP473" s="1074"/>
      <c r="BQ473" s="1074"/>
      <c r="BR473" s="1074"/>
      <c r="BS473" s="1074"/>
      <c r="BT473" s="1074"/>
      <c r="BU473" s="1074"/>
      <c r="BV473" s="1074"/>
      <c r="BW473" s="1074"/>
      <c r="BX473" s="1074"/>
      <c r="BY473" s="1074"/>
      <c r="BZ473" s="1074"/>
      <c r="CA473" s="1074"/>
      <c r="CB473" s="1074"/>
      <c r="CC473" s="1074"/>
      <c r="CD473" s="1074"/>
      <c r="CE473" s="1074"/>
      <c r="CF473" s="1074"/>
      <c r="CG473" s="1074"/>
      <c r="CH473" s="1074"/>
      <c r="CI473" s="1074"/>
      <c r="CJ473" s="1074"/>
      <c r="CK473" s="1074"/>
      <c r="CL473" s="1074"/>
      <c r="CM473" s="1074"/>
      <c r="CN473" s="1074"/>
      <c r="CO473" s="1074"/>
      <c r="CP473" s="1074"/>
      <c r="CQ473" s="1074"/>
      <c r="CR473" s="1074"/>
      <c r="CS473" s="1074"/>
      <c r="CT473" s="1074"/>
      <c r="CU473" s="1074"/>
      <c r="CV473" s="1074"/>
      <c r="CW473" s="1074"/>
      <c r="CX473" s="1074"/>
      <c r="CY473" s="1074"/>
      <c r="CZ473" s="1074"/>
      <c r="DA473" s="1074"/>
      <c r="DB473" s="1074"/>
      <c r="DC473" s="1074"/>
      <c r="DD473" s="1074"/>
      <c r="DE473" s="1074"/>
      <c r="DF473" s="1074"/>
      <c r="DG473" s="1074"/>
      <c r="DH473" s="1074"/>
      <c r="DI473" s="1074"/>
    </row>
    <row r="474" spans="1:113" s="1075" customFormat="1">
      <c r="A474" s="355"/>
      <c r="B474" s="355"/>
      <c r="C474" s="1246"/>
      <c r="D474" s="1252"/>
      <c r="E474" s="1138"/>
      <c r="F474" s="1996"/>
      <c r="G474" s="1236"/>
      <c r="H474" s="1074"/>
      <c r="I474" s="1074"/>
      <c r="J474" s="1074"/>
      <c r="K474" s="1074"/>
      <c r="L474" s="1074"/>
      <c r="M474" s="1074"/>
      <c r="N474" s="1074"/>
      <c r="O474" s="1074"/>
      <c r="P474" s="1074"/>
      <c r="Q474" s="1074"/>
      <c r="R474" s="1074"/>
      <c r="S474" s="1074"/>
      <c r="T474" s="1074"/>
      <c r="U474" s="1074"/>
      <c r="V474" s="1074"/>
      <c r="W474" s="1074"/>
      <c r="X474" s="1074"/>
      <c r="Y474" s="1074"/>
      <c r="Z474" s="1074"/>
      <c r="AA474" s="1074"/>
      <c r="AB474" s="1074"/>
      <c r="AC474" s="1074"/>
      <c r="AD474" s="1074"/>
      <c r="AE474" s="1074"/>
      <c r="AF474" s="1074"/>
      <c r="AG474" s="1074"/>
      <c r="AH474" s="1074"/>
      <c r="AI474" s="1074"/>
      <c r="AJ474" s="1074"/>
      <c r="AK474" s="1074"/>
      <c r="AL474" s="1074"/>
      <c r="AM474" s="1074"/>
      <c r="AN474" s="1074"/>
      <c r="AO474" s="1074"/>
      <c r="AP474" s="1074"/>
      <c r="AQ474" s="1074"/>
      <c r="AR474" s="1074"/>
      <c r="AS474" s="1074"/>
      <c r="AT474" s="1074"/>
      <c r="AU474" s="1074"/>
      <c r="AV474" s="1074"/>
      <c r="AW474" s="1074"/>
      <c r="AX474" s="1074"/>
      <c r="AY474" s="1074"/>
      <c r="AZ474" s="1074"/>
      <c r="BA474" s="1074"/>
      <c r="BB474" s="1074"/>
      <c r="BC474" s="1074"/>
      <c r="BD474" s="1074"/>
      <c r="BE474" s="1074"/>
      <c r="BF474" s="1074"/>
      <c r="BG474" s="1074"/>
      <c r="BH474" s="1074"/>
      <c r="BI474" s="1074"/>
      <c r="BJ474" s="1074"/>
      <c r="BK474" s="1074"/>
      <c r="BL474" s="1074"/>
      <c r="BM474" s="1074"/>
      <c r="BN474" s="1074"/>
      <c r="BO474" s="1074"/>
      <c r="BP474" s="1074"/>
      <c r="BQ474" s="1074"/>
      <c r="BR474" s="1074"/>
      <c r="BS474" s="1074"/>
      <c r="BT474" s="1074"/>
      <c r="BU474" s="1074"/>
      <c r="BV474" s="1074"/>
      <c r="BW474" s="1074"/>
      <c r="BX474" s="1074"/>
      <c r="BY474" s="1074"/>
      <c r="BZ474" s="1074"/>
      <c r="CA474" s="1074"/>
      <c r="CB474" s="1074"/>
      <c r="CC474" s="1074"/>
      <c r="CD474" s="1074"/>
      <c r="CE474" s="1074"/>
      <c r="CF474" s="1074"/>
      <c r="CG474" s="1074"/>
      <c r="CH474" s="1074"/>
      <c r="CI474" s="1074"/>
      <c r="CJ474" s="1074"/>
      <c r="CK474" s="1074"/>
      <c r="CL474" s="1074"/>
      <c r="CM474" s="1074"/>
      <c r="CN474" s="1074"/>
      <c r="CO474" s="1074"/>
      <c r="CP474" s="1074"/>
      <c r="CQ474" s="1074"/>
      <c r="CR474" s="1074"/>
      <c r="CS474" s="1074"/>
      <c r="CT474" s="1074"/>
      <c r="CU474" s="1074"/>
      <c r="CV474" s="1074"/>
      <c r="CW474" s="1074"/>
      <c r="CX474" s="1074"/>
      <c r="CY474" s="1074"/>
      <c r="CZ474" s="1074"/>
      <c r="DA474" s="1074"/>
      <c r="DB474" s="1074"/>
      <c r="DC474" s="1074"/>
      <c r="DD474" s="1074"/>
      <c r="DE474" s="1074"/>
      <c r="DF474" s="1074"/>
      <c r="DG474" s="1074"/>
      <c r="DH474" s="1074"/>
      <c r="DI474" s="1074"/>
    </row>
    <row r="475" spans="1:113" s="1082" customFormat="1">
      <c r="A475" s="355"/>
      <c r="B475" s="355"/>
      <c r="C475" s="1246"/>
      <c r="D475" s="1252"/>
      <c r="E475" s="1138"/>
      <c r="F475" s="1996"/>
      <c r="G475" s="1236"/>
      <c r="H475" s="1081"/>
      <c r="I475" s="1081"/>
      <c r="J475" s="1081"/>
      <c r="K475" s="1081"/>
      <c r="L475" s="1081"/>
      <c r="M475" s="1081"/>
      <c r="N475" s="1081"/>
      <c r="O475" s="1081"/>
      <c r="P475" s="1081"/>
      <c r="Q475" s="1081"/>
      <c r="R475" s="1081"/>
      <c r="S475" s="1081"/>
      <c r="T475" s="1081"/>
      <c r="U475" s="1081"/>
      <c r="V475" s="1081"/>
      <c r="W475" s="1081"/>
      <c r="X475" s="1081"/>
      <c r="Y475" s="1081"/>
      <c r="Z475" s="1081"/>
      <c r="AA475" s="1081"/>
      <c r="AB475" s="1081"/>
      <c r="AC475" s="1081"/>
      <c r="AD475" s="1081"/>
      <c r="AE475" s="1081"/>
      <c r="AF475" s="1081"/>
      <c r="AG475" s="1081"/>
      <c r="AH475" s="1081"/>
      <c r="AI475" s="1081"/>
      <c r="AJ475" s="1081"/>
      <c r="AK475" s="1081"/>
      <c r="AL475" s="1081"/>
      <c r="AM475" s="1081"/>
      <c r="AN475" s="1081"/>
      <c r="AO475" s="1081"/>
      <c r="AP475" s="1081"/>
      <c r="AQ475" s="1081"/>
      <c r="AR475" s="1081"/>
      <c r="AS475" s="1081"/>
      <c r="AT475" s="1081"/>
      <c r="AU475" s="1081"/>
      <c r="AV475" s="1081"/>
      <c r="AW475" s="1081"/>
      <c r="AX475" s="1081"/>
      <c r="AY475" s="1081"/>
      <c r="AZ475" s="1081"/>
      <c r="BA475" s="1081"/>
      <c r="BB475" s="1081"/>
      <c r="BC475" s="1081"/>
      <c r="BD475" s="1081"/>
      <c r="BE475" s="1081"/>
      <c r="BF475" s="1081"/>
      <c r="BG475" s="1081"/>
      <c r="BH475" s="1081"/>
      <c r="BI475" s="1081"/>
      <c r="BJ475" s="1081"/>
      <c r="BK475" s="1081"/>
      <c r="BL475" s="1081"/>
      <c r="BM475" s="1081"/>
      <c r="BN475" s="1081"/>
      <c r="BO475" s="1081"/>
      <c r="BP475" s="1081"/>
      <c r="BQ475" s="1081"/>
      <c r="BR475" s="1081"/>
      <c r="BS475" s="1081"/>
      <c r="BT475" s="1081"/>
      <c r="BU475" s="1081"/>
      <c r="BV475" s="1081"/>
      <c r="BW475" s="1081"/>
      <c r="BX475" s="1081"/>
      <c r="BY475" s="1081"/>
      <c r="BZ475" s="1081"/>
      <c r="CA475" s="1081"/>
      <c r="CB475" s="1081"/>
      <c r="CC475" s="1081"/>
      <c r="CD475" s="1081"/>
      <c r="CE475" s="1081"/>
      <c r="CF475" s="1081"/>
      <c r="CG475" s="1081"/>
      <c r="CH475" s="1081"/>
      <c r="CI475" s="1081"/>
      <c r="CJ475" s="1081"/>
      <c r="CK475" s="1081"/>
      <c r="CL475" s="1081"/>
      <c r="CM475" s="1081"/>
      <c r="CN475" s="1081"/>
      <c r="CO475" s="1081"/>
      <c r="CP475" s="1081"/>
      <c r="CQ475" s="1081"/>
      <c r="CR475" s="1081"/>
      <c r="CS475" s="1081"/>
      <c r="CT475" s="1081"/>
      <c r="CU475" s="1081"/>
      <c r="CV475" s="1081"/>
      <c r="CW475" s="1081"/>
      <c r="CX475" s="1081"/>
      <c r="CY475" s="1081"/>
      <c r="CZ475" s="1081"/>
      <c r="DA475" s="1081"/>
      <c r="DB475" s="1081"/>
      <c r="DC475" s="1081"/>
      <c r="DD475" s="1081"/>
      <c r="DE475" s="1081"/>
      <c r="DF475" s="1081"/>
      <c r="DG475" s="1081"/>
      <c r="DH475" s="1081"/>
      <c r="DI475" s="1081"/>
    </row>
    <row r="476" spans="1:113" s="1075" customFormat="1">
      <c r="A476" s="355"/>
      <c r="B476" s="355"/>
      <c r="C476" s="1246"/>
      <c r="D476" s="1246"/>
      <c r="E476" s="1127"/>
      <c r="F476" s="1984"/>
      <c r="G476" s="1236"/>
      <c r="H476" s="1074"/>
      <c r="I476" s="1074"/>
      <c r="J476" s="1074"/>
      <c r="K476" s="1074"/>
      <c r="L476" s="1074"/>
      <c r="M476" s="1074"/>
      <c r="N476" s="1074"/>
      <c r="O476" s="1074"/>
      <c r="P476" s="1074"/>
      <c r="Q476" s="1074"/>
      <c r="R476" s="1074"/>
      <c r="S476" s="1074"/>
      <c r="T476" s="1074"/>
      <c r="U476" s="1074"/>
      <c r="V476" s="1074"/>
      <c r="W476" s="1074"/>
      <c r="X476" s="1074"/>
      <c r="Y476" s="1074"/>
      <c r="Z476" s="1074"/>
      <c r="AA476" s="1074"/>
      <c r="AB476" s="1074"/>
      <c r="AC476" s="1074"/>
      <c r="AD476" s="1074"/>
      <c r="AE476" s="1074"/>
      <c r="AF476" s="1074"/>
      <c r="AG476" s="1074"/>
      <c r="AH476" s="1074"/>
      <c r="AI476" s="1074"/>
      <c r="AJ476" s="1074"/>
      <c r="AK476" s="1074"/>
      <c r="AL476" s="1074"/>
      <c r="AM476" s="1074"/>
      <c r="AN476" s="1074"/>
      <c r="AO476" s="1074"/>
      <c r="AP476" s="1074"/>
      <c r="AQ476" s="1074"/>
      <c r="AR476" s="1074"/>
      <c r="AS476" s="1074"/>
      <c r="AT476" s="1074"/>
      <c r="AU476" s="1074"/>
      <c r="AV476" s="1074"/>
      <c r="AW476" s="1074"/>
      <c r="AX476" s="1074"/>
      <c r="AY476" s="1074"/>
      <c r="AZ476" s="1074"/>
      <c r="BA476" s="1074"/>
      <c r="BB476" s="1074"/>
      <c r="BC476" s="1074"/>
      <c r="BD476" s="1074"/>
      <c r="BE476" s="1074"/>
      <c r="BF476" s="1074"/>
      <c r="BG476" s="1074"/>
      <c r="BH476" s="1074"/>
      <c r="BI476" s="1074"/>
      <c r="BJ476" s="1074"/>
      <c r="BK476" s="1074"/>
      <c r="BL476" s="1074"/>
      <c r="BM476" s="1074"/>
      <c r="BN476" s="1074"/>
      <c r="BO476" s="1074"/>
      <c r="BP476" s="1074"/>
      <c r="BQ476" s="1074"/>
      <c r="BR476" s="1074"/>
      <c r="BS476" s="1074"/>
      <c r="BT476" s="1074"/>
      <c r="BU476" s="1074"/>
      <c r="BV476" s="1074"/>
      <c r="BW476" s="1074"/>
      <c r="BX476" s="1074"/>
      <c r="BY476" s="1074"/>
      <c r="BZ476" s="1074"/>
      <c r="CA476" s="1074"/>
      <c r="CB476" s="1074"/>
      <c r="CC476" s="1074"/>
      <c r="CD476" s="1074"/>
      <c r="CE476" s="1074"/>
      <c r="CF476" s="1074"/>
      <c r="CG476" s="1074"/>
      <c r="CH476" s="1074"/>
      <c r="CI476" s="1074"/>
      <c r="CJ476" s="1074"/>
      <c r="CK476" s="1074"/>
      <c r="CL476" s="1074"/>
      <c r="CM476" s="1074"/>
      <c r="CN476" s="1074"/>
      <c r="CO476" s="1074"/>
      <c r="CP476" s="1074"/>
      <c r="CQ476" s="1074"/>
      <c r="CR476" s="1074"/>
      <c r="CS476" s="1074"/>
      <c r="CT476" s="1074"/>
      <c r="CU476" s="1074"/>
      <c r="CV476" s="1074"/>
      <c r="CW476" s="1074"/>
      <c r="CX476" s="1074"/>
      <c r="CY476" s="1074"/>
      <c r="CZ476" s="1074"/>
      <c r="DA476" s="1074"/>
      <c r="DB476" s="1074"/>
      <c r="DC476" s="1074"/>
      <c r="DD476" s="1074"/>
      <c r="DE476" s="1074"/>
      <c r="DF476" s="1074"/>
      <c r="DG476" s="1074"/>
      <c r="DH476" s="1074"/>
      <c r="DI476" s="1074"/>
    </row>
    <row r="477" spans="1:113" s="1075" customFormat="1">
      <c r="A477" s="355"/>
      <c r="B477" s="355"/>
      <c r="C477" s="1246"/>
      <c r="D477" s="1246"/>
      <c r="E477" s="1127"/>
      <c r="F477" s="1984"/>
      <c r="G477" s="1236"/>
      <c r="H477" s="1074"/>
      <c r="I477" s="1074"/>
      <c r="J477" s="1074"/>
      <c r="K477" s="1074"/>
      <c r="L477" s="1074"/>
      <c r="M477" s="1074"/>
      <c r="N477" s="1074"/>
      <c r="O477" s="1074"/>
      <c r="P477" s="1074"/>
      <c r="Q477" s="1074"/>
      <c r="R477" s="1074"/>
      <c r="S477" s="1074"/>
      <c r="T477" s="1074"/>
      <c r="U477" s="1074"/>
      <c r="V477" s="1074"/>
      <c r="W477" s="1074"/>
      <c r="X477" s="1074"/>
      <c r="Y477" s="1074"/>
      <c r="Z477" s="1074"/>
      <c r="AA477" s="1074"/>
      <c r="AB477" s="1074"/>
      <c r="AC477" s="1074"/>
      <c r="AD477" s="1074"/>
      <c r="AE477" s="1074"/>
      <c r="AF477" s="1074"/>
      <c r="AG477" s="1074"/>
      <c r="AH477" s="1074"/>
      <c r="AI477" s="1074"/>
      <c r="AJ477" s="1074"/>
      <c r="AK477" s="1074"/>
      <c r="AL477" s="1074"/>
      <c r="AM477" s="1074"/>
      <c r="AN477" s="1074"/>
      <c r="AO477" s="1074"/>
      <c r="AP477" s="1074"/>
      <c r="AQ477" s="1074"/>
      <c r="AR477" s="1074"/>
      <c r="AS477" s="1074"/>
      <c r="AT477" s="1074"/>
      <c r="AU477" s="1074"/>
      <c r="AV477" s="1074"/>
      <c r="AW477" s="1074"/>
      <c r="AX477" s="1074"/>
      <c r="AY477" s="1074"/>
      <c r="AZ477" s="1074"/>
      <c r="BA477" s="1074"/>
      <c r="BB477" s="1074"/>
      <c r="BC477" s="1074"/>
      <c r="BD477" s="1074"/>
      <c r="BE477" s="1074"/>
      <c r="BF477" s="1074"/>
      <c r="BG477" s="1074"/>
      <c r="BH477" s="1074"/>
      <c r="BI477" s="1074"/>
      <c r="BJ477" s="1074"/>
      <c r="BK477" s="1074"/>
      <c r="BL477" s="1074"/>
      <c r="BM477" s="1074"/>
      <c r="BN477" s="1074"/>
      <c r="BO477" s="1074"/>
      <c r="BP477" s="1074"/>
      <c r="BQ477" s="1074"/>
      <c r="BR477" s="1074"/>
      <c r="BS477" s="1074"/>
      <c r="BT477" s="1074"/>
      <c r="BU477" s="1074"/>
      <c r="BV477" s="1074"/>
      <c r="BW477" s="1074"/>
      <c r="BX477" s="1074"/>
      <c r="BY477" s="1074"/>
      <c r="BZ477" s="1074"/>
      <c r="CA477" s="1074"/>
      <c r="CB477" s="1074"/>
      <c r="CC477" s="1074"/>
      <c r="CD477" s="1074"/>
      <c r="CE477" s="1074"/>
      <c r="CF477" s="1074"/>
      <c r="CG477" s="1074"/>
      <c r="CH477" s="1074"/>
      <c r="CI477" s="1074"/>
      <c r="CJ477" s="1074"/>
      <c r="CK477" s="1074"/>
      <c r="CL477" s="1074"/>
      <c r="CM477" s="1074"/>
      <c r="CN477" s="1074"/>
      <c r="CO477" s="1074"/>
      <c r="CP477" s="1074"/>
      <c r="CQ477" s="1074"/>
      <c r="CR477" s="1074"/>
      <c r="CS477" s="1074"/>
      <c r="CT477" s="1074"/>
      <c r="CU477" s="1074"/>
      <c r="CV477" s="1074"/>
      <c r="CW477" s="1074"/>
      <c r="CX477" s="1074"/>
      <c r="CY477" s="1074"/>
      <c r="CZ477" s="1074"/>
      <c r="DA477" s="1074"/>
      <c r="DB477" s="1074"/>
      <c r="DC477" s="1074"/>
      <c r="DD477" s="1074"/>
      <c r="DE477" s="1074"/>
      <c r="DF477" s="1074"/>
      <c r="DG477" s="1074"/>
      <c r="DH477" s="1074"/>
      <c r="DI477" s="1074"/>
    </row>
    <row r="478" spans="1:113" s="1075" customFormat="1">
      <c r="A478" s="355"/>
      <c r="B478" s="355"/>
      <c r="C478" s="1246"/>
      <c r="D478" s="1246"/>
      <c r="E478" s="1110"/>
      <c r="F478" s="1215"/>
      <c r="G478" s="1926"/>
      <c r="H478" s="1074"/>
      <c r="I478" s="1074"/>
      <c r="J478" s="1074"/>
      <c r="K478" s="1074"/>
      <c r="L478" s="1074"/>
      <c r="M478" s="1074"/>
      <c r="N478" s="1074"/>
      <c r="O478" s="1074"/>
      <c r="P478" s="1074"/>
      <c r="Q478" s="1074"/>
      <c r="R478" s="1074"/>
      <c r="S478" s="1074"/>
      <c r="T478" s="1074"/>
      <c r="U478" s="1074"/>
      <c r="V478" s="1074"/>
      <c r="W478" s="1074"/>
      <c r="X478" s="1074"/>
      <c r="Y478" s="1074"/>
      <c r="Z478" s="1074"/>
      <c r="AA478" s="1074"/>
      <c r="AB478" s="1074"/>
      <c r="AC478" s="1074"/>
      <c r="AD478" s="1074"/>
      <c r="AE478" s="1074"/>
      <c r="AF478" s="1074"/>
      <c r="AG478" s="1074"/>
      <c r="AH478" s="1074"/>
      <c r="AI478" s="1074"/>
      <c r="AJ478" s="1074"/>
      <c r="AK478" s="1074"/>
      <c r="AL478" s="1074"/>
      <c r="AM478" s="1074"/>
      <c r="AN478" s="1074"/>
      <c r="AO478" s="1074"/>
      <c r="AP478" s="1074"/>
      <c r="AQ478" s="1074"/>
      <c r="AR478" s="1074"/>
      <c r="AS478" s="1074"/>
      <c r="AT478" s="1074"/>
      <c r="AU478" s="1074"/>
      <c r="AV478" s="1074"/>
      <c r="AW478" s="1074"/>
      <c r="AX478" s="1074"/>
      <c r="AY478" s="1074"/>
      <c r="AZ478" s="1074"/>
      <c r="BA478" s="1074"/>
      <c r="BB478" s="1074"/>
      <c r="BC478" s="1074"/>
      <c r="BD478" s="1074"/>
      <c r="BE478" s="1074"/>
      <c r="BF478" s="1074"/>
      <c r="BG478" s="1074"/>
      <c r="BH478" s="1074"/>
      <c r="BI478" s="1074"/>
      <c r="BJ478" s="1074"/>
      <c r="BK478" s="1074"/>
      <c r="BL478" s="1074"/>
      <c r="BM478" s="1074"/>
      <c r="BN478" s="1074"/>
      <c r="BO478" s="1074"/>
      <c r="BP478" s="1074"/>
      <c r="BQ478" s="1074"/>
      <c r="BR478" s="1074"/>
      <c r="BS478" s="1074"/>
      <c r="BT478" s="1074"/>
      <c r="BU478" s="1074"/>
      <c r="BV478" s="1074"/>
      <c r="BW478" s="1074"/>
      <c r="BX478" s="1074"/>
      <c r="BY478" s="1074"/>
      <c r="BZ478" s="1074"/>
      <c r="CA478" s="1074"/>
      <c r="CB478" s="1074"/>
      <c r="CC478" s="1074"/>
      <c r="CD478" s="1074"/>
      <c r="CE478" s="1074"/>
      <c r="CF478" s="1074"/>
      <c r="CG478" s="1074"/>
      <c r="CH478" s="1074"/>
      <c r="CI478" s="1074"/>
      <c r="CJ478" s="1074"/>
      <c r="CK478" s="1074"/>
      <c r="CL478" s="1074"/>
      <c r="CM478" s="1074"/>
      <c r="CN478" s="1074"/>
      <c r="CO478" s="1074"/>
      <c r="CP478" s="1074"/>
      <c r="CQ478" s="1074"/>
      <c r="CR478" s="1074"/>
      <c r="CS478" s="1074"/>
      <c r="CT478" s="1074"/>
      <c r="CU478" s="1074"/>
      <c r="CV478" s="1074"/>
      <c r="CW478" s="1074"/>
      <c r="CX478" s="1074"/>
      <c r="CY478" s="1074"/>
      <c r="CZ478" s="1074"/>
      <c r="DA478" s="1074"/>
      <c r="DB478" s="1074"/>
      <c r="DC478" s="1074"/>
      <c r="DD478" s="1074"/>
      <c r="DE478" s="1074"/>
      <c r="DF478" s="1074"/>
      <c r="DG478" s="1074"/>
      <c r="DH478" s="1074"/>
      <c r="DI478" s="1074"/>
    </row>
    <row r="479" spans="1:113" s="1075" customFormat="1">
      <c r="A479" s="355"/>
      <c r="B479" s="355"/>
      <c r="C479" s="1246"/>
      <c r="D479" s="1278"/>
      <c r="E479" s="1110"/>
      <c r="F479" s="1215"/>
      <c r="G479" s="1926"/>
      <c r="H479" s="1074"/>
      <c r="I479" s="1074"/>
      <c r="J479" s="1074"/>
      <c r="K479" s="1074"/>
      <c r="L479" s="1074"/>
      <c r="M479" s="1074"/>
      <c r="N479" s="1074"/>
      <c r="O479" s="1074"/>
      <c r="P479" s="1074"/>
      <c r="Q479" s="1074"/>
      <c r="R479" s="1074"/>
      <c r="S479" s="1074"/>
      <c r="T479" s="1074"/>
      <c r="U479" s="1074"/>
      <c r="V479" s="1074"/>
      <c r="W479" s="1074"/>
      <c r="X479" s="1074"/>
      <c r="Y479" s="1074"/>
      <c r="Z479" s="1074"/>
      <c r="AA479" s="1074"/>
      <c r="AB479" s="1074"/>
      <c r="AC479" s="1074"/>
      <c r="AD479" s="1074"/>
      <c r="AE479" s="1074"/>
      <c r="AF479" s="1074"/>
      <c r="AG479" s="1074"/>
      <c r="AH479" s="1074"/>
      <c r="AI479" s="1074"/>
      <c r="AJ479" s="1074"/>
      <c r="AK479" s="1074"/>
      <c r="AL479" s="1074"/>
      <c r="AM479" s="1074"/>
      <c r="AN479" s="1074"/>
      <c r="AO479" s="1074"/>
      <c r="AP479" s="1074"/>
      <c r="AQ479" s="1074"/>
      <c r="AR479" s="1074"/>
      <c r="AS479" s="1074"/>
      <c r="AT479" s="1074"/>
      <c r="AU479" s="1074"/>
      <c r="AV479" s="1074"/>
      <c r="AW479" s="1074"/>
      <c r="AX479" s="1074"/>
      <c r="AY479" s="1074"/>
      <c r="AZ479" s="1074"/>
      <c r="BA479" s="1074"/>
      <c r="BB479" s="1074"/>
      <c r="BC479" s="1074"/>
      <c r="BD479" s="1074"/>
      <c r="BE479" s="1074"/>
      <c r="BF479" s="1074"/>
      <c r="BG479" s="1074"/>
      <c r="BH479" s="1074"/>
      <c r="BI479" s="1074"/>
      <c r="BJ479" s="1074"/>
      <c r="BK479" s="1074"/>
      <c r="BL479" s="1074"/>
      <c r="BM479" s="1074"/>
      <c r="BN479" s="1074"/>
      <c r="BO479" s="1074"/>
      <c r="BP479" s="1074"/>
      <c r="BQ479" s="1074"/>
      <c r="BR479" s="1074"/>
      <c r="BS479" s="1074"/>
      <c r="BT479" s="1074"/>
      <c r="BU479" s="1074"/>
      <c r="BV479" s="1074"/>
      <c r="BW479" s="1074"/>
      <c r="BX479" s="1074"/>
      <c r="BY479" s="1074"/>
      <c r="BZ479" s="1074"/>
      <c r="CA479" s="1074"/>
      <c r="CB479" s="1074"/>
      <c r="CC479" s="1074"/>
      <c r="CD479" s="1074"/>
      <c r="CE479" s="1074"/>
      <c r="CF479" s="1074"/>
      <c r="CG479" s="1074"/>
      <c r="CH479" s="1074"/>
      <c r="CI479" s="1074"/>
      <c r="CJ479" s="1074"/>
      <c r="CK479" s="1074"/>
      <c r="CL479" s="1074"/>
      <c r="CM479" s="1074"/>
      <c r="CN479" s="1074"/>
      <c r="CO479" s="1074"/>
      <c r="CP479" s="1074"/>
      <c r="CQ479" s="1074"/>
      <c r="CR479" s="1074"/>
      <c r="CS479" s="1074"/>
      <c r="CT479" s="1074"/>
      <c r="CU479" s="1074"/>
      <c r="CV479" s="1074"/>
      <c r="CW479" s="1074"/>
      <c r="CX479" s="1074"/>
      <c r="CY479" s="1074"/>
      <c r="CZ479" s="1074"/>
      <c r="DA479" s="1074"/>
      <c r="DB479" s="1074"/>
      <c r="DC479" s="1074"/>
      <c r="DD479" s="1074"/>
      <c r="DE479" s="1074"/>
      <c r="DF479" s="1074"/>
      <c r="DG479" s="1074"/>
      <c r="DH479" s="1074"/>
      <c r="DI479" s="1074"/>
    </row>
    <row r="480" spans="1:113" s="1075" customFormat="1">
      <c r="A480" s="355"/>
      <c r="B480" s="355"/>
      <c r="C480" s="1246"/>
      <c r="D480" s="1246"/>
      <c r="E480" s="1110"/>
      <c r="F480" s="1215"/>
      <c r="G480" s="1926"/>
      <c r="H480" s="1074"/>
      <c r="I480" s="1074"/>
      <c r="J480" s="1074"/>
      <c r="K480" s="1074"/>
      <c r="L480" s="1074"/>
      <c r="M480" s="1074"/>
      <c r="N480" s="1074"/>
      <c r="O480" s="1074"/>
      <c r="P480" s="1074"/>
      <c r="Q480" s="1074"/>
      <c r="R480" s="1074"/>
      <c r="S480" s="1074"/>
      <c r="T480" s="1074"/>
      <c r="U480" s="1074"/>
      <c r="V480" s="1074"/>
      <c r="W480" s="1074"/>
      <c r="X480" s="1074"/>
      <c r="Y480" s="1074"/>
      <c r="Z480" s="1074"/>
      <c r="AA480" s="1074"/>
      <c r="AB480" s="1074"/>
      <c r="AC480" s="1074"/>
      <c r="AD480" s="1074"/>
      <c r="AE480" s="1074"/>
      <c r="AF480" s="1074"/>
      <c r="AG480" s="1074"/>
      <c r="AH480" s="1074"/>
      <c r="AI480" s="1074"/>
      <c r="AJ480" s="1074"/>
      <c r="AK480" s="1074"/>
      <c r="AL480" s="1074"/>
      <c r="AM480" s="1074"/>
      <c r="AN480" s="1074"/>
      <c r="AO480" s="1074"/>
      <c r="AP480" s="1074"/>
      <c r="AQ480" s="1074"/>
      <c r="AR480" s="1074"/>
      <c r="AS480" s="1074"/>
      <c r="AT480" s="1074"/>
      <c r="AU480" s="1074"/>
      <c r="AV480" s="1074"/>
      <c r="AW480" s="1074"/>
      <c r="AX480" s="1074"/>
      <c r="AY480" s="1074"/>
      <c r="AZ480" s="1074"/>
      <c r="BA480" s="1074"/>
      <c r="BB480" s="1074"/>
      <c r="BC480" s="1074"/>
      <c r="BD480" s="1074"/>
      <c r="BE480" s="1074"/>
      <c r="BF480" s="1074"/>
      <c r="BG480" s="1074"/>
      <c r="BH480" s="1074"/>
      <c r="BI480" s="1074"/>
      <c r="BJ480" s="1074"/>
      <c r="BK480" s="1074"/>
      <c r="BL480" s="1074"/>
      <c r="BM480" s="1074"/>
      <c r="BN480" s="1074"/>
      <c r="BO480" s="1074"/>
      <c r="BP480" s="1074"/>
      <c r="BQ480" s="1074"/>
      <c r="BR480" s="1074"/>
      <c r="BS480" s="1074"/>
      <c r="BT480" s="1074"/>
      <c r="BU480" s="1074"/>
      <c r="BV480" s="1074"/>
      <c r="BW480" s="1074"/>
      <c r="BX480" s="1074"/>
      <c r="BY480" s="1074"/>
      <c r="BZ480" s="1074"/>
      <c r="CA480" s="1074"/>
      <c r="CB480" s="1074"/>
      <c r="CC480" s="1074"/>
      <c r="CD480" s="1074"/>
      <c r="CE480" s="1074"/>
      <c r="CF480" s="1074"/>
      <c r="CG480" s="1074"/>
      <c r="CH480" s="1074"/>
      <c r="CI480" s="1074"/>
      <c r="CJ480" s="1074"/>
      <c r="CK480" s="1074"/>
      <c r="CL480" s="1074"/>
      <c r="CM480" s="1074"/>
      <c r="CN480" s="1074"/>
      <c r="CO480" s="1074"/>
      <c r="CP480" s="1074"/>
      <c r="CQ480" s="1074"/>
      <c r="CR480" s="1074"/>
      <c r="CS480" s="1074"/>
      <c r="CT480" s="1074"/>
      <c r="CU480" s="1074"/>
      <c r="CV480" s="1074"/>
      <c r="CW480" s="1074"/>
      <c r="CX480" s="1074"/>
      <c r="CY480" s="1074"/>
      <c r="CZ480" s="1074"/>
      <c r="DA480" s="1074"/>
      <c r="DB480" s="1074"/>
      <c r="DC480" s="1074"/>
      <c r="DD480" s="1074"/>
      <c r="DE480" s="1074"/>
      <c r="DF480" s="1074"/>
      <c r="DG480" s="1074"/>
      <c r="DH480" s="1074"/>
      <c r="DI480" s="1074"/>
    </row>
    <row r="481" spans="1:113" s="1075" customFormat="1">
      <c r="A481" s="355"/>
      <c r="B481" s="355"/>
      <c r="C481" s="1246"/>
      <c r="D481" s="1246"/>
      <c r="E481" s="1110"/>
      <c r="F481" s="1215"/>
      <c r="G481" s="1926"/>
      <c r="H481" s="1074"/>
      <c r="I481" s="1074"/>
      <c r="J481" s="1074"/>
      <c r="K481" s="1074"/>
      <c r="L481" s="1074"/>
      <c r="M481" s="1074"/>
      <c r="N481" s="1074"/>
      <c r="O481" s="1074"/>
      <c r="P481" s="1074"/>
      <c r="Q481" s="1074"/>
      <c r="R481" s="1074"/>
      <c r="S481" s="1074"/>
      <c r="T481" s="1074"/>
      <c r="U481" s="1074"/>
      <c r="V481" s="1074"/>
      <c r="W481" s="1074"/>
      <c r="X481" s="1074"/>
      <c r="Y481" s="1074"/>
      <c r="Z481" s="1074"/>
      <c r="AA481" s="1074"/>
      <c r="AB481" s="1074"/>
      <c r="AC481" s="1074"/>
      <c r="AD481" s="1074"/>
      <c r="AE481" s="1074"/>
      <c r="AF481" s="1074"/>
      <c r="AG481" s="1074"/>
      <c r="AH481" s="1074"/>
      <c r="AI481" s="1074"/>
      <c r="AJ481" s="1074"/>
      <c r="AK481" s="1074"/>
      <c r="AL481" s="1074"/>
      <c r="AM481" s="1074"/>
      <c r="AN481" s="1074"/>
      <c r="AO481" s="1074"/>
      <c r="AP481" s="1074"/>
      <c r="AQ481" s="1074"/>
      <c r="AR481" s="1074"/>
      <c r="AS481" s="1074"/>
      <c r="AT481" s="1074"/>
      <c r="AU481" s="1074"/>
      <c r="AV481" s="1074"/>
      <c r="AW481" s="1074"/>
      <c r="AX481" s="1074"/>
      <c r="AY481" s="1074"/>
      <c r="AZ481" s="1074"/>
      <c r="BA481" s="1074"/>
      <c r="BB481" s="1074"/>
      <c r="BC481" s="1074"/>
      <c r="BD481" s="1074"/>
      <c r="BE481" s="1074"/>
      <c r="BF481" s="1074"/>
      <c r="BG481" s="1074"/>
      <c r="BH481" s="1074"/>
      <c r="BI481" s="1074"/>
      <c r="BJ481" s="1074"/>
      <c r="BK481" s="1074"/>
      <c r="BL481" s="1074"/>
      <c r="BM481" s="1074"/>
      <c r="BN481" s="1074"/>
      <c r="BO481" s="1074"/>
      <c r="BP481" s="1074"/>
      <c r="BQ481" s="1074"/>
      <c r="BR481" s="1074"/>
      <c r="BS481" s="1074"/>
      <c r="BT481" s="1074"/>
      <c r="BU481" s="1074"/>
      <c r="BV481" s="1074"/>
      <c r="BW481" s="1074"/>
      <c r="BX481" s="1074"/>
      <c r="BY481" s="1074"/>
      <c r="BZ481" s="1074"/>
      <c r="CA481" s="1074"/>
      <c r="CB481" s="1074"/>
      <c r="CC481" s="1074"/>
      <c r="CD481" s="1074"/>
      <c r="CE481" s="1074"/>
      <c r="CF481" s="1074"/>
      <c r="CG481" s="1074"/>
      <c r="CH481" s="1074"/>
      <c r="CI481" s="1074"/>
      <c r="CJ481" s="1074"/>
      <c r="CK481" s="1074"/>
      <c r="CL481" s="1074"/>
      <c r="CM481" s="1074"/>
      <c r="CN481" s="1074"/>
      <c r="CO481" s="1074"/>
      <c r="CP481" s="1074"/>
      <c r="CQ481" s="1074"/>
      <c r="CR481" s="1074"/>
      <c r="CS481" s="1074"/>
      <c r="CT481" s="1074"/>
      <c r="CU481" s="1074"/>
      <c r="CV481" s="1074"/>
      <c r="CW481" s="1074"/>
      <c r="CX481" s="1074"/>
      <c r="CY481" s="1074"/>
      <c r="CZ481" s="1074"/>
      <c r="DA481" s="1074"/>
      <c r="DB481" s="1074"/>
      <c r="DC481" s="1074"/>
      <c r="DD481" s="1074"/>
      <c r="DE481" s="1074"/>
      <c r="DF481" s="1074"/>
      <c r="DG481" s="1074"/>
      <c r="DH481" s="1074"/>
      <c r="DI481" s="1074"/>
    </row>
    <row r="482" spans="1:113" s="1075" customFormat="1">
      <c r="A482" s="355"/>
      <c r="B482" s="355"/>
      <c r="C482" s="1246"/>
      <c r="D482" s="1252"/>
      <c r="E482" s="1139"/>
      <c r="F482" s="1983"/>
      <c r="G482" s="1926"/>
      <c r="H482" s="1074"/>
      <c r="I482" s="1074"/>
      <c r="J482" s="1074"/>
      <c r="K482" s="1074"/>
      <c r="L482" s="1074"/>
      <c r="M482" s="1074"/>
      <c r="N482" s="1074"/>
      <c r="O482" s="1074"/>
      <c r="P482" s="1074"/>
      <c r="Q482" s="1074"/>
      <c r="R482" s="1074"/>
      <c r="S482" s="1074"/>
      <c r="T482" s="1074"/>
      <c r="U482" s="1074"/>
      <c r="V482" s="1074"/>
      <c r="W482" s="1074"/>
      <c r="X482" s="1074"/>
      <c r="Y482" s="1074"/>
      <c r="Z482" s="1074"/>
      <c r="AA482" s="1074"/>
      <c r="AB482" s="1074"/>
      <c r="AC482" s="1074"/>
      <c r="AD482" s="1074"/>
      <c r="AE482" s="1074"/>
      <c r="AF482" s="1074"/>
      <c r="AG482" s="1074"/>
      <c r="AH482" s="1074"/>
      <c r="AI482" s="1074"/>
      <c r="AJ482" s="1074"/>
      <c r="AK482" s="1074"/>
      <c r="AL482" s="1074"/>
      <c r="AM482" s="1074"/>
      <c r="AN482" s="1074"/>
      <c r="AO482" s="1074"/>
      <c r="AP482" s="1074"/>
      <c r="AQ482" s="1074"/>
      <c r="AR482" s="1074"/>
      <c r="AS482" s="1074"/>
      <c r="AT482" s="1074"/>
      <c r="AU482" s="1074"/>
      <c r="AV482" s="1074"/>
      <c r="AW482" s="1074"/>
      <c r="AX482" s="1074"/>
      <c r="AY482" s="1074"/>
      <c r="AZ482" s="1074"/>
      <c r="BA482" s="1074"/>
      <c r="BB482" s="1074"/>
      <c r="BC482" s="1074"/>
      <c r="BD482" s="1074"/>
      <c r="BE482" s="1074"/>
      <c r="BF482" s="1074"/>
      <c r="BG482" s="1074"/>
      <c r="BH482" s="1074"/>
      <c r="BI482" s="1074"/>
      <c r="BJ482" s="1074"/>
      <c r="BK482" s="1074"/>
      <c r="BL482" s="1074"/>
      <c r="BM482" s="1074"/>
      <c r="BN482" s="1074"/>
      <c r="BO482" s="1074"/>
      <c r="BP482" s="1074"/>
      <c r="BQ482" s="1074"/>
      <c r="BR482" s="1074"/>
      <c r="BS482" s="1074"/>
      <c r="BT482" s="1074"/>
      <c r="BU482" s="1074"/>
      <c r="BV482" s="1074"/>
      <c r="BW482" s="1074"/>
      <c r="BX482" s="1074"/>
      <c r="BY482" s="1074"/>
      <c r="BZ482" s="1074"/>
      <c r="CA482" s="1074"/>
      <c r="CB482" s="1074"/>
      <c r="CC482" s="1074"/>
      <c r="CD482" s="1074"/>
      <c r="CE482" s="1074"/>
      <c r="CF482" s="1074"/>
      <c r="CG482" s="1074"/>
      <c r="CH482" s="1074"/>
      <c r="CI482" s="1074"/>
      <c r="CJ482" s="1074"/>
      <c r="CK482" s="1074"/>
      <c r="CL482" s="1074"/>
      <c r="CM482" s="1074"/>
      <c r="CN482" s="1074"/>
      <c r="CO482" s="1074"/>
      <c r="CP482" s="1074"/>
      <c r="CQ482" s="1074"/>
      <c r="CR482" s="1074"/>
      <c r="CS482" s="1074"/>
      <c r="CT482" s="1074"/>
      <c r="CU482" s="1074"/>
      <c r="CV482" s="1074"/>
      <c r="CW482" s="1074"/>
      <c r="CX482" s="1074"/>
      <c r="CY482" s="1074"/>
      <c r="CZ482" s="1074"/>
      <c r="DA482" s="1074"/>
      <c r="DB482" s="1074"/>
      <c r="DC482" s="1074"/>
      <c r="DD482" s="1074"/>
      <c r="DE482" s="1074"/>
      <c r="DF482" s="1074"/>
      <c r="DG482" s="1074"/>
      <c r="DH482" s="1074"/>
      <c r="DI482" s="1074"/>
    </row>
    <row r="483" spans="1:113" s="1075" customFormat="1">
      <c r="A483" s="355"/>
      <c r="B483" s="355"/>
      <c r="C483" s="1246"/>
      <c r="D483" s="1246"/>
      <c r="E483" s="1110"/>
      <c r="F483" s="1215"/>
      <c r="G483" s="1926"/>
      <c r="H483" s="1074"/>
      <c r="I483" s="1074"/>
      <c r="J483" s="1074"/>
      <c r="K483" s="1074"/>
      <c r="L483" s="1074"/>
      <c r="M483" s="1074"/>
      <c r="N483" s="1074"/>
      <c r="O483" s="1074"/>
      <c r="P483" s="1074"/>
      <c r="Q483" s="1074"/>
      <c r="R483" s="1074"/>
      <c r="S483" s="1074"/>
      <c r="T483" s="1074"/>
      <c r="U483" s="1074"/>
      <c r="V483" s="1074"/>
      <c r="W483" s="1074"/>
      <c r="X483" s="1074"/>
      <c r="Y483" s="1074"/>
      <c r="Z483" s="1074"/>
      <c r="AA483" s="1074"/>
      <c r="AB483" s="1074"/>
      <c r="AC483" s="1074"/>
      <c r="AD483" s="1074"/>
      <c r="AE483" s="1074"/>
      <c r="AF483" s="1074"/>
      <c r="AG483" s="1074"/>
      <c r="AH483" s="1074"/>
      <c r="AI483" s="1074"/>
      <c r="AJ483" s="1074"/>
      <c r="AK483" s="1074"/>
      <c r="AL483" s="1074"/>
      <c r="AM483" s="1074"/>
      <c r="AN483" s="1074"/>
      <c r="AO483" s="1074"/>
      <c r="AP483" s="1074"/>
      <c r="AQ483" s="1074"/>
      <c r="AR483" s="1074"/>
      <c r="AS483" s="1074"/>
      <c r="AT483" s="1074"/>
      <c r="AU483" s="1074"/>
      <c r="AV483" s="1074"/>
      <c r="AW483" s="1074"/>
      <c r="AX483" s="1074"/>
      <c r="AY483" s="1074"/>
      <c r="AZ483" s="1074"/>
      <c r="BA483" s="1074"/>
      <c r="BB483" s="1074"/>
      <c r="BC483" s="1074"/>
      <c r="BD483" s="1074"/>
      <c r="BE483" s="1074"/>
      <c r="BF483" s="1074"/>
      <c r="BG483" s="1074"/>
      <c r="BH483" s="1074"/>
      <c r="BI483" s="1074"/>
      <c r="BJ483" s="1074"/>
      <c r="BK483" s="1074"/>
      <c r="BL483" s="1074"/>
      <c r="BM483" s="1074"/>
      <c r="BN483" s="1074"/>
      <c r="BO483" s="1074"/>
      <c r="BP483" s="1074"/>
      <c r="BQ483" s="1074"/>
      <c r="BR483" s="1074"/>
      <c r="BS483" s="1074"/>
      <c r="BT483" s="1074"/>
      <c r="BU483" s="1074"/>
      <c r="BV483" s="1074"/>
      <c r="BW483" s="1074"/>
      <c r="BX483" s="1074"/>
      <c r="BY483" s="1074"/>
      <c r="BZ483" s="1074"/>
      <c r="CA483" s="1074"/>
      <c r="CB483" s="1074"/>
      <c r="CC483" s="1074"/>
      <c r="CD483" s="1074"/>
      <c r="CE483" s="1074"/>
      <c r="CF483" s="1074"/>
      <c r="CG483" s="1074"/>
      <c r="CH483" s="1074"/>
      <c r="CI483" s="1074"/>
      <c r="CJ483" s="1074"/>
      <c r="CK483" s="1074"/>
      <c r="CL483" s="1074"/>
      <c r="CM483" s="1074"/>
      <c r="CN483" s="1074"/>
      <c r="CO483" s="1074"/>
      <c r="CP483" s="1074"/>
      <c r="CQ483" s="1074"/>
      <c r="CR483" s="1074"/>
      <c r="CS483" s="1074"/>
      <c r="CT483" s="1074"/>
      <c r="CU483" s="1074"/>
      <c r="CV483" s="1074"/>
      <c r="CW483" s="1074"/>
      <c r="CX483" s="1074"/>
      <c r="CY483" s="1074"/>
      <c r="CZ483" s="1074"/>
      <c r="DA483" s="1074"/>
      <c r="DB483" s="1074"/>
      <c r="DC483" s="1074"/>
      <c r="DD483" s="1074"/>
      <c r="DE483" s="1074"/>
      <c r="DF483" s="1074"/>
      <c r="DG483" s="1074"/>
      <c r="DH483" s="1074"/>
      <c r="DI483" s="1074"/>
    </row>
    <row r="484" spans="1:113">
      <c r="A484" s="355"/>
      <c r="B484" s="355"/>
      <c r="C484" s="1246"/>
      <c r="D484" s="1246"/>
      <c r="E484" s="1110"/>
      <c r="F484" s="1215"/>
      <c r="G484" s="1926"/>
      <c r="H484" s="1072"/>
      <c r="I484" s="1072"/>
      <c r="J484" s="1072"/>
      <c r="K484" s="1072"/>
      <c r="L484" s="1072"/>
      <c r="M484" s="1072"/>
      <c r="N484" s="1072"/>
      <c r="O484" s="1072"/>
      <c r="P484" s="1072"/>
      <c r="Q484" s="1072"/>
      <c r="R484" s="1072"/>
      <c r="S484" s="1072"/>
      <c r="T484" s="1072"/>
      <c r="U484" s="1072"/>
      <c r="V484" s="1072"/>
      <c r="W484" s="1072"/>
      <c r="X484" s="1072"/>
      <c r="Y484" s="1072"/>
      <c r="Z484" s="1072"/>
      <c r="AA484" s="1072"/>
      <c r="AB484" s="1072"/>
      <c r="AC484" s="1072"/>
      <c r="AD484" s="1072"/>
      <c r="AE484" s="1072"/>
      <c r="AF484" s="1072"/>
      <c r="AG484" s="1072"/>
      <c r="AH484" s="1072"/>
      <c r="AI484" s="1072"/>
      <c r="AJ484" s="1072"/>
      <c r="AK484" s="1072"/>
      <c r="AL484" s="1072"/>
      <c r="AM484" s="1072"/>
      <c r="AN484" s="1072"/>
      <c r="AO484" s="1072"/>
      <c r="AP484" s="1072"/>
      <c r="AQ484" s="1072"/>
      <c r="AR484" s="1072"/>
      <c r="AS484" s="1072"/>
      <c r="AT484" s="1072"/>
      <c r="AU484" s="1072"/>
      <c r="AV484" s="1072"/>
      <c r="AW484" s="1072"/>
      <c r="AX484" s="1072"/>
      <c r="AY484" s="1072"/>
      <c r="AZ484" s="1072"/>
      <c r="BA484" s="1072"/>
      <c r="BB484" s="1072"/>
      <c r="BC484" s="1072"/>
      <c r="BD484" s="1072"/>
      <c r="BE484" s="1072"/>
      <c r="BF484" s="1072"/>
      <c r="BG484" s="1072"/>
      <c r="BH484" s="1072"/>
      <c r="BI484" s="1072"/>
      <c r="BJ484" s="1072"/>
      <c r="BK484" s="1072"/>
      <c r="BL484" s="1072"/>
      <c r="BM484" s="1072"/>
      <c r="BN484" s="1072"/>
      <c r="BO484" s="1072"/>
      <c r="BP484" s="1072"/>
      <c r="BQ484" s="1072"/>
      <c r="BR484" s="1072"/>
      <c r="BS484" s="1072"/>
      <c r="BT484" s="1072"/>
      <c r="BU484" s="1072"/>
      <c r="BV484" s="1072"/>
      <c r="BW484" s="1072"/>
      <c r="BX484" s="1072"/>
      <c r="BY484" s="1072"/>
      <c r="BZ484" s="1072"/>
      <c r="CA484" s="1072"/>
      <c r="CB484" s="1072"/>
      <c r="CC484" s="1072"/>
      <c r="CD484" s="1072"/>
      <c r="CE484" s="1072"/>
      <c r="CF484" s="1072"/>
      <c r="CG484" s="1072"/>
      <c r="CH484" s="1072"/>
      <c r="CI484" s="1072"/>
      <c r="CJ484" s="1072"/>
      <c r="CK484" s="1072"/>
      <c r="CL484" s="1072"/>
      <c r="CM484" s="1072"/>
      <c r="CN484" s="1072"/>
      <c r="CO484" s="1072"/>
      <c r="CP484" s="1072"/>
      <c r="CQ484" s="1072"/>
      <c r="CR484" s="1072"/>
      <c r="CS484" s="1072"/>
      <c r="CT484" s="1072"/>
      <c r="CU484" s="1072"/>
      <c r="CV484" s="1072"/>
      <c r="CW484" s="1072"/>
      <c r="CX484" s="1072"/>
      <c r="CY484" s="1072"/>
      <c r="CZ484" s="1072"/>
      <c r="DA484" s="1072"/>
      <c r="DB484" s="1072"/>
      <c r="DC484" s="1072"/>
      <c r="DD484" s="1072"/>
      <c r="DE484" s="1072"/>
      <c r="DF484" s="1072"/>
      <c r="DG484" s="1072"/>
      <c r="DH484" s="1072"/>
      <c r="DI484" s="1072"/>
    </row>
    <row r="485" spans="1:113">
      <c r="A485" s="355"/>
      <c r="B485" s="355"/>
      <c r="C485" s="1246"/>
      <c r="D485" s="1246"/>
      <c r="E485" s="1110"/>
      <c r="F485" s="1215"/>
      <c r="G485" s="1926"/>
      <c r="H485" s="1072"/>
      <c r="I485" s="1072"/>
      <c r="J485" s="1072"/>
      <c r="K485" s="1072"/>
      <c r="L485" s="1072"/>
      <c r="M485" s="1072"/>
      <c r="N485" s="1072"/>
      <c r="O485" s="1072"/>
      <c r="P485" s="1072"/>
      <c r="Q485" s="1072"/>
      <c r="R485" s="1072"/>
      <c r="S485" s="1072"/>
      <c r="T485" s="1072"/>
      <c r="U485" s="1072"/>
      <c r="V485" s="1072"/>
      <c r="W485" s="1072"/>
      <c r="X485" s="1072"/>
      <c r="Y485" s="1072"/>
      <c r="Z485" s="1072"/>
      <c r="AA485" s="1072"/>
      <c r="AB485" s="1072"/>
      <c r="AC485" s="1072"/>
      <c r="AD485" s="1072"/>
      <c r="AE485" s="1072"/>
      <c r="AF485" s="1072"/>
      <c r="AG485" s="1072"/>
      <c r="AH485" s="1072"/>
      <c r="AI485" s="1072"/>
      <c r="AJ485" s="1072"/>
      <c r="AK485" s="1072"/>
      <c r="AL485" s="1072"/>
      <c r="AM485" s="1072"/>
      <c r="AN485" s="1072"/>
      <c r="AO485" s="1072"/>
      <c r="AP485" s="1072"/>
      <c r="AQ485" s="1072"/>
      <c r="AR485" s="1072"/>
      <c r="AS485" s="1072"/>
      <c r="AT485" s="1072"/>
      <c r="AU485" s="1072"/>
      <c r="AV485" s="1072"/>
      <c r="AW485" s="1072"/>
      <c r="AX485" s="1072"/>
      <c r="AY485" s="1072"/>
      <c r="AZ485" s="1072"/>
      <c r="BA485" s="1072"/>
      <c r="BB485" s="1072"/>
      <c r="BC485" s="1072"/>
      <c r="BD485" s="1072"/>
      <c r="BE485" s="1072"/>
      <c r="BF485" s="1072"/>
      <c r="BG485" s="1072"/>
      <c r="BH485" s="1072"/>
      <c r="BI485" s="1072"/>
      <c r="BJ485" s="1072"/>
      <c r="BK485" s="1072"/>
      <c r="BL485" s="1072"/>
      <c r="BM485" s="1072"/>
      <c r="BN485" s="1072"/>
      <c r="BO485" s="1072"/>
      <c r="BP485" s="1072"/>
      <c r="BQ485" s="1072"/>
      <c r="BR485" s="1072"/>
      <c r="BS485" s="1072"/>
      <c r="BT485" s="1072"/>
      <c r="BU485" s="1072"/>
      <c r="BV485" s="1072"/>
      <c r="BW485" s="1072"/>
      <c r="BX485" s="1072"/>
      <c r="BY485" s="1072"/>
      <c r="BZ485" s="1072"/>
      <c r="CA485" s="1072"/>
      <c r="CB485" s="1072"/>
      <c r="CC485" s="1072"/>
      <c r="CD485" s="1072"/>
      <c r="CE485" s="1072"/>
      <c r="CF485" s="1072"/>
      <c r="CG485" s="1072"/>
      <c r="CH485" s="1072"/>
      <c r="CI485" s="1072"/>
      <c r="CJ485" s="1072"/>
      <c r="CK485" s="1072"/>
      <c r="CL485" s="1072"/>
      <c r="CM485" s="1072"/>
      <c r="CN485" s="1072"/>
      <c r="CO485" s="1072"/>
      <c r="CP485" s="1072"/>
      <c r="CQ485" s="1072"/>
      <c r="CR485" s="1072"/>
      <c r="CS485" s="1072"/>
      <c r="CT485" s="1072"/>
      <c r="CU485" s="1072"/>
      <c r="CV485" s="1072"/>
      <c r="CW485" s="1072"/>
      <c r="CX485" s="1072"/>
      <c r="CY485" s="1072"/>
      <c r="CZ485" s="1072"/>
      <c r="DA485" s="1072"/>
      <c r="DB485" s="1072"/>
      <c r="DC485" s="1072"/>
      <c r="DD485" s="1072"/>
      <c r="DE485" s="1072"/>
      <c r="DF485" s="1072"/>
      <c r="DG485" s="1072"/>
      <c r="DH485" s="1072"/>
      <c r="DI485" s="1072"/>
    </row>
    <row r="486" spans="1:113">
      <c r="A486" s="355"/>
      <c r="B486" s="355"/>
      <c r="C486" s="1246"/>
      <c r="D486" s="1273"/>
      <c r="E486" s="1139"/>
      <c r="F486" s="1983"/>
      <c r="G486" s="1926"/>
      <c r="H486" s="1072"/>
      <c r="I486" s="1072"/>
      <c r="J486" s="1072"/>
      <c r="K486" s="1072"/>
      <c r="L486" s="1072"/>
      <c r="M486" s="1072"/>
      <c r="N486" s="1072"/>
      <c r="O486" s="1072"/>
      <c r="P486" s="1072"/>
      <c r="Q486" s="1072"/>
      <c r="R486" s="1072"/>
      <c r="S486" s="1072"/>
      <c r="T486" s="1072"/>
      <c r="U486" s="1072"/>
      <c r="V486" s="1072"/>
      <c r="W486" s="1072"/>
      <c r="X486" s="1072"/>
      <c r="Y486" s="1072"/>
      <c r="Z486" s="1072"/>
      <c r="AA486" s="1072"/>
      <c r="AB486" s="1072"/>
      <c r="AC486" s="1072"/>
      <c r="AD486" s="1072"/>
      <c r="AE486" s="1072"/>
      <c r="AF486" s="1072"/>
      <c r="AG486" s="1072"/>
      <c r="AH486" s="1072"/>
      <c r="AI486" s="1072"/>
      <c r="AJ486" s="1072"/>
      <c r="AK486" s="1072"/>
      <c r="AL486" s="1072"/>
      <c r="AM486" s="1072"/>
      <c r="AN486" s="1072"/>
      <c r="AO486" s="1072"/>
      <c r="AP486" s="1072"/>
      <c r="AQ486" s="1072"/>
      <c r="AR486" s="1072"/>
      <c r="AS486" s="1072"/>
      <c r="AT486" s="1072"/>
      <c r="AU486" s="1072"/>
      <c r="AV486" s="1072"/>
      <c r="AW486" s="1072"/>
      <c r="AX486" s="1072"/>
      <c r="AY486" s="1072"/>
      <c r="AZ486" s="1072"/>
      <c r="BA486" s="1072"/>
      <c r="BB486" s="1072"/>
      <c r="BC486" s="1072"/>
      <c r="BD486" s="1072"/>
      <c r="BE486" s="1072"/>
      <c r="BF486" s="1072"/>
      <c r="BG486" s="1072"/>
      <c r="BH486" s="1072"/>
      <c r="BI486" s="1072"/>
      <c r="BJ486" s="1072"/>
      <c r="BK486" s="1072"/>
      <c r="BL486" s="1072"/>
      <c r="BM486" s="1072"/>
      <c r="BN486" s="1072"/>
      <c r="BO486" s="1072"/>
      <c r="BP486" s="1072"/>
      <c r="BQ486" s="1072"/>
      <c r="BR486" s="1072"/>
      <c r="BS486" s="1072"/>
      <c r="BT486" s="1072"/>
      <c r="BU486" s="1072"/>
      <c r="BV486" s="1072"/>
      <c r="BW486" s="1072"/>
      <c r="BX486" s="1072"/>
      <c r="BY486" s="1072"/>
      <c r="BZ486" s="1072"/>
      <c r="CA486" s="1072"/>
      <c r="CB486" s="1072"/>
      <c r="CC486" s="1072"/>
      <c r="CD486" s="1072"/>
      <c r="CE486" s="1072"/>
      <c r="CF486" s="1072"/>
      <c r="CG486" s="1072"/>
      <c r="CH486" s="1072"/>
      <c r="CI486" s="1072"/>
      <c r="CJ486" s="1072"/>
      <c r="CK486" s="1072"/>
      <c r="CL486" s="1072"/>
      <c r="CM486" s="1072"/>
      <c r="CN486" s="1072"/>
      <c r="CO486" s="1072"/>
      <c r="CP486" s="1072"/>
      <c r="CQ486" s="1072"/>
      <c r="CR486" s="1072"/>
      <c r="CS486" s="1072"/>
      <c r="CT486" s="1072"/>
      <c r="CU486" s="1072"/>
      <c r="CV486" s="1072"/>
      <c r="CW486" s="1072"/>
      <c r="CX486" s="1072"/>
      <c r="CY486" s="1072"/>
      <c r="CZ486" s="1072"/>
      <c r="DA486" s="1072"/>
      <c r="DB486" s="1072"/>
      <c r="DC486" s="1072"/>
      <c r="DD486" s="1072"/>
      <c r="DE486" s="1072"/>
      <c r="DF486" s="1072"/>
      <c r="DG486" s="1072"/>
      <c r="DH486" s="1072"/>
      <c r="DI486" s="1072"/>
    </row>
    <row r="487" spans="1:113">
      <c r="A487" s="355"/>
      <c r="B487" s="355"/>
      <c r="C487" s="1246"/>
      <c r="D487" s="1255"/>
      <c r="E487" s="1110"/>
      <c r="F487" s="1215"/>
      <c r="G487" s="1926"/>
      <c r="H487" s="1072"/>
      <c r="I487" s="1072"/>
      <c r="J487" s="1072"/>
      <c r="K487" s="1072"/>
      <c r="L487" s="1072"/>
      <c r="M487" s="1072"/>
      <c r="N487" s="1072"/>
      <c r="O487" s="1072"/>
      <c r="P487" s="1072"/>
      <c r="Q487" s="1072"/>
      <c r="R487" s="1072"/>
      <c r="S487" s="1072"/>
      <c r="T487" s="1072"/>
      <c r="U487" s="1072"/>
      <c r="V487" s="1072"/>
      <c r="W487" s="1072"/>
      <c r="X487" s="1072"/>
      <c r="Y487" s="1072"/>
      <c r="Z487" s="1072"/>
      <c r="AA487" s="1072"/>
      <c r="AB487" s="1072"/>
      <c r="AC487" s="1072"/>
      <c r="AD487" s="1072"/>
      <c r="AE487" s="1072"/>
      <c r="AF487" s="1072"/>
      <c r="AG487" s="1072"/>
      <c r="AH487" s="1072"/>
      <c r="AI487" s="1072"/>
      <c r="AJ487" s="1072"/>
      <c r="AK487" s="1072"/>
      <c r="AL487" s="1072"/>
      <c r="AM487" s="1072"/>
      <c r="AN487" s="1072"/>
      <c r="AO487" s="1072"/>
      <c r="AP487" s="1072"/>
      <c r="AQ487" s="1072"/>
      <c r="AR487" s="1072"/>
      <c r="AS487" s="1072"/>
      <c r="AT487" s="1072"/>
      <c r="AU487" s="1072"/>
      <c r="AV487" s="1072"/>
      <c r="AW487" s="1072"/>
      <c r="AX487" s="1072"/>
      <c r="AY487" s="1072"/>
      <c r="AZ487" s="1072"/>
      <c r="BA487" s="1072"/>
      <c r="BB487" s="1072"/>
      <c r="BC487" s="1072"/>
      <c r="BD487" s="1072"/>
      <c r="BE487" s="1072"/>
      <c r="BF487" s="1072"/>
      <c r="BG487" s="1072"/>
      <c r="BH487" s="1072"/>
      <c r="BI487" s="1072"/>
      <c r="BJ487" s="1072"/>
      <c r="BK487" s="1072"/>
      <c r="BL487" s="1072"/>
      <c r="BM487" s="1072"/>
      <c r="BN487" s="1072"/>
      <c r="BO487" s="1072"/>
      <c r="BP487" s="1072"/>
      <c r="BQ487" s="1072"/>
      <c r="BR487" s="1072"/>
      <c r="BS487" s="1072"/>
      <c r="BT487" s="1072"/>
      <c r="BU487" s="1072"/>
      <c r="BV487" s="1072"/>
      <c r="BW487" s="1072"/>
      <c r="BX487" s="1072"/>
      <c r="BY487" s="1072"/>
      <c r="BZ487" s="1072"/>
      <c r="CA487" s="1072"/>
      <c r="CB487" s="1072"/>
      <c r="CC487" s="1072"/>
      <c r="CD487" s="1072"/>
      <c r="CE487" s="1072"/>
      <c r="CF487" s="1072"/>
      <c r="CG487" s="1072"/>
      <c r="CH487" s="1072"/>
      <c r="CI487" s="1072"/>
      <c r="CJ487" s="1072"/>
      <c r="CK487" s="1072"/>
      <c r="CL487" s="1072"/>
      <c r="CM487" s="1072"/>
      <c r="CN487" s="1072"/>
      <c r="CO487" s="1072"/>
      <c r="CP487" s="1072"/>
      <c r="CQ487" s="1072"/>
      <c r="CR487" s="1072"/>
      <c r="CS487" s="1072"/>
      <c r="CT487" s="1072"/>
      <c r="CU487" s="1072"/>
      <c r="CV487" s="1072"/>
      <c r="CW487" s="1072"/>
      <c r="CX487" s="1072"/>
      <c r="CY487" s="1072"/>
      <c r="CZ487" s="1072"/>
      <c r="DA487" s="1072"/>
      <c r="DB487" s="1072"/>
      <c r="DC487" s="1072"/>
      <c r="DD487" s="1072"/>
      <c r="DE487" s="1072"/>
      <c r="DF487" s="1072"/>
      <c r="DG487" s="1072"/>
      <c r="DH487" s="1072"/>
      <c r="DI487" s="1072"/>
    </row>
    <row r="488" spans="1:113">
      <c r="A488" s="355"/>
      <c r="B488" s="355"/>
      <c r="C488" s="1246"/>
      <c r="D488" s="1255"/>
      <c r="E488" s="1110"/>
      <c r="F488" s="1215"/>
      <c r="G488" s="1926"/>
      <c r="H488" s="1072"/>
      <c r="I488" s="1072"/>
      <c r="J488" s="1072"/>
      <c r="K488" s="1072"/>
      <c r="L488" s="1072"/>
      <c r="M488" s="1072"/>
      <c r="N488" s="1072"/>
      <c r="O488" s="1072"/>
      <c r="P488" s="1072"/>
      <c r="Q488" s="1072"/>
      <c r="R488" s="1072"/>
      <c r="S488" s="1072"/>
      <c r="T488" s="1072"/>
      <c r="U488" s="1072"/>
      <c r="V488" s="1072"/>
      <c r="W488" s="1072"/>
      <c r="X488" s="1072"/>
      <c r="Y488" s="1072"/>
      <c r="Z488" s="1072"/>
      <c r="AA488" s="1072"/>
      <c r="AB488" s="1072"/>
      <c r="AC488" s="1072"/>
      <c r="AD488" s="1072"/>
      <c r="AE488" s="1072"/>
      <c r="AF488" s="1072"/>
      <c r="AG488" s="1072"/>
      <c r="AH488" s="1072"/>
      <c r="AI488" s="1072"/>
      <c r="AJ488" s="1072"/>
      <c r="AK488" s="1072"/>
      <c r="AL488" s="1072"/>
      <c r="AM488" s="1072"/>
      <c r="AN488" s="1072"/>
      <c r="AO488" s="1072"/>
      <c r="AP488" s="1072"/>
      <c r="AQ488" s="1072"/>
      <c r="AR488" s="1072"/>
      <c r="AS488" s="1072"/>
      <c r="AT488" s="1072"/>
      <c r="AU488" s="1072"/>
      <c r="AV488" s="1072"/>
      <c r="AW488" s="1072"/>
      <c r="AX488" s="1072"/>
      <c r="AY488" s="1072"/>
      <c r="AZ488" s="1072"/>
      <c r="BA488" s="1072"/>
      <c r="BB488" s="1072"/>
      <c r="BC488" s="1072"/>
      <c r="BD488" s="1072"/>
      <c r="BE488" s="1072"/>
      <c r="BF488" s="1072"/>
      <c r="BG488" s="1072"/>
      <c r="BH488" s="1072"/>
      <c r="BI488" s="1072"/>
      <c r="BJ488" s="1072"/>
      <c r="BK488" s="1072"/>
      <c r="BL488" s="1072"/>
      <c r="BM488" s="1072"/>
      <c r="BN488" s="1072"/>
      <c r="BO488" s="1072"/>
      <c r="BP488" s="1072"/>
      <c r="BQ488" s="1072"/>
      <c r="BR488" s="1072"/>
      <c r="BS488" s="1072"/>
      <c r="BT488" s="1072"/>
      <c r="BU488" s="1072"/>
      <c r="BV488" s="1072"/>
      <c r="BW488" s="1072"/>
      <c r="BX488" s="1072"/>
      <c r="BY488" s="1072"/>
      <c r="BZ488" s="1072"/>
      <c r="CA488" s="1072"/>
      <c r="CB488" s="1072"/>
      <c r="CC488" s="1072"/>
      <c r="CD488" s="1072"/>
      <c r="CE488" s="1072"/>
      <c r="CF488" s="1072"/>
      <c r="CG488" s="1072"/>
      <c r="CH488" s="1072"/>
      <c r="CI488" s="1072"/>
      <c r="CJ488" s="1072"/>
      <c r="CK488" s="1072"/>
      <c r="CL488" s="1072"/>
      <c r="CM488" s="1072"/>
      <c r="CN488" s="1072"/>
      <c r="CO488" s="1072"/>
      <c r="CP488" s="1072"/>
      <c r="CQ488" s="1072"/>
      <c r="CR488" s="1072"/>
      <c r="CS488" s="1072"/>
      <c r="CT488" s="1072"/>
      <c r="CU488" s="1072"/>
      <c r="CV488" s="1072"/>
      <c r="CW488" s="1072"/>
      <c r="CX488" s="1072"/>
      <c r="CY488" s="1072"/>
      <c r="CZ488" s="1072"/>
      <c r="DA488" s="1072"/>
      <c r="DB488" s="1072"/>
      <c r="DC488" s="1072"/>
      <c r="DD488" s="1072"/>
      <c r="DE488" s="1072"/>
      <c r="DF488" s="1072"/>
      <c r="DG488" s="1072"/>
      <c r="DH488" s="1072"/>
      <c r="DI488" s="1072"/>
    </row>
    <row r="489" spans="1:113">
      <c r="A489" s="355"/>
      <c r="B489" s="355"/>
      <c r="C489" s="1246"/>
      <c r="D489" s="1255"/>
      <c r="E489" s="1110"/>
      <c r="F489" s="1215"/>
      <c r="G489" s="1926"/>
      <c r="H489" s="1072"/>
      <c r="I489" s="1072"/>
      <c r="J489" s="1072"/>
      <c r="K489" s="1072"/>
      <c r="L489" s="1072"/>
      <c r="M489" s="1072"/>
      <c r="N489" s="1072"/>
      <c r="O489" s="1072"/>
      <c r="P489" s="1072"/>
      <c r="Q489" s="1072"/>
      <c r="R489" s="1072"/>
      <c r="S489" s="1072"/>
      <c r="T489" s="1072"/>
      <c r="U489" s="1072"/>
      <c r="V489" s="1072"/>
      <c r="W489" s="1072"/>
      <c r="X489" s="1072"/>
      <c r="Y489" s="1072"/>
      <c r="Z489" s="1072"/>
      <c r="AA489" s="1072"/>
      <c r="AB489" s="1072"/>
      <c r="AC489" s="1072"/>
      <c r="AD489" s="1072"/>
      <c r="AE489" s="1072"/>
      <c r="AF489" s="1072"/>
      <c r="AG489" s="1072"/>
      <c r="AH489" s="1072"/>
      <c r="AI489" s="1072"/>
      <c r="AJ489" s="1072"/>
      <c r="AK489" s="1072"/>
      <c r="AL489" s="1072"/>
      <c r="AM489" s="1072"/>
      <c r="AN489" s="1072"/>
      <c r="AO489" s="1072"/>
      <c r="AP489" s="1072"/>
      <c r="AQ489" s="1072"/>
      <c r="AR489" s="1072"/>
      <c r="AS489" s="1072"/>
      <c r="AT489" s="1072"/>
      <c r="AU489" s="1072"/>
      <c r="AV489" s="1072"/>
      <c r="AW489" s="1072"/>
      <c r="AX489" s="1072"/>
      <c r="AY489" s="1072"/>
      <c r="AZ489" s="1072"/>
      <c r="BA489" s="1072"/>
      <c r="BB489" s="1072"/>
      <c r="BC489" s="1072"/>
      <c r="BD489" s="1072"/>
      <c r="BE489" s="1072"/>
      <c r="BF489" s="1072"/>
      <c r="BG489" s="1072"/>
      <c r="BH489" s="1072"/>
      <c r="BI489" s="1072"/>
      <c r="BJ489" s="1072"/>
      <c r="BK489" s="1072"/>
      <c r="BL489" s="1072"/>
      <c r="BM489" s="1072"/>
      <c r="BN489" s="1072"/>
      <c r="BO489" s="1072"/>
      <c r="BP489" s="1072"/>
      <c r="BQ489" s="1072"/>
      <c r="BR489" s="1072"/>
      <c r="BS489" s="1072"/>
      <c r="BT489" s="1072"/>
      <c r="BU489" s="1072"/>
      <c r="BV489" s="1072"/>
      <c r="BW489" s="1072"/>
      <c r="BX489" s="1072"/>
      <c r="BY489" s="1072"/>
      <c r="BZ489" s="1072"/>
      <c r="CA489" s="1072"/>
      <c r="CB489" s="1072"/>
      <c r="CC489" s="1072"/>
      <c r="CD489" s="1072"/>
      <c r="CE489" s="1072"/>
      <c r="CF489" s="1072"/>
      <c r="CG489" s="1072"/>
      <c r="CH489" s="1072"/>
      <c r="CI489" s="1072"/>
      <c r="CJ489" s="1072"/>
      <c r="CK489" s="1072"/>
      <c r="CL489" s="1072"/>
      <c r="CM489" s="1072"/>
      <c r="CN489" s="1072"/>
      <c r="CO489" s="1072"/>
      <c r="CP489" s="1072"/>
      <c r="CQ489" s="1072"/>
      <c r="CR489" s="1072"/>
      <c r="CS489" s="1072"/>
      <c r="CT489" s="1072"/>
      <c r="CU489" s="1072"/>
      <c r="CV489" s="1072"/>
      <c r="CW489" s="1072"/>
      <c r="CX489" s="1072"/>
      <c r="CY489" s="1072"/>
      <c r="CZ489" s="1072"/>
      <c r="DA489" s="1072"/>
      <c r="DB489" s="1072"/>
      <c r="DC489" s="1072"/>
      <c r="DD489" s="1072"/>
      <c r="DE489" s="1072"/>
      <c r="DF489" s="1072"/>
      <c r="DG489" s="1072"/>
      <c r="DH489" s="1072"/>
      <c r="DI489" s="1072"/>
    </row>
    <row r="490" spans="1:113">
      <c r="A490" s="355"/>
      <c r="B490" s="355"/>
      <c r="C490" s="1258"/>
      <c r="D490" s="1255"/>
      <c r="E490" s="1110"/>
      <c r="F490" s="1215"/>
      <c r="G490" s="1926"/>
      <c r="H490" s="1072"/>
      <c r="I490" s="1072"/>
      <c r="J490" s="1072"/>
      <c r="K490" s="1072"/>
      <c r="L490" s="1072"/>
      <c r="M490" s="1072"/>
      <c r="N490" s="1072"/>
      <c r="O490" s="1072"/>
      <c r="P490" s="1072"/>
      <c r="Q490" s="1072"/>
      <c r="R490" s="1072"/>
      <c r="S490" s="1072"/>
      <c r="T490" s="1072"/>
      <c r="U490" s="1072"/>
      <c r="V490" s="1072"/>
      <c r="W490" s="1072"/>
      <c r="X490" s="1072"/>
      <c r="Y490" s="1072"/>
      <c r="Z490" s="1072"/>
      <c r="AA490" s="1072"/>
      <c r="AB490" s="1072"/>
      <c r="AC490" s="1072"/>
      <c r="AD490" s="1072"/>
      <c r="AE490" s="1072"/>
      <c r="AF490" s="1072"/>
      <c r="AG490" s="1072"/>
      <c r="AH490" s="1072"/>
      <c r="AI490" s="1072"/>
      <c r="AJ490" s="1072"/>
      <c r="AK490" s="1072"/>
      <c r="AL490" s="1072"/>
      <c r="AM490" s="1072"/>
      <c r="AN490" s="1072"/>
      <c r="AO490" s="1072"/>
      <c r="AP490" s="1072"/>
      <c r="AQ490" s="1072"/>
      <c r="AR490" s="1072"/>
      <c r="AS490" s="1072"/>
      <c r="AT490" s="1072"/>
      <c r="AU490" s="1072"/>
      <c r="AV490" s="1072"/>
      <c r="AW490" s="1072"/>
      <c r="AX490" s="1072"/>
      <c r="AY490" s="1072"/>
      <c r="AZ490" s="1072"/>
      <c r="BA490" s="1072"/>
      <c r="BB490" s="1072"/>
      <c r="BC490" s="1072"/>
      <c r="BD490" s="1072"/>
      <c r="BE490" s="1072"/>
      <c r="BF490" s="1072"/>
      <c r="BG490" s="1072"/>
      <c r="BH490" s="1072"/>
      <c r="BI490" s="1072"/>
      <c r="BJ490" s="1072"/>
      <c r="BK490" s="1072"/>
      <c r="BL490" s="1072"/>
      <c r="BM490" s="1072"/>
      <c r="BN490" s="1072"/>
      <c r="BO490" s="1072"/>
      <c r="BP490" s="1072"/>
      <c r="BQ490" s="1072"/>
      <c r="BR490" s="1072"/>
      <c r="BS490" s="1072"/>
      <c r="BT490" s="1072"/>
      <c r="BU490" s="1072"/>
      <c r="BV490" s="1072"/>
      <c r="BW490" s="1072"/>
      <c r="BX490" s="1072"/>
      <c r="BY490" s="1072"/>
      <c r="BZ490" s="1072"/>
      <c r="CA490" s="1072"/>
      <c r="CB490" s="1072"/>
      <c r="CC490" s="1072"/>
      <c r="CD490" s="1072"/>
      <c r="CE490" s="1072"/>
      <c r="CF490" s="1072"/>
      <c r="CG490" s="1072"/>
      <c r="CH490" s="1072"/>
      <c r="CI490" s="1072"/>
      <c r="CJ490" s="1072"/>
      <c r="CK490" s="1072"/>
      <c r="CL490" s="1072"/>
      <c r="CM490" s="1072"/>
      <c r="CN490" s="1072"/>
      <c r="CO490" s="1072"/>
      <c r="CP490" s="1072"/>
      <c r="CQ490" s="1072"/>
      <c r="CR490" s="1072"/>
      <c r="CS490" s="1072"/>
      <c r="CT490" s="1072"/>
      <c r="CU490" s="1072"/>
      <c r="CV490" s="1072"/>
      <c r="CW490" s="1072"/>
      <c r="CX490" s="1072"/>
      <c r="CY490" s="1072"/>
      <c r="CZ490" s="1072"/>
      <c r="DA490" s="1072"/>
      <c r="DB490" s="1072"/>
      <c r="DC490" s="1072"/>
      <c r="DD490" s="1072"/>
      <c r="DE490" s="1072"/>
      <c r="DF490" s="1072"/>
      <c r="DG490" s="1072"/>
      <c r="DH490" s="1072"/>
      <c r="DI490" s="1072"/>
    </row>
    <row r="491" spans="1:113">
      <c r="A491" s="355"/>
      <c r="B491" s="355"/>
      <c r="C491" s="1246"/>
      <c r="D491" s="1255"/>
      <c r="E491" s="1110"/>
      <c r="F491" s="1215"/>
      <c r="G491" s="1926"/>
      <c r="H491" s="1072"/>
      <c r="I491" s="1072"/>
      <c r="J491" s="1072"/>
      <c r="K491" s="1072"/>
      <c r="L491" s="1072"/>
      <c r="M491" s="1072"/>
      <c r="N491" s="1072"/>
      <c r="O491" s="1072"/>
      <c r="P491" s="1072"/>
      <c r="Q491" s="1072"/>
      <c r="R491" s="1072"/>
      <c r="S491" s="1072"/>
      <c r="T491" s="1072"/>
      <c r="U491" s="1072"/>
      <c r="V491" s="1072"/>
      <c r="W491" s="1072"/>
      <c r="X491" s="1072"/>
      <c r="Y491" s="1072"/>
      <c r="Z491" s="1072"/>
      <c r="AA491" s="1072"/>
      <c r="AB491" s="1072"/>
      <c r="AC491" s="1072"/>
      <c r="AD491" s="1072"/>
      <c r="AE491" s="1072"/>
      <c r="AF491" s="1072"/>
      <c r="AG491" s="1072"/>
      <c r="AH491" s="1072"/>
      <c r="AI491" s="1072"/>
      <c r="AJ491" s="1072"/>
      <c r="AK491" s="1072"/>
      <c r="AL491" s="1072"/>
      <c r="AM491" s="1072"/>
      <c r="AN491" s="1072"/>
      <c r="AO491" s="1072"/>
      <c r="AP491" s="1072"/>
      <c r="AQ491" s="1072"/>
      <c r="AR491" s="1072"/>
      <c r="AS491" s="1072"/>
      <c r="AT491" s="1072"/>
      <c r="AU491" s="1072"/>
      <c r="AV491" s="1072"/>
      <c r="AW491" s="1072"/>
      <c r="AX491" s="1072"/>
      <c r="AY491" s="1072"/>
      <c r="AZ491" s="1072"/>
      <c r="BA491" s="1072"/>
      <c r="BB491" s="1072"/>
      <c r="BC491" s="1072"/>
      <c r="BD491" s="1072"/>
      <c r="BE491" s="1072"/>
      <c r="BF491" s="1072"/>
      <c r="BG491" s="1072"/>
      <c r="BH491" s="1072"/>
      <c r="BI491" s="1072"/>
      <c r="BJ491" s="1072"/>
      <c r="BK491" s="1072"/>
      <c r="BL491" s="1072"/>
      <c r="BM491" s="1072"/>
      <c r="BN491" s="1072"/>
      <c r="BO491" s="1072"/>
      <c r="BP491" s="1072"/>
      <c r="BQ491" s="1072"/>
      <c r="BR491" s="1072"/>
      <c r="BS491" s="1072"/>
      <c r="BT491" s="1072"/>
      <c r="BU491" s="1072"/>
      <c r="BV491" s="1072"/>
      <c r="BW491" s="1072"/>
      <c r="BX491" s="1072"/>
      <c r="BY491" s="1072"/>
      <c r="BZ491" s="1072"/>
      <c r="CA491" s="1072"/>
      <c r="CB491" s="1072"/>
      <c r="CC491" s="1072"/>
      <c r="CD491" s="1072"/>
      <c r="CE491" s="1072"/>
      <c r="CF491" s="1072"/>
      <c r="CG491" s="1072"/>
      <c r="CH491" s="1072"/>
      <c r="CI491" s="1072"/>
      <c r="CJ491" s="1072"/>
      <c r="CK491" s="1072"/>
      <c r="CL491" s="1072"/>
      <c r="CM491" s="1072"/>
      <c r="CN491" s="1072"/>
      <c r="CO491" s="1072"/>
      <c r="CP491" s="1072"/>
      <c r="CQ491" s="1072"/>
      <c r="CR491" s="1072"/>
      <c r="CS491" s="1072"/>
      <c r="CT491" s="1072"/>
      <c r="CU491" s="1072"/>
      <c r="CV491" s="1072"/>
      <c r="CW491" s="1072"/>
      <c r="CX491" s="1072"/>
      <c r="CY491" s="1072"/>
      <c r="CZ491" s="1072"/>
      <c r="DA491" s="1072"/>
      <c r="DB491" s="1072"/>
      <c r="DC491" s="1072"/>
      <c r="DD491" s="1072"/>
      <c r="DE491" s="1072"/>
      <c r="DF491" s="1072"/>
      <c r="DG491" s="1072"/>
      <c r="DH491" s="1072"/>
      <c r="DI491" s="1072"/>
    </row>
    <row r="492" spans="1:113">
      <c r="A492" s="355"/>
      <c r="B492" s="355"/>
      <c r="C492" s="1246"/>
      <c r="D492" s="1255"/>
      <c r="E492" s="1110"/>
      <c r="F492" s="1215"/>
      <c r="G492" s="1926"/>
      <c r="H492" s="1072"/>
      <c r="I492" s="1072"/>
      <c r="J492" s="1072"/>
      <c r="K492" s="1072"/>
      <c r="L492" s="1072"/>
      <c r="M492" s="1072"/>
      <c r="N492" s="1072"/>
      <c r="O492" s="1072"/>
      <c r="P492" s="1072"/>
      <c r="Q492" s="1072"/>
      <c r="R492" s="1072"/>
      <c r="S492" s="1072"/>
      <c r="T492" s="1072"/>
      <c r="U492" s="1072"/>
      <c r="V492" s="1072"/>
      <c r="W492" s="1072"/>
      <c r="X492" s="1072"/>
      <c r="Y492" s="1072"/>
      <c r="Z492" s="1072"/>
      <c r="AA492" s="1072"/>
      <c r="AB492" s="1072"/>
      <c r="AC492" s="1072"/>
      <c r="AD492" s="1072"/>
      <c r="AE492" s="1072"/>
      <c r="AF492" s="1072"/>
      <c r="AG492" s="1072"/>
      <c r="AH492" s="1072"/>
      <c r="AI492" s="1072"/>
      <c r="AJ492" s="1072"/>
      <c r="AK492" s="1072"/>
      <c r="AL492" s="1072"/>
      <c r="AM492" s="1072"/>
      <c r="AN492" s="1072"/>
      <c r="AO492" s="1072"/>
      <c r="AP492" s="1072"/>
      <c r="AQ492" s="1072"/>
      <c r="AR492" s="1072"/>
      <c r="AS492" s="1072"/>
      <c r="AT492" s="1072"/>
      <c r="AU492" s="1072"/>
      <c r="AV492" s="1072"/>
      <c r="AW492" s="1072"/>
      <c r="AX492" s="1072"/>
      <c r="AY492" s="1072"/>
      <c r="AZ492" s="1072"/>
      <c r="BA492" s="1072"/>
      <c r="BB492" s="1072"/>
      <c r="BC492" s="1072"/>
      <c r="BD492" s="1072"/>
      <c r="BE492" s="1072"/>
      <c r="BF492" s="1072"/>
      <c r="BG492" s="1072"/>
      <c r="BH492" s="1072"/>
      <c r="BI492" s="1072"/>
      <c r="BJ492" s="1072"/>
      <c r="BK492" s="1072"/>
      <c r="BL492" s="1072"/>
      <c r="BM492" s="1072"/>
      <c r="BN492" s="1072"/>
      <c r="BO492" s="1072"/>
      <c r="BP492" s="1072"/>
      <c r="BQ492" s="1072"/>
      <c r="BR492" s="1072"/>
      <c r="BS492" s="1072"/>
      <c r="BT492" s="1072"/>
      <c r="BU492" s="1072"/>
      <c r="BV492" s="1072"/>
      <c r="BW492" s="1072"/>
      <c r="BX492" s="1072"/>
      <c r="BY492" s="1072"/>
      <c r="BZ492" s="1072"/>
      <c r="CA492" s="1072"/>
      <c r="CB492" s="1072"/>
      <c r="CC492" s="1072"/>
      <c r="CD492" s="1072"/>
      <c r="CE492" s="1072"/>
      <c r="CF492" s="1072"/>
      <c r="CG492" s="1072"/>
      <c r="CH492" s="1072"/>
      <c r="CI492" s="1072"/>
      <c r="CJ492" s="1072"/>
      <c r="CK492" s="1072"/>
      <c r="CL492" s="1072"/>
      <c r="CM492" s="1072"/>
      <c r="CN492" s="1072"/>
      <c r="CO492" s="1072"/>
      <c r="CP492" s="1072"/>
      <c r="CQ492" s="1072"/>
      <c r="CR492" s="1072"/>
      <c r="CS492" s="1072"/>
      <c r="CT492" s="1072"/>
      <c r="CU492" s="1072"/>
      <c r="CV492" s="1072"/>
      <c r="CW492" s="1072"/>
      <c r="CX492" s="1072"/>
      <c r="CY492" s="1072"/>
      <c r="CZ492" s="1072"/>
      <c r="DA492" s="1072"/>
      <c r="DB492" s="1072"/>
      <c r="DC492" s="1072"/>
      <c r="DD492" s="1072"/>
      <c r="DE492" s="1072"/>
      <c r="DF492" s="1072"/>
      <c r="DG492" s="1072"/>
      <c r="DH492" s="1072"/>
      <c r="DI492" s="1072"/>
    </row>
    <row r="493" spans="1:113">
      <c r="A493" s="355"/>
      <c r="B493" s="355"/>
      <c r="C493" s="1246"/>
      <c r="D493" s="1246"/>
      <c r="E493" s="1127"/>
      <c r="F493" s="1984"/>
      <c r="G493" s="1236"/>
      <c r="H493" s="1072"/>
      <c r="I493" s="1072"/>
      <c r="J493" s="1072"/>
      <c r="K493" s="1072"/>
      <c r="L493" s="1072"/>
      <c r="M493" s="1072"/>
      <c r="N493" s="1072"/>
      <c r="O493" s="1072"/>
      <c r="P493" s="1072"/>
      <c r="Q493" s="1072"/>
      <c r="R493" s="1072"/>
      <c r="S493" s="1072"/>
      <c r="T493" s="1072"/>
      <c r="U493" s="1072"/>
      <c r="V493" s="1072"/>
      <c r="W493" s="1072"/>
      <c r="X493" s="1072"/>
      <c r="Y493" s="1072"/>
      <c r="Z493" s="1072"/>
      <c r="AA493" s="1072"/>
      <c r="AB493" s="1072"/>
      <c r="AC493" s="1072"/>
      <c r="AD493" s="1072"/>
      <c r="AE493" s="1072"/>
      <c r="AF493" s="1072"/>
      <c r="AG493" s="1072"/>
      <c r="AH493" s="1072"/>
      <c r="AI493" s="1072"/>
      <c r="AJ493" s="1072"/>
      <c r="AK493" s="1072"/>
      <c r="AL493" s="1072"/>
      <c r="AM493" s="1072"/>
      <c r="AN493" s="1072"/>
      <c r="AO493" s="1072"/>
      <c r="AP493" s="1072"/>
      <c r="AQ493" s="1072"/>
      <c r="AR493" s="1072"/>
      <c r="AS493" s="1072"/>
      <c r="AT493" s="1072"/>
      <c r="AU493" s="1072"/>
      <c r="AV493" s="1072"/>
      <c r="AW493" s="1072"/>
      <c r="AX493" s="1072"/>
      <c r="AY493" s="1072"/>
      <c r="AZ493" s="1072"/>
      <c r="BA493" s="1072"/>
      <c r="BB493" s="1072"/>
      <c r="BC493" s="1072"/>
      <c r="BD493" s="1072"/>
      <c r="BE493" s="1072"/>
      <c r="BF493" s="1072"/>
      <c r="BG493" s="1072"/>
      <c r="BH493" s="1072"/>
      <c r="BI493" s="1072"/>
      <c r="BJ493" s="1072"/>
      <c r="BK493" s="1072"/>
      <c r="BL493" s="1072"/>
      <c r="BM493" s="1072"/>
      <c r="BN493" s="1072"/>
      <c r="BO493" s="1072"/>
      <c r="BP493" s="1072"/>
      <c r="BQ493" s="1072"/>
      <c r="BR493" s="1072"/>
      <c r="BS493" s="1072"/>
      <c r="BT493" s="1072"/>
      <c r="BU493" s="1072"/>
      <c r="BV493" s="1072"/>
      <c r="BW493" s="1072"/>
      <c r="BX493" s="1072"/>
      <c r="BY493" s="1072"/>
      <c r="BZ493" s="1072"/>
      <c r="CA493" s="1072"/>
      <c r="CB493" s="1072"/>
      <c r="CC493" s="1072"/>
      <c r="CD493" s="1072"/>
      <c r="CE493" s="1072"/>
      <c r="CF493" s="1072"/>
      <c r="CG493" s="1072"/>
      <c r="CH493" s="1072"/>
      <c r="CI493" s="1072"/>
      <c r="CJ493" s="1072"/>
      <c r="CK493" s="1072"/>
      <c r="CL493" s="1072"/>
      <c r="CM493" s="1072"/>
      <c r="CN493" s="1072"/>
      <c r="CO493" s="1072"/>
      <c r="CP493" s="1072"/>
      <c r="CQ493" s="1072"/>
      <c r="CR493" s="1072"/>
      <c r="CS493" s="1072"/>
      <c r="CT493" s="1072"/>
      <c r="CU493" s="1072"/>
      <c r="CV493" s="1072"/>
      <c r="CW493" s="1072"/>
      <c r="CX493" s="1072"/>
      <c r="CY493" s="1072"/>
      <c r="CZ493" s="1072"/>
      <c r="DA493" s="1072"/>
      <c r="DB493" s="1072"/>
      <c r="DC493" s="1072"/>
      <c r="DD493" s="1072"/>
      <c r="DE493" s="1072"/>
      <c r="DF493" s="1072"/>
      <c r="DG493" s="1072"/>
      <c r="DH493" s="1072"/>
      <c r="DI493" s="1072"/>
    </row>
    <row r="494" spans="1:113">
      <c r="A494" s="355"/>
      <c r="B494" s="355"/>
      <c r="C494" s="1246"/>
      <c r="D494" s="1246"/>
      <c r="E494" s="1127"/>
      <c r="F494" s="1984"/>
      <c r="G494" s="1236"/>
      <c r="H494" s="1072"/>
      <c r="I494" s="1072"/>
      <c r="J494" s="1072"/>
      <c r="K494" s="1072"/>
      <c r="L494" s="1072"/>
      <c r="M494" s="1072"/>
      <c r="N494" s="1072"/>
      <c r="O494" s="1072"/>
      <c r="P494" s="1072"/>
      <c r="Q494" s="1072"/>
      <c r="R494" s="1072"/>
      <c r="S494" s="1072"/>
      <c r="T494" s="1072"/>
      <c r="U494" s="1072"/>
      <c r="V494" s="1072"/>
      <c r="W494" s="1072"/>
      <c r="X494" s="1072"/>
      <c r="Y494" s="1072"/>
      <c r="Z494" s="1072"/>
      <c r="AA494" s="1072"/>
      <c r="AB494" s="1072"/>
      <c r="AC494" s="1072"/>
      <c r="AD494" s="1072"/>
      <c r="AE494" s="1072"/>
      <c r="AF494" s="1072"/>
      <c r="AG494" s="1072"/>
      <c r="AH494" s="1072"/>
      <c r="AI494" s="1072"/>
      <c r="AJ494" s="1072"/>
      <c r="AK494" s="1072"/>
      <c r="AL494" s="1072"/>
      <c r="AM494" s="1072"/>
      <c r="AN494" s="1072"/>
      <c r="AO494" s="1072"/>
      <c r="AP494" s="1072"/>
      <c r="AQ494" s="1072"/>
      <c r="AR494" s="1072"/>
      <c r="AS494" s="1072"/>
      <c r="AT494" s="1072"/>
      <c r="AU494" s="1072"/>
      <c r="AV494" s="1072"/>
      <c r="AW494" s="1072"/>
      <c r="AX494" s="1072"/>
      <c r="AY494" s="1072"/>
      <c r="AZ494" s="1072"/>
      <c r="BA494" s="1072"/>
      <c r="BB494" s="1072"/>
      <c r="BC494" s="1072"/>
      <c r="BD494" s="1072"/>
      <c r="BE494" s="1072"/>
      <c r="BF494" s="1072"/>
      <c r="BG494" s="1072"/>
      <c r="BH494" s="1072"/>
      <c r="BI494" s="1072"/>
      <c r="BJ494" s="1072"/>
      <c r="BK494" s="1072"/>
      <c r="BL494" s="1072"/>
      <c r="BM494" s="1072"/>
      <c r="BN494" s="1072"/>
      <c r="BO494" s="1072"/>
      <c r="BP494" s="1072"/>
      <c r="BQ494" s="1072"/>
      <c r="BR494" s="1072"/>
      <c r="BS494" s="1072"/>
      <c r="BT494" s="1072"/>
      <c r="BU494" s="1072"/>
      <c r="BV494" s="1072"/>
      <c r="BW494" s="1072"/>
      <c r="BX494" s="1072"/>
      <c r="BY494" s="1072"/>
      <c r="BZ494" s="1072"/>
      <c r="CA494" s="1072"/>
      <c r="CB494" s="1072"/>
      <c r="CC494" s="1072"/>
      <c r="CD494" s="1072"/>
      <c r="CE494" s="1072"/>
      <c r="CF494" s="1072"/>
      <c r="CG494" s="1072"/>
      <c r="CH494" s="1072"/>
      <c r="CI494" s="1072"/>
      <c r="CJ494" s="1072"/>
      <c r="CK494" s="1072"/>
      <c r="CL494" s="1072"/>
      <c r="CM494" s="1072"/>
      <c r="CN494" s="1072"/>
      <c r="CO494" s="1072"/>
      <c r="CP494" s="1072"/>
      <c r="CQ494" s="1072"/>
      <c r="CR494" s="1072"/>
      <c r="CS494" s="1072"/>
      <c r="CT494" s="1072"/>
      <c r="CU494" s="1072"/>
      <c r="CV494" s="1072"/>
      <c r="CW494" s="1072"/>
      <c r="CX494" s="1072"/>
      <c r="CY494" s="1072"/>
      <c r="CZ494" s="1072"/>
      <c r="DA494" s="1072"/>
      <c r="DB494" s="1072"/>
      <c r="DC494" s="1072"/>
      <c r="DD494" s="1072"/>
      <c r="DE494" s="1072"/>
      <c r="DF494" s="1072"/>
      <c r="DG494" s="1072"/>
      <c r="DH494" s="1072"/>
      <c r="DI494" s="1072"/>
    </row>
    <row r="495" spans="1:113">
      <c r="A495" s="355"/>
      <c r="B495" s="355"/>
      <c r="C495" s="1246"/>
      <c r="D495" s="1246"/>
      <c r="E495" s="1127"/>
      <c r="F495" s="1984"/>
      <c r="G495" s="1236"/>
      <c r="H495" s="1072"/>
      <c r="I495" s="1072"/>
      <c r="J495" s="1072"/>
      <c r="K495" s="1072"/>
      <c r="L495" s="1072"/>
      <c r="M495" s="1072"/>
      <c r="N495" s="1072"/>
      <c r="O495" s="1072"/>
      <c r="P495" s="1072"/>
      <c r="Q495" s="1072"/>
      <c r="R495" s="1072"/>
      <c r="S495" s="1072"/>
      <c r="T495" s="1072"/>
      <c r="U495" s="1072"/>
      <c r="V495" s="1072"/>
      <c r="W495" s="1072"/>
      <c r="X495" s="1072"/>
      <c r="Y495" s="1072"/>
      <c r="Z495" s="1072"/>
      <c r="AA495" s="1072"/>
      <c r="AB495" s="1072"/>
      <c r="AC495" s="1072"/>
      <c r="AD495" s="1072"/>
      <c r="AE495" s="1072"/>
      <c r="AF495" s="1072"/>
      <c r="AG495" s="1072"/>
      <c r="AH495" s="1072"/>
      <c r="AI495" s="1072"/>
      <c r="AJ495" s="1072"/>
      <c r="AK495" s="1072"/>
      <c r="AL495" s="1072"/>
      <c r="AM495" s="1072"/>
      <c r="AN495" s="1072"/>
      <c r="AO495" s="1072"/>
      <c r="AP495" s="1072"/>
      <c r="AQ495" s="1072"/>
      <c r="AR495" s="1072"/>
      <c r="AS495" s="1072"/>
      <c r="AT495" s="1072"/>
      <c r="AU495" s="1072"/>
      <c r="AV495" s="1072"/>
      <c r="AW495" s="1072"/>
      <c r="AX495" s="1072"/>
      <c r="AY495" s="1072"/>
      <c r="AZ495" s="1072"/>
      <c r="BA495" s="1072"/>
      <c r="BB495" s="1072"/>
      <c r="BC495" s="1072"/>
      <c r="BD495" s="1072"/>
      <c r="BE495" s="1072"/>
      <c r="BF495" s="1072"/>
      <c r="BG495" s="1072"/>
      <c r="BH495" s="1072"/>
      <c r="BI495" s="1072"/>
      <c r="BJ495" s="1072"/>
      <c r="BK495" s="1072"/>
      <c r="BL495" s="1072"/>
      <c r="BM495" s="1072"/>
      <c r="BN495" s="1072"/>
      <c r="BO495" s="1072"/>
      <c r="BP495" s="1072"/>
      <c r="BQ495" s="1072"/>
      <c r="BR495" s="1072"/>
      <c r="BS495" s="1072"/>
      <c r="BT495" s="1072"/>
      <c r="BU495" s="1072"/>
      <c r="BV495" s="1072"/>
      <c r="BW495" s="1072"/>
      <c r="BX495" s="1072"/>
      <c r="BY495" s="1072"/>
      <c r="BZ495" s="1072"/>
      <c r="CA495" s="1072"/>
      <c r="CB495" s="1072"/>
      <c r="CC495" s="1072"/>
      <c r="CD495" s="1072"/>
      <c r="CE495" s="1072"/>
      <c r="CF495" s="1072"/>
      <c r="CG495" s="1072"/>
      <c r="CH495" s="1072"/>
      <c r="CI495" s="1072"/>
      <c r="CJ495" s="1072"/>
      <c r="CK495" s="1072"/>
      <c r="CL495" s="1072"/>
      <c r="CM495" s="1072"/>
      <c r="CN495" s="1072"/>
      <c r="CO495" s="1072"/>
      <c r="CP495" s="1072"/>
      <c r="CQ495" s="1072"/>
      <c r="CR495" s="1072"/>
      <c r="CS495" s="1072"/>
      <c r="CT495" s="1072"/>
      <c r="CU495" s="1072"/>
      <c r="CV495" s="1072"/>
      <c r="CW495" s="1072"/>
      <c r="CX495" s="1072"/>
      <c r="CY495" s="1072"/>
      <c r="CZ495" s="1072"/>
      <c r="DA495" s="1072"/>
      <c r="DB495" s="1072"/>
      <c r="DC495" s="1072"/>
      <c r="DD495" s="1072"/>
      <c r="DE495" s="1072"/>
      <c r="DF495" s="1072"/>
      <c r="DG495" s="1072"/>
      <c r="DH495" s="1072"/>
      <c r="DI495" s="1072"/>
    </row>
    <row r="496" spans="1:113">
      <c r="A496" s="355"/>
      <c r="B496" s="1248"/>
      <c r="C496" s="1246"/>
      <c r="D496" s="1247"/>
      <c r="G496" s="1236"/>
      <c r="H496" s="1072"/>
      <c r="I496" s="1072"/>
      <c r="J496" s="1072"/>
      <c r="K496" s="1072"/>
      <c r="L496" s="1072"/>
      <c r="M496" s="1072"/>
      <c r="N496" s="1072"/>
      <c r="O496" s="1072"/>
      <c r="P496" s="1072"/>
      <c r="Q496" s="1072"/>
      <c r="R496" s="1072"/>
      <c r="S496" s="1072"/>
      <c r="T496" s="1072"/>
      <c r="U496" s="1072"/>
      <c r="V496" s="1072"/>
      <c r="W496" s="1072"/>
      <c r="X496" s="1072"/>
      <c r="Y496" s="1072"/>
      <c r="Z496" s="1072"/>
      <c r="AA496" s="1072"/>
      <c r="AB496" s="1072"/>
      <c r="AC496" s="1072"/>
      <c r="AD496" s="1072"/>
      <c r="AE496" s="1072"/>
      <c r="AF496" s="1072"/>
      <c r="AG496" s="1072"/>
      <c r="AH496" s="1072"/>
      <c r="AI496" s="1072"/>
      <c r="AJ496" s="1072"/>
      <c r="AK496" s="1072"/>
      <c r="AL496" s="1072"/>
      <c r="AM496" s="1072"/>
      <c r="AN496" s="1072"/>
      <c r="AO496" s="1072"/>
      <c r="AP496" s="1072"/>
      <c r="AQ496" s="1072"/>
      <c r="AR496" s="1072"/>
      <c r="AS496" s="1072"/>
      <c r="AT496" s="1072"/>
      <c r="AU496" s="1072"/>
      <c r="AV496" s="1072"/>
      <c r="AW496" s="1072"/>
      <c r="AX496" s="1072"/>
      <c r="AY496" s="1072"/>
      <c r="AZ496" s="1072"/>
      <c r="BA496" s="1072"/>
      <c r="BB496" s="1072"/>
      <c r="BC496" s="1072"/>
      <c r="BD496" s="1072"/>
      <c r="BE496" s="1072"/>
      <c r="BF496" s="1072"/>
      <c r="BG496" s="1072"/>
      <c r="BH496" s="1072"/>
      <c r="BI496" s="1072"/>
      <c r="BJ496" s="1072"/>
      <c r="BK496" s="1072"/>
      <c r="BL496" s="1072"/>
      <c r="BM496" s="1072"/>
      <c r="BN496" s="1072"/>
      <c r="BO496" s="1072"/>
      <c r="BP496" s="1072"/>
      <c r="BQ496" s="1072"/>
      <c r="BR496" s="1072"/>
      <c r="BS496" s="1072"/>
      <c r="BT496" s="1072"/>
      <c r="BU496" s="1072"/>
      <c r="BV496" s="1072"/>
      <c r="BW496" s="1072"/>
      <c r="BX496" s="1072"/>
      <c r="BY496" s="1072"/>
      <c r="BZ496" s="1072"/>
      <c r="CA496" s="1072"/>
      <c r="CB496" s="1072"/>
      <c r="CC496" s="1072"/>
      <c r="CD496" s="1072"/>
      <c r="CE496" s="1072"/>
      <c r="CF496" s="1072"/>
      <c r="CG496" s="1072"/>
      <c r="CH496" s="1072"/>
      <c r="CI496" s="1072"/>
      <c r="CJ496" s="1072"/>
      <c r="CK496" s="1072"/>
      <c r="CL496" s="1072"/>
      <c r="CM496" s="1072"/>
      <c r="CN496" s="1072"/>
      <c r="CO496" s="1072"/>
      <c r="CP496" s="1072"/>
      <c r="CQ496" s="1072"/>
      <c r="CR496" s="1072"/>
      <c r="CS496" s="1072"/>
      <c r="CT496" s="1072"/>
      <c r="CU496" s="1072"/>
      <c r="CV496" s="1072"/>
      <c r="CW496" s="1072"/>
      <c r="CX496" s="1072"/>
      <c r="CY496" s="1072"/>
      <c r="CZ496" s="1072"/>
      <c r="DA496" s="1072"/>
      <c r="DB496" s="1072"/>
      <c r="DC496" s="1072"/>
      <c r="DD496" s="1072"/>
      <c r="DE496" s="1072"/>
      <c r="DF496" s="1072"/>
      <c r="DG496" s="1072"/>
      <c r="DH496" s="1072"/>
      <c r="DI496" s="1072"/>
    </row>
    <row r="497" spans="1:113">
      <c r="A497" s="355"/>
      <c r="B497" s="355"/>
      <c r="C497" s="1246"/>
      <c r="D497" s="1247"/>
      <c r="G497" s="1236"/>
      <c r="H497" s="1072"/>
      <c r="I497" s="1072"/>
      <c r="J497" s="1072"/>
      <c r="K497" s="1072"/>
      <c r="L497" s="1072"/>
      <c r="M497" s="1072"/>
      <c r="N497" s="1072"/>
      <c r="O497" s="1072"/>
      <c r="P497" s="1072"/>
      <c r="Q497" s="1072"/>
      <c r="R497" s="1072"/>
      <c r="S497" s="1072"/>
      <c r="T497" s="1072"/>
      <c r="U497" s="1072"/>
      <c r="V497" s="1072"/>
      <c r="W497" s="1072"/>
      <c r="X497" s="1072"/>
      <c r="Y497" s="1072"/>
      <c r="Z497" s="1072"/>
      <c r="AA497" s="1072"/>
      <c r="AB497" s="1072"/>
      <c r="AC497" s="1072"/>
      <c r="AD497" s="1072"/>
      <c r="AE497" s="1072"/>
      <c r="AF497" s="1072"/>
      <c r="AG497" s="1072"/>
      <c r="AH497" s="1072"/>
      <c r="AI497" s="1072"/>
      <c r="AJ497" s="1072"/>
      <c r="AK497" s="1072"/>
      <c r="AL497" s="1072"/>
      <c r="AM497" s="1072"/>
      <c r="AN497" s="1072"/>
      <c r="AO497" s="1072"/>
      <c r="AP497" s="1072"/>
      <c r="AQ497" s="1072"/>
      <c r="AR497" s="1072"/>
      <c r="AS497" s="1072"/>
      <c r="AT497" s="1072"/>
      <c r="AU497" s="1072"/>
      <c r="AV497" s="1072"/>
      <c r="AW497" s="1072"/>
      <c r="AX497" s="1072"/>
      <c r="AY497" s="1072"/>
      <c r="AZ497" s="1072"/>
      <c r="BA497" s="1072"/>
      <c r="BB497" s="1072"/>
      <c r="BC497" s="1072"/>
      <c r="BD497" s="1072"/>
      <c r="BE497" s="1072"/>
      <c r="BF497" s="1072"/>
      <c r="BG497" s="1072"/>
      <c r="BH497" s="1072"/>
      <c r="BI497" s="1072"/>
      <c r="BJ497" s="1072"/>
      <c r="BK497" s="1072"/>
      <c r="BL497" s="1072"/>
      <c r="BM497" s="1072"/>
      <c r="BN497" s="1072"/>
      <c r="BO497" s="1072"/>
      <c r="BP497" s="1072"/>
      <c r="BQ497" s="1072"/>
      <c r="BR497" s="1072"/>
      <c r="BS497" s="1072"/>
      <c r="BT497" s="1072"/>
      <c r="BU497" s="1072"/>
      <c r="BV497" s="1072"/>
      <c r="BW497" s="1072"/>
      <c r="BX497" s="1072"/>
      <c r="BY497" s="1072"/>
      <c r="BZ497" s="1072"/>
      <c r="CA497" s="1072"/>
      <c r="CB497" s="1072"/>
      <c r="CC497" s="1072"/>
      <c r="CD497" s="1072"/>
      <c r="CE497" s="1072"/>
      <c r="CF497" s="1072"/>
      <c r="CG497" s="1072"/>
      <c r="CH497" s="1072"/>
      <c r="CI497" s="1072"/>
      <c r="CJ497" s="1072"/>
      <c r="CK497" s="1072"/>
      <c r="CL497" s="1072"/>
      <c r="CM497" s="1072"/>
      <c r="CN497" s="1072"/>
      <c r="CO497" s="1072"/>
      <c r="CP497" s="1072"/>
      <c r="CQ497" s="1072"/>
      <c r="CR497" s="1072"/>
      <c r="CS497" s="1072"/>
      <c r="CT497" s="1072"/>
      <c r="CU497" s="1072"/>
      <c r="CV497" s="1072"/>
      <c r="CW497" s="1072"/>
      <c r="CX497" s="1072"/>
      <c r="CY497" s="1072"/>
      <c r="CZ497" s="1072"/>
      <c r="DA497" s="1072"/>
      <c r="DB497" s="1072"/>
      <c r="DC497" s="1072"/>
      <c r="DD497" s="1072"/>
      <c r="DE497" s="1072"/>
      <c r="DF497" s="1072"/>
      <c r="DG497" s="1072"/>
      <c r="DH497" s="1072"/>
      <c r="DI497" s="1072"/>
    </row>
    <row r="498" spans="1:113">
      <c r="A498" s="355"/>
      <c r="B498" s="1248"/>
      <c r="C498" s="1246"/>
      <c r="D498" s="1247"/>
      <c r="G498" s="1236"/>
      <c r="H498" s="1072"/>
      <c r="I498" s="1072"/>
      <c r="J498" s="1072"/>
      <c r="K498" s="1072"/>
      <c r="L498" s="1072"/>
      <c r="M498" s="1072"/>
      <c r="N498" s="1072"/>
      <c r="O498" s="1072"/>
      <c r="P498" s="1072"/>
      <c r="Q498" s="1072"/>
      <c r="R498" s="1072"/>
      <c r="S498" s="1072"/>
      <c r="T498" s="1072"/>
      <c r="U498" s="1072"/>
      <c r="V498" s="1072"/>
      <c r="W498" s="1072"/>
      <c r="X498" s="1072"/>
      <c r="Y498" s="1072"/>
      <c r="Z498" s="1072"/>
      <c r="AA498" s="1072"/>
      <c r="AB498" s="1072"/>
      <c r="AC498" s="1072"/>
      <c r="AD498" s="1072"/>
      <c r="AE498" s="1072"/>
      <c r="AF498" s="1072"/>
      <c r="AG498" s="1072"/>
      <c r="AH498" s="1072"/>
      <c r="AI498" s="1072"/>
      <c r="AJ498" s="1072"/>
      <c r="AK498" s="1072"/>
      <c r="AL498" s="1072"/>
      <c r="AM498" s="1072"/>
      <c r="AN498" s="1072"/>
      <c r="AO498" s="1072"/>
      <c r="AP498" s="1072"/>
      <c r="AQ498" s="1072"/>
      <c r="AR498" s="1072"/>
      <c r="AS498" s="1072"/>
      <c r="AT498" s="1072"/>
      <c r="AU498" s="1072"/>
      <c r="AV498" s="1072"/>
      <c r="AW498" s="1072"/>
      <c r="AX498" s="1072"/>
      <c r="AY498" s="1072"/>
      <c r="AZ498" s="1072"/>
      <c r="BA498" s="1072"/>
      <c r="BB498" s="1072"/>
      <c r="BC498" s="1072"/>
      <c r="BD498" s="1072"/>
      <c r="BE498" s="1072"/>
      <c r="BF498" s="1072"/>
      <c r="BG498" s="1072"/>
      <c r="BH498" s="1072"/>
      <c r="BI498" s="1072"/>
      <c r="BJ498" s="1072"/>
      <c r="BK498" s="1072"/>
      <c r="BL498" s="1072"/>
      <c r="BM498" s="1072"/>
      <c r="BN498" s="1072"/>
      <c r="BO498" s="1072"/>
      <c r="BP498" s="1072"/>
      <c r="BQ498" s="1072"/>
      <c r="BR498" s="1072"/>
      <c r="BS498" s="1072"/>
      <c r="BT498" s="1072"/>
      <c r="BU498" s="1072"/>
      <c r="BV498" s="1072"/>
      <c r="BW498" s="1072"/>
      <c r="BX498" s="1072"/>
      <c r="BY498" s="1072"/>
      <c r="BZ498" s="1072"/>
      <c r="CA498" s="1072"/>
      <c r="CB498" s="1072"/>
      <c r="CC498" s="1072"/>
      <c r="CD498" s="1072"/>
      <c r="CE498" s="1072"/>
      <c r="CF498" s="1072"/>
      <c r="CG498" s="1072"/>
      <c r="CH498" s="1072"/>
      <c r="CI498" s="1072"/>
      <c r="CJ498" s="1072"/>
      <c r="CK498" s="1072"/>
      <c r="CL498" s="1072"/>
      <c r="CM498" s="1072"/>
      <c r="CN498" s="1072"/>
      <c r="CO498" s="1072"/>
      <c r="CP498" s="1072"/>
      <c r="CQ498" s="1072"/>
      <c r="CR498" s="1072"/>
      <c r="CS498" s="1072"/>
      <c r="CT498" s="1072"/>
      <c r="CU498" s="1072"/>
      <c r="CV498" s="1072"/>
      <c r="CW498" s="1072"/>
      <c r="CX498" s="1072"/>
      <c r="CY498" s="1072"/>
      <c r="CZ498" s="1072"/>
      <c r="DA498" s="1072"/>
      <c r="DB498" s="1072"/>
      <c r="DC498" s="1072"/>
      <c r="DD498" s="1072"/>
      <c r="DE498" s="1072"/>
      <c r="DF498" s="1072"/>
      <c r="DG498" s="1072"/>
      <c r="DH498" s="1072"/>
      <c r="DI498" s="1072"/>
    </row>
    <row r="499" spans="1:113">
      <c r="A499" s="355"/>
      <c r="B499" s="355"/>
      <c r="C499" s="1246"/>
      <c r="D499" s="1247"/>
      <c r="G499" s="1236"/>
      <c r="H499" s="1072"/>
      <c r="I499" s="1072"/>
      <c r="J499" s="1072"/>
      <c r="K499" s="1072"/>
      <c r="L499" s="1072"/>
      <c r="M499" s="1072"/>
      <c r="N499" s="1072"/>
      <c r="O499" s="1072"/>
      <c r="P499" s="1072"/>
      <c r="Q499" s="1072"/>
      <c r="R499" s="1072"/>
      <c r="S499" s="1072"/>
      <c r="T499" s="1072"/>
      <c r="U499" s="1072"/>
      <c r="V499" s="1072"/>
      <c r="W499" s="1072"/>
      <c r="X499" s="1072"/>
      <c r="Y499" s="1072"/>
      <c r="Z499" s="1072"/>
      <c r="AA499" s="1072"/>
      <c r="AB499" s="1072"/>
      <c r="AC499" s="1072"/>
      <c r="AD499" s="1072"/>
      <c r="AE499" s="1072"/>
      <c r="AF499" s="1072"/>
      <c r="AG499" s="1072"/>
      <c r="AH499" s="1072"/>
      <c r="AI499" s="1072"/>
      <c r="AJ499" s="1072"/>
      <c r="AK499" s="1072"/>
      <c r="AL499" s="1072"/>
      <c r="AM499" s="1072"/>
      <c r="AN499" s="1072"/>
      <c r="AO499" s="1072"/>
      <c r="AP499" s="1072"/>
      <c r="AQ499" s="1072"/>
      <c r="AR499" s="1072"/>
      <c r="AS499" s="1072"/>
      <c r="AT499" s="1072"/>
      <c r="AU499" s="1072"/>
      <c r="AV499" s="1072"/>
      <c r="AW499" s="1072"/>
      <c r="AX499" s="1072"/>
      <c r="AY499" s="1072"/>
      <c r="AZ499" s="1072"/>
      <c r="BA499" s="1072"/>
      <c r="BB499" s="1072"/>
      <c r="BC499" s="1072"/>
      <c r="BD499" s="1072"/>
      <c r="BE499" s="1072"/>
      <c r="BF499" s="1072"/>
      <c r="BG499" s="1072"/>
      <c r="BH499" s="1072"/>
      <c r="BI499" s="1072"/>
      <c r="BJ499" s="1072"/>
      <c r="BK499" s="1072"/>
      <c r="BL499" s="1072"/>
      <c r="BM499" s="1072"/>
      <c r="BN499" s="1072"/>
      <c r="BO499" s="1072"/>
      <c r="BP499" s="1072"/>
      <c r="BQ499" s="1072"/>
      <c r="BR499" s="1072"/>
      <c r="BS499" s="1072"/>
      <c r="BT499" s="1072"/>
      <c r="BU499" s="1072"/>
      <c r="BV499" s="1072"/>
      <c r="BW499" s="1072"/>
      <c r="BX499" s="1072"/>
      <c r="BY499" s="1072"/>
      <c r="BZ499" s="1072"/>
      <c r="CA499" s="1072"/>
      <c r="CB499" s="1072"/>
      <c r="CC499" s="1072"/>
      <c r="CD499" s="1072"/>
      <c r="CE499" s="1072"/>
      <c r="CF499" s="1072"/>
      <c r="CG499" s="1072"/>
      <c r="CH499" s="1072"/>
      <c r="CI499" s="1072"/>
      <c r="CJ499" s="1072"/>
      <c r="CK499" s="1072"/>
      <c r="CL499" s="1072"/>
      <c r="CM499" s="1072"/>
      <c r="CN499" s="1072"/>
      <c r="CO499" s="1072"/>
      <c r="CP499" s="1072"/>
      <c r="CQ499" s="1072"/>
      <c r="CR499" s="1072"/>
      <c r="CS499" s="1072"/>
      <c r="CT499" s="1072"/>
      <c r="CU499" s="1072"/>
      <c r="CV499" s="1072"/>
      <c r="CW499" s="1072"/>
      <c r="CX499" s="1072"/>
      <c r="CY499" s="1072"/>
      <c r="CZ499" s="1072"/>
      <c r="DA499" s="1072"/>
      <c r="DB499" s="1072"/>
      <c r="DC499" s="1072"/>
      <c r="DD499" s="1072"/>
      <c r="DE499" s="1072"/>
      <c r="DF499" s="1072"/>
      <c r="DG499" s="1072"/>
      <c r="DH499" s="1072"/>
      <c r="DI499" s="1072"/>
    </row>
    <row r="500" spans="1:113">
      <c r="A500" s="355"/>
      <c r="B500" s="1248"/>
      <c r="C500" s="1246"/>
      <c r="D500" s="1247"/>
      <c r="G500" s="1236"/>
      <c r="H500" s="1072"/>
      <c r="I500" s="1072"/>
      <c r="J500" s="1072"/>
      <c r="K500" s="1072"/>
      <c r="L500" s="1072"/>
      <c r="M500" s="1072"/>
      <c r="N500" s="1072"/>
      <c r="O500" s="1072"/>
      <c r="P500" s="1072"/>
      <c r="Q500" s="1072"/>
      <c r="R500" s="1072"/>
      <c r="S500" s="1072"/>
      <c r="T500" s="1072"/>
      <c r="U500" s="1072"/>
      <c r="V500" s="1072"/>
      <c r="W500" s="1072"/>
      <c r="X500" s="1072"/>
      <c r="Y500" s="1072"/>
      <c r="Z500" s="1072"/>
      <c r="AA500" s="1072"/>
      <c r="AB500" s="1072"/>
      <c r="AC500" s="1072"/>
      <c r="AD500" s="1072"/>
      <c r="AE500" s="1072"/>
      <c r="AF500" s="1072"/>
      <c r="AG500" s="1072"/>
      <c r="AH500" s="1072"/>
      <c r="AI500" s="1072"/>
      <c r="AJ500" s="1072"/>
      <c r="AK500" s="1072"/>
      <c r="AL500" s="1072"/>
      <c r="AM500" s="1072"/>
      <c r="AN500" s="1072"/>
      <c r="AO500" s="1072"/>
      <c r="AP500" s="1072"/>
      <c r="AQ500" s="1072"/>
      <c r="AR500" s="1072"/>
      <c r="AS500" s="1072"/>
      <c r="AT500" s="1072"/>
      <c r="AU500" s="1072"/>
      <c r="AV500" s="1072"/>
      <c r="AW500" s="1072"/>
      <c r="AX500" s="1072"/>
      <c r="AY500" s="1072"/>
      <c r="AZ500" s="1072"/>
      <c r="BA500" s="1072"/>
      <c r="BB500" s="1072"/>
      <c r="BC500" s="1072"/>
      <c r="BD500" s="1072"/>
      <c r="BE500" s="1072"/>
      <c r="BF500" s="1072"/>
      <c r="BG500" s="1072"/>
      <c r="BH500" s="1072"/>
      <c r="BI500" s="1072"/>
      <c r="BJ500" s="1072"/>
      <c r="BK500" s="1072"/>
      <c r="BL500" s="1072"/>
      <c r="BM500" s="1072"/>
      <c r="BN500" s="1072"/>
      <c r="BO500" s="1072"/>
      <c r="BP500" s="1072"/>
      <c r="BQ500" s="1072"/>
      <c r="BR500" s="1072"/>
      <c r="BS500" s="1072"/>
      <c r="BT500" s="1072"/>
      <c r="BU500" s="1072"/>
      <c r="BV500" s="1072"/>
      <c r="BW500" s="1072"/>
      <c r="BX500" s="1072"/>
      <c r="BY500" s="1072"/>
      <c r="BZ500" s="1072"/>
      <c r="CA500" s="1072"/>
      <c r="CB500" s="1072"/>
      <c r="CC500" s="1072"/>
      <c r="CD500" s="1072"/>
      <c r="CE500" s="1072"/>
      <c r="CF500" s="1072"/>
      <c r="CG500" s="1072"/>
      <c r="CH500" s="1072"/>
      <c r="CI500" s="1072"/>
      <c r="CJ500" s="1072"/>
      <c r="CK500" s="1072"/>
      <c r="CL500" s="1072"/>
      <c r="CM500" s="1072"/>
      <c r="CN500" s="1072"/>
      <c r="CO500" s="1072"/>
      <c r="CP500" s="1072"/>
      <c r="CQ500" s="1072"/>
      <c r="CR500" s="1072"/>
      <c r="CS500" s="1072"/>
      <c r="CT500" s="1072"/>
      <c r="CU500" s="1072"/>
      <c r="CV500" s="1072"/>
      <c r="CW500" s="1072"/>
      <c r="CX500" s="1072"/>
      <c r="CY500" s="1072"/>
      <c r="CZ500" s="1072"/>
      <c r="DA500" s="1072"/>
      <c r="DB500" s="1072"/>
      <c r="DC500" s="1072"/>
      <c r="DD500" s="1072"/>
      <c r="DE500" s="1072"/>
      <c r="DF500" s="1072"/>
      <c r="DG500" s="1072"/>
      <c r="DH500" s="1072"/>
      <c r="DI500" s="1072"/>
    </row>
    <row r="501" spans="1:113">
      <c r="A501" s="355"/>
      <c r="B501" s="1248"/>
      <c r="C501" s="1246"/>
      <c r="D501" s="1247"/>
      <c r="G501" s="1236"/>
      <c r="H501" s="1072"/>
      <c r="I501" s="1072"/>
      <c r="J501" s="1072"/>
      <c r="K501" s="1072"/>
      <c r="L501" s="1072"/>
      <c r="M501" s="1072"/>
      <c r="N501" s="1072"/>
      <c r="O501" s="1072"/>
      <c r="P501" s="1072"/>
      <c r="Q501" s="1072"/>
      <c r="R501" s="1072"/>
      <c r="S501" s="1072"/>
      <c r="T501" s="1072"/>
      <c r="U501" s="1072"/>
      <c r="V501" s="1072"/>
      <c r="W501" s="1072"/>
      <c r="X501" s="1072"/>
      <c r="Y501" s="1072"/>
      <c r="Z501" s="1072"/>
      <c r="AA501" s="1072"/>
      <c r="AB501" s="1072"/>
      <c r="AC501" s="1072"/>
      <c r="AD501" s="1072"/>
      <c r="AE501" s="1072"/>
      <c r="AF501" s="1072"/>
      <c r="AG501" s="1072"/>
      <c r="AH501" s="1072"/>
      <c r="AI501" s="1072"/>
      <c r="AJ501" s="1072"/>
      <c r="AK501" s="1072"/>
      <c r="AL501" s="1072"/>
      <c r="AM501" s="1072"/>
      <c r="AN501" s="1072"/>
      <c r="AO501" s="1072"/>
      <c r="AP501" s="1072"/>
      <c r="AQ501" s="1072"/>
      <c r="AR501" s="1072"/>
      <c r="AS501" s="1072"/>
      <c r="AT501" s="1072"/>
      <c r="AU501" s="1072"/>
      <c r="AV501" s="1072"/>
      <c r="AW501" s="1072"/>
      <c r="AX501" s="1072"/>
      <c r="AY501" s="1072"/>
      <c r="AZ501" s="1072"/>
      <c r="BA501" s="1072"/>
      <c r="BB501" s="1072"/>
      <c r="BC501" s="1072"/>
      <c r="BD501" s="1072"/>
      <c r="BE501" s="1072"/>
      <c r="BF501" s="1072"/>
      <c r="BG501" s="1072"/>
      <c r="BH501" s="1072"/>
      <c r="BI501" s="1072"/>
      <c r="BJ501" s="1072"/>
      <c r="BK501" s="1072"/>
      <c r="BL501" s="1072"/>
      <c r="BM501" s="1072"/>
      <c r="BN501" s="1072"/>
      <c r="BO501" s="1072"/>
      <c r="BP501" s="1072"/>
      <c r="BQ501" s="1072"/>
      <c r="BR501" s="1072"/>
      <c r="BS501" s="1072"/>
      <c r="BT501" s="1072"/>
      <c r="BU501" s="1072"/>
      <c r="BV501" s="1072"/>
      <c r="BW501" s="1072"/>
      <c r="BX501" s="1072"/>
      <c r="BY501" s="1072"/>
      <c r="BZ501" s="1072"/>
      <c r="CA501" s="1072"/>
      <c r="CB501" s="1072"/>
      <c r="CC501" s="1072"/>
      <c r="CD501" s="1072"/>
      <c r="CE501" s="1072"/>
      <c r="CF501" s="1072"/>
      <c r="CG501" s="1072"/>
      <c r="CH501" s="1072"/>
      <c r="CI501" s="1072"/>
      <c r="CJ501" s="1072"/>
      <c r="CK501" s="1072"/>
      <c r="CL501" s="1072"/>
      <c r="CM501" s="1072"/>
      <c r="CN501" s="1072"/>
      <c r="CO501" s="1072"/>
      <c r="CP501" s="1072"/>
      <c r="CQ501" s="1072"/>
      <c r="CR501" s="1072"/>
      <c r="CS501" s="1072"/>
      <c r="CT501" s="1072"/>
      <c r="CU501" s="1072"/>
      <c r="CV501" s="1072"/>
      <c r="CW501" s="1072"/>
      <c r="CX501" s="1072"/>
      <c r="CY501" s="1072"/>
      <c r="CZ501" s="1072"/>
      <c r="DA501" s="1072"/>
      <c r="DB501" s="1072"/>
      <c r="DC501" s="1072"/>
      <c r="DD501" s="1072"/>
      <c r="DE501" s="1072"/>
      <c r="DF501" s="1072"/>
      <c r="DG501" s="1072"/>
      <c r="DH501" s="1072"/>
      <c r="DI501" s="1072"/>
    </row>
    <row r="502" spans="1:113">
      <c r="A502" s="355"/>
      <c r="B502" s="355"/>
      <c r="C502" s="1246"/>
      <c r="D502" s="1247"/>
      <c r="G502" s="1236"/>
      <c r="H502" s="1072"/>
      <c r="I502" s="1072"/>
      <c r="J502" s="1072"/>
      <c r="K502" s="1072"/>
      <c r="L502" s="1072"/>
      <c r="M502" s="1072"/>
      <c r="N502" s="1072"/>
      <c r="O502" s="1072"/>
      <c r="P502" s="1072"/>
      <c r="Q502" s="1072"/>
      <c r="R502" s="1072"/>
      <c r="S502" s="1072"/>
      <c r="T502" s="1072"/>
      <c r="U502" s="1072"/>
      <c r="V502" s="1072"/>
      <c r="W502" s="1072"/>
      <c r="X502" s="1072"/>
      <c r="Y502" s="1072"/>
      <c r="Z502" s="1072"/>
      <c r="AA502" s="1072"/>
      <c r="AB502" s="1072"/>
      <c r="AC502" s="1072"/>
      <c r="AD502" s="1072"/>
      <c r="AE502" s="1072"/>
      <c r="AF502" s="1072"/>
      <c r="AG502" s="1072"/>
      <c r="AH502" s="1072"/>
      <c r="AI502" s="1072"/>
      <c r="AJ502" s="1072"/>
      <c r="AK502" s="1072"/>
      <c r="AL502" s="1072"/>
      <c r="AM502" s="1072"/>
      <c r="AN502" s="1072"/>
      <c r="AO502" s="1072"/>
      <c r="AP502" s="1072"/>
      <c r="AQ502" s="1072"/>
      <c r="AR502" s="1072"/>
      <c r="AS502" s="1072"/>
      <c r="AT502" s="1072"/>
      <c r="AU502" s="1072"/>
      <c r="AV502" s="1072"/>
      <c r="AW502" s="1072"/>
      <c r="AX502" s="1072"/>
      <c r="AY502" s="1072"/>
      <c r="AZ502" s="1072"/>
      <c r="BA502" s="1072"/>
      <c r="BB502" s="1072"/>
      <c r="BC502" s="1072"/>
      <c r="BD502" s="1072"/>
      <c r="BE502" s="1072"/>
      <c r="BF502" s="1072"/>
      <c r="BG502" s="1072"/>
      <c r="BH502" s="1072"/>
      <c r="BI502" s="1072"/>
      <c r="BJ502" s="1072"/>
      <c r="BK502" s="1072"/>
      <c r="BL502" s="1072"/>
      <c r="BM502" s="1072"/>
      <c r="BN502" s="1072"/>
      <c r="BO502" s="1072"/>
      <c r="BP502" s="1072"/>
      <c r="BQ502" s="1072"/>
      <c r="BR502" s="1072"/>
      <c r="BS502" s="1072"/>
      <c r="BT502" s="1072"/>
      <c r="BU502" s="1072"/>
      <c r="BV502" s="1072"/>
      <c r="BW502" s="1072"/>
      <c r="BX502" s="1072"/>
      <c r="BY502" s="1072"/>
      <c r="BZ502" s="1072"/>
      <c r="CA502" s="1072"/>
      <c r="CB502" s="1072"/>
      <c r="CC502" s="1072"/>
      <c r="CD502" s="1072"/>
      <c r="CE502" s="1072"/>
      <c r="CF502" s="1072"/>
      <c r="CG502" s="1072"/>
      <c r="CH502" s="1072"/>
      <c r="CI502" s="1072"/>
      <c r="CJ502" s="1072"/>
      <c r="CK502" s="1072"/>
      <c r="CL502" s="1072"/>
      <c r="CM502" s="1072"/>
      <c r="CN502" s="1072"/>
      <c r="CO502" s="1072"/>
      <c r="CP502" s="1072"/>
      <c r="CQ502" s="1072"/>
      <c r="CR502" s="1072"/>
      <c r="CS502" s="1072"/>
      <c r="CT502" s="1072"/>
      <c r="CU502" s="1072"/>
      <c r="CV502" s="1072"/>
      <c r="CW502" s="1072"/>
      <c r="CX502" s="1072"/>
      <c r="CY502" s="1072"/>
      <c r="CZ502" s="1072"/>
      <c r="DA502" s="1072"/>
      <c r="DB502" s="1072"/>
      <c r="DC502" s="1072"/>
      <c r="DD502" s="1072"/>
      <c r="DE502" s="1072"/>
      <c r="DF502" s="1072"/>
      <c r="DG502" s="1072"/>
      <c r="DH502" s="1072"/>
      <c r="DI502" s="1072"/>
    </row>
    <row r="503" spans="1:113">
      <c r="A503" s="355"/>
      <c r="B503" s="355"/>
      <c r="C503" s="1246"/>
      <c r="D503" s="1247"/>
      <c r="G503" s="1236"/>
      <c r="H503" s="1072"/>
      <c r="I503" s="1072"/>
      <c r="J503" s="1072"/>
      <c r="K503" s="1072"/>
      <c r="L503" s="1072"/>
      <c r="M503" s="1072"/>
      <c r="N503" s="1072"/>
      <c r="O503" s="1072"/>
      <c r="P503" s="1072"/>
      <c r="Q503" s="1072"/>
      <c r="R503" s="1072"/>
      <c r="S503" s="1072"/>
      <c r="T503" s="1072"/>
      <c r="U503" s="1072"/>
      <c r="V503" s="1072"/>
      <c r="W503" s="1072"/>
      <c r="X503" s="1072"/>
      <c r="Y503" s="1072"/>
      <c r="Z503" s="1072"/>
      <c r="AA503" s="1072"/>
      <c r="AB503" s="1072"/>
      <c r="AC503" s="1072"/>
      <c r="AD503" s="1072"/>
      <c r="AE503" s="1072"/>
      <c r="AF503" s="1072"/>
      <c r="AG503" s="1072"/>
      <c r="AH503" s="1072"/>
      <c r="AI503" s="1072"/>
      <c r="AJ503" s="1072"/>
      <c r="AK503" s="1072"/>
      <c r="AL503" s="1072"/>
      <c r="AM503" s="1072"/>
      <c r="AN503" s="1072"/>
      <c r="AO503" s="1072"/>
      <c r="AP503" s="1072"/>
      <c r="AQ503" s="1072"/>
      <c r="AR503" s="1072"/>
      <c r="AS503" s="1072"/>
      <c r="AT503" s="1072"/>
      <c r="AU503" s="1072"/>
      <c r="AV503" s="1072"/>
      <c r="AW503" s="1072"/>
      <c r="AX503" s="1072"/>
      <c r="AY503" s="1072"/>
      <c r="AZ503" s="1072"/>
      <c r="BA503" s="1072"/>
      <c r="BB503" s="1072"/>
      <c r="BC503" s="1072"/>
      <c r="BD503" s="1072"/>
      <c r="BE503" s="1072"/>
      <c r="BF503" s="1072"/>
      <c r="BG503" s="1072"/>
      <c r="BH503" s="1072"/>
      <c r="BI503" s="1072"/>
      <c r="BJ503" s="1072"/>
      <c r="BK503" s="1072"/>
      <c r="BL503" s="1072"/>
      <c r="BM503" s="1072"/>
      <c r="BN503" s="1072"/>
      <c r="BO503" s="1072"/>
      <c r="BP503" s="1072"/>
      <c r="BQ503" s="1072"/>
      <c r="BR503" s="1072"/>
      <c r="BS503" s="1072"/>
      <c r="BT503" s="1072"/>
      <c r="BU503" s="1072"/>
      <c r="BV503" s="1072"/>
      <c r="BW503" s="1072"/>
      <c r="BX503" s="1072"/>
      <c r="BY503" s="1072"/>
      <c r="BZ503" s="1072"/>
      <c r="CA503" s="1072"/>
      <c r="CB503" s="1072"/>
      <c r="CC503" s="1072"/>
      <c r="CD503" s="1072"/>
      <c r="CE503" s="1072"/>
      <c r="CF503" s="1072"/>
      <c r="CG503" s="1072"/>
      <c r="CH503" s="1072"/>
      <c r="CI503" s="1072"/>
      <c r="CJ503" s="1072"/>
      <c r="CK503" s="1072"/>
      <c r="CL503" s="1072"/>
      <c r="CM503" s="1072"/>
      <c r="CN503" s="1072"/>
      <c r="CO503" s="1072"/>
      <c r="CP503" s="1072"/>
      <c r="CQ503" s="1072"/>
      <c r="CR503" s="1072"/>
      <c r="CS503" s="1072"/>
      <c r="CT503" s="1072"/>
      <c r="CU503" s="1072"/>
      <c r="CV503" s="1072"/>
      <c r="CW503" s="1072"/>
      <c r="CX503" s="1072"/>
      <c r="CY503" s="1072"/>
      <c r="CZ503" s="1072"/>
      <c r="DA503" s="1072"/>
      <c r="DB503" s="1072"/>
      <c r="DC503" s="1072"/>
      <c r="DD503" s="1072"/>
      <c r="DE503" s="1072"/>
      <c r="DF503" s="1072"/>
      <c r="DG503" s="1072"/>
      <c r="DH503" s="1072"/>
      <c r="DI503" s="1072"/>
    </row>
    <row r="504" spans="1:113">
      <c r="A504" s="355"/>
      <c r="B504" s="355"/>
      <c r="C504" s="1246"/>
      <c r="D504" s="1247"/>
      <c r="G504" s="1236"/>
      <c r="H504" s="1072"/>
      <c r="I504" s="1072"/>
      <c r="J504" s="1072"/>
      <c r="K504" s="1072"/>
      <c r="L504" s="1072"/>
      <c r="M504" s="1072"/>
      <c r="N504" s="1072"/>
      <c r="O504" s="1072"/>
      <c r="P504" s="1072"/>
      <c r="Q504" s="1072"/>
      <c r="R504" s="1072"/>
      <c r="S504" s="1072"/>
      <c r="T504" s="1072"/>
      <c r="U504" s="1072"/>
      <c r="V504" s="1072"/>
      <c r="W504" s="1072"/>
      <c r="X504" s="1072"/>
      <c r="Y504" s="1072"/>
      <c r="Z504" s="1072"/>
      <c r="AA504" s="1072"/>
      <c r="AB504" s="1072"/>
      <c r="AC504" s="1072"/>
      <c r="AD504" s="1072"/>
      <c r="AE504" s="1072"/>
      <c r="AF504" s="1072"/>
      <c r="AG504" s="1072"/>
      <c r="AH504" s="1072"/>
      <c r="AI504" s="1072"/>
      <c r="AJ504" s="1072"/>
      <c r="AK504" s="1072"/>
      <c r="AL504" s="1072"/>
      <c r="AM504" s="1072"/>
      <c r="AN504" s="1072"/>
      <c r="AO504" s="1072"/>
      <c r="AP504" s="1072"/>
      <c r="AQ504" s="1072"/>
      <c r="AR504" s="1072"/>
      <c r="AS504" s="1072"/>
      <c r="AT504" s="1072"/>
      <c r="AU504" s="1072"/>
      <c r="AV504" s="1072"/>
      <c r="AW504" s="1072"/>
      <c r="AX504" s="1072"/>
      <c r="AY504" s="1072"/>
      <c r="AZ504" s="1072"/>
      <c r="BA504" s="1072"/>
      <c r="BB504" s="1072"/>
      <c r="BC504" s="1072"/>
      <c r="BD504" s="1072"/>
      <c r="BE504" s="1072"/>
      <c r="BF504" s="1072"/>
      <c r="BG504" s="1072"/>
      <c r="BH504" s="1072"/>
      <c r="BI504" s="1072"/>
      <c r="BJ504" s="1072"/>
      <c r="BK504" s="1072"/>
      <c r="BL504" s="1072"/>
      <c r="BM504" s="1072"/>
      <c r="BN504" s="1072"/>
      <c r="BO504" s="1072"/>
      <c r="BP504" s="1072"/>
      <c r="BQ504" s="1072"/>
      <c r="BR504" s="1072"/>
      <c r="BS504" s="1072"/>
      <c r="BT504" s="1072"/>
      <c r="BU504" s="1072"/>
      <c r="BV504" s="1072"/>
      <c r="BW504" s="1072"/>
      <c r="BX504" s="1072"/>
      <c r="BY504" s="1072"/>
      <c r="BZ504" s="1072"/>
      <c r="CA504" s="1072"/>
      <c r="CB504" s="1072"/>
      <c r="CC504" s="1072"/>
      <c r="CD504" s="1072"/>
      <c r="CE504" s="1072"/>
      <c r="CF504" s="1072"/>
      <c r="CG504" s="1072"/>
      <c r="CH504" s="1072"/>
      <c r="CI504" s="1072"/>
      <c r="CJ504" s="1072"/>
      <c r="CK504" s="1072"/>
      <c r="CL504" s="1072"/>
      <c r="CM504" s="1072"/>
      <c r="CN504" s="1072"/>
      <c r="CO504" s="1072"/>
      <c r="CP504" s="1072"/>
      <c r="CQ504" s="1072"/>
      <c r="CR504" s="1072"/>
      <c r="CS504" s="1072"/>
      <c r="CT504" s="1072"/>
      <c r="CU504" s="1072"/>
      <c r="CV504" s="1072"/>
      <c r="CW504" s="1072"/>
      <c r="CX504" s="1072"/>
      <c r="CY504" s="1072"/>
      <c r="CZ504" s="1072"/>
      <c r="DA504" s="1072"/>
      <c r="DB504" s="1072"/>
      <c r="DC504" s="1072"/>
      <c r="DD504" s="1072"/>
      <c r="DE504" s="1072"/>
      <c r="DF504" s="1072"/>
      <c r="DG504" s="1072"/>
      <c r="DH504" s="1072"/>
      <c r="DI504" s="1072"/>
    </row>
    <row r="505" spans="1:113">
      <c r="A505" s="355"/>
      <c r="B505" s="355"/>
      <c r="C505" s="1246"/>
      <c r="D505" s="1247"/>
      <c r="G505" s="1236"/>
      <c r="H505" s="1072"/>
      <c r="I505" s="1072"/>
      <c r="J505" s="1072"/>
      <c r="K505" s="1072"/>
      <c r="L505" s="1072"/>
      <c r="M505" s="1072"/>
      <c r="N505" s="1072"/>
      <c r="O505" s="1072"/>
      <c r="P505" s="1072"/>
      <c r="Q505" s="1072"/>
      <c r="R505" s="1072"/>
      <c r="S505" s="1072"/>
      <c r="T505" s="1072"/>
      <c r="U505" s="1072"/>
      <c r="V505" s="1072"/>
      <c r="W505" s="1072"/>
      <c r="X505" s="1072"/>
      <c r="Y505" s="1072"/>
      <c r="Z505" s="1072"/>
      <c r="AA505" s="1072"/>
      <c r="AB505" s="1072"/>
      <c r="AC505" s="1072"/>
      <c r="AD505" s="1072"/>
      <c r="AE505" s="1072"/>
      <c r="AF505" s="1072"/>
      <c r="AG505" s="1072"/>
      <c r="AH505" s="1072"/>
      <c r="AI505" s="1072"/>
      <c r="AJ505" s="1072"/>
      <c r="AK505" s="1072"/>
      <c r="AL505" s="1072"/>
      <c r="AM505" s="1072"/>
      <c r="AN505" s="1072"/>
      <c r="AO505" s="1072"/>
      <c r="AP505" s="1072"/>
      <c r="AQ505" s="1072"/>
      <c r="AR505" s="1072"/>
      <c r="AS505" s="1072"/>
      <c r="AT505" s="1072"/>
      <c r="AU505" s="1072"/>
      <c r="AV505" s="1072"/>
      <c r="AW505" s="1072"/>
      <c r="AX505" s="1072"/>
      <c r="AY505" s="1072"/>
      <c r="AZ505" s="1072"/>
      <c r="BA505" s="1072"/>
      <c r="BB505" s="1072"/>
      <c r="BC505" s="1072"/>
      <c r="BD505" s="1072"/>
      <c r="BE505" s="1072"/>
      <c r="BF505" s="1072"/>
      <c r="BG505" s="1072"/>
      <c r="BH505" s="1072"/>
      <c r="BI505" s="1072"/>
      <c r="BJ505" s="1072"/>
      <c r="BK505" s="1072"/>
      <c r="BL505" s="1072"/>
      <c r="BM505" s="1072"/>
      <c r="BN505" s="1072"/>
      <c r="BO505" s="1072"/>
      <c r="BP505" s="1072"/>
      <c r="BQ505" s="1072"/>
      <c r="BR505" s="1072"/>
      <c r="BS505" s="1072"/>
      <c r="BT505" s="1072"/>
      <c r="BU505" s="1072"/>
      <c r="BV505" s="1072"/>
      <c r="BW505" s="1072"/>
      <c r="BX505" s="1072"/>
      <c r="BY505" s="1072"/>
      <c r="BZ505" s="1072"/>
      <c r="CA505" s="1072"/>
      <c r="CB505" s="1072"/>
      <c r="CC505" s="1072"/>
      <c r="CD505" s="1072"/>
      <c r="CE505" s="1072"/>
      <c r="CF505" s="1072"/>
      <c r="CG505" s="1072"/>
      <c r="CH505" s="1072"/>
      <c r="CI505" s="1072"/>
      <c r="CJ505" s="1072"/>
      <c r="CK505" s="1072"/>
      <c r="CL505" s="1072"/>
      <c r="CM505" s="1072"/>
      <c r="CN505" s="1072"/>
      <c r="CO505" s="1072"/>
      <c r="CP505" s="1072"/>
      <c r="CQ505" s="1072"/>
      <c r="CR505" s="1072"/>
      <c r="CS505" s="1072"/>
      <c r="CT505" s="1072"/>
      <c r="CU505" s="1072"/>
      <c r="CV505" s="1072"/>
      <c r="CW505" s="1072"/>
      <c r="CX505" s="1072"/>
      <c r="CY505" s="1072"/>
      <c r="CZ505" s="1072"/>
      <c r="DA505" s="1072"/>
      <c r="DB505" s="1072"/>
      <c r="DC505" s="1072"/>
      <c r="DD505" s="1072"/>
      <c r="DE505" s="1072"/>
      <c r="DF505" s="1072"/>
      <c r="DG505" s="1072"/>
      <c r="DH505" s="1072"/>
      <c r="DI505" s="1072"/>
    </row>
    <row r="506" spans="1:113">
      <c r="A506" s="355"/>
      <c r="B506" s="355"/>
      <c r="C506" s="1246"/>
      <c r="D506" s="1247"/>
      <c r="G506" s="1236"/>
      <c r="H506" s="1072"/>
      <c r="I506" s="1072"/>
      <c r="J506" s="1072"/>
      <c r="K506" s="1072"/>
      <c r="L506" s="1072"/>
      <c r="M506" s="1072"/>
      <c r="N506" s="1072"/>
      <c r="O506" s="1072"/>
      <c r="P506" s="1072"/>
      <c r="Q506" s="1072"/>
      <c r="R506" s="1072"/>
      <c r="S506" s="1072"/>
      <c r="T506" s="1072"/>
      <c r="U506" s="1072"/>
      <c r="V506" s="1072"/>
      <c r="W506" s="1072"/>
      <c r="X506" s="1072"/>
      <c r="Y506" s="1072"/>
      <c r="Z506" s="1072"/>
      <c r="AA506" s="1072"/>
      <c r="AB506" s="1072"/>
      <c r="AC506" s="1072"/>
      <c r="AD506" s="1072"/>
      <c r="AE506" s="1072"/>
      <c r="AF506" s="1072"/>
      <c r="AG506" s="1072"/>
      <c r="AH506" s="1072"/>
      <c r="AI506" s="1072"/>
      <c r="AJ506" s="1072"/>
      <c r="AK506" s="1072"/>
      <c r="AL506" s="1072"/>
      <c r="AM506" s="1072"/>
      <c r="AN506" s="1072"/>
      <c r="AO506" s="1072"/>
      <c r="AP506" s="1072"/>
      <c r="AQ506" s="1072"/>
      <c r="AR506" s="1072"/>
      <c r="AS506" s="1072"/>
      <c r="AT506" s="1072"/>
      <c r="AU506" s="1072"/>
      <c r="AV506" s="1072"/>
      <c r="AW506" s="1072"/>
      <c r="AX506" s="1072"/>
      <c r="AY506" s="1072"/>
      <c r="AZ506" s="1072"/>
      <c r="BA506" s="1072"/>
      <c r="BB506" s="1072"/>
      <c r="BC506" s="1072"/>
      <c r="BD506" s="1072"/>
      <c r="BE506" s="1072"/>
      <c r="BF506" s="1072"/>
      <c r="BG506" s="1072"/>
      <c r="BH506" s="1072"/>
      <c r="BI506" s="1072"/>
      <c r="BJ506" s="1072"/>
      <c r="BK506" s="1072"/>
      <c r="BL506" s="1072"/>
      <c r="BM506" s="1072"/>
      <c r="BN506" s="1072"/>
      <c r="BO506" s="1072"/>
      <c r="BP506" s="1072"/>
      <c r="BQ506" s="1072"/>
      <c r="BR506" s="1072"/>
      <c r="BS506" s="1072"/>
      <c r="BT506" s="1072"/>
      <c r="BU506" s="1072"/>
      <c r="BV506" s="1072"/>
      <c r="BW506" s="1072"/>
      <c r="BX506" s="1072"/>
      <c r="BY506" s="1072"/>
      <c r="BZ506" s="1072"/>
      <c r="CA506" s="1072"/>
      <c r="CB506" s="1072"/>
      <c r="CC506" s="1072"/>
      <c r="CD506" s="1072"/>
      <c r="CE506" s="1072"/>
      <c r="CF506" s="1072"/>
      <c r="CG506" s="1072"/>
      <c r="CH506" s="1072"/>
      <c r="CI506" s="1072"/>
      <c r="CJ506" s="1072"/>
      <c r="CK506" s="1072"/>
      <c r="CL506" s="1072"/>
      <c r="CM506" s="1072"/>
      <c r="CN506" s="1072"/>
      <c r="CO506" s="1072"/>
      <c r="CP506" s="1072"/>
      <c r="CQ506" s="1072"/>
      <c r="CR506" s="1072"/>
      <c r="CS506" s="1072"/>
      <c r="CT506" s="1072"/>
      <c r="CU506" s="1072"/>
      <c r="CV506" s="1072"/>
      <c r="CW506" s="1072"/>
      <c r="CX506" s="1072"/>
      <c r="CY506" s="1072"/>
      <c r="CZ506" s="1072"/>
      <c r="DA506" s="1072"/>
      <c r="DB506" s="1072"/>
      <c r="DC506" s="1072"/>
      <c r="DD506" s="1072"/>
      <c r="DE506" s="1072"/>
      <c r="DF506" s="1072"/>
      <c r="DG506" s="1072"/>
      <c r="DH506" s="1072"/>
      <c r="DI506" s="1072"/>
    </row>
    <row r="507" spans="1:113">
      <c r="A507" s="355"/>
      <c r="B507" s="355"/>
      <c r="C507" s="1246"/>
      <c r="D507" s="1247"/>
      <c r="G507" s="1236"/>
      <c r="H507" s="1072"/>
      <c r="I507" s="1072"/>
      <c r="J507" s="1072"/>
      <c r="K507" s="1072"/>
      <c r="L507" s="1072"/>
      <c r="M507" s="1072"/>
      <c r="N507" s="1072"/>
      <c r="O507" s="1072"/>
      <c r="P507" s="1072"/>
      <c r="Q507" s="1072"/>
      <c r="R507" s="1072"/>
      <c r="S507" s="1072"/>
      <c r="T507" s="1072"/>
      <c r="U507" s="1072"/>
      <c r="V507" s="1072"/>
      <c r="W507" s="1072"/>
      <c r="X507" s="1072"/>
      <c r="Y507" s="1072"/>
      <c r="Z507" s="1072"/>
      <c r="AA507" s="1072"/>
      <c r="AB507" s="1072"/>
      <c r="AC507" s="1072"/>
      <c r="AD507" s="1072"/>
      <c r="AE507" s="1072"/>
      <c r="AF507" s="1072"/>
      <c r="AG507" s="1072"/>
      <c r="AH507" s="1072"/>
      <c r="AI507" s="1072"/>
      <c r="AJ507" s="1072"/>
      <c r="AK507" s="1072"/>
      <c r="AL507" s="1072"/>
      <c r="AM507" s="1072"/>
      <c r="AN507" s="1072"/>
      <c r="AO507" s="1072"/>
      <c r="AP507" s="1072"/>
      <c r="AQ507" s="1072"/>
      <c r="AR507" s="1072"/>
      <c r="AS507" s="1072"/>
      <c r="AT507" s="1072"/>
      <c r="AU507" s="1072"/>
      <c r="AV507" s="1072"/>
      <c r="AW507" s="1072"/>
      <c r="AX507" s="1072"/>
      <c r="AY507" s="1072"/>
      <c r="AZ507" s="1072"/>
      <c r="BA507" s="1072"/>
      <c r="BB507" s="1072"/>
      <c r="BC507" s="1072"/>
      <c r="BD507" s="1072"/>
      <c r="BE507" s="1072"/>
      <c r="BF507" s="1072"/>
      <c r="BG507" s="1072"/>
      <c r="BH507" s="1072"/>
      <c r="BI507" s="1072"/>
      <c r="BJ507" s="1072"/>
      <c r="BK507" s="1072"/>
      <c r="BL507" s="1072"/>
      <c r="BM507" s="1072"/>
      <c r="BN507" s="1072"/>
      <c r="BO507" s="1072"/>
      <c r="BP507" s="1072"/>
      <c r="BQ507" s="1072"/>
      <c r="BR507" s="1072"/>
      <c r="BS507" s="1072"/>
      <c r="BT507" s="1072"/>
      <c r="BU507" s="1072"/>
      <c r="BV507" s="1072"/>
      <c r="BW507" s="1072"/>
      <c r="BX507" s="1072"/>
      <c r="BY507" s="1072"/>
      <c r="BZ507" s="1072"/>
      <c r="CA507" s="1072"/>
      <c r="CB507" s="1072"/>
      <c r="CC507" s="1072"/>
      <c r="CD507" s="1072"/>
      <c r="CE507" s="1072"/>
      <c r="CF507" s="1072"/>
      <c r="CG507" s="1072"/>
      <c r="CH507" s="1072"/>
      <c r="CI507" s="1072"/>
      <c r="CJ507" s="1072"/>
      <c r="CK507" s="1072"/>
      <c r="CL507" s="1072"/>
      <c r="CM507" s="1072"/>
      <c r="CN507" s="1072"/>
      <c r="CO507" s="1072"/>
      <c r="CP507" s="1072"/>
      <c r="CQ507" s="1072"/>
      <c r="CR507" s="1072"/>
      <c r="CS507" s="1072"/>
      <c r="CT507" s="1072"/>
      <c r="CU507" s="1072"/>
      <c r="CV507" s="1072"/>
      <c r="CW507" s="1072"/>
      <c r="CX507" s="1072"/>
      <c r="CY507" s="1072"/>
      <c r="CZ507" s="1072"/>
      <c r="DA507" s="1072"/>
      <c r="DB507" s="1072"/>
      <c r="DC507" s="1072"/>
      <c r="DD507" s="1072"/>
      <c r="DE507" s="1072"/>
      <c r="DF507" s="1072"/>
      <c r="DG507" s="1072"/>
      <c r="DH507" s="1072"/>
      <c r="DI507" s="1072"/>
    </row>
    <row r="508" spans="1:113">
      <c r="A508" s="355"/>
      <c r="B508" s="355"/>
      <c r="C508" s="1246"/>
      <c r="D508" s="1247"/>
      <c r="G508" s="1236"/>
      <c r="H508" s="1072"/>
      <c r="I508" s="1072"/>
      <c r="J508" s="1072"/>
      <c r="K508" s="1072"/>
      <c r="L508" s="1072"/>
      <c r="M508" s="1072"/>
      <c r="N508" s="1072"/>
      <c r="O508" s="1072"/>
      <c r="P508" s="1072"/>
      <c r="Q508" s="1072"/>
      <c r="R508" s="1072"/>
      <c r="S508" s="1072"/>
      <c r="T508" s="1072"/>
      <c r="U508" s="1072"/>
      <c r="V508" s="1072"/>
      <c r="W508" s="1072"/>
      <c r="X508" s="1072"/>
      <c r="Y508" s="1072"/>
      <c r="Z508" s="1072"/>
      <c r="AA508" s="1072"/>
      <c r="AB508" s="1072"/>
      <c r="AC508" s="1072"/>
      <c r="AD508" s="1072"/>
      <c r="AE508" s="1072"/>
      <c r="AF508" s="1072"/>
      <c r="AG508" s="1072"/>
      <c r="AH508" s="1072"/>
      <c r="AI508" s="1072"/>
      <c r="AJ508" s="1072"/>
      <c r="AK508" s="1072"/>
      <c r="AL508" s="1072"/>
      <c r="AM508" s="1072"/>
      <c r="AN508" s="1072"/>
      <c r="AO508" s="1072"/>
      <c r="AP508" s="1072"/>
      <c r="AQ508" s="1072"/>
      <c r="AR508" s="1072"/>
      <c r="AS508" s="1072"/>
      <c r="AT508" s="1072"/>
      <c r="AU508" s="1072"/>
      <c r="AV508" s="1072"/>
      <c r="AW508" s="1072"/>
      <c r="AX508" s="1072"/>
      <c r="AY508" s="1072"/>
      <c r="AZ508" s="1072"/>
      <c r="BA508" s="1072"/>
      <c r="BB508" s="1072"/>
      <c r="BC508" s="1072"/>
      <c r="BD508" s="1072"/>
      <c r="BE508" s="1072"/>
      <c r="BF508" s="1072"/>
      <c r="BG508" s="1072"/>
      <c r="BH508" s="1072"/>
      <c r="BI508" s="1072"/>
      <c r="BJ508" s="1072"/>
      <c r="BK508" s="1072"/>
      <c r="BL508" s="1072"/>
      <c r="BM508" s="1072"/>
      <c r="BN508" s="1072"/>
      <c r="BO508" s="1072"/>
      <c r="BP508" s="1072"/>
      <c r="BQ508" s="1072"/>
      <c r="BR508" s="1072"/>
      <c r="BS508" s="1072"/>
      <c r="BT508" s="1072"/>
      <c r="BU508" s="1072"/>
      <c r="BV508" s="1072"/>
      <c r="BW508" s="1072"/>
      <c r="BX508" s="1072"/>
      <c r="BY508" s="1072"/>
      <c r="BZ508" s="1072"/>
      <c r="CA508" s="1072"/>
      <c r="CB508" s="1072"/>
      <c r="CC508" s="1072"/>
      <c r="CD508" s="1072"/>
      <c r="CE508" s="1072"/>
      <c r="CF508" s="1072"/>
      <c r="CG508" s="1072"/>
      <c r="CH508" s="1072"/>
      <c r="CI508" s="1072"/>
      <c r="CJ508" s="1072"/>
      <c r="CK508" s="1072"/>
      <c r="CL508" s="1072"/>
      <c r="CM508" s="1072"/>
      <c r="CN508" s="1072"/>
      <c r="CO508" s="1072"/>
      <c r="CP508" s="1072"/>
      <c r="CQ508" s="1072"/>
      <c r="CR508" s="1072"/>
      <c r="CS508" s="1072"/>
      <c r="CT508" s="1072"/>
      <c r="CU508" s="1072"/>
      <c r="CV508" s="1072"/>
      <c r="CW508" s="1072"/>
      <c r="CX508" s="1072"/>
      <c r="CY508" s="1072"/>
      <c r="CZ508" s="1072"/>
      <c r="DA508" s="1072"/>
      <c r="DB508" s="1072"/>
      <c r="DC508" s="1072"/>
      <c r="DD508" s="1072"/>
      <c r="DE508" s="1072"/>
      <c r="DF508" s="1072"/>
      <c r="DG508" s="1072"/>
      <c r="DH508" s="1072"/>
      <c r="DI508" s="1072"/>
    </row>
    <row r="509" spans="1:113">
      <c r="A509" s="355"/>
      <c r="B509" s="355"/>
      <c r="C509" s="1246"/>
      <c r="D509" s="1247"/>
      <c r="G509" s="1236"/>
      <c r="H509" s="1072"/>
      <c r="I509" s="1072"/>
      <c r="J509" s="1072"/>
      <c r="K509" s="1072"/>
      <c r="L509" s="1072"/>
      <c r="M509" s="1072"/>
      <c r="N509" s="1072"/>
      <c r="O509" s="1072"/>
      <c r="P509" s="1072"/>
      <c r="Q509" s="1072"/>
      <c r="R509" s="1072"/>
      <c r="S509" s="1072"/>
      <c r="T509" s="1072"/>
      <c r="U509" s="1072"/>
      <c r="V509" s="1072"/>
      <c r="W509" s="1072"/>
      <c r="X509" s="1072"/>
      <c r="Y509" s="1072"/>
      <c r="Z509" s="1072"/>
      <c r="AA509" s="1072"/>
      <c r="AB509" s="1072"/>
      <c r="AC509" s="1072"/>
      <c r="AD509" s="1072"/>
      <c r="AE509" s="1072"/>
      <c r="AF509" s="1072"/>
      <c r="AG509" s="1072"/>
      <c r="AH509" s="1072"/>
      <c r="AI509" s="1072"/>
      <c r="AJ509" s="1072"/>
      <c r="AK509" s="1072"/>
      <c r="AL509" s="1072"/>
      <c r="AM509" s="1072"/>
      <c r="AN509" s="1072"/>
      <c r="AO509" s="1072"/>
      <c r="AP509" s="1072"/>
      <c r="AQ509" s="1072"/>
      <c r="AR509" s="1072"/>
      <c r="AS509" s="1072"/>
      <c r="AT509" s="1072"/>
      <c r="AU509" s="1072"/>
      <c r="AV509" s="1072"/>
      <c r="AW509" s="1072"/>
      <c r="AX509" s="1072"/>
      <c r="AY509" s="1072"/>
      <c r="AZ509" s="1072"/>
      <c r="BA509" s="1072"/>
      <c r="BB509" s="1072"/>
      <c r="BC509" s="1072"/>
      <c r="BD509" s="1072"/>
      <c r="BE509" s="1072"/>
      <c r="BF509" s="1072"/>
      <c r="BG509" s="1072"/>
      <c r="BH509" s="1072"/>
      <c r="BI509" s="1072"/>
      <c r="BJ509" s="1072"/>
      <c r="BK509" s="1072"/>
      <c r="BL509" s="1072"/>
      <c r="BM509" s="1072"/>
      <c r="BN509" s="1072"/>
      <c r="BO509" s="1072"/>
      <c r="BP509" s="1072"/>
      <c r="BQ509" s="1072"/>
      <c r="BR509" s="1072"/>
      <c r="BS509" s="1072"/>
      <c r="BT509" s="1072"/>
      <c r="BU509" s="1072"/>
      <c r="BV509" s="1072"/>
      <c r="BW509" s="1072"/>
      <c r="BX509" s="1072"/>
      <c r="BY509" s="1072"/>
      <c r="BZ509" s="1072"/>
      <c r="CA509" s="1072"/>
      <c r="CB509" s="1072"/>
      <c r="CC509" s="1072"/>
      <c r="CD509" s="1072"/>
      <c r="CE509" s="1072"/>
      <c r="CF509" s="1072"/>
      <c r="CG509" s="1072"/>
      <c r="CH509" s="1072"/>
      <c r="CI509" s="1072"/>
      <c r="CJ509" s="1072"/>
      <c r="CK509" s="1072"/>
      <c r="CL509" s="1072"/>
      <c r="CM509" s="1072"/>
      <c r="CN509" s="1072"/>
      <c r="CO509" s="1072"/>
      <c r="CP509" s="1072"/>
      <c r="CQ509" s="1072"/>
      <c r="CR509" s="1072"/>
      <c r="CS509" s="1072"/>
      <c r="CT509" s="1072"/>
      <c r="CU509" s="1072"/>
      <c r="CV509" s="1072"/>
      <c r="CW509" s="1072"/>
      <c r="CX509" s="1072"/>
      <c r="CY509" s="1072"/>
      <c r="CZ509" s="1072"/>
      <c r="DA509" s="1072"/>
      <c r="DB509" s="1072"/>
      <c r="DC509" s="1072"/>
      <c r="DD509" s="1072"/>
      <c r="DE509" s="1072"/>
      <c r="DF509" s="1072"/>
      <c r="DG509" s="1072"/>
      <c r="DH509" s="1072"/>
      <c r="DI509" s="1072"/>
    </row>
    <row r="510" spans="1:113">
      <c r="A510" s="355"/>
      <c r="B510" s="355"/>
      <c r="C510" s="1246"/>
      <c r="D510" s="1247"/>
      <c r="G510" s="1236"/>
      <c r="H510" s="1072"/>
      <c r="I510" s="1072"/>
      <c r="J510" s="1072"/>
      <c r="K510" s="1072"/>
      <c r="L510" s="1072"/>
      <c r="M510" s="1072"/>
      <c r="N510" s="1072"/>
      <c r="O510" s="1072"/>
      <c r="P510" s="1072"/>
      <c r="Q510" s="1072"/>
      <c r="R510" s="1072"/>
      <c r="S510" s="1072"/>
      <c r="T510" s="1072"/>
      <c r="U510" s="1072"/>
      <c r="V510" s="1072"/>
      <c r="W510" s="1072"/>
      <c r="X510" s="1072"/>
      <c r="Y510" s="1072"/>
      <c r="Z510" s="1072"/>
      <c r="AA510" s="1072"/>
      <c r="AB510" s="1072"/>
      <c r="AC510" s="1072"/>
      <c r="AD510" s="1072"/>
      <c r="AE510" s="1072"/>
      <c r="AF510" s="1072"/>
      <c r="AG510" s="1072"/>
      <c r="AH510" s="1072"/>
      <c r="AI510" s="1072"/>
      <c r="AJ510" s="1072"/>
      <c r="AK510" s="1072"/>
      <c r="AL510" s="1072"/>
      <c r="AM510" s="1072"/>
      <c r="AN510" s="1072"/>
      <c r="AO510" s="1072"/>
      <c r="AP510" s="1072"/>
      <c r="AQ510" s="1072"/>
      <c r="AR510" s="1072"/>
      <c r="AS510" s="1072"/>
      <c r="AT510" s="1072"/>
      <c r="AU510" s="1072"/>
      <c r="AV510" s="1072"/>
      <c r="AW510" s="1072"/>
      <c r="AX510" s="1072"/>
      <c r="AY510" s="1072"/>
      <c r="AZ510" s="1072"/>
      <c r="BA510" s="1072"/>
      <c r="BB510" s="1072"/>
      <c r="BC510" s="1072"/>
      <c r="BD510" s="1072"/>
      <c r="BE510" s="1072"/>
      <c r="BF510" s="1072"/>
      <c r="BG510" s="1072"/>
      <c r="BH510" s="1072"/>
      <c r="BI510" s="1072"/>
      <c r="BJ510" s="1072"/>
      <c r="BK510" s="1072"/>
      <c r="BL510" s="1072"/>
      <c r="BM510" s="1072"/>
      <c r="BN510" s="1072"/>
      <c r="BO510" s="1072"/>
      <c r="BP510" s="1072"/>
      <c r="BQ510" s="1072"/>
      <c r="BR510" s="1072"/>
      <c r="BS510" s="1072"/>
      <c r="BT510" s="1072"/>
      <c r="BU510" s="1072"/>
      <c r="BV510" s="1072"/>
      <c r="BW510" s="1072"/>
      <c r="BX510" s="1072"/>
      <c r="BY510" s="1072"/>
      <c r="BZ510" s="1072"/>
      <c r="CA510" s="1072"/>
      <c r="CB510" s="1072"/>
      <c r="CC510" s="1072"/>
      <c r="CD510" s="1072"/>
      <c r="CE510" s="1072"/>
      <c r="CF510" s="1072"/>
      <c r="CG510" s="1072"/>
      <c r="CH510" s="1072"/>
      <c r="CI510" s="1072"/>
      <c r="CJ510" s="1072"/>
      <c r="CK510" s="1072"/>
      <c r="CL510" s="1072"/>
      <c r="CM510" s="1072"/>
      <c r="CN510" s="1072"/>
      <c r="CO510" s="1072"/>
      <c r="CP510" s="1072"/>
      <c r="CQ510" s="1072"/>
      <c r="CR510" s="1072"/>
      <c r="CS510" s="1072"/>
      <c r="CT510" s="1072"/>
      <c r="CU510" s="1072"/>
      <c r="CV510" s="1072"/>
      <c r="CW510" s="1072"/>
      <c r="CX510" s="1072"/>
      <c r="CY510" s="1072"/>
      <c r="CZ510" s="1072"/>
      <c r="DA510" s="1072"/>
      <c r="DB510" s="1072"/>
      <c r="DC510" s="1072"/>
      <c r="DD510" s="1072"/>
      <c r="DE510" s="1072"/>
      <c r="DF510" s="1072"/>
      <c r="DG510" s="1072"/>
      <c r="DH510" s="1072"/>
      <c r="DI510" s="1072"/>
    </row>
    <row r="511" spans="1:113">
      <c r="A511" s="355"/>
      <c r="B511" s="355"/>
      <c r="C511" s="1246"/>
      <c r="D511" s="1247"/>
      <c r="G511" s="1236"/>
      <c r="H511" s="1072"/>
      <c r="I511" s="1072"/>
      <c r="J511" s="1072"/>
      <c r="K511" s="1072"/>
      <c r="L511" s="1072"/>
      <c r="M511" s="1072"/>
      <c r="N511" s="1072"/>
      <c r="O511" s="1072"/>
      <c r="P511" s="1072"/>
      <c r="Q511" s="1072"/>
      <c r="R511" s="1072"/>
      <c r="S511" s="1072"/>
      <c r="T511" s="1072"/>
      <c r="U511" s="1072"/>
      <c r="V511" s="1072"/>
      <c r="W511" s="1072"/>
      <c r="X511" s="1072"/>
      <c r="Y511" s="1072"/>
      <c r="Z511" s="1072"/>
      <c r="AA511" s="1072"/>
      <c r="AB511" s="1072"/>
      <c r="AC511" s="1072"/>
      <c r="AD511" s="1072"/>
      <c r="AE511" s="1072"/>
      <c r="AF511" s="1072"/>
      <c r="AG511" s="1072"/>
      <c r="AH511" s="1072"/>
      <c r="AI511" s="1072"/>
      <c r="AJ511" s="1072"/>
      <c r="AK511" s="1072"/>
      <c r="AL511" s="1072"/>
      <c r="AM511" s="1072"/>
      <c r="AN511" s="1072"/>
      <c r="AO511" s="1072"/>
      <c r="AP511" s="1072"/>
      <c r="AQ511" s="1072"/>
      <c r="AR511" s="1072"/>
      <c r="AS511" s="1072"/>
      <c r="AT511" s="1072"/>
      <c r="AU511" s="1072"/>
      <c r="AV511" s="1072"/>
      <c r="AW511" s="1072"/>
      <c r="AX511" s="1072"/>
      <c r="AY511" s="1072"/>
      <c r="AZ511" s="1072"/>
      <c r="BA511" s="1072"/>
      <c r="BB511" s="1072"/>
      <c r="BC511" s="1072"/>
      <c r="BD511" s="1072"/>
      <c r="BE511" s="1072"/>
      <c r="BF511" s="1072"/>
      <c r="BG511" s="1072"/>
      <c r="BH511" s="1072"/>
      <c r="BI511" s="1072"/>
      <c r="BJ511" s="1072"/>
      <c r="BK511" s="1072"/>
      <c r="BL511" s="1072"/>
      <c r="BM511" s="1072"/>
      <c r="BN511" s="1072"/>
      <c r="BO511" s="1072"/>
      <c r="BP511" s="1072"/>
      <c r="BQ511" s="1072"/>
      <c r="BR511" s="1072"/>
      <c r="BS511" s="1072"/>
      <c r="BT511" s="1072"/>
      <c r="BU511" s="1072"/>
      <c r="BV511" s="1072"/>
      <c r="BW511" s="1072"/>
      <c r="BX511" s="1072"/>
      <c r="BY511" s="1072"/>
      <c r="BZ511" s="1072"/>
      <c r="CA511" s="1072"/>
      <c r="CB511" s="1072"/>
      <c r="CC511" s="1072"/>
      <c r="CD511" s="1072"/>
      <c r="CE511" s="1072"/>
      <c r="CF511" s="1072"/>
      <c r="CG511" s="1072"/>
      <c r="CH511" s="1072"/>
      <c r="CI511" s="1072"/>
      <c r="CJ511" s="1072"/>
      <c r="CK511" s="1072"/>
      <c r="CL511" s="1072"/>
      <c r="CM511" s="1072"/>
      <c r="CN511" s="1072"/>
      <c r="CO511" s="1072"/>
      <c r="CP511" s="1072"/>
      <c r="CQ511" s="1072"/>
      <c r="CR511" s="1072"/>
      <c r="CS511" s="1072"/>
      <c r="CT511" s="1072"/>
      <c r="CU511" s="1072"/>
      <c r="CV511" s="1072"/>
      <c r="CW511" s="1072"/>
      <c r="CX511" s="1072"/>
      <c r="CY511" s="1072"/>
      <c r="CZ511" s="1072"/>
      <c r="DA511" s="1072"/>
      <c r="DB511" s="1072"/>
      <c r="DC511" s="1072"/>
      <c r="DD511" s="1072"/>
      <c r="DE511" s="1072"/>
      <c r="DF511" s="1072"/>
      <c r="DG511" s="1072"/>
      <c r="DH511" s="1072"/>
      <c r="DI511" s="1072"/>
    </row>
    <row r="512" spans="1:113">
      <c r="A512" s="355"/>
      <c r="B512" s="355"/>
      <c r="C512" s="1246"/>
      <c r="D512" s="1247"/>
      <c r="G512" s="1236"/>
      <c r="H512" s="1072"/>
      <c r="I512" s="1072"/>
      <c r="J512" s="1072"/>
      <c r="K512" s="1072"/>
      <c r="L512" s="1072"/>
      <c r="M512" s="1072"/>
      <c r="N512" s="1072"/>
      <c r="O512" s="1072"/>
      <c r="P512" s="1072"/>
      <c r="Q512" s="1072"/>
      <c r="R512" s="1072"/>
      <c r="S512" s="1072"/>
      <c r="T512" s="1072"/>
      <c r="U512" s="1072"/>
      <c r="V512" s="1072"/>
      <c r="W512" s="1072"/>
      <c r="X512" s="1072"/>
      <c r="Y512" s="1072"/>
      <c r="Z512" s="1072"/>
      <c r="AA512" s="1072"/>
      <c r="AB512" s="1072"/>
      <c r="AC512" s="1072"/>
      <c r="AD512" s="1072"/>
      <c r="AE512" s="1072"/>
      <c r="AF512" s="1072"/>
      <c r="AG512" s="1072"/>
      <c r="AH512" s="1072"/>
      <c r="AI512" s="1072"/>
      <c r="AJ512" s="1072"/>
      <c r="AK512" s="1072"/>
      <c r="AL512" s="1072"/>
      <c r="AM512" s="1072"/>
      <c r="AN512" s="1072"/>
      <c r="AO512" s="1072"/>
      <c r="AP512" s="1072"/>
      <c r="AQ512" s="1072"/>
      <c r="AR512" s="1072"/>
      <c r="AS512" s="1072"/>
      <c r="AT512" s="1072"/>
      <c r="AU512" s="1072"/>
      <c r="AV512" s="1072"/>
      <c r="AW512" s="1072"/>
      <c r="AX512" s="1072"/>
      <c r="AY512" s="1072"/>
      <c r="AZ512" s="1072"/>
      <c r="BA512" s="1072"/>
      <c r="BB512" s="1072"/>
      <c r="BC512" s="1072"/>
      <c r="BD512" s="1072"/>
      <c r="BE512" s="1072"/>
      <c r="BF512" s="1072"/>
      <c r="BG512" s="1072"/>
      <c r="BH512" s="1072"/>
      <c r="BI512" s="1072"/>
      <c r="BJ512" s="1072"/>
      <c r="BK512" s="1072"/>
      <c r="BL512" s="1072"/>
      <c r="BM512" s="1072"/>
      <c r="BN512" s="1072"/>
      <c r="BO512" s="1072"/>
      <c r="BP512" s="1072"/>
      <c r="BQ512" s="1072"/>
      <c r="BR512" s="1072"/>
      <c r="BS512" s="1072"/>
      <c r="BT512" s="1072"/>
      <c r="BU512" s="1072"/>
      <c r="BV512" s="1072"/>
      <c r="BW512" s="1072"/>
      <c r="BX512" s="1072"/>
      <c r="BY512" s="1072"/>
      <c r="BZ512" s="1072"/>
      <c r="CA512" s="1072"/>
      <c r="CB512" s="1072"/>
      <c r="CC512" s="1072"/>
      <c r="CD512" s="1072"/>
      <c r="CE512" s="1072"/>
      <c r="CF512" s="1072"/>
      <c r="CG512" s="1072"/>
      <c r="CH512" s="1072"/>
      <c r="CI512" s="1072"/>
      <c r="CJ512" s="1072"/>
      <c r="CK512" s="1072"/>
      <c r="CL512" s="1072"/>
      <c r="CM512" s="1072"/>
      <c r="CN512" s="1072"/>
      <c r="CO512" s="1072"/>
      <c r="CP512" s="1072"/>
      <c r="CQ512" s="1072"/>
      <c r="CR512" s="1072"/>
      <c r="CS512" s="1072"/>
      <c r="CT512" s="1072"/>
      <c r="CU512" s="1072"/>
      <c r="CV512" s="1072"/>
      <c r="CW512" s="1072"/>
      <c r="CX512" s="1072"/>
      <c r="CY512" s="1072"/>
      <c r="CZ512" s="1072"/>
      <c r="DA512" s="1072"/>
      <c r="DB512" s="1072"/>
      <c r="DC512" s="1072"/>
      <c r="DD512" s="1072"/>
      <c r="DE512" s="1072"/>
      <c r="DF512" s="1072"/>
      <c r="DG512" s="1072"/>
      <c r="DH512" s="1072"/>
      <c r="DI512" s="1072"/>
    </row>
    <row r="513" spans="1:113">
      <c r="A513" s="355"/>
      <c r="B513" s="355"/>
      <c r="C513" s="1246"/>
      <c r="D513" s="1247"/>
      <c r="G513" s="1236"/>
      <c r="H513" s="1072"/>
      <c r="I513" s="1072"/>
      <c r="J513" s="1072"/>
      <c r="K513" s="1072"/>
      <c r="L513" s="1072"/>
      <c r="M513" s="1072"/>
      <c r="N513" s="1072"/>
      <c r="O513" s="1072"/>
      <c r="P513" s="1072"/>
      <c r="Q513" s="1072"/>
      <c r="R513" s="1072"/>
      <c r="S513" s="1072"/>
      <c r="T513" s="1072"/>
      <c r="U513" s="1072"/>
      <c r="V513" s="1072"/>
      <c r="W513" s="1072"/>
      <c r="X513" s="1072"/>
      <c r="Y513" s="1072"/>
      <c r="Z513" s="1072"/>
      <c r="AA513" s="1072"/>
      <c r="AB513" s="1072"/>
      <c r="AC513" s="1072"/>
      <c r="AD513" s="1072"/>
      <c r="AE513" s="1072"/>
      <c r="AF513" s="1072"/>
      <c r="AG513" s="1072"/>
      <c r="AH513" s="1072"/>
      <c r="AI513" s="1072"/>
      <c r="AJ513" s="1072"/>
      <c r="AK513" s="1072"/>
      <c r="AL513" s="1072"/>
      <c r="AM513" s="1072"/>
      <c r="AN513" s="1072"/>
      <c r="AO513" s="1072"/>
      <c r="AP513" s="1072"/>
      <c r="AQ513" s="1072"/>
      <c r="AR513" s="1072"/>
      <c r="AS513" s="1072"/>
      <c r="AT513" s="1072"/>
      <c r="AU513" s="1072"/>
      <c r="AV513" s="1072"/>
      <c r="AW513" s="1072"/>
      <c r="AX513" s="1072"/>
      <c r="AY513" s="1072"/>
      <c r="AZ513" s="1072"/>
      <c r="BA513" s="1072"/>
      <c r="BB513" s="1072"/>
      <c r="BC513" s="1072"/>
      <c r="BD513" s="1072"/>
      <c r="BE513" s="1072"/>
      <c r="BF513" s="1072"/>
      <c r="BG513" s="1072"/>
      <c r="BH513" s="1072"/>
      <c r="BI513" s="1072"/>
      <c r="BJ513" s="1072"/>
      <c r="BK513" s="1072"/>
      <c r="BL513" s="1072"/>
      <c r="BM513" s="1072"/>
      <c r="BN513" s="1072"/>
      <c r="BO513" s="1072"/>
      <c r="BP513" s="1072"/>
      <c r="BQ513" s="1072"/>
      <c r="BR513" s="1072"/>
      <c r="BS513" s="1072"/>
      <c r="BT513" s="1072"/>
      <c r="BU513" s="1072"/>
      <c r="BV513" s="1072"/>
      <c r="BW513" s="1072"/>
      <c r="BX513" s="1072"/>
      <c r="BY513" s="1072"/>
      <c r="BZ513" s="1072"/>
      <c r="CA513" s="1072"/>
      <c r="CB513" s="1072"/>
      <c r="CC513" s="1072"/>
      <c r="CD513" s="1072"/>
      <c r="CE513" s="1072"/>
      <c r="CF513" s="1072"/>
      <c r="CG513" s="1072"/>
      <c r="CH513" s="1072"/>
      <c r="CI513" s="1072"/>
      <c r="CJ513" s="1072"/>
      <c r="CK513" s="1072"/>
      <c r="CL513" s="1072"/>
      <c r="CM513" s="1072"/>
      <c r="CN513" s="1072"/>
      <c r="CO513" s="1072"/>
      <c r="CP513" s="1072"/>
      <c r="CQ513" s="1072"/>
      <c r="CR513" s="1072"/>
      <c r="CS513" s="1072"/>
      <c r="CT513" s="1072"/>
      <c r="CU513" s="1072"/>
      <c r="CV513" s="1072"/>
      <c r="CW513" s="1072"/>
      <c r="CX513" s="1072"/>
      <c r="CY513" s="1072"/>
      <c r="CZ513" s="1072"/>
      <c r="DA513" s="1072"/>
      <c r="DB513" s="1072"/>
      <c r="DC513" s="1072"/>
      <c r="DD513" s="1072"/>
      <c r="DE513" s="1072"/>
      <c r="DF513" s="1072"/>
      <c r="DG513" s="1072"/>
      <c r="DH513" s="1072"/>
      <c r="DI513" s="1072"/>
    </row>
    <row r="514" spans="1:113">
      <c r="A514" s="355"/>
      <c r="B514" s="1248"/>
      <c r="C514" s="1246"/>
      <c r="D514" s="1247"/>
      <c r="G514" s="1236"/>
      <c r="H514" s="1072"/>
      <c r="I514" s="1072"/>
      <c r="J514" s="1072"/>
      <c r="K514" s="1072"/>
      <c r="L514" s="1072"/>
      <c r="M514" s="1072"/>
      <c r="N514" s="1072"/>
      <c r="O514" s="1072"/>
      <c r="P514" s="1072"/>
      <c r="Q514" s="1072"/>
      <c r="R514" s="1072"/>
      <c r="S514" s="1072"/>
      <c r="T514" s="1072"/>
      <c r="U514" s="1072"/>
      <c r="V514" s="1072"/>
      <c r="W514" s="1072"/>
      <c r="X514" s="1072"/>
      <c r="Y514" s="1072"/>
      <c r="Z514" s="1072"/>
      <c r="AA514" s="1072"/>
      <c r="AB514" s="1072"/>
      <c r="AC514" s="1072"/>
      <c r="AD514" s="1072"/>
      <c r="AE514" s="1072"/>
      <c r="AF514" s="1072"/>
      <c r="AG514" s="1072"/>
      <c r="AH514" s="1072"/>
      <c r="AI514" s="1072"/>
      <c r="AJ514" s="1072"/>
      <c r="AK514" s="1072"/>
      <c r="AL514" s="1072"/>
      <c r="AM514" s="1072"/>
      <c r="AN514" s="1072"/>
      <c r="AO514" s="1072"/>
      <c r="AP514" s="1072"/>
      <c r="AQ514" s="1072"/>
      <c r="AR514" s="1072"/>
      <c r="AS514" s="1072"/>
      <c r="AT514" s="1072"/>
      <c r="AU514" s="1072"/>
      <c r="AV514" s="1072"/>
      <c r="AW514" s="1072"/>
      <c r="AX514" s="1072"/>
      <c r="AY514" s="1072"/>
      <c r="AZ514" s="1072"/>
      <c r="BA514" s="1072"/>
      <c r="BB514" s="1072"/>
      <c r="BC514" s="1072"/>
      <c r="BD514" s="1072"/>
      <c r="BE514" s="1072"/>
      <c r="BF514" s="1072"/>
      <c r="BG514" s="1072"/>
      <c r="BH514" s="1072"/>
      <c r="BI514" s="1072"/>
      <c r="BJ514" s="1072"/>
      <c r="BK514" s="1072"/>
      <c r="BL514" s="1072"/>
      <c r="BM514" s="1072"/>
      <c r="BN514" s="1072"/>
      <c r="BO514" s="1072"/>
      <c r="BP514" s="1072"/>
      <c r="BQ514" s="1072"/>
      <c r="BR514" s="1072"/>
      <c r="BS514" s="1072"/>
      <c r="BT514" s="1072"/>
      <c r="BU514" s="1072"/>
      <c r="BV514" s="1072"/>
      <c r="BW514" s="1072"/>
      <c r="BX514" s="1072"/>
      <c r="BY514" s="1072"/>
      <c r="BZ514" s="1072"/>
      <c r="CA514" s="1072"/>
      <c r="CB514" s="1072"/>
      <c r="CC514" s="1072"/>
      <c r="CD514" s="1072"/>
      <c r="CE514" s="1072"/>
      <c r="CF514" s="1072"/>
      <c r="CG514" s="1072"/>
      <c r="CH514" s="1072"/>
      <c r="CI514" s="1072"/>
      <c r="CJ514" s="1072"/>
      <c r="CK514" s="1072"/>
      <c r="CL514" s="1072"/>
      <c r="CM514" s="1072"/>
      <c r="CN514" s="1072"/>
      <c r="CO514" s="1072"/>
      <c r="CP514" s="1072"/>
      <c r="CQ514" s="1072"/>
      <c r="CR514" s="1072"/>
      <c r="CS514" s="1072"/>
      <c r="CT514" s="1072"/>
      <c r="CU514" s="1072"/>
      <c r="CV514" s="1072"/>
      <c r="CW514" s="1072"/>
      <c r="CX514" s="1072"/>
      <c r="CY514" s="1072"/>
      <c r="CZ514" s="1072"/>
      <c r="DA514" s="1072"/>
      <c r="DB514" s="1072"/>
      <c r="DC514" s="1072"/>
      <c r="DD514" s="1072"/>
      <c r="DE514" s="1072"/>
      <c r="DF514" s="1072"/>
      <c r="DG514" s="1072"/>
      <c r="DH514" s="1072"/>
      <c r="DI514" s="1072"/>
    </row>
    <row r="515" spans="1:113">
      <c r="A515" s="355"/>
      <c r="B515" s="355"/>
      <c r="C515" s="1246"/>
      <c r="D515" s="1247"/>
      <c r="G515" s="1236"/>
      <c r="H515" s="1072"/>
      <c r="I515" s="1072"/>
      <c r="J515" s="1072"/>
      <c r="K515" s="1072"/>
      <c r="L515" s="1072"/>
      <c r="M515" s="1072"/>
      <c r="N515" s="1072"/>
      <c r="O515" s="1072"/>
      <c r="P515" s="1072"/>
      <c r="Q515" s="1072"/>
      <c r="R515" s="1072"/>
      <c r="S515" s="1072"/>
      <c r="T515" s="1072"/>
      <c r="U515" s="1072"/>
      <c r="V515" s="1072"/>
      <c r="W515" s="1072"/>
      <c r="X515" s="1072"/>
      <c r="Y515" s="1072"/>
      <c r="Z515" s="1072"/>
      <c r="AA515" s="1072"/>
      <c r="AB515" s="1072"/>
      <c r="AC515" s="1072"/>
      <c r="AD515" s="1072"/>
      <c r="AE515" s="1072"/>
      <c r="AF515" s="1072"/>
      <c r="AG515" s="1072"/>
      <c r="AH515" s="1072"/>
      <c r="AI515" s="1072"/>
      <c r="AJ515" s="1072"/>
      <c r="AK515" s="1072"/>
      <c r="AL515" s="1072"/>
      <c r="AM515" s="1072"/>
      <c r="AN515" s="1072"/>
      <c r="AO515" s="1072"/>
      <c r="AP515" s="1072"/>
      <c r="AQ515" s="1072"/>
      <c r="AR515" s="1072"/>
      <c r="AS515" s="1072"/>
      <c r="AT515" s="1072"/>
      <c r="AU515" s="1072"/>
      <c r="AV515" s="1072"/>
      <c r="AW515" s="1072"/>
      <c r="AX515" s="1072"/>
      <c r="AY515" s="1072"/>
      <c r="AZ515" s="1072"/>
      <c r="BA515" s="1072"/>
      <c r="BB515" s="1072"/>
      <c r="BC515" s="1072"/>
      <c r="BD515" s="1072"/>
      <c r="BE515" s="1072"/>
      <c r="BF515" s="1072"/>
      <c r="BG515" s="1072"/>
      <c r="BH515" s="1072"/>
      <c r="BI515" s="1072"/>
      <c r="BJ515" s="1072"/>
      <c r="BK515" s="1072"/>
      <c r="BL515" s="1072"/>
      <c r="BM515" s="1072"/>
      <c r="BN515" s="1072"/>
      <c r="BO515" s="1072"/>
      <c r="BP515" s="1072"/>
      <c r="BQ515" s="1072"/>
      <c r="BR515" s="1072"/>
      <c r="BS515" s="1072"/>
      <c r="BT515" s="1072"/>
      <c r="BU515" s="1072"/>
      <c r="BV515" s="1072"/>
      <c r="BW515" s="1072"/>
      <c r="BX515" s="1072"/>
      <c r="BY515" s="1072"/>
      <c r="BZ515" s="1072"/>
      <c r="CA515" s="1072"/>
      <c r="CB515" s="1072"/>
      <c r="CC515" s="1072"/>
      <c r="CD515" s="1072"/>
      <c r="CE515" s="1072"/>
      <c r="CF515" s="1072"/>
      <c r="CG515" s="1072"/>
      <c r="CH515" s="1072"/>
      <c r="CI515" s="1072"/>
      <c r="CJ515" s="1072"/>
      <c r="CK515" s="1072"/>
      <c r="CL515" s="1072"/>
      <c r="CM515" s="1072"/>
      <c r="CN515" s="1072"/>
      <c r="CO515" s="1072"/>
      <c r="CP515" s="1072"/>
      <c r="CQ515" s="1072"/>
      <c r="CR515" s="1072"/>
      <c r="CS515" s="1072"/>
      <c r="CT515" s="1072"/>
      <c r="CU515" s="1072"/>
      <c r="CV515" s="1072"/>
      <c r="CW515" s="1072"/>
      <c r="CX515" s="1072"/>
      <c r="CY515" s="1072"/>
      <c r="CZ515" s="1072"/>
      <c r="DA515" s="1072"/>
      <c r="DB515" s="1072"/>
      <c r="DC515" s="1072"/>
      <c r="DD515" s="1072"/>
      <c r="DE515" s="1072"/>
      <c r="DF515" s="1072"/>
      <c r="DG515" s="1072"/>
      <c r="DH515" s="1072"/>
      <c r="DI515" s="1072"/>
    </row>
    <row r="516" spans="1:113">
      <c r="A516" s="355"/>
      <c r="B516" s="355"/>
      <c r="C516" s="1246"/>
      <c r="D516" s="1247"/>
      <c r="G516" s="1236"/>
      <c r="H516" s="1072"/>
      <c r="I516" s="1072"/>
      <c r="J516" s="1072"/>
      <c r="K516" s="1072"/>
      <c r="L516" s="1072"/>
      <c r="M516" s="1072"/>
      <c r="N516" s="1072"/>
      <c r="O516" s="1072"/>
      <c r="P516" s="1072"/>
      <c r="Q516" s="1072"/>
      <c r="R516" s="1072"/>
      <c r="S516" s="1072"/>
      <c r="T516" s="1072"/>
      <c r="U516" s="1072"/>
      <c r="V516" s="1072"/>
      <c r="W516" s="1072"/>
      <c r="X516" s="1072"/>
      <c r="Y516" s="1072"/>
      <c r="Z516" s="1072"/>
      <c r="AA516" s="1072"/>
      <c r="AB516" s="1072"/>
      <c r="AC516" s="1072"/>
      <c r="AD516" s="1072"/>
      <c r="AE516" s="1072"/>
      <c r="AF516" s="1072"/>
      <c r="AG516" s="1072"/>
      <c r="AH516" s="1072"/>
      <c r="AI516" s="1072"/>
      <c r="AJ516" s="1072"/>
      <c r="AK516" s="1072"/>
      <c r="AL516" s="1072"/>
      <c r="AM516" s="1072"/>
      <c r="AN516" s="1072"/>
      <c r="AO516" s="1072"/>
      <c r="AP516" s="1072"/>
      <c r="AQ516" s="1072"/>
      <c r="AR516" s="1072"/>
      <c r="AS516" s="1072"/>
      <c r="AT516" s="1072"/>
      <c r="AU516" s="1072"/>
      <c r="AV516" s="1072"/>
      <c r="AW516" s="1072"/>
      <c r="AX516" s="1072"/>
      <c r="AY516" s="1072"/>
      <c r="AZ516" s="1072"/>
      <c r="BA516" s="1072"/>
      <c r="BB516" s="1072"/>
      <c r="BC516" s="1072"/>
      <c r="BD516" s="1072"/>
      <c r="BE516" s="1072"/>
      <c r="BF516" s="1072"/>
      <c r="BG516" s="1072"/>
      <c r="BH516" s="1072"/>
      <c r="BI516" s="1072"/>
      <c r="BJ516" s="1072"/>
      <c r="BK516" s="1072"/>
      <c r="BL516" s="1072"/>
      <c r="BM516" s="1072"/>
      <c r="BN516" s="1072"/>
      <c r="BO516" s="1072"/>
      <c r="BP516" s="1072"/>
      <c r="BQ516" s="1072"/>
      <c r="BR516" s="1072"/>
      <c r="BS516" s="1072"/>
      <c r="BT516" s="1072"/>
      <c r="BU516" s="1072"/>
      <c r="BV516" s="1072"/>
      <c r="BW516" s="1072"/>
      <c r="BX516" s="1072"/>
      <c r="BY516" s="1072"/>
      <c r="BZ516" s="1072"/>
      <c r="CA516" s="1072"/>
      <c r="CB516" s="1072"/>
      <c r="CC516" s="1072"/>
      <c r="CD516" s="1072"/>
      <c r="CE516" s="1072"/>
      <c r="CF516" s="1072"/>
      <c r="CG516" s="1072"/>
      <c r="CH516" s="1072"/>
      <c r="CI516" s="1072"/>
      <c r="CJ516" s="1072"/>
      <c r="CK516" s="1072"/>
      <c r="CL516" s="1072"/>
      <c r="CM516" s="1072"/>
      <c r="CN516" s="1072"/>
      <c r="CO516" s="1072"/>
      <c r="CP516" s="1072"/>
      <c r="CQ516" s="1072"/>
      <c r="CR516" s="1072"/>
      <c r="CS516" s="1072"/>
      <c r="CT516" s="1072"/>
      <c r="CU516" s="1072"/>
      <c r="CV516" s="1072"/>
      <c r="CW516" s="1072"/>
      <c r="CX516" s="1072"/>
      <c r="CY516" s="1072"/>
      <c r="CZ516" s="1072"/>
      <c r="DA516" s="1072"/>
      <c r="DB516" s="1072"/>
      <c r="DC516" s="1072"/>
      <c r="DD516" s="1072"/>
      <c r="DE516" s="1072"/>
      <c r="DF516" s="1072"/>
      <c r="DG516" s="1072"/>
      <c r="DH516" s="1072"/>
      <c r="DI516" s="1072"/>
    </row>
    <row r="517" spans="1:113">
      <c r="A517" s="355"/>
      <c r="B517" s="355"/>
      <c r="C517" s="1246"/>
      <c r="D517" s="1247"/>
      <c r="G517" s="1236"/>
      <c r="H517" s="1072"/>
      <c r="I517" s="1072"/>
      <c r="J517" s="1072"/>
      <c r="K517" s="1072"/>
      <c r="L517" s="1072"/>
      <c r="M517" s="1072"/>
      <c r="N517" s="1072"/>
      <c r="O517" s="1072"/>
      <c r="P517" s="1072"/>
      <c r="Q517" s="1072"/>
      <c r="R517" s="1072"/>
      <c r="S517" s="1072"/>
      <c r="T517" s="1072"/>
      <c r="U517" s="1072"/>
      <c r="V517" s="1072"/>
      <c r="W517" s="1072"/>
      <c r="X517" s="1072"/>
      <c r="Y517" s="1072"/>
      <c r="Z517" s="1072"/>
      <c r="AA517" s="1072"/>
      <c r="AB517" s="1072"/>
      <c r="AC517" s="1072"/>
      <c r="AD517" s="1072"/>
      <c r="AE517" s="1072"/>
      <c r="AF517" s="1072"/>
      <c r="AG517" s="1072"/>
      <c r="AH517" s="1072"/>
      <c r="AI517" s="1072"/>
      <c r="AJ517" s="1072"/>
      <c r="AK517" s="1072"/>
      <c r="AL517" s="1072"/>
      <c r="AM517" s="1072"/>
      <c r="AN517" s="1072"/>
      <c r="AO517" s="1072"/>
      <c r="AP517" s="1072"/>
      <c r="AQ517" s="1072"/>
      <c r="AR517" s="1072"/>
      <c r="AS517" s="1072"/>
      <c r="AT517" s="1072"/>
      <c r="AU517" s="1072"/>
      <c r="AV517" s="1072"/>
      <c r="AW517" s="1072"/>
      <c r="AX517" s="1072"/>
      <c r="AY517" s="1072"/>
      <c r="AZ517" s="1072"/>
      <c r="BA517" s="1072"/>
      <c r="BB517" s="1072"/>
      <c r="BC517" s="1072"/>
      <c r="BD517" s="1072"/>
      <c r="BE517" s="1072"/>
      <c r="BF517" s="1072"/>
      <c r="BG517" s="1072"/>
      <c r="BH517" s="1072"/>
      <c r="BI517" s="1072"/>
      <c r="BJ517" s="1072"/>
      <c r="BK517" s="1072"/>
      <c r="BL517" s="1072"/>
      <c r="BM517" s="1072"/>
      <c r="BN517" s="1072"/>
      <c r="BO517" s="1072"/>
      <c r="BP517" s="1072"/>
      <c r="BQ517" s="1072"/>
      <c r="BR517" s="1072"/>
      <c r="BS517" s="1072"/>
      <c r="BT517" s="1072"/>
      <c r="BU517" s="1072"/>
      <c r="BV517" s="1072"/>
      <c r="BW517" s="1072"/>
      <c r="BX517" s="1072"/>
      <c r="BY517" s="1072"/>
      <c r="BZ517" s="1072"/>
      <c r="CA517" s="1072"/>
      <c r="CB517" s="1072"/>
      <c r="CC517" s="1072"/>
      <c r="CD517" s="1072"/>
      <c r="CE517" s="1072"/>
      <c r="CF517" s="1072"/>
      <c r="CG517" s="1072"/>
      <c r="CH517" s="1072"/>
      <c r="CI517" s="1072"/>
      <c r="CJ517" s="1072"/>
      <c r="CK517" s="1072"/>
      <c r="CL517" s="1072"/>
      <c r="CM517" s="1072"/>
      <c r="CN517" s="1072"/>
      <c r="CO517" s="1072"/>
      <c r="CP517" s="1072"/>
      <c r="CQ517" s="1072"/>
      <c r="CR517" s="1072"/>
      <c r="CS517" s="1072"/>
      <c r="CT517" s="1072"/>
      <c r="CU517" s="1072"/>
      <c r="CV517" s="1072"/>
      <c r="CW517" s="1072"/>
      <c r="CX517" s="1072"/>
      <c r="CY517" s="1072"/>
      <c r="CZ517" s="1072"/>
      <c r="DA517" s="1072"/>
      <c r="DB517" s="1072"/>
      <c r="DC517" s="1072"/>
      <c r="DD517" s="1072"/>
      <c r="DE517" s="1072"/>
      <c r="DF517" s="1072"/>
      <c r="DG517" s="1072"/>
      <c r="DH517" s="1072"/>
      <c r="DI517" s="1072"/>
    </row>
    <row r="518" spans="1:113">
      <c r="A518" s="355"/>
      <c r="B518" s="355"/>
      <c r="C518" s="1246"/>
      <c r="D518" s="1247"/>
      <c r="G518" s="1236"/>
      <c r="H518" s="1072"/>
      <c r="I518" s="1072"/>
      <c r="J518" s="1072"/>
      <c r="K518" s="1072"/>
      <c r="L518" s="1072"/>
      <c r="M518" s="1072"/>
      <c r="N518" s="1072"/>
      <c r="O518" s="1072"/>
      <c r="P518" s="1072"/>
      <c r="Q518" s="1072"/>
      <c r="R518" s="1072"/>
      <c r="S518" s="1072"/>
      <c r="T518" s="1072"/>
      <c r="U518" s="1072"/>
      <c r="V518" s="1072"/>
      <c r="W518" s="1072"/>
      <c r="X518" s="1072"/>
      <c r="Y518" s="1072"/>
      <c r="Z518" s="1072"/>
      <c r="AA518" s="1072"/>
      <c r="AB518" s="1072"/>
      <c r="AC518" s="1072"/>
      <c r="AD518" s="1072"/>
      <c r="AE518" s="1072"/>
      <c r="AF518" s="1072"/>
      <c r="AG518" s="1072"/>
      <c r="AH518" s="1072"/>
      <c r="AI518" s="1072"/>
      <c r="AJ518" s="1072"/>
      <c r="AK518" s="1072"/>
      <c r="AL518" s="1072"/>
      <c r="AM518" s="1072"/>
      <c r="AN518" s="1072"/>
      <c r="AO518" s="1072"/>
      <c r="AP518" s="1072"/>
      <c r="AQ518" s="1072"/>
      <c r="AR518" s="1072"/>
      <c r="AS518" s="1072"/>
      <c r="AT518" s="1072"/>
      <c r="AU518" s="1072"/>
      <c r="AV518" s="1072"/>
      <c r="AW518" s="1072"/>
      <c r="AX518" s="1072"/>
      <c r="AY518" s="1072"/>
      <c r="AZ518" s="1072"/>
      <c r="BA518" s="1072"/>
      <c r="BB518" s="1072"/>
      <c r="BC518" s="1072"/>
      <c r="BD518" s="1072"/>
      <c r="BE518" s="1072"/>
      <c r="BF518" s="1072"/>
      <c r="BG518" s="1072"/>
      <c r="BH518" s="1072"/>
      <c r="BI518" s="1072"/>
      <c r="BJ518" s="1072"/>
      <c r="BK518" s="1072"/>
      <c r="BL518" s="1072"/>
      <c r="BM518" s="1072"/>
      <c r="BN518" s="1072"/>
      <c r="BO518" s="1072"/>
      <c r="BP518" s="1072"/>
      <c r="BQ518" s="1072"/>
      <c r="BR518" s="1072"/>
      <c r="BS518" s="1072"/>
      <c r="BT518" s="1072"/>
      <c r="BU518" s="1072"/>
      <c r="BV518" s="1072"/>
      <c r="BW518" s="1072"/>
      <c r="BX518" s="1072"/>
      <c r="BY518" s="1072"/>
      <c r="BZ518" s="1072"/>
      <c r="CA518" s="1072"/>
      <c r="CB518" s="1072"/>
      <c r="CC518" s="1072"/>
      <c r="CD518" s="1072"/>
      <c r="CE518" s="1072"/>
      <c r="CF518" s="1072"/>
      <c r="CG518" s="1072"/>
      <c r="CH518" s="1072"/>
      <c r="CI518" s="1072"/>
      <c r="CJ518" s="1072"/>
      <c r="CK518" s="1072"/>
      <c r="CL518" s="1072"/>
      <c r="CM518" s="1072"/>
      <c r="CN518" s="1072"/>
      <c r="CO518" s="1072"/>
      <c r="CP518" s="1072"/>
      <c r="CQ518" s="1072"/>
      <c r="CR518" s="1072"/>
      <c r="CS518" s="1072"/>
      <c r="CT518" s="1072"/>
      <c r="CU518" s="1072"/>
      <c r="CV518" s="1072"/>
      <c r="CW518" s="1072"/>
      <c r="CX518" s="1072"/>
      <c r="CY518" s="1072"/>
      <c r="CZ518" s="1072"/>
      <c r="DA518" s="1072"/>
      <c r="DB518" s="1072"/>
      <c r="DC518" s="1072"/>
      <c r="DD518" s="1072"/>
      <c r="DE518" s="1072"/>
      <c r="DF518" s="1072"/>
      <c r="DG518" s="1072"/>
      <c r="DH518" s="1072"/>
      <c r="DI518" s="1072"/>
    </row>
    <row r="519" spans="1:113">
      <c r="A519" s="355"/>
      <c r="B519" s="1248"/>
      <c r="C519" s="1246"/>
      <c r="D519" s="1247"/>
      <c r="G519" s="1236"/>
      <c r="H519" s="1198"/>
      <c r="I519" s="1072"/>
      <c r="J519" s="1072"/>
      <c r="K519" s="1072"/>
      <c r="L519" s="1072"/>
      <c r="M519" s="1072"/>
      <c r="N519" s="1072"/>
      <c r="O519" s="1072"/>
      <c r="P519" s="1072"/>
      <c r="Q519" s="1072"/>
      <c r="R519" s="1072"/>
      <c r="S519" s="1072"/>
      <c r="T519" s="1072"/>
      <c r="U519" s="1072"/>
      <c r="V519" s="1072"/>
      <c r="W519" s="1072"/>
      <c r="X519" s="1072"/>
      <c r="Y519" s="1072"/>
      <c r="Z519" s="1072"/>
      <c r="AA519" s="1072"/>
      <c r="AB519" s="1072"/>
      <c r="AC519" s="1072"/>
      <c r="AD519" s="1072"/>
      <c r="AE519" s="1072"/>
      <c r="AF519" s="1072"/>
      <c r="AG519" s="1072"/>
      <c r="AH519" s="1072"/>
      <c r="AI519" s="1072"/>
      <c r="AJ519" s="1072"/>
      <c r="AK519" s="1072"/>
      <c r="AL519" s="1072"/>
      <c r="AM519" s="1072"/>
      <c r="AN519" s="1072"/>
      <c r="AO519" s="1072"/>
      <c r="AP519" s="1072"/>
      <c r="AQ519" s="1072"/>
      <c r="AR519" s="1072"/>
      <c r="AS519" s="1072"/>
      <c r="AT519" s="1072"/>
      <c r="AU519" s="1072"/>
      <c r="AV519" s="1072"/>
      <c r="AW519" s="1072"/>
      <c r="AX519" s="1072"/>
      <c r="AY519" s="1072"/>
      <c r="AZ519" s="1072"/>
      <c r="BA519" s="1072"/>
      <c r="BB519" s="1072"/>
      <c r="BC519" s="1072"/>
      <c r="BD519" s="1072"/>
      <c r="BE519" s="1072"/>
      <c r="BF519" s="1072"/>
      <c r="BG519" s="1072"/>
      <c r="BH519" s="1072"/>
      <c r="BI519" s="1072"/>
      <c r="BJ519" s="1072"/>
      <c r="BK519" s="1072"/>
      <c r="BL519" s="1072"/>
      <c r="BM519" s="1072"/>
      <c r="BN519" s="1072"/>
      <c r="BO519" s="1072"/>
      <c r="BP519" s="1072"/>
      <c r="BQ519" s="1072"/>
      <c r="BR519" s="1072"/>
      <c r="BS519" s="1072"/>
      <c r="BT519" s="1072"/>
      <c r="BU519" s="1072"/>
      <c r="BV519" s="1072"/>
      <c r="BW519" s="1072"/>
      <c r="BX519" s="1072"/>
      <c r="BY519" s="1072"/>
      <c r="BZ519" s="1072"/>
      <c r="CA519" s="1072"/>
      <c r="CB519" s="1072"/>
      <c r="CC519" s="1072"/>
      <c r="CD519" s="1072"/>
      <c r="CE519" s="1072"/>
      <c r="CF519" s="1072"/>
      <c r="CG519" s="1072"/>
      <c r="CH519" s="1072"/>
      <c r="CI519" s="1072"/>
      <c r="CJ519" s="1072"/>
      <c r="CK519" s="1072"/>
      <c r="CL519" s="1072"/>
      <c r="CM519" s="1072"/>
      <c r="CN519" s="1072"/>
      <c r="CO519" s="1072"/>
      <c r="CP519" s="1072"/>
      <c r="CQ519" s="1072"/>
      <c r="CR519" s="1072"/>
      <c r="CS519" s="1072"/>
      <c r="CT519" s="1072"/>
      <c r="CU519" s="1072"/>
      <c r="CV519" s="1072"/>
      <c r="CW519" s="1072"/>
      <c r="CX519" s="1072"/>
      <c r="CY519" s="1072"/>
      <c r="CZ519" s="1072"/>
      <c r="DA519" s="1072"/>
      <c r="DB519" s="1072"/>
      <c r="DC519" s="1072"/>
      <c r="DD519" s="1072"/>
      <c r="DE519" s="1072"/>
      <c r="DF519" s="1072"/>
      <c r="DG519" s="1072"/>
      <c r="DH519" s="1072"/>
      <c r="DI519" s="1072"/>
    </row>
    <row r="520" spans="1:113">
      <c r="A520" s="355"/>
      <c r="B520" s="355"/>
      <c r="C520" s="1246"/>
      <c r="D520" s="1247"/>
      <c r="G520" s="1236"/>
      <c r="H520" s="1072"/>
      <c r="I520" s="1072"/>
      <c r="J520" s="1072"/>
      <c r="K520" s="1072"/>
      <c r="L520" s="1072"/>
      <c r="M520" s="1072"/>
      <c r="N520" s="1072"/>
      <c r="O520" s="1072"/>
      <c r="P520" s="1072"/>
      <c r="Q520" s="1072"/>
      <c r="R520" s="1072"/>
      <c r="S520" s="1072"/>
      <c r="T520" s="1072"/>
      <c r="U520" s="1072"/>
      <c r="V520" s="1072"/>
      <c r="W520" s="1072"/>
      <c r="X520" s="1072"/>
      <c r="Y520" s="1072"/>
      <c r="Z520" s="1072"/>
      <c r="AA520" s="1072"/>
      <c r="AB520" s="1072"/>
      <c r="AC520" s="1072"/>
      <c r="AD520" s="1072"/>
      <c r="AE520" s="1072"/>
      <c r="AF520" s="1072"/>
      <c r="AG520" s="1072"/>
      <c r="AH520" s="1072"/>
      <c r="AI520" s="1072"/>
      <c r="AJ520" s="1072"/>
      <c r="AK520" s="1072"/>
      <c r="AL520" s="1072"/>
      <c r="AM520" s="1072"/>
      <c r="AN520" s="1072"/>
      <c r="AO520" s="1072"/>
      <c r="AP520" s="1072"/>
      <c r="AQ520" s="1072"/>
      <c r="AR520" s="1072"/>
      <c r="AS520" s="1072"/>
      <c r="AT520" s="1072"/>
      <c r="AU520" s="1072"/>
      <c r="AV520" s="1072"/>
      <c r="AW520" s="1072"/>
      <c r="AX520" s="1072"/>
      <c r="AY520" s="1072"/>
      <c r="AZ520" s="1072"/>
      <c r="BA520" s="1072"/>
      <c r="BB520" s="1072"/>
      <c r="BC520" s="1072"/>
      <c r="BD520" s="1072"/>
      <c r="BE520" s="1072"/>
      <c r="BF520" s="1072"/>
      <c r="BG520" s="1072"/>
      <c r="BH520" s="1072"/>
      <c r="BI520" s="1072"/>
      <c r="BJ520" s="1072"/>
      <c r="BK520" s="1072"/>
      <c r="BL520" s="1072"/>
      <c r="BM520" s="1072"/>
      <c r="BN520" s="1072"/>
      <c r="BO520" s="1072"/>
      <c r="BP520" s="1072"/>
      <c r="BQ520" s="1072"/>
      <c r="BR520" s="1072"/>
      <c r="BS520" s="1072"/>
      <c r="BT520" s="1072"/>
      <c r="BU520" s="1072"/>
      <c r="BV520" s="1072"/>
      <c r="BW520" s="1072"/>
      <c r="BX520" s="1072"/>
      <c r="BY520" s="1072"/>
      <c r="BZ520" s="1072"/>
      <c r="CA520" s="1072"/>
      <c r="CB520" s="1072"/>
      <c r="CC520" s="1072"/>
      <c r="CD520" s="1072"/>
      <c r="CE520" s="1072"/>
      <c r="CF520" s="1072"/>
      <c r="CG520" s="1072"/>
      <c r="CH520" s="1072"/>
      <c r="CI520" s="1072"/>
      <c r="CJ520" s="1072"/>
      <c r="CK520" s="1072"/>
      <c r="CL520" s="1072"/>
      <c r="CM520" s="1072"/>
      <c r="CN520" s="1072"/>
      <c r="CO520" s="1072"/>
      <c r="CP520" s="1072"/>
      <c r="CQ520" s="1072"/>
      <c r="CR520" s="1072"/>
      <c r="CS520" s="1072"/>
      <c r="CT520" s="1072"/>
      <c r="CU520" s="1072"/>
      <c r="CV520" s="1072"/>
      <c r="CW520" s="1072"/>
      <c r="CX520" s="1072"/>
      <c r="CY520" s="1072"/>
      <c r="CZ520" s="1072"/>
      <c r="DA520" s="1072"/>
      <c r="DB520" s="1072"/>
      <c r="DC520" s="1072"/>
      <c r="DD520" s="1072"/>
      <c r="DE520" s="1072"/>
      <c r="DF520" s="1072"/>
      <c r="DG520" s="1072"/>
      <c r="DH520" s="1072"/>
      <c r="DI520" s="1072"/>
    </row>
    <row r="521" spans="1:113">
      <c r="A521" s="355"/>
      <c r="B521" s="355"/>
      <c r="C521" s="1246"/>
      <c r="D521" s="1247"/>
      <c r="G521" s="1236"/>
      <c r="H521" s="1198"/>
      <c r="I521" s="1072"/>
      <c r="J521" s="1072"/>
      <c r="K521" s="1072"/>
      <c r="L521" s="1072"/>
      <c r="M521" s="1072"/>
      <c r="N521" s="1072"/>
      <c r="O521" s="1072"/>
      <c r="P521" s="1072"/>
      <c r="Q521" s="1072"/>
      <c r="R521" s="1072"/>
      <c r="S521" s="1072"/>
      <c r="T521" s="1072"/>
      <c r="U521" s="1072"/>
      <c r="V521" s="1072"/>
      <c r="W521" s="1072"/>
      <c r="X521" s="1072"/>
      <c r="Y521" s="1072"/>
      <c r="Z521" s="1072"/>
      <c r="AA521" s="1072"/>
      <c r="AB521" s="1072"/>
      <c r="AC521" s="1072"/>
      <c r="AD521" s="1072"/>
      <c r="AE521" s="1072"/>
      <c r="AF521" s="1072"/>
      <c r="AG521" s="1072"/>
      <c r="AH521" s="1072"/>
      <c r="AI521" s="1072"/>
      <c r="AJ521" s="1072"/>
      <c r="AK521" s="1072"/>
      <c r="AL521" s="1072"/>
      <c r="AM521" s="1072"/>
      <c r="AN521" s="1072"/>
      <c r="AO521" s="1072"/>
      <c r="AP521" s="1072"/>
      <c r="AQ521" s="1072"/>
      <c r="AR521" s="1072"/>
      <c r="AS521" s="1072"/>
      <c r="AT521" s="1072"/>
      <c r="AU521" s="1072"/>
      <c r="AV521" s="1072"/>
      <c r="AW521" s="1072"/>
      <c r="AX521" s="1072"/>
      <c r="AY521" s="1072"/>
      <c r="AZ521" s="1072"/>
      <c r="BA521" s="1072"/>
      <c r="BB521" s="1072"/>
      <c r="BC521" s="1072"/>
      <c r="BD521" s="1072"/>
      <c r="BE521" s="1072"/>
      <c r="BF521" s="1072"/>
      <c r="BG521" s="1072"/>
      <c r="BH521" s="1072"/>
      <c r="BI521" s="1072"/>
      <c r="BJ521" s="1072"/>
      <c r="BK521" s="1072"/>
      <c r="BL521" s="1072"/>
      <c r="BM521" s="1072"/>
      <c r="BN521" s="1072"/>
      <c r="BO521" s="1072"/>
      <c r="BP521" s="1072"/>
      <c r="BQ521" s="1072"/>
      <c r="BR521" s="1072"/>
      <c r="BS521" s="1072"/>
      <c r="BT521" s="1072"/>
      <c r="BU521" s="1072"/>
      <c r="BV521" s="1072"/>
      <c r="BW521" s="1072"/>
      <c r="BX521" s="1072"/>
      <c r="BY521" s="1072"/>
      <c r="BZ521" s="1072"/>
      <c r="CA521" s="1072"/>
      <c r="CB521" s="1072"/>
      <c r="CC521" s="1072"/>
      <c r="CD521" s="1072"/>
      <c r="CE521" s="1072"/>
      <c r="CF521" s="1072"/>
      <c r="CG521" s="1072"/>
      <c r="CH521" s="1072"/>
      <c r="CI521" s="1072"/>
      <c r="CJ521" s="1072"/>
      <c r="CK521" s="1072"/>
      <c r="CL521" s="1072"/>
      <c r="CM521" s="1072"/>
      <c r="CN521" s="1072"/>
      <c r="CO521" s="1072"/>
      <c r="CP521" s="1072"/>
      <c r="CQ521" s="1072"/>
      <c r="CR521" s="1072"/>
      <c r="CS521" s="1072"/>
      <c r="CT521" s="1072"/>
      <c r="CU521" s="1072"/>
      <c r="CV521" s="1072"/>
      <c r="CW521" s="1072"/>
      <c r="CX521" s="1072"/>
      <c r="CY521" s="1072"/>
      <c r="CZ521" s="1072"/>
      <c r="DA521" s="1072"/>
      <c r="DB521" s="1072"/>
      <c r="DC521" s="1072"/>
      <c r="DD521" s="1072"/>
      <c r="DE521" s="1072"/>
      <c r="DF521" s="1072"/>
      <c r="DG521" s="1072"/>
      <c r="DH521" s="1072"/>
      <c r="DI521" s="1072"/>
    </row>
    <row r="522" spans="1:113">
      <c r="A522" s="355"/>
      <c r="B522" s="355"/>
      <c r="C522" s="1246"/>
      <c r="D522" s="1247"/>
      <c r="G522" s="1236"/>
      <c r="H522" s="1072"/>
      <c r="I522" s="1072"/>
      <c r="J522" s="1072"/>
      <c r="K522" s="1072"/>
      <c r="L522" s="1072"/>
      <c r="M522" s="1072"/>
      <c r="N522" s="1072"/>
      <c r="O522" s="1072"/>
      <c r="P522" s="1072"/>
      <c r="Q522" s="1072"/>
      <c r="R522" s="1072"/>
      <c r="S522" s="1072"/>
      <c r="T522" s="1072"/>
      <c r="U522" s="1072"/>
      <c r="V522" s="1072"/>
      <c r="W522" s="1072"/>
      <c r="X522" s="1072"/>
      <c r="Y522" s="1072"/>
      <c r="Z522" s="1072"/>
      <c r="AA522" s="1072"/>
      <c r="AB522" s="1072"/>
      <c r="AC522" s="1072"/>
      <c r="AD522" s="1072"/>
      <c r="AE522" s="1072"/>
      <c r="AF522" s="1072"/>
      <c r="AG522" s="1072"/>
      <c r="AH522" s="1072"/>
      <c r="AI522" s="1072"/>
      <c r="AJ522" s="1072"/>
      <c r="AK522" s="1072"/>
      <c r="AL522" s="1072"/>
      <c r="AM522" s="1072"/>
      <c r="AN522" s="1072"/>
      <c r="AO522" s="1072"/>
      <c r="AP522" s="1072"/>
      <c r="AQ522" s="1072"/>
      <c r="AR522" s="1072"/>
      <c r="AS522" s="1072"/>
      <c r="AT522" s="1072"/>
      <c r="AU522" s="1072"/>
      <c r="AV522" s="1072"/>
      <c r="AW522" s="1072"/>
      <c r="AX522" s="1072"/>
      <c r="AY522" s="1072"/>
      <c r="AZ522" s="1072"/>
      <c r="BA522" s="1072"/>
      <c r="BB522" s="1072"/>
      <c r="BC522" s="1072"/>
      <c r="BD522" s="1072"/>
      <c r="BE522" s="1072"/>
      <c r="BF522" s="1072"/>
      <c r="BG522" s="1072"/>
      <c r="BH522" s="1072"/>
      <c r="BI522" s="1072"/>
      <c r="BJ522" s="1072"/>
      <c r="BK522" s="1072"/>
      <c r="BL522" s="1072"/>
      <c r="BM522" s="1072"/>
      <c r="BN522" s="1072"/>
      <c r="BO522" s="1072"/>
      <c r="BP522" s="1072"/>
      <c r="BQ522" s="1072"/>
      <c r="BR522" s="1072"/>
      <c r="BS522" s="1072"/>
      <c r="BT522" s="1072"/>
      <c r="BU522" s="1072"/>
      <c r="BV522" s="1072"/>
      <c r="BW522" s="1072"/>
      <c r="BX522" s="1072"/>
      <c r="BY522" s="1072"/>
      <c r="BZ522" s="1072"/>
      <c r="CA522" s="1072"/>
      <c r="CB522" s="1072"/>
      <c r="CC522" s="1072"/>
      <c r="CD522" s="1072"/>
      <c r="CE522" s="1072"/>
      <c r="CF522" s="1072"/>
      <c r="CG522" s="1072"/>
      <c r="CH522" s="1072"/>
      <c r="CI522" s="1072"/>
      <c r="CJ522" s="1072"/>
      <c r="CK522" s="1072"/>
      <c r="CL522" s="1072"/>
      <c r="CM522" s="1072"/>
      <c r="CN522" s="1072"/>
      <c r="CO522" s="1072"/>
      <c r="CP522" s="1072"/>
      <c r="CQ522" s="1072"/>
      <c r="CR522" s="1072"/>
      <c r="CS522" s="1072"/>
      <c r="CT522" s="1072"/>
      <c r="CU522" s="1072"/>
      <c r="CV522" s="1072"/>
      <c r="CW522" s="1072"/>
      <c r="CX522" s="1072"/>
      <c r="CY522" s="1072"/>
      <c r="CZ522" s="1072"/>
      <c r="DA522" s="1072"/>
      <c r="DB522" s="1072"/>
      <c r="DC522" s="1072"/>
      <c r="DD522" s="1072"/>
      <c r="DE522" s="1072"/>
      <c r="DF522" s="1072"/>
      <c r="DG522" s="1072"/>
      <c r="DH522" s="1072"/>
      <c r="DI522" s="1072"/>
    </row>
    <row r="523" spans="1:113">
      <c r="A523" s="355"/>
      <c r="B523" s="355"/>
      <c r="C523" s="1246"/>
      <c r="D523" s="1247"/>
      <c r="G523" s="1236"/>
      <c r="H523" s="1072"/>
      <c r="I523" s="1072"/>
      <c r="J523" s="1072"/>
      <c r="K523" s="1072"/>
      <c r="L523" s="1072"/>
      <c r="M523" s="1072"/>
      <c r="N523" s="1072"/>
      <c r="O523" s="1072"/>
      <c r="P523" s="1072"/>
      <c r="Q523" s="1072"/>
      <c r="R523" s="1072"/>
      <c r="S523" s="1072"/>
      <c r="T523" s="1072"/>
      <c r="U523" s="1072"/>
      <c r="V523" s="1072"/>
      <c r="W523" s="1072"/>
      <c r="X523" s="1072"/>
      <c r="Y523" s="1072"/>
      <c r="Z523" s="1072"/>
      <c r="AA523" s="1072"/>
      <c r="AB523" s="1072"/>
      <c r="AC523" s="1072"/>
      <c r="AD523" s="1072"/>
      <c r="AE523" s="1072"/>
      <c r="AF523" s="1072"/>
      <c r="AG523" s="1072"/>
      <c r="AH523" s="1072"/>
      <c r="AI523" s="1072"/>
      <c r="AJ523" s="1072"/>
      <c r="AK523" s="1072"/>
      <c r="AL523" s="1072"/>
      <c r="AM523" s="1072"/>
      <c r="AN523" s="1072"/>
      <c r="AO523" s="1072"/>
      <c r="AP523" s="1072"/>
      <c r="AQ523" s="1072"/>
      <c r="AR523" s="1072"/>
      <c r="AS523" s="1072"/>
      <c r="AT523" s="1072"/>
      <c r="AU523" s="1072"/>
      <c r="AV523" s="1072"/>
      <c r="AW523" s="1072"/>
      <c r="AX523" s="1072"/>
      <c r="AY523" s="1072"/>
      <c r="AZ523" s="1072"/>
      <c r="BA523" s="1072"/>
      <c r="BB523" s="1072"/>
      <c r="BC523" s="1072"/>
      <c r="BD523" s="1072"/>
      <c r="BE523" s="1072"/>
      <c r="BF523" s="1072"/>
      <c r="BG523" s="1072"/>
      <c r="BH523" s="1072"/>
      <c r="BI523" s="1072"/>
      <c r="BJ523" s="1072"/>
      <c r="BK523" s="1072"/>
      <c r="BL523" s="1072"/>
      <c r="BM523" s="1072"/>
      <c r="BN523" s="1072"/>
      <c r="BO523" s="1072"/>
      <c r="BP523" s="1072"/>
      <c r="BQ523" s="1072"/>
      <c r="BR523" s="1072"/>
      <c r="BS523" s="1072"/>
      <c r="BT523" s="1072"/>
      <c r="BU523" s="1072"/>
      <c r="BV523" s="1072"/>
      <c r="BW523" s="1072"/>
      <c r="BX523" s="1072"/>
      <c r="BY523" s="1072"/>
      <c r="BZ523" s="1072"/>
      <c r="CA523" s="1072"/>
      <c r="CB523" s="1072"/>
      <c r="CC523" s="1072"/>
      <c r="CD523" s="1072"/>
      <c r="CE523" s="1072"/>
      <c r="CF523" s="1072"/>
      <c r="CG523" s="1072"/>
      <c r="CH523" s="1072"/>
      <c r="CI523" s="1072"/>
      <c r="CJ523" s="1072"/>
      <c r="CK523" s="1072"/>
      <c r="CL523" s="1072"/>
      <c r="CM523" s="1072"/>
      <c r="CN523" s="1072"/>
      <c r="CO523" s="1072"/>
      <c r="CP523" s="1072"/>
      <c r="CQ523" s="1072"/>
      <c r="CR523" s="1072"/>
      <c r="CS523" s="1072"/>
      <c r="CT523" s="1072"/>
      <c r="CU523" s="1072"/>
      <c r="CV523" s="1072"/>
      <c r="CW523" s="1072"/>
      <c r="CX523" s="1072"/>
      <c r="CY523" s="1072"/>
      <c r="CZ523" s="1072"/>
      <c r="DA523" s="1072"/>
      <c r="DB523" s="1072"/>
      <c r="DC523" s="1072"/>
      <c r="DD523" s="1072"/>
      <c r="DE523" s="1072"/>
      <c r="DF523" s="1072"/>
      <c r="DG523" s="1072"/>
      <c r="DH523" s="1072"/>
      <c r="DI523" s="1072"/>
    </row>
    <row r="524" spans="1:113">
      <c r="A524" s="355"/>
      <c r="B524" s="355"/>
      <c r="C524" s="1246"/>
      <c r="D524" s="1247"/>
      <c r="G524" s="1236"/>
    </row>
    <row r="525" spans="1:113">
      <c r="A525" s="355"/>
      <c r="B525" s="355"/>
      <c r="C525" s="1246"/>
      <c r="D525" s="1247"/>
      <c r="G525" s="1236"/>
    </row>
    <row r="526" spans="1:113">
      <c r="A526" s="355"/>
      <c r="B526" s="1248"/>
      <c r="C526" s="1246"/>
      <c r="D526" s="1247"/>
      <c r="G526" s="1236"/>
    </row>
    <row r="527" spans="1:113">
      <c r="A527" s="355"/>
      <c r="B527" s="1248"/>
      <c r="C527" s="1246"/>
      <c r="D527" s="1247"/>
      <c r="G527" s="1236"/>
    </row>
    <row r="528" spans="1:113">
      <c r="A528" s="355"/>
      <c r="B528" s="1248"/>
      <c r="C528" s="1246"/>
      <c r="D528" s="1247"/>
      <c r="G528" s="1236"/>
    </row>
    <row r="529" spans="1:7">
      <c r="A529" s="355"/>
      <c r="B529" s="1248"/>
      <c r="C529" s="1246"/>
      <c r="D529" s="1247"/>
      <c r="G529" s="1211"/>
    </row>
    <row r="530" spans="1:7">
      <c r="A530" s="355"/>
      <c r="B530" s="355"/>
      <c r="C530" s="1246"/>
      <c r="D530" s="1247"/>
      <c r="G530" s="1211"/>
    </row>
    <row r="531" spans="1:7">
      <c r="A531" s="355"/>
      <c r="B531" s="355"/>
      <c r="C531" s="1246"/>
      <c r="D531" s="1247"/>
      <c r="G531" s="1236"/>
    </row>
  </sheetData>
  <sheetProtection password="E982" sheet="1" objects="1" scenarios="1"/>
  <pageMargins left="0.98425196850393704" right="0.35433070866141736" top="0.74803149606299213" bottom="0.74803149606299213" header="0.51181102362204722" footer="0.51181102362204722"/>
  <pageSetup paperSize="9" scale="88" fitToHeight="4" orientation="portrait" useFirstPageNumber="1" r:id="rId1"/>
  <headerFooter alignWithMargins="0">
    <oddFooter>&amp;C&amp;"Arial,Navadno"&amp;P</oddFooter>
  </headerFooter>
</worksheet>
</file>

<file path=xl/worksheets/sheet14.xml><?xml version="1.0" encoding="utf-8"?>
<worksheet xmlns="http://schemas.openxmlformats.org/spreadsheetml/2006/main" xmlns:r="http://schemas.openxmlformats.org/officeDocument/2006/relationships">
  <sheetPr>
    <tabColor rgb="FFFFFF00"/>
  </sheetPr>
  <dimension ref="A1:DI603"/>
  <sheetViews>
    <sheetView view="pageBreakPreview" zoomScaleNormal="115" zoomScaleSheetLayoutView="100" workbookViewId="0">
      <pane ySplit="3" topLeftCell="A25" activePane="bottomLeft" state="frozen"/>
      <selection activeCell="O53" sqref="O53"/>
      <selection pane="bottomLeft" activeCell="E9" sqref="E9 C9"/>
    </sheetView>
  </sheetViews>
  <sheetFormatPr defaultRowHeight="12"/>
  <cols>
    <col min="1" max="1" width="5.5703125" style="1291" customWidth="1"/>
    <col min="2" max="2" width="42" style="1209" customWidth="1"/>
    <col min="3" max="3" width="8.140625" style="1291" customWidth="1"/>
    <col min="4" max="4" width="6.5703125" style="1292" customWidth="1"/>
    <col min="5" max="5" width="10.5703125" style="1130" customWidth="1"/>
    <col min="6" max="6" width="12.7109375" style="411" customWidth="1"/>
    <col min="7" max="7" width="13.7109375" style="1391" customWidth="1"/>
    <col min="8" max="8" width="30.7109375" style="1070" customWidth="1"/>
    <col min="9" max="11" width="9.140625" style="1070"/>
    <col min="12" max="12" width="8.28515625" style="1070" customWidth="1"/>
    <col min="13" max="256" width="9.140625" style="1070"/>
    <col min="257" max="257" width="5.5703125" style="1070" customWidth="1"/>
    <col min="258" max="258" width="42" style="1070" customWidth="1"/>
    <col min="259" max="259" width="8.140625" style="1070" customWidth="1"/>
    <col min="260" max="260" width="6.5703125" style="1070" customWidth="1"/>
    <col min="261" max="261" width="10.5703125" style="1070" customWidth="1"/>
    <col min="262" max="262" width="12.7109375" style="1070" customWidth="1"/>
    <col min="263" max="263" width="13.7109375" style="1070" customWidth="1"/>
    <col min="264" max="264" width="30.7109375" style="1070" customWidth="1"/>
    <col min="265" max="267" width="9.140625" style="1070"/>
    <col min="268" max="268" width="8.28515625" style="1070" customWidth="1"/>
    <col min="269" max="512" width="9.140625" style="1070"/>
    <col min="513" max="513" width="5.5703125" style="1070" customWidth="1"/>
    <col min="514" max="514" width="42" style="1070" customWidth="1"/>
    <col min="515" max="515" width="8.140625" style="1070" customWidth="1"/>
    <col min="516" max="516" width="6.5703125" style="1070" customWidth="1"/>
    <col min="517" max="517" width="10.5703125" style="1070" customWidth="1"/>
    <col min="518" max="518" width="12.7109375" style="1070" customWidth="1"/>
    <col min="519" max="519" width="13.7109375" style="1070" customWidth="1"/>
    <col min="520" max="520" width="30.7109375" style="1070" customWidth="1"/>
    <col min="521" max="523" width="9.140625" style="1070"/>
    <col min="524" max="524" width="8.28515625" style="1070" customWidth="1"/>
    <col min="525" max="768" width="9.140625" style="1070"/>
    <col min="769" max="769" width="5.5703125" style="1070" customWidth="1"/>
    <col min="770" max="770" width="42" style="1070" customWidth="1"/>
    <col min="771" max="771" width="8.140625" style="1070" customWidth="1"/>
    <col min="772" max="772" width="6.5703125" style="1070" customWidth="1"/>
    <col min="773" max="773" width="10.5703125" style="1070" customWidth="1"/>
    <col min="774" max="774" width="12.7109375" style="1070" customWidth="1"/>
    <col min="775" max="775" width="13.7109375" style="1070" customWidth="1"/>
    <col min="776" max="776" width="30.7109375" style="1070" customWidth="1"/>
    <col min="777" max="779" width="9.140625" style="1070"/>
    <col min="780" max="780" width="8.28515625" style="1070" customWidth="1"/>
    <col min="781" max="1024" width="9.140625" style="1070"/>
    <col min="1025" max="1025" width="5.5703125" style="1070" customWidth="1"/>
    <col min="1026" max="1026" width="42" style="1070" customWidth="1"/>
    <col min="1027" max="1027" width="8.140625" style="1070" customWidth="1"/>
    <col min="1028" max="1028" width="6.5703125" style="1070" customWidth="1"/>
    <col min="1029" max="1029" width="10.5703125" style="1070" customWidth="1"/>
    <col min="1030" max="1030" width="12.7109375" style="1070" customWidth="1"/>
    <col min="1031" max="1031" width="13.7109375" style="1070" customWidth="1"/>
    <col min="1032" max="1032" width="30.7109375" style="1070" customWidth="1"/>
    <col min="1033" max="1035" width="9.140625" style="1070"/>
    <col min="1036" max="1036" width="8.28515625" style="1070" customWidth="1"/>
    <col min="1037" max="1280" width="9.140625" style="1070"/>
    <col min="1281" max="1281" width="5.5703125" style="1070" customWidth="1"/>
    <col min="1282" max="1282" width="42" style="1070" customWidth="1"/>
    <col min="1283" max="1283" width="8.140625" style="1070" customWidth="1"/>
    <col min="1284" max="1284" width="6.5703125" style="1070" customWidth="1"/>
    <col min="1285" max="1285" width="10.5703125" style="1070" customWidth="1"/>
    <col min="1286" max="1286" width="12.7109375" style="1070" customWidth="1"/>
    <col min="1287" max="1287" width="13.7109375" style="1070" customWidth="1"/>
    <col min="1288" max="1288" width="30.7109375" style="1070" customWidth="1"/>
    <col min="1289" max="1291" width="9.140625" style="1070"/>
    <col min="1292" max="1292" width="8.28515625" style="1070" customWidth="1"/>
    <col min="1293" max="1536" width="9.140625" style="1070"/>
    <col min="1537" max="1537" width="5.5703125" style="1070" customWidth="1"/>
    <col min="1538" max="1538" width="42" style="1070" customWidth="1"/>
    <col min="1539" max="1539" width="8.140625" style="1070" customWidth="1"/>
    <col min="1540" max="1540" width="6.5703125" style="1070" customWidth="1"/>
    <col min="1541" max="1541" width="10.5703125" style="1070" customWidth="1"/>
    <col min="1542" max="1542" width="12.7109375" style="1070" customWidth="1"/>
    <col min="1543" max="1543" width="13.7109375" style="1070" customWidth="1"/>
    <col min="1544" max="1544" width="30.7109375" style="1070" customWidth="1"/>
    <col min="1545" max="1547" width="9.140625" style="1070"/>
    <col min="1548" max="1548" width="8.28515625" style="1070" customWidth="1"/>
    <col min="1549" max="1792" width="9.140625" style="1070"/>
    <col min="1793" max="1793" width="5.5703125" style="1070" customWidth="1"/>
    <col min="1794" max="1794" width="42" style="1070" customWidth="1"/>
    <col min="1795" max="1795" width="8.140625" style="1070" customWidth="1"/>
    <col min="1796" max="1796" width="6.5703125" style="1070" customWidth="1"/>
    <col min="1797" max="1797" width="10.5703125" style="1070" customWidth="1"/>
    <col min="1798" max="1798" width="12.7109375" style="1070" customWidth="1"/>
    <col min="1799" max="1799" width="13.7109375" style="1070" customWidth="1"/>
    <col min="1800" max="1800" width="30.7109375" style="1070" customWidth="1"/>
    <col min="1801" max="1803" width="9.140625" style="1070"/>
    <col min="1804" max="1804" width="8.28515625" style="1070" customWidth="1"/>
    <col min="1805" max="2048" width="9.140625" style="1070"/>
    <col min="2049" max="2049" width="5.5703125" style="1070" customWidth="1"/>
    <col min="2050" max="2050" width="42" style="1070" customWidth="1"/>
    <col min="2051" max="2051" width="8.140625" style="1070" customWidth="1"/>
    <col min="2052" max="2052" width="6.5703125" style="1070" customWidth="1"/>
    <col min="2053" max="2053" width="10.5703125" style="1070" customWidth="1"/>
    <col min="2054" max="2054" width="12.7109375" style="1070" customWidth="1"/>
    <col min="2055" max="2055" width="13.7109375" style="1070" customWidth="1"/>
    <col min="2056" max="2056" width="30.7109375" style="1070" customWidth="1"/>
    <col min="2057" max="2059" width="9.140625" style="1070"/>
    <col min="2060" max="2060" width="8.28515625" style="1070" customWidth="1"/>
    <col min="2061" max="2304" width="9.140625" style="1070"/>
    <col min="2305" max="2305" width="5.5703125" style="1070" customWidth="1"/>
    <col min="2306" max="2306" width="42" style="1070" customWidth="1"/>
    <col min="2307" max="2307" width="8.140625" style="1070" customWidth="1"/>
    <col min="2308" max="2308" width="6.5703125" style="1070" customWidth="1"/>
    <col min="2309" max="2309" width="10.5703125" style="1070" customWidth="1"/>
    <col min="2310" max="2310" width="12.7109375" style="1070" customWidth="1"/>
    <col min="2311" max="2311" width="13.7109375" style="1070" customWidth="1"/>
    <col min="2312" max="2312" width="30.7109375" style="1070" customWidth="1"/>
    <col min="2313" max="2315" width="9.140625" style="1070"/>
    <col min="2316" max="2316" width="8.28515625" style="1070" customWidth="1"/>
    <col min="2317" max="2560" width="9.140625" style="1070"/>
    <col min="2561" max="2561" width="5.5703125" style="1070" customWidth="1"/>
    <col min="2562" max="2562" width="42" style="1070" customWidth="1"/>
    <col min="2563" max="2563" width="8.140625" style="1070" customWidth="1"/>
    <col min="2564" max="2564" width="6.5703125" style="1070" customWidth="1"/>
    <col min="2565" max="2565" width="10.5703125" style="1070" customWidth="1"/>
    <col min="2566" max="2566" width="12.7109375" style="1070" customWidth="1"/>
    <col min="2567" max="2567" width="13.7109375" style="1070" customWidth="1"/>
    <col min="2568" max="2568" width="30.7109375" style="1070" customWidth="1"/>
    <col min="2569" max="2571" width="9.140625" style="1070"/>
    <col min="2572" max="2572" width="8.28515625" style="1070" customWidth="1"/>
    <col min="2573" max="2816" width="9.140625" style="1070"/>
    <col min="2817" max="2817" width="5.5703125" style="1070" customWidth="1"/>
    <col min="2818" max="2818" width="42" style="1070" customWidth="1"/>
    <col min="2819" max="2819" width="8.140625" style="1070" customWidth="1"/>
    <col min="2820" max="2820" width="6.5703125" style="1070" customWidth="1"/>
    <col min="2821" max="2821" width="10.5703125" style="1070" customWidth="1"/>
    <col min="2822" max="2822" width="12.7109375" style="1070" customWidth="1"/>
    <col min="2823" max="2823" width="13.7109375" style="1070" customWidth="1"/>
    <col min="2824" max="2824" width="30.7109375" style="1070" customWidth="1"/>
    <col min="2825" max="2827" width="9.140625" style="1070"/>
    <col min="2828" max="2828" width="8.28515625" style="1070" customWidth="1"/>
    <col min="2829" max="3072" width="9.140625" style="1070"/>
    <col min="3073" max="3073" width="5.5703125" style="1070" customWidth="1"/>
    <col min="3074" max="3074" width="42" style="1070" customWidth="1"/>
    <col min="3075" max="3075" width="8.140625" style="1070" customWidth="1"/>
    <col min="3076" max="3076" width="6.5703125" style="1070" customWidth="1"/>
    <col min="3077" max="3077" width="10.5703125" style="1070" customWidth="1"/>
    <col min="3078" max="3078" width="12.7109375" style="1070" customWidth="1"/>
    <col min="3079" max="3079" width="13.7109375" style="1070" customWidth="1"/>
    <col min="3080" max="3080" width="30.7109375" style="1070" customWidth="1"/>
    <col min="3081" max="3083" width="9.140625" style="1070"/>
    <col min="3084" max="3084" width="8.28515625" style="1070" customWidth="1"/>
    <col min="3085" max="3328" width="9.140625" style="1070"/>
    <col min="3329" max="3329" width="5.5703125" style="1070" customWidth="1"/>
    <col min="3330" max="3330" width="42" style="1070" customWidth="1"/>
    <col min="3331" max="3331" width="8.140625" style="1070" customWidth="1"/>
    <col min="3332" max="3332" width="6.5703125" style="1070" customWidth="1"/>
    <col min="3333" max="3333" width="10.5703125" style="1070" customWidth="1"/>
    <col min="3334" max="3334" width="12.7109375" style="1070" customWidth="1"/>
    <col min="3335" max="3335" width="13.7109375" style="1070" customWidth="1"/>
    <col min="3336" max="3336" width="30.7109375" style="1070" customWidth="1"/>
    <col min="3337" max="3339" width="9.140625" style="1070"/>
    <col min="3340" max="3340" width="8.28515625" style="1070" customWidth="1"/>
    <col min="3341" max="3584" width="9.140625" style="1070"/>
    <col min="3585" max="3585" width="5.5703125" style="1070" customWidth="1"/>
    <col min="3586" max="3586" width="42" style="1070" customWidth="1"/>
    <col min="3587" max="3587" width="8.140625" style="1070" customWidth="1"/>
    <col min="3588" max="3588" width="6.5703125" style="1070" customWidth="1"/>
    <col min="3589" max="3589" width="10.5703125" style="1070" customWidth="1"/>
    <col min="3590" max="3590" width="12.7109375" style="1070" customWidth="1"/>
    <col min="3591" max="3591" width="13.7109375" style="1070" customWidth="1"/>
    <col min="3592" max="3592" width="30.7109375" style="1070" customWidth="1"/>
    <col min="3593" max="3595" width="9.140625" style="1070"/>
    <col min="3596" max="3596" width="8.28515625" style="1070" customWidth="1"/>
    <col min="3597" max="3840" width="9.140625" style="1070"/>
    <col min="3841" max="3841" width="5.5703125" style="1070" customWidth="1"/>
    <col min="3842" max="3842" width="42" style="1070" customWidth="1"/>
    <col min="3843" max="3843" width="8.140625" style="1070" customWidth="1"/>
    <col min="3844" max="3844" width="6.5703125" style="1070" customWidth="1"/>
    <col min="3845" max="3845" width="10.5703125" style="1070" customWidth="1"/>
    <col min="3846" max="3846" width="12.7109375" style="1070" customWidth="1"/>
    <col min="3847" max="3847" width="13.7109375" style="1070" customWidth="1"/>
    <col min="3848" max="3848" width="30.7109375" style="1070" customWidth="1"/>
    <col min="3849" max="3851" width="9.140625" style="1070"/>
    <col min="3852" max="3852" width="8.28515625" style="1070" customWidth="1"/>
    <col min="3853" max="4096" width="9.140625" style="1070"/>
    <col min="4097" max="4097" width="5.5703125" style="1070" customWidth="1"/>
    <col min="4098" max="4098" width="42" style="1070" customWidth="1"/>
    <col min="4099" max="4099" width="8.140625" style="1070" customWidth="1"/>
    <col min="4100" max="4100" width="6.5703125" style="1070" customWidth="1"/>
    <col min="4101" max="4101" width="10.5703125" style="1070" customWidth="1"/>
    <col min="4102" max="4102" width="12.7109375" style="1070" customWidth="1"/>
    <col min="4103" max="4103" width="13.7109375" style="1070" customWidth="1"/>
    <col min="4104" max="4104" width="30.7109375" style="1070" customWidth="1"/>
    <col min="4105" max="4107" width="9.140625" style="1070"/>
    <col min="4108" max="4108" width="8.28515625" style="1070" customWidth="1"/>
    <col min="4109" max="4352" width="9.140625" style="1070"/>
    <col min="4353" max="4353" width="5.5703125" style="1070" customWidth="1"/>
    <col min="4354" max="4354" width="42" style="1070" customWidth="1"/>
    <col min="4355" max="4355" width="8.140625" style="1070" customWidth="1"/>
    <col min="4356" max="4356" width="6.5703125" style="1070" customWidth="1"/>
    <col min="4357" max="4357" width="10.5703125" style="1070" customWidth="1"/>
    <col min="4358" max="4358" width="12.7109375" style="1070" customWidth="1"/>
    <col min="4359" max="4359" width="13.7109375" style="1070" customWidth="1"/>
    <col min="4360" max="4360" width="30.7109375" style="1070" customWidth="1"/>
    <col min="4361" max="4363" width="9.140625" style="1070"/>
    <col min="4364" max="4364" width="8.28515625" style="1070" customWidth="1"/>
    <col min="4365" max="4608" width="9.140625" style="1070"/>
    <col min="4609" max="4609" width="5.5703125" style="1070" customWidth="1"/>
    <col min="4610" max="4610" width="42" style="1070" customWidth="1"/>
    <col min="4611" max="4611" width="8.140625" style="1070" customWidth="1"/>
    <col min="4612" max="4612" width="6.5703125" style="1070" customWidth="1"/>
    <col min="4613" max="4613" width="10.5703125" style="1070" customWidth="1"/>
    <col min="4614" max="4614" width="12.7109375" style="1070" customWidth="1"/>
    <col min="4615" max="4615" width="13.7109375" style="1070" customWidth="1"/>
    <col min="4616" max="4616" width="30.7109375" style="1070" customWidth="1"/>
    <col min="4617" max="4619" width="9.140625" style="1070"/>
    <col min="4620" max="4620" width="8.28515625" style="1070" customWidth="1"/>
    <col min="4621" max="4864" width="9.140625" style="1070"/>
    <col min="4865" max="4865" width="5.5703125" style="1070" customWidth="1"/>
    <col min="4866" max="4866" width="42" style="1070" customWidth="1"/>
    <col min="4867" max="4867" width="8.140625" style="1070" customWidth="1"/>
    <col min="4868" max="4868" width="6.5703125" style="1070" customWidth="1"/>
    <col min="4869" max="4869" width="10.5703125" style="1070" customWidth="1"/>
    <col min="4870" max="4870" width="12.7109375" style="1070" customWidth="1"/>
    <col min="4871" max="4871" width="13.7109375" style="1070" customWidth="1"/>
    <col min="4872" max="4872" width="30.7109375" style="1070" customWidth="1"/>
    <col min="4873" max="4875" width="9.140625" style="1070"/>
    <col min="4876" max="4876" width="8.28515625" style="1070" customWidth="1"/>
    <col min="4877" max="5120" width="9.140625" style="1070"/>
    <col min="5121" max="5121" width="5.5703125" style="1070" customWidth="1"/>
    <col min="5122" max="5122" width="42" style="1070" customWidth="1"/>
    <col min="5123" max="5123" width="8.140625" style="1070" customWidth="1"/>
    <col min="5124" max="5124" width="6.5703125" style="1070" customWidth="1"/>
    <col min="5125" max="5125" width="10.5703125" style="1070" customWidth="1"/>
    <col min="5126" max="5126" width="12.7109375" style="1070" customWidth="1"/>
    <col min="5127" max="5127" width="13.7109375" style="1070" customWidth="1"/>
    <col min="5128" max="5128" width="30.7109375" style="1070" customWidth="1"/>
    <col min="5129" max="5131" width="9.140625" style="1070"/>
    <col min="5132" max="5132" width="8.28515625" style="1070" customWidth="1"/>
    <col min="5133" max="5376" width="9.140625" style="1070"/>
    <col min="5377" max="5377" width="5.5703125" style="1070" customWidth="1"/>
    <col min="5378" max="5378" width="42" style="1070" customWidth="1"/>
    <col min="5379" max="5379" width="8.140625" style="1070" customWidth="1"/>
    <col min="5380" max="5380" width="6.5703125" style="1070" customWidth="1"/>
    <col min="5381" max="5381" width="10.5703125" style="1070" customWidth="1"/>
    <col min="5382" max="5382" width="12.7109375" style="1070" customWidth="1"/>
    <col min="5383" max="5383" width="13.7109375" style="1070" customWidth="1"/>
    <col min="5384" max="5384" width="30.7109375" style="1070" customWidth="1"/>
    <col min="5385" max="5387" width="9.140625" style="1070"/>
    <col min="5388" max="5388" width="8.28515625" style="1070" customWidth="1"/>
    <col min="5389" max="5632" width="9.140625" style="1070"/>
    <col min="5633" max="5633" width="5.5703125" style="1070" customWidth="1"/>
    <col min="5634" max="5634" width="42" style="1070" customWidth="1"/>
    <col min="5635" max="5635" width="8.140625" style="1070" customWidth="1"/>
    <col min="5636" max="5636" width="6.5703125" style="1070" customWidth="1"/>
    <col min="5637" max="5637" width="10.5703125" style="1070" customWidth="1"/>
    <col min="5638" max="5638" width="12.7109375" style="1070" customWidth="1"/>
    <col min="5639" max="5639" width="13.7109375" style="1070" customWidth="1"/>
    <col min="5640" max="5640" width="30.7109375" style="1070" customWidth="1"/>
    <col min="5641" max="5643" width="9.140625" style="1070"/>
    <col min="5644" max="5644" width="8.28515625" style="1070" customWidth="1"/>
    <col min="5645" max="5888" width="9.140625" style="1070"/>
    <col min="5889" max="5889" width="5.5703125" style="1070" customWidth="1"/>
    <col min="5890" max="5890" width="42" style="1070" customWidth="1"/>
    <col min="5891" max="5891" width="8.140625" style="1070" customWidth="1"/>
    <col min="5892" max="5892" width="6.5703125" style="1070" customWidth="1"/>
    <col min="5893" max="5893" width="10.5703125" style="1070" customWidth="1"/>
    <col min="5894" max="5894" width="12.7109375" style="1070" customWidth="1"/>
    <col min="5895" max="5895" width="13.7109375" style="1070" customWidth="1"/>
    <col min="5896" max="5896" width="30.7109375" style="1070" customWidth="1"/>
    <col min="5897" max="5899" width="9.140625" style="1070"/>
    <col min="5900" max="5900" width="8.28515625" style="1070" customWidth="1"/>
    <col min="5901" max="6144" width="9.140625" style="1070"/>
    <col min="6145" max="6145" width="5.5703125" style="1070" customWidth="1"/>
    <col min="6146" max="6146" width="42" style="1070" customWidth="1"/>
    <col min="6147" max="6147" width="8.140625" style="1070" customWidth="1"/>
    <col min="6148" max="6148" width="6.5703125" style="1070" customWidth="1"/>
    <col min="6149" max="6149" width="10.5703125" style="1070" customWidth="1"/>
    <col min="6150" max="6150" width="12.7109375" style="1070" customWidth="1"/>
    <col min="6151" max="6151" width="13.7109375" style="1070" customWidth="1"/>
    <col min="6152" max="6152" width="30.7109375" style="1070" customWidth="1"/>
    <col min="6153" max="6155" width="9.140625" style="1070"/>
    <col min="6156" max="6156" width="8.28515625" style="1070" customWidth="1"/>
    <col min="6157" max="6400" width="9.140625" style="1070"/>
    <col min="6401" max="6401" width="5.5703125" style="1070" customWidth="1"/>
    <col min="6402" max="6402" width="42" style="1070" customWidth="1"/>
    <col min="6403" max="6403" width="8.140625" style="1070" customWidth="1"/>
    <col min="6404" max="6404" width="6.5703125" style="1070" customWidth="1"/>
    <col min="6405" max="6405" width="10.5703125" style="1070" customWidth="1"/>
    <col min="6406" max="6406" width="12.7109375" style="1070" customWidth="1"/>
    <col min="6407" max="6407" width="13.7109375" style="1070" customWidth="1"/>
    <col min="6408" max="6408" width="30.7109375" style="1070" customWidth="1"/>
    <col min="6409" max="6411" width="9.140625" style="1070"/>
    <col min="6412" max="6412" width="8.28515625" style="1070" customWidth="1"/>
    <col min="6413" max="6656" width="9.140625" style="1070"/>
    <col min="6657" max="6657" width="5.5703125" style="1070" customWidth="1"/>
    <col min="6658" max="6658" width="42" style="1070" customWidth="1"/>
    <col min="6659" max="6659" width="8.140625" style="1070" customWidth="1"/>
    <col min="6660" max="6660" width="6.5703125" style="1070" customWidth="1"/>
    <col min="6661" max="6661" width="10.5703125" style="1070" customWidth="1"/>
    <col min="6662" max="6662" width="12.7109375" style="1070" customWidth="1"/>
    <col min="6663" max="6663" width="13.7109375" style="1070" customWidth="1"/>
    <col min="6664" max="6664" width="30.7109375" style="1070" customWidth="1"/>
    <col min="6665" max="6667" width="9.140625" style="1070"/>
    <col min="6668" max="6668" width="8.28515625" style="1070" customWidth="1"/>
    <col min="6669" max="6912" width="9.140625" style="1070"/>
    <col min="6913" max="6913" width="5.5703125" style="1070" customWidth="1"/>
    <col min="6914" max="6914" width="42" style="1070" customWidth="1"/>
    <col min="6915" max="6915" width="8.140625" style="1070" customWidth="1"/>
    <col min="6916" max="6916" width="6.5703125" style="1070" customWidth="1"/>
    <col min="6917" max="6917" width="10.5703125" style="1070" customWidth="1"/>
    <col min="6918" max="6918" width="12.7109375" style="1070" customWidth="1"/>
    <col min="6919" max="6919" width="13.7109375" style="1070" customWidth="1"/>
    <col min="6920" max="6920" width="30.7109375" style="1070" customWidth="1"/>
    <col min="6921" max="6923" width="9.140625" style="1070"/>
    <col min="6924" max="6924" width="8.28515625" style="1070" customWidth="1"/>
    <col min="6925" max="7168" width="9.140625" style="1070"/>
    <col min="7169" max="7169" width="5.5703125" style="1070" customWidth="1"/>
    <col min="7170" max="7170" width="42" style="1070" customWidth="1"/>
    <col min="7171" max="7171" width="8.140625" style="1070" customWidth="1"/>
    <col min="7172" max="7172" width="6.5703125" style="1070" customWidth="1"/>
    <col min="7173" max="7173" width="10.5703125" style="1070" customWidth="1"/>
    <col min="7174" max="7174" width="12.7109375" style="1070" customWidth="1"/>
    <col min="7175" max="7175" width="13.7109375" style="1070" customWidth="1"/>
    <col min="7176" max="7176" width="30.7109375" style="1070" customWidth="1"/>
    <col min="7177" max="7179" width="9.140625" style="1070"/>
    <col min="7180" max="7180" width="8.28515625" style="1070" customWidth="1"/>
    <col min="7181" max="7424" width="9.140625" style="1070"/>
    <col min="7425" max="7425" width="5.5703125" style="1070" customWidth="1"/>
    <col min="7426" max="7426" width="42" style="1070" customWidth="1"/>
    <col min="7427" max="7427" width="8.140625" style="1070" customWidth="1"/>
    <col min="7428" max="7428" width="6.5703125" style="1070" customWidth="1"/>
    <col min="7429" max="7429" width="10.5703125" style="1070" customWidth="1"/>
    <col min="7430" max="7430" width="12.7109375" style="1070" customWidth="1"/>
    <col min="7431" max="7431" width="13.7109375" style="1070" customWidth="1"/>
    <col min="7432" max="7432" width="30.7109375" style="1070" customWidth="1"/>
    <col min="7433" max="7435" width="9.140625" style="1070"/>
    <col min="7436" max="7436" width="8.28515625" style="1070" customWidth="1"/>
    <col min="7437" max="7680" width="9.140625" style="1070"/>
    <col min="7681" max="7681" width="5.5703125" style="1070" customWidth="1"/>
    <col min="7682" max="7682" width="42" style="1070" customWidth="1"/>
    <col min="7683" max="7683" width="8.140625" style="1070" customWidth="1"/>
    <col min="7684" max="7684" width="6.5703125" style="1070" customWidth="1"/>
    <col min="7685" max="7685" width="10.5703125" style="1070" customWidth="1"/>
    <col min="7686" max="7686" width="12.7109375" style="1070" customWidth="1"/>
    <col min="7687" max="7687" width="13.7109375" style="1070" customWidth="1"/>
    <col min="7688" max="7688" width="30.7109375" style="1070" customWidth="1"/>
    <col min="7689" max="7691" width="9.140625" style="1070"/>
    <col min="7692" max="7692" width="8.28515625" style="1070" customWidth="1"/>
    <col min="7693" max="7936" width="9.140625" style="1070"/>
    <col min="7937" max="7937" width="5.5703125" style="1070" customWidth="1"/>
    <col min="7938" max="7938" width="42" style="1070" customWidth="1"/>
    <col min="7939" max="7939" width="8.140625" style="1070" customWidth="1"/>
    <col min="7940" max="7940" width="6.5703125" style="1070" customWidth="1"/>
    <col min="7941" max="7941" width="10.5703125" style="1070" customWidth="1"/>
    <col min="7942" max="7942" width="12.7109375" style="1070" customWidth="1"/>
    <col min="7943" max="7943" width="13.7109375" style="1070" customWidth="1"/>
    <col min="7944" max="7944" width="30.7109375" style="1070" customWidth="1"/>
    <col min="7945" max="7947" width="9.140625" style="1070"/>
    <col min="7948" max="7948" width="8.28515625" style="1070" customWidth="1"/>
    <col min="7949" max="8192" width="9.140625" style="1070"/>
    <col min="8193" max="8193" width="5.5703125" style="1070" customWidth="1"/>
    <col min="8194" max="8194" width="42" style="1070" customWidth="1"/>
    <col min="8195" max="8195" width="8.140625" style="1070" customWidth="1"/>
    <col min="8196" max="8196" width="6.5703125" style="1070" customWidth="1"/>
    <col min="8197" max="8197" width="10.5703125" style="1070" customWidth="1"/>
    <col min="8198" max="8198" width="12.7109375" style="1070" customWidth="1"/>
    <col min="8199" max="8199" width="13.7109375" style="1070" customWidth="1"/>
    <col min="8200" max="8200" width="30.7109375" style="1070" customWidth="1"/>
    <col min="8201" max="8203" width="9.140625" style="1070"/>
    <col min="8204" max="8204" width="8.28515625" style="1070" customWidth="1"/>
    <col min="8205" max="8448" width="9.140625" style="1070"/>
    <col min="8449" max="8449" width="5.5703125" style="1070" customWidth="1"/>
    <col min="8450" max="8450" width="42" style="1070" customWidth="1"/>
    <col min="8451" max="8451" width="8.140625" style="1070" customWidth="1"/>
    <col min="8452" max="8452" width="6.5703125" style="1070" customWidth="1"/>
    <col min="8453" max="8453" width="10.5703125" style="1070" customWidth="1"/>
    <col min="8454" max="8454" width="12.7109375" style="1070" customWidth="1"/>
    <col min="8455" max="8455" width="13.7109375" style="1070" customWidth="1"/>
    <col min="8456" max="8456" width="30.7109375" style="1070" customWidth="1"/>
    <col min="8457" max="8459" width="9.140625" style="1070"/>
    <col min="8460" max="8460" width="8.28515625" style="1070" customWidth="1"/>
    <col min="8461" max="8704" width="9.140625" style="1070"/>
    <col min="8705" max="8705" width="5.5703125" style="1070" customWidth="1"/>
    <col min="8706" max="8706" width="42" style="1070" customWidth="1"/>
    <col min="8707" max="8707" width="8.140625" style="1070" customWidth="1"/>
    <col min="8708" max="8708" width="6.5703125" style="1070" customWidth="1"/>
    <col min="8709" max="8709" width="10.5703125" style="1070" customWidth="1"/>
    <col min="8710" max="8710" width="12.7109375" style="1070" customWidth="1"/>
    <col min="8711" max="8711" width="13.7109375" style="1070" customWidth="1"/>
    <col min="8712" max="8712" width="30.7109375" style="1070" customWidth="1"/>
    <col min="8713" max="8715" width="9.140625" style="1070"/>
    <col min="8716" max="8716" width="8.28515625" style="1070" customWidth="1"/>
    <col min="8717" max="8960" width="9.140625" style="1070"/>
    <col min="8961" max="8961" width="5.5703125" style="1070" customWidth="1"/>
    <col min="8962" max="8962" width="42" style="1070" customWidth="1"/>
    <col min="8963" max="8963" width="8.140625" style="1070" customWidth="1"/>
    <col min="8964" max="8964" width="6.5703125" style="1070" customWidth="1"/>
    <col min="8965" max="8965" width="10.5703125" style="1070" customWidth="1"/>
    <col min="8966" max="8966" width="12.7109375" style="1070" customWidth="1"/>
    <col min="8967" max="8967" width="13.7109375" style="1070" customWidth="1"/>
    <col min="8968" max="8968" width="30.7109375" style="1070" customWidth="1"/>
    <col min="8969" max="8971" width="9.140625" style="1070"/>
    <col min="8972" max="8972" width="8.28515625" style="1070" customWidth="1"/>
    <col min="8973" max="9216" width="9.140625" style="1070"/>
    <col min="9217" max="9217" width="5.5703125" style="1070" customWidth="1"/>
    <col min="9218" max="9218" width="42" style="1070" customWidth="1"/>
    <col min="9219" max="9219" width="8.140625" style="1070" customWidth="1"/>
    <col min="9220" max="9220" width="6.5703125" style="1070" customWidth="1"/>
    <col min="9221" max="9221" width="10.5703125" style="1070" customWidth="1"/>
    <col min="9222" max="9222" width="12.7109375" style="1070" customWidth="1"/>
    <col min="9223" max="9223" width="13.7109375" style="1070" customWidth="1"/>
    <col min="9224" max="9224" width="30.7109375" style="1070" customWidth="1"/>
    <col min="9225" max="9227" width="9.140625" style="1070"/>
    <col min="9228" max="9228" width="8.28515625" style="1070" customWidth="1"/>
    <col min="9229" max="9472" width="9.140625" style="1070"/>
    <col min="9473" max="9473" width="5.5703125" style="1070" customWidth="1"/>
    <col min="9474" max="9474" width="42" style="1070" customWidth="1"/>
    <col min="9475" max="9475" width="8.140625" style="1070" customWidth="1"/>
    <col min="9476" max="9476" width="6.5703125" style="1070" customWidth="1"/>
    <col min="9477" max="9477" width="10.5703125" style="1070" customWidth="1"/>
    <col min="9478" max="9478" width="12.7109375" style="1070" customWidth="1"/>
    <col min="9479" max="9479" width="13.7109375" style="1070" customWidth="1"/>
    <col min="9480" max="9480" width="30.7109375" style="1070" customWidth="1"/>
    <col min="9481" max="9483" width="9.140625" style="1070"/>
    <col min="9484" max="9484" width="8.28515625" style="1070" customWidth="1"/>
    <col min="9485" max="9728" width="9.140625" style="1070"/>
    <col min="9729" max="9729" width="5.5703125" style="1070" customWidth="1"/>
    <col min="9730" max="9730" width="42" style="1070" customWidth="1"/>
    <col min="9731" max="9731" width="8.140625" style="1070" customWidth="1"/>
    <col min="9732" max="9732" width="6.5703125" style="1070" customWidth="1"/>
    <col min="9733" max="9733" width="10.5703125" style="1070" customWidth="1"/>
    <col min="9734" max="9734" width="12.7109375" style="1070" customWidth="1"/>
    <col min="9735" max="9735" width="13.7109375" style="1070" customWidth="1"/>
    <col min="9736" max="9736" width="30.7109375" style="1070" customWidth="1"/>
    <col min="9737" max="9739" width="9.140625" style="1070"/>
    <col min="9740" max="9740" width="8.28515625" style="1070" customWidth="1"/>
    <col min="9741" max="9984" width="9.140625" style="1070"/>
    <col min="9985" max="9985" width="5.5703125" style="1070" customWidth="1"/>
    <col min="9986" max="9986" width="42" style="1070" customWidth="1"/>
    <col min="9987" max="9987" width="8.140625" style="1070" customWidth="1"/>
    <col min="9988" max="9988" width="6.5703125" style="1070" customWidth="1"/>
    <col min="9989" max="9989" width="10.5703125" style="1070" customWidth="1"/>
    <col min="9990" max="9990" width="12.7109375" style="1070" customWidth="1"/>
    <col min="9991" max="9991" width="13.7109375" style="1070" customWidth="1"/>
    <col min="9992" max="9992" width="30.7109375" style="1070" customWidth="1"/>
    <col min="9993" max="9995" width="9.140625" style="1070"/>
    <col min="9996" max="9996" width="8.28515625" style="1070" customWidth="1"/>
    <col min="9997" max="10240" width="9.140625" style="1070"/>
    <col min="10241" max="10241" width="5.5703125" style="1070" customWidth="1"/>
    <col min="10242" max="10242" width="42" style="1070" customWidth="1"/>
    <col min="10243" max="10243" width="8.140625" style="1070" customWidth="1"/>
    <col min="10244" max="10244" width="6.5703125" style="1070" customWidth="1"/>
    <col min="10245" max="10245" width="10.5703125" style="1070" customWidth="1"/>
    <col min="10246" max="10246" width="12.7109375" style="1070" customWidth="1"/>
    <col min="10247" max="10247" width="13.7109375" style="1070" customWidth="1"/>
    <col min="10248" max="10248" width="30.7109375" style="1070" customWidth="1"/>
    <col min="10249" max="10251" width="9.140625" style="1070"/>
    <col min="10252" max="10252" width="8.28515625" style="1070" customWidth="1"/>
    <col min="10253" max="10496" width="9.140625" style="1070"/>
    <col min="10497" max="10497" width="5.5703125" style="1070" customWidth="1"/>
    <col min="10498" max="10498" width="42" style="1070" customWidth="1"/>
    <col min="10499" max="10499" width="8.140625" style="1070" customWidth="1"/>
    <col min="10500" max="10500" width="6.5703125" style="1070" customWidth="1"/>
    <col min="10501" max="10501" width="10.5703125" style="1070" customWidth="1"/>
    <col min="10502" max="10502" width="12.7109375" style="1070" customWidth="1"/>
    <col min="10503" max="10503" width="13.7109375" style="1070" customWidth="1"/>
    <col min="10504" max="10504" width="30.7109375" style="1070" customWidth="1"/>
    <col min="10505" max="10507" width="9.140625" style="1070"/>
    <col min="10508" max="10508" width="8.28515625" style="1070" customWidth="1"/>
    <col min="10509" max="10752" width="9.140625" style="1070"/>
    <col min="10753" max="10753" width="5.5703125" style="1070" customWidth="1"/>
    <col min="10754" max="10754" width="42" style="1070" customWidth="1"/>
    <col min="10755" max="10755" width="8.140625" style="1070" customWidth="1"/>
    <col min="10756" max="10756" width="6.5703125" style="1070" customWidth="1"/>
    <col min="10757" max="10757" width="10.5703125" style="1070" customWidth="1"/>
    <col min="10758" max="10758" width="12.7109375" style="1070" customWidth="1"/>
    <col min="10759" max="10759" width="13.7109375" style="1070" customWidth="1"/>
    <col min="10760" max="10760" width="30.7109375" style="1070" customWidth="1"/>
    <col min="10761" max="10763" width="9.140625" style="1070"/>
    <col min="10764" max="10764" width="8.28515625" style="1070" customWidth="1"/>
    <col min="10765" max="11008" width="9.140625" style="1070"/>
    <col min="11009" max="11009" width="5.5703125" style="1070" customWidth="1"/>
    <col min="11010" max="11010" width="42" style="1070" customWidth="1"/>
    <col min="11011" max="11011" width="8.140625" style="1070" customWidth="1"/>
    <col min="11012" max="11012" width="6.5703125" style="1070" customWidth="1"/>
    <col min="11013" max="11013" width="10.5703125" style="1070" customWidth="1"/>
    <col min="11014" max="11014" width="12.7109375" style="1070" customWidth="1"/>
    <col min="11015" max="11015" width="13.7109375" style="1070" customWidth="1"/>
    <col min="11016" max="11016" width="30.7109375" style="1070" customWidth="1"/>
    <col min="11017" max="11019" width="9.140625" style="1070"/>
    <col min="11020" max="11020" width="8.28515625" style="1070" customWidth="1"/>
    <col min="11021" max="11264" width="9.140625" style="1070"/>
    <col min="11265" max="11265" width="5.5703125" style="1070" customWidth="1"/>
    <col min="11266" max="11266" width="42" style="1070" customWidth="1"/>
    <col min="11267" max="11267" width="8.140625" style="1070" customWidth="1"/>
    <col min="11268" max="11268" width="6.5703125" style="1070" customWidth="1"/>
    <col min="11269" max="11269" width="10.5703125" style="1070" customWidth="1"/>
    <col min="11270" max="11270" width="12.7109375" style="1070" customWidth="1"/>
    <col min="11271" max="11271" width="13.7109375" style="1070" customWidth="1"/>
    <col min="11272" max="11272" width="30.7109375" style="1070" customWidth="1"/>
    <col min="11273" max="11275" width="9.140625" style="1070"/>
    <col min="11276" max="11276" width="8.28515625" style="1070" customWidth="1"/>
    <col min="11277" max="11520" width="9.140625" style="1070"/>
    <col min="11521" max="11521" width="5.5703125" style="1070" customWidth="1"/>
    <col min="11522" max="11522" width="42" style="1070" customWidth="1"/>
    <col min="11523" max="11523" width="8.140625" style="1070" customWidth="1"/>
    <col min="11524" max="11524" width="6.5703125" style="1070" customWidth="1"/>
    <col min="11525" max="11525" width="10.5703125" style="1070" customWidth="1"/>
    <col min="11526" max="11526" width="12.7109375" style="1070" customWidth="1"/>
    <col min="11527" max="11527" width="13.7109375" style="1070" customWidth="1"/>
    <col min="11528" max="11528" width="30.7109375" style="1070" customWidth="1"/>
    <col min="11529" max="11531" width="9.140625" style="1070"/>
    <col min="11532" max="11532" width="8.28515625" style="1070" customWidth="1"/>
    <col min="11533" max="11776" width="9.140625" style="1070"/>
    <col min="11777" max="11777" width="5.5703125" style="1070" customWidth="1"/>
    <col min="11778" max="11778" width="42" style="1070" customWidth="1"/>
    <col min="11779" max="11779" width="8.140625" style="1070" customWidth="1"/>
    <col min="11780" max="11780" width="6.5703125" style="1070" customWidth="1"/>
    <col min="11781" max="11781" width="10.5703125" style="1070" customWidth="1"/>
    <col min="11782" max="11782" width="12.7109375" style="1070" customWidth="1"/>
    <col min="11783" max="11783" width="13.7109375" style="1070" customWidth="1"/>
    <col min="11784" max="11784" width="30.7109375" style="1070" customWidth="1"/>
    <col min="11785" max="11787" width="9.140625" style="1070"/>
    <col min="11788" max="11788" width="8.28515625" style="1070" customWidth="1"/>
    <col min="11789" max="12032" width="9.140625" style="1070"/>
    <col min="12033" max="12033" width="5.5703125" style="1070" customWidth="1"/>
    <col min="12034" max="12034" width="42" style="1070" customWidth="1"/>
    <col min="12035" max="12035" width="8.140625" style="1070" customWidth="1"/>
    <col min="12036" max="12036" width="6.5703125" style="1070" customWidth="1"/>
    <col min="12037" max="12037" width="10.5703125" style="1070" customWidth="1"/>
    <col min="12038" max="12038" width="12.7109375" style="1070" customWidth="1"/>
    <col min="12039" max="12039" width="13.7109375" style="1070" customWidth="1"/>
    <col min="12040" max="12040" width="30.7109375" style="1070" customWidth="1"/>
    <col min="12041" max="12043" width="9.140625" style="1070"/>
    <col min="12044" max="12044" width="8.28515625" style="1070" customWidth="1"/>
    <col min="12045" max="12288" width="9.140625" style="1070"/>
    <col min="12289" max="12289" width="5.5703125" style="1070" customWidth="1"/>
    <col min="12290" max="12290" width="42" style="1070" customWidth="1"/>
    <col min="12291" max="12291" width="8.140625" style="1070" customWidth="1"/>
    <col min="12292" max="12292" width="6.5703125" style="1070" customWidth="1"/>
    <col min="12293" max="12293" width="10.5703125" style="1070" customWidth="1"/>
    <col min="12294" max="12294" width="12.7109375" style="1070" customWidth="1"/>
    <col min="12295" max="12295" width="13.7109375" style="1070" customWidth="1"/>
    <col min="12296" max="12296" width="30.7109375" style="1070" customWidth="1"/>
    <col min="12297" max="12299" width="9.140625" style="1070"/>
    <col min="12300" max="12300" width="8.28515625" style="1070" customWidth="1"/>
    <col min="12301" max="12544" width="9.140625" style="1070"/>
    <col min="12545" max="12545" width="5.5703125" style="1070" customWidth="1"/>
    <col min="12546" max="12546" width="42" style="1070" customWidth="1"/>
    <col min="12547" max="12547" width="8.140625" style="1070" customWidth="1"/>
    <col min="12548" max="12548" width="6.5703125" style="1070" customWidth="1"/>
    <col min="12549" max="12549" width="10.5703125" style="1070" customWidth="1"/>
    <col min="12550" max="12550" width="12.7109375" style="1070" customWidth="1"/>
    <col min="12551" max="12551" width="13.7109375" style="1070" customWidth="1"/>
    <col min="12552" max="12552" width="30.7109375" style="1070" customWidth="1"/>
    <col min="12553" max="12555" width="9.140625" style="1070"/>
    <col min="12556" max="12556" width="8.28515625" style="1070" customWidth="1"/>
    <col min="12557" max="12800" width="9.140625" style="1070"/>
    <col min="12801" max="12801" width="5.5703125" style="1070" customWidth="1"/>
    <col min="12802" max="12802" width="42" style="1070" customWidth="1"/>
    <col min="12803" max="12803" width="8.140625" style="1070" customWidth="1"/>
    <col min="12804" max="12804" width="6.5703125" style="1070" customWidth="1"/>
    <col min="12805" max="12805" width="10.5703125" style="1070" customWidth="1"/>
    <col min="12806" max="12806" width="12.7109375" style="1070" customWidth="1"/>
    <col min="12807" max="12807" width="13.7109375" style="1070" customWidth="1"/>
    <col min="12808" max="12808" width="30.7109375" style="1070" customWidth="1"/>
    <col min="12809" max="12811" width="9.140625" style="1070"/>
    <col min="12812" max="12812" width="8.28515625" style="1070" customWidth="1"/>
    <col min="12813" max="13056" width="9.140625" style="1070"/>
    <col min="13057" max="13057" width="5.5703125" style="1070" customWidth="1"/>
    <col min="13058" max="13058" width="42" style="1070" customWidth="1"/>
    <col min="13059" max="13059" width="8.140625" style="1070" customWidth="1"/>
    <col min="13060" max="13060" width="6.5703125" style="1070" customWidth="1"/>
    <col min="13061" max="13061" width="10.5703125" style="1070" customWidth="1"/>
    <col min="13062" max="13062" width="12.7109375" style="1070" customWidth="1"/>
    <col min="13063" max="13063" width="13.7109375" style="1070" customWidth="1"/>
    <col min="13064" max="13064" width="30.7109375" style="1070" customWidth="1"/>
    <col min="13065" max="13067" width="9.140625" style="1070"/>
    <col min="13068" max="13068" width="8.28515625" style="1070" customWidth="1"/>
    <col min="13069" max="13312" width="9.140625" style="1070"/>
    <col min="13313" max="13313" width="5.5703125" style="1070" customWidth="1"/>
    <col min="13314" max="13314" width="42" style="1070" customWidth="1"/>
    <col min="13315" max="13315" width="8.140625" style="1070" customWidth="1"/>
    <col min="13316" max="13316" width="6.5703125" style="1070" customWidth="1"/>
    <col min="13317" max="13317" width="10.5703125" style="1070" customWidth="1"/>
    <col min="13318" max="13318" width="12.7109375" style="1070" customWidth="1"/>
    <col min="13319" max="13319" width="13.7109375" style="1070" customWidth="1"/>
    <col min="13320" max="13320" width="30.7109375" style="1070" customWidth="1"/>
    <col min="13321" max="13323" width="9.140625" style="1070"/>
    <col min="13324" max="13324" width="8.28515625" style="1070" customWidth="1"/>
    <col min="13325" max="13568" width="9.140625" style="1070"/>
    <col min="13569" max="13569" width="5.5703125" style="1070" customWidth="1"/>
    <col min="13570" max="13570" width="42" style="1070" customWidth="1"/>
    <col min="13571" max="13571" width="8.140625" style="1070" customWidth="1"/>
    <col min="13572" max="13572" width="6.5703125" style="1070" customWidth="1"/>
    <col min="13573" max="13573" width="10.5703125" style="1070" customWidth="1"/>
    <col min="13574" max="13574" width="12.7109375" style="1070" customWidth="1"/>
    <col min="13575" max="13575" width="13.7109375" style="1070" customWidth="1"/>
    <col min="13576" max="13576" width="30.7109375" style="1070" customWidth="1"/>
    <col min="13577" max="13579" width="9.140625" style="1070"/>
    <col min="13580" max="13580" width="8.28515625" style="1070" customWidth="1"/>
    <col min="13581" max="13824" width="9.140625" style="1070"/>
    <col min="13825" max="13825" width="5.5703125" style="1070" customWidth="1"/>
    <col min="13826" max="13826" width="42" style="1070" customWidth="1"/>
    <col min="13827" max="13827" width="8.140625" style="1070" customWidth="1"/>
    <col min="13828" max="13828" width="6.5703125" style="1070" customWidth="1"/>
    <col min="13829" max="13829" width="10.5703125" style="1070" customWidth="1"/>
    <col min="13830" max="13830" width="12.7109375" style="1070" customWidth="1"/>
    <col min="13831" max="13831" width="13.7109375" style="1070" customWidth="1"/>
    <col min="13832" max="13832" width="30.7109375" style="1070" customWidth="1"/>
    <col min="13833" max="13835" width="9.140625" style="1070"/>
    <col min="13836" max="13836" width="8.28515625" style="1070" customWidth="1"/>
    <col min="13837" max="14080" width="9.140625" style="1070"/>
    <col min="14081" max="14081" width="5.5703125" style="1070" customWidth="1"/>
    <col min="14082" max="14082" width="42" style="1070" customWidth="1"/>
    <col min="14083" max="14083" width="8.140625" style="1070" customWidth="1"/>
    <col min="14084" max="14084" width="6.5703125" style="1070" customWidth="1"/>
    <col min="14085" max="14085" width="10.5703125" style="1070" customWidth="1"/>
    <col min="14086" max="14086" width="12.7109375" style="1070" customWidth="1"/>
    <col min="14087" max="14087" width="13.7109375" style="1070" customWidth="1"/>
    <col min="14088" max="14088" width="30.7109375" style="1070" customWidth="1"/>
    <col min="14089" max="14091" width="9.140625" style="1070"/>
    <col min="14092" max="14092" width="8.28515625" style="1070" customWidth="1"/>
    <col min="14093" max="14336" width="9.140625" style="1070"/>
    <col min="14337" max="14337" width="5.5703125" style="1070" customWidth="1"/>
    <col min="14338" max="14338" width="42" style="1070" customWidth="1"/>
    <col min="14339" max="14339" width="8.140625" style="1070" customWidth="1"/>
    <col min="14340" max="14340" width="6.5703125" style="1070" customWidth="1"/>
    <col min="14341" max="14341" width="10.5703125" style="1070" customWidth="1"/>
    <col min="14342" max="14342" width="12.7109375" style="1070" customWidth="1"/>
    <col min="14343" max="14343" width="13.7109375" style="1070" customWidth="1"/>
    <col min="14344" max="14344" width="30.7109375" style="1070" customWidth="1"/>
    <col min="14345" max="14347" width="9.140625" style="1070"/>
    <col min="14348" max="14348" width="8.28515625" style="1070" customWidth="1"/>
    <col min="14349" max="14592" width="9.140625" style="1070"/>
    <col min="14593" max="14593" width="5.5703125" style="1070" customWidth="1"/>
    <col min="14594" max="14594" width="42" style="1070" customWidth="1"/>
    <col min="14595" max="14595" width="8.140625" style="1070" customWidth="1"/>
    <col min="14596" max="14596" width="6.5703125" style="1070" customWidth="1"/>
    <col min="14597" max="14597" width="10.5703125" style="1070" customWidth="1"/>
    <col min="14598" max="14598" width="12.7109375" style="1070" customWidth="1"/>
    <col min="14599" max="14599" width="13.7109375" style="1070" customWidth="1"/>
    <col min="14600" max="14600" width="30.7109375" style="1070" customWidth="1"/>
    <col min="14601" max="14603" width="9.140625" style="1070"/>
    <col min="14604" max="14604" width="8.28515625" style="1070" customWidth="1"/>
    <col min="14605" max="14848" width="9.140625" style="1070"/>
    <col min="14849" max="14849" width="5.5703125" style="1070" customWidth="1"/>
    <col min="14850" max="14850" width="42" style="1070" customWidth="1"/>
    <col min="14851" max="14851" width="8.140625" style="1070" customWidth="1"/>
    <col min="14852" max="14852" width="6.5703125" style="1070" customWidth="1"/>
    <col min="14853" max="14853" width="10.5703125" style="1070" customWidth="1"/>
    <col min="14854" max="14854" width="12.7109375" style="1070" customWidth="1"/>
    <col min="14855" max="14855" width="13.7109375" style="1070" customWidth="1"/>
    <col min="14856" max="14856" width="30.7109375" style="1070" customWidth="1"/>
    <col min="14857" max="14859" width="9.140625" style="1070"/>
    <col min="14860" max="14860" width="8.28515625" style="1070" customWidth="1"/>
    <col min="14861" max="15104" width="9.140625" style="1070"/>
    <col min="15105" max="15105" width="5.5703125" style="1070" customWidth="1"/>
    <col min="15106" max="15106" width="42" style="1070" customWidth="1"/>
    <col min="15107" max="15107" width="8.140625" style="1070" customWidth="1"/>
    <col min="15108" max="15108" width="6.5703125" style="1070" customWidth="1"/>
    <col min="15109" max="15109" width="10.5703125" style="1070" customWidth="1"/>
    <col min="15110" max="15110" width="12.7109375" style="1070" customWidth="1"/>
    <col min="15111" max="15111" width="13.7109375" style="1070" customWidth="1"/>
    <col min="15112" max="15112" width="30.7109375" style="1070" customWidth="1"/>
    <col min="15113" max="15115" width="9.140625" style="1070"/>
    <col min="15116" max="15116" width="8.28515625" style="1070" customWidth="1"/>
    <col min="15117" max="15360" width="9.140625" style="1070"/>
    <col min="15361" max="15361" width="5.5703125" style="1070" customWidth="1"/>
    <col min="15362" max="15362" width="42" style="1070" customWidth="1"/>
    <col min="15363" max="15363" width="8.140625" style="1070" customWidth="1"/>
    <col min="15364" max="15364" width="6.5703125" style="1070" customWidth="1"/>
    <col min="15365" max="15365" width="10.5703125" style="1070" customWidth="1"/>
    <col min="15366" max="15366" width="12.7109375" style="1070" customWidth="1"/>
    <col min="15367" max="15367" width="13.7109375" style="1070" customWidth="1"/>
    <col min="15368" max="15368" width="30.7109375" style="1070" customWidth="1"/>
    <col min="15369" max="15371" width="9.140625" style="1070"/>
    <col min="15372" max="15372" width="8.28515625" style="1070" customWidth="1"/>
    <col min="15373" max="15616" width="9.140625" style="1070"/>
    <col min="15617" max="15617" width="5.5703125" style="1070" customWidth="1"/>
    <col min="15618" max="15618" width="42" style="1070" customWidth="1"/>
    <col min="15619" max="15619" width="8.140625" style="1070" customWidth="1"/>
    <col min="15620" max="15620" width="6.5703125" style="1070" customWidth="1"/>
    <col min="15621" max="15621" width="10.5703125" style="1070" customWidth="1"/>
    <col min="15622" max="15622" width="12.7109375" style="1070" customWidth="1"/>
    <col min="15623" max="15623" width="13.7109375" style="1070" customWidth="1"/>
    <col min="15624" max="15624" width="30.7109375" style="1070" customWidth="1"/>
    <col min="15625" max="15627" width="9.140625" style="1070"/>
    <col min="15628" max="15628" width="8.28515625" style="1070" customWidth="1"/>
    <col min="15629" max="15872" width="9.140625" style="1070"/>
    <col min="15873" max="15873" width="5.5703125" style="1070" customWidth="1"/>
    <col min="15874" max="15874" width="42" style="1070" customWidth="1"/>
    <col min="15875" max="15875" width="8.140625" style="1070" customWidth="1"/>
    <col min="15876" max="15876" width="6.5703125" style="1070" customWidth="1"/>
    <col min="15877" max="15877" width="10.5703125" style="1070" customWidth="1"/>
    <col min="15878" max="15878" width="12.7109375" style="1070" customWidth="1"/>
    <col min="15879" max="15879" width="13.7109375" style="1070" customWidth="1"/>
    <col min="15880" max="15880" width="30.7109375" style="1070" customWidth="1"/>
    <col min="15881" max="15883" width="9.140625" style="1070"/>
    <col min="15884" max="15884" width="8.28515625" style="1070" customWidth="1"/>
    <col min="15885" max="16128" width="9.140625" style="1070"/>
    <col min="16129" max="16129" width="5.5703125" style="1070" customWidth="1"/>
    <col min="16130" max="16130" width="42" style="1070" customWidth="1"/>
    <col min="16131" max="16131" width="8.140625" style="1070" customWidth="1"/>
    <col min="16132" max="16132" width="6.5703125" style="1070" customWidth="1"/>
    <col min="16133" max="16133" width="10.5703125" style="1070" customWidth="1"/>
    <col min="16134" max="16134" width="12.7109375" style="1070" customWidth="1"/>
    <col min="16135" max="16135" width="13.7109375" style="1070" customWidth="1"/>
    <col min="16136" max="16136" width="30.7109375" style="1070" customWidth="1"/>
    <col min="16137" max="16139" width="9.140625" style="1070"/>
    <col min="16140" max="16140" width="8.28515625" style="1070" customWidth="1"/>
    <col min="16141" max="16384" width="9.140625" style="1070"/>
  </cols>
  <sheetData>
    <row r="1" spans="1:113" ht="12.75" thickBot="1">
      <c r="A1" s="1906" t="s">
        <v>1333</v>
      </c>
      <c r="B1" s="1942"/>
      <c r="C1" s="1946"/>
      <c r="D1" s="1942"/>
      <c r="E1" s="1946"/>
      <c r="F1" s="1942"/>
      <c r="G1" s="1973"/>
    </row>
    <row r="2" spans="1:113" s="1293" customFormat="1" ht="51.75" thickBot="1">
      <c r="A2" s="1296" t="s">
        <v>1353</v>
      </c>
      <c r="B2" s="365" t="s">
        <v>1354</v>
      </c>
      <c r="C2" s="366" t="s">
        <v>1355</v>
      </c>
      <c r="D2" s="366" t="s">
        <v>1356</v>
      </c>
      <c r="E2" s="367" t="s">
        <v>1357</v>
      </c>
      <c r="F2" s="1297" t="s">
        <v>1358</v>
      </c>
      <c r="G2" s="1297" t="s">
        <v>1359</v>
      </c>
    </row>
    <row r="3" spans="1:113" s="1293" customFormat="1" ht="14.25">
      <c r="A3" s="368"/>
      <c r="B3" s="1298" t="s">
        <v>1360</v>
      </c>
      <c r="C3" s="368"/>
      <c r="D3" s="1299"/>
      <c r="E3" s="369" t="s">
        <v>1361</v>
      </c>
      <c r="F3" s="369" t="s">
        <v>1361</v>
      </c>
      <c r="G3" s="369" t="s">
        <v>1361</v>
      </c>
    </row>
    <row r="4" spans="1:113">
      <c r="A4" s="1842"/>
      <c r="B4" s="1248"/>
      <c r="C4" s="1842"/>
      <c r="D4" s="1910"/>
      <c r="E4" s="1843"/>
      <c r="F4" s="1208"/>
      <c r="G4" s="1844"/>
    </row>
    <row r="5" spans="1:113">
      <c r="A5" s="1842"/>
      <c r="B5" s="1248"/>
      <c r="C5" s="1842"/>
      <c r="D5" s="1910"/>
      <c r="E5" s="1843"/>
      <c r="F5" s="1208"/>
      <c r="G5" s="1844"/>
    </row>
    <row r="6" spans="1:113" s="1075" customFormat="1" ht="30">
      <c r="A6" s="1871" t="s">
        <v>1630</v>
      </c>
      <c r="B6" s="1866" t="s">
        <v>1347</v>
      </c>
      <c r="C6" s="1291"/>
      <c r="D6" s="354"/>
      <c r="E6" s="1291"/>
      <c r="F6" s="2015">
        <f>SUM(F9:F139)</f>
        <v>0</v>
      </c>
      <c r="G6" s="2015">
        <f>SUM(G9:G139)</f>
        <v>0</v>
      </c>
      <c r="H6" s="1073"/>
      <c r="I6" s="1074"/>
      <c r="J6" s="1074"/>
      <c r="K6" s="1074"/>
      <c r="L6" s="1074"/>
      <c r="M6" s="1074"/>
      <c r="N6" s="1074"/>
      <c r="O6" s="1074"/>
      <c r="P6" s="1074"/>
      <c r="Q6" s="1074"/>
      <c r="R6" s="1074"/>
      <c r="S6" s="1074"/>
      <c r="T6" s="1074"/>
      <c r="U6" s="1074"/>
      <c r="V6" s="1074"/>
      <c r="W6" s="1074"/>
      <c r="X6" s="1074"/>
      <c r="Y6" s="1074"/>
      <c r="Z6" s="1074"/>
      <c r="AA6" s="1074"/>
      <c r="AB6" s="1074"/>
      <c r="AC6" s="1074"/>
      <c r="AD6" s="1074"/>
      <c r="AE6" s="1074"/>
      <c r="AF6" s="1074"/>
      <c r="AG6" s="1074"/>
      <c r="AH6" s="1074"/>
      <c r="AI6" s="1074"/>
      <c r="AJ6" s="1074"/>
      <c r="AK6" s="1074"/>
      <c r="AL6" s="1074"/>
      <c r="AM6" s="1074"/>
      <c r="AN6" s="1074"/>
      <c r="AO6" s="1074"/>
      <c r="AP6" s="1074"/>
      <c r="AQ6" s="1074"/>
      <c r="AR6" s="1074"/>
      <c r="AS6" s="1074"/>
      <c r="AT6" s="1074"/>
      <c r="AU6" s="1074"/>
      <c r="AV6" s="1074"/>
      <c r="AW6" s="1074"/>
      <c r="AX6" s="1074"/>
      <c r="AY6" s="1074"/>
      <c r="AZ6" s="1074"/>
      <c r="BA6" s="1074"/>
      <c r="BB6" s="1074"/>
      <c r="BC6" s="1074"/>
      <c r="BD6" s="1074"/>
      <c r="BE6" s="1074"/>
      <c r="BF6" s="1074"/>
      <c r="BG6" s="1074"/>
      <c r="BH6" s="1074"/>
      <c r="BI6" s="1074"/>
      <c r="BJ6" s="1074"/>
      <c r="BK6" s="1074"/>
      <c r="BL6" s="1074"/>
      <c r="BM6" s="1074"/>
      <c r="BN6" s="1074"/>
      <c r="BO6" s="1074"/>
      <c r="BP6" s="1074"/>
      <c r="BQ6" s="1074"/>
      <c r="BR6" s="1074"/>
      <c r="BS6" s="1074"/>
      <c r="BT6" s="1074"/>
      <c r="BU6" s="1074"/>
      <c r="BV6" s="1074"/>
      <c r="BW6" s="1074"/>
      <c r="BX6" s="1074"/>
      <c r="BY6" s="1074"/>
      <c r="BZ6" s="1074"/>
      <c r="CA6" s="1074"/>
      <c r="CB6" s="1074"/>
      <c r="CC6" s="1074"/>
      <c r="CD6" s="1074"/>
      <c r="CE6" s="1074"/>
      <c r="CF6" s="1074"/>
      <c r="CG6" s="1074"/>
      <c r="CH6" s="1074"/>
      <c r="CI6" s="1074"/>
      <c r="CJ6" s="1074"/>
      <c r="CK6" s="1074"/>
      <c r="CL6" s="1074"/>
      <c r="CM6" s="1074"/>
      <c r="CN6" s="1074"/>
      <c r="CO6" s="1074"/>
      <c r="CP6" s="1074"/>
      <c r="CQ6" s="1074"/>
      <c r="CR6" s="1074"/>
      <c r="CS6" s="1074"/>
      <c r="CT6" s="1074"/>
      <c r="CU6" s="1074"/>
      <c r="CV6" s="1074"/>
      <c r="CW6" s="1074"/>
      <c r="CX6" s="1074"/>
      <c r="CY6" s="1074"/>
      <c r="CZ6" s="1074"/>
      <c r="DA6" s="1074"/>
      <c r="DB6" s="1074"/>
      <c r="DC6" s="1074"/>
      <c r="DD6" s="1074"/>
      <c r="DE6" s="1074"/>
      <c r="DF6" s="1074"/>
      <c r="DG6" s="1074"/>
      <c r="DH6" s="1074"/>
      <c r="DI6" s="1074"/>
    </row>
    <row r="7" spans="1:113" s="1075" customFormat="1" ht="15">
      <c r="A7" s="1388" t="s">
        <v>1631</v>
      </c>
      <c r="B7" s="1350" t="s">
        <v>1396</v>
      </c>
      <c r="C7" s="385"/>
      <c r="D7" s="385"/>
      <c r="E7" s="1386"/>
      <c r="F7" s="412"/>
      <c r="G7" s="1312"/>
      <c r="H7" s="1073"/>
      <c r="I7" s="1074"/>
      <c r="J7" s="1074"/>
      <c r="K7" s="1074"/>
      <c r="L7" s="1074"/>
      <c r="M7" s="1074"/>
      <c r="N7" s="1074"/>
      <c r="O7" s="1074"/>
      <c r="P7" s="1074"/>
      <c r="Q7" s="1074"/>
      <c r="R7" s="1074"/>
      <c r="S7" s="1074"/>
      <c r="T7" s="1074"/>
      <c r="U7" s="1074"/>
      <c r="V7" s="1074"/>
      <c r="W7" s="1074"/>
      <c r="X7" s="1074"/>
      <c r="Y7" s="1074"/>
      <c r="Z7" s="1074"/>
      <c r="AA7" s="1074"/>
      <c r="AB7" s="1074"/>
      <c r="AC7" s="1074"/>
      <c r="AD7" s="1074"/>
      <c r="AE7" s="1074"/>
      <c r="AF7" s="1074"/>
      <c r="AG7" s="1074"/>
      <c r="AH7" s="1074"/>
      <c r="AI7" s="1074"/>
      <c r="AJ7" s="1074"/>
      <c r="AK7" s="1074"/>
      <c r="AL7" s="1074"/>
      <c r="AM7" s="1074"/>
      <c r="AN7" s="1074"/>
      <c r="AO7" s="1074"/>
      <c r="AP7" s="1074"/>
      <c r="AQ7" s="1074"/>
      <c r="AR7" s="1074"/>
      <c r="AS7" s="1074"/>
      <c r="AT7" s="1074"/>
      <c r="AU7" s="1074"/>
      <c r="AV7" s="1074"/>
      <c r="AW7" s="1074"/>
      <c r="AX7" s="1074"/>
      <c r="AY7" s="1074"/>
      <c r="AZ7" s="1074"/>
      <c r="BA7" s="1074"/>
      <c r="BB7" s="1074"/>
      <c r="BC7" s="1074"/>
      <c r="BD7" s="1074"/>
      <c r="BE7" s="1074"/>
      <c r="BF7" s="1074"/>
      <c r="BG7" s="1074"/>
      <c r="BH7" s="1074"/>
      <c r="BI7" s="1074"/>
      <c r="BJ7" s="1074"/>
      <c r="BK7" s="1074"/>
      <c r="BL7" s="1074"/>
      <c r="BM7" s="1074"/>
      <c r="BN7" s="1074"/>
      <c r="BO7" s="1074"/>
      <c r="BP7" s="1074"/>
      <c r="BQ7" s="1074"/>
      <c r="BR7" s="1074"/>
      <c r="BS7" s="1074"/>
      <c r="BT7" s="1074"/>
      <c r="BU7" s="1074"/>
      <c r="BV7" s="1074"/>
      <c r="BW7" s="1074"/>
      <c r="BX7" s="1074"/>
      <c r="BY7" s="1074"/>
      <c r="BZ7" s="1074"/>
      <c r="CA7" s="1074"/>
      <c r="CB7" s="1074"/>
      <c r="CC7" s="1074"/>
      <c r="CD7" s="1074"/>
      <c r="CE7" s="1074"/>
      <c r="CF7" s="1074"/>
      <c r="CG7" s="1074"/>
      <c r="CH7" s="1074"/>
      <c r="CI7" s="1074"/>
      <c r="CJ7" s="1074"/>
      <c r="CK7" s="1074"/>
      <c r="CL7" s="1074"/>
      <c r="CM7" s="1074"/>
      <c r="CN7" s="1074"/>
      <c r="CO7" s="1074"/>
      <c r="CP7" s="1074"/>
      <c r="CQ7" s="1074"/>
      <c r="CR7" s="1074"/>
      <c r="CS7" s="1074"/>
      <c r="CT7" s="1074"/>
      <c r="CU7" s="1074"/>
      <c r="CV7" s="1074"/>
      <c r="CW7" s="1074"/>
      <c r="CX7" s="1074"/>
      <c r="CY7" s="1074"/>
      <c r="CZ7" s="1074"/>
      <c r="DA7" s="1074"/>
      <c r="DB7" s="1074"/>
      <c r="DC7" s="1074"/>
      <c r="DD7" s="1074"/>
      <c r="DE7" s="1074"/>
      <c r="DF7" s="1074"/>
      <c r="DG7" s="1074"/>
      <c r="DH7" s="1074"/>
      <c r="DI7" s="1074"/>
    </row>
    <row r="8" spans="1:113" s="1075" customFormat="1" ht="15">
      <c r="A8" s="1388"/>
      <c r="B8" s="395" t="s">
        <v>1547</v>
      </c>
      <c r="C8" s="385"/>
      <c r="D8" s="385"/>
      <c r="E8" s="1386"/>
      <c r="F8" s="412"/>
      <c r="G8" s="1312"/>
      <c r="H8" s="1073"/>
      <c r="I8" s="1074"/>
      <c r="J8" s="1074"/>
      <c r="K8" s="1074"/>
      <c r="L8" s="1074"/>
      <c r="M8" s="1074"/>
      <c r="N8" s="1074"/>
      <c r="O8" s="1074"/>
      <c r="P8" s="1074"/>
      <c r="Q8" s="1074"/>
      <c r="R8" s="1074"/>
      <c r="S8" s="1074"/>
      <c r="T8" s="1074"/>
      <c r="U8" s="1074"/>
      <c r="V8" s="1074"/>
      <c r="W8" s="1074"/>
      <c r="X8" s="1074"/>
      <c r="Y8" s="1074"/>
      <c r="Z8" s="1074"/>
      <c r="AA8" s="1074"/>
      <c r="AB8" s="1074"/>
      <c r="AC8" s="1074"/>
      <c r="AD8" s="1074"/>
      <c r="AE8" s="1074"/>
      <c r="AF8" s="1074"/>
      <c r="AG8" s="1074"/>
      <c r="AH8" s="1074"/>
      <c r="AI8" s="1074"/>
      <c r="AJ8" s="1074"/>
      <c r="AK8" s="1074"/>
      <c r="AL8" s="1074"/>
      <c r="AM8" s="1074"/>
      <c r="AN8" s="1074"/>
      <c r="AO8" s="1074"/>
      <c r="AP8" s="1074"/>
      <c r="AQ8" s="1074"/>
      <c r="AR8" s="1074"/>
      <c r="AS8" s="1074"/>
      <c r="AT8" s="1074"/>
      <c r="AU8" s="1074"/>
      <c r="AV8" s="1074"/>
      <c r="AW8" s="1074"/>
      <c r="AX8" s="1074"/>
      <c r="AY8" s="1074"/>
      <c r="AZ8" s="1074"/>
      <c r="BA8" s="1074"/>
      <c r="BB8" s="1074"/>
      <c r="BC8" s="1074"/>
      <c r="BD8" s="1074"/>
      <c r="BE8" s="1074"/>
      <c r="BF8" s="1074"/>
      <c r="BG8" s="1074"/>
      <c r="BH8" s="1074"/>
      <c r="BI8" s="1074"/>
      <c r="BJ8" s="1074"/>
      <c r="BK8" s="1074"/>
      <c r="BL8" s="1074"/>
      <c r="BM8" s="1074"/>
      <c r="BN8" s="1074"/>
      <c r="BO8" s="1074"/>
      <c r="BP8" s="1074"/>
      <c r="BQ8" s="1074"/>
      <c r="BR8" s="1074"/>
      <c r="BS8" s="1074"/>
      <c r="BT8" s="1074"/>
      <c r="BU8" s="1074"/>
      <c r="BV8" s="1074"/>
      <c r="BW8" s="1074"/>
      <c r="BX8" s="1074"/>
      <c r="BY8" s="1074"/>
      <c r="BZ8" s="1074"/>
      <c r="CA8" s="1074"/>
      <c r="CB8" s="1074"/>
      <c r="CC8" s="1074"/>
      <c r="CD8" s="1074"/>
      <c r="CE8" s="1074"/>
      <c r="CF8" s="1074"/>
      <c r="CG8" s="1074"/>
      <c r="CH8" s="1074"/>
      <c r="CI8" s="1074"/>
      <c r="CJ8" s="1074"/>
      <c r="CK8" s="1074"/>
      <c r="CL8" s="1074"/>
      <c r="CM8" s="1074"/>
      <c r="CN8" s="1074"/>
      <c r="CO8" s="1074"/>
      <c r="CP8" s="1074"/>
      <c r="CQ8" s="1074"/>
      <c r="CR8" s="1074"/>
      <c r="CS8" s="1074"/>
      <c r="CT8" s="1074"/>
      <c r="CU8" s="1074"/>
      <c r="CV8" s="1074"/>
      <c r="CW8" s="1074"/>
      <c r="CX8" s="1074"/>
      <c r="CY8" s="1074"/>
      <c r="CZ8" s="1074"/>
      <c r="DA8" s="1074"/>
      <c r="DB8" s="1074"/>
      <c r="DC8" s="1074"/>
      <c r="DD8" s="1074"/>
      <c r="DE8" s="1074"/>
      <c r="DF8" s="1074"/>
      <c r="DG8" s="1074"/>
      <c r="DH8" s="1074"/>
      <c r="DI8" s="1074"/>
    </row>
    <row r="9" spans="1:113" s="1075" customFormat="1" ht="51">
      <c r="A9" s="381" t="s">
        <v>1365</v>
      </c>
      <c r="B9" s="1307" t="s">
        <v>1632</v>
      </c>
      <c r="C9" s="1331">
        <v>2</v>
      </c>
      <c r="D9" s="1331" t="s">
        <v>32</v>
      </c>
      <c r="E9" s="1387"/>
      <c r="F9" s="376">
        <f>E9*C9</f>
        <v>0</v>
      </c>
      <c r="G9" s="1312"/>
      <c r="H9" s="1073"/>
      <c r="I9" s="1074"/>
      <c r="J9" s="1074"/>
      <c r="K9" s="1074"/>
      <c r="L9" s="1074"/>
      <c r="M9" s="1074"/>
      <c r="N9" s="1074"/>
      <c r="O9" s="1074"/>
      <c r="P9" s="1074"/>
      <c r="Q9" s="1074"/>
      <c r="R9" s="1074"/>
      <c r="S9" s="1074"/>
      <c r="T9" s="1074"/>
      <c r="U9" s="1074"/>
      <c r="V9" s="1074"/>
      <c r="W9" s="1074"/>
      <c r="X9" s="1074"/>
      <c r="Y9" s="1074"/>
      <c r="Z9" s="1074"/>
      <c r="AA9" s="1074"/>
      <c r="AB9" s="1074"/>
      <c r="AC9" s="1074"/>
      <c r="AD9" s="1074"/>
      <c r="AE9" s="1074"/>
      <c r="AF9" s="1074"/>
      <c r="AG9" s="1074"/>
      <c r="AH9" s="1074"/>
      <c r="AI9" s="1074"/>
      <c r="AJ9" s="1074"/>
      <c r="AK9" s="1074"/>
      <c r="AL9" s="1074"/>
      <c r="AM9" s="1074"/>
      <c r="AN9" s="1074"/>
      <c r="AO9" s="1074"/>
      <c r="AP9" s="1074"/>
      <c r="AQ9" s="1074"/>
      <c r="AR9" s="1074"/>
      <c r="AS9" s="1074"/>
      <c r="AT9" s="1074"/>
      <c r="AU9" s="1074"/>
      <c r="AV9" s="1074"/>
      <c r="AW9" s="1074"/>
      <c r="AX9" s="1074"/>
      <c r="AY9" s="1074"/>
      <c r="AZ9" s="1074"/>
      <c r="BA9" s="1074"/>
      <c r="BB9" s="1074"/>
      <c r="BC9" s="1074"/>
      <c r="BD9" s="1074"/>
      <c r="BE9" s="1074"/>
      <c r="BF9" s="1074"/>
      <c r="BG9" s="1074"/>
      <c r="BH9" s="1074"/>
      <c r="BI9" s="1074"/>
      <c r="BJ9" s="1074"/>
      <c r="BK9" s="1074"/>
      <c r="BL9" s="1074"/>
      <c r="BM9" s="1074"/>
      <c r="BN9" s="1074"/>
      <c r="BO9" s="1074"/>
      <c r="BP9" s="1074"/>
      <c r="BQ9" s="1074"/>
      <c r="BR9" s="1074"/>
      <c r="BS9" s="1074"/>
      <c r="BT9" s="1074"/>
      <c r="BU9" s="1074"/>
      <c r="BV9" s="1074"/>
      <c r="BW9" s="1074"/>
      <c r="BX9" s="1074"/>
      <c r="BY9" s="1074"/>
      <c r="BZ9" s="1074"/>
      <c r="CA9" s="1074"/>
      <c r="CB9" s="1074"/>
      <c r="CC9" s="1074"/>
      <c r="CD9" s="1074"/>
      <c r="CE9" s="1074"/>
      <c r="CF9" s="1074"/>
      <c r="CG9" s="1074"/>
      <c r="CH9" s="1074"/>
      <c r="CI9" s="1074"/>
      <c r="CJ9" s="1074"/>
      <c r="CK9" s="1074"/>
      <c r="CL9" s="1074"/>
      <c r="CM9" s="1074"/>
      <c r="CN9" s="1074"/>
      <c r="CO9" s="1074"/>
      <c r="CP9" s="1074"/>
      <c r="CQ9" s="1074"/>
      <c r="CR9" s="1074"/>
      <c r="CS9" s="1074"/>
      <c r="CT9" s="1074"/>
      <c r="CU9" s="1074"/>
      <c r="CV9" s="1074"/>
      <c r="CW9" s="1074"/>
      <c r="CX9" s="1074"/>
      <c r="CY9" s="1074"/>
      <c r="CZ9" s="1074"/>
      <c r="DA9" s="1074"/>
      <c r="DB9" s="1074"/>
      <c r="DC9" s="1074"/>
      <c r="DD9" s="1074"/>
      <c r="DE9" s="1074"/>
      <c r="DF9" s="1074"/>
      <c r="DG9" s="1074"/>
      <c r="DH9" s="1074"/>
      <c r="DI9" s="1074"/>
    </row>
    <row r="10" spans="1:113" s="1075" customFormat="1" ht="25.5">
      <c r="A10" s="381" t="s">
        <v>1367</v>
      </c>
      <c r="B10" s="1369" t="s">
        <v>1633</v>
      </c>
      <c r="C10" s="1331">
        <v>8</v>
      </c>
      <c r="D10" s="1331" t="s">
        <v>32</v>
      </c>
      <c r="E10" s="1387"/>
      <c r="F10" s="376">
        <f>E10*C10</f>
        <v>0</v>
      </c>
      <c r="G10" s="1312"/>
      <c r="H10" s="1073"/>
      <c r="I10" s="1074"/>
      <c r="J10" s="1074"/>
      <c r="K10" s="1074"/>
      <c r="L10" s="1074"/>
      <c r="M10" s="1074"/>
      <c r="N10" s="1074"/>
      <c r="O10" s="1074"/>
      <c r="P10" s="1074"/>
      <c r="Q10" s="1074"/>
      <c r="R10" s="1074"/>
      <c r="S10" s="1074"/>
      <c r="T10" s="1074"/>
      <c r="U10" s="1074"/>
      <c r="V10" s="1074"/>
      <c r="W10" s="1074"/>
      <c r="X10" s="1074"/>
      <c r="Y10" s="1074"/>
      <c r="Z10" s="1074"/>
      <c r="AA10" s="1074"/>
      <c r="AB10" s="1074"/>
      <c r="AC10" s="1074"/>
      <c r="AD10" s="1074"/>
      <c r="AE10" s="1074"/>
      <c r="AF10" s="1074"/>
      <c r="AG10" s="1074"/>
      <c r="AH10" s="1074"/>
      <c r="AI10" s="1074"/>
      <c r="AJ10" s="1074"/>
      <c r="AK10" s="1074"/>
      <c r="AL10" s="1074"/>
      <c r="AM10" s="1074"/>
      <c r="AN10" s="1074"/>
      <c r="AO10" s="1074"/>
      <c r="AP10" s="1074"/>
      <c r="AQ10" s="1074"/>
      <c r="AR10" s="1074"/>
      <c r="AS10" s="1074"/>
      <c r="AT10" s="1074"/>
      <c r="AU10" s="1074"/>
      <c r="AV10" s="1074"/>
      <c r="AW10" s="1074"/>
      <c r="AX10" s="1074"/>
      <c r="AY10" s="1074"/>
      <c r="AZ10" s="1074"/>
      <c r="BA10" s="1074"/>
      <c r="BB10" s="1074"/>
      <c r="BC10" s="1074"/>
      <c r="BD10" s="1074"/>
      <c r="BE10" s="1074"/>
      <c r="BF10" s="1074"/>
      <c r="BG10" s="1074"/>
      <c r="BH10" s="1074"/>
      <c r="BI10" s="1074"/>
      <c r="BJ10" s="1074"/>
      <c r="BK10" s="1074"/>
      <c r="BL10" s="1074"/>
      <c r="BM10" s="1074"/>
      <c r="BN10" s="1074"/>
      <c r="BO10" s="1074"/>
      <c r="BP10" s="1074"/>
      <c r="BQ10" s="1074"/>
      <c r="BR10" s="1074"/>
      <c r="BS10" s="1074"/>
      <c r="BT10" s="1074"/>
      <c r="BU10" s="1074"/>
      <c r="BV10" s="1074"/>
      <c r="BW10" s="1074"/>
      <c r="BX10" s="1074"/>
      <c r="BY10" s="1074"/>
      <c r="BZ10" s="1074"/>
      <c r="CA10" s="1074"/>
      <c r="CB10" s="1074"/>
      <c r="CC10" s="1074"/>
      <c r="CD10" s="1074"/>
      <c r="CE10" s="1074"/>
      <c r="CF10" s="1074"/>
      <c r="CG10" s="1074"/>
      <c r="CH10" s="1074"/>
      <c r="CI10" s="1074"/>
      <c r="CJ10" s="1074"/>
      <c r="CK10" s="1074"/>
      <c r="CL10" s="1074"/>
      <c r="CM10" s="1074"/>
      <c r="CN10" s="1074"/>
      <c r="CO10" s="1074"/>
      <c r="CP10" s="1074"/>
      <c r="CQ10" s="1074"/>
      <c r="CR10" s="1074"/>
      <c r="CS10" s="1074"/>
      <c r="CT10" s="1074"/>
      <c r="CU10" s="1074"/>
      <c r="CV10" s="1074"/>
      <c r="CW10" s="1074"/>
      <c r="CX10" s="1074"/>
      <c r="CY10" s="1074"/>
      <c r="CZ10" s="1074"/>
      <c r="DA10" s="1074"/>
      <c r="DB10" s="1074"/>
      <c r="DC10" s="1074"/>
      <c r="DD10" s="1074"/>
      <c r="DE10" s="1074"/>
      <c r="DF10" s="1074"/>
      <c r="DG10" s="1074"/>
      <c r="DH10" s="1074"/>
      <c r="DI10" s="1074"/>
    </row>
    <row r="11" spans="1:113" s="1075" customFormat="1" ht="25.5">
      <c r="A11" s="381" t="s">
        <v>1370</v>
      </c>
      <c r="B11" s="1369" t="s">
        <v>1634</v>
      </c>
      <c r="C11" s="1331">
        <v>1</v>
      </c>
      <c r="D11" s="1331" t="s">
        <v>31</v>
      </c>
      <c r="E11" s="1387"/>
      <c r="F11" s="376">
        <f>E11*C11</f>
        <v>0</v>
      </c>
      <c r="G11" s="1312"/>
      <c r="H11" s="1073"/>
      <c r="I11" s="1074"/>
      <c r="J11" s="1074"/>
      <c r="K11" s="1074"/>
      <c r="L11" s="1074"/>
      <c r="M11" s="1074"/>
      <c r="N11" s="1074"/>
      <c r="O11" s="1074"/>
      <c r="P11" s="1074"/>
      <c r="Q11" s="1074"/>
      <c r="R11" s="1074"/>
      <c r="S11" s="1074"/>
      <c r="T11" s="1074"/>
      <c r="U11" s="1074"/>
      <c r="V11" s="1074"/>
      <c r="W11" s="1074"/>
      <c r="X11" s="1074"/>
      <c r="Y11" s="1074"/>
      <c r="Z11" s="1074"/>
      <c r="AA11" s="1074"/>
      <c r="AB11" s="1074"/>
      <c r="AC11" s="1074"/>
      <c r="AD11" s="1074"/>
      <c r="AE11" s="1074"/>
      <c r="AF11" s="1074"/>
      <c r="AG11" s="1074"/>
      <c r="AH11" s="1074"/>
      <c r="AI11" s="1074"/>
      <c r="AJ11" s="1074"/>
      <c r="AK11" s="1074"/>
      <c r="AL11" s="1074"/>
      <c r="AM11" s="1074"/>
      <c r="AN11" s="1074"/>
      <c r="AO11" s="1074"/>
      <c r="AP11" s="1074"/>
      <c r="AQ11" s="1074"/>
      <c r="AR11" s="1074"/>
      <c r="AS11" s="1074"/>
      <c r="AT11" s="1074"/>
      <c r="AU11" s="1074"/>
      <c r="AV11" s="1074"/>
      <c r="AW11" s="1074"/>
      <c r="AX11" s="1074"/>
      <c r="AY11" s="1074"/>
      <c r="AZ11" s="1074"/>
      <c r="BA11" s="1074"/>
      <c r="BB11" s="1074"/>
      <c r="BC11" s="1074"/>
      <c r="BD11" s="1074"/>
      <c r="BE11" s="1074"/>
      <c r="BF11" s="1074"/>
      <c r="BG11" s="1074"/>
      <c r="BH11" s="1074"/>
      <c r="BI11" s="1074"/>
      <c r="BJ11" s="1074"/>
      <c r="BK11" s="1074"/>
      <c r="BL11" s="1074"/>
      <c r="BM11" s="1074"/>
      <c r="BN11" s="1074"/>
      <c r="BO11" s="1074"/>
      <c r="BP11" s="1074"/>
      <c r="BQ11" s="1074"/>
      <c r="BR11" s="1074"/>
      <c r="BS11" s="1074"/>
      <c r="BT11" s="1074"/>
      <c r="BU11" s="1074"/>
      <c r="BV11" s="1074"/>
      <c r="BW11" s="1074"/>
      <c r="BX11" s="1074"/>
      <c r="BY11" s="1074"/>
      <c r="BZ11" s="1074"/>
      <c r="CA11" s="1074"/>
      <c r="CB11" s="1074"/>
      <c r="CC11" s="1074"/>
      <c r="CD11" s="1074"/>
      <c r="CE11" s="1074"/>
      <c r="CF11" s="1074"/>
      <c r="CG11" s="1074"/>
      <c r="CH11" s="1074"/>
      <c r="CI11" s="1074"/>
      <c r="CJ11" s="1074"/>
      <c r="CK11" s="1074"/>
      <c r="CL11" s="1074"/>
      <c r="CM11" s="1074"/>
      <c r="CN11" s="1074"/>
      <c r="CO11" s="1074"/>
      <c r="CP11" s="1074"/>
      <c r="CQ11" s="1074"/>
      <c r="CR11" s="1074"/>
      <c r="CS11" s="1074"/>
      <c r="CT11" s="1074"/>
      <c r="CU11" s="1074"/>
      <c r="CV11" s="1074"/>
      <c r="CW11" s="1074"/>
      <c r="CX11" s="1074"/>
      <c r="CY11" s="1074"/>
      <c r="CZ11" s="1074"/>
      <c r="DA11" s="1074"/>
      <c r="DB11" s="1074"/>
      <c r="DC11" s="1074"/>
      <c r="DD11" s="1074"/>
      <c r="DE11" s="1074"/>
      <c r="DF11" s="1074"/>
      <c r="DG11" s="1074"/>
      <c r="DH11" s="1074"/>
      <c r="DI11" s="1074"/>
    </row>
    <row r="12" spans="1:113" ht="12.75">
      <c r="A12" s="414"/>
      <c r="B12" s="405"/>
      <c r="C12" s="385"/>
      <c r="D12" s="385"/>
      <c r="E12" s="1314"/>
      <c r="F12" s="380"/>
      <c r="G12" s="1390"/>
      <c r="H12" s="1072"/>
      <c r="I12" s="1072"/>
      <c r="J12" s="1072"/>
      <c r="K12" s="1072"/>
      <c r="L12" s="1072"/>
      <c r="M12" s="1072"/>
      <c r="N12" s="1072"/>
      <c r="O12" s="1072"/>
      <c r="P12" s="1072"/>
      <c r="Q12" s="1072"/>
      <c r="R12" s="1072"/>
      <c r="S12" s="1072"/>
      <c r="T12" s="1072"/>
      <c r="U12" s="1072"/>
      <c r="V12" s="1072"/>
      <c r="W12" s="1072"/>
      <c r="X12" s="1072"/>
      <c r="Y12" s="1072"/>
      <c r="Z12" s="1072"/>
      <c r="AA12" s="1072"/>
      <c r="AB12" s="1072"/>
      <c r="AC12" s="1072"/>
      <c r="AD12" s="1072"/>
      <c r="AE12" s="1072"/>
      <c r="AF12" s="1072"/>
      <c r="AG12" s="1072"/>
      <c r="AH12" s="1072"/>
      <c r="AI12" s="1072"/>
      <c r="AJ12" s="1072"/>
      <c r="AK12" s="1072"/>
      <c r="AL12" s="1072"/>
      <c r="AM12" s="1072"/>
      <c r="AN12" s="1072"/>
      <c r="AO12" s="1072"/>
      <c r="AP12" s="1072"/>
      <c r="AQ12" s="1072"/>
      <c r="AR12" s="1072"/>
      <c r="AS12" s="1072"/>
      <c r="AT12" s="1072"/>
      <c r="AU12" s="1072"/>
      <c r="AV12" s="1072"/>
      <c r="AW12" s="1072"/>
      <c r="AX12" s="1072"/>
      <c r="AY12" s="1072"/>
      <c r="AZ12" s="1072"/>
      <c r="BA12" s="1072"/>
      <c r="BB12" s="1072"/>
      <c r="BC12" s="1072"/>
      <c r="BD12" s="1072"/>
      <c r="BE12" s="1072"/>
      <c r="BF12" s="1072"/>
      <c r="BG12" s="1072"/>
      <c r="BH12" s="1072"/>
      <c r="BI12" s="1072"/>
      <c r="BJ12" s="1072"/>
      <c r="BK12" s="1072"/>
      <c r="BL12" s="1072"/>
      <c r="BM12" s="1072"/>
      <c r="BN12" s="1072"/>
      <c r="BO12" s="1072"/>
      <c r="BP12" s="1072"/>
      <c r="BQ12" s="1072"/>
      <c r="BR12" s="1072"/>
      <c r="BS12" s="1072"/>
      <c r="BT12" s="1072"/>
      <c r="BU12" s="1072"/>
      <c r="BV12" s="1072"/>
      <c r="BW12" s="1072"/>
      <c r="BX12" s="1072"/>
      <c r="BY12" s="1072"/>
      <c r="BZ12" s="1072"/>
      <c r="CA12" s="1072"/>
      <c r="CB12" s="1072"/>
      <c r="CC12" s="1072"/>
      <c r="CD12" s="1072"/>
      <c r="CE12" s="1072"/>
      <c r="CF12" s="1072"/>
      <c r="CG12" s="1072"/>
      <c r="CH12" s="1072"/>
      <c r="CI12" s="1072"/>
      <c r="CJ12" s="1072"/>
      <c r="CK12" s="1072"/>
      <c r="CL12" s="1072"/>
      <c r="CM12" s="1072"/>
      <c r="CN12" s="1072"/>
      <c r="CO12" s="1072"/>
      <c r="CP12" s="1072"/>
      <c r="CQ12" s="1072"/>
      <c r="CR12" s="1072"/>
      <c r="CS12" s="1072"/>
      <c r="CT12" s="1072"/>
      <c r="CU12" s="1072"/>
      <c r="CV12" s="1072"/>
      <c r="CW12" s="1072"/>
      <c r="CX12" s="1072"/>
      <c r="CY12" s="1072"/>
      <c r="CZ12" s="1072"/>
      <c r="DA12" s="1072"/>
      <c r="DB12" s="1072"/>
      <c r="DC12" s="1072"/>
      <c r="DD12" s="1072"/>
      <c r="DE12" s="1072"/>
      <c r="DF12" s="1072"/>
      <c r="DG12" s="1072"/>
      <c r="DH12" s="1072"/>
      <c r="DI12" s="1072"/>
    </row>
    <row r="13" spans="1:113" ht="15">
      <c r="A13" s="1388" t="s">
        <v>1635</v>
      </c>
      <c r="B13" s="1350" t="s">
        <v>1636</v>
      </c>
      <c r="C13" s="385"/>
      <c r="D13" s="385"/>
      <c r="E13" s="1295"/>
      <c r="F13" s="380"/>
      <c r="G13" s="1336"/>
      <c r="H13" s="1072"/>
      <c r="I13" s="1072"/>
      <c r="J13" s="1072"/>
      <c r="K13" s="1072"/>
      <c r="L13" s="1072"/>
      <c r="M13" s="1072"/>
      <c r="N13" s="1072"/>
      <c r="O13" s="1072"/>
      <c r="P13" s="1072"/>
      <c r="Q13" s="1072"/>
      <c r="R13" s="1072"/>
      <c r="S13" s="1072"/>
      <c r="T13" s="1072"/>
      <c r="U13" s="1072"/>
      <c r="V13" s="1072"/>
      <c r="W13" s="1072"/>
      <c r="X13" s="1072"/>
      <c r="Y13" s="1072"/>
      <c r="Z13" s="1072"/>
      <c r="AA13" s="1072"/>
      <c r="AB13" s="1072"/>
      <c r="AC13" s="1072"/>
      <c r="AD13" s="1072"/>
      <c r="AE13" s="1072"/>
      <c r="AF13" s="1072"/>
      <c r="AG13" s="1072"/>
      <c r="AH13" s="1072"/>
      <c r="AI13" s="1072"/>
      <c r="AJ13" s="1072"/>
      <c r="AK13" s="1072"/>
      <c r="AL13" s="1072"/>
      <c r="AM13" s="1072"/>
      <c r="AN13" s="1072"/>
      <c r="AO13" s="1072"/>
      <c r="AP13" s="1072"/>
      <c r="AQ13" s="1072"/>
      <c r="AR13" s="1072"/>
      <c r="AS13" s="1072"/>
      <c r="AT13" s="1072"/>
      <c r="AU13" s="1072"/>
      <c r="AV13" s="1072"/>
      <c r="AW13" s="1072"/>
      <c r="AX13" s="1072"/>
      <c r="AY13" s="1072"/>
      <c r="AZ13" s="1072"/>
      <c r="BA13" s="1072"/>
      <c r="BB13" s="1072"/>
      <c r="BC13" s="1072"/>
      <c r="BD13" s="1072"/>
      <c r="BE13" s="1072"/>
      <c r="BF13" s="1072"/>
      <c r="BG13" s="1072"/>
      <c r="BH13" s="1072"/>
      <c r="BI13" s="1072"/>
      <c r="BJ13" s="1072"/>
      <c r="BK13" s="1072"/>
      <c r="BL13" s="1072"/>
      <c r="BM13" s="1072"/>
      <c r="BN13" s="1072"/>
      <c r="BO13" s="1072"/>
      <c r="BP13" s="1072"/>
      <c r="BQ13" s="1072"/>
      <c r="BR13" s="1072"/>
      <c r="BS13" s="1072"/>
      <c r="BT13" s="1072"/>
      <c r="BU13" s="1072"/>
      <c r="BV13" s="1072"/>
      <c r="BW13" s="1072"/>
      <c r="BX13" s="1072"/>
      <c r="BY13" s="1072"/>
      <c r="BZ13" s="1072"/>
      <c r="CA13" s="1072"/>
      <c r="CB13" s="1072"/>
      <c r="CC13" s="1072"/>
      <c r="CD13" s="1072"/>
      <c r="CE13" s="1072"/>
      <c r="CF13" s="1072"/>
      <c r="CG13" s="1072"/>
      <c r="CH13" s="1072"/>
      <c r="CI13" s="1072"/>
      <c r="CJ13" s="1072"/>
      <c r="CK13" s="1072"/>
      <c r="CL13" s="1072"/>
      <c r="CM13" s="1072"/>
      <c r="CN13" s="1072"/>
      <c r="CO13" s="1072"/>
      <c r="CP13" s="1072"/>
      <c r="CQ13" s="1072"/>
      <c r="CR13" s="1072"/>
      <c r="CS13" s="1072"/>
      <c r="CT13" s="1072"/>
      <c r="CU13" s="1072"/>
      <c r="CV13" s="1072"/>
      <c r="CW13" s="1072"/>
      <c r="CX13" s="1072"/>
      <c r="CY13" s="1072"/>
      <c r="CZ13" s="1072"/>
      <c r="DA13" s="1072"/>
      <c r="DB13" s="1072"/>
      <c r="DC13" s="1072"/>
      <c r="DD13" s="1072"/>
      <c r="DE13" s="1072"/>
      <c r="DF13" s="1072"/>
      <c r="DG13" s="1072"/>
      <c r="DH13" s="1072"/>
      <c r="DI13" s="1072"/>
    </row>
    <row r="14" spans="1:113" ht="15">
      <c r="A14" s="1388"/>
      <c r="B14" s="395" t="s">
        <v>1637</v>
      </c>
      <c r="C14" s="385"/>
      <c r="D14" s="385"/>
      <c r="E14" s="1295"/>
      <c r="F14" s="380"/>
      <c r="G14" s="1336"/>
      <c r="H14" s="1072"/>
      <c r="I14" s="1072"/>
      <c r="J14" s="1072"/>
      <c r="K14" s="1072"/>
      <c r="L14" s="1072"/>
      <c r="M14" s="1072"/>
      <c r="N14" s="1072"/>
      <c r="O14" s="1072"/>
      <c r="P14" s="1072"/>
      <c r="Q14" s="1072"/>
      <c r="R14" s="1072"/>
      <c r="S14" s="1072"/>
      <c r="T14" s="1072"/>
      <c r="U14" s="1072"/>
      <c r="V14" s="1072"/>
      <c r="W14" s="1072"/>
      <c r="X14" s="1072"/>
      <c r="Y14" s="1072"/>
      <c r="Z14" s="1072"/>
      <c r="AA14" s="1072"/>
      <c r="AB14" s="1072"/>
      <c r="AC14" s="1072"/>
      <c r="AD14" s="1072"/>
      <c r="AE14" s="1072"/>
      <c r="AF14" s="1072"/>
      <c r="AG14" s="1072"/>
      <c r="AH14" s="1072"/>
      <c r="AI14" s="1072"/>
      <c r="AJ14" s="1072"/>
      <c r="AK14" s="1072"/>
      <c r="AL14" s="1072"/>
      <c r="AM14" s="1072"/>
      <c r="AN14" s="1072"/>
      <c r="AO14" s="1072"/>
      <c r="AP14" s="1072"/>
      <c r="AQ14" s="1072"/>
      <c r="AR14" s="1072"/>
      <c r="AS14" s="1072"/>
      <c r="AT14" s="1072"/>
      <c r="AU14" s="1072"/>
      <c r="AV14" s="1072"/>
      <c r="AW14" s="1072"/>
      <c r="AX14" s="1072"/>
      <c r="AY14" s="1072"/>
      <c r="AZ14" s="1072"/>
      <c r="BA14" s="1072"/>
      <c r="BB14" s="1072"/>
      <c r="BC14" s="1072"/>
      <c r="BD14" s="1072"/>
      <c r="BE14" s="1072"/>
      <c r="BF14" s="1072"/>
      <c r="BG14" s="1072"/>
      <c r="BH14" s="1072"/>
      <c r="BI14" s="1072"/>
      <c r="BJ14" s="1072"/>
      <c r="BK14" s="1072"/>
      <c r="BL14" s="1072"/>
      <c r="BM14" s="1072"/>
      <c r="BN14" s="1072"/>
      <c r="BO14" s="1072"/>
      <c r="BP14" s="1072"/>
      <c r="BQ14" s="1072"/>
      <c r="BR14" s="1072"/>
      <c r="BS14" s="1072"/>
      <c r="BT14" s="1072"/>
      <c r="BU14" s="1072"/>
      <c r="BV14" s="1072"/>
      <c r="BW14" s="1072"/>
      <c r="BX14" s="1072"/>
      <c r="BY14" s="1072"/>
      <c r="BZ14" s="1072"/>
      <c r="CA14" s="1072"/>
      <c r="CB14" s="1072"/>
      <c r="CC14" s="1072"/>
      <c r="CD14" s="1072"/>
      <c r="CE14" s="1072"/>
      <c r="CF14" s="1072"/>
      <c r="CG14" s="1072"/>
      <c r="CH14" s="1072"/>
      <c r="CI14" s="1072"/>
      <c r="CJ14" s="1072"/>
      <c r="CK14" s="1072"/>
      <c r="CL14" s="1072"/>
      <c r="CM14" s="1072"/>
      <c r="CN14" s="1072"/>
      <c r="CO14" s="1072"/>
      <c r="CP14" s="1072"/>
      <c r="CQ14" s="1072"/>
      <c r="CR14" s="1072"/>
      <c r="CS14" s="1072"/>
      <c r="CT14" s="1072"/>
      <c r="CU14" s="1072"/>
      <c r="CV14" s="1072"/>
      <c r="CW14" s="1072"/>
      <c r="CX14" s="1072"/>
      <c r="CY14" s="1072"/>
      <c r="CZ14" s="1072"/>
      <c r="DA14" s="1072"/>
      <c r="DB14" s="1072"/>
      <c r="DC14" s="1072"/>
      <c r="DD14" s="1072"/>
      <c r="DE14" s="1072"/>
      <c r="DF14" s="1072"/>
      <c r="DG14" s="1072"/>
      <c r="DH14" s="1072"/>
      <c r="DI14" s="1072"/>
    </row>
    <row r="15" spans="1:113" ht="140.25">
      <c r="A15" s="381" t="s">
        <v>1372</v>
      </c>
      <c r="B15" s="1389" t="s">
        <v>1638</v>
      </c>
      <c r="C15" s="1331">
        <v>200</v>
      </c>
      <c r="D15" s="1331" t="s">
        <v>32</v>
      </c>
      <c r="E15" s="1387"/>
      <c r="F15" s="380"/>
      <c r="G15" s="413">
        <f>E15*C15</f>
        <v>0</v>
      </c>
      <c r="H15" s="1072"/>
      <c r="I15" s="1072"/>
      <c r="J15" s="1072"/>
      <c r="K15" s="1072"/>
      <c r="L15" s="1072"/>
      <c r="M15" s="1072"/>
      <c r="N15" s="1072"/>
      <c r="O15" s="1072"/>
      <c r="P15" s="1072"/>
      <c r="Q15" s="1072"/>
      <c r="R15" s="1072"/>
      <c r="S15" s="1072"/>
      <c r="T15" s="1072"/>
      <c r="U15" s="1072"/>
      <c r="V15" s="1072"/>
      <c r="W15" s="1072"/>
      <c r="X15" s="1072"/>
      <c r="Y15" s="1072"/>
      <c r="Z15" s="1072"/>
      <c r="AA15" s="1072"/>
      <c r="AB15" s="1072"/>
      <c r="AC15" s="1072"/>
      <c r="AD15" s="1072"/>
      <c r="AE15" s="1072"/>
      <c r="AF15" s="1072"/>
      <c r="AG15" s="1072"/>
      <c r="AH15" s="1072"/>
      <c r="AI15" s="1072"/>
      <c r="AJ15" s="1072"/>
      <c r="AK15" s="1072"/>
      <c r="AL15" s="1072"/>
      <c r="AM15" s="1072"/>
      <c r="AN15" s="1072"/>
      <c r="AO15" s="1072"/>
      <c r="AP15" s="1072"/>
      <c r="AQ15" s="1072"/>
      <c r="AR15" s="1072"/>
      <c r="AS15" s="1072"/>
      <c r="AT15" s="1072"/>
      <c r="AU15" s="1072"/>
      <c r="AV15" s="1072"/>
      <c r="AW15" s="1072"/>
      <c r="AX15" s="1072"/>
      <c r="AY15" s="1072"/>
      <c r="AZ15" s="1072"/>
      <c r="BA15" s="1072"/>
      <c r="BB15" s="1072"/>
      <c r="BC15" s="1072"/>
      <c r="BD15" s="1072"/>
      <c r="BE15" s="1072"/>
      <c r="BF15" s="1072"/>
      <c r="BG15" s="1072"/>
      <c r="BH15" s="1072"/>
      <c r="BI15" s="1072"/>
      <c r="BJ15" s="1072"/>
      <c r="BK15" s="1072"/>
      <c r="BL15" s="1072"/>
      <c r="BM15" s="1072"/>
      <c r="BN15" s="1072"/>
      <c r="BO15" s="1072"/>
      <c r="BP15" s="1072"/>
      <c r="BQ15" s="1072"/>
      <c r="BR15" s="1072"/>
      <c r="BS15" s="1072"/>
      <c r="BT15" s="1072"/>
      <c r="BU15" s="1072"/>
      <c r="BV15" s="1072"/>
      <c r="BW15" s="1072"/>
      <c r="BX15" s="1072"/>
      <c r="BY15" s="1072"/>
      <c r="BZ15" s="1072"/>
      <c r="CA15" s="1072"/>
      <c r="CB15" s="1072"/>
      <c r="CC15" s="1072"/>
      <c r="CD15" s="1072"/>
      <c r="CE15" s="1072"/>
      <c r="CF15" s="1072"/>
      <c r="CG15" s="1072"/>
      <c r="CH15" s="1072"/>
      <c r="CI15" s="1072"/>
      <c r="CJ15" s="1072"/>
      <c r="CK15" s="1072"/>
      <c r="CL15" s="1072"/>
      <c r="CM15" s="1072"/>
      <c r="CN15" s="1072"/>
      <c r="CO15" s="1072"/>
      <c r="CP15" s="1072"/>
      <c r="CQ15" s="1072"/>
      <c r="CR15" s="1072"/>
      <c r="CS15" s="1072"/>
      <c r="CT15" s="1072"/>
      <c r="CU15" s="1072"/>
      <c r="CV15" s="1072"/>
      <c r="CW15" s="1072"/>
      <c r="CX15" s="1072"/>
      <c r="CY15" s="1072"/>
      <c r="CZ15" s="1072"/>
      <c r="DA15" s="1072"/>
      <c r="DB15" s="1072"/>
      <c r="DC15" s="1072"/>
      <c r="DD15" s="1072"/>
      <c r="DE15" s="1072"/>
      <c r="DF15" s="1072"/>
      <c r="DG15" s="1072"/>
      <c r="DH15" s="1072"/>
      <c r="DI15" s="1072"/>
    </row>
    <row r="16" spans="1:113" ht="102">
      <c r="A16" s="381"/>
      <c r="B16" s="1389" t="s">
        <v>1639</v>
      </c>
      <c r="C16" s="1331">
        <v>1</v>
      </c>
      <c r="D16" s="1331" t="s">
        <v>31</v>
      </c>
      <c r="E16" s="1387"/>
      <c r="F16" s="380"/>
      <c r="G16" s="413">
        <f>E16*C16</f>
        <v>0</v>
      </c>
      <c r="H16" s="1072"/>
      <c r="I16" s="1072"/>
      <c r="J16" s="1072"/>
      <c r="K16" s="1072"/>
      <c r="L16" s="1072"/>
      <c r="M16" s="1072"/>
      <c r="N16" s="1072"/>
      <c r="O16" s="1072"/>
      <c r="P16" s="1072"/>
      <c r="Q16" s="1072"/>
      <c r="R16" s="1072"/>
      <c r="S16" s="1072"/>
      <c r="T16" s="1072"/>
      <c r="U16" s="1072"/>
      <c r="V16" s="1072"/>
      <c r="W16" s="1072"/>
      <c r="X16" s="1072"/>
      <c r="Y16" s="1072"/>
      <c r="Z16" s="1072"/>
      <c r="AA16" s="1072"/>
      <c r="AB16" s="1072"/>
      <c r="AC16" s="1072"/>
      <c r="AD16" s="1072"/>
      <c r="AE16" s="1072"/>
      <c r="AF16" s="1072"/>
      <c r="AG16" s="1072"/>
      <c r="AH16" s="1072"/>
      <c r="AI16" s="1072"/>
      <c r="AJ16" s="1072"/>
      <c r="AK16" s="1072"/>
      <c r="AL16" s="1072"/>
      <c r="AM16" s="1072"/>
      <c r="AN16" s="1072"/>
      <c r="AO16" s="1072"/>
      <c r="AP16" s="1072"/>
      <c r="AQ16" s="1072"/>
      <c r="AR16" s="1072"/>
      <c r="AS16" s="1072"/>
      <c r="AT16" s="1072"/>
      <c r="AU16" s="1072"/>
      <c r="AV16" s="1072"/>
      <c r="AW16" s="1072"/>
      <c r="AX16" s="1072"/>
      <c r="AY16" s="1072"/>
      <c r="AZ16" s="1072"/>
      <c r="BA16" s="1072"/>
      <c r="BB16" s="1072"/>
      <c r="BC16" s="1072"/>
      <c r="BD16" s="1072"/>
      <c r="BE16" s="1072"/>
      <c r="BF16" s="1072"/>
      <c r="BG16" s="1072"/>
      <c r="BH16" s="1072"/>
      <c r="BI16" s="1072"/>
      <c r="BJ16" s="1072"/>
      <c r="BK16" s="1072"/>
      <c r="BL16" s="1072"/>
      <c r="BM16" s="1072"/>
      <c r="BN16" s="1072"/>
      <c r="BO16" s="1072"/>
      <c r="BP16" s="1072"/>
      <c r="BQ16" s="1072"/>
      <c r="BR16" s="1072"/>
      <c r="BS16" s="1072"/>
      <c r="BT16" s="1072"/>
      <c r="BU16" s="1072"/>
      <c r="BV16" s="1072"/>
      <c r="BW16" s="1072"/>
      <c r="BX16" s="1072"/>
      <c r="BY16" s="1072"/>
      <c r="BZ16" s="1072"/>
      <c r="CA16" s="1072"/>
      <c r="CB16" s="1072"/>
      <c r="CC16" s="1072"/>
      <c r="CD16" s="1072"/>
      <c r="CE16" s="1072"/>
      <c r="CF16" s="1072"/>
      <c r="CG16" s="1072"/>
      <c r="CH16" s="1072"/>
      <c r="CI16" s="1072"/>
      <c r="CJ16" s="1072"/>
      <c r="CK16" s="1072"/>
      <c r="CL16" s="1072"/>
      <c r="CM16" s="1072"/>
      <c r="CN16" s="1072"/>
      <c r="CO16" s="1072"/>
      <c r="CP16" s="1072"/>
      <c r="CQ16" s="1072"/>
      <c r="CR16" s="1072"/>
      <c r="CS16" s="1072"/>
      <c r="CT16" s="1072"/>
      <c r="CU16" s="1072"/>
      <c r="CV16" s="1072"/>
      <c r="CW16" s="1072"/>
      <c r="CX16" s="1072"/>
      <c r="CY16" s="1072"/>
      <c r="CZ16" s="1072"/>
      <c r="DA16" s="1072"/>
      <c r="DB16" s="1072"/>
      <c r="DC16" s="1072"/>
      <c r="DD16" s="1072"/>
      <c r="DE16" s="1072"/>
      <c r="DF16" s="1072"/>
      <c r="DG16" s="1072"/>
      <c r="DH16" s="1072"/>
      <c r="DI16" s="1072"/>
    </row>
    <row r="17" spans="1:113" ht="102">
      <c r="A17" s="381"/>
      <c r="B17" s="1389" t="s">
        <v>1640</v>
      </c>
      <c r="C17" s="1331">
        <v>1</v>
      </c>
      <c r="D17" s="1331" t="s">
        <v>31</v>
      </c>
      <c r="E17" s="1387"/>
      <c r="F17" s="380"/>
      <c r="G17" s="413">
        <f>E17*C17</f>
        <v>0</v>
      </c>
      <c r="H17" s="1072"/>
      <c r="I17" s="1072"/>
      <c r="J17" s="1072"/>
      <c r="K17" s="1072"/>
      <c r="L17" s="1072"/>
      <c r="M17" s="1072"/>
      <c r="N17" s="1072"/>
      <c r="O17" s="1072"/>
      <c r="P17" s="1072"/>
      <c r="Q17" s="1072"/>
      <c r="R17" s="1072"/>
      <c r="S17" s="1072"/>
      <c r="T17" s="1072"/>
      <c r="U17" s="1072"/>
      <c r="V17" s="1072"/>
      <c r="W17" s="1072"/>
      <c r="X17" s="1072"/>
      <c r="Y17" s="1072"/>
      <c r="Z17" s="1072"/>
      <c r="AA17" s="1072"/>
      <c r="AB17" s="1072"/>
      <c r="AC17" s="1072"/>
      <c r="AD17" s="1072"/>
      <c r="AE17" s="1072"/>
      <c r="AF17" s="1072"/>
      <c r="AG17" s="1072"/>
      <c r="AH17" s="1072"/>
      <c r="AI17" s="1072"/>
      <c r="AJ17" s="1072"/>
      <c r="AK17" s="1072"/>
      <c r="AL17" s="1072"/>
      <c r="AM17" s="1072"/>
      <c r="AN17" s="1072"/>
      <c r="AO17" s="1072"/>
      <c r="AP17" s="1072"/>
      <c r="AQ17" s="1072"/>
      <c r="AR17" s="1072"/>
      <c r="AS17" s="1072"/>
      <c r="AT17" s="1072"/>
      <c r="AU17" s="1072"/>
      <c r="AV17" s="1072"/>
      <c r="AW17" s="1072"/>
      <c r="AX17" s="1072"/>
      <c r="AY17" s="1072"/>
      <c r="AZ17" s="1072"/>
      <c r="BA17" s="1072"/>
      <c r="BB17" s="1072"/>
      <c r="BC17" s="1072"/>
      <c r="BD17" s="1072"/>
      <c r="BE17" s="1072"/>
      <c r="BF17" s="1072"/>
      <c r="BG17" s="1072"/>
      <c r="BH17" s="1072"/>
      <c r="BI17" s="1072"/>
      <c r="BJ17" s="1072"/>
      <c r="BK17" s="1072"/>
      <c r="BL17" s="1072"/>
      <c r="BM17" s="1072"/>
      <c r="BN17" s="1072"/>
      <c r="BO17" s="1072"/>
      <c r="BP17" s="1072"/>
      <c r="BQ17" s="1072"/>
      <c r="BR17" s="1072"/>
      <c r="BS17" s="1072"/>
      <c r="BT17" s="1072"/>
      <c r="BU17" s="1072"/>
      <c r="BV17" s="1072"/>
      <c r="BW17" s="1072"/>
      <c r="BX17" s="1072"/>
      <c r="BY17" s="1072"/>
      <c r="BZ17" s="1072"/>
      <c r="CA17" s="1072"/>
      <c r="CB17" s="1072"/>
      <c r="CC17" s="1072"/>
      <c r="CD17" s="1072"/>
      <c r="CE17" s="1072"/>
      <c r="CF17" s="1072"/>
      <c r="CG17" s="1072"/>
      <c r="CH17" s="1072"/>
      <c r="CI17" s="1072"/>
      <c r="CJ17" s="1072"/>
      <c r="CK17" s="1072"/>
      <c r="CL17" s="1072"/>
      <c r="CM17" s="1072"/>
      <c r="CN17" s="1072"/>
      <c r="CO17" s="1072"/>
      <c r="CP17" s="1072"/>
      <c r="CQ17" s="1072"/>
      <c r="CR17" s="1072"/>
      <c r="CS17" s="1072"/>
      <c r="CT17" s="1072"/>
      <c r="CU17" s="1072"/>
      <c r="CV17" s="1072"/>
      <c r="CW17" s="1072"/>
      <c r="CX17" s="1072"/>
      <c r="CY17" s="1072"/>
      <c r="CZ17" s="1072"/>
      <c r="DA17" s="1072"/>
      <c r="DB17" s="1072"/>
      <c r="DC17" s="1072"/>
      <c r="DD17" s="1072"/>
      <c r="DE17" s="1072"/>
      <c r="DF17" s="1072"/>
      <c r="DG17" s="1072"/>
      <c r="DH17" s="1072"/>
      <c r="DI17" s="1072"/>
    </row>
    <row r="18" spans="1:113" ht="102">
      <c r="A18" s="381"/>
      <c r="B18" s="1389" t="s">
        <v>1641</v>
      </c>
      <c r="C18" s="1331">
        <v>1</v>
      </c>
      <c r="D18" s="1331" t="s">
        <v>31</v>
      </c>
      <c r="E18" s="1387"/>
      <c r="F18" s="380"/>
      <c r="G18" s="413">
        <f>E18*C18</f>
        <v>0</v>
      </c>
      <c r="H18" s="1072"/>
      <c r="I18" s="1072"/>
      <c r="J18" s="1072"/>
      <c r="K18" s="1072"/>
      <c r="L18" s="1072"/>
      <c r="M18" s="1072"/>
      <c r="N18" s="1072"/>
      <c r="O18" s="1072"/>
      <c r="P18" s="1072"/>
      <c r="Q18" s="1072"/>
      <c r="R18" s="1072"/>
      <c r="S18" s="1072"/>
      <c r="T18" s="1072"/>
      <c r="U18" s="1072"/>
      <c r="V18" s="1072"/>
      <c r="W18" s="1072"/>
      <c r="X18" s="1072"/>
      <c r="Y18" s="1072"/>
      <c r="Z18" s="1072"/>
      <c r="AA18" s="1072"/>
      <c r="AB18" s="1072"/>
      <c r="AC18" s="1072"/>
      <c r="AD18" s="1072"/>
      <c r="AE18" s="1072"/>
      <c r="AF18" s="1072"/>
      <c r="AG18" s="1072"/>
      <c r="AH18" s="1072"/>
      <c r="AI18" s="1072"/>
      <c r="AJ18" s="1072"/>
      <c r="AK18" s="1072"/>
      <c r="AL18" s="1072"/>
      <c r="AM18" s="1072"/>
      <c r="AN18" s="1072"/>
      <c r="AO18" s="1072"/>
      <c r="AP18" s="1072"/>
      <c r="AQ18" s="1072"/>
      <c r="AR18" s="1072"/>
      <c r="AS18" s="1072"/>
      <c r="AT18" s="1072"/>
      <c r="AU18" s="1072"/>
      <c r="AV18" s="1072"/>
      <c r="AW18" s="1072"/>
      <c r="AX18" s="1072"/>
      <c r="AY18" s="1072"/>
      <c r="AZ18" s="1072"/>
      <c r="BA18" s="1072"/>
      <c r="BB18" s="1072"/>
      <c r="BC18" s="1072"/>
      <c r="BD18" s="1072"/>
      <c r="BE18" s="1072"/>
      <c r="BF18" s="1072"/>
      <c r="BG18" s="1072"/>
      <c r="BH18" s="1072"/>
      <c r="BI18" s="1072"/>
      <c r="BJ18" s="1072"/>
      <c r="BK18" s="1072"/>
      <c r="BL18" s="1072"/>
      <c r="BM18" s="1072"/>
      <c r="BN18" s="1072"/>
      <c r="BO18" s="1072"/>
      <c r="BP18" s="1072"/>
      <c r="BQ18" s="1072"/>
      <c r="BR18" s="1072"/>
      <c r="BS18" s="1072"/>
      <c r="BT18" s="1072"/>
      <c r="BU18" s="1072"/>
      <c r="BV18" s="1072"/>
      <c r="BW18" s="1072"/>
      <c r="BX18" s="1072"/>
      <c r="BY18" s="1072"/>
      <c r="BZ18" s="1072"/>
      <c r="CA18" s="1072"/>
      <c r="CB18" s="1072"/>
      <c r="CC18" s="1072"/>
      <c r="CD18" s="1072"/>
      <c r="CE18" s="1072"/>
      <c r="CF18" s="1072"/>
      <c r="CG18" s="1072"/>
      <c r="CH18" s="1072"/>
      <c r="CI18" s="1072"/>
      <c r="CJ18" s="1072"/>
      <c r="CK18" s="1072"/>
      <c r="CL18" s="1072"/>
      <c r="CM18" s="1072"/>
      <c r="CN18" s="1072"/>
      <c r="CO18" s="1072"/>
      <c r="CP18" s="1072"/>
      <c r="CQ18" s="1072"/>
      <c r="CR18" s="1072"/>
      <c r="CS18" s="1072"/>
      <c r="CT18" s="1072"/>
      <c r="CU18" s="1072"/>
      <c r="CV18" s="1072"/>
      <c r="CW18" s="1072"/>
      <c r="CX18" s="1072"/>
      <c r="CY18" s="1072"/>
      <c r="CZ18" s="1072"/>
      <c r="DA18" s="1072"/>
      <c r="DB18" s="1072"/>
      <c r="DC18" s="1072"/>
      <c r="DD18" s="1072"/>
      <c r="DE18" s="1072"/>
      <c r="DF18" s="1072"/>
      <c r="DG18" s="1072"/>
      <c r="DH18" s="1072"/>
      <c r="DI18" s="1072"/>
    </row>
    <row r="19" spans="1:113" ht="114.75">
      <c r="A19" s="381"/>
      <c r="B19" s="1389" t="s">
        <v>1642</v>
      </c>
      <c r="C19" s="1331">
        <v>1</v>
      </c>
      <c r="D19" s="1331" t="s">
        <v>31</v>
      </c>
      <c r="E19" s="1387"/>
      <c r="F19" s="380"/>
      <c r="G19" s="413"/>
      <c r="H19" s="1072"/>
      <c r="I19" s="1072"/>
      <c r="J19" s="1072"/>
      <c r="K19" s="1072"/>
      <c r="L19" s="1072"/>
      <c r="M19" s="1072"/>
      <c r="N19" s="1072"/>
      <c r="O19" s="1072"/>
      <c r="P19" s="1072"/>
      <c r="Q19" s="1072"/>
      <c r="R19" s="1072"/>
      <c r="S19" s="1072"/>
      <c r="T19" s="1072"/>
      <c r="U19" s="1072"/>
      <c r="V19" s="1072"/>
      <c r="W19" s="1072"/>
      <c r="X19" s="1072"/>
      <c r="Y19" s="1072"/>
      <c r="Z19" s="1072"/>
      <c r="AA19" s="1072"/>
      <c r="AB19" s="1072"/>
      <c r="AC19" s="1072"/>
      <c r="AD19" s="1072"/>
      <c r="AE19" s="1072"/>
      <c r="AF19" s="1072"/>
      <c r="AG19" s="1072"/>
      <c r="AH19" s="1072"/>
      <c r="AI19" s="1072"/>
      <c r="AJ19" s="1072"/>
      <c r="AK19" s="1072"/>
      <c r="AL19" s="1072"/>
      <c r="AM19" s="1072"/>
      <c r="AN19" s="1072"/>
      <c r="AO19" s="1072"/>
      <c r="AP19" s="1072"/>
      <c r="AQ19" s="1072"/>
      <c r="AR19" s="1072"/>
      <c r="AS19" s="1072"/>
      <c r="AT19" s="1072"/>
      <c r="AU19" s="1072"/>
      <c r="AV19" s="1072"/>
      <c r="AW19" s="1072"/>
      <c r="AX19" s="1072"/>
      <c r="AY19" s="1072"/>
      <c r="AZ19" s="1072"/>
      <c r="BA19" s="1072"/>
      <c r="BB19" s="1072"/>
      <c r="BC19" s="1072"/>
      <c r="BD19" s="1072"/>
      <c r="BE19" s="1072"/>
      <c r="BF19" s="1072"/>
      <c r="BG19" s="1072"/>
      <c r="BH19" s="1072"/>
      <c r="BI19" s="1072"/>
      <c r="BJ19" s="1072"/>
      <c r="BK19" s="1072"/>
      <c r="BL19" s="1072"/>
      <c r="BM19" s="1072"/>
      <c r="BN19" s="1072"/>
      <c r="BO19" s="1072"/>
      <c r="BP19" s="1072"/>
      <c r="BQ19" s="1072"/>
      <c r="BR19" s="1072"/>
      <c r="BS19" s="1072"/>
      <c r="BT19" s="1072"/>
      <c r="BU19" s="1072"/>
      <c r="BV19" s="1072"/>
      <c r="BW19" s="1072"/>
      <c r="BX19" s="1072"/>
      <c r="BY19" s="1072"/>
      <c r="BZ19" s="1072"/>
      <c r="CA19" s="1072"/>
      <c r="CB19" s="1072"/>
      <c r="CC19" s="1072"/>
      <c r="CD19" s="1072"/>
      <c r="CE19" s="1072"/>
      <c r="CF19" s="1072"/>
      <c r="CG19" s="1072"/>
      <c r="CH19" s="1072"/>
      <c r="CI19" s="1072"/>
      <c r="CJ19" s="1072"/>
      <c r="CK19" s="1072"/>
      <c r="CL19" s="1072"/>
      <c r="CM19" s="1072"/>
      <c r="CN19" s="1072"/>
      <c r="CO19" s="1072"/>
      <c r="CP19" s="1072"/>
      <c r="CQ19" s="1072"/>
      <c r="CR19" s="1072"/>
      <c r="CS19" s="1072"/>
      <c r="CT19" s="1072"/>
      <c r="CU19" s="1072"/>
      <c r="CV19" s="1072"/>
      <c r="CW19" s="1072"/>
      <c r="CX19" s="1072"/>
      <c r="CY19" s="1072"/>
      <c r="CZ19" s="1072"/>
      <c r="DA19" s="1072"/>
      <c r="DB19" s="1072"/>
      <c r="DC19" s="1072"/>
      <c r="DD19" s="1072"/>
      <c r="DE19" s="1072"/>
      <c r="DF19" s="1072"/>
      <c r="DG19" s="1072"/>
      <c r="DH19" s="1072"/>
      <c r="DI19" s="1072"/>
    </row>
    <row r="20" spans="1:113" ht="12.75">
      <c r="A20" s="381"/>
      <c r="B20" s="1389"/>
      <c r="C20" s="1331"/>
      <c r="D20" s="1331"/>
      <c r="E20" s="1387"/>
      <c r="F20" s="380"/>
      <c r="G20" s="413"/>
      <c r="H20" s="1072"/>
      <c r="I20" s="1072"/>
      <c r="J20" s="1072"/>
      <c r="K20" s="1072"/>
      <c r="L20" s="1072"/>
      <c r="M20" s="1072"/>
      <c r="N20" s="1072"/>
      <c r="O20" s="1072"/>
      <c r="P20" s="1072"/>
      <c r="Q20" s="1072"/>
      <c r="R20" s="1072"/>
      <c r="S20" s="1072"/>
      <c r="T20" s="1072"/>
      <c r="U20" s="1072"/>
      <c r="V20" s="1072"/>
      <c r="W20" s="1072"/>
      <c r="X20" s="1072"/>
      <c r="Y20" s="1072"/>
      <c r="Z20" s="1072"/>
      <c r="AA20" s="1072"/>
      <c r="AB20" s="1072"/>
      <c r="AC20" s="1072"/>
      <c r="AD20" s="1072"/>
      <c r="AE20" s="1072"/>
      <c r="AF20" s="1072"/>
      <c r="AG20" s="1072"/>
      <c r="AH20" s="1072"/>
      <c r="AI20" s="1072"/>
      <c r="AJ20" s="1072"/>
      <c r="AK20" s="1072"/>
      <c r="AL20" s="1072"/>
      <c r="AM20" s="1072"/>
      <c r="AN20" s="1072"/>
      <c r="AO20" s="1072"/>
      <c r="AP20" s="1072"/>
      <c r="AQ20" s="1072"/>
      <c r="AR20" s="1072"/>
      <c r="AS20" s="1072"/>
      <c r="AT20" s="1072"/>
      <c r="AU20" s="1072"/>
      <c r="AV20" s="1072"/>
      <c r="AW20" s="1072"/>
      <c r="AX20" s="1072"/>
      <c r="AY20" s="1072"/>
      <c r="AZ20" s="1072"/>
      <c r="BA20" s="1072"/>
      <c r="BB20" s="1072"/>
      <c r="BC20" s="1072"/>
      <c r="BD20" s="1072"/>
      <c r="BE20" s="1072"/>
      <c r="BF20" s="1072"/>
      <c r="BG20" s="1072"/>
      <c r="BH20" s="1072"/>
      <c r="BI20" s="1072"/>
      <c r="BJ20" s="1072"/>
      <c r="BK20" s="1072"/>
      <c r="BL20" s="1072"/>
      <c r="BM20" s="1072"/>
      <c r="BN20" s="1072"/>
      <c r="BO20" s="1072"/>
      <c r="BP20" s="1072"/>
      <c r="BQ20" s="1072"/>
      <c r="BR20" s="1072"/>
      <c r="BS20" s="1072"/>
      <c r="BT20" s="1072"/>
      <c r="BU20" s="1072"/>
      <c r="BV20" s="1072"/>
      <c r="BW20" s="1072"/>
      <c r="BX20" s="1072"/>
      <c r="BY20" s="1072"/>
      <c r="BZ20" s="1072"/>
      <c r="CA20" s="1072"/>
      <c r="CB20" s="1072"/>
      <c r="CC20" s="1072"/>
      <c r="CD20" s="1072"/>
      <c r="CE20" s="1072"/>
      <c r="CF20" s="1072"/>
      <c r="CG20" s="1072"/>
      <c r="CH20" s="1072"/>
      <c r="CI20" s="1072"/>
      <c r="CJ20" s="1072"/>
      <c r="CK20" s="1072"/>
      <c r="CL20" s="1072"/>
      <c r="CM20" s="1072"/>
      <c r="CN20" s="1072"/>
      <c r="CO20" s="1072"/>
      <c r="CP20" s="1072"/>
      <c r="CQ20" s="1072"/>
      <c r="CR20" s="1072"/>
      <c r="CS20" s="1072"/>
      <c r="CT20" s="1072"/>
      <c r="CU20" s="1072"/>
      <c r="CV20" s="1072"/>
      <c r="CW20" s="1072"/>
      <c r="CX20" s="1072"/>
      <c r="CY20" s="1072"/>
      <c r="CZ20" s="1072"/>
      <c r="DA20" s="1072"/>
      <c r="DB20" s="1072"/>
      <c r="DC20" s="1072"/>
      <c r="DD20" s="1072"/>
      <c r="DE20" s="1072"/>
      <c r="DF20" s="1072"/>
      <c r="DG20" s="1072"/>
      <c r="DH20" s="1072"/>
      <c r="DI20" s="1072"/>
    </row>
    <row r="21" spans="1:113" ht="12.75">
      <c r="A21" s="414"/>
      <c r="B21" s="395" t="s">
        <v>1643</v>
      </c>
      <c r="C21" s="385"/>
      <c r="D21" s="385"/>
      <c r="E21" s="1295"/>
      <c r="F21" s="380"/>
      <c r="G21" s="1336"/>
      <c r="H21" s="1072"/>
      <c r="I21" s="1072"/>
      <c r="J21" s="1072"/>
      <c r="K21" s="1072"/>
      <c r="L21" s="1072"/>
      <c r="M21" s="1072"/>
      <c r="N21" s="1072"/>
      <c r="O21" s="1072"/>
      <c r="P21" s="1072"/>
      <c r="Q21" s="1072"/>
      <c r="R21" s="1072"/>
      <c r="S21" s="1072"/>
      <c r="T21" s="1072"/>
      <c r="U21" s="1072"/>
      <c r="V21" s="1072"/>
      <c r="W21" s="1072"/>
      <c r="X21" s="1072"/>
      <c r="Y21" s="1072"/>
      <c r="Z21" s="1072"/>
      <c r="AA21" s="1072"/>
      <c r="AB21" s="1072"/>
      <c r="AC21" s="1072"/>
      <c r="AD21" s="1072"/>
      <c r="AE21" s="1072"/>
      <c r="AF21" s="1072"/>
      <c r="AG21" s="1072"/>
      <c r="AH21" s="1072"/>
      <c r="AI21" s="1072"/>
      <c r="AJ21" s="1072"/>
      <c r="AK21" s="1072"/>
      <c r="AL21" s="1072"/>
      <c r="AM21" s="1072"/>
      <c r="AN21" s="1072"/>
      <c r="AO21" s="1072"/>
      <c r="AP21" s="1072"/>
      <c r="AQ21" s="1072"/>
      <c r="AR21" s="1072"/>
      <c r="AS21" s="1072"/>
      <c r="AT21" s="1072"/>
      <c r="AU21" s="1072"/>
      <c r="AV21" s="1072"/>
      <c r="AW21" s="1072"/>
      <c r="AX21" s="1072"/>
      <c r="AY21" s="1072"/>
      <c r="AZ21" s="1072"/>
      <c r="BA21" s="1072"/>
      <c r="BB21" s="1072"/>
      <c r="BC21" s="1072"/>
      <c r="BD21" s="1072"/>
      <c r="BE21" s="1072"/>
      <c r="BF21" s="1072"/>
      <c r="BG21" s="1072"/>
      <c r="BH21" s="1072"/>
      <c r="BI21" s="1072"/>
      <c r="BJ21" s="1072"/>
      <c r="BK21" s="1072"/>
      <c r="BL21" s="1072"/>
      <c r="BM21" s="1072"/>
      <c r="BN21" s="1072"/>
      <c r="BO21" s="1072"/>
      <c r="BP21" s="1072"/>
      <c r="BQ21" s="1072"/>
      <c r="BR21" s="1072"/>
      <c r="BS21" s="1072"/>
      <c r="BT21" s="1072"/>
      <c r="BU21" s="1072"/>
      <c r="BV21" s="1072"/>
      <c r="BW21" s="1072"/>
      <c r="BX21" s="1072"/>
      <c r="BY21" s="1072"/>
      <c r="BZ21" s="1072"/>
      <c r="CA21" s="1072"/>
      <c r="CB21" s="1072"/>
      <c r="CC21" s="1072"/>
      <c r="CD21" s="1072"/>
      <c r="CE21" s="1072"/>
      <c r="CF21" s="1072"/>
      <c r="CG21" s="1072"/>
      <c r="CH21" s="1072"/>
      <c r="CI21" s="1072"/>
      <c r="CJ21" s="1072"/>
      <c r="CK21" s="1072"/>
      <c r="CL21" s="1072"/>
      <c r="CM21" s="1072"/>
      <c r="CN21" s="1072"/>
      <c r="CO21" s="1072"/>
      <c r="CP21" s="1072"/>
      <c r="CQ21" s="1072"/>
      <c r="CR21" s="1072"/>
      <c r="CS21" s="1072"/>
      <c r="CT21" s="1072"/>
      <c r="CU21" s="1072"/>
      <c r="CV21" s="1072"/>
      <c r="CW21" s="1072"/>
      <c r="CX21" s="1072"/>
      <c r="CY21" s="1072"/>
      <c r="CZ21" s="1072"/>
      <c r="DA21" s="1072"/>
      <c r="DB21" s="1072"/>
      <c r="DC21" s="1072"/>
      <c r="DD21" s="1072"/>
      <c r="DE21" s="1072"/>
      <c r="DF21" s="1072"/>
      <c r="DG21" s="1072"/>
      <c r="DH21" s="1072"/>
      <c r="DI21" s="1072"/>
    </row>
    <row r="22" spans="1:113" ht="12.75">
      <c r="A22" s="381" t="s">
        <v>1374</v>
      </c>
      <c r="B22" s="1999" t="s">
        <v>1644</v>
      </c>
      <c r="C22" s="1331">
        <v>1</v>
      </c>
      <c r="D22" s="1331" t="s">
        <v>31</v>
      </c>
      <c r="E22" s="1387"/>
      <c r="F22" s="380"/>
      <c r="G22" s="413">
        <f>E22*C22</f>
        <v>0</v>
      </c>
      <c r="H22" s="1072"/>
      <c r="I22" s="1072"/>
      <c r="J22" s="1072"/>
      <c r="K22" s="1072"/>
      <c r="L22" s="1072"/>
      <c r="M22" s="1072"/>
      <c r="N22" s="1072"/>
      <c r="O22" s="1072"/>
      <c r="P22" s="1072"/>
      <c r="Q22" s="1072"/>
      <c r="R22" s="1072"/>
      <c r="S22" s="1072"/>
      <c r="T22" s="1072"/>
      <c r="U22" s="1072"/>
      <c r="V22" s="1072"/>
      <c r="W22" s="1072"/>
      <c r="X22" s="1072"/>
      <c r="Y22" s="1072"/>
      <c r="Z22" s="1072"/>
      <c r="AA22" s="1072"/>
      <c r="AB22" s="1072"/>
      <c r="AC22" s="1072"/>
      <c r="AD22" s="1072"/>
      <c r="AE22" s="1072"/>
      <c r="AF22" s="1072"/>
      <c r="AG22" s="1072"/>
      <c r="AH22" s="1072"/>
      <c r="AI22" s="1072"/>
      <c r="AJ22" s="1072"/>
      <c r="AK22" s="1072"/>
      <c r="AL22" s="1072"/>
      <c r="AM22" s="1072"/>
      <c r="AN22" s="1072"/>
      <c r="AO22" s="1072"/>
      <c r="AP22" s="1072"/>
      <c r="AQ22" s="1072"/>
      <c r="AR22" s="1072"/>
      <c r="AS22" s="1072"/>
      <c r="AT22" s="1072"/>
      <c r="AU22" s="1072"/>
      <c r="AV22" s="1072"/>
      <c r="AW22" s="1072"/>
      <c r="AX22" s="1072"/>
      <c r="AY22" s="1072"/>
      <c r="AZ22" s="1072"/>
      <c r="BA22" s="1072"/>
      <c r="BB22" s="1072"/>
      <c r="BC22" s="1072"/>
      <c r="BD22" s="1072"/>
      <c r="BE22" s="1072"/>
      <c r="BF22" s="1072"/>
      <c r="BG22" s="1072"/>
      <c r="BH22" s="1072"/>
      <c r="BI22" s="1072"/>
      <c r="BJ22" s="1072"/>
      <c r="BK22" s="1072"/>
      <c r="BL22" s="1072"/>
      <c r="BM22" s="1072"/>
      <c r="BN22" s="1072"/>
      <c r="BO22" s="1072"/>
      <c r="BP22" s="1072"/>
      <c r="BQ22" s="1072"/>
      <c r="BR22" s="1072"/>
      <c r="BS22" s="1072"/>
      <c r="BT22" s="1072"/>
      <c r="BU22" s="1072"/>
      <c r="BV22" s="1072"/>
      <c r="BW22" s="1072"/>
      <c r="BX22" s="1072"/>
      <c r="BY22" s="1072"/>
      <c r="BZ22" s="1072"/>
      <c r="CA22" s="1072"/>
      <c r="CB22" s="1072"/>
      <c r="CC22" s="1072"/>
      <c r="CD22" s="1072"/>
      <c r="CE22" s="1072"/>
      <c r="CF22" s="1072"/>
      <c r="CG22" s="1072"/>
      <c r="CH22" s="1072"/>
      <c r="CI22" s="1072"/>
      <c r="CJ22" s="1072"/>
      <c r="CK22" s="1072"/>
      <c r="CL22" s="1072"/>
      <c r="CM22" s="1072"/>
      <c r="CN22" s="1072"/>
      <c r="CO22" s="1072"/>
      <c r="CP22" s="1072"/>
      <c r="CQ22" s="1072"/>
      <c r="CR22" s="1072"/>
      <c r="CS22" s="1072"/>
      <c r="CT22" s="1072"/>
      <c r="CU22" s="1072"/>
      <c r="CV22" s="1072"/>
      <c r="CW22" s="1072"/>
      <c r="CX22" s="1072"/>
      <c r="CY22" s="1072"/>
      <c r="CZ22" s="1072"/>
      <c r="DA22" s="1072"/>
      <c r="DB22" s="1072"/>
      <c r="DC22" s="1072"/>
      <c r="DD22" s="1072"/>
      <c r="DE22" s="1072"/>
      <c r="DF22" s="1072"/>
      <c r="DG22" s="1072"/>
      <c r="DH22" s="1072"/>
      <c r="DI22" s="1072"/>
    </row>
    <row r="23" spans="1:113" ht="12.75">
      <c r="A23" s="381" t="s">
        <v>1376</v>
      </c>
      <c r="B23" s="1999" t="s">
        <v>1645</v>
      </c>
      <c r="C23" s="1331">
        <v>1</v>
      </c>
      <c r="D23" s="1331" t="s">
        <v>31</v>
      </c>
      <c r="E23" s="1387"/>
      <c r="F23" s="380"/>
      <c r="G23" s="413">
        <f>E23*C23</f>
        <v>0</v>
      </c>
      <c r="H23" s="1072"/>
      <c r="I23" s="1072"/>
      <c r="J23" s="1072"/>
      <c r="K23" s="1072"/>
      <c r="L23" s="1072"/>
      <c r="M23" s="1072"/>
      <c r="N23" s="1072"/>
      <c r="O23" s="1072"/>
      <c r="P23" s="1072"/>
      <c r="Q23" s="1072"/>
      <c r="R23" s="1072"/>
      <c r="S23" s="1072"/>
      <c r="T23" s="1072"/>
      <c r="U23" s="1072"/>
      <c r="V23" s="1072"/>
      <c r="W23" s="1072"/>
      <c r="X23" s="1072"/>
      <c r="Y23" s="1072"/>
      <c r="Z23" s="1072"/>
      <c r="AA23" s="1072"/>
      <c r="AB23" s="1072"/>
      <c r="AC23" s="1072"/>
      <c r="AD23" s="1072"/>
      <c r="AE23" s="1072"/>
      <c r="AF23" s="1072"/>
      <c r="AG23" s="1072"/>
      <c r="AH23" s="1072"/>
      <c r="AI23" s="1072"/>
      <c r="AJ23" s="1072"/>
      <c r="AK23" s="1072"/>
      <c r="AL23" s="1072"/>
      <c r="AM23" s="1072"/>
      <c r="AN23" s="1072"/>
      <c r="AO23" s="1072"/>
      <c r="AP23" s="1072"/>
      <c r="AQ23" s="1072"/>
      <c r="AR23" s="1072"/>
      <c r="AS23" s="1072"/>
      <c r="AT23" s="1072"/>
      <c r="AU23" s="1072"/>
      <c r="AV23" s="1072"/>
      <c r="AW23" s="1072"/>
      <c r="AX23" s="1072"/>
      <c r="AY23" s="1072"/>
      <c r="AZ23" s="1072"/>
      <c r="BA23" s="1072"/>
      <c r="BB23" s="1072"/>
      <c r="BC23" s="1072"/>
      <c r="BD23" s="1072"/>
      <c r="BE23" s="1072"/>
      <c r="BF23" s="1072"/>
      <c r="BG23" s="1072"/>
      <c r="BH23" s="1072"/>
      <c r="BI23" s="1072"/>
      <c r="BJ23" s="1072"/>
      <c r="BK23" s="1072"/>
      <c r="BL23" s="1072"/>
      <c r="BM23" s="1072"/>
      <c r="BN23" s="1072"/>
      <c r="BO23" s="1072"/>
      <c r="BP23" s="1072"/>
      <c r="BQ23" s="1072"/>
      <c r="BR23" s="1072"/>
      <c r="BS23" s="1072"/>
      <c r="BT23" s="1072"/>
      <c r="BU23" s="1072"/>
      <c r="BV23" s="1072"/>
      <c r="BW23" s="1072"/>
      <c r="BX23" s="1072"/>
      <c r="BY23" s="1072"/>
      <c r="BZ23" s="1072"/>
      <c r="CA23" s="1072"/>
      <c r="CB23" s="1072"/>
      <c r="CC23" s="1072"/>
      <c r="CD23" s="1072"/>
      <c r="CE23" s="1072"/>
      <c r="CF23" s="1072"/>
      <c r="CG23" s="1072"/>
      <c r="CH23" s="1072"/>
      <c r="CI23" s="1072"/>
      <c r="CJ23" s="1072"/>
      <c r="CK23" s="1072"/>
      <c r="CL23" s="1072"/>
      <c r="CM23" s="1072"/>
      <c r="CN23" s="1072"/>
      <c r="CO23" s="1072"/>
      <c r="CP23" s="1072"/>
      <c r="CQ23" s="1072"/>
      <c r="CR23" s="1072"/>
      <c r="CS23" s="1072"/>
      <c r="CT23" s="1072"/>
      <c r="CU23" s="1072"/>
      <c r="CV23" s="1072"/>
      <c r="CW23" s="1072"/>
      <c r="CX23" s="1072"/>
      <c r="CY23" s="1072"/>
      <c r="CZ23" s="1072"/>
      <c r="DA23" s="1072"/>
      <c r="DB23" s="1072"/>
      <c r="DC23" s="1072"/>
      <c r="DD23" s="1072"/>
      <c r="DE23" s="1072"/>
      <c r="DF23" s="1072"/>
      <c r="DG23" s="1072"/>
      <c r="DH23" s="1072"/>
      <c r="DI23" s="1072"/>
    </row>
    <row r="24" spans="1:113" ht="12.75">
      <c r="A24" s="381" t="s">
        <v>1378</v>
      </c>
      <c r="B24" s="1999" t="s">
        <v>1646</v>
      </c>
      <c r="C24" s="1331">
        <v>1</v>
      </c>
      <c r="D24" s="1331" t="s">
        <v>31</v>
      </c>
      <c r="E24" s="1387"/>
      <c r="F24" s="380"/>
      <c r="G24" s="413">
        <f>E24*C24</f>
        <v>0</v>
      </c>
      <c r="H24" s="1072"/>
      <c r="I24" s="1072"/>
      <c r="J24" s="1072"/>
      <c r="K24" s="1072"/>
      <c r="L24" s="1072"/>
      <c r="M24" s="1072"/>
      <c r="N24" s="1072"/>
      <c r="O24" s="1072"/>
      <c r="P24" s="1072"/>
      <c r="Q24" s="1072"/>
      <c r="R24" s="1072"/>
      <c r="S24" s="1072"/>
      <c r="T24" s="1072"/>
      <c r="U24" s="1072"/>
      <c r="V24" s="1072"/>
      <c r="W24" s="1072"/>
      <c r="X24" s="1072"/>
      <c r="Y24" s="1072"/>
      <c r="Z24" s="1072"/>
      <c r="AA24" s="1072"/>
      <c r="AB24" s="1072"/>
      <c r="AC24" s="1072"/>
      <c r="AD24" s="1072"/>
      <c r="AE24" s="1072"/>
      <c r="AF24" s="1072"/>
      <c r="AG24" s="1072"/>
      <c r="AH24" s="1072"/>
      <c r="AI24" s="1072"/>
      <c r="AJ24" s="1072"/>
      <c r="AK24" s="1072"/>
      <c r="AL24" s="1072"/>
      <c r="AM24" s="1072"/>
      <c r="AN24" s="1072"/>
      <c r="AO24" s="1072"/>
      <c r="AP24" s="1072"/>
      <c r="AQ24" s="1072"/>
      <c r="AR24" s="1072"/>
      <c r="AS24" s="1072"/>
      <c r="AT24" s="1072"/>
      <c r="AU24" s="1072"/>
      <c r="AV24" s="1072"/>
      <c r="AW24" s="1072"/>
      <c r="AX24" s="1072"/>
      <c r="AY24" s="1072"/>
      <c r="AZ24" s="1072"/>
      <c r="BA24" s="1072"/>
      <c r="BB24" s="1072"/>
      <c r="BC24" s="1072"/>
      <c r="BD24" s="1072"/>
      <c r="BE24" s="1072"/>
      <c r="BF24" s="1072"/>
      <c r="BG24" s="1072"/>
      <c r="BH24" s="1072"/>
      <c r="BI24" s="1072"/>
      <c r="BJ24" s="1072"/>
      <c r="BK24" s="1072"/>
      <c r="BL24" s="1072"/>
      <c r="BM24" s="1072"/>
      <c r="BN24" s="1072"/>
      <c r="BO24" s="1072"/>
      <c r="BP24" s="1072"/>
      <c r="BQ24" s="1072"/>
      <c r="BR24" s="1072"/>
      <c r="BS24" s="1072"/>
      <c r="BT24" s="1072"/>
      <c r="BU24" s="1072"/>
      <c r="BV24" s="1072"/>
      <c r="BW24" s="1072"/>
      <c r="BX24" s="1072"/>
      <c r="BY24" s="1072"/>
      <c r="BZ24" s="1072"/>
      <c r="CA24" s="1072"/>
      <c r="CB24" s="1072"/>
      <c r="CC24" s="1072"/>
      <c r="CD24" s="1072"/>
      <c r="CE24" s="1072"/>
      <c r="CF24" s="1072"/>
      <c r="CG24" s="1072"/>
      <c r="CH24" s="1072"/>
      <c r="CI24" s="1072"/>
      <c r="CJ24" s="1072"/>
      <c r="CK24" s="1072"/>
      <c r="CL24" s="1072"/>
      <c r="CM24" s="1072"/>
      <c r="CN24" s="1072"/>
      <c r="CO24" s="1072"/>
      <c r="CP24" s="1072"/>
      <c r="CQ24" s="1072"/>
      <c r="CR24" s="1072"/>
      <c r="CS24" s="1072"/>
      <c r="CT24" s="1072"/>
      <c r="CU24" s="1072"/>
      <c r="CV24" s="1072"/>
      <c r="CW24" s="1072"/>
      <c r="CX24" s="1072"/>
      <c r="CY24" s="1072"/>
      <c r="CZ24" s="1072"/>
      <c r="DA24" s="1072"/>
      <c r="DB24" s="1072"/>
      <c r="DC24" s="1072"/>
      <c r="DD24" s="1072"/>
      <c r="DE24" s="1072"/>
      <c r="DF24" s="1072"/>
      <c r="DG24" s="1072"/>
      <c r="DH24" s="1072"/>
      <c r="DI24" s="1072"/>
    </row>
    <row r="25" spans="1:113" ht="12.75">
      <c r="A25" s="381"/>
      <c r="B25" s="1332"/>
      <c r="C25" s="385"/>
      <c r="D25" s="385"/>
      <c r="E25" s="1295"/>
      <c r="F25" s="396"/>
      <c r="G25" s="1336"/>
      <c r="H25" s="1072"/>
      <c r="I25" s="1072"/>
      <c r="J25" s="1072"/>
      <c r="K25" s="1072"/>
      <c r="L25" s="1072"/>
      <c r="M25" s="1072"/>
      <c r="N25" s="1072"/>
      <c r="O25" s="1072"/>
      <c r="P25" s="1072"/>
      <c r="Q25" s="1072"/>
      <c r="R25" s="1072"/>
      <c r="S25" s="1072"/>
      <c r="T25" s="1072"/>
      <c r="U25" s="1072"/>
      <c r="V25" s="1072"/>
      <c r="W25" s="1072"/>
      <c r="X25" s="1072"/>
      <c r="Y25" s="1072"/>
      <c r="Z25" s="1072"/>
      <c r="AA25" s="1072"/>
      <c r="AB25" s="1072"/>
      <c r="AC25" s="1072"/>
      <c r="AD25" s="1072"/>
      <c r="AE25" s="1072"/>
      <c r="AF25" s="1072"/>
      <c r="AG25" s="1072"/>
      <c r="AH25" s="1072"/>
      <c r="AI25" s="1072"/>
      <c r="AJ25" s="1072"/>
      <c r="AK25" s="1072"/>
      <c r="AL25" s="1072"/>
      <c r="AM25" s="1072"/>
      <c r="AN25" s="1072"/>
      <c r="AO25" s="1072"/>
      <c r="AP25" s="1072"/>
      <c r="AQ25" s="1072"/>
      <c r="AR25" s="1072"/>
      <c r="AS25" s="1072"/>
      <c r="AT25" s="1072"/>
      <c r="AU25" s="1072"/>
      <c r="AV25" s="1072"/>
      <c r="AW25" s="1072"/>
      <c r="AX25" s="1072"/>
      <c r="AY25" s="1072"/>
      <c r="AZ25" s="1072"/>
      <c r="BA25" s="1072"/>
      <c r="BB25" s="1072"/>
      <c r="BC25" s="1072"/>
      <c r="BD25" s="1072"/>
      <c r="BE25" s="1072"/>
      <c r="BF25" s="1072"/>
      <c r="BG25" s="1072"/>
      <c r="BH25" s="1072"/>
      <c r="BI25" s="1072"/>
      <c r="BJ25" s="1072"/>
      <c r="BK25" s="1072"/>
      <c r="BL25" s="1072"/>
      <c r="BM25" s="1072"/>
      <c r="BN25" s="1072"/>
      <c r="BO25" s="1072"/>
      <c r="BP25" s="1072"/>
      <c r="BQ25" s="1072"/>
      <c r="BR25" s="1072"/>
      <c r="BS25" s="1072"/>
      <c r="BT25" s="1072"/>
      <c r="BU25" s="1072"/>
      <c r="BV25" s="1072"/>
      <c r="BW25" s="1072"/>
      <c r="BX25" s="1072"/>
      <c r="BY25" s="1072"/>
      <c r="BZ25" s="1072"/>
      <c r="CA25" s="1072"/>
      <c r="CB25" s="1072"/>
      <c r="CC25" s="1072"/>
      <c r="CD25" s="1072"/>
      <c r="CE25" s="1072"/>
      <c r="CF25" s="1072"/>
      <c r="CG25" s="1072"/>
      <c r="CH25" s="1072"/>
      <c r="CI25" s="1072"/>
      <c r="CJ25" s="1072"/>
      <c r="CK25" s="1072"/>
      <c r="CL25" s="1072"/>
      <c r="CM25" s="1072"/>
      <c r="CN25" s="1072"/>
      <c r="CO25" s="1072"/>
      <c r="CP25" s="1072"/>
      <c r="CQ25" s="1072"/>
      <c r="CR25" s="1072"/>
      <c r="CS25" s="1072"/>
      <c r="CT25" s="1072"/>
      <c r="CU25" s="1072"/>
      <c r="CV25" s="1072"/>
      <c r="CW25" s="1072"/>
      <c r="CX25" s="1072"/>
      <c r="CY25" s="1072"/>
      <c r="CZ25" s="1072"/>
      <c r="DA25" s="1072"/>
      <c r="DB25" s="1072"/>
      <c r="DC25" s="1072"/>
      <c r="DD25" s="1072"/>
      <c r="DE25" s="1072"/>
      <c r="DF25" s="1072"/>
      <c r="DG25" s="1072"/>
      <c r="DH25" s="1072"/>
      <c r="DI25" s="1072"/>
    </row>
    <row r="26" spans="1:113" s="1082" customFormat="1" ht="12.75">
      <c r="A26" s="414"/>
      <c r="B26" s="395" t="s">
        <v>1647</v>
      </c>
      <c r="C26" s="385"/>
      <c r="D26" s="385"/>
      <c r="E26" s="1295"/>
      <c r="F26" s="380"/>
      <c r="G26" s="401"/>
      <c r="H26" s="1081"/>
      <c r="I26" s="1081"/>
      <c r="J26" s="1081"/>
      <c r="K26" s="1081"/>
      <c r="L26" s="1081"/>
      <c r="M26" s="1081"/>
      <c r="N26" s="1081"/>
      <c r="O26" s="1081"/>
      <c r="P26" s="1081"/>
      <c r="Q26" s="1081"/>
      <c r="R26" s="1081"/>
      <c r="S26" s="1081"/>
      <c r="T26" s="1081"/>
      <c r="U26" s="1081"/>
      <c r="V26" s="1081"/>
      <c r="W26" s="1081"/>
      <c r="X26" s="1081"/>
      <c r="Y26" s="1081"/>
      <c r="Z26" s="1081"/>
      <c r="AA26" s="1081"/>
      <c r="AB26" s="1081"/>
      <c r="AC26" s="1081"/>
      <c r="AD26" s="1081"/>
      <c r="AE26" s="1081"/>
      <c r="AF26" s="1081"/>
      <c r="AG26" s="1081"/>
      <c r="AH26" s="1081"/>
      <c r="AI26" s="1081"/>
      <c r="AJ26" s="1081"/>
      <c r="AK26" s="1081"/>
      <c r="AL26" s="1081"/>
      <c r="AM26" s="1081"/>
      <c r="AN26" s="1081"/>
      <c r="AO26" s="1081"/>
      <c r="AP26" s="1081"/>
      <c r="AQ26" s="1081"/>
      <c r="AR26" s="1081"/>
      <c r="AS26" s="1081"/>
      <c r="AT26" s="1081"/>
      <c r="AU26" s="1081"/>
      <c r="AV26" s="1081"/>
      <c r="AW26" s="1081"/>
      <c r="AX26" s="1081"/>
      <c r="AY26" s="1081"/>
      <c r="AZ26" s="1081"/>
      <c r="BA26" s="1081"/>
      <c r="BB26" s="1081"/>
      <c r="BC26" s="1081"/>
      <c r="BD26" s="1081"/>
      <c r="BE26" s="1081"/>
      <c r="BF26" s="1081"/>
      <c r="BG26" s="1081"/>
      <c r="BH26" s="1081"/>
      <c r="BI26" s="1081"/>
      <c r="BJ26" s="1081"/>
      <c r="BK26" s="1081"/>
      <c r="BL26" s="1081"/>
      <c r="BM26" s="1081"/>
      <c r="BN26" s="1081"/>
      <c r="BO26" s="1081"/>
      <c r="BP26" s="1081"/>
      <c r="BQ26" s="1081"/>
      <c r="BR26" s="1081"/>
      <c r="BS26" s="1081"/>
      <c r="BT26" s="1081"/>
      <c r="BU26" s="1081"/>
      <c r="BV26" s="1081"/>
      <c r="BW26" s="1081"/>
      <c r="BX26" s="1081"/>
      <c r="BY26" s="1081"/>
      <c r="BZ26" s="1081"/>
      <c r="CA26" s="1081"/>
      <c r="CB26" s="1081"/>
      <c r="CC26" s="1081"/>
      <c r="CD26" s="1081"/>
      <c r="CE26" s="1081"/>
      <c r="CF26" s="1081"/>
      <c r="CG26" s="1081"/>
      <c r="CH26" s="1081"/>
      <c r="CI26" s="1081"/>
      <c r="CJ26" s="1081"/>
      <c r="CK26" s="1081"/>
      <c r="CL26" s="1081"/>
      <c r="CM26" s="1081"/>
      <c r="CN26" s="1081"/>
      <c r="CO26" s="1081"/>
      <c r="CP26" s="1081"/>
      <c r="CQ26" s="1081"/>
      <c r="CR26" s="1081"/>
      <c r="CS26" s="1081"/>
      <c r="CT26" s="1081"/>
      <c r="CU26" s="1081"/>
      <c r="CV26" s="1081"/>
      <c r="CW26" s="1081"/>
      <c r="CX26" s="1081"/>
      <c r="CY26" s="1081"/>
      <c r="CZ26" s="1081"/>
      <c r="DA26" s="1081"/>
      <c r="DB26" s="1081"/>
      <c r="DC26" s="1081"/>
      <c r="DD26" s="1081"/>
      <c r="DE26" s="1081"/>
      <c r="DF26" s="1081"/>
      <c r="DG26" s="1081"/>
      <c r="DH26" s="1081"/>
      <c r="DI26" s="1081"/>
    </row>
    <row r="27" spans="1:113" s="1082" customFormat="1" ht="38.25">
      <c r="A27" s="381" t="s">
        <v>1380</v>
      </c>
      <c r="B27" s="1389" t="s">
        <v>1648</v>
      </c>
      <c r="C27" s="385"/>
      <c r="D27" s="385"/>
      <c r="E27" s="1295"/>
      <c r="F27" s="380"/>
      <c r="G27" s="401"/>
      <c r="H27" s="1081"/>
      <c r="I27" s="1081"/>
      <c r="J27" s="1081"/>
      <c r="K27" s="1081"/>
      <c r="L27" s="1081"/>
      <c r="M27" s="1081"/>
      <c r="N27" s="1081"/>
      <c r="O27" s="1081"/>
      <c r="P27" s="1081"/>
      <c r="Q27" s="1081"/>
      <c r="R27" s="1081"/>
      <c r="S27" s="1081"/>
      <c r="T27" s="1081"/>
      <c r="U27" s="1081"/>
      <c r="V27" s="1081"/>
      <c r="W27" s="1081"/>
      <c r="X27" s="1081"/>
      <c r="Y27" s="1081"/>
      <c r="Z27" s="1081"/>
      <c r="AA27" s="1081"/>
      <c r="AB27" s="1081"/>
      <c r="AC27" s="1081"/>
      <c r="AD27" s="1081"/>
      <c r="AE27" s="1081"/>
      <c r="AF27" s="1081"/>
      <c r="AG27" s="1081"/>
      <c r="AH27" s="1081"/>
      <c r="AI27" s="1081"/>
      <c r="AJ27" s="1081"/>
      <c r="AK27" s="1081"/>
      <c r="AL27" s="1081"/>
      <c r="AM27" s="1081"/>
      <c r="AN27" s="1081"/>
      <c r="AO27" s="1081"/>
      <c r="AP27" s="1081"/>
      <c r="AQ27" s="1081"/>
      <c r="AR27" s="1081"/>
      <c r="AS27" s="1081"/>
      <c r="AT27" s="1081"/>
      <c r="AU27" s="1081"/>
      <c r="AV27" s="1081"/>
      <c r="AW27" s="1081"/>
      <c r="AX27" s="1081"/>
      <c r="AY27" s="1081"/>
      <c r="AZ27" s="1081"/>
      <c r="BA27" s="1081"/>
      <c r="BB27" s="1081"/>
      <c r="BC27" s="1081"/>
      <c r="BD27" s="1081"/>
      <c r="BE27" s="1081"/>
      <c r="BF27" s="1081"/>
      <c r="BG27" s="1081"/>
      <c r="BH27" s="1081"/>
      <c r="BI27" s="1081"/>
      <c r="BJ27" s="1081"/>
      <c r="BK27" s="1081"/>
      <c r="BL27" s="1081"/>
      <c r="BM27" s="1081"/>
      <c r="BN27" s="1081"/>
      <c r="BO27" s="1081"/>
      <c r="BP27" s="1081"/>
      <c r="BQ27" s="1081"/>
      <c r="BR27" s="1081"/>
      <c r="BS27" s="1081"/>
      <c r="BT27" s="1081"/>
      <c r="BU27" s="1081"/>
      <c r="BV27" s="1081"/>
      <c r="BW27" s="1081"/>
      <c r="BX27" s="1081"/>
      <c r="BY27" s="1081"/>
      <c r="BZ27" s="1081"/>
      <c r="CA27" s="1081"/>
      <c r="CB27" s="1081"/>
      <c r="CC27" s="1081"/>
      <c r="CD27" s="1081"/>
      <c r="CE27" s="1081"/>
      <c r="CF27" s="1081"/>
      <c r="CG27" s="1081"/>
      <c r="CH27" s="1081"/>
      <c r="CI27" s="1081"/>
      <c r="CJ27" s="1081"/>
      <c r="CK27" s="1081"/>
      <c r="CL27" s="1081"/>
      <c r="CM27" s="1081"/>
      <c r="CN27" s="1081"/>
      <c r="CO27" s="1081"/>
      <c r="CP27" s="1081"/>
      <c r="CQ27" s="1081"/>
      <c r="CR27" s="1081"/>
      <c r="CS27" s="1081"/>
      <c r="CT27" s="1081"/>
      <c r="CU27" s="1081"/>
      <c r="CV27" s="1081"/>
      <c r="CW27" s="1081"/>
      <c r="CX27" s="1081"/>
      <c r="CY27" s="1081"/>
      <c r="CZ27" s="1081"/>
      <c r="DA27" s="1081"/>
      <c r="DB27" s="1081"/>
      <c r="DC27" s="1081"/>
      <c r="DD27" s="1081"/>
      <c r="DE27" s="1081"/>
      <c r="DF27" s="1081"/>
      <c r="DG27" s="1081"/>
      <c r="DH27" s="1081"/>
      <c r="DI27" s="1081"/>
    </row>
    <row r="28" spans="1:113" s="1082" customFormat="1" ht="25.5">
      <c r="A28" s="414"/>
      <c r="B28" s="1389" t="s">
        <v>1649</v>
      </c>
      <c r="C28" s="1331">
        <v>4</v>
      </c>
      <c r="D28" s="1331" t="s">
        <v>4</v>
      </c>
      <c r="E28" s="1387"/>
      <c r="F28" s="380"/>
      <c r="G28" s="413">
        <f t="shared" ref="G28:G45" si="0">E28*C28</f>
        <v>0</v>
      </c>
      <c r="H28" s="1081"/>
      <c r="I28" s="1081"/>
      <c r="J28" s="1081"/>
      <c r="K28" s="1081"/>
      <c r="L28" s="1081"/>
      <c r="M28" s="1081"/>
      <c r="N28" s="1081"/>
      <c r="O28" s="1081"/>
      <c r="P28" s="1081"/>
      <c r="Q28" s="1081"/>
      <c r="R28" s="1081"/>
      <c r="S28" s="1081"/>
      <c r="T28" s="1081"/>
      <c r="U28" s="1081"/>
      <c r="V28" s="1081"/>
      <c r="W28" s="1081"/>
      <c r="X28" s="1081"/>
      <c r="Y28" s="1081"/>
      <c r="Z28" s="1081"/>
      <c r="AA28" s="1081"/>
      <c r="AB28" s="1081"/>
      <c r="AC28" s="1081"/>
      <c r="AD28" s="1081"/>
      <c r="AE28" s="1081"/>
      <c r="AF28" s="1081"/>
      <c r="AG28" s="1081"/>
      <c r="AH28" s="1081"/>
      <c r="AI28" s="1081"/>
      <c r="AJ28" s="1081"/>
      <c r="AK28" s="1081"/>
      <c r="AL28" s="1081"/>
      <c r="AM28" s="1081"/>
      <c r="AN28" s="1081"/>
      <c r="AO28" s="1081"/>
      <c r="AP28" s="1081"/>
      <c r="AQ28" s="1081"/>
      <c r="AR28" s="1081"/>
      <c r="AS28" s="1081"/>
      <c r="AT28" s="1081"/>
      <c r="AU28" s="1081"/>
      <c r="AV28" s="1081"/>
      <c r="AW28" s="1081"/>
      <c r="AX28" s="1081"/>
      <c r="AY28" s="1081"/>
      <c r="AZ28" s="1081"/>
      <c r="BA28" s="1081"/>
      <c r="BB28" s="1081"/>
      <c r="BC28" s="1081"/>
      <c r="BD28" s="1081"/>
      <c r="BE28" s="1081"/>
      <c r="BF28" s="1081"/>
      <c r="BG28" s="1081"/>
      <c r="BH28" s="1081"/>
      <c r="BI28" s="1081"/>
      <c r="BJ28" s="1081"/>
      <c r="BK28" s="1081"/>
      <c r="BL28" s="1081"/>
      <c r="BM28" s="1081"/>
      <c r="BN28" s="1081"/>
      <c r="BO28" s="1081"/>
      <c r="BP28" s="1081"/>
      <c r="BQ28" s="1081"/>
      <c r="BR28" s="1081"/>
      <c r="BS28" s="1081"/>
      <c r="BT28" s="1081"/>
      <c r="BU28" s="1081"/>
      <c r="BV28" s="1081"/>
      <c r="BW28" s="1081"/>
      <c r="BX28" s="1081"/>
      <c r="BY28" s="1081"/>
      <c r="BZ28" s="1081"/>
      <c r="CA28" s="1081"/>
      <c r="CB28" s="1081"/>
      <c r="CC28" s="1081"/>
      <c r="CD28" s="1081"/>
      <c r="CE28" s="1081"/>
      <c r="CF28" s="1081"/>
      <c r="CG28" s="1081"/>
      <c r="CH28" s="1081"/>
      <c r="CI28" s="1081"/>
      <c r="CJ28" s="1081"/>
      <c r="CK28" s="1081"/>
      <c r="CL28" s="1081"/>
      <c r="CM28" s="1081"/>
      <c r="CN28" s="1081"/>
      <c r="CO28" s="1081"/>
      <c r="CP28" s="1081"/>
      <c r="CQ28" s="1081"/>
      <c r="CR28" s="1081"/>
      <c r="CS28" s="1081"/>
      <c r="CT28" s="1081"/>
      <c r="CU28" s="1081"/>
      <c r="CV28" s="1081"/>
      <c r="CW28" s="1081"/>
      <c r="CX28" s="1081"/>
      <c r="CY28" s="1081"/>
      <c r="CZ28" s="1081"/>
      <c r="DA28" s="1081"/>
      <c r="DB28" s="1081"/>
      <c r="DC28" s="1081"/>
      <c r="DD28" s="1081"/>
      <c r="DE28" s="1081"/>
      <c r="DF28" s="1081"/>
      <c r="DG28" s="1081"/>
      <c r="DH28" s="1081"/>
      <c r="DI28" s="1081"/>
    </row>
    <row r="29" spans="1:113" s="1082" customFormat="1" ht="25.5">
      <c r="A29" s="414"/>
      <c r="B29" s="1389" t="s">
        <v>1650</v>
      </c>
      <c r="C29" s="1331">
        <v>1</v>
      </c>
      <c r="D29" s="1331" t="s">
        <v>4</v>
      </c>
      <c r="E29" s="1387"/>
      <c r="F29" s="380"/>
      <c r="G29" s="413">
        <f t="shared" si="0"/>
        <v>0</v>
      </c>
      <c r="H29" s="1081"/>
      <c r="I29" s="1081"/>
      <c r="J29" s="1081"/>
      <c r="K29" s="1081"/>
      <c r="L29" s="1081"/>
      <c r="M29" s="1081"/>
      <c r="N29" s="1081"/>
      <c r="O29" s="1081"/>
      <c r="P29" s="1081"/>
      <c r="Q29" s="1081"/>
      <c r="R29" s="1081"/>
      <c r="S29" s="1081"/>
      <c r="T29" s="1081"/>
      <c r="U29" s="1081"/>
      <c r="V29" s="1081"/>
      <c r="W29" s="1081"/>
      <c r="X29" s="1081"/>
      <c r="Y29" s="1081"/>
      <c r="Z29" s="1081"/>
      <c r="AA29" s="1081"/>
      <c r="AB29" s="1081"/>
      <c r="AC29" s="1081"/>
      <c r="AD29" s="1081"/>
      <c r="AE29" s="1081"/>
      <c r="AF29" s="1081"/>
      <c r="AG29" s="1081"/>
      <c r="AH29" s="1081"/>
      <c r="AI29" s="1081"/>
      <c r="AJ29" s="1081"/>
      <c r="AK29" s="1081"/>
      <c r="AL29" s="1081"/>
      <c r="AM29" s="1081"/>
      <c r="AN29" s="1081"/>
      <c r="AO29" s="1081"/>
      <c r="AP29" s="1081"/>
      <c r="AQ29" s="1081"/>
      <c r="AR29" s="1081"/>
      <c r="AS29" s="1081"/>
      <c r="AT29" s="1081"/>
      <c r="AU29" s="1081"/>
      <c r="AV29" s="1081"/>
      <c r="AW29" s="1081"/>
      <c r="AX29" s="1081"/>
      <c r="AY29" s="1081"/>
      <c r="AZ29" s="1081"/>
      <c r="BA29" s="1081"/>
      <c r="BB29" s="1081"/>
      <c r="BC29" s="1081"/>
      <c r="BD29" s="1081"/>
      <c r="BE29" s="1081"/>
      <c r="BF29" s="1081"/>
      <c r="BG29" s="1081"/>
      <c r="BH29" s="1081"/>
      <c r="BI29" s="1081"/>
      <c r="BJ29" s="1081"/>
      <c r="BK29" s="1081"/>
      <c r="BL29" s="1081"/>
      <c r="BM29" s="1081"/>
      <c r="BN29" s="1081"/>
      <c r="BO29" s="1081"/>
      <c r="BP29" s="1081"/>
      <c r="BQ29" s="1081"/>
      <c r="BR29" s="1081"/>
      <c r="BS29" s="1081"/>
      <c r="BT29" s="1081"/>
      <c r="BU29" s="1081"/>
      <c r="BV29" s="1081"/>
      <c r="BW29" s="1081"/>
      <c r="BX29" s="1081"/>
      <c r="BY29" s="1081"/>
      <c r="BZ29" s="1081"/>
      <c r="CA29" s="1081"/>
      <c r="CB29" s="1081"/>
      <c r="CC29" s="1081"/>
      <c r="CD29" s="1081"/>
      <c r="CE29" s="1081"/>
      <c r="CF29" s="1081"/>
      <c r="CG29" s="1081"/>
      <c r="CH29" s="1081"/>
      <c r="CI29" s="1081"/>
      <c r="CJ29" s="1081"/>
      <c r="CK29" s="1081"/>
      <c r="CL29" s="1081"/>
      <c r="CM29" s="1081"/>
      <c r="CN29" s="1081"/>
      <c r="CO29" s="1081"/>
      <c r="CP29" s="1081"/>
      <c r="CQ29" s="1081"/>
      <c r="CR29" s="1081"/>
      <c r="CS29" s="1081"/>
      <c r="CT29" s="1081"/>
      <c r="CU29" s="1081"/>
      <c r="CV29" s="1081"/>
      <c r="CW29" s="1081"/>
      <c r="CX29" s="1081"/>
      <c r="CY29" s="1081"/>
      <c r="CZ29" s="1081"/>
      <c r="DA29" s="1081"/>
      <c r="DB29" s="1081"/>
      <c r="DC29" s="1081"/>
      <c r="DD29" s="1081"/>
      <c r="DE29" s="1081"/>
      <c r="DF29" s="1081"/>
      <c r="DG29" s="1081"/>
      <c r="DH29" s="1081"/>
      <c r="DI29" s="1081"/>
    </row>
    <row r="30" spans="1:113" s="1082" customFormat="1" ht="25.5">
      <c r="A30" s="414"/>
      <c r="B30" s="1389" t="s">
        <v>1651</v>
      </c>
      <c r="C30" s="1331">
        <v>1</v>
      </c>
      <c r="D30" s="1331" t="s">
        <v>4</v>
      </c>
      <c r="E30" s="1387"/>
      <c r="F30" s="380"/>
      <c r="G30" s="413">
        <f t="shared" si="0"/>
        <v>0</v>
      </c>
      <c r="H30" s="1081"/>
      <c r="I30" s="1081"/>
      <c r="J30" s="1081"/>
      <c r="K30" s="1081"/>
      <c r="L30" s="1081"/>
      <c r="M30" s="1081"/>
      <c r="N30" s="1081"/>
      <c r="O30" s="1081"/>
      <c r="P30" s="1081"/>
      <c r="Q30" s="1081"/>
      <c r="R30" s="1081"/>
      <c r="S30" s="1081"/>
      <c r="T30" s="1081"/>
      <c r="U30" s="1081"/>
      <c r="V30" s="1081"/>
      <c r="W30" s="1081"/>
      <c r="X30" s="1081"/>
      <c r="Y30" s="1081"/>
      <c r="Z30" s="1081"/>
      <c r="AA30" s="1081"/>
      <c r="AB30" s="1081"/>
      <c r="AC30" s="1081"/>
      <c r="AD30" s="1081"/>
      <c r="AE30" s="1081"/>
      <c r="AF30" s="1081"/>
      <c r="AG30" s="1081"/>
      <c r="AH30" s="1081"/>
      <c r="AI30" s="1081"/>
      <c r="AJ30" s="1081"/>
      <c r="AK30" s="1081"/>
      <c r="AL30" s="1081"/>
      <c r="AM30" s="1081"/>
      <c r="AN30" s="1081"/>
      <c r="AO30" s="1081"/>
      <c r="AP30" s="1081"/>
      <c r="AQ30" s="1081"/>
      <c r="AR30" s="1081"/>
      <c r="AS30" s="1081"/>
      <c r="AT30" s="1081"/>
      <c r="AU30" s="1081"/>
      <c r="AV30" s="1081"/>
      <c r="AW30" s="1081"/>
      <c r="AX30" s="1081"/>
      <c r="AY30" s="1081"/>
      <c r="AZ30" s="1081"/>
      <c r="BA30" s="1081"/>
      <c r="BB30" s="1081"/>
      <c r="BC30" s="1081"/>
      <c r="BD30" s="1081"/>
      <c r="BE30" s="1081"/>
      <c r="BF30" s="1081"/>
      <c r="BG30" s="1081"/>
      <c r="BH30" s="1081"/>
      <c r="BI30" s="1081"/>
      <c r="BJ30" s="1081"/>
      <c r="BK30" s="1081"/>
      <c r="BL30" s="1081"/>
      <c r="BM30" s="1081"/>
      <c r="BN30" s="1081"/>
      <c r="BO30" s="1081"/>
      <c r="BP30" s="1081"/>
      <c r="BQ30" s="1081"/>
      <c r="BR30" s="1081"/>
      <c r="BS30" s="1081"/>
      <c r="BT30" s="1081"/>
      <c r="BU30" s="1081"/>
      <c r="BV30" s="1081"/>
      <c r="BW30" s="1081"/>
      <c r="BX30" s="1081"/>
      <c r="BY30" s="1081"/>
      <c r="BZ30" s="1081"/>
      <c r="CA30" s="1081"/>
      <c r="CB30" s="1081"/>
      <c r="CC30" s="1081"/>
      <c r="CD30" s="1081"/>
      <c r="CE30" s="1081"/>
      <c r="CF30" s="1081"/>
      <c r="CG30" s="1081"/>
      <c r="CH30" s="1081"/>
      <c r="CI30" s="1081"/>
      <c r="CJ30" s="1081"/>
      <c r="CK30" s="1081"/>
      <c r="CL30" s="1081"/>
      <c r="CM30" s="1081"/>
      <c r="CN30" s="1081"/>
      <c r="CO30" s="1081"/>
      <c r="CP30" s="1081"/>
      <c r="CQ30" s="1081"/>
      <c r="CR30" s="1081"/>
      <c r="CS30" s="1081"/>
      <c r="CT30" s="1081"/>
      <c r="CU30" s="1081"/>
      <c r="CV30" s="1081"/>
      <c r="CW30" s="1081"/>
      <c r="CX30" s="1081"/>
      <c r="CY30" s="1081"/>
      <c r="CZ30" s="1081"/>
      <c r="DA30" s="1081"/>
      <c r="DB30" s="1081"/>
      <c r="DC30" s="1081"/>
      <c r="DD30" s="1081"/>
      <c r="DE30" s="1081"/>
      <c r="DF30" s="1081"/>
      <c r="DG30" s="1081"/>
      <c r="DH30" s="1081"/>
      <c r="DI30" s="1081"/>
    </row>
    <row r="31" spans="1:113" s="1082" customFormat="1" ht="25.5">
      <c r="A31" s="414"/>
      <c r="B31" s="1389" t="s">
        <v>1652</v>
      </c>
      <c r="C31" s="1331">
        <v>4</v>
      </c>
      <c r="D31" s="1331" t="s">
        <v>4</v>
      </c>
      <c r="E31" s="1387"/>
      <c r="F31" s="380"/>
      <c r="G31" s="413">
        <f t="shared" si="0"/>
        <v>0</v>
      </c>
      <c r="H31" s="1081"/>
      <c r="I31" s="1081"/>
      <c r="J31" s="1081"/>
      <c r="K31" s="1081"/>
      <c r="L31" s="1081"/>
      <c r="M31" s="1081"/>
      <c r="N31" s="1081"/>
      <c r="O31" s="1081"/>
      <c r="P31" s="1081"/>
      <c r="Q31" s="1081"/>
      <c r="R31" s="1081"/>
      <c r="S31" s="1081"/>
      <c r="T31" s="1081"/>
      <c r="U31" s="1081"/>
      <c r="V31" s="1081"/>
      <c r="W31" s="1081"/>
      <c r="X31" s="1081"/>
      <c r="Y31" s="1081"/>
      <c r="Z31" s="1081"/>
      <c r="AA31" s="1081"/>
      <c r="AB31" s="1081"/>
      <c r="AC31" s="1081"/>
      <c r="AD31" s="1081"/>
      <c r="AE31" s="1081"/>
      <c r="AF31" s="1081"/>
      <c r="AG31" s="1081"/>
      <c r="AH31" s="1081"/>
      <c r="AI31" s="1081"/>
      <c r="AJ31" s="1081"/>
      <c r="AK31" s="1081"/>
      <c r="AL31" s="1081"/>
      <c r="AM31" s="1081"/>
      <c r="AN31" s="1081"/>
      <c r="AO31" s="1081"/>
      <c r="AP31" s="1081"/>
      <c r="AQ31" s="1081"/>
      <c r="AR31" s="1081"/>
      <c r="AS31" s="1081"/>
      <c r="AT31" s="1081"/>
      <c r="AU31" s="1081"/>
      <c r="AV31" s="1081"/>
      <c r="AW31" s="1081"/>
      <c r="AX31" s="1081"/>
      <c r="AY31" s="1081"/>
      <c r="AZ31" s="1081"/>
      <c r="BA31" s="1081"/>
      <c r="BB31" s="1081"/>
      <c r="BC31" s="1081"/>
      <c r="BD31" s="1081"/>
      <c r="BE31" s="1081"/>
      <c r="BF31" s="1081"/>
      <c r="BG31" s="1081"/>
      <c r="BH31" s="1081"/>
      <c r="BI31" s="1081"/>
      <c r="BJ31" s="1081"/>
      <c r="BK31" s="1081"/>
      <c r="BL31" s="1081"/>
      <c r="BM31" s="1081"/>
      <c r="BN31" s="1081"/>
      <c r="BO31" s="1081"/>
      <c r="BP31" s="1081"/>
      <c r="BQ31" s="1081"/>
      <c r="BR31" s="1081"/>
      <c r="BS31" s="1081"/>
      <c r="BT31" s="1081"/>
      <c r="BU31" s="1081"/>
      <c r="BV31" s="1081"/>
      <c r="BW31" s="1081"/>
      <c r="BX31" s="1081"/>
      <c r="BY31" s="1081"/>
      <c r="BZ31" s="1081"/>
      <c r="CA31" s="1081"/>
      <c r="CB31" s="1081"/>
      <c r="CC31" s="1081"/>
      <c r="CD31" s="1081"/>
      <c r="CE31" s="1081"/>
      <c r="CF31" s="1081"/>
      <c r="CG31" s="1081"/>
      <c r="CH31" s="1081"/>
      <c r="CI31" s="1081"/>
      <c r="CJ31" s="1081"/>
      <c r="CK31" s="1081"/>
      <c r="CL31" s="1081"/>
      <c r="CM31" s="1081"/>
      <c r="CN31" s="1081"/>
      <c r="CO31" s="1081"/>
      <c r="CP31" s="1081"/>
      <c r="CQ31" s="1081"/>
      <c r="CR31" s="1081"/>
      <c r="CS31" s="1081"/>
      <c r="CT31" s="1081"/>
      <c r="CU31" s="1081"/>
      <c r="CV31" s="1081"/>
      <c r="CW31" s="1081"/>
      <c r="CX31" s="1081"/>
      <c r="CY31" s="1081"/>
      <c r="CZ31" s="1081"/>
      <c r="DA31" s="1081"/>
      <c r="DB31" s="1081"/>
      <c r="DC31" s="1081"/>
      <c r="DD31" s="1081"/>
      <c r="DE31" s="1081"/>
      <c r="DF31" s="1081"/>
      <c r="DG31" s="1081"/>
      <c r="DH31" s="1081"/>
      <c r="DI31" s="1081"/>
    </row>
    <row r="32" spans="1:113" s="1082" customFormat="1" ht="25.5">
      <c r="A32" s="414"/>
      <c r="B32" s="1389" t="s">
        <v>1653</v>
      </c>
      <c r="C32" s="1331">
        <v>1</v>
      </c>
      <c r="D32" s="1331" t="s">
        <v>4</v>
      </c>
      <c r="E32" s="1387"/>
      <c r="F32" s="380"/>
      <c r="G32" s="413">
        <f t="shared" si="0"/>
        <v>0</v>
      </c>
      <c r="H32" s="1081"/>
      <c r="I32" s="1081"/>
      <c r="J32" s="1081"/>
      <c r="K32" s="1081"/>
      <c r="L32" s="1081"/>
      <c r="M32" s="1081"/>
      <c r="N32" s="1081"/>
      <c r="O32" s="1081"/>
      <c r="P32" s="1081"/>
      <c r="Q32" s="1081"/>
      <c r="R32" s="1081"/>
      <c r="S32" s="1081"/>
      <c r="T32" s="1081"/>
      <c r="U32" s="1081"/>
      <c r="V32" s="1081"/>
      <c r="W32" s="1081"/>
      <c r="X32" s="1081"/>
      <c r="Y32" s="1081"/>
      <c r="Z32" s="1081"/>
      <c r="AA32" s="1081"/>
      <c r="AB32" s="1081"/>
      <c r="AC32" s="1081"/>
      <c r="AD32" s="1081"/>
      <c r="AE32" s="1081"/>
      <c r="AF32" s="1081"/>
      <c r="AG32" s="1081"/>
      <c r="AH32" s="1081"/>
      <c r="AI32" s="1081"/>
      <c r="AJ32" s="1081"/>
      <c r="AK32" s="1081"/>
      <c r="AL32" s="1081"/>
      <c r="AM32" s="1081"/>
      <c r="AN32" s="1081"/>
      <c r="AO32" s="1081"/>
      <c r="AP32" s="1081"/>
      <c r="AQ32" s="1081"/>
      <c r="AR32" s="1081"/>
      <c r="AS32" s="1081"/>
      <c r="AT32" s="1081"/>
      <c r="AU32" s="1081"/>
      <c r="AV32" s="1081"/>
      <c r="AW32" s="1081"/>
      <c r="AX32" s="1081"/>
      <c r="AY32" s="1081"/>
      <c r="AZ32" s="1081"/>
      <c r="BA32" s="1081"/>
      <c r="BB32" s="1081"/>
      <c r="BC32" s="1081"/>
      <c r="BD32" s="1081"/>
      <c r="BE32" s="1081"/>
      <c r="BF32" s="1081"/>
      <c r="BG32" s="1081"/>
      <c r="BH32" s="1081"/>
      <c r="BI32" s="1081"/>
      <c r="BJ32" s="1081"/>
      <c r="BK32" s="1081"/>
      <c r="BL32" s="1081"/>
      <c r="BM32" s="1081"/>
      <c r="BN32" s="1081"/>
      <c r="BO32" s="1081"/>
      <c r="BP32" s="1081"/>
      <c r="BQ32" s="1081"/>
      <c r="BR32" s="1081"/>
      <c r="BS32" s="1081"/>
      <c r="BT32" s="1081"/>
      <c r="BU32" s="1081"/>
      <c r="BV32" s="1081"/>
      <c r="BW32" s="1081"/>
      <c r="BX32" s="1081"/>
      <c r="BY32" s="1081"/>
      <c r="BZ32" s="1081"/>
      <c r="CA32" s="1081"/>
      <c r="CB32" s="1081"/>
      <c r="CC32" s="1081"/>
      <c r="CD32" s="1081"/>
      <c r="CE32" s="1081"/>
      <c r="CF32" s="1081"/>
      <c r="CG32" s="1081"/>
      <c r="CH32" s="1081"/>
      <c r="CI32" s="1081"/>
      <c r="CJ32" s="1081"/>
      <c r="CK32" s="1081"/>
      <c r="CL32" s="1081"/>
      <c r="CM32" s="1081"/>
      <c r="CN32" s="1081"/>
      <c r="CO32" s="1081"/>
      <c r="CP32" s="1081"/>
      <c r="CQ32" s="1081"/>
      <c r="CR32" s="1081"/>
      <c r="CS32" s="1081"/>
      <c r="CT32" s="1081"/>
      <c r="CU32" s="1081"/>
      <c r="CV32" s="1081"/>
      <c r="CW32" s="1081"/>
      <c r="CX32" s="1081"/>
      <c r="CY32" s="1081"/>
      <c r="CZ32" s="1081"/>
      <c r="DA32" s="1081"/>
      <c r="DB32" s="1081"/>
      <c r="DC32" s="1081"/>
      <c r="DD32" s="1081"/>
      <c r="DE32" s="1081"/>
      <c r="DF32" s="1081"/>
      <c r="DG32" s="1081"/>
      <c r="DH32" s="1081"/>
      <c r="DI32" s="1081"/>
    </row>
    <row r="33" spans="1:113" s="1082" customFormat="1" ht="25.5">
      <c r="A33" s="381" t="s">
        <v>1382</v>
      </c>
      <c r="B33" s="1389" t="s">
        <v>1654</v>
      </c>
      <c r="C33" s="1331">
        <v>1</v>
      </c>
      <c r="D33" s="1331" t="s">
        <v>31</v>
      </c>
      <c r="E33" s="1387"/>
      <c r="F33" s="380"/>
      <c r="G33" s="413">
        <f t="shared" si="0"/>
        <v>0</v>
      </c>
      <c r="H33" s="1081"/>
      <c r="I33" s="1081"/>
      <c r="J33" s="1081"/>
      <c r="K33" s="1081"/>
      <c r="L33" s="1081"/>
      <c r="M33" s="1081"/>
      <c r="N33" s="1081"/>
      <c r="O33" s="1081"/>
      <c r="P33" s="1081"/>
      <c r="Q33" s="1081"/>
      <c r="R33" s="1081"/>
      <c r="S33" s="1081"/>
      <c r="T33" s="1081"/>
      <c r="U33" s="1081"/>
      <c r="V33" s="1081"/>
      <c r="W33" s="1081"/>
      <c r="X33" s="1081"/>
      <c r="Y33" s="1081"/>
      <c r="Z33" s="1081"/>
      <c r="AA33" s="1081"/>
      <c r="AB33" s="1081"/>
      <c r="AC33" s="1081"/>
      <c r="AD33" s="1081"/>
      <c r="AE33" s="1081"/>
      <c r="AF33" s="1081"/>
      <c r="AG33" s="1081"/>
      <c r="AH33" s="1081"/>
      <c r="AI33" s="1081"/>
      <c r="AJ33" s="1081"/>
      <c r="AK33" s="1081"/>
      <c r="AL33" s="1081"/>
      <c r="AM33" s="1081"/>
      <c r="AN33" s="1081"/>
      <c r="AO33" s="1081"/>
      <c r="AP33" s="1081"/>
      <c r="AQ33" s="1081"/>
      <c r="AR33" s="1081"/>
      <c r="AS33" s="1081"/>
      <c r="AT33" s="1081"/>
      <c r="AU33" s="1081"/>
      <c r="AV33" s="1081"/>
      <c r="AW33" s="1081"/>
      <c r="AX33" s="1081"/>
      <c r="AY33" s="1081"/>
      <c r="AZ33" s="1081"/>
      <c r="BA33" s="1081"/>
      <c r="BB33" s="1081"/>
      <c r="BC33" s="1081"/>
      <c r="BD33" s="1081"/>
      <c r="BE33" s="1081"/>
      <c r="BF33" s="1081"/>
      <c r="BG33" s="1081"/>
      <c r="BH33" s="1081"/>
      <c r="BI33" s="1081"/>
      <c r="BJ33" s="1081"/>
      <c r="BK33" s="1081"/>
      <c r="BL33" s="1081"/>
      <c r="BM33" s="1081"/>
      <c r="BN33" s="1081"/>
      <c r="BO33" s="1081"/>
      <c r="BP33" s="1081"/>
      <c r="BQ33" s="1081"/>
      <c r="BR33" s="1081"/>
      <c r="BS33" s="1081"/>
      <c r="BT33" s="1081"/>
      <c r="BU33" s="1081"/>
      <c r="BV33" s="1081"/>
      <c r="BW33" s="1081"/>
      <c r="BX33" s="1081"/>
      <c r="BY33" s="1081"/>
      <c r="BZ33" s="1081"/>
      <c r="CA33" s="1081"/>
      <c r="CB33" s="1081"/>
      <c r="CC33" s="1081"/>
      <c r="CD33" s="1081"/>
      <c r="CE33" s="1081"/>
      <c r="CF33" s="1081"/>
      <c r="CG33" s="1081"/>
      <c r="CH33" s="1081"/>
      <c r="CI33" s="1081"/>
      <c r="CJ33" s="1081"/>
      <c r="CK33" s="1081"/>
      <c r="CL33" s="1081"/>
      <c r="CM33" s="1081"/>
      <c r="CN33" s="1081"/>
      <c r="CO33" s="1081"/>
      <c r="CP33" s="1081"/>
      <c r="CQ33" s="1081"/>
      <c r="CR33" s="1081"/>
      <c r="CS33" s="1081"/>
      <c r="CT33" s="1081"/>
      <c r="CU33" s="1081"/>
      <c r="CV33" s="1081"/>
      <c r="CW33" s="1081"/>
      <c r="CX33" s="1081"/>
      <c r="CY33" s="1081"/>
      <c r="CZ33" s="1081"/>
      <c r="DA33" s="1081"/>
      <c r="DB33" s="1081"/>
      <c r="DC33" s="1081"/>
      <c r="DD33" s="1081"/>
      <c r="DE33" s="1081"/>
      <c r="DF33" s="1081"/>
      <c r="DG33" s="1081"/>
      <c r="DH33" s="1081"/>
      <c r="DI33" s="1081"/>
    </row>
    <row r="34" spans="1:113" s="1082" customFormat="1" ht="25.5">
      <c r="A34" s="381" t="s">
        <v>1382</v>
      </c>
      <c r="B34" s="1389" t="s">
        <v>1655</v>
      </c>
      <c r="C34" s="1331">
        <v>2</v>
      </c>
      <c r="D34" s="1331" t="s">
        <v>31</v>
      </c>
      <c r="E34" s="1387"/>
      <c r="F34" s="380"/>
      <c r="G34" s="413">
        <f t="shared" si="0"/>
        <v>0</v>
      </c>
      <c r="H34" s="1081"/>
      <c r="I34" s="1081"/>
      <c r="J34" s="1081"/>
      <c r="K34" s="1081"/>
      <c r="L34" s="1081"/>
      <c r="M34" s="1081"/>
      <c r="N34" s="1081"/>
      <c r="O34" s="1081"/>
      <c r="P34" s="1081"/>
      <c r="Q34" s="1081"/>
      <c r="R34" s="1081"/>
      <c r="S34" s="1081"/>
      <c r="T34" s="1081"/>
      <c r="U34" s="1081"/>
      <c r="V34" s="1081"/>
      <c r="W34" s="1081"/>
      <c r="X34" s="1081"/>
      <c r="Y34" s="1081"/>
      <c r="Z34" s="1081"/>
      <c r="AA34" s="1081"/>
      <c r="AB34" s="1081"/>
      <c r="AC34" s="1081"/>
      <c r="AD34" s="1081"/>
      <c r="AE34" s="1081"/>
      <c r="AF34" s="1081"/>
      <c r="AG34" s="1081"/>
      <c r="AH34" s="1081"/>
      <c r="AI34" s="1081"/>
      <c r="AJ34" s="1081"/>
      <c r="AK34" s="1081"/>
      <c r="AL34" s="1081"/>
      <c r="AM34" s="1081"/>
      <c r="AN34" s="1081"/>
      <c r="AO34" s="1081"/>
      <c r="AP34" s="1081"/>
      <c r="AQ34" s="1081"/>
      <c r="AR34" s="1081"/>
      <c r="AS34" s="1081"/>
      <c r="AT34" s="1081"/>
      <c r="AU34" s="1081"/>
      <c r="AV34" s="1081"/>
      <c r="AW34" s="1081"/>
      <c r="AX34" s="1081"/>
      <c r="AY34" s="1081"/>
      <c r="AZ34" s="1081"/>
      <c r="BA34" s="1081"/>
      <c r="BB34" s="1081"/>
      <c r="BC34" s="1081"/>
      <c r="BD34" s="1081"/>
      <c r="BE34" s="1081"/>
      <c r="BF34" s="1081"/>
      <c r="BG34" s="1081"/>
      <c r="BH34" s="1081"/>
      <c r="BI34" s="1081"/>
      <c r="BJ34" s="1081"/>
      <c r="BK34" s="1081"/>
      <c r="BL34" s="1081"/>
      <c r="BM34" s="1081"/>
      <c r="BN34" s="1081"/>
      <c r="BO34" s="1081"/>
      <c r="BP34" s="1081"/>
      <c r="BQ34" s="1081"/>
      <c r="BR34" s="1081"/>
      <c r="BS34" s="1081"/>
      <c r="BT34" s="1081"/>
      <c r="BU34" s="1081"/>
      <c r="BV34" s="1081"/>
      <c r="BW34" s="1081"/>
      <c r="BX34" s="1081"/>
      <c r="BY34" s="1081"/>
      <c r="BZ34" s="1081"/>
      <c r="CA34" s="1081"/>
      <c r="CB34" s="1081"/>
      <c r="CC34" s="1081"/>
      <c r="CD34" s="1081"/>
      <c r="CE34" s="1081"/>
      <c r="CF34" s="1081"/>
      <c r="CG34" s="1081"/>
      <c r="CH34" s="1081"/>
      <c r="CI34" s="1081"/>
      <c r="CJ34" s="1081"/>
      <c r="CK34" s="1081"/>
      <c r="CL34" s="1081"/>
      <c r="CM34" s="1081"/>
      <c r="CN34" s="1081"/>
      <c r="CO34" s="1081"/>
      <c r="CP34" s="1081"/>
      <c r="CQ34" s="1081"/>
      <c r="CR34" s="1081"/>
      <c r="CS34" s="1081"/>
      <c r="CT34" s="1081"/>
      <c r="CU34" s="1081"/>
      <c r="CV34" s="1081"/>
      <c r="CW34" s="1081"/>
      <c r="CX34" s="1081"/>
      <c r="CY34" s="1081"/>
      <c r="CZ34" s="1081"/>
      <c r="DA34" s="1081"/>
      <c r="DB34" s="1081"/>
      <c r="DC34" s="1081"/>
      <c r="DD34" s="1081"/>
      <c r="DE34" s="1081"/>
      <c r="DF34" s="1081"/>
      <c r="DG34" s="1081"/>
      <c r="DH34" s="1081"/>
      <c r="DI34" s="1081"/>
    </row>
    <row r="35" spans="1:113" s="1082" customFormat="1" ht="25.5">
      <c r="A35" s="381" t="s">
        <v>1382</v>
      </c>
      <c r="B35" s="1389" t="s">
        <v>1656</v>
      </c>
      <c r="C35" s="1331">
        <v>4</v>
      </c>
      <c r="D35" s="1331" t="s">
        <v>31</v>
      </c>
      <c r="E35" s="1387"/>
      <c r="F35" s="380"/>
      <c r="G35" s="413">
        <f t="shared" si="0"/>
        <v>0</v>
      </c>
      <c r="H35" s="1081"/>
      <c r="I35" s="1081"/>
      <c r="J35" s="1081"/>
      <c r="K35" s="1081"/>
      <c r="L35" s="1081"/>
      <c r="M35" s="1081"/>
      <c r="N35" s="1081"/>
      <c r="O35" s="1081"/>
      <c r="P35" s="1081"/>
      <c r="Q35" s="1081"/>
      <c r="R35" s="1081"/>
      <c r="S35" s="1081"/>
      <c r="T35" s="1081"/>
      <c r="U35" s="1081"/>
      <c r="V35" s="1081"/>
      <c r="W35" s="1081"/>
      <c r="X35" s="1081"/>
      <c r="Y35" s="1081"/>
      <c r="Z35" s="1081"/>
      <c r="AA35" s="1081"/>
      <c r="AB35" s="1081"/>
      <c r="AC35" s="1081"/>
      <c r="AD35" s="1081"/>
      <c r="AE35" s="1081"/>
      <c r="AF35" s="1081"/>
      <c r="AG35" s="1081"/>
      <c r="AH35" s="1081"/>
      <c r="AI35" s="1081"/>
      <c r="AJ35" s="1081"/>
      <c r="AK35" s="1081"/>
      <c r="AL35" s="1081"/>
      <c r="AM35" s="1081"/>
      <c r="AN35" s="1081"/>
      <c r="AO35" s="1081"/>
      <c r="AP35" s="1081"/>
      <c r="AQ35" s="1081"/>
      <c r="AR35" s="1081"/>
      <c r="AS35" s="1081"/>
      <c r="AT35" s="1081"/>
      <c r="AU35" s="1081"/>
      <c r="AV35" s="1081"/>
      <c r="AW35" s="1081"/>
      <c r="AX35" s="1081"/>
      <c r="AY35" s="1081"/>
      <c r="AZ35" s="1081"/>
      <c r="BA35" s="1081"/>
      <c r="BB35" s="1081"/>
      <c r="BC35" s="1081"/>
      <c r="BD35" s="1081"/>
      <c r="BE35" s="1081"/>
      <c r="BF35" s="1081"/>
      <c r="BG35" s="1081"/>
      <c r="BH35" s="1081"/>
      <c r="BI35" s="1081"/>
      <c r="BJ35" s="1081"/>
      <c r="BK35" s="1081"/>
      <c r="BL35" s="1081"/>
      <c r="BM35" s="1081"/>
      <c r="BN35" s="1081"/>
      <c r="BO35" s="1081"/>
      <c r="BP35" s="1081"/>
      <c r="BQ35" s="1081"/>
      <c r="BR35" s="1081"/>
      <c r="BS35" s="1081"/>
      <c r="BT35" s="1081"/>
      <c r="BU35" s="1081"/>
      <c r="BV35" s="1081"/>
      <c r="BW35" s="1081"/>
      <c r="BX35" s="1081"/>
      <c r="BY35" s="1081"/>
      <c r="BZ35" s="1081"/>
      <c r="CA35" s="1081"/>
      <c r="CB35" s="1081"/>
      <c r="CC35" s="1081"/>
      <c r="CD35" s="1081"/>
      <c r="CE35" s="1081"/>
      <c r="CF35" s="1081"/>
      <c r="CG35" s="1081"/>
      <c r="CH35" s="1081"/>
      <c r="CI35" s="1081"/>
      <c r="CJ35" s="1081"/>
      <c r="CK35" s="1081"/>
      <c r="CL35" s="1081"/>
      <c r="CM35" s="1081"/>
      <c r="CN35" s="1081"/>
      <c r="CO35" s="1081"/>
      <c r="CP35" s="1081"/>
      <c r="CQ35" s="1081"/>
      <c r="CR35" s="1081"/>
      <c r="CS35" s="1081"/>
      <c r="CT35" s="1081"/>
      <c r="CU35" s="1081"/>
      <c r="CV35" s="1081"/>
      <c r="CW35" s="1081"/>
      <c r="CX35" s="1081"/>
      <c r="CY35" s="1081"/>
      <c r="CZ35" s="1081"/>
      <c r="DA35" s="1081"/>
      <c r="DB35" s="1081"/>
      <c r="DC35" s="1081"/>
      <c r="DD35" s="1081"/>
      <c r="DE35" s="1081"/>
      <c r="DF35" s="1081"/>
      <c r="DG35" s="1081"/>
      <c r="DH35" s="1081"/>
      <c r="DI35" s="1081"/>
    </row>
    <row r="36" spans="1:113" s="1082" customFormat="1" ht="25.5">
      <c r="A36" s="381" t="s">
        <v>1382</v>
      </c>
      <c r="B36" s="1389" t="s">
        <v>1657</v>
      </c>
      <c r="C36" s="1331">
        <v>3</v>
      </c>
      <c r="D36" s="1331" t="s">
        <v>31</v>
      </c>
      <c r="E36" s="1387"/>
      <c r="F36" s="380"/>
      <c r="G36" s="413">
        <f t="shared" si="0"/>
        <v>0</v>
      </c>
      <c r="H36" s="1081"/>
      <c r="I36" s="1081"/>
      <c r="J36" s="1081"/>
      <c r="K36" s="1081"/>
      <c r="L36" s="1081"/>
      <c r="M36" s="1081"/>
      <c r="N36" s="1081"/>
      <c r="O36" s="1081"/>
      <c r="P36" s="1081"/>
      <c r="Q36" s="1081"/>
      <c r="R36" s="1081"/>
      <c r="S36" s="1081"/>
      <c r="T36" s="1081"/>
      <c r="U36" s="1081"/>
      <c r="V36" s="1081"/>
      <c r="W36" s="1081"/>
      <c r="X36" s="1081"/>
      <c r="Y36" s="1081"/>
      <c r="Z36" s="1081"/>
      <c r="AA36" s="1081"/>
      <c r="AB36" s="1081"/>
      <c r="AC36" s="1081"/>
      <c r="AD36" s="1081"/>
      <c r="AE36" s="1081"/>
      <c r="AF36" s="1081"/>
      <c r="AG36" s="1081"/>
      <c r="AH36" s="1081"/>
      <c r="AI36" s="1081"/>
      <c r="AJ36" s="1081"/>
      <c r="AK36" s="1081"/>
      <c r="AL36" s="1081"/>
      <c r="AM36" s="1081"/>
      <c r="AN36" s="1081"/>
      <c r="AO36" s="1081"/>
      <c r="AP36" s="1081"/>
      <c r="AQ36" s="1081"/>
      <c r="AR36" s="1081"/>
      <c r="AS36" s="1081"/>
      <c r="AT36" s="1081"/>
      <c r="AU36" s="1081"/>
      <c r="AV36" s="1081"/>
      <c r="AW36" s="1081"/>
      <c r="AX36" s="1081"/>
      <c r="AY36" s="1081"/>
      <c r="AZ36" s="1081"/>
      <c r="BA36" s="1081"/>
      <c r="BB36" s="1081"/>
      <c r="BC36" s="1081"/>
      <c r="BD36" s="1081"/>
      <c r="BE36" s="1081"/>
      <c r="BF36" s="1081"/>
      <c r="BG36" s="1081"/>
      <c r="BH36" s="1081"/>
      <c r="BI36" s="1081"/>
      <c r="BJ36" s="1081"/>
      <c r="BK36" s="1081"/>
      <c r="BL36" s="1081"/>
      <c r="BM36" s="1081"/>
      <c r="BN36" s="1081"/>
      <c r="BO36" s="1081"/>
      <c r="BP36" s="1081"/>
      <c r="BQ36" s="1081"/>
      <c r="BR36" s="1081"/>
      <c r="BS36" s="1081"/>
      <c r="BT36" s="1081"/>
      <c r="BU36" s="1081"/>
      <c r="BV36" s="1081"/>
      <c r="BW36" s="1081"/>
      <c r="BX36" s="1081"/>
      <c r="BY36" s="1081"/>
      <c r="BZ36" s="1081"/>
      <c r="CA36" s="1081"/>
      <c r="CB36" s="1081"/>
      <c r="CC36" s="1081"/>
      <c r="CD36" s="1081"/>
      <c r="CE36" s="1081"/>
      <c r="CF36" s="1081"/>
      <c r="CG36" s="1081"/>
      <c r="CH36" s="1081"/>
      <c r="CI36" s="1081"/>
      <c r="CJ36" s="1081"/>
      <c r="CK36" s="1081"/>
      <c r="CL36" s="1081"/>
      <c r="CM36" s="1081"/>
      <c r="CN36" s="1081"/>
      <c r="CO36" s="1081"/>
      <c r="CP36" s="1081"/>
      <c r="CQ36" s="1081"/>
      <c r="CR36" s="1081"/>
      <c r="CS36" s="1081"/>
      <c r="CT36" s="1081"/>
      <c r="CU36" s="1081"/>
      <c r="CV36" s="1081"/>
      <c r="CW36" s="1081"/>
      <c r="CX36" s="1081"/>
      <c r="CY36" s="1081"/>
      <c r="CZ36" s="1081"/>
      <c r="DA36" s="1081"/>
      <c r="DB36" s="1081"/>
      <c r="DC36" s="1081"/>
      <c r="DD36" s="1081"/>
      <c r="DE36" s="1081"/>
      <c r="DF36" s="1081"/>
      <c r="DG36" s="1081"/>
      <c r="DH36" s="1081"/>
      <c r="DI36" s="1081"/>
    </row>
    <row r="37" spans="1:113" s="1082" customFormat="1" ht="25.5">
      <c r="A37" s="381" t="s">
        <v>1382</v>
      </c>
      <c r="B37" s="1389" t="s">
        <v>1658</v>
      </c>
      <c r="C37" s="1331">
        <v>3</v>
      </c>
      <c r="D37" s="1331" t="s">
        <v>31</v>
      </c>
      <c r="E37" s="1387"/>
      <c r="F37" s="380"/>
      <c r="G37" s="413">
        <f t="shared" si="0"/>
        <v>0</v>
      </c>
      <c r="H37" s="1081"/>
      <c r="I37" s="1081"/>
      <c r="J37" s="1081"/>
      <c r="K37" s="1081"/>
      <c r="L37" s="1081"/>
      <c r="M37" s="1081"/>
      <c r="N37" s="1081"/>
      <c r="O37" s="1081"/>
      <c r="P37" s="1081"/>
      <c r="Q37" s="1081"/>
      <c r="R37" s="1081"/>
      <c r="S37" s="1081"/>
      <c r="T37" s="1081"/>
      <c r="U37" s="1081"/>
      <c r="V37" s="1081"/>
      <c r="W37" s="1081"/>
      <c r="X37" s="1081"/>
      <c r="Y37" s="1081"/>
      <c r="Z37" s="1081"/>
      <c r="AA37" s="1081"/>
      <c r="AB37" s="1081"/>
      <c r="AC37" s="1081"/>
      <c r="AD37" s="1081"/>
      <c r="AE37" s="1081"/>
      <c r="AF37" s="1081"/>
      <c r="AG37" s="1081"/>
      <c r="AH37" s="1081"/>
      <c r="AI37" s="1081"/>
      <c r="AJ37" s="1081"/>
      <c r="AK37" s="1081"/>
      <c r="AL37" s="1081"/>
      <c r="AM37" s="1081"/>
      <c r="AN37" s="1081"/>
      <c r="AO37" s="1081"/>
      <c r="AP37" s="1081"/>
      <c r="AQ37" s="1081"/>
      <c r="AR37" s="1081"/>
      <c r="AS37" s="1081"/>
      <c r="AT37" s="1081"/>
      <c r="AU37" s="1081"/>
      <c r="AV37" s="1081"/>
      <c r="AW37" s="1081"/>
      <c r="AX37" s="1081"/>
      <c r="AY37" s="1081"/>
      <c r="AZ37" s="1081"/>
      <c r="BA37" s="1081"/>
      <c r="BB37" s="1081"/>
      <c r="BC37" s="1081"/>
      <c r="BD37" s="1081"/>
      <c r="BE37" s="1081"/>
      <c r="BF37" s="1081"/>
      <c r="BG37" s="1081"/>
      <c r="BH37" s="1081"/>
      <c r="BI37" s="1081"/>
      <c r="BJ37" s="1081"/>
      <c r="BK37" s="1081"/>
      <c r="BL37" s="1081"/>
      <c r="BM37" s="1081"/>
      <c r="BN37" s="1081"/>
      <c r="BO37" s="1081"/>
      <c r="BP37" s="1081"/>
      <c r="BQ37" s="1081"/>
      <c r="BR37" s="1081"/>
      <c r="BS37" s="1081"/>
      <c r="BT37" s="1081"/>
      <c r="BU37" s="1081"/>
      <c r="BV37" s="1081"/>
      <c r="BW37" s="1081"/>
      <c r="BX37" s="1081"/>
      <c r="BY37" s="1081"/>
      <c r="BZ37" s="1081"/>
      <c r="CA37" s="1081"/>
      <c r="CB37" s="1081"/>
      <c r="CC37" s="1081"/>
      <c r="CD37" s="1081"/>
      <c r="CE37" s="1081"/>
      <c r="CF37" s="1081"/>
      <c r="CG37" s="1081"/>
      <c r="CH37" s="1081"/>
      <c r="CI37" s="1081"/>
      <c r="CJ37" s="1081"/>
      <c r="CK37" s="1081"/>
      <c r="CL37" s="1081"/>
      <c r="CM37" s="1081"/>
      <c r="CN37" s="1081"/>
      <c r="CO37" s="1081"/>
      <c r="CP37" s="1081"/>
      <c r="CQ37" s="1081"/>
      <c r="CR37" s="1081"/>
      <c r="CS37" s="1081"/>
      <c r="CT37" s="1081"/>
      <c r="CU37" s="1081"/>
      <c r="CV37" s="1081"/>
      <c r="CW37" s="1081"/>
      <c r="CX37" s="1081"/>
      <c r="CY37" s="1081"/>
      <c r="CZ37" s="1081"/>
      <c r="DA37" s="1081"/>
      <c r="DB37" s="1081"/>
      <c r="DC37" s="1081"/>
      <c r="DD37" s="1081"/>
      <c r="DE37" s="1081"/>
      <c r="DF37" s="1081"/>
      <c r="DG37" s="1081"/>
      <c r="DH37" s="1081"/>
      <c r="DI37" s="1081"/>
    </row>
    <row r="38" spans="1:113" s="1082" customFormat="1" ht="25.5">
      <c r="A38" s="381" t="s">
        <v>1382</v>
      </c>
      <c r="B38" s="1389" t="s">
        <v>1659</v>
      </c>
      <c r="C38" s="1331">
        <v>1</v>
      </c>
      <c r="D38" s="1331" t="s">
        <v>31</v>
      </c>
      <c r="E38" s="1387"/>
      <c r="F38" s="380"/>
      <c r="G38" s="413">
        <f t="shared" si="0"/>
        <v>0</v>
      </c>
      <c r="H38" s="1081"/>
      <c r="I38" s="1081"/>
      <c r="J38" s="1081"/>
      <c r="K38" s="1081"/>
      <c r="L38" s="1081"/>
      <c r="M38" s="1081"/>
      <c r="N38" s="1081"/>
      <c r="O38" s="1081"/>
      <c r="P38" s="1081"/>
      <c r="Q38" s="1081"/>
      <c r="R38" s="1081"/>
      <c r="S38" s="1081"/>
      <c r="T38" s="1081"/>
      <c r="U38" s="1081"/>
      <c r="V38" s="1081"/>
      <c r="W38" s="1081"/>
      <c r="X38" s="1081"/>
      <c r="Y38" s="1081"/>
      <c r="Z38" s="1081"/>
      <c r="AA38" s="1081"/>
      <c r="AB38" s="1081"/>
      <c r="AC38" s="1081"/>
      <c r="AD38" s="1081"/>
      <c r="AE38" s="1081"/>
      <c r="AF38" s="1081"/>
      <c r="AG38" s="1081"/>
      <c r="AH38" s="1081"/>
      <c r="AI38" s="1081"/>
      <c r="AJ38" s="1081"/>
      <c r="AK38" s="1081"/>
      <c r="AL38" s="1081"/>
      <c r="AM38" s="1081"/>
      <c r="AN38" s="1081"/>
      <c r="AO38" s="1081"/>
      <c r="AP38" s="1081"/>
      <c r="AQ38" s="1081"/>
      <c r="AR38" s="1081"/>
      <c r="AS38" s="1081"/>
      <c r="AT38" s="1081"/>
      <c r="AU38" s="1081"/>
      <c r="AV38" s="1081"/>
      <c r="AW38" s="1081"/>
      <c r="AX38" s="1081"/>
      <c r="AY38" s="1081"/>
      <c r="AZ38" s="1081"/>
      <c r="BA38" s="1081"/>
      <c r="BB38" s="1081"/>
      <c r="BC38" s="1081"/>
      <c r="BD38" s="1081"/>
      <c r="BE38" s="1081"/>
      <c r="BF38" s="1081"/>
      <c r="BG38" s="1081"/>
      <c r="BH38" s="1081"/>
      <c r="BI38" s="1081"/>
      <c r="BJ38" s="1081"/>
      <c r="BK38" s="1081"/>
      <c r="BL38" s="1081"/>
      <c r="BM38" s="1081"/>
      <c r="BN38" s="1081"/>
      <c r="BO38" s="1081"/>
      <c r="BP38" s="1081"/>
      <c r="BQ38" s="1081"/>
      <c r="BR38" s="1081"/>
      <c r="BS38" s="1081"/>
      <c r="BT38" s="1081"/>
      <c r="BU38" s="1081"/>
      <c r="BV38" s="1081"/>
      <c r="BW38" s="1081"/>
      <c r="BX38" s="1081"/>
      <c r="BY38" s="1081"/>
      <c r="BZ38" s="1081"/>
      <c r="CA38" s="1081"/>
      <c r="CB38" s="1081"/>
      <c r="CC38" s="1081"/>
      <c r="CD38" s="1081"/>
      <c r="CE38" s="1081"/>
      <c r="CF38" s="1081"/>
      <c r="CG38" s="1081"/>
      <c r="CH38" s="1081"/>
      <c r="CI38" s="1081"/>
      <c r="CJ38" s="1081"/>
      <c r="CK38" s="1081"/>
      <c r="CL38" s="1081"/>
      <c r="CM38" s="1081"/>
      <c r="CN38" s="1081"/>
      <c r="CO38" s="1081"/>
      <c r="CP38" s="1081"/>
      <c r="CQ38" s="1081"/>
      <c r="CR38" s="1081"/>
      <c r="CS38" s="1081"/>
      <c r="CT38" s="1081"/>
      <c r="CU38" s="1081"/>
      <c r="CV38" s="1081"/>
      <c r="CW38" s="1081"/>
      <c r="CX38" s="1081"/>
      <c r="CY38" s="1081"/>
      <c r="CZ38" s="1081"/>
      <c r="DA38" s="1081"/>
      <c r="DB38" s="1081"/>
      <c r="DC38" s="1081"/>
      <c r="DD38" s="1081"/>
      <c r="DE38" s="1081"/>
      <c r="DF38" s="1081"/>
      <c r="DG38" s="1081"/>
      <c r="DH38" s="1081"/>
      <c r="DI38" s="1081"/>
    </row>
    <row r="39" spans="1:113" s="1082" customFormat="1" ht="25.5">
      <c r="A39" s="381" t="s">
        <v>1382</v>
      </c>
      <c r="B39" s="1389" t="s">
        <v>1660</v>
      </c>
      <c r="C39" s="1331">
        <v>2</v>
      </c>
      <c r="D39" s="1331" t="s">
        <v>31</v>
      </c>
      <c r="E39" s="1387"/>
      <c r="F39" s="380"/>
      <c r="G39" s="413">
        <f t="shared" si="0"/>
        <v>0</v>
      </c>
      <c r="H39" s="1081"/>
      <c r="I39" s="1081"/>
      <c r="J39" s="1081"/>
      <c r="K39" s="1081"/>
      <c r="L39" s="1081"/>
      <c r="M39" s="1081"/>
      <c r="N39" s="1081"/>
      <c r="O39" s="1081"/>
      <c r="P39" s="1081"/>
      <c r="Q39" s="1081"/>
      <c r="R39" s="1081"/>
      <c r="S39" s="1081"/>
      <c r="T39" s="1081"/>
      <c r="U39" s="1081"/>
      <c r="V39" s="1081"/>
      <c r="W39" s="1081"/>
      <c r="X39" s="1081"/>
      <c r="Y39" s="1081"/>
      <c r="Z39" s="1081"/>
      <c r="AA39" s="1081"/>
      <c r="AB39" s="1081"/>
      <c r="AC39" s="1081"/>
      <c r="AD39" s="1081"/>
      <c r="AE39" s="1081"/>
      <c r="AF39" s="1081"/>
      <c r="AG39" s="1081"/>
      <c r="AH39" s="1081"/>
      <c r="AI39" s="1081"/>
      <c r="AJ39" s="1081"/>
      <c r="AK39" s="1081"/>
      <c r="AL39" s="1081"/>
      <c r="AM39" s="1081"/>
      <c r="AN39" s="1081"/>
      <c r="AO39" s="1081"/>
      <c r="AP39" s="1081"/>
      <c r="AQ39" s="1081"/>
      <c r="AR39" s="1081"/>
      <c r="AS39" s="1081"/>
      <c r="AT39" s="1081"/>
      <c r="AU39" s="1081"/>
      <c r="AV39" s="1081"/>
      <c r="AW39" s="1081"/>
      <c r="AX39" s="1081"/>
      <c r="AY39" s="1081"/>
      <c r="AZ39" s="1081"/>
      <c r="BA39" s="1081"/>
      <c r="BB39" s="1081"/>
      <c r="BC39" s="1081"/>
      <c r="BD39" s="1081"/>
      <c r="BE39" s="1081"/>
      <c r="BF39" s="1081"/>
      <c r="BG39" s="1081"/>
      <c r="BH39" s="1081"/>
      <c r="BI39" s="1081"/>
      <c r="BJ39" s="1081"/>
      <c r="BK39" s="1081"/>
      <c r="BL39" s="1081"/>
      <c r="BM39" s="1081"/>
      <c r="BN39" s="1081"/>
      <c r="BO39" s="1081"/>
      <c r="BP39" s="1081"/>
      <c r="BQ39" s="1081"/>
      <c r="BR39" s="1081"/>
      <c r="BS39" s="1081"/>
      <c r="BT39" s="1081"/>
      <c r="BU39" s="1081"/>
      <c r="BV39" s="1081"/>
      <c r="BW39" s="1081"/>
      <c r="BX39" s="1081"/>
      <c r="BY39" s="1081"/>
      <c r="BZ39" s="1081"/>
      <c r="CA39" s="1081"/>
      <c r="CB39" s="1081"/>
      <c r="CC39" s="1081"/>
      <c r="CD39" s="1081"/>
      <c r="CE39" s="1081"/>
      <c r="CF39" s="1081"/>
      <c r="CG39" s="1081"/>
      <c r="CH39" s="1081"/>
      <c r="CI39" s="1081"/>
      <c r="CJ39" s="1081"/>
      <c r="CK39" s="1081"/>
      <c r="CL39" s="1081"/>
      <c r="CM39" s="1081"/>
      <c r="CN39" s="1081"/>
      <c r="CO39" s="1081"/>
      <c r="CP39" s="1081"/>
      <c r="CQ39" s="1081"/>
      <c r="CR39" s="1081"/>
      <c r="CS39" s="1081"/>
      <c r="CT39" s="1081"/>
      <c r="CU39" s="1081"/>
      <c r="CV39" s="1081"/>
      <c r="CW39" s="1081"/>
      <c r="CX39" s="1081"/>
      <c r="CY39" s="1081"/>
      <c r="CZ39" s="1081"/>
      <c r="DA39" s="1081"/>
      <c r="DB39" s="1081"/>
      <c r="DC39" s="1081"/>
      <c r="DD39" s="1081"/>
      <c r="DE39" s="1081"/>
      <c r="DF39" s="1081"/>
      <c r="DG39" s="1081"/>
      <c r="DH39" s="1081"/>
      <c r="DI39" s="1081"/>
    </row>
    <row r="40" spans="1:113" s="1082" customFormat="1" ht="25.5">
      <c r="A40" s="381" t="s">
        <v>1382</v>
      </c>
      <c r="B40" s="1389" t="s">
        <v>1661</v>
      </c>
      <c r="C40" s="1331">
        <v>1</v>
      </c>
      <c r="D40" s="1331" t="s">
        <v>31</v>
      </c>
      <c r="E40" s="1387"/>
      <c r="F40" s="380"/>
      <c r="G40" s="413">
        <f t="shared" si="0"/>
        <v>0</v>
      </c>
      <c r="H40" s="1081"/>
      <c r="I40" s="1081"/>
      <c r="J40" s="1081"/>
      <c r="K40" s="1081"/>
      <c r="L40" s="1081"/>
      <c r="M40" s="1081"/>
      <c r="N40" s="1081"/>
      <c r="O40" s="1081"/>
      <c r="P40" s="1081"/>
      <c r="Q40" s="1081"/>
      <c r="R40" s="1081"/>
      <c r="S40" s="1081"/>
      <c r="T40" s="1081"/>
      <c r="U40" s="1081"/>
      <c r="V40" s="1081"/>
      <c r="W40" s="1081"/>
      <c r="X40" s="1081"/>
      <c r="Y40" s="1081"/>
      <c r="Z40" s="1081"/>
      <c r="AA40" s="1081"/>
      <c r="AB40" s="1081"/>
      <c r="AC40" s="1081"/>
      <c r="AD40" s="1081"/>
      <c r="AE40" s="1081"/>
      <c r="AF40" s="1081"/>
      <c r="AG40" s="1081"/>
      <c r="AH40" s="1081"/>
      <c r="AI40" s="1081"/>
      <c r="AJ40" s="1081"/>
      <c r="AK40" s="1081"/>
      <c r="AL40" s="1081"/>
      <c r="AM40" s="1081"/>
      <c r="AN40" s="1081"/>
      <c r="AO40" s="1081"/>
      <c r="AP40" s="1081"/>
      <c r="AQ40" s="1081"/>
      <c r="AR40" s="1081"/>
      <c r="AS40" s="1081"/>
      <c r="AT40" s="1081"/>
      <c r="AU40" s="1081"/>
      <c r="AV40" s="1081"/>
      <c r="AW40" s="1081"/>
      <c r="AX40" s="1081"/>
      <c r="AY40" s="1081"/>
      <c r="AZ40" s="1081"/>
      <c r="BA40" s="1081"/>
      <c r="BB40" s="1081"/>
      <c r="BC40" s="1081"/>
      <c r="BD40" s="1081"/>
      <c r="BE40" s="1081"/>
      <c r="BF40" s="1081"/>
      <c r="BG40" s="1081"/>
      <c r="BH40" s="1081"/>
      <c r="BI40" s="1081"/>
      <c r="BJ40" s="1081"/>
      <c r="BK40" s="1081"/>
      <c r="BL40" s="1081"/>
      <c r="BM40" s="1081"/>
      <c r="BN40" s="1081"/>
      <c r="BO40" s="1081"/>
      <c r="BP40" s="1081"/>
      <c r="BQ40" s="1081"/>
      <c r="BR40" s="1081"/>
      <c r="BS40" s="1081"/>
      <c r="BT40" s="1081"/>
      <c r="BU40" s="1081"/>
      <c r="BV40" s="1081"/>
      <c r="BW40" s="1081"/>
      <c r="BX40" s="1081"/>
      <c r="BY40" s="1081"/>
      <c r="BZ40" s="1081"/>
      <c r="CA40" s="1081"/>
      <c r="CB40" s="1081"/>
      <c r="CC40" s="1081"/>
      <c r="CD40" s="1081"/>
      <c r="CE40" s="1081"/>
      <c r="CF40" s="1081"/>
      <c r="CG40" s="1081"/>
      <c r="CH40" s="1081"/>
      <c r="CI40" s="1081"/>
      <c r="CJ40" s="1081"/>
      <c r="CK40" s="1081"/>
      <c r="CL40" s="1081"/>
      <c r="CM40" s="1081"/>
      <c r="CN40" s="1081"/>
      <c r="CO40" s="1081"/>
      <c r="CP40" s="1081"/>
      <c r="CQ40" s="1081"/>
      <c r="CR40" s="1081"/>
      <c r="CS40" s="1081"/>
      <c r="CT40" s="1081"/>
      <c r="CU40" s="1081"/>
      <c r="CV40" s="1081"/>
      <c r="CW40" s="1081"/>
      <c r="CX40" s="1081"/>
      <c r="CY40" s="1081"/>
      <c r="CZ40" s="1081"/>
      <c r="DA40" s="1081"/>
      <c r="DB40" s="1081"/>
      <c r="DC40" s="1081"/>
      <c r="DD40" s="1081"/>
      <c r="DE40" s="1081"/>
      <c r="DF40" s="1081"/>
      <c r="DG40" s="1081"/>
      <c r="DH40" s="1081"/>
      <c r="DI40" s="1081"/>
    </row>
    <row r="41" spans="1:113" s="1082" customFormat="1" ht="25.5">
      <c r="A41" s="381" t="s">
        <v>1382</v>
      </c>
      <c r="B41" s="1389" t="s">
        <v>1662</v>
      </c>
      <c r="C41" s="1331">
        <v>1</v>
      </c>
      <c r="D41" s="1331" t="s">
        <v>31</v>
      </c>
      <c r="E41" s="1387"/>
      <c r="F41" s="380"/>
      <c r="G41" s="413">
        <f t="shared" si="0"/>
        <v>0</v>
      </c>
      <c r="H41" s="1081"/>
      <c r="I41" s="1081"/>
      <c r="J41" s="1081"/>
      <c r="K41" s="1081"/>
      <c r="L41" s="1081"/>
      <c r="M41" s="1081"/>
      <c r="N41" s="1081"/>
      <c r="O41" s="1081"/>
      <c r="P41" s="1081"/>
      <c r="Q41" s="1081"/>
      <c r="R41" s="1081"/>
      <c r="S41" s="1081"/>
      <c r="T41" s="1081"/>
      <c r="U41" s="1081"/>
      <c r="V41" s="1081"/>
      <c r="W41" s="1081"/>
      <c r="X41" s="1081"/>
      <c r="Y41" s="1081"/>
      <c r="Z41" s="1081"/>
      <c r="AA41" s="1081"/>
      <c r="AB41" s="1081"/>
      <c r="AC41" s="1081"/>
      <c r="AD41" s="1081"/>
      <c r="AE41" s="1081"/>
      <c r="AF41" s="1081"/>
      <c r="AG41" s="1081"/>
      <c r="AH41" s="1081"/>
      <c r="AI41" s="1081"/>
      <c r="AJ41" s="1081"/>
      <c r="AK41" s="1081"/>
      <c r="AL41" s="1081"/>
      <c r="AM41" s="1081"/>
      <c r="AN41" s="1081"/>
      <c r="AO41" s="1081"/>
      <c r="AP41" s="1081"/>
      <c r="AQ41" s="1081"/>
      <c r="AR41" s="1081"/>
      <c r="AS41" s="1081"/>
      <c r="AT41" s="1081"/>
      <c r="AU41" s="1081"/>
      <c r="AV41" s="1081"/>
      <c r="AW41" s="1081"/>
      <c r="AX41" s="1081"/>
      <c r="AY41" s="1081"/>
      <c r="AZ41" s="1081"/>
      <c r="BA41" s="1081"/>
      <c r="BB41" s="1081"/>
      <c r="BC41" s="1081"/>
      <c r="BD41" s="1081"/>
      <c r="BE41" s="1081"/>
      <c r="BF41" s="1081"/>
      <c r="BG41" s="1081"/>
      <c r="BH41" s="1081"/>
      <c r="BI41" s="1081"/>
      <c r="BJ41" s="1081"/>
      <c r="BK41" s="1081"/>
      <c r="BL41" s="1081"/>
      <c r="BM41" s="1081"/>
      <c r="BN41" s="1081"/>
      <c r="BO41" s="1081"/>
      <c r="BP41" s="1081"/>
      <c r="BQ41" s="1081"/>
      <c r="BR41" s="1081"/>
      <c r="BS41" s="1081"/>
      <c r="BT41" s="1081"/>
      <c r="BU41" s="1081"/>
      <c r="BV41" s="1081"/>
      <c r="BW41" s="1081"/>
      <c r="BX41" s="1081"/>
      <c r="BY41" s="1081"/>
      <c r="BZ41" s="1081"/>
      <c r="CA41" s="1081"/>
      <c r="CB41" s="1081"/>
      <c r="CC41" s="1081"/>
      <c r="CD41" s="1081"/>
      <c r="CE41" s="1081"/>
      <c r="CF41" s="1081"/>
      <c r="CG41" s="1081"/>
      <c r="CH41" s="1081"/>
      <c r="CI41" s="1081"/>
      <c r="CJ41" s="1081"/>
      <c r="CK41" s="1081"/>
      <c r="CL41" s="1081"/>
      <c r="CM41" s="1081"/>
      <c r="CN41" s="1081"/>
      <c r="CO41" s="1081"/>
      <c r="CP41" s="1081"/>
      <c r="CQ41" s="1081"/>
      <c r="CR41" s="1081"/>
      <c r="CS41" s="1081"/>
      <c r="CT41" s="1081"/>
      <c r="CU41" s="1081"/>
      <c r="CV41" s="1081"/>
      <c r="CW41" s="1081"/>
      <c r="CX41" s="1081"/>
      <c r="CY41" s="1081"/>
      <c r="CZ41" s="1081"/>
      <c r="DA41" s="1081"/>
      <c r="DB41" s="1081"/>
      <c r="DC41" s="1081"/>
      <c r="DD41" s="1081"/>
      <c r="DE41" s="1081"/>
      <c r="DF41" s="1081"/>
      <c r="DG41" s="1081"/>
      <c r="DH41" s="1081"/>
      <c r="DI41" s="1081"/>
    </row>
    <row r="42" spans="1:113" s="1082" customFormat="1" ht="25.5">
      <c r="A42" s="381" t="s">
        <v>1382</v>
      </c>
      <c r="B42" s="1389" t="s">
        <v>1663</v>
      </c>
      <c r="C42" s="1331">
        <v>1</v>
      </c>
      <c r="D42" s="1331" t="s">
        <v>31</v>
      </c>
      <c r="E42" s="1387"/>
      <c r="F42" s="380"/>
      <c r="G42" s="413">
        <f t="shared" si="0"/>
        <v>0</v>
      </c>
      <c r="H42" s="1081"/>
      <c r="I42" s="1081"/>
      <c r="J42" s="1081"/>
      <c r="K42" s="1081"/>
      <c r="L42" s="1081"/>
      <c r="M42" s="1081"/>
      <c r="N42" s="1081"/>
      <c r="O42" s="1081"/>
      <c r="P42" s="1081"/>
      <c r="Q42" s="1081"/>
      <c r="R42" s="1081"/>
      <c r="S42" s="1081"/>
      <c r="T42" s="1081"/>
      <c r="U42" s="1081"/>
      <c r="V42" s="1081"/>
      <c r="W42" s="1081"/>
      <c r="X42" s="1081"/>
      <c r="Y42" s="1081"/>
      <c r="Z42" s="1081"/>
      <c r="AA42" s="1081"/>
      <c r="AB42" s="1081"/>
      <c r="AC42" s="1081"/>
      <c r="AD42" s="1081"/>
      <c r="AE42" s="1081"/>
      <c r="AF42" s="1081"/>
      <c r="AG42" s="1081"/>
      <c r="AH42" s="1081"/>
      <c r="AI42" s="1081"/>
      <c r="AJ42" s="1081"/>
      <c r="AK42" s="1081"/>
      <c r="AL42" s="1081"/>
      <c r="AM42" s="1081"/>
      <c r="AN42" s="1081"/>
      <c r="AO42" s="1081"/>
      <c r="AP42" s="1081"/>
      <c r="AQ42" s="1081"/>
      <c r="AR42" s="1081"/>
      <c r="AS42" s="1081"/>
      <c r="AT42" s="1081"/>
      <c r="AU42" s="1081"/>
      <c r="AV42" s="1081"/>
      <c r="AW42" s="1081"/>
      <c r="AX42" s="1081"/>
      <c r="AY42" s="1081"/>
      <c r="AZ42" s="1081"/>
      <c r="BA42" s="1081"/>
      <c r="BB42" s="1081"/>
      <c r="BC42" s="1081"/>
      <c r="BD42" s="1081"/>
      <c r="BE42" s="1081"/>
      <c r="BF42" s="1081"/>
      <c r="BG42" s="1081"/>
      <c r="BH42" s="1081"/>
      <c r="BI42" s="1081"/>
      <c r="BJ42" s="1081"/>
      <c r="BK42" s="1081"/>
      <c r="BL42" s="1081"/>
      <c r="BM42" s="1081"/>
      <c r="BN42" s="1081"/>
      <c r="BO42" s="1081"/>
      <c r="BP42" s="1081"/>
      <c r="BQ42" s="1081"/>
      <c r="BR42" s="1081"/>
      <c r="BS42" s="1081"/>
      <c r="BT42" s="1081"/>
      <c r="BU42" s="1081"/>
      <c r="BV42" s="1081"/>
      <c r="BW42" s="1081"/>
      <c r="BX42" s="1081"/>
      <c r="BY42" s="1081"/>
      <c r="BZ42" s="1081"/>
      <c r="CA42" s="1081"/>
      <c r="CB42" s="1081"/>
      <c r="CC42" s="1081"/>
      <c r="CD42" s="1081"/>
      <c r="CE42" s="1081"/>
      <c r="CF42" s="1081"/>
      <c r="CG42" s="1081"/>
      <c r="CH42" s="1081"/>
      <c r="CI42" s="1081"/>
      <c r="CJ42" s="1081"/>
      <c r="CK42" s="1081"/>
      <c r="CL42" s="1081"/>
      <c r="CM42" s="1081"/>
      <c r="CN42" s="1081"/>
      <c r="CO42" s="1081"/>
      <c r="CP42" s="1081"/>
      <c r="CQ42" s="1081"/>
      <c r="CR42" s="1081"/>
      <c r="CS42" s="1081"/>
      <c r="CT42" s="1081"/>
      <c r="CU42" s="1081"/>
      <c r="CV42" s="1081"/>
      <c r="CW42" s="1081"/>
      <c r="CX42" s="1081"/>
      <c r="CY42" s="1081"/>
      <c r="CZ42" s="1081"/>
      <c r="DA42" s="1081"/>
      <c r="DB42" s="1081"/>
      <c r="DC42" s="1081"/>
      <c r="DD42" s="1081"/>
      <c r="DE42" s="1081"/>
      <c r="DF42" s="1081"/>
      <c r="DG42" s="1081"/>
      <c r="DH42" s="1081"/>
      <c r="DI42" s="1081"/>
    </row>
    <row r="43" spans="1:113" s="1082" customFormat="1" ht="25.5">
      <c r="A43" s="381" t="s">
        <v>1382</v>
      </c>
      <c r="B43" s="1389" t="s">
        <v>1664</v>
      </c>
      <c r="C43" s="1331">
        <v>1</v>
      </c>
      <c r="D43" s="1331" t="s">
        <v>31</v>
      </c>
      <c r="E43" s="1387"/>
      <c r="F43" s="380"/>
      <c r="G43" s="413">
        <f t="shared" si="0"/>
        <v>0</v>
      </c>
      <c r="H43" s="1081"/>
      <c r="I43" s="1081"/>
      <c r="J43" s="1081"/>
      <c r="K43" s="1081"/>
      <c r="L43" s="1081"/>
      <c r="M43" s="1081"/>
      <c r="N43" s="1081"/>
      <c r="O43" s="1081"/>
      <c r="P43" s="1081"/>
      <c r="Q43" s="1081"/>
      <c r="R43" s="1081"/>
      <c r="S43" s="1081"/>
      <c r="T43" s="1081"/>
      <c r="U43" s="1081"/>
      <c r="V43" s="1081"/>
      <c r="W43" s="1081"/>
      <c r="X43" s="1081"/>
      <c r="Y43" s="1081"/>
      <c r="Z43" s="1081"/>
      <c r="AA43" s="1081"/>
      <c r="AB43" s="1081"/>
      <c r="AC43" s="1081"/>
      <c r="AD43" s="1081"/>
      <c r="AE43" s="1081"/>
      <c r="AF43" s="1081"/>
      <c r="AG43" s="1081"/>
      <c r="AH43" s="1081"/>
      <c r="AI43" s="1081"/>
      <c r="AJ43" s="1081"/>
      <c r="AK43" s="1081"/>
      <c r="AL43" s="1081"/>
      <c r="AM43" s="1081"/>
      <c r="AN43" s="1081"/>
      <c r="AO43" s="1081"/>
      <c r="AP43" s="1081"/>
      <c r="AQ43" s="1081"/>
      <c r="AR43" s="1081"/>
      <c r="AS43" s="1081"/>
      <c r="AT43" s="1081"/>
      <c r="AU43" s="1081"/>
      <c r="AV43" s="1081"/>
      <c r="AW43" s="1081"/>
      <c r="AX43" s="1081"/>
      <c r="AY43" s="1081"/>
      <c r="AZ43" s="1081"/>
      <c r="BA43" s="1081"/>
      <c r="BB43" s="1081"/>
      <c r="BC43" s="1081"/>
      <c r="BD43" s="1081"/>
      <c r="BE43" s="1081"/>
      <c r="BF43" s="1081"/>
      <c r="BG43" s="1081"/>
      <c r="BH43" s="1081"/>
      <c r="BI43" s="1081"/>
      <c r="BJ43" s="1081"/>
      <c r="BK43" s="1081"/>
      <c r="BL43" s="1081"/>
      <c r="BM43" s="1081"/>
      <c r="BN43" s="1081"/>
      <c r="BO43" s="1081"/>
      <c r="BP43" s="1081"/>
      <c r="BQ43" s="1081"/>
      <c r="BR43" s="1081"/>
      <c r="BS43" s="1081"/>
      <c r="BT43" s="1081"/>
      <c r="BU43" s="1081"/>
      <c r="BV43" s="1081"/>
      <c r="BW43" s="1081"/>
      <c r="BX43" s="1081"/>
      <c r="BY43" s="1081"/>
      <c r="BZ43" s="1081"/>
      <c r="CA43" s="1081"/>
      <c r="CB43" s="1081"/>
      <c r="CC43" s="1081"/>
      <c r="CD43" s="1081"/>
      <c r="CE43" s="1081"/>
      <c r="CF43" s="1081"/>
      <c r="CG43" s="1081"/>
      <c r="CH43" s="1081"/>
      <c r="CI43" s="1081"/>
      <c r="CJ43" s="1081"/>
      <c r="CK43" s="1081"/>
      <c r="CL43" s="1081"/>
      <c r="CM43" s="1081"/>
      <c r="CN43" s="1081"/>
      <c r="CO43" s="1081"/>
      <c r="CP43" s="1081"/>
      <c r="CQ43" s="1081"/>
      <c r="CR43" s="1081"/>
      <c r="CS43" s="1081"/>
      <c r="CT43" s="1081"/>
      <c r="CU43" s="1081"/>
      <c r="CV43" s="1081"/>
      <c r="CW43" s="1081"/>
      <c r="CX43" s="1081"/>
      <c r="CY43" s="1081"/>
      <c r="CZ43" s="1081"/>
      <c r="DA43" s="1081"/>
      <c r="DB43" s="1081"/>
      <c r="DC43" s="1081"/>
      <c r="DD43" s="1081"/>
      <c r="DE43" s="1081"/>
      <c r="DF43" s="1081"/>
      <c r="DG43" s="1081"/>
      <c r="DH43" s="1081"/>
      <c r="DI43" s="1081"/>
    </row>
    <row r="44" spans="1:113" s="1082" customFormat="1" ht="25.5">
      <c r="A44" s="381" t="s">
        <v>1382</v>
      </c>
      <c r="B44" s="1389" t="s">
        <v>1665</v>
      </c>
      <c r="C44" s="1331">
        <v>1</v>
      </c>
      <c r="D44" s="1331" t="s">
        <v>31</v>
      </c>
      <c r="E44" s="1387"/>
      <c r="F44" s="380"/>
      <c r="G44" s="413">
        <f t="shared" si="0"/>
        <v>0</v>
      </c>
      <c r="H44" s="1081"/>
      <c r="I44" s="1081"/>
      <c r="J44" s="1081"/>
      <c r="K44" s="1081"/>
      <c r="L44" s="1081"/>
      <c r="M44" s="1081"/>
      <c r="N44" s="1081"/>
      <c r="O44" s="1081"/>
      <c r="P44" s="1081"/>
      <c r="Q44" s="1081"/>
      <c r="R44" s="1081"/>
      <c r="S44" s="1081"/>
      <c r="T44" s="1081"/>
      <c r="U44" s="1081"/>
      <c r="V44" s="1081"/>
      <c r="W44" s="1081"/>
      <c r="X44" s="1081"/>
      <c r="Y44" s="1081"/>
      <c r="Z44" s="1081"/>
      <c r="AA44" s="1081"/>
      <c r="AB44" s="1081"/>
      <c r="AC44" s="1081"/>
      <c r="AD44" s="1081"/>
      <c r="AE44" s="1081"/>
      <c r="AF44" s="1081"/>
      <c r="AG44" s="1081"/>
      <c r="AH44" s="1081"/>
      <c r="AI44" s="1081"/>
      <c r="AJ44" s="1081"/>
      <c r="AK44" s="1081"/>
      <c r="AL44" s="1081"/>
      <c r="AM44" s="1081"/>
      <c r="AN44" s="1081"/>
      <c r="AO44" s="1081"/>
      <c r="AP44" s="1081"/>
      <c r="AQ44" s="1081"/>
      <c r="AR44" s="1081"/>
      <c r="AS44" s="1081"/>
      <c r="AT44" s="1081"/>
      <c r="AU44" s="1081"/>
      <c r="AV44" s="1081"/>
      <c r="AW44" s="1081"/>
      <c r="AX44" s="1081"/>
      <c r="AY44" s="1081"/>
      <c r="AZ44" s="1081"/>
      <c r="BA44" s="1081"/>
      <c r="BB44" s="1081"/>
      <c r="BC44" s="1081"/>
      <c r="BD44" s="1081"/>
      <c r="BE44" s="1081"/>
      <c r="BF44" s="1081"/>
      <c r="BG44" s="1081"/>
      <c r="BH44" s="1081"/>
      <c r="BI44" s="1081"/>
      <c r="BJ44" s="1081"/>
      <c r="BK44" s="1081"/>
      <c r="BL44" s="1081"/>
      <c r="BM44" s="1081"/>
      <c r="BN44" s="1081"/>
      <c r="BO44" s="1081"/>
      <c r="BP44" s="1081"/>
      <c r="BQ44" s="1081"/>
      <c r="BR44" s="1081"/>
      <c r="BS44" s="1081"/>
      <c r="BT44" s="1081"/>
      <c r="BU44" s="1081"/>
      <c r="BV44" s="1081"/>
      <c r="BW44" s="1081"/>
      <c r="BX44" s="1081"/>
      <c r="BY44" s="1081"/>
      <c r="BZ44" s="1081"/>
      <c r="CA44" s="1081"/>
      <c r="CB44" s="1081"/>
      <c r="CC44" s="1081"/>
      <c r="CD44" s="1081"/>
      <c r="CE44" s="1081"/>
      <c r="CF44" s="1081"/>
      <c r="CG44" s="1081"/>
      <c r="CH44" s="1081"/>
      <c r="CI44" s="1081"/>
      <c r="CJ44" s="1081"/>
      <c r="CK44" s="1081"/>
      <c r="CL44" s="1081"/>
      <c r="CM44" s="1081"/>
      <c r="CN44" s="1081"/>
      <c r="CO44" s="1081"/>
      <c r="CP44" s="1081"/>
      <c r="CQ44" s="1081"/>
      <c r="CR44" s="1081"/>
      <c r="CS44" s="1081"/>
      <c r="CT44" s="1081"/>
      <c r="CU44" s="1081"/>
      <c r="CV44" s="1081"/>
      <c r="CW44" s="1081"/>
      <c r="CX44" s="1081"/>
      <c r="CY44" s="1081"/>
      <c r="CZ44" s="1081"/>
      <c r="DA44" s="1081"/>
      <c r="DB44" s="1081"/>
      <c r="DC44" s="1081"/>
      <c r="DD44" s="1081"/>
      <c r="DE44" s="1081"/>
      <c r="DF44" s="1081"/>
      <c r="DG44" s="1081"/>
      <c r="DH44" s="1081"/>
      <c r="DI44" s="1081"/>
    </row>
    <row r="45" spans="1:113" s="1082" customFormat="1" ht="25.5">
      <c r="A45" s="381" t="s">
        <v>1382</v>
      </c>
      <c r="B45" s="1389" t="s">
        <v>1666</v>
      </c>
      <c r="C45" s="1331">
        <v>1</v>
      </c>
      <c r="D45" s="1331" t="s">
        <v>31</v>
      </c>
      <c r="E45" s="1387"/>
      <c r="F45" s="380"/>
      <c r="G45" s="413">
        <f t="shared" si="0"/>
        <v>0</v>
      </c>
      <c r="H45" s="1081"/>
      <c r="I45" s="1081"/>
      <c r="J45" s="1081"/>
      <c r="K45" s="1081"/>
      <c r="L45" s="1081"/>
      <c r="M45" s="1081"/>
      <c r="N45" s="1081"/>
      <c r="O45" s="1081"/>
      <c r="P45" s="1081"/>
      <c r="Q45" s="1081"/>
      <c r="R45" s="1081"/>
      <c r="S45" s="1081"/>
      <c r="T45" s="1081"/>
      <c r="U45" s="1081"/>
      <c r="V45" s="1081"/>
      <c r="W45" s="1081"/>
      <c r="X45" s="1081"/>
      <c r="Y45" s="1081"/>
      <c r="Z45" s="1081"/>
      <c r="AA45" s="1081"/>
      <c r="AB45" s="1081"/>
      <c r="AC45" s="1081"/>
      <c r="AD45" s="1081"/>
      <c r="AE45" s="1081"/>
      <c r="AF45" s="1081"/>
      <c r="AG45" s="1081"/>
      <c r="AH45" s="1081"/>
      <c r="AI45" s="1081"/>
      <c r="AJ45" s="1081"/>
      <c r="AK45" s="1081"/>
      <c r="AL45" s="1081"/>
      <c r="AM45" s="1081"/>
      <c r="AN45" s="1081"/>
      <c r="AO45" s="1081"/>
      <c r="AP45" s="1081"/>
      <c r="AQ45" s="1081"/>
      <c r="AR45" s="1081"/>
      <c r="AS45" s="1081"/>
      <c r="AT45" s="1081"/>
      <c r="AU45" s="1081"/>
      <c r="AV45" s="1081"/>
      <c r="AW45" s="1081"/>
      <c r="AX45" s="1081"/>
      <c r="AY45" s="1081"/>
      <c r="AZ45" s="1081"/>
      <c r="BA45" s="1081"/>
      <c r="BB45" s="1081"/>
      <c r="BC45" s="1081"/>
      <c r="BD45" s="1081"/>
      <c r="BE45" s="1081"/>
      <c r="BF45" s="1081"/>
      <c r="BG45" s="1081"/>
      <c r="BH45" s="1081"/>
      <c r="BI45" s="1081"/>
      <c r="BJ45" s="1081"/>
      <c r="BK45" s="1081"/>
      <c r="BL45" s="1081"/>
      <c r="BM45" s="1081"/>
      <c r="BN45" s="1081"/>
      <c r="BO45" s="1081"/>
      <c r="BP45" s="1081"/>
      <c r="BQ45" s="1081"/>
      <c r="BR45" s="1081"/>
      <c r="BS45" s="1081"/>
      <c r="BT45" s="1081"/>
      <c r="BU45" s="1081"/>
      <c r="BV45" s="1081"/>
      <c r="BW45" s="1081"/>
      <c r="BX45" s="1081"/>
      <c r="BY45" s="1081"/>
      <c r="BZ45" s="1081"/>
      <c r="CA45" s="1081"/>
      <c r="CB45" s="1081"/>
      <c r="CC45" s="1081"/>
      <c r="CD45" s="1081"/>
      <c r="CE45" s="1081"/>
      <c r="CF45" s="1081"/>
      <c r="CG45" s="1081"/>
      <c r="CH45" s="1081"/>
      <c r="CI45" s="1081"/>
      <c r="CJ45" s="1081"/>
      <c r="CK45" s="1081"/>
      <c r="CL45" s="1081"/>
      <c r="CM45" s="1081"/>
      <c r="CN45" s="1081"/>
      <c r="CO45" s="1081"/>
      <c r="CP45" s="1081"/>
      <c r="CQ45" s="1081"/>
      <c r="CR45" s="1081"/>
      <c r="CS45" s="1081"/>
      <c r="CT45" s="1081"/>
      <c r="CU45" s="1081"/>
      <c r="CV45" s="1081"/>
      <c r="CW45" s="1081"/>
      <c r="CX45" s="1081"/>
      <c r="CY45" s="1081"/>
      <c r="CZ45" s="1081"/>
      <c r="DA45" s="1081"/>
      <c r="DB45" s="1081"/>
      <c r="DC45" s="1081"/>
      <c r="DD45" s="1081"/>
      <c r="DE45" s="1081"/>
      <c r="DF45" s="1081"/>
      <c r="DG45" s="1081"/>
      <c r="DH45" s="1081"/>
      <c r="DI45" s="1081"/>
    </row>
    <row r="46" spans="1:113" s="1082" customFormat="1" ht="38.25">
      <c r="A46" s="381" t="s">
        <v>997</v>
      </c>
      <c r="B46" s="1389" t="s">
        <v>1667</v>
      </c>
      <c r="C46" s="1331"/>
      <c r="D46" s="1331"/>
      <c r="E46" s="1387"/>
      <c r="F46" s="380"/>
      <c r="G46" s="413"/>
      <c r="H46" s="1081"/>
      <c r="I46" s="1081"/>
      <c r="J46" s="1081"/>
      <c r="K46" s="1081"/>
      <c r="L46" s="1081"/>
      <c r="M46" s="1081"/>
      <c r="N46" s="1081"/>
      <c r="O46" s="1081"/>
      <c r="P46" s="1081"/>
      <c r="Q46" s="1081"/>
      <c r="R46" s="1081"/>
      <c r="S46" s="1081"/>
      <c r="T46" s="1081"/>
      <c r="U46" s="1081"/>
      <c r="V46" s="1081"/>
      <c r="W46" s="1081"/>
      <c r="X46" s="1081"/>
      <c r="Y46" s="1081"/>
      <c r="Z46" s="1081"/>
      <c r="AA46" s="1081"/>
      <c r="AB46" s="1081"/>
      <c r="AC46" s="1081"/>
      <c r="AD46" s="1081"/>
      <c r="AE46" s="1081"/>
      <c r="AF46" s="1081"/>
      <c r="AG46" s="1081"/>
      <c r="AH46" s="1081"/>
      <c r="AI46" s="1081"/>
      <c r="AJ46" s="1081"/>
      <c r="AK46" s="1081"/>
      <c r="AL46" s="1081"/>
      <c r="AM46" s="1081"/>
      <c r="AN46" s="1081"/>
      <c r="AO46" s="1081"/>
      <c r="AP46" s="1081"/>
      <c r="AQ46" s="1081"/>
      <c r="AR46" s="1081"/>
      <c r="AS46" s="1081"/>
      <c r="AT46" s="1081"/>
      <c r="AU46" s="1081"/>
      <c r="AV46" s="1081"/>
      <c r="AW46" s="1081"/>
      <c r="AX46" s="1081"/>
      <c r="AY46" s="1081"/>
      <c r="AZ46" s="1081"/>
      <c r="BA46" s="1081"/>
      <c r="BB46" s="1081"/>
      <c r="BC46" s="1081"/>
      <c r="BD46" s="1081"/>
      <c r="BE46" s="1081"/>
      <c r="BF46" s="1081"/>
      <c r="BG46" s="1081"/>
      <c r="BH46" s="1081"/>
      <c r="BI46" s="1081"/>
      <c r="BJ46" s="1081"/>
      <c r="BK46" s="1081"/>
      <c r="BL46" s="1081"/>
      <c r="BM46" s="1081"/>
      <c r="BN46" s="1081"/>
      <c r="BO46" s="1081"/>
      <c r="BP46" s="1081"/>
      <c r="BQ46" s="1081"/>
      <c r="BR46" s="1081"/>
      <c r="BS46" s="1081"/>
      <c r="BT46" s="1081"/>
      <c r="BU46" s="1081"/>
      <c r="BV46" s="1081"/>
      <c r="BW46" s="1081"/>
      <c r="BX46" s="1081"/>
      <c r="BY46" s="1081"/>
      <c r="BZ46" s="1081"/>
      <c r="CA46" s="1081"/>
      <c r="CB46" s="1081"/>
      <c r="CC46" s="1081"/>
      <c r="CD46" s="1081"/>
      <c r="CE46" s="1081"/>
      <c r="CF46" s="1081"/>
      <c r="CG46" s="1081"/>
      <c r="CH46" s="1081"/>
      <c r="CI46" s="1081"/>
      <c r="CJ46" s="1081"/>
      <c r="CK46" s="1081"/>
      <c r="CL46" s="1081"/>
      <c r="CM46" s="1081"/>
      <c r="CN46" s="1081"/>
      <c r="CO46" s="1081"/>
      <c r="CP46" s="1081"/>
      <c r="CQ46" s="1081"/>
      <c r="CR46" s="1081"/>
      <c r="CS46" s="1081"/>
      <c r="CT46" s="1081"/>
      <c r="CU46" s="1081"/>
      <c r="CV46" s="1081"/>
      <c r="CW46" s="1081"/>
      <c r="CX46" s="1081"/>
      <c r="CY46" s="1081"/>
      <c r="CZ46" s="1081"/>
      <c r="DA46" s="1081"/>
      <c r="DB46" s="1081"/>
      <c r="DC46" s="1081"/>
      <c r="DD46" s="1081"/>
      <c r="DE46" s="1081"/>
      <c r="DF46" s="1081"/>
      <c r="DG46" s="1081"/>
      <c r="DH46" s="1081"/>
      <c r="DI46" s="1081"/>
    </row>
    <row r="47" spans="1:113" s="1082" customFormat="1" ht="25.5">
      <c r="A47" s="381"/>
      <c r="B47" s="1389" t="s">
        <v>1668</v>
      </c>
      <c r="C47" s="1331">
        <v>29</v>
      </c>
      <c r="D47" s="1331" t="s">
        <v>4</v>
      </c>
      <c r="E47" s="1387"/>
      <c r="F47" s="380"/>
      <c r="G47" s="413">
        <f t="shared" ref="G47:G56" si="1">E47*C47</f>
        <v>0</v>
      </c>
      <c r="H47" s="1081"/>
      <c r="I47" s="1081"/>
      <c r="J47" s="1081"/>
      <c r="K47" s="1081"/>
      <c r="L47" s="1081"/>
      <c r="M47" s="1081"/>
      <c r="N47" s="1081"/>
      <c r="O47" s="1081"/>
      <c r="P47" s="1081"/>
      <c r="Q47" s="1081"/>
      <c r="R47" s="1081"/>
      <c r="S47" s="1081"/>
      <c r="T47" s="1081"/>
      <c r="U47" s="1081"/>
      <c r="V47" s="1081"/>
      <c r="W47" s="1081"/>
      <c r="X47" s="1081"/>
      <c r="Y47" s="1081"/>
      <c r="Z47" s="1081"/>
      <c r="AA47" s="1081"/>
      <c r="AB47" s="1081"/>
      <c r="AC47" s="1081"/>
      <c r="AD47" s="1081"/>
      <c r="AE47" s="1081"/>
      <c r="AF47" s="1081"/>
      <c r="AG47" s="1081"/>
      <c r="AH47" s="1081"/>
      <c r="AI47" s="1081"/>
      <c r="AJ47" s="1081"/>
      <c r="AK47" s="1081"/>
      <c r="AL47" s="1081"/>
      <c r="AM47" s="1081"/>
      <c r="AN47" s="1081"/>
      <c r="AO47" s="1081"/>
      <c r="AP47" s="1081"/>
      <c r="AQ47" s="1081"/>
      <c r="AR47" s="1081"/>
      <c r="AS47" s="1081"/>
      <c r="AT47" s="1081"/>
      <c r="AU47" s="1081"/>
      <c r="AV47" s="1081"/>
      <c r="AW47" s="1081"/>
      <c r="AX47" s="1081"/>
      <c r="AY47" s="1081"/>
      <c r="AZ47" s="1081"/>
      <c r="BA47" s="1081"/>
      <c r="BB47" s="1081"/>
      <c r="BC47" s="1081"/>
      <c r="BD47" s="1081"/>
      <c r="BE47" s="1081"/>
      <c r="BF47" s="1081"/>
      <c r="BG47" s="1081"/>
      <c r="BH47" s="1081"/>
      <c r="BI47" s="1081"/>
      <c r="BJ47" s="1081"/>
      <c r="BK47" s="1081"/>
      <c r="BL47" s="1081"/>
      <c r="BM47" s="1081"/>
      <c r="BN47" s="1081"/>
      <c r="BO47" s="1081"/>
      <c r="BP47" s="1081"/>
      <c r="BQ47" s="1081"/>
      <c r="BR47" s="1081"/>
      <c r="BS47" s="1081"/>
      <c r="BT47" s="1081"/>
      <c r="BU47" s="1081"/>
      <c r="BV47" s="1081"/>
      <c r="BW47" s="1081"/>
      <c r="BX47" s="1081"/>
      <c r="BY47" s="1081"/>
      <c r="BZ47" s="1081"/>
      <c r="CA47" s="1081"/>
      <c r="CB47" s="1081"/>
      <c r="CC47" s="1081"/>
      <c r="CD47" s="1081"/>
      <c r="CE47" s="1081"/>
      <c r="CF47" s="1081"/>
      <c r="CG47" s="1081"/>
      <c r="CH47" s="1081"/>
      <c r="CI47" s="1081"/>
      <c r="CJ47" s="1081"/>
      <c r="CK47" s="1081"/>
      <c r="CL47" s="1081"/>
      <c r="CM47" s="1081"/>
      <c r="CN47" s="1081"/>
      <c r="CO47" s="1081"/>
      <c r="CP47" s="1081"/>
      <c r="CQ47" s="1081"/>
      <c r="CR47" s="1081"/>
      <c r="CS47" s="1081"/>
      <c r="CT47" s="1081"/>
      <c r="CU47" s="1081"/>
      <c r="CV47" s="1081"/>
      <c r="CW47" s="1081"/>
      <c r="CX47" s="1081"/>
      <c r="CY47" s="1081"/>
      <c r="CZ47" s="1081"/>
      <c r="DA47" s="1081"/>
      <c r="DB47" s="1081"/>
      <c r="DC47" s="1081"/>
      <c r="DD47" s="1081"/>
      <c r="DE47" s="1081"/>
      <c r="DF47" s="1081"/>
      <c r="DG47" s="1081"/>
      <c r="DH47" s="1081"/>
      <c r="DI47" s="1081"/>
    </row>
    <row r="48" spans="1:113" s="1082" customFormat="1" ht="25.5">
      <c r="A48" s="381"/>
      <c r="B48" s="1389" t="s">
        <v>1669</v>
      </c>
      <c r="C48" s="1331">
        <v>31</v>
      </c>
      <c r="D48" s="1331" t="s">
        <v>4</v>
      </c>
      <c r="E48" s="1387"/>
      <c r="F48" s="380"/>
      <c r="G48" s="413">
        <f>E48*C48</f>
        <v>0</v>
      </c>
      <c r="H48" s="1081"/>
      <c r="I48" s="1081"/>
      <c r="J48" s="1081"/>
      <c r="K48" s="1081"/>
      <c r="L48" s="1081"/>
      <c r="M48" s="1081"/>
      <c r="N48" s="1081"/>
      <c r="O48" s="1081"/>
      <c r="P48" s="1081"/>
      <c r="Q48" s="1081"/>
      <c r="R48" s="1081"/>
      <c r="S48" s="1081"/>
      <c r="T48" s="1081"/>
      <c r="U48" s="1081"/>
      <c r="V48" s="1081"/>
      <c r="W48" s="1081"/>
      <c r="X48" s="1081"/>
      <c r="Y48" s="1081"/>
      <c r="Z48" s="1081"/>
      <c r="AA48" s="1081"/>
      <c r="AB48" s="1081"/>
      <c r="AC48" s="1081"/>
      <c r="AD48" s="1081"/>
      <c r="AE48" s="1081"/>
      <c r="AF48" s="1081"/>
      <c r="AG48" s="1081"/>
      <c r="AH48" s="1081"/>
      <c r="AI48" s="1081"/>
      <c r="AJ48" s="1081"/>
      <c r="AK48" s="1081"/>
      <c r="AL48" s="1081"/>
      <c r="AM48" s="1081"/>
      <c r="AN48" s="1081"/>
      <c r="AO48" s="1081"/>
      <c r="AP48" s="1081"/>
      <c r="AQ48" s="1081"/>
      <c r="AR48" s="1081"/>
      <c r="AS48" s="1081"/>
      <c r="AT48" s="1081"/>
      <c r="AU48" s="1081"/>
      <c r="AV48" s="1081"/>
      <c r="AW48" s="1081"/>
      <c r="AX48" s="1081"/>
      <c r="AY48" s="1081"/>
      <c r="AZ48" s="1081"/>
      <c r="BA48" s="1081"/>
      <c r="BB48" s="1081"/>
      <c r="BC48" s="1081"/>
      <c r="BD48" s="1081"/>
      <c r="BE48" s="1081"/>
      <c r="BF48" s="1081"/>
      <c r="BG48" s="1081"/>
      <c r="BH48" s="1081"/>
      <c r="BI48" s="1081"/>
      <c r="BJ48" s="1081"/>
      <c r="BK48" s="1081"/>
      <c r="BL48" s="1081"/>
      <c r="BM48" s="1081"/>
      <c r="BN48" s="1081"/>
      <c r="BO48" s="1081"/>
      <c r="BP48" s="1081"/>
      <c r="BQ48" s="1081"/>
      <c r="BR48" s="1081"/>
      <c r="BS48" s="1081"/>
      <c r="BT48" s="1081"/>
      <c r="BU48" s="1081"/>
      <c r="BV48" s="1081"/>
      <c r="BW48" s="1081"/>
      <c r="BX48" s="1081"/>
      <c r="BY48" s="1081"/>
      <c r="BZ48" s="1081"/>
      <c r="CA48" s="1081"/>
      <c r="CB48" s="1081"/>
      <c r="CC48" s="1081"/>
      <c r="CD48" s="1081"/>
      <c r="CE48" s="1081"/>
      <c r="CF48" s="1081"/>
      <c r="CG48" s="1081"/>
      <c r="CH48" s="1081"/>
      <c r="CI48" s="1081"/>
      <c r="CJ48" s="1081"/>
      <c r="CK48" s="1081"/>
      <c r="CL48" s="1081"/>
      <c r="CM48" s="1081"/>
      <c r="CN48" s="1081"/>
      <c r="CO48" s="1081"/>
      <c r="CP48" s="1081"/>
      <c r="CQ48" s="1081"/>
      <c r="CR48" s="1081"/>
      <c r="CS48" s="1081"/>
      <c r="CT48" s="1081"/>
      <c r="CU48" s="1081"/>
      <c r="CV48" s="1081"/>
      <c r="CW48" s="1081"/>
      <c r="CX48" s="1081"/>
      <c r="CY48" s="1081"/>
      <c r="CZ48" s="1081"/>
      <c r="DA48" s="1081"/>
      <c r="DB48" s="1081"/>
      <c r="DC48" s="1081"/>
      <c r="DD48" s="1081"/>
      <c r="DE48" s="1081"/>
      <c r="DF48" s="1081"/>
      <c r="DG48" s="1081"/>
      <c r="DH48" s="1081"/>
      <c r="DI48" s="1081"/>
    </row>
    <row r="49" spans="1:113" s="1082" customFormat="1" ht="25.5">
      <c r="A49" s="381"/>
      <c r="B49" s="1389" t="s">
        <v>1670</v>
      </c>
      <c r="C49" s="1331">
        <v>20</v>
      </c>
      <c r="D49" s="1331" t="s">
        <v>4</v>
      </c>
      <c r="E49" s="1387"/>
      <c r="F49" s="380"/>
      <c r="G49" s="413">
        <f>E49*C49</f>
        <v>0</v>
      </c>
      <c r="H49" s="1081"/>
      <c r="I49" s="1081"/>
      <c r="J49" s="1081"/>
      <c r="K49" s="1081"/>
      <c r="L49" s="1081"/>
      <c r="M49" s="1081"/>
      <c r="N49" s="1081"/>
      <c r="O49" s="1081"/>
      <c r="P49" s="1081"/>
      <c r="Q49" s="1081"/>
      <c r="R49" s="1081"/>
      <c r="S49" s="1081"/>
      <c r="T49" s="1081"/>
      <c r="U49" s="1081"/>
      <c r="V49" s="1081"/>
      <c r="W49" s="1081"/>
      <c r="X49" s="1081"/>
      <c r="Y49" s="1081"/>
      <c r="Z49" s="1081"/>
      <c r="AA49" s="1081"/>
      <c r="AB49" s="1081"/>
      <c r="AC49" s="1081"/>
      <c r="AD49" s="1081"/>
      <c r="AE49" s="1081"/>
      <c r="AF49" s="1081"/>
      <c r="AG49" s="1081"/>
      <c r="AH49" s="1081"/>
      <c r="AI49" s="1081"/>
      <c r="AJ49" s="1081"/>
      <c r="AK49" s="1081"/>
      <c r="AL49" s="1081"/>
      <c r="AM49" s="1081"/>
      <c r="AN49" s="1081"/>
      <c r="AO49" s="1081"/>
      <c r="AP49" s="1081"/>
      <c r="AQ49" s="1081"/>
      <c r="AR49" s="1081"/>
      <c r="AS49" s="1081"/>
      <c r="AT49" s="1081"/>
      <c r="AU49" s="1081"/>
      <c r="AV49" s="1081"/>
      <c r="AW49" s="1081"/>
      <c r="AX49" s="1081"/>
      <c r="AY49" s="1081"/>
      <c r="AZ49" s="1081"/>
      <c r="BA49" s="1081"/>
      <c r="BB49" s="1081"/>
      <c r="BC49" s="1081"/>
      <c r="BD49" s="1081"/>
      <c r="BE49" s="1081"/>
      <c r="BF49" s="1081"/>
      <c r="BG49" s="1081"/>
      <c r="BH49" s="1081"/>
      <c r="BI49" s="1081"/>
      <c r="BJ49" s="1081"/>
      <c r="BK49" s="1081"/>
      <c r="BL49" s="1081"/>
      <c r="BM49" s="1081"/>
      <c r="BN49" s="1081"/>
      <c r="BO49" s="1081"/>
      <c r="BP49" s="1081"/>
      <c r="BQ49" s="1081"/>
      <c r="BR49" s="1081"/>
      <c r="BS49" s="1081"/>
      <c r="BT49" s="1081"/>
      <c r="BU49" s="1081"/>
      <c r="BV49" s="1081"/>
      <c r="BW49" s="1081"/>
      <c r="BX49" s="1081"/>
      <c r="BY49" s="1081"/>
      <c r="BZ49" s="1081"/>
      <c r="CA49" s="1081"/>
      <c r="CB49" s="1081"/>
      <c r="CC49" s="1081"/>
      <c r="CD49" s="1081"/>
      <c r="CE49" s="1081"/>
      <c r="CF49" s="1081"/>
      <c r="CG49" s="1081"/>
      <c r="CH49" s="1081"/>
      <c r="CI49" s="1081"/>
      <c r="CJ49" s="1081"/>
      <c r="CK49" s="1081"/>
      <c r="CL49" s="1081"/>
      <c r="CM49" s="1081"/>
      <c r="CN49" s="1081"/>
      <c r="CO49" s="1081"/>
      <c r="CP49" s="1081"/>
      <c r="CQ49" s="1081"/>
      <c r="CR49" s="1081"/>
      <c r="CS49" s="1081"/>
      <c r="CT49" s="1081"/>
      <c r="CU49" s="1081"/>
      <c r="CV49" s="1081"/>
      <c r="CW49" s="1081"/>
      <c r="CX49" s="1081"/>
      <c r="CY49" s="1081"/>
      <c r="CZ49" s="1081"/>
      <c r="DA49" s="1081"/>
      <c r="DB49" s="1081"/>
      <c r="DC49" s="1081"/>
      <c r="DD49" s="1081"/>
      <c r="DE49" s="1081"/>
      <c r="DF49" s="1081"/>
      <c r="DG49" s="1081"/>
      <c r="DH49" s="1081"/>
      <c r="DI49" s="1081"/>
    </row>
    <row r="50" spans="1:113" s="1082" customFormat="1" ht="12.75">
      <c r="A50" s="414"/>
      <c r="B50" s="1389" t="s">
        <v>1671</v>
      </c>
      <c r="C50" s="1331">
        <v>6</v>
      </c>
      <c r="D50" s="1331" t="s">
        <v>4</v>
      </c>
      <c r="E50" s="1387"/>
      <c r="F50" s="380"/>
      <c r="G50" s="413">
        <f>E50*C50</f>
        <v>0</v>
      </c>
      <c r="H50" s="1081"/>
      <c r="I50" s="1081"/>
      <c r="J50" s="1081"/>
      <c r="K50" s="1081"/>
      <c r="L50" s="1081"/>
      <c r="M50" s="1081"/>
      <c r="N50" s="1081"/>
      <c r="O50" s="1081"/>
      <c r="P50" s="1081"/>
      <c r="Q50" s="1081"/>
      <c r="R50" s="1081"/>
      <c r="S50" s="1081"/>
      <c r="T50" s="1081"/>
      <c r="U50" s="1081"/>
      <c r="V50" s="1081"/>
      <c r="W50" s="1081"/>
      <c r="X50" s="1081"/>
      <c r="Y50" s="1081"/>
      <c r="Z50" s="1081"/>
      <c r="AA50" s="1081"/>
      <c r="AB50" s="1081"/>
      <c r="AC50" s="1081"/>
      <c r="AD50" s="1081"/>
      <c r="AE50" s="1081"/>
      <c r="AF50" s="1081"/>
      <c r="AG50" s="1081"/>
      <c r="AH50" s="1081"/>
      <c r="AI50" s="1081"/>
      <c r="AJ50" s="1081"/>
      <c r="AK50" s="1081"/>
      <c r="AL50" s="1081"/>
      <c r="AM50" s="1081"/>
      <c r="AN50" s="1081"/>
      <c r="AO50" s="1081"/>
      <c r="AP50" s="1081"/>
      <c r="AQ50" s="1081"/>
      <c r="AR50" s="1081"/>
      <c r="AS50" s="1081"/>
      <c r="AT50" s="1081"/>
      <c r="AU50" s="1081"/>
      <c r="AV50" s="1081"/>
      <c r="AW50" s="1081"/>
      <c r="AX50" s="1081"/>
      <c r="AY50" s="1081"/>
      <c r="AZ50" s="1081"/>
      <c r="BA50" s="1081"/>
      <c r="BB50" s="1081"/>
      <c r="BC50" s="1081"/>
      <c r="BD50" s="1081"/>
      <c r="BE50" s="1081"/>
      <c r="BF50" s="1081"/>
      <c r="BG50" s="1081"/>
      <c r="BH50" s="1081"/>
      <c r="BI50" s="1081"/>
      <c r="BJ50" s="1081"/>
      <c r="BK50" s="1081"/>
      <c r="BL50" s="1081"/>
      <c r="BM50" s="1081"/>
      <c r="BN50" s="1081"/>
      <c r="BO50" s="1081"/>
      <c r="BP50" s="1081"/>
      <c r="BQ50" s="1081"/>
      <c r="BR50" s="1081"/>
      <c r="BS50" s="1081"/>
      <c r="BT50" s="1081"/>
      <c r="BU50" s="1081"/>
      <c r="BV50" s="1081"/>
      <c r="BW50" s="1081"/>
      <c r="BX50" s="1081"/>
      <c r="BY50" s="1081"/>
      <c r="BZ50" s="1081"/>
      <c r="CA50" s="1081"/>
      <c r="CB50" s="1081"/>
      <c r="CC50" s="1081"/>
      <c r="CD50" s="1081"/>
      <c r="CE50" s="1081"/>
      <c r="CF50" s="1081"/>
      <c r="CG50" s="1081"/>
      <c r="CH50" s="1081"/>
      <c r="CI50" s="1081"/>
      <c r="CJ50" s="1081"/>
      <c r="CK50" s="1081"/>
      <c r="CL50" s="1081"/>
      <c r="CM50" s="1081"/>
      <c r="CN50" s="1081"/>
      <c r="CO50" s="1081"/>
      <c r="CP50" s="1081"/>
      <c r="CQ50" s="1081"/>
      <c r="CR50" s="1081"/>
      <c r="CS50" s="1081"/>
      <c r="CT50" s="1081"/>
      <c r="CU50" s="1081"/>
      <c r="CV50" s="1081"/>
      <c r="CW50" s="1081"/>
      <c r="CX50" s="1081"/>
      <c r="CY50" s="1081"/>
      <c r="CZ50" s="1081"/>
      <c r="DA50" s="1081"/>
      <c r="DB50" s="1081"/>
      <c r="DC50" s="1081"/>
      <c r="DD50" s="1081"/>
      <c r="DE50" s="1081"/>
      <c r="DF50" s="1081"/>
      <c r="DG50" s="1081"/>
      <c r="DH50" s="1081"/>
      <c r="DI50" s="1081"/>
    </row>
    <row r="51" spans="1:113" s="1082" customFormat="1" ht="12.75">
      <c r="A51" s="414"/>
      <c r="B51" s="1389" t="s">
        <v>1672</v>
      </c>
      <c r="C51" s="1331">
        <v>32</v>
      </c>
      <c r="D51" s="1331" t="s">
        <v>4</v>
      </c>
      <c r="E51" s="1387"/>
      <c r="F51" s="380"/>
      <c r="G51" s="413">
        <f t="shared" si="1"/>
        <v>0</v>
      </c>
      <c r="H51" s="1081"/>
      <c r="I51" s="1081"/>
      <c r="J51" s="1081"/>
      <c r="K51" s="1081"/>
      <c r="L51" s="1081"/>
      <c r="M51" s="1081"/>
      <c r="N51" s="1081"/>
      <c r="O51" s="1081"/>
      <c r="P51" s="1081"/>
      <c r="Q51" s="1081"/>
      <c r="R51" s="1081"/>
      <c r="S51" s="1081"/>
      <c r="T51" s="1081"/>
      <c r="U51" s="1081"/>
      <c r="V51" s="1081"/>
      <c r="W51" s="1081"/>
      <c r="X51" s="1081"/>
      <c r="Y51" s="1081"/>
      <c r="Z51" s="1081"/>
      <c r="AA51" s="1081"/>
      <c r="AB51" s="1081"/>
      <c r="AC51" s="1081"/>
      <c r="AD51" s="1081"/>
      <c r="AE51" s="1081"/>
      <c r="AF51" s="1081"/>
      <c r="AG51" s="1081"/>
      <c r="AH51" s="1081"/>
      <c r="AI51" s="1081"/>
      <c r="AJ51" s="1081"/>
      <c r="AK51" s="1081"/>
      <c r="AL51" s="1081"/>
      <c r="AM51" s="1081"/>
      <c r="AN51" s="1081"/>
      <c r="AO51" s="1081"/>
      <c r="AP51" s="1081"/>
      <c r="AQ51" s="1081"/>
      <c r="AR51" s="1081"/>
      <c r="AS51" s="1081"/>
      <c r="AT51" s="1081"/>
      <c r="AU51" s="1081"/>
      <c r="AV51" s="1081"/>
      <c r="AW51" s="1081"/>
      <c r="AX51" s="1081"/>
      <c r="AY51" s="1081"/>
      <c r="AZ51" s="1081"/>
      <c r="BA51" s="1081"/>
      <c r="BB51" s="1081"/>
      <c r="BC51" s="1081"/>
      <c r="BD51" s="1081"/>
      <c r="BE51" s="1081"/>
      <c r="BF51" s="1081"/>
      <c r="BG51" s="1081"/>
      <c r="BH51" s="1081"/>
      <c r="BI51" s="1081"/>
      <c r="BJ51" s="1081"/>
      <c r="BK51" s="1081"/>
      <c r="BL51" s="1081"/>
      <c r="BM51" s="1081"/>
      <c r="BN51" s="1081"/>
      <c r="BO51" s="1081"/>
      <c r="BP51" s="1081"/>
      <c r="BQ51" s="1081"/>
      <c r="BR51" s="1081"/>
      <c r="BS51" s="1081"/>
      <c r="BT51" s="1081"/>
      <c r="BU51" s="1081"/>
      <c r="BV51" s="1081"/>
      <c r="BW51" s="1081"/>
      <c r="BX51" s="1081"/>
      <c r="BY51" s="1081"/>
      <c r="BZ51" s="1081"/>
      <c r="CA51" s="1081"/>
      <c r="CB51" s="1081"/>
      <c r="CC51" s="1081"/>
      <c r="CD51" s="1081"/>
      <c r="CE51" s="1081"/>
      <c r="CF51" s="1081"/>
      <c r="CG51" s="1081"/>
      <c r="CH51" s="1081"/>
      <c r="CI51" s="1081"/>
      <c r="CJ51" s="1081"/>
      <c r="CK51" s="1081"/>
      <c r="CL51" s="1081"/>
      <c r="CM51" s="1081"/>
      <c r="CN51" s="1081"/>
      <c r="CO51" s="1081"/>
      <c r="CP51" s="1081"/>
      <c r="CQ51" s="1081"/>
      <c r="CR51" s="1081"/>
      <c r="CS51" s="1081"/>
      <c r="CT51" s="1081"/>
      <c r="CU51" s="1081"/>
      <c r="CV51" s="1081"/>
      <c r="CW51" s="1081"/>
      <c r="CX51" s="1081"/>
      <c r="CY51" s="1081"/>
      <c r="CZ51" s="1081"/>
      <c r="DA51" s="1081"/>
      <c r="DB51" s="1081"/>
      <c r="DC51" s="1081"/>
      <c r="DD51" s="1081"/>
      <c r="DE51" s="1081"/>
      <c r="DF51" s="1081"/>
      <c r="DG51" s="1081"/>
      <c r="DH51" s="1081"/>
      <c r="DI51" s="1081"/>
    </row>
    <row r="52" spans="1:113" s="1082" customFormat="1" ht="38.25">
      <c r="A52" s="381" t="s">
        <v>995</v>
      </c>
      <c r="B52" s="1307" t="s">
        <v>1673</v>
      </c>
      <c r="C52" s="1331">
        <v>21</v>
      </c>
      <c r="D52" s="1331" t="s">
        <v>4</v>
      </c>
      <c r="E52" s="1387"/>
      <c r="F52" s="380"/>
      <c r="G52" s="413">
        <f t="shared" si="1"/>
        <v>0</v>
      </c>
      <c r="H52" s="1081"/>
      <c r="I52" s="1081"/>
      <c r="J52" s="1081"/>
      <c r="K52" s="1081"/>
      <c r="L52" s="1081"/>
      <c r="M52" s="1081"/>
      <c r="N52" s="1081"/>
      <c r="O52" s="1081"/>
      <c r="P52" s="1081"/>
      <c r="Q52" s="1081"/>
      <c r="R52" s="1081"/>
      <c r="S52" s="1081"/>
      <c r="T52" s="1081"/>
      <c r="U52" s="1081"/>
      <c r="V52" s="1081"/>
      <c r="W52" s="1081"/>
      <c r="X52" s="1081"/>
      <c r="Y52" s="1081"/>
      <c r="Z52" s="1081"/>
      <c r="AA52" s="1081"/>
      <c r="AB52" s="1081"/>
      <c r="AC52" s="1081"/>
      <c r="AD52" s="1081"/>
      <c r="AE52" s="1081"/>
      <c r="AF52" s="1081"/>
      <c r="AG52" s="1081"/>
      <c r="AH52" s="1081"/>
      <c r="AI52" s="1081"/>
      <c r="AJ52" s="1081"/>
      <c r="AK52" s="1081"/>
      <c r="AL52" s="1081"/>
      <c r="AM52" s="1081"/>
      <c r="AN52" s="1081"/>
      <c r="AO52" s="1081"/>
      <c r="AP52" s="1081"/>
      <c r="AQ52" s="1081"/>
      <c r="AR52" s="1081"/>
      <c r="AS52" s="1081"/>
      <c r="AT52" s="1081"/>
      <c r="AU52" s="1081"/>
      <c r="AV52" s="1081"/>
      <c r="AW52" s="1081"/>
      <c r="AX52" s="1081"/>
      <c r="AY52" s="1081"/>
      <c r="AZ52" s="1081"/>
      <c r="BA52" s="1081"/>
      <c r="BB52" s="1081"/>
      <c r="BC52" s="1081"/>
      <c r="BD52" s="1081"/>
      <c r="BE52" s="1081"/>
      <c r="BF52" s="1081"/>
      <c r="BG52" s="1081"/>
      <c r="BH52" s="1081"/>
      <c r="BI52" s="1081"/>
      <c r="BJ52" s="1081"/>
      <c r="BK52" s="1081"/>
      <c r="BL52" s="1081"/>
      <c r="BM52" s="1081"/>
      <c r="BN52" s="1081"/>
      <c r="BO52" s="1081"/>
      <c r="BP52" s="1081"/>
      <c r="BQ52" s="1081"/>
      <c r="BR52" s="1081"/>
      <c r="BS52" s="1081"/>
      <c r="BT52" s="1081"/>
      <c r="BU52" s="1081"/>
      <c r="BV52" s="1081"/>
      <c r="BW52" s="1081"/>
      <c r="BX52" s="1081"/>
      <c r="BY52" s="1081"/>
      <c r="BZ52" s="1081"/>
      <c r="CA52" s="1081"/>
      <c r="CB52" s="1081"/>
      <c r="CC52" s="1081"/>
      <c r="CD52" s="1081"/>
      <c r="CE52" s="1081"/>
      <c r="CF52" s="1081"/>
      <c r="CG52" s="1081"/>
      <c r="CH52" s="1081"/>
      <c r="CI52" s="1081"/>
      <c r="CJ52" s="1081"/>
      <c r="CK52" s="1081"/>
      <c r="CL52" s="1081"/>
      <c r="CM52" s="1081"/>
      <c r="CN52" s="1081"/>
      <c r="CO52" s="1081"/>
      <c r="CP52" s="1081"/>
      <c r="CQ52" s="1081"/>
      <c r="CR52" s="1081"/>
      <c r="CS52" s="1081"/>
      <c r="CT52" s="1081"/>
      <c r="CU52" s="1081"/>
      <c r="CV52" s="1081"/>
      <c r="CW52" s="1081"/>
      <c r="CX52" s="1081"/>
      <c r="CY52" s="1081"/>
      <c r="CZ52" s="1081"/>
      <c r="DA52" s="1081"/>
      <c r="DB52" s="1081"/>
      <c r="DC52" s="1081"/>
      <c r="DD52" s="1081"/>
      <c r="DE52" s="1081"/>
      <c r="DF52" s="1081"/>
      <c r="DG52" s="1081"/>
      <c r="DH52" s="1081"/>
      <c r="DI52" s="1081"/>
    </row>
    <row r="53" spans="1:113" s="1082" customFormat="1" ht="25.5">
      <c r="A53" s="381" t="s">
        <v>993</v>
      </c>
      <c r="B53" s="1307" t="s">
        <v>1674</v>
      </c>
      <c r="C53" s="1331">
        <v>54</v>
      </c>
      <c r="D53" s="1331" t="s">
        <v>4</v>
      </c>
      <c r="E53" s="1387"/>
      <c r="F53" s="380"/>
      <c r="G53" s="413">
        <f t="shared" si="1"/>
        <v>0</v>
      </c>
      <c r="H53" s="1081"/>
      <c r="I53" s="1081"/>
      <c r="J53" s="1081"/>
      <c r="K53" s="1081"/>
      <c r="L53" s="1081"/>
      <c r="M53" s="1081"/>
      <c r="N53" s="1081"/>
      <c r="O53" s="1081"/>
      <c r="P53" s="1081"/>
      <c r="Q53" s="1081"/>
      <c r="R53" s="1081"/>
      <c r="S53" s="1081"/>
      <c r="T53" s="1081"/>
      <c r="U53" s="1081"/>
      <c r="V53" s="1081"/>
      <c r="W53" s="1081"/>
      <c r="X53" s="1081"/>
      <c r="Y53" s="1081"/>
      <c r="Z53" s="1081"/>
      <c r="AA53" s="1081"/>
      <c r="AB53" s="1081"/>
      <c r="AC53" s="1081"/>
      <c r="AD53" s="1081"/>
      <c r="AE53" s="1081"/>
      <c r="AF53" s="1081"/>
      <c r="AG53" s="1081"/>
      <c r="AH53" s="1081"/>
      <c r="AI53" s="1081"/>
      <c r="AJ53" s="1081"/>
      <c r="AK53" s="1081"/>
      <c r="AL53" s="1081"/>
      <c r="AM53" s="1081"/>
      <c r="AN53" s="1081"/>
      <c r="AO53" s="1081"/>
      <c r="AP53" s="1081"/>
      <c r="AQ53" s="1081"/>
      <c r="AR53" s="1081"/>
      <c r="AS53" s="1081"/>
      <c r="AT53" s="1081"/>
      <c r="AU53" s="1081"/>
      <c r="AV53" s="1081"/>
      <c r="AW53" s="1081"/>
      <c r="AX53" s="1081"/>
      <c r="AY53" s="1081"/>
      <c r="AZ53" s="1081"/>
      <c r="BA53" s="1081"/>
      <c r="BB53" s="1081"/>
      <c r="BC53" s="1081"/>
      <c r="BD53" s="1081"/>
      <c r="BE53" s="1081"/>
      <c r="BF53" s="1081"/>
      <c r="BG53" s="1081"/>
      <c r="BH53" s="1081"/>
      <c r="BI53" s="1081"/>
      <c r="BJ53" s="1081"/>
      <c r="BK53" s="1081"/>
      <c r="BL53" s="1081"/>
      <c r="BM53" s="1081"/>
      <c r="BN53" s="1081"/>
      <c r="BO53" s="1081"/>
      <c r="BP53" s="1081"/>
      <c r="BQ53" s="1081"/>
      <c r="BR53" s="1081"/>
      <c r="BS53" s="1081"/>
      <c r="BT53" s="1081"/>
      <c r="BU53" s="1081"/>
      <c r="BV53" s="1081"/>
      <c r="BW53" s="1081"/>
      <c r="BX53" s="1081"/>
      <c r="BY53" s="1081"/>
      <c r="BZ53" s="1081"/>
      <c r="CA53" s="1081"/>
      <c r="CB53" s="1081"/>
      <c r="CC53" s="1081"/>
      <c r="CD53" s="1081"/>
      <c r="CE53" s="1081"/>
      <c r="CF53" s="1081"/>
      <c r="CG53" s="1081"/>
      <c r="CH53" s="1081"/>
      <c r="CI53" s="1081"/>
      <c r="CJ53" s="1081"/>
      <c r="CK53" s="1081"/>
      <c r="CL53" s="1081"/>
      <c r="CM53" s="1081"/>
      <c r="CN53" s="1081"/>
      <c r="CO53" s="1081"/>
      <c r="CP53" s="1081"/>
      <c r="CQ53" s="1081"/>
      <c r="CR53" s="1081"/>
      <c r="CS53" s="1081"/>
      <c r="CT53" s="1081"/>
      <c r="CU53" s="1081"/>
      <c r="CV53" s="1081"/>
      <c r="CW53" s="1081"/>
      <c r="CX53" s="1081"/>
      <c r="CY53" s="1081"/>
      <c r="CZ53" s="1081"/>
      <c r="DA53" s="1081"/>
      <c r="DB53" s="1081"/>
      <c r="DC53" s="1081"/>
      <c r="DD53" s="1081"/>
      <c r="DE53" s="1081"/>
      <c r="DF53" s="1081"/>
      <c r="DG53" s="1081"/>
      <c r="DH53" s="1081"/>
      <c r="DI53" s="1081"/>
    </row>
    <row r="54" spans="1:113" s="1082" customFormat="1" ht="25.5">
      <c r="A54" s="381" t="s">
        <v>985</v>
      </c>
      <c r="B54" s="1307" t="s">
        <v>1675</v>
      </c>
      <c r="C54" s="1331">
        <v>7</v>
      </c>
      <c r="D54" s="1331" t="s">
        <v>4</v>
      </c>
      <c r="E54" s="1387"/>
      <c r="F54" s="380"/>
      <c r="G54" s="413">
        <f t="shared" si="1"/>
        <v>0</v>
      </c>
      <c r="H54" s="1081"/>
      <c r="I54" s="1081"/>
      <c r="J54" s="1081"/>
      <c r="K54" s="1081"/>
      <c r="L54" s="1081"/>
      <c r="M54" s="1081"/>
      <c r="N54" s="1081"/>
      <c r="O54" s="1081"/>
      <c r="P54" s="1081"/>
      <c r="Q54" s="1081"/>
      <c r="R54" s="1081"/>
      <c r="S54" s="1081"/>
      <c r="T54" s="1081"/>
      <c r="U54" s="1081"/>
      <c r="V54" s="1081"/>
      <c r="W54" s="1081"/>
      <c r="X54" s="1081"/>
      <c r="Y54" s="1081"/>
      <c r="Z54" s="1081"/>
      <c r="AA54" s="1081"/>
      <c r="AB54" s="1081"/>
      <c r="AC54" s="1081"/>
      <c r="AD54" s="1081"/>
      <c r="AE54" s="1081"/>
      <c r="AF54" s="1081"/>
      <c r="AG54" s="1081"/>
      <c r="AH54" s="1081"/>
      <c r="AI54" s="1081"/>
      <c r="AJ54" s="1081"/>
      <c r="AK54" s="1081"/>
      <c r="AL54" s="1081"/>
      <c r="AM54" s="1081"/>
      <c r="AN54" s="1081"/>
      <c r="AO54" s="1081"/>
      <c r="AP54" s="1081"/>
      <c r="AQ54" s="1081"/>
      <c r="AR54" s="1081"/>
      <c r="AS54" s="1081"/>
      <c r="AT54" s="1081"/>
      <c r="AU54" s="1081"/>
      <c r="AV54" s="1081"/>
      <c r="AW54" s="1081"/>
      <c r="AX54" s="1081"/>
      <c r="AY54" s="1081"/>
      <c r="AZ54" s="1081"/>
      <c r="BA54" s="1081"/>
      <c r="BB54" s="1081"/>
      <c r="BC54" s="1081"/>
      <c r="BD54" s="1081"/>
      <c r="BE54" s="1081"/>
      <c r="BF54" s="1081"/>
      <c r="BG54" s="1081"/>
      <c r="BH54" s="1081"/>
      <c r="BI54" s="1081"/>
      <c r="BJ54" s="1081"/>
      <c r="BK54" s="1081"/>
      <c r="BL54" s="1081"/>
      <c r="BM54" s="1081"/>
      <c r="BN54" s="1081"/>
      <c r="BO54" s="1081"/>
      <c r="BP54" s="1081"/>
      <c r="BQ54" s="1081"/>
      <c r="BR54" s="1081"/>
      <c r="BS54" s="1081"/>
      <c r="BT54" s="1081"/>
      <c r="BU54" s="1081"/>
      <c r="BV54" s="1081"/>
      <c r="BW54" s="1081"/>
      <c r="BX54" s="1081"/>
      <c r="BY54" s="1081"/>
      <c r="BZ54" s="1081"/>
      <c r="CA54" s="1081"/>
      <c r="CB54" s="1081"/>
      <c r="CC54" s="1081"/>
      <c r="CD54" s="1081"/>
      <c r="CE54" s="1081"/>
      <c r="CF54" s="1081"/>
      <c r="CG54" s="1081"/>
      <c r="CH54" s="1081"/>
      <c r="CI54" s="1081"/>
      <c r="CJ54" s="1081"/>
      <c r="CK54" s="1081"/>
      <c r="CL54" s="1081"/>
      <c r="CM54" s="1081"/>
      <c r="CN54" s="1081"/>
      <c r="CO54" s="1081"/>
      <c r="CP54" s="1081"/>
      <c r="CQ54" s="1081"/>
      <c r="CR54" s="1081"/>
      <c r="CS54" s="1081"/>
      <c r="CT54" s="1081"/>
      <c r="CU54" s="1081"/>
      <c r="CV54" s="1081"/>
      <c r="CW54" s="1081"/>
      <c r="CX54" s="1081"/>
      <c r="CY54" s="1081"/>
      <c r="CZ54" s="1081"/>
      <c r="DA54" s="1081"/>
      <c r="DB54" s="1081"/>
      <c r="DC54" s="1081"/>
      <c r="DD54" s="1081"/>
      <c r="DE54" s="1081"/>
      <c r="DF54" s="1081"/>
      <c r="DG54" s="1081"/>
      <c r="DH54" s="1081"/>
      <c r="DI54" s="1081"/>
    </row>
    <row r="55" spans="1:113" s="1082" customFormat="1" ht="38.25">
      <c r="A55" s="381" t="s">
        <v>979</v>
      </c>
      <c r="B55" s="1307" t="s">
        <v>1676</v>
      </c>
      <c r="C55" s="1331">
        <v>8</v>
      </c>
      <c r="D55" s="1331" t="s">
        <v>4</v>
      </c>
      <c r="E55" s="1387"/>
      <c r="F55" s="380"/>
      <c r="G55" s="413">
        <f t="shared" si="1"/>
        <v>0</v>
      </c>
      <c r="H55" s="1081"/>
      <c r="I55" s="1081"/>
      <c r="J55" s="1081"/>
      <c r="K55" s="1081"/>
      <c r="L55" s="1081"/>
      <c r="M55" s="1081"/>
      <c r="N55" s="1081"/>
      <c r="O55" s="1081"/>
      <c r="P55" s="1081"/>
      <c r="Q55" s="1081"/>
      <c r="R55" s="1081"/>
      <c r="S55" s="1081"/>
      <c r="T55" s="1081"/>
      <c r="U55" s="1081"/>
      <c r="V55" s="1081"/>
      <c r="W55" s="1081"/>
      <c r="X55" s="1081"/>
      <c r="Y55" s="1081"/>
      <c r="Z55" s="1081"/>
      <c r="AA55" s="1081"/>
      <c r="AB55" s="1081"/>
      <c r="AC55" s="1081"/>
      <c r="AD55" s="1081"/>
      <c r="AE55" s="1081"/>
      <c r="AF55" s="1081"/>
      <c r="AG55" s="1081"/>
      <c r="AH55" s="1081"/>
      <c r="AI55" s="1081"/>
      <c r="AJ55" s="1081"/>
      <c r="AK55" s="1081"/>
      <c r="AL55" s="1081"/>
      <c r="AM55" s="1081"/>
      <c r="AN55" s="1081"/>
      <c r="AO55" s="1081"/>
      <c r="AP55" s="1081"/>
      <c r="AQ55" s="1081"/>
      <c r="AR55" s="1081"/>
      <c r="AS55" s="1081"/>
      <c r="AT55" s="1081"/>
      <c r="AU55" s="1081"/>
      <c r="AV55" s="1081"/>
      <c r="AW55" s="1081"/>
      <c r="AX55" s="1081"/>
      <c r="AY55" s="1081"/>
      <c r="AZ55" s="1081"/>
      <c r="BA55" s="1081"/>
      <c r="BB55" s="1081"/>
      <c r="BC55" s="1081"/>
      <c r="BD55" s="1081"/>
      <c r="BE55" s="1081"/>
      <c r="BF55" s="1081"/>
      <c r="BG55" s="1081"/>
      <c r="BH55" s="1081"/>
      <c r="BI55" s="1081"/>
      <c r="BJ55" s="1081"/>
      <c r="BK55" s="1081"/>
      <c r="BL55" s="1081"/>
      <c r="BM55" s="1081"/>
      <c r="BN55" s="1081"/>
      <c r="BO55" s="1081"/>
      <c r="BP55" s="1081"/>
      <c r="BQ55" s="1081"/>
      <c r="BR55" s="1081"/>
      <c r="BS55" s="1081"/>
      <c r="BT55" s="1081"/>
      <c r="BU55" s="1081"/>
      <c r="BV55" s="1081"/>
      <c r="BW55" s="1081"/>
      <c r="BX55" s="1081"/>
      <c r="BY55" s="1081"/>
      <c r="BZ55" s="1081"/>
      <c r="CA55" s="1081"/>
      <c r="CB55" s="1081"/>
      <c r="CC55" s="1081"/>
      <c r="CD55" s="1081"/>
      <c r="CE55" s="1081"/>
      <c r="CF55" s="1081"/>
      <c r="CG55" s="1081"/>
      <c r="CH55" s="1081"/>
      <c r="CI55" s="1081"/>
      <c r="CJ55" s="1081"/>
      <c r="CK55" s="1081"/>
      <c r="CL55" s="1081"/>
      <c r="CM55" s="1081"/>
      <c r="CN55" s="1081"/>
      <c r="CO55" s="1081"/>
      <c r="CP55" s="1081"/>
      <c r="CQ55" s="1081"/>
      <c r="CR55" s="1081"/>
      <c r="CS55" s="1081"/>
      <c r="CT55" s="1081"/>
      <c r="CU55" s="1081"/>
      <c r="CV55" s="1081"/>
      <c r="CW55" s="1081"/>
      <c r="CX55" s="1081"/>
      <c r="CY55" s="1081"/>
      <c r="CZ55" s="1081"/>
      <c r="DA55" s="1081"/>
      <c r="DB55" s="1081"/>
      <c r="DC55" s="1081"/>
      <c r="DD55" s="1081"/>
      <c r="DE55" s="1081"/>
      <c r="DF55" s="1081"/>
      <c r="DG55" s="1081"/>
      <c r="DH55" s="1081"/>
      <c r="DI55" s="1081"/>
    </row>
    <row r="56" spans="1:113" s="1082" customFormat="1" ht="25.5">
      <c r="A56" s="381" t="s">
        <v>977</v>
      </c>
      <c r="B56" s="1307" t="s">
        <v>1677</v>
      </c>
      <c r="C56" s="1331">
        <v>0.5</v>
      </c>
      <c r="D56" s="1331" t="s">
        <v>1678</v>
      </c>
      <c r="E56" s="1387"/>
      <c r="F56" s="380"/>
      <c r="G56" s="413">
        <f t="shared" si="1"/>
        <v>0</v>
      </c>
      <c r="H56" s="1081"/>
      <c r="I56" s="1081"/>
      <c r="J56" s="1081"/>
      <c r="K56" s="1081"/>
      <c r="L56" s="1081"/>
      <c r="M56" s="1081"/>
      <c r="N56" s="1081"/>
      <c r="O56" s="1081"/>
      <c r="P56" s="1081"/>
      <c r="Q56" s="1081"/>
      <c r="R56" s="1081"/>
      <c r="S56" s="1081"/>
      <c r="T56" s="1081"/>
      <c r="U56" s="1081"/>
      <c r="V56" s="1081"/>
      <c r="W56" s="1081"/>
      <c r="X56" s="1081"/>
      <c r="Y56" s="1081"/>
      <c r="Z56" s="1081"/>
      <c r="AA56" s="1081"/>
      <c r="AB56" s="1081"/>
      <c r="AC56" s="1081"/>
      <c r="AD56" s="1081"/>
      <c r="AE56" s="1081"/>
      <c r="AF56" s="1081"/>
      <c r="AG56" s="1081"/>
      <c r="AH56" s="1081"/>
      <c r="AI56" s="1081"/>
      <c r="AJ56" s="1081"/>
      <c r="AK56" s="1081"/>
      <c r="AL56" s="1081"/>
      <c r="AM56" s="1081"/>
      <c r="AN56" s="1081"/>
      <c r="AO56" s="1081"/>
      <c r="AP56" s="1081"/>
      <c r="AQ56" s="1081"/>
      <c r="AR56" s="1081"/>
      <c r="AS56" s="1081"/>
      <c r="AT56" s="1081"/>
      <c r="AU56" s="1081"/>
      <c r="AV56" s="1081"/>
      <c r="AW56" s="1081"/>
      <c r="AX56" s="1081"/>
      <c r="AY56" s="1081"/>
      <c r="AZ56" s="1081"/>
      <c r="BA56" s="1081"/>
      <c r="BB56" s="1081"/>
      <c r="BC56" s="1081"/>
      <c r="BD56" s="1081"/>
      <c r="BE56" s="1081"/>
      <c r="BF56" s="1081"/>
      <c r="BG56" s="1081"/>
      <c r="BH56" s="1081"/>
      <c r="BI56" s="1081"/>
      <c r="BJ56" s="1081"/>
      <c r="BK56" s="1081"/>
      <c r="BL56" s="1081"/>
      <c r="BM56" s="1081"/>
      <c r="BN56" s="1081"/>
      <c r="BO56" s="1081"/>
      <c r="BP56" s="1081"/>
      <c r="BQ56" s="1081"/>
      <c r="BR56" s="1081"/>
      <c r="BS56" s="1081"/>
      <c r="BT56" s="1081"/>
      <c r="BU56" s="1081"/>
      <c r="BV56" s="1081"/>
      <c r="BW56" s="1081"/>
      <c r="BX56" s="1081"/>
      <c r="BY56" s="1081"/>
      <c r="BZ56" s="1081"/>
      <c r="CA56" s="1081"/>
      <c r="CB56" s="1081"/>
      <c r="CC56" s="1081"/>
      <c r="CD56" s="1081"/>
      <c r="CE56" s="1081"/>
      <c r="CF56" s="1081"/>
      <c r="CG56" s="1081"/>
      <c r="CH56" s="1081"/>
      <c r="CI56" s="1081"/>
      <c r="CJ56" s="1081"/>
      <c r="CK56" s="1081"/>
      <c r="CL56" s="1081"/>
      <c r="CM56" s="1081"/>
      <c r="CN56" s="1081"/>
      <c r="CO56" s="1081"/>
      <c r="CP56" s="1081"/>
      <c r="CQ56" s="1081"/>
      <c r="CR56" s="1081"/>
      <c r="CS56" s="1081"/>
      <c r="CT56" s="1081"/>
      <c r="CU56" s="1081"/>
      <c r="CV56" s="1081"/>
      <c r="CW56" s="1081"/>
      <c r="CX56" s="1081"/>
      <c r="CY56" s="1081"/>
      <c r="CZ56" s="1081"/>
      <c r="DA56" s="1081"/>
      <c r="DB56" s="1081"/>
      <c r="DC56" s="1081"/>
      <c r="DD56" s="1081"/>
      <c r="DE56" s="1081"/>
      <c r="DF56" s="1081"/>
      <c r="DG56" s="1081"/>
      <c r="DH56" s="1081"/>
      <c r="DI56" s="1081"/>
    </row>
    <row r="57" spans="1:113" s="1082" customFormat="1" ht="25.5">
      <c r="A57" s="381" t="s">
        <v>975</v>
      </c>
      <c r="B57" s="1329" t="s">
        <v>1679</v>
      </c>
      <c r="C57" s="385"/>
      <c r="D57" s="385"/>
      <c r="E57" s="1295"/>
      <c r="F57" s="380"/>
      <c r="G57" s="1336"/>
      <c r="H57" s="1081"/>
      <c r="I57" s="1081"/>
      <c r="J57" s="1081"/>
      <c r="K57" s="1081"/>
      <c r="L57" s="1081"/>
      <c r="M57" s="1081"/>
      <c r="N57" s="1081"/>
      <c r="O57" s="1081"/>
      <c r="P57" s="1081"/>
      <c r="Q57" s="1081"/>
      <c r="R57" s="1081"/>
      <c r="S57" s="1081"/>
      <c r="T57" s="1081"/>
      <c r="U57" s="1081"/>
      <c r="V57" s="1081"/>
      <c r="W57" s="1081"/>
      <c r="X57" s="1081"/>
      <c r="Y57" s="1081"/>
      <c r="Z57" s="1081"/>
      <c r="AA57" s="1081"/>
      <c r="AB57" s="1081"/>
      <c r="AC57" s="1081"/>
      <c r="AD57" s="1081"/>
      <c r="AE57" s="1081"/>
      <c r="AF57" s="1081"/>
      <c r="AG57" s="1081"/>
      <c r="AH57" s="1081"/>
      <c r="AI57" s="1081"/>
      <c r="AJ57" s="1081"/>
      <c r="AK57" s="1081"/>
      <c r="AL57" s="1081"/>
      <c r="AM57" s="1081"/>
      <c r="AN57" s="1081"/>
      <c r="AO57" s="1081"/>
      <c r="AP57" s="1081"/>
      <c r="AQ57" s="1081"/>
      <c r="AR57" s="1081"/>
      <c r="AS57" s="1081"/>
      <c r="AT57" s="1081"/>
      <c r="AU57" s="1081"/>
      <c r="AV57" s="1081"/>
      <c r="AW57" s="1081"/>
      <c r="AX57" s="1081"/>
      <c r="AY57" s="1081"/>
      <c r="AZ57" s="1081"/>
      <c r="BA57" s="1081"/>
      <c r="BB57" s="1081"/>
      <c r="BC57" s="1081"/>
      <c r="BD57" s="1081"/>
      <c r="BE57" s="1081"/>
      <c r="BF57" s="1081"/>
      <c r="BG57" s="1081"/>
      <c r="BH57" s="1081"/>
      <c r="BI57" s="1081"/>
      <c r="BJ57" s="1081"/>
      <c r="BK57" s="1081"/>
      <c r="BL57" s="1081"/>
      <c r="BM57" s="1081"/>
      <c r="BN57" s="1081"/>
      <c r="BO57" s="1081"/>
      <c r="BP57" s="1081"/>
      <c r="BQ57" s="1081"/>
      <c r="BR57" s="1081"/>
      <c r="BS57" s="1081"/>
      <c r="BT57" s="1081"/>
      <c r="BU57" s="1081"/>
      <c r="BV57" s="1081"/>
      <c r="BW57" s="1081"/>
      <c r="BX57" s="1081"/>
      <c r="BY57" s="1081"/>
      <c r="BZ57" s="1081"/>
      <c r="CA57" s="1081"/>
      <c r="CB57" s="1081"/>
      <c r="CC57" s="1081"/>
      <c r="CD57" s="1081"/>
      <c r="CE57" s="1081"/>
      <c r="CF57" s="1081"/>
      <c r="CG57" s="1081"/>
      <c r="CH57" s="1081"/>
      <c r="CI57" s="1081"/>
      <c r="CJ57" s="1081"/>
      <c r="CK57" s="1081"/>
      <c r="CL57" s="1081"/>
      <c r="CM57" s="1081"/>
      <c r="CN57" s="1081"/>
      <c r="CO57" s="1081"/>
      <c r="CP57" s="1081"/>
      <c r="CQ57" s="1081"/>
      <c r="CR57" s="1081"/>
      <c r="CS57" s="1081"/>
      <c r="CT57" s="1081"/>
      <c r="CU57" s="1081"/>
      <c r="CV57" s="1081"/>
      <c r="CW57" s="1081"/>
      <c r="CX57" s="1081"/>
      <c r="CY57" s="1081"/>
      <c r="CZ57" s="1081"/>
      <c r="DA57" s="1081"/>
      <c r="DB57" s="1081"/>
      <c r="DC57" s="1081"/>
      <c r="DD57" s="1081"/>
      <c r="DE57" s="1081"/>
      <c r="DF57" s="1081"/>
      <c r="DG57" s="1081"/>
      <c r="DH57" s="1081"/>
      <c r="DI57" s="1081"/>
    </row>
    <row r="58" spans="1:113" s="1082" customFormat="1" ht="12.75">
      <c r="A58" s="414"/>
      <c r="B58" s="1329" t="s">
        <v>1680</v>
      </c>
      <c r="C58" s="1331">
        <v>60</v>
      </c>
      <c r="D58" s="1331" t="s">
        <v>1369</v>
      </c>
      <c r="E58" s="1387"/>
      <c r="F58" s="380"/>
      <c r="G58" s="413">
        <f>E58*C58</f>
        <v>0</v>
      </c>
      <c r="H58" s="1081"/>
      <c r="I58" s="1081"/>
      <c r="J58" s="1081"/>
      <c r="K58" s="1081"/>
      <c r="L58" s="1081"/>
      <c r="M58" s="1081"/>
      <c r="N58" s="1081"/>
      <c r="O58" s="1081"/>
      <c r="P58" s="1081"/>
      <c r="Q58" s="1081"/>
      <c r="R58" s="1081"/>
      <c r="S58" s="1081"/>
      <c r="T58" s="1081"/>
      <c r="U58" s="1081"/>
      <c r="V58" s="1081"/>
      <c r="W58" s="1081"/>
      <c r="X58" s="1081"/>
      <c r="Y58" s="1081"/>
      <c r="Z58" s="1081"/>
      <c r="AA58" s="1081"/>
      <c r="AB58" s="1081"/>
      <c r="AC58" s="1081"/>
      <c r="AD58" s="1081"/>
      <c r="AE58" s="1081"/>
      <c r="AF58" s="1081"/>
      <c r="AG58" s="1081"/>
      <c r="AH58" s="1081"/>
      <c r="AI58" s="1081"/>
      <c r="AJ58" s="1081"/>
      <c r="AK58" s="1081"/>
      <c r="AL58" s="1081"/>
      <c r="AM58" s="1081"/>
      <c r="AN58" s="1081"/>
      <c r="AO58" s="1081"/>
      <c r="AP58" s="1081"/>
      <c r="AQ58" s="1081"/>
      <c r="AR58" s="1081"/>
      <c r="AS58" s="1081"/>
      <c r="AT58" s="1081"/>
      <c r="AU58" s="1081"/>
      <c r="AV58" s="1081"/>
      <c r="AW58" s="1081"/>
      <c r="AX58" s="1081"/>
      <c r="AY58" s="1081"/>
      <c r="AZ58" s="1081"/>
      <c r="BA58" s="1081"/>
      <c r="BB58" s="1081"/>
      <c r="BC58" s="1081"/>
      <c r="BD58" s="1081"/>
      <c r="BE58" s="1081"/>
      <c r="BF58" s="1081"/>
      <c r="BG58" s="1081"/>
      <c r="BH58" s="1081"/>
      <c r="BI58" s="1081"/>
      <c r="BJ58" s="1081"/>
      <c r="BK58" s="1081"/>
      <c r="BL58" s="1081"/>
      <c r="BM58" s="1081"/>
      <c r="BN58" s="1081"/>
      <c r="BO58" s="1081"/>
      <c r="BP58" s="1081"/>
      <c r="BQ58" s="1081"/>
      <c r="BR58" s="1081"/>
      <c r="BS58" s="1081"/>
      <c r="BT58" s="1081"/>
      <c r="BU58" s="1081"/>
      <c r="BV58" s="1081"/>
      <c r="BW58" s="1081"/>
      <c r="BX58" s="1081"/>
      <c r="BY58" s="1081"/>
      <c r="BZ58" s="1081"/>
      <c r="CA58" s="1081"/>
      <c r="CB58" s="1081"/>
      <c r="CC58" s="1081"/>
      <c r="CD58" s="1081"/>
      <c r="CE58" s="1081"/>
      <c r="CF58" s="1081"/>
      <c r="CG58" s="1081"/>
      <c r="CH58" s="1081"/>
      <c r="CI58" s="1081"/>
      <c r="CJ58" s="1081"/>
      <c r="CK58" s="1081"/>
      <c r="CL58" s="1081"/>
      <c r="CM58" s="1081"/>
      <c r="CN58" s="1081"/>
      <c r="CO58" s="1081"/>
      <c r="CP58" s="1081"/>
      <c r="CQ58" s="1081"/>
      <c r="CR58" s="1081"/>
      <c r="CS58" s="1081"/>
      <c r="CT58" s="1081"/>
      <c r="CU58" s="1081"/>
      <c r="CV58" s="1081"/>
      <c r="CW58" s="1081"/>
      <c r="CX58" s="1081"/>
      <c r="CY58" s="1081"/>
      <c r="CZ58" s="1081"/>
      <c r="DA58" s="1081"/>
      <c r="DB58" s="1081"/>
      <c r="DC58" s="1081"/>
      <c r="DD58" s="1081"/>
      <c r="DE58" s="1081"/>
      <c r="DF58" s="1081"/>
      <c r="DG58" s="1081"/>
      <c r="DH58" s="1081"/>
      <c r="DI58" s="1081"/>
    </row>
    <row r="59" spans="1:113" ht="12.75">
      <c r="A59" s="414"/>
      <c r="B59" s="1329" t="s">
        <v>1681</v>
      </c>
      <c r="C59" s="1331">
        <v>60</v>
      </c>
      <c r="D59" s="1331" t="s">
        <v>1369</v>
      </c>
      <c r="E59" s="1387"/>
      <c r="F59" s="380"/>
      <c r="G59" s="413">
        <f>E59*C59</f>
        <v>0</v>
      </c>
      <c r="H59" s="1072"/>
      <c r="I59" s="1072"/>
      <c r="J59" s="1072"/>
      <c r="K59" s="1072"/>
      <c r="L59" s="1072"/>
      <c r="M59" s="1072"/>
      <c r="N59" s="1072"/>
      <c r="O59" s="1072"/>
      <c r="P59" s="1072"/>
      <c r="Q59" s="1072"/>
      <c r="R59" s="1072"/>
      <c r="S59" s="1072"/>
      <c r="T59" s="1072"/>
      <c r="U59" s="1072"/>
      <c r="V59" s="1072"/>
      <c r="W59" s="1072"/>
      <c r="X59" s="1072"/>
      <c r="Y59" s="1072"/>
      <c r="Z59" s="1072"/>
      <c r="AA59" s="1072"/>
      <c r="AB59" s="1072"/>
      <c r="AC59" s="1072"/>
      <c r="AD59" s="1072"/>
      <c r="AE59" s="1072"/>
      <c r="AF59" s="1072"/>
      <c r="AG59" s="1072"/>
      <c r="AH59" s="1072"/>
      <c r="AI59" s="1072"/>
      <c r="AJ59" s="1072"/>
      <c r="AK59" s="1072"/>
      <c r="AL59" s="1072"/>
      <c r="AM59" s="1072"/>
      <c r="AN59" s="1072"/>
      <c r="AO59" s="1072"/>
      <c r="AP59" s="1072"/>
      <c r="AQ59" s="1072"/>
      <c r="AR59" s="1072"/>
      <c r="AS59" s="1072"/>
      <c r="AT59" s="1072"/>
      <c r="AU59" s="1072"/>
      <c r="AV59" s="1072"/>
      <c r="AW59" s="1072"/>
      <c r="AX59" s="1072"/>
      <c r="AY59" s="1072"/>
      <c r="AZ59" s="1072"/>
      <c r="BA59" s="1072"/>
      <c r="BB59" s="1072"/>
      <c r="BC59" s="1072"/>
      <c r="BD59" s="1072"/>
      <c r="BE59" s="1072"/>
      <c r="BF59" s="1072"/>
      <c r="BG59" s="1072"/>
      <c r="BH59" s="1072"/>
      <c r="BI59" s="1072"/>
      <c r="BJ59" s="1072"/>
      <c r="BK59" s="1072"/>
      <c r="BL59" s="1072"/>
      <c r="BM59" s="1072"/>
      <c r="BN59" s="1072"/>
      <c r="BO59" s="1072"/>
      <c r="BP59" s="1072"/>
      <c r="BQ59" s="1072"/>
      <c r="BR59" s="1072"/>
      <c r="BS59" s="1072"/>
      <c r="BT59" s="1072"/>
      <c r="BU59" s="1072"/>
      <c r="BV59" s="1072"/>
      <c r="BW59" s="1072"/>
      <c r="BX59" s="1072"/>
      <c r="BY59" s="1072"/>
      <c r="BZ59" s="1072"/>
      <c r="CA59" s="1072"/>
      <c r="CB59" s="1072"/>
      <c r="CC59" s="1072"/>
      <c r="CD59" s="1072"/>
      <c r="CE59" s="1072"/>
      <c r="CF59" s="1072"/>
      <c r="CG59" s="1072"/>
      <c r="CH59" s="1072"/>
      <c r="CI59" s="1072"/>
      <c r="CJ59" s="1072"/>
      <c r="CK59" s="1072"/>
      <c r="CL59" s="1072"/>
      <c r="CM59" s="1072"/>
      <c r="CN59" s="1072"/>
      <c r="CO59" s="1072"/>
      <c r="CP59" s="1072"/>
      <c r="CQ59" s="1072"/>
      <c r="CR59" s="1072"/>
      <c r="CS59" s="1072"/>
      <c r="CT59" s="1072"/>
      <c r="CU59" s="1072"/>
      <c r="CV59" s="1072"/>
      <c r="CW59" s="1072"/>
      <c r="CX59" s="1072"/>
      <c r="CY59" s="1072"/>
      <c r="CZ59" s="1072"/>
      <c r="DA59" s="1072"/>
      <c r="DB59" s="1072"/>
      <c r="DC59" s="1072"/>
      <c r="DD59" s="1072"/>
      <c r="DE59" s="1072"/>
      <c r="DF59" s="1072"/>
      <c r="DG59" s="1072"/>
      <c r="DH59" s="1072"/>
      <c r="DI59" s="1072"/>
    </row>
    <row r="60" spans="1:113" ht="12.75">
      <c r="A60" s="414"/>
      <c r="B60" s="1329" t="s">
        <v>1682</v>
      </c>
      <c r="C60" s="1331">
        <v>20</v>
      </c>
      <c r="D60" s="1331" t="s">
        <v>1369</v>
      </c>
      <c r="E60" s="1387"/>
      <c r="F60" s="380"/>
      <c r="G60" s="413">
        <f>E60*C60</f>
        <v>0</v>
      </c>
      <c r="H60" s="1072"/>
      <c r="I60" s="1072"/>
      <c r="J60" s="1072"/>
      <c r="K60" s="1072"/>
      <c r="L60" s="1072"/>
      <c r="M60" s="1072"/>
      <c r="N60" s="1072"/>
      <c r="O60" s="1072"/>
      <c r="P60" s="1072"/>
      <c r="Q60" s="1072"/>
      <c r="R60" s="1072"/>
      <c r="S60" s="1072"/>
      <c r="T60" s="1072"/>
      <c r="U60" s="1072"/>
      <c r="V60" s="1072"/>
      <c r="W60" s="1072"/>
      <c r="X60" s="1072"/>
      <c r="Y60" s="1072"/>
      <c r="Z60" s="1072"/>
      <c r="AA60" s="1072"/>
      <c r="AB60" s="1072"/>
      <c r="AC60" s="1072"/>
      <c r="AD60" s="1072"/>
      <c r="AE60" s="1072"/>
      <c r="AF60" s="1072"/>
      <c r="AG60" s="1072"/>
      <c r="AH60" s="1072"/>
      <c r="AI60" s="1072"/>
      <c r="AJ60" s="1072"/>
      <c r="AK60" s="1072"/>
      <c r="AL60" s="1072"/>
      <c r="AM60" s="1072"/>
      <c r="AN60" s="1072"/>
      <c r="AO60" s="1072"/>
      <c r="AP60" s="1072"/>
      <c r="AQ60" s="1072"/>
      <c r="AR60" s="1072"/>
      <c r="AS60" s="1072"/>
      <c r="AT60" s="1072"/>
      <c r="AU60" s="1072"/>
      <c r="AV60" s="1072"/>
      <c r="AW60" s="1072"/>
      <c r="AX60" s="1072"/>
      <c r="AY60" s="1072"/>
      <c r="AZ60" s="1072"/>
      <c r="BA60" s="1072"/>
      <c r="BB60" s="1072"/>
      <c r="BC60" s="1072"/>
      <c r="BD60" s="1072"/>
      <c r="BE60" s="1072"/>
      <c r="BF60" s="1072"/>
      <c r="BG60" s="1072"/>
      <c r="BH60" s="1072"/>
      <c r="BI60" s="1072"/>
      <c r="BJ60" s="1072"/>
      <c r="BK60" s="1072"/>
      <c r="BL60" s="1072"/>
      <c r="BM60" s="1072"/>
      <c r="BN60" s="1072"/>
      <c r="BO60" s="1072"/>
      <c r="BP60" s="1072"/>
      <c r="BQ60" s="1072"/>
      <c r="BR60" s="1072"/>
      <c r="BS60" s="1072"/>
      <c r="BT60" s="1072"/>
      <c r="BU60" s="1072"/>
      <c r="BV60" s="1072"/>
      <c r="BW60" s="1072"/>
      <c r="BX60" s="1072"/>
      <c r="BY60" s="1072"/>
      <c r="BZ60" s="1072"/>
      <c r="CA60" s="1072"/>
      <c r="CB60" s="1072"/>
      <c r="CC60" s="1072"/>
      <c r="CD60" s="1072"/>
      <c r="CE60" s="1072"/>
      <c r="CF60" s="1072"/>
      <c r="CG60" s="1072"/>
      <c r="CH60" s="1072"/>
      <c r="CI60" s="1072"/>
      <c r="CJ60" s="1072"/>
      <c r="CK60" s="1072"/>
      <c r="CL60" s="1072"/>
      <c r="CM60" s="1072"/>
      <c r="CN60" s="1072"/>
      <c r="CO60" s="1072"/>
      <c r="CP60" s="1072"/>
      <c r="CQ60" s="1072"/>
      <c r="CR60" s="1072"/>
      <c r="CS60" s="1072"/>
      <c r="CT60" s="1072"/>
      <c r="CU60" s="1072"/>
      <c r="CV60" s="1072"/>
      <c r="CW60" s="1072"/>
      <c r="CX60" s="1072"/>
      <c r="CY60" s="1072"/>
      <c r="CZ60" s="1072"/>
      <c r="DA60" s="1072"/>
      <c r="DB60" s="1072"/>
      <c r="DC60" s="1072"/>
      <c r="DD60" s="1072"/>
      <c r="DE60" s="1072"/>
      <c r="DF60" s="1072"/>
      <c r="DG60" s="1072"/>
      <c r="DH60" s="1072"/>
      <c r="DI60" s="1072"/>
    </row>
    <row r="61" spans="1:113" ht="38.25">
      <c r="A61" s="381" t="s">
        <v>973</v>
      </c>
      <c r="B61" s="2000" t="s">
        <v>1683</v>
      </c>
      <c r="C61" s="1331"/>
      <c r="D61" s="1331"/>
      <c r="E61" s="1387"/>
      <c r="F61" s="380"/>
      <c r="G61" s="413"/>
      <c r="H61" s="1072"/>
      <c r="I61" s="1072"/>
      <c r="J61" s="1072"/>
      <c r="K61" s="1072"/>
      <c r="L61" s="1072"/>
      <c r="M61" s="1072"/>
      <c r="N61" s="1072"/>
      <c r="O61" s="1072"/>
      <c r="P61" s="1072"/>
      <c r="Q61" s="1072"/>
      <c r="R61" s="1072"/>
      <c r="S61" s="1072"/>
      <c r="T61" s="1072"/>
      <c r="U61" s="1072"/>
      <c r="V61" s="1072"/>
      <c r="W61" s="1072"/>
      <c r="X61" s="1072"/>
      <c r="Y61" s="1072"/>
      <c r="Z61" s="1072"/>
      <c r="AA61" s="1072"/>
      <c r="AB61" s="1072"/>
      <c r="AC61" s="1072"/>
      <c r="AD61" s="1072"/>
      <c r="AE61" s="1072"/>
      <c r="AF61" s="1072"/>
      <c r="AG61" s="1072"/>
      <c r="AH61" s="1072"/>
      <c r="AI61" s="1072"/>
      <c r="AJ61" s="1072"/>
      <c r="AK61" s="1072"/>
      <c r="AL61" s="1072"/>
      <c r="AM61" s="1072"/>
      <c r="AN61" s="1072"/>
      <c r="AO61" s="1072"/>
      <c r="AP61" s="1072"/>
      <c r="AQ61" s="1072"/>
      <c r="AR61" s="1072"/>
      <c r="AS61" s="1072"/>
      <c r="AT61" s="1072"/>
      <c r="AU61" s="1072"/>
      <c r="AV61" s="1072"/>
      <c r="AW61" s="1072"/>
      <c r="AX61" s="1072"/>
      <c r="AY61" s="1072"/>
      <c r="AZ61" s="1072"/>
      <c r="BA61" s="1072"/>
      <c r="BB61" s="1072"/>
      <c r="BC61" s="1072"/>
      <c r="BD61" s="1072"/>
      <c r="BE61" s="1072"/>
      <c r="BF61" s="1072"/>
      <c r="BG61" s="1072"/>
      <c r="BH61" s="1072"/>
      <c r="BI61" s="1072"/>
      <c r="BJ61" s="1072"/>
      <c r="BK61" s="1072"/>
      <c r="BL61" s="1072"/>
      <c r="BM61" s="1072"/>
      <c r="BN61" s="1072"/>
      <c r="BO61" s="1072"/>
      <c r="BP61" s="1072"/>
      <c r="BQ61" s="1072"/>
      <c r="BR61" s="1072"/>
      <c r="BS61" s="1072"/>
      <c r="BT61" s="1072"/>
      <c r="BU61" s="1072"/>
      <c r="BV61" s="1072"/>
      <c r="BW61" s="1072"/>
      <c r="BX61" s="1072"/>
      <c r="BY61" s="1072"/>
      <c r="BZ61" s="1072"/>
      <c r="CA61" s="1072"/>
      <c r="CB61" s="1072"/>
      <c r="CC61" s="1072"/>
      <c r="CD61" s="1072"/>
      <c r="CE61" s="1072"/>
      <c r="CF61" s="1072"/>
      <c r="CG61" s="1072"/>
      <c r="CH61" s="1072"/>
      <c r="CI61" s="1072"/>
      <c r="CJ61" s="1072"/>
      <c r="CK61" s="1072"/>
      <c r="CL61" s="1072"/>
      <c r="CM61" s="1072"/>
      <c r="CN61" s="1072"/>
      <c r="CO61" s="1072"/>
      <c r="CP61" s="1072"/>
      <c r="CQ61" s="1072"/>
      <c r="CR61" s="1072"/>
      <c r="CS61" s="1072"/>
      <c r="CT61" s="1072"/>
      <c r="CU61" s="1072"/>
      <c r="CV61" s="1072"/>
      <c r="CW61" s="1072"/>
      <c r="CX61" s="1072"/>
      <c r="CY61" s="1072"/>
      <c r="CZ61" s="1072"/>
      <c r="DA61" s="1072"/>
      <c r="DB61" s="1072"/>
      <c r="DC61" s="1072"/>
      <c r="DD61" s="1072"/>
      <c r="DE61" s="1072"/>
      <c r="DF61" s="1072"/>
      <c r="DG61" s="1072"/>
      <c r="DH61" s="1072"/>
      <c r="DI61" s="1072"/>
    </row>
    <row r="62" spans="1:113" ht="14.25">
      <c r="A62" s="414"/>
      <c r="B62" s="1329" t="s">
        <v>1684</v>
      </c>
      <c r="C62" s="1326">
        <v>320</v>
      </c>
      <c r="D62" s="1326" t="s">
        <v>1369</v>
      </c>
      <c r="E62" s="1315"/>
      <c r="F62" s="384"/>
      <c r="G62" s="413">
        <f>E62*C62</f>
        <v>0</v>
      </c>
      <c r="H62" s="1072"/>
      <c r="I62" s="1072"/>
      <c r="J62" s="1072"/>
      <c r="K62" s="1072"/>
      <c r="L62" s="1072"/>
      <c r="M62" s="1072"/>
      <c r="N62" s="1072"/>
      <c r="O62" s="1072"/>
      <c r="P62" s="1072"/>
      <c r="Q62" s="1072"/>
      <c r="R62" s="1072"/>
      <c r="S62" s="1072"/>
      <c r="T62" s="1072"/>
      <c r="U62" s="1072"/>
      <c r="V62" s="1072"/>
      <c r="W62" s="1072"/>
      <c r="X62" s="1072"/>
      <c r="Y62" s="1072"/>
      <c r="Z62" s="1072"/>
      <c r="AA62" s="1072"/>
      <c r="AB62" s="1072"/>
      <c r="AC62" s="1072"/>
      <c r="AD62" s="1072"/>
      <c r="AE62" s="1072"/>
      <c r="AF62" s="1072"/>
      <c r="AG62" s="1072"/>
      <c r="AH62" s="1072"/>
      <c r="AI62" s="1072"/>
      <c r="AJ62" s="1072"/>
      <c r="AK62" s="1072"/>
      <c r="AL62" s="1072"/>
      <c r="AM62" s="1072"/>
      <c r="AN62" s="1072"/>
      <c r="AO62" s="1072"/>
      <c r="AP62" s="1072"/>
      <c r="AQ62" s="1072"/>
      <c r="AR62" s="1072"/>
      <c r="AS62" s="1072"/>
      <c r="AT62" s="1072"/>
      <c r="AU62" s="1072"/>
      <c r="AV62" s="1072"/>
      <c r="AW62" s="1072"/>
      <c r="AX62" s="1072"/>
      <c r="AY62" s="1072"/>
      <c r="AZ62" s="1072"/>
      <c r="BA62" s="1072"/>
      <c r="BB62" s="1072"/>
      <c r="BC62" s="1072"/>
      <c r="BD62" s="1072"/>
      <c r="BE62" s="1072"/>
      <c r="BF62" s="1072"/>
      <c r="BG62" s="1072"/>
      <c r="BH62" s="1072"/>
      <c r="BI62" s="1072"/>
      <c r="BJ62" s="1072"/>
      <c r="BK62" s="1072"/>
      <c r="BL62" s="1072"/>
      <c r="BM62" s="1072"/>
      <c r="BN62" s="1072"/>
      <c r="BO62" s="1072"/>
      <c r="BP62" s="1072"/>
      <c r="BQ62" s="1072"/>
      <c r="BR62" s="1072"/>
      <c r="BS62" s="1072"/>
      <c r="BT62" s="1072"/>
      <c r="BU62" s="1072"/>
      <c r="BV62" s="1072"/>
      <c r="BW62" s="1072"/>
      <c r="BX62" s="1072"/>
      <c r="BY62" s="1072"/>
      <c r="BZ62" s="1072"/>
      <c r="CA62" s="1072"/>
      <c r="CB62" s="1072"/>
      <c r="CC62" s="1072"/>
      <c r="CD62" s="1072"/>
      <c r="CE62" s="1072"/>
      <c r="CF62" s="1072"/>
      <c r="CG62" s="1072"/>
      <c r="CH62" s="1072"/>
      <c r="CI62" s="1072"/>
      <c r="CJ62" s="1072"/>
      <c r="CK62" s="1072"/>
      <c r="CL62" s="1072"/>
      <c r="CM62" s="1072"/>
      <c r="CN62" s="1072"/>
      <c r="CO62" s="1072"/>
      <c r="CP62" s="1072"/>
      <c r="CQ62" s="1072"/>
      <c r="CR62" s="1072"/>
      <c r="CS62" s="1072"/>
      <c r="CT62" s="1072"/>
      <c r="CU62" s="1072"/>
      <c r="CV62" s="1072"/>
      <c r="CW62" s="1072"/>
      <c r="CX62" s="1072"/>
      <c r="CY62" s="1072"/>
      <c r="CZ62" s="1072"/>
      <c r="DA62" s="1072"/>
      <c r="DB62" s="1072"/>
      <c r="DC62" s="1072"/>
      <c r="DD62" s="1072"/>
      <c r="DE62" s="1072"/>
      <c r="DF62" s="1072"/>
      <c r="DG62" s="1072"/>
      <c r="DH62" s="1072"/>
      <c r="DI62" s="1072"/>
    </row>
    <row r="63" spans="1:113" ht="14.25">
      <c r="A63" s="414"/>
      <c r="B63" s="1329" t="s">
        <v>1685</v>
      </c>
      <c r="C63" s="1326">
        <v>3800</v>
      </c>
      <c r="D63" s="1326" t="s">
        <v>1369</v>
      </c>
      <c r="E63" s="1315"/>
      <c r="F63" s="384"/>
      <c r="G63" s="413">
        <f>E63*C63</f>
        <v>0</v>
      </c>
      <c r="H63" s="1072"/>
      <c r="I63" s="1072"/>
      <c r="J63" s="1072"/>
      <c r="K63" s="1072"/>
      <c r="L63" s="1072"/>
      <c r="M63" s="1072"/>
      <c r="N63" s="1072"/>
      <c r="O63" s="1072"/>
      <c r="P63" s="1072"/>
      <c r="Q63" s="1072"/>
      <c r="R63" s="1072"/>
      <c r="S63" s="1072"/>
      <c r="T63" s="1072"/>
      <c r="U63" s="1072"/>
      <c r="V63" s="1072"/>
      <c r="W63" s="1072"/>
      <c r="X63" s="1072"/>
      <c r="Y63" s="1072"/>
      <c r="Z63" s="1072"/>
      <c r="AA63" s="1072"/>
      <c r="AB63" s="1072"/>
      <c r="AC63" s="1072"/>
      <c r="AD63" s="1072"/>
      <c r="AE63" s="1072"/>
      <c r="AF63" s="1072"/>
      <c r="AG63" s="1072"/>
      <c r="AH63" s="1072"/>
      <c r="AI63" s="1072"/>
      <c r="AJ63" s="1072"/>
      <c r="AK63" s="1072"/>
      <c r="AL63" s="1072"/>
      <c r="AM63" s="1072"/>
      <c r="AN63" s="1072"/>
      <c r="AO63" s="1072"/>
      <c r="AP63" s="1072"/>
      <c r="AQ63" s="1072"/>
      <c r="AR63" s="1072"/>
      <c r="AS63" s="1072"/>
      <c r="AT63" s="1072"/>
      <c r="AU63" s="1072"/>
      <c r="AV63" s="1072"/>
      <c r="AW63" s="1072"/>
      <c r="AX63" s="1072"/>
      <c r="AY63" s="1072"/>
      <c r="AZ63" s="1072"/>
      <c r="BA63" s="1072"/>
      <c r="BB63" s="1072"/>
      <c r="BC63" s="1072"/>
      <c r="BD63" s="1072"/>
      <c r="BE63" s="1072"/>
      <c r="BF63" s="1072"/>
      <c r="BG63" s="1072"/>
      <c r="BH63" s="1072"/>
      <c r="BI63" s="1072"/>
      <c r="BJ63" s="1072"/>
      <c r="BK63" s="1072"/>
      <c r="BL63" s="1072"/>
      <c r="BM63" s="1072"/>
      <c r="BN63" s="1072"/>
      <c r="BO63" s="1072"/>
      <c r="BP63" s="1072"/>
      <c r="BQ63" s="1072"/>
      <c r="BR63" s="1072"/>
      <c r="BS63" s="1072"/>
      <c r="BT63" s="1072"/>
      <c r="BU63" s="1072"/>
      <c r="BV63" s="1072"/>
      <c r="BW63" s="1072"/>
      <c r="BX63" s="1072"/>
      <c r="BY63" s="1072"/>
      <c r="BZ63" s="1072"/>
      <c r="CA63" s="1072"/>
      <c r="CB63" s="1072"/>
      <c r="CC63" s="1072"/>
      <c r="CD63" s="1072"/>
      <c r="CE63" s="1072"/>
      <c r="CF63" s="1072"/>
      <c r="CG63" s="1072"/>
      <c r="CH63" s="1072"/>
      <c r="CI63" s="1072"/>
      <c r="CJ63" s="1072"/>
      <c r="CK63" s="1072"/>
      <c r="CL63" s="1072"/>
      <c r="CM63" s="1072"/>
      <c r="CN63" s="1072"/>
      <c r="CO63" s="1072"/>
      <c r="CP63" s="1072"/>
      <c r="CQ63" s="1072"/>
      <c r="CR63" s="1072"/>
      <c r="CS63" s="1072"/>
      <c r="CT63" s="1072"/>
      <c r="CU63" s="1072"/>
      <c r="CV63" s="1072"/>
      <c r="CW63" s="1072"/>
      <c r="CX63" s="1072"/>
      <c r="CY63" s="1072"/>
      <c r="CZ63" s="1072"/>
      <c r="DA63" s="1072"/>
      <c r="DB63" s="1072"/>
      <c r="DC63" s="1072"/>
      <c r="DD63" s="1072"/>
      <c r="DE63" s="1072"/>
      <c r="DF63" s="1072"/>
      <c r="DG63" s="1072"/>
      <c r="DH63" s="1072"/>
      <c r="DI63" s="1072"/>
    </row>
    <row r="64" spans="1:113" ht="14.25">
      <c r="A64" s="414"/>
      <c r="B64" s="1329" t="s">
        <v>1518</v>
      </c>
      <c r="C64" s="1326">
        <v>1400</v>
      </c>
      <c r="D64" s="1326" t="s">
        <v>1369</v>
      </c>
      <c r="E64" s="1315"/>
      <c r="F64" s="384"/>
      <c r="G64" s="413">
        <f>E64*C64</f>
        <v>0</v>
      </c>
      <c r="H64" s="1072"/>
      <c r="I64" s="1072"/>
      <c r="J64" s="1072"/>
      <c r="K64" s="1072"/>
      <c r="L64" s="1072"/>
      <c r="M64" s="1072"/>
      <c r="N64" s="1072"/>
      <c r="O64" s="1072"/>
      <c r="P64" s="1072"/>
      <c r="Q64" s="1072"/>
      <c r="R64" s="1072"/>
      <c r="S64" s="1072"/>
      <c r="T64" s="1072"/>
      <c r="U64" s="1072"/>
      <c r="V64" s="1072"/>
      <c r="W64" s="1072"/>
      <c r="X64" s="1072"/>
      <c r="Y64" s="1072"/>
      <c r="Z64" s="1072"/>
      <c r="AA64" s="1072"/>
      <c r="AB64" s="1072"/>
      <c r="AC64" s="1072"/>
      <c r="AD64" s="1072"/>
      <c r="AE64" s="1072"/>
      <c r="AF64" s="1072"/>
      <c r="AG64" s="1072"/>
      <c r="AH64" s="1072"/>
      <c r="AI64" s="1072"/>
      <c r="AJ64" s="1072"/>
      <c r="AK64" s="1072"/>
      <c r="AL64" s="1072"/>
      <c r="AM64" s="1072"/>
      <c r="AN64" s="1072"/>
      <c r="AO64" s="1072"/>
      <c r="AP64" s="1072"/>
      <c r="AQ64" s="1072"/>
      <c r="AR64" s="1072"/>
      <c r="AS64" s="1072"/>
      <c r="AT64" s="1072"/>
      <c r="AU64" s="1072"/>
      <c r="AV64" s="1072"/>
      <c r="AW64" s="1072"/>
      <c r="AX64" s="1072"/>
      <c r="AY64" s="1072"/>
      <c r="AZ64" s="1072"/>
      <c r="BA64" s="1072"/>
      <c r="BB64" s="1072"/>
      <c r="BC64" s="1072"/>
      <c r="BD64" s="1072"/>
      <c r="BE64" s="1072"/>
      <c r="BF64" s="1072"/>
      <c r="BG64" s="1072"/>
      <c r="BH64" s="1072"/>
      <c r="BI64" s="1072"/>
      <c r="BJ64" s="1072"/>
      <c r="BK64" s="1072"/>
      <c r="BL64" s="1072"/>
      <c r="BM64" s="1072"/>
      <c r="BN64" s="1072"/>
      <c r="BO64" s="1072"/>
      <c r="BP64" s="1072"/>
      <c r="BQ64" s="1072"/>
      <c r="BR64" s="1072"/>
      <c r="BS64" s="1072"/>
      <c r="BT64" s="1072"/>
      <c r="BU64" s="1072"/>
      <c r="BV64" s="1072"/>
      <c r="BW64" s="1072"/>
      <c r="BX64" s="1072"/>
      <c r="BY64" s="1072"/>
      <c r="BZ64" s="1072"/>
      <c r="CA64" s="1072"/>
      <c r="CB64" s="1072"/>
      <c r="CC64" s="1072"/>
      <c r="CD64" s="1072"/>
      <c r="CE64" s="1072"/>
      <c r="CF64" s="1072"/>
      <c r="CG64" s="1072"/>
      <c r="CH64" s="1072"/>
      <c r="CI64" s="1072"/>
      <c r="CJ64" s="1072"/>
      <c r="CK64" s="1072"/>
      <c r="CL64" s="1072"/>
      <c r="CM64" s="1072"/>
      <c r="CN64" s="1072"/>
      <c r="CO64" s="1072"/>
      <c r="CP64" s="1072"/>
      <c r="CQ64" s="1072"/>
      <c r="CR64" s="1072"/>
      <c r="CS64" s="1072"/>
      <c r="CT64" s="1072"/>
      <c r="CU64" s="1072"/>
      <c r="CV64" s="1072"/>
      <c r="CW64" s="1072"/>
      <c r="CX64" s="1072"/>
      <c r="CY64" s="1072"/>
      <c r="CZ64" s="1072"/>
      <c r="DA64" s="1072"/>
      <c r="DB64" s="1072"/>
      <c r="DC64" s="1072"/>
      <c r="DD64" s="1072"/>
      <c r="DE64" s="1072"/>
      <c r="DF64" s="1072"/>
      <c r="DG64" s="1072"/>
      <c r="DH64" s="1072"/>
      <c r="DI64" s="1072"/>
    </row>
    <row r="65" spans="1:113" ht="14.25">
      <c r="A65" s="414"/>
      <c r="B65" s="1329" t="s">
        <v>1686</v>
      </c>
      <c r="C65" s="1326">
        <v>1400</v>
      </c>
      <c r="D65" s="1326" t="s">
        <v>1369</v>
      </c>
      <c r="E65" s="1315"/>
      <c r="F65" s="384"/>
      <c r="G65" s="413">
        <f>E65*C65</f>
        <v>0</v>
      </c>
      <c r="H65" s="1072"/>
      <c r="I65" s="1072"/>
      <c r="J65" s="1072"/>
      <c r="K65" s="1072"/>
      <c r="L65" s="1072"/>
      <c r="M65" s="1072"/>
      <c r="N65" s="1072"/>
      <c r="O65" s="1072"/>
      <c r="P65" s="1072"/>
      <c r="Q65" s="1072"/>
      <c r="R65" s="1072"/>
      <c r="S65" s="1072"/>
      <c r="T65" s="1072"/>
      <c r="U65" s="1072"/>
      <c r="V65" s="1072"/>
      <c r="W65" s="1072"/>
      <c r="X65" s="1072"/>
      <c r="Y65" s="1072"/>
      <c r="Z65" s="1072"/>
      <c r="AA65" s="1072"/>
      <c r="AB65" s="1072"/>
      <c r="AC65" s="1072"/>
      <c r="AD65" s="1072"/>
      <c r="AE65" s="1072"/>
      <c r="AF65" s="1072"/>
      <c r="AG65" s="1072"/>
      <c r="AH65" s="1072"/>
      <c r="AI65" s="1072"/>
      <c r="AJ65" s="1072"/>
      <c r="AK65" s="1072"/>
      <c r="AL65" s="1072"/>
      <c r="AM65" s="1072"/>
      <c r="AN65" s="1072"/>
      <c r="AO65" s="1072"/>
      <c r="AP65" s="1072"/>
      <c r="AQ65" s="1072"/>
      <c r="AR65" s="1072"/>
      <c r="AS65" s="1072"/>
      <c r="AT65" s="1072"/>
      <c r="AU65" s="1072"/>
      <c r="AV65" s="1072"/>
      <c r="AW65" s="1072"/>
      <c r="AX65" s="1072"/>
      <c r="AY65" s="1072"/>
      <c r="AZ65" s="1072"/>
      <c r="BA65" s="1072"/>
      <c r="BB65" s="1072"/>
      <c r="BC65" s="1072"/>
      <c r="BD65" s="1072"/>
      <c r="BE65" s="1072"/>
      <c r="BF65" s="1072"/>
      <c r="BG65" s="1072"/>
      <c r="BH65" s="1072"/>
      <c r="BI65" s="1072"/>
      <c r="BJ65" s="1072"/>
      <c r="BK65" s="1072"/>
      <c r="BL65" s="1072"/>
      <c r="BM65" s="1072"/>
      <c r="BN65" s="1072"/>
      <c r="BO65" s="1072"/>
      <c r="BP65" s="1072"/>
      <c r="BQ65" s="1072"/>
      <c r="BR65" s="1072"/>
      <c r="BS65" s="1072"/>
      <c r="BT65" s="1072"/>
      <c r="BU65" s="1072"/>
      <c r="BV65" s="1072"/>
      <c r="BW65" s="1072"/>
      <c r="BX65" s="1072"/>
      <c r="BY65" s="1072"/>
      <c r="BZ65" s="1072"/>
      <c r="CA65" s="1072"/>
      <c r="CB65" s="1072"/>
      <c r="CC65" s="1072"/>
      <c r="CD65" s="1072"/>
      <c r="CE65" s="1072"/>
      <c r="CF65" s="1072"/>
      <c r="CG65" s="1072"/>
      <c r="CH65" s="1072"/>
      <c r="CI65" s="1072"/>
      <c r="CJ65" s="1072"/>
      <c r="CK65" s="1072"/>
      <c r="CL65" s="1072"/>
      <c r="CM65" s="1072"/>
      <c r="CN65" s="1072"/>
      <c r="CO65" s="1072"/>
      <c r="CP65" s="1072"/>
      <c r="CQ65" s="1072"/>
      <c r="CR65" s="1072"/>
      <c r="CS65" s="1072"/>
      <c r="CT65" s="1072"/>
      <c r="CU65" s="1072"/>
      <c r="CV65" s="1072"/>
      <c r="CW65" s="1072"/>
      <c r="CX65" s="1072"/>
      <c r="CY65" s="1072"/>
      <c r="CZ65" s="1072"/>
      <c r="DA65" s="1072"/>
      <c r="DB65" s="1072"/>
      <c r="DC65" s="1072"/>
      <c r="DD65" s="1072"/>
      <c r="DE65" s="1072"/>
      <c r="DF65" s="1072"/>
      <c r="DG65" s="1072"/>
      <c r="DH65" s="1072"/>
      <c r="DI65" s="1072"/>
    </row>
    <row r="66" spans="1:113" ht="14.25">
      <c r="A66" s="414"/>
      <c r="B66" s="1329" t="s">
        <v>1687</v>
      </c>
      <c r="C66" s="1326">
        <v>360</v>
      </c>
      <c r="D66" s="1326" t="s">
        <v>1369</v>
      </c>
      <c r="E66" s="1315"/>
      <c r="F66" s="384"/>
      <c r="G66" s="413">
        <f>E66*C66</f>
        <v>0</v>
      </c>
      <c r="H66" s="1072"/>
      <c r="I66" s="1072"/>
      <c r="J66" s="1072"/>
      <c r="K66" s="1072"/>
      <c r="L66" s="1072"/>
      <c r="M66" s="1072"/>
      <c r="N66" s="1072"/>
      <c r="O66" s="1072"/>
      <c r="P66" s="1072"/>
      <c r="Q66" s="1072"/>
      <c r="R66" s="1072"/>
      <c r="S66" s="1072"/>
      <c r="T66" s="1072"/>
      <c r="U66" s="1072"/>
      <c r="V66" s="1072"/>
      <c r="W66" s="1072"/>
      <c r="X66" s="1072"/>
      <c r="Y66" s="1072"/>
      <c r="Z66" s="1072"/>
      <c r="AA66" s="1072"/>
      <c r="AB66" s="1072"/>
      <c r="AC66" s="1072"/>
      <c r="AD66" s="1072"/>
      <c r="AE66" s="1072"/>
      <c r="AF66" s="1072"/>
      <c r="AG66" s="1072"/>
      <c r="AH66" s="1072"/>
      <c r="AI66" s="1072"/>
      <c r="AJ66" s="1072"/>
      <c r="AK66" s="1072"/>
      <c r="AL66" s="1072"/>
      <c r="AM66" s="1072"/>
      <c r="AN66" s="1072"/>
      <c r="AO66" s="1072"/>
      <c r="AP66" s="1072"/>
      <c r="AQ66" s="1072"/>
      <c r="AR66" s="1072"/>
      <c r="AS66" s="1072"/>
      <c r="AT66" s="1072"/>
      <c r="AU66" s="1072"/>
      <c r="AV66" s="1072"/>
      <c r="AW66" s="1072"/>
      <c r="AX66" s="1072"/>
      <c r="AY66" s="1072"/>
      <c r="AZ66" s="1072"/>
      <c r="BA66" s="1072"/>
      <c r="BB66" s="1072"/>
      <c r="BC66" s="1072"/>
      <c r="BD66" s="1072"/>
      <c r="BE66" s="1072"/>
      <c r="BF66" s="1072"/>
      <c r="BG66" s="1072"/>
      <c r="BH66" s="1072"/>
      <c r="BI66" s="1072"/>
      <c r="BJ66" s="1072"/>
      <c r="BK66" s="1072"/>
      <c r="BL66" s="1072"/>
      <c r="BM66" s="1072"/>
      <c r="BN66" s="1072"/>
      <c r="BO66" s="1072"/>
      <c r="BP66" s="1072"/>
      <c r="BQ66" s="1072"/>
      <c r="BR66" s="1072"/>
      <c r="BS66" s="1072"/>
      <c r="BT66" s="1072"/>
      <c r="BU66" s="1072"/>
      <c r="BV66" s="1072"/>
      <c r="BW66" s="1072"/>
      <c r="BX66" s="1072"/>
      <c r="BY66" s="1072"/>
      <c r="BZ66" s="1072"/>
      <c r="CA66" s="1072"/>
      <c r="CB66" s="1072"/>
      <c r="CC66" s="1072"/>
      <c r="CD66" s="1072"/>
      <c r="CE66" s="1072"/>
      <c r="CF66" s="1072"/>
      <c r="CG66" s="1072"/>
      <c r="CH66" s="1072"/>
      <c r="CI66" s="1072"/>
      <c r="CJ66" s="1072"/>
      <c r="CK66" s="1072"/>
      <c r="CL66" s="1072"/>
      <c r="CM66" s="1072"/>
      <c r="CN66" s="1072"/>
      <c r="CO66" s="1072"/>
      <c r="CP66" s="1072"/>
      <c r="CQ66" s="1072"/>
      <c r="CR66" s="1072"/>
      <c r="CS66" s="1072"/>
      <c r="CT66" s="1072"/>
      <c r="CU66" s="1072"/>
      <c r="CV66" s="1072"/>
      <c r="CW66" s="1072"/>
      <c r="CX66" s="1072"/>
      <c r="CY66" s="1072"/>
      <c r="CZ66" s="1072"/>
      <c r="DA66" s="1072"/>
      <c r="DB66" s="1072"/>
      <c r="DC66" s="1072"/>
      <c r="DD66" s="1072"/>
      <c r="DE66" s="1072"/>
      <c r="DF66" s="1072"/>
      <c r="DG66" s="1072"/>
      <c r="DH66" s="1072"/>
      <c r="DI66" s="1072"/>
    </row>
    <row r="67" spans="1:113" ht="63.75">
      <c r="A67" s="381" t="s">
        <v>971</v>
      </c>
      <c r="B67" s="1329" t="s">
        <v>1688</v>
      </c>
      <c r="C67" s="1331"/>
      <c r="D67" s="1331"/>
      <c r="E67" s="1387"/>
      <c r="F67" s="380"/>
      <c r="G67" s="413"/>
      <c r="H67" s="1072"/>
      <c r="I67" s="1072"/>
      <c r="J67" s="1072"/>
      <c r="K67" s="1072"/>
      <c r="L67" s="1072"/>
      <c r="M67" s="1072"/>
      <c r="N67" s="1072"/>
      <c r="O67" s="1072"/>
      <c r="P67" s="1072"/>
      <c r="Q67" s="1072"/>
      <c r="R67" s="1072"/>
      <c r="S67" s="1072"/>
      <c r="T67" s="1072"/>
      <c r="U67" s="1072"/>
      <c r="V67" s="1072"/>
      <c r="W67" s="1072"/>
      <c r="X67" s="1072"/>
      <c r="Y67" s="1072"/>
      <c r="Z67" s="1072"/>
      <c r="AA67" s="1072"/>
      <c r="AB67" s="1072"/>
      <c r="AC67" s="1072"/>
      <c r="AD67" s="1072"/>
      <c r="AE67" s="1072"/>
      <c r="AF67" s="1072"/>
      <c r="AG67" s="1072"/>
      <c r="AH67" s="1072"/>
      <c r="AI67" s="1072"/>
      <c r="AJ67" s="1072"/>
      <c r="AK67" s="1072"/>
      <c r="AL67" s="1072"/>
      <c r="AM67" s="1072"/>
      <c r="AN67" s="1072"/>
      <c r="AO67" s="1072"/>
      <c r="AP67" s="1072"/>
      <c r="AQ67" s="1072"/>
      <c r="AR67" s="1072"/>
      <c r="AS67" s="1072"/>
      <c r="AT67" s="1072"/>
      <c r="AU67" s="1072"/>
      <c r="AV67" s="1072"/>
      <c r="AW67" s="1072"/>
      <c r="AX67" s="1072"/>
      <c r="AY67" s="1072"/>
      <c r="AZ67" s="1072"/>
      <c r="BA67" s="1072"/>
      <c r="BB67" s="1072"/>
      <c r="BC67" s="1072"/>
      <c r="BD67" s="1072"/>
      <c r="BE67" s="1072"/>
      <c r="BF67" s="1072"/>
      <c r="BG67" s="1072"/>
      <c r="BH67" s="1072"/>
      <c r="BI67" s="1072"/>
      <c r="BJ67" s="1072"/>
      <c r="BK67" s="1072"/>
      <c r="BL67" s="1072"/>
      <c r="BM67" s="1072"/>
      <c r="BN67" s="1072"/>
      <c r="BO67" s="1072"/>
      <c r="BP67" s="1072"/>
      <c r="BQ67" s="1072"/>
      <c r="BR67" s="1072"/>
      <c r="BS67" s="1072"/>
      <c r="BT67" s="1072"/>
      <c r="BU67" s="1072"/>
      <c r="BV67" s="1072"/>
      <c r="BW67" s="1072"/>
      <c r="BX67" s="1072"/>
      <c r="BY67" s="1072"/>
      <c r="BZ67" s="1072"/>
      <c r="CA67" s="1072"/>
      <c r="CB67" s="1072"/>
      <c r="CC67" s="1072"/>
      <c r="CD67" s="1072"/>
      <c r="CE67" s="1072"/>
      <c r="CF67" s="1072"/>
      <c r="CG67" s="1072"/>
      <c r="CH67" s="1072"/>
      <c r="CI67" s="1072"/>
      <c r="CJ67" s="1072"/>
      <c r="CK67" s="1072"/>
      <c r="CL67" s="1072"/>
      <c r="CM67" s="1072"/>
      <c r="CN67" s="1072"/>
      <c r="CO67" s="1072"/>
      <c r="CP67" s="1072"/>
      <c r="CQ67" s="1072"/>
      <c r="CR67" s="1072"/>
      <c r="CS67" s="1072"/>
      <c r="CT67" s="1072"/>
      <c r="CU67" s="1072"/>
      <c r="CV67" s="1072"/>
      <c r="CW67" s="1072"/>
      <c r="CX67" s="1072"/>
      <c r="CY67" s="1072"/>
      <c r="CZ67" s="1072"/>
      <c r="DA67" s="1072"/>
      <c r="DB67" s="1072"/>
      <c r="DC67" s="1072"/>
      <c r="DD67" s="1072"/>
      <c r="DE67" s="1072"/>
      <c r="DF67" s="1072"/>
      <c r="DG67" s="1072"/>
      <c r="DH67" s="1072"/>
      <c r="DI67" s="1072"/>
    </row>
    <row r="68" spans="1:113" ht="12.75">
      <c r="A68" s="414"/>
      <c r="B68" s="1329" t="s">
        <v>1689</v>
      </c>
      <c r="C68" s="1331">
        <v>100</v>
      </c>
      <c r="D68" s="1331" t="s">
        <v>1369</v>
      </c>
      <c r="E68" s="1387"/>
      <c r="F68" s="380"/>
      <c r="G68" s="413">
        <f t="shared" ref="G68:G79" si="2">E68*C68</f>
        <v>0</v>
      </c>
      <c r="H68" s="1072"/>
      <c r="I68" s="1072"/>
      <c r="J68" s="1072"/>
      <c r="K68" s="1072"/>
      <c r="L68" s="1072"/>
      <c r="M68" s="1072"/>
      <c r="N68" s="1072"/>
      <c r="O68" s="1072"/>
      <c r="P68" s="1072"/>
      <c r="Q68" s="1072"/>
      <c r="R68" s="1072"/>
      <c r="S68" s="1072"/>
      <c r="T68" s="1072"/>
      <c r="U68" s="1072"/>
      <c r="V68" s="1072"/>
      <c r="W68" s="1072"/>
      <c r="X68" s="1072"/>
      <c r="Y68" s="1072"/>
      <c r="Z68" s="1072"/>
      <c r="AA68" s="1072"/>
      <c r="AB68" s="1072"/>
      <c r="AC68" s="1072"/>
      <c r="AD68" s="1072"/>
      <c r="AE68" s="1072"/>
      <c r="AF68" s="1072"/>
      <c r="AG68" s="1072"/>
      <c r="AH68" s="1072"/>
      <c r="AI68" s="1072"/>
      <c r="AJ68" s="1072"/>
      <c r="AK68" s="1072"/>
      <c r="AL68" s="1072"/>
      <c r="AM68" s="1072"/>
      <c r="AN68" s="1072"/>
      <c r="AO68" s="1072"/>
      <c r="AP68" s="1072"/>
      <c r="AQ68" s="1072"/>
      <c r="AR68" s="1072"/>
      <c r="AS68" s="1072"/>
      <c r="AT68" s="1072"/>
      <c r="AU68" s="1072"/>
      <c r="AV68" s="1072"/>
      <c r="AW68" s="1072"/>
      <c r="AX68" s="1072"/>
      <c r="AY68" s="1072"/>
      <c r="AZ68" s="1072"/>
      <c r="BA68" s="1072"/>
      <c r="BB68" s="1072"/>
      <c r="BC68" s="1072"/>
      <c r="BD68" s="1072"/>
      <c r="BE68" s="1072"/>
      <c r="BF68" s="1072"/>
      <c r="BG68" s="1072"/>
      <c r="BH68" s="1072"/>
      <c r="BI68" s="1072"/>
      <c r="BJ68" s="1072"/>
      <c r="BK68" s="1072"/>
      <c r="BL68" s="1072"/>
      <c r="BM68" s="1072"/>
      <c r="BN68" s="1072"/>
      <c r="BO68" s="1072"/>
      <c r="BP68" s="1072"/>
      <c r="BQ68" s="1072"/>
      <c r="BR68" s="1072"/>
      <c r="BS68" s="1072"/>
      <c r="BT68" s="1072"/>
      <c r="BU68" s="1072"/>
      <c r="BV68" s="1072"/>
      <c r="BW68" s="1072"/>
      <c r="BX68" s="1072"/>
      <c r="BY68" s="1072"/>
      <c r="BZ68" s="1072"/>
      <c r="CA68" s="1072"/>
      <c r="CB68" s="1072"/>
      <c r="CC68" s="1072"/>
      <c r="CD68" s="1072"/>
      <c r="CE68" s="1072"/>
      <c r="CF68" s="1072"/>
      <c r="CG68" s="1072"/>
      <c r="CH68" s="1072"/>
      <c r="CI68" s="1072"/>
      <c r="CJ68" s="1072"/>
      <c r="CK68" s="1072"/>
      <c r="CL68" s="1072"/>
      <c r="CM68" s="1072"/>
      <c r="CN68" s="1072"/>
      <c r="CO68" s="1072"/>
      <c r="CP68" s="1072"/>
      <c r="CQ68" s="1072"/>
      <c r="CR68" s="1072"/>
      <c r="CS68" s="1072"/>
      <c r="CT68" s="1072"/>
      <c r="CU68" s="1072"/>
      <c r="CV68" s="1072"/>
      <c r="CW68" s="1072"/>
      <c r="CX68" s="1072"/>
      <c r="CY68" s="1072"/>
      <c r="CZ68" s="1072"/>
      <c r="DA68" s="1072"/>
      <c r="DB68" s="1072"/>
      <c r="DC68" s="1072"/>
      <c r="DD68" s="1072"/>
      <c r="DE68" s="1072"/>
      <c r="DF68" s="1072"/>
      <c r="DG68" s="1072"/>
      <c r="DH68" s="1072"/>
      <c r="DI68" s="1072"/>
    </row>
    <row r="69" spans="1:113" ht="12.75">
      <c r="A69" s="414"/>
      <c r="B69" s="1329" t="s">
        <v>1690</v>
      </c>
      <c r="C69" s="1331">
        <v>350</v>
      </c>
      <c r="D69" s="1331" t="s">
        <v>1369</v>
      </c>
      <c r="E69" s="1387"/>
      <c r="F69" s="380"/>
      <c r="G69" s="413">
        <f t="shared" si="2"/>
        <v>0</v>
      </c>
      <c r="H69" s="1072"/>
      <c r="I69" s="1072"/>
      <c r="J69" s="1072"/>
      <c r="K69" s="1072"/>
      <c r="L69" s="1072"/>
      <c r="M69" s="1072"/>
      <c r="N69" s="1072"/>
      <c r="O69" s="1072"/>
      <c r="P69" s="1072"/>
      <c r="Q69" s="1072"/>
      <c r="R69" s="1072"/>
      <c r="S69" s="1072"/>
      <c r="T69" s="1072"/>
      <c r="U69" s="1072"/>
      <c r="V69" s="1072"/>
      <c r="W69" s="1072"/>
      <c r="X69" s="1072"/>
      <c r="Y69" s="1072"/>
      <c r="Z69" s="1072"/>
      <c r="AA69" s="1072"/>
      <c r="AB69" s="1072"/>
      <c r="AC69" s="1072"/>
      <c r="AD69" s="1072"/>
      <c r="AE69" s="1072"/>
      <c r="AF69" s="1072"/>
      <c r="AG69" s="1072"/>
      <c r="AH69" s="1072"/>
      <c r="AI69" s="1072"/>
      <c r="AJ69" s="1072"/>
      <c r="AK69" s="1072"/>
      <c r="AL69" s="1072"/>
      <c r="AM69" s="1072"/>
      <c r="AN69" s="1072"/>
      <c r="AO69" s="1072"/>
      <c r="AP69" s="1072"/>
      <c r="AQ69" s="1072"/>
      <c r="AR69" s="1072"/>
      <c r="AS69" s="1072"/>
      <c r="AT69" s="1072"/>
      <c r="AU69" s="1072"/>
      <c r="AV69" s="1072"/>
      <c r="AW69" s="1072"/>
      <c r="AX69" s="1072"/>
      <c r="AY69" s="1072"/>
      <c r="AZ69" s="1072"/>
      <c r="BA69" s="1072"/>
      <c r="BB69" s="1072"/>
      <c r="BC69" s="1072"/>
      <c r="BD69" s="1072"/>
      <c r="BE69" s="1072"/>
      <c r="BF69" s="1072"/>
      <c r="BG69" s="1072"/>
      <c r="BH69" s="1072"/>
      <c r="BI69" s="1072"/>
      <c r="BJ69" s="1072"/>
      <c r="BK69" s="1072"/>
      <c r="BL69" s="1072"/>
      <c r="BM69" s="1072"/>
      <c r="BN69" s="1072"/>
      <c r="BO69" s="1072"/>
      <c r="BP69" s="1072"/>
      <c r="BQ69" s="1072"/>
      <c r="BR69" s="1072"/>
      <c r="BS69" s="1072"/>
      <c r="BT69" s="1072"/>
      <c r="BU69" s="1072"/>
      <c r="BV69" s="1072"/>
      <c r="BW69" s="1072"/>
      <c r="BX69" s="1072"/>
      <c r="BY69" s="1072"/>
      <c r="BZ69" s="1072"/>
      <c r="CA69" s="1072"/>
      <c r="CB69" s="1072"/>
      <c r="CC69" s="1072"/>
      <c r="CD69" s="1072"/>
      <c r="CE69" s="1072"/>
      <c r="CF69" s="1072"/>
      <c r="CG69" s="1072"/>
      <c r="CH69" s="1072"/>
      <c r="CI69" s="1072"/>
      <c r="CJ69" s="1072"/>
      <c r="CK69" s="1072"/>
      <c r="CL69" s="1072"/>
      <c r="CM69" s="1072"/>
      <c r="CN69" s="1072"/>
      <c r="CO69" s="1072"/>
      <c r="CP69" s="1072"/>
      <c r="CQ69" s="1072"/>
      <c r="CR69" s="1072"/>
      <c r="CS69" s="1072"/>
      <c r="CT69" s="1072"/>
      <c r="CU69" s="1072"/>
      <c r="CV69" s="1072"/>
      <c r="CW69" s="1072"/>
      <c r="CX69" s="1072"/>
      <c r="CY69" s="1072"/>
      <c r="CZ69" s="1072"/>
      <c r="DA69" s="1072"/>
      <c r="DB69" s="1072"/>
      <c r="DC69" s="1072"/>
      <c r="DD69" s="1072"/>
      <c r="DE69" s="1072"/>
      <c r="DF69" s="1072"/>
      <c r="DG69" s="1072"/>
      <c r="DH69" s="1072"/>
      <c r="DI69" s="1072"/>
    </row>
    <row r="70" spans="1:113" ht="12.75">
      <c r="A70" s="414"/>
      <c r="B70" s="1329" t="s">
        <v>1691</v>
      </c>
      <c r="C70" s="1331">
        <v>50</v>
      </c>
      <c r="D70" s="1331" t="s">
        <v>1369</v>
      </c>
      <c r="E70" s="1387"/>
      <c r="F70" s="380"/>
      <c r="G70" s="413">
        <f t="shared" si="2"/>
        <v>0</v>
      </c>
      <c r="H70" s="1072"/>
      <c r="I70" s="1072"/>
      <c r="J70" s="1072"/>
      <c r="K70" s="1072"/>
      <c r="L70" s="1072"/>
      <c r="M70" s="1072"/>
      <c r="N70" s="1072"/>
      <c r="O70" s="1072"/>
      <c r="P70" s="1072"/>
      <c r="Q70" s="1072"/>
      <c r="R70" s="1072"/>
      <c r="S70" s="1072"/>
      <c r="T70" s="1072"/>
      <c r="U70" s="1072"/>
      <c r="V70" s="1072"/>
      <c r="W70" s="1072"/>
      <c r="X70" s="1072"/>
      <c r="Y70" s="1072"/>
      <c r="Z70" s="1072"/>
      <c r="AA70" s="1072"/>
      <c r="AB70" s="1072"/>
      <c r="AC70" s="1072"/>
      <c r="AD70" s="1072"/>
      <c r="AE70" s="1072"/>
      <c r="AF70" s="1072"/>
      <c r="AG70" s="1072"/>
      <c r="AH70" s="1072"/>
      <c r="AI70" s="1072"/>
      <c r="AJ70" s="1072"/>
      <c r="AK70" s="1072"/>
      <c r="AL70" s="1072"/>
      <c r="AM70" s="1072"/>
      <c r="AN70" s="1072"/>
      <c r="AO70" s="1072"/>
      <c r="AP70" s="1072"/>
      <c r="AQ70" s="1072"/>
      <c r="AR70" s="1072"/>
      <c r="AS70" s="1072"/>
      <c r="AT70" s="1072"/>
      <c r="AU70" s="1072"/>
      <c r="AV70" s="1072"/>
      <c r="AW70" s="1072"/>
      <c r="AX70" s="1072"/>
      <c r="AY70" s="1072"/>
      <c r="AZ70" s="1072"/>
      <c r="BA70" s="1072"/>
      <c r="BB70" s="1072"/>
      <c r="BC70" s="1072"/>
      <c r="BD70" s="1072"/>
      <c r="BE70" s="1072"/>
      <c r="BF70" s="1072"/>
      <c r="BG70" s="1072"/>
      <c r="BH70" s="1072"/>
      <c r="BI70" s="1072"/>
      <c r="BJ70" s="1072"/>
      <c r="BK70" s="1072"/>
      <c r="BL70" s="1072"/>
      <c r="BM70" s="1072"/>
      <c r="BN70" s="1072"/>
      <c r="BO70" s="1072"/>
      <c r="BP70" s="1072"/>
      <c r="BQ70" s="1072"/>
      <c r="BR70" s="1072"/>
      <c r="BS70" s="1072"/>
      <c r="BT70" s="1072"/>
      <c r="BU70" s="1072"/>
      <c r="BV70" s="1072"/>
      <c r="BW70" s="1072"/>
      <c r="BX70" s="1072"/>
      <c r="BY70" s="1072"/>
      <c r="BZ70" s="1072"/>
      <c r="CA70" s="1072"/>
      <c r="CB70" s="1072"/>
      <c r="CC70" s="1072"/>
      <c r="CD70" s="1072"/>
      <c r="CE70" s="1072"/>
      <c r="CF70" s="1072"/>
      <c r="CG70" s="1072"/>
      <c r="CH70" s="1072"/>
      <c r="CI70" s="1072"/>
      <c r="CJ70" s="1072"/>
      <c r="CK70" s="1072"/>
      <c r="CL70" s="1072"/>
      <c r="CM70" s="1072"/>
      <c r="CN70" s="1072"/>
      <c r="CO70" s="1072"/>
      <c r="CP70" s="1072"/>
      <c r="CQ70" s="1072"/>
      <c r="CR70" s="1072"/>
      <c r="CS70" s="1072"/>
      <c r="CT70" s="1072"/>
      <c r="CU70" s="1072"/>
      <c r="CV70" s="1072"/>
      <c r="CW70" s="1072"/>
      <c r="CX70" s="1072"/>
      <c r="CY70" s="1072"/>
      <c r="CZ70" s="1072"/>
      <c r="DA70" s="1072"/>
      <c r="DB70" s="1072"/>
      <c r="DC70" s="1072"/>
      <c r="DD70" s="1072"/>
      <c r="DE70" s="1072"/>
      <c r="DF70" s="1072"/>
      <c r="DG70" s="1072"/>
      <c r="DH70" s="1072"/>
      <c r="DI70" s="1072"/>
    </row>
    <row r="71" spans="1:113" ht="25.5">
      <c r="A71" s="381" t="s">
        <v>1439</v>
      </c>
      <c r="B71" s="1329" t="s">
        <v>1692</v>
      </c>
      <c r="C71" s="1331">
        <v>150</v>
      </c>
      <c r="D71" s="1331" t="s">
        <v>1369</v>
      </c>
      <c r="E71" s="1387"/>
      <c r="F71" s="380"/>
      <c r="G71" s="413">
        <f t="shared" si="2"/>
        <v>0</v>
      </c>
      <c r="H71" s="1072"/>
      <c r="I71" s="1072"/>
      <c r="J71" s="1072"/>
      <c r="K71" s="1072"/>
      <c r="L71" s="1072"/>
      <c r="M71" s="1072"/>
      <c r="N71" s="1072"/>
      <c r="O71" s="1072"/>
      <c r="P71" s="1072"/>
      <c r="Q71" s="1072"/>
      <c r="R71" s="1072"/>
      <c r="S71" s="1072"/>
      <c r="T71" s="1072"/>
      <c r="U71" s="1072"/>
      <c r="V71" s="1072"/>
      <c r="W71" s="1072"/>
      <c r="X71" s="1072"/>
      <c r="Y71" s="1072"/>
      <c r="Z71" s="1072"/>
      <c r="AA71" s="1072"/>
      <c r="AB71" s="1072"/>
      <c r="AC71" s="1072"/>
      <c r="AD71" s="1072"/>
      <c r="AE71" s="1072"/>
      <c r="AF71" s="1072"/>
      <c r="AG71" s="1072"/>
      <c r="AH71" s="1072"/>
      <c r="AI71" s="1072"/>
      <c r="AJ71" s="1072"/>
      <c r="AK71" s="1072"/>
      <c r="AL71" s="1072"/>
      <c r="AM71" s="1072"/>
      <c r="AN71" s="1072"/>
      <c r="AO71" s="1072"/>
      <c r="AP71" s="1072"/>
      <c r="AQ71" s="1072"/>
      <c r="AR71" s="1072"/>
      <c r="AS71" s="1072"/>
      <c r="AT71" s="1072"/>
      <c r="AU71" s="1072"/>
      <c r="AV71" s="1072"/>
      <c r="AW71" s="1072"/>
      <c r="AX71" s="1072"/>
      <c r="AY71" s="1072"/>
      <c r="AZ71" s="1072"/>
      <c r="BA71" s="1072"/>
      <c r="BB71" s="1072"/>
      <c r="BC71" s="1072"/>
      <c r="BD71" s="1072"/>
      <c r="BE71" s="1072"/>
      <c r="BF71" s="1072"/>
      <c r="BG71" s="1072"/>
      <c r="BH71" s="1072"/>
      <c r="BI71" s="1072"/>
      <c r="BJ71" s="1072"/>
      <c r="BK71" s="1072"/>
      <c r="BL71" s="1072"/>
      <c r="BM71" s="1072"/>
      <c r="BN71" s="1072"/>
      <c r="BO71" s="1072"/>
      <c r="BP71" s="1072"/>
      <c r="BQ71" s="1072"/>
      <c r="BR71" s="1072"/>
      <c r="BS71" s="1072"/>
      <c r="BT71" s="1072"/>
      <c r="BU71" s="1072"/>
      <c r="BV71" s="1072"/>
      <c r="BW71" s="1072"/>
      <c r="BX71" s="1072"/>
      <c r="BY71" s="1072"/>
      <c r="BZ71" s="1072"/>
      <c r="CA71" s="1072"/>
      <c r="CB71" s="1072"/>
      <c r="CC71" s="1072"/>
      <c r="CD71" s="1072"/>
      <c r="CE71" s="1072"/>
      <c r="CF71" s="1072"/>
      <c r="CG71" s="1072"/>
      <c r="CH71" s="1072"/>
      <c r="CI71" s="1072"/>
      <c r="CJ71" s="1072"/>
      <c r="CK71" s="1072"/>
      <c r="CL71" s="1072"/>
      <c r="CM71" s="1072"/>
      <c r="CN71" s="1072"/>
      <c r="CO71" s="1072"/>
      <c r="CP71" s="1072"/>
      <c r="CQ71" s="1072"/>
      <c r="CR71" s="1072"/>
      <c r="CS71" s="1072"/>
      <c r="CT71" s="1072"/>
      <c r="CU71" s="1072"/>
      <c r="CV71" s="1072"/>
      <c r="CW71" s="1072"/>
      <c r="CX71" s="1072"/>
      <c r="CY71" s="1072"/>
      <c r="CZ71" s="1072"/>
      <c r="DA71" s="1072"/>
      <c r="DB71" s="1072"/>
      <c r="DC71" s="1072"/>
      <c r="DD71" s="1072"/>
      <c r="DE71" s="1072"/>
      <c r="DF71" s="1072"/>
      <c r="DG71" s="1072"/>
      <c r="DH71" s="1072"/>
      <c r="DI71" s="1072"/>
    </row>
    <row r="72" spans="1:113" ht="38.25">
      <c r="A72" s="381" t="s">
        <v>1442</v>
      </c>
      <c r="B72" s="1307" t="s">
        <v>1524</v>
      </c>
      <c r="C72" s="1331">
        <v>60</v>
      </c>
      <c r="D72" s="1331" t="s">
        <v>32</v>
      </c>
      <c r="E72" s="1387"/>
      <c r="F72" s="380"/>
      <c r="G72" s="413">
        <f t="shared" si="2"/>
        <v>0</v>
      </c>
      <c r="H72" s="1072"/>
      <c r="I72" s="1072"/>
      <c r="J72" s="1072"/>
      <c r="K72" s="1072"/>
      <c r="L72" s="1072"/>
      <c r="M72" s="1072"/>
      <c r="N72" s="1072"/>
      <c r="O72" s="1072"/>
      <c r="P72" s="1072"/>
      <c r="Q72" s="1072"/>
      <c r="R72" s="1072"/>
      <c r="S72" s="1072"/>
      <c r="T72" s="1072"/>
      <c r="U72" s="1072"/>
      <c r="V72" s="1072"/>
      <c r="W72" s="1072"/>
      <c r="X72" s="1072"/>
      <c r="Y72" s="1072"/>
      <c r="Z72" s="1072"/>
      <c r="AA72" s="1072"/>
      <c r="AB72" s="1072"/>
      <c r="AC72" s="1072"/>
      <c r="AD72" s="1072"/>
      <c r="AE72" s="1072"/>
      <c r="AF72" s="1072"/>
      <c r="AG72" s="1072"/>
      <c r="AH72" s="1072"/>
      <c r="AI72" s="1072"/>
      <c r="AJ72" s="1072"/>
      <c r="AK72" s="1072"/>
      <c r="AL72" s="1072"/>
      <c r="AM72" s="1072"/>
      <c r="AN72" s="1072"/>
      <c r="AO72" s="1072"/>
      <c r="AP72" s="1072"/>
      <c r="AQ72" s="1072"/>
      <c r="AR72" s="1072"/>
      <c r="AS72" s="1072"/>
      <c r="AT72" s="1072"/>
      <c r="AU72" s="1072"/>
      <c r="AV72" s="1072"/>
      <c r="AW72" s="1072"/>
      <c r="AX72" s="1072"/>
      <c r="AY72" s="1072"/>
      <c r="AZ72" s="1072"/>
      <c r="BA72" s="1072"/>
      <c r="BB72" s="1072"/>
      <c r="BC72" s="1072"/>
      <c r="BD72" s="1072"/>
      <c r="BE72" s="1072"/>
      <c r="BF72" s="1072"/>
      <c r="BG72" s="1072"/>
      <c r="BH72" s="1072"/>
      <c r="BI72" s="1072"/>
      <c r="BJ72" s="1072"/>
      <c r="BK72" s="1072"/>
      <c r="BL72" s="1072"/>
      <c r="BM72" s="1072"/>
      <c r="BN72" s="1072"/>
      <c r="BO72" s="1072"/>
      <c r="BP72" s="1072"/>
      <c r="BQ72" s="1072"/>
      <c r="BR72" s="1072"/>
      <c r="BS72" s="1072"/>
      <c r="BT72" s="1072"/>
      <c r="BU72" s="1072"/>
      <c r="BV72" s="1072"/>
      <c r="BW72" s="1072"/>
      <c r="BX72" s="1072"/>
      <c r="BY72" s="1072"/>
      <c r="BZ72" s="1072"/>
      <c r="CA72" s="1072"/>
      <c r="CB72" s="1072"/>
      <c r="CC72" s="1072"/>
      <c r="CD72" s="1072"/>
      <c r="CE72" s="1072"/>
      <c r="CF72" s="1072"/>
      <c r="CG72" s="1072"/>
      <c r="CH72" s="1072"/>
      <c r="CI72" s="1072"/>
      <c r="CJ72" s="1072"/>
      <c r="CK72" s="1072"/>
      <c r="CL72" s="1072"/>
      <c r="CM72" s="1072"/>
      <c r="CN72" s="1072"/>
      <c r="CO72" s="1072"/>
      <c r="CP72" s="1072"/>
      <c r="CQ72" s="1072"/>
      <c r="CR72" s="1072"/>
      <c r="CS72" s="1072"/>
      <c r="CT72" s="1072"/>
      <c r="CU72" s="1072"/>
      <c r="CV72" s="1072"/>
      <c r="CW72" s="1072"/>
      <c r="CX72" s="1072"/>
      <c r="CY72" s="1072"/>
      <c r="CZ72" s="1072"/>
      <c r="DA72" s="1072"/>
      <c r="DB72" s="1072"/>
      <c r="DC72" s="1072"/>
      <c r="DD72" s="1072"/>
      <c r="DE72" s="1072"/>
      <c r="DF72" s="1072"/>
      <c r="DG72" s="1072"/>
      <c r="DH72" s="1072"/>
      <c r="DI72" s="1072"/>
    </row>
    <row r="73" spans="1:113" ht="51">
      <c r="A73" s="381" t="s">
        <v>1445</v>
      </c>
      <c r="B73" s="1307" t="s">
        <v>1526</v>
      </c>
      <c r="C73" s="1331">
        <v>2200</v>
      </c>
      <c r="D73" s="1331" t="s">
        <v>1369</v>
      </c>
      <c r="E73" s="1387"/>
      <c r="F73" s="380"/>
      <c r="G73" s="413">
        <f t="shared" si="2"/>
        <v>0</v>
      </c>
      <c r="H73" s="1072"/>
      <c r="I73" s="1072"/>
      <c r="J73" s="1072"/>
      <c r="K73" s="1072"/>
      <c r="L73" s="1072"/>
      <c r="M73" s="1072"/>
      <c r="N73" s="1072"/>
      <c r="O73" s="1072"/>
      <c r="P73" s="1072"/>
      <c r="Q73" s="1072"/>
      <c r="R73" s="1072"/>
      <c r="S73" s="1072"/>
      <c r="T73" s="1072"/>
      <c r="U73" s="1072"/>
      <c r="V73" s="1072"/>
      <c r="W73" s="1072"/>
      <c r="X73" s="1072"/>
      <c r="Y73" s="1072"/>
      <c r="Z73" s="1072"/>
      <c r="AA73" s="1072"/>
      <c r="AB73" s="1072"/>
      <c r="AC73" s="1072"/>
      <c r="AD73" s="1072"/>
      <c r="AE73" s="1072"/>
      <c r="AF73" s="1072"/>
      <c r="AG73" s="1072"/>
      <c r="AH73" s="1072"/>
      <c r="AI73" s="1072"/>
      <c r="AJ73" s="1072"/>
      <c r="AK73" s="1072"/>
      <c r="AL73" s="1072"/>
      <c r="AM73" s="1072"/>
      <c r="AN73" s="1072"/>
      <c r="AO73" s="1072"/>
      <c r="AP73" s="1072"/>
      <c r="AQ73" s="1072"/>
      <c r="AR73" s="1072"/>
      <c r="AS73" s="1072"/>
      <c r="AT73" s="1072"/>
      <c r="AU73" s="1072"/>
      <c r="AV73" s="1072"/>
      <c r="AW73" s="1072"/>
      <c r="AX73" s="1072"/>
      <c r="AY73" s="1072"/>
      <c r="AZ73" s="1072"/>
      <c r="BA73" s="1072"/>
      <c r="BB73" s="1072"/>
      <c r="BC73" s="1072"/>
      <c r="BD73" s="1072"/>
      <c r="BE73" s="1072"/>
      <c r="BF73" s="1072"/>
      <c r="BG73" s="1072"/>
      <c r="BH73" s="1072"/>
      <c r="BI73" s="1072"/>
      <c r="BJ73" s="1072"/>
      <c r="BK73" s="1072"/>
      <c r="BL73" s="1072"/>
      <c r="BM73" s="1072"/>
      <c r="BN73" s="1072"/>
      <c r="BO73" s="1072"/>
      <c r="BP73" s="1072"/>
      <c r="BQ73" s="1072"/>
      <c r="BR73" s="1072"/>
      <c r="BS73" s="1072"/>
      <c r="BT73" s="1072"/>
      <c r="BU73" s="1072"/>
      <c r="BV73" s="1072"/>
      <c r="BW73" s="1072"/>
      <c r="BX73" s="1072"/>
      <c r="BY73" s="1072"/>
      <c r="BZ73" s="1072"/>
      <c r="CA73" s="1072"/>
      <c r="CB73" s="1072"/>
      <c r="CC73" s="1072"/>
      <c r="CD73" s="1072"/>
      <c r="CE73" s="1072"/>
      <c r="CF73" s="1072"/>
      <c r="CG73" s="1072"/>
      <c r="CH73" s="1072"/>
      <c r="CI73" s="1072"/>
      <c r="CJ73" s="1072"/>
      <c r="CK73" s="1072"/>
      <c r="CL73" s="1072"/>
      <c r="CM73" s="1072"/>
      <c r="CN73" s="1072"/>
      <c r="CO73" s="1072"/>
      <c r="CP73" s="1072"/>
      <c r="CQ73" s="1072"/>
      <c r="CR73" s="1072"/>
      <c r="CS73" s="1072"/>
      <c r="CT73" s="1072"/>
      <c r="CU73" s="1072"/>
      <c r="CV73" s="1072"/>
      <c r="CW73" s="1072"/>
      <c r="CX73" s="1072"/>
      <c r="CY73" s="1072"/>
      <c r="CZ73" s="1072"/>
      <c r="DA73" s="1072"/>
      <c r="DB73" s="1072"/>
      <c r="DC73" s="1072"/>
      <c r="DD73" s="1072"/>
      <c r="DE73" s="1072"/>
      <c r="DF73" s="1072"/>
      <c r="DG73" s="1072"/>
      <c r="DH73" s="1072"/>
      <c r="DI73" s="1072"/>
    </row>
    <row r="74" spans="1:113" ht="76.5">
      <c r="A74" s="381" t="s">
        <v>1448</v>
      </c>
      <c r="B74" s="1307" t="s">
        <v>1693</v>
      </c>
      <c r="C74" s="1331">
        <v>680</v>
      </c>
      <c r="D74" s="1331" t="s">
        <v>1369</v>
      </c>
      <c r="E74" s="1387"/>
      <c r="F74" s="380"/>
      <c r="G74" s="413">
        <f t="shared" si="2"/>
        <v>0</v>
      </c>
      <c r="H74" s="1072"/>
      <c r="I74" s="1072"/>
      <c r="J74" s="1072"/>
      <c r="K74" s="1072"/>
      <c r="L74" s="1072"/>
      <c r="M74" s="1072"/>
      <c r="N74" s="1072"/>
      <c r="O74" s="1072"/>
      <c r="P74" s="1072"/>
      <c r="Q74" s="1072"/>
      <c r="R74" s="1072"/>
      <c r="S74" s="1072"/>
      <c r="T74" s="1072"/>
      <c r="U74" s="1072"/>
      <c r="V74" s="1072"/>
      <c r="W74" s="1072"/>
      <c r="X74" s="1072"/>
      <c r="Y74" s="1072"/>
      <c r="Z74" s="1072"/>
      <c r="AA74" s="1072"/>
      <c r="AB74" s="1072"/>
      <c r="AC74" s="1072"/>
      <c r="AD74" s="1072"/>
      <c r="AE74" s="1072"/>
      <c r="AF74" s="1072"/>
      <c r="AG74" s="1072"/>
      <c r="AH74" s="1072"/>
      <c r="AI74" s="1072"/>
      <c r="AJ74" s="1072"/>
      <c r="AK74" s="1072"/>
      <c r="AL74" s="1072"/>
      <c r="AM74" s="1072"/>
      <c r="AN74" s="1072"/>
      <c r="AO74" s="1072"/>
      <c r="AP74" s="1072"/>
      <c r="AQ74" s="1072"/>
      <c r="AR74" s="1072"/>
      <c r="AS74" s="1072"/>
      <c r="AT74" s="1072"/>
      <c r="AU74" s="1072"/>
      <c r="AV74" s="1072"/>
      <c r="AW74" s="1072"/>
      <c r="AX74" s="1072"/>
      <c r="AY74" s="1072"/>
      <c r="AZ74" s="1072"/>
      <c r="BA74" s="1072"/>
      <c r="BB74" s="1072"/>
      <c r="BC74" s="1072"/>
      <c r="BD74" s="1072"/>
      <c r="BE74" s="1072"/>
      <c r="BF74" s="1072"/>
      <c r="BG74" s="1072"/>
      <c r="BH74" s="1072"/>
      <c r="BI74" s="1072"/>
      <c r="BJ74" s="1072"/>
      <c r="BK74" s="1072"/>
      <c r="BL74" s="1072"/>
      <c r="BM74" s="1072"/>
      <c r="BN74" s="1072"/>
      <c r="BO74" s="1072"/>
      <c r="BP74" s="1072"/>
      <c r="BQ74" s="1072"/>
      <c r="BR74" s="1072"/>
      <c r="BS74" s="1072"/>
      <c r="BT74" s="1072"/>
      <c r="BU74" s="1072"/>
      <c r="BV74" s="1072"/>
      <c r="BW74" s="1072"/>
      <c r="BX74" s="1072"/>
      <c r="BY74" s="1072"/>
      <c r="BZ74" s="1072"/>
      <c r="CA74" s="1072"/>
      <c r="CB74" s="1072"/>
      <c r="CC74" s="1072"/>
      <c r="CD74" s="1072"/>
      <c r="CE74" s="1072"/>
      <c r="CF74" s="1072"/>
      <c r="CG74" s="1072"/>
      <c r="CH74" s="1072"/>
      <c r="CI74" s="1072"/>
      <c r="CJ74" s="1072"/>
      <c r="CK74" s="1072"/>
      <c r="CL74" s="1072"/>
      <c r="CM74" s="1072"/>
      <c r="CN74" s="1072"/>
      <c r="CO74" s="1072"/>
      <c r="CP74" s="1072"/>
      <c r="CQ74" s="1072"/>
      <c r="CR74" s="1072"/>
      <c r="CS74" s="1072"/>
      <c r="CT74" s="1072"/>
      <c r="CU74" s="1072"/>
      <c r="CV74" s="1072"/>
      <c r="CW74" s="1072"/>
      <c r="CX74" s="1072"/>
      <c r="CY74" s="1072"/>
      <c r="CZ74" s="1072"/>
      <c r="DA74" s="1072"/>
      <c r="DB74" s="1072"/>
      <c r="DC74" s="1072"/>
      <c r="DD74" s="1072"/>
      <c r="DE74" s="1072"/>
      <c r="DF74" s="1072"/>
      <c r="DG74" s="1072"/>
      <c r="DH74" s="1072"/>
      <c r="DI74" s="1072"/>
    </row>
    <row r="75" spans="1:113" ht="38.25">
      <c r="A75" s="381" t="s">
        <v>1451</v>
      </c>
      <c r="B75" s="1307" t="s">
        <v>1694</v>
      </c>
      <c r="C75" s="1331">
        <v>60</v>
      </c>
      <c r="D75" s="1331" t="s">
        <v>31</v>
      </c>
      <c r="E75" s="1387"/>
      <c r="F75" s="380"/>
      <c r="G75" s="413">
        <f t="shared" si="2"/>
        <v>0</v>
      </c>
      <c r="H75" s="1072"/>
      <c r="I75" s="1072"/>
      <c r="J75" s="1072"/>
      <c r="K75" s="1072"/>
      <c r="L75" s="1072"/>
      <c r="M75" s="1072"/>
      <c r="N75" s="1072"/>
      <c r="O75" s="1072"/>
      <c r="P75" s="1072"/>
      <c r="Q75" s="1072"/>
      <c r="R75" s="1072"/>
      <c r="S75" s="1072"/>
      <c r="T75" s="1072"/>
      <c r="U75" s="1072"/>
      <c r="V75" s="1072"/>
      <c r="W75" s="1072"/>
      <c r="X75" s="1072"/>
      <c r="Y75" s="1072"/>
      <c r="Z75" s="1072"/>
      <c r="AA75" s="1072"/>
      <c r="AB75" s="1072"/>
      <c r="AC75" s="1072"/>
      <c r="AD75" s="1072"/>
      <c r="AE75" s="1072"/>
      <c r="AF75" s="1072"/>
      <c r="AG75" s="1072"/>
      <c r="AH75" s="1072"/>
      <c r="AI75" s="1072"/>
      <c r="AJ75" s="1072"/>
      <c r="AK75" s="1072"/>
      <c r="AL75" s="1072"/>
      <c r="AM75" s="1072"/>
      <c r="AN75" s="1072"/>
      <c r="AO75" s="1072"/>
      <c r="AP75" s="1072"/>
      <c r="AQ75" s="1072"/>
      <c r="AR75" s="1072"/>
      <c r="AS75" s="1072"/>
      <c r="AT75" s="1072"/>
      <c r="AU75" s="1072"/>
      <c r="AV75" s="1072"/>
      <c r="AW75" s="1072"/>
      <c r="AX75" s="1072"/>
      <c r="AY75" s="1072"/>
      <c r="AZ75" s="1072"/>
      <c r="BA75" s="1072"/>
      <c r="BB75" s="1072"/>
      <c r="BC75" s="1072"/>
      <c r="BD75" s="1072"/>
      <c r="BE75" s="1072"/>
      <c r="BF75" s="1072"/>
      <c r="BG75" s="1072"/>
      <c r="BH75" s="1072"/>
      <c r="BI75" s="1072"/>
      <c r="BJ75" s="1072"/>
      <c r="BK75" s="1072"/>
      <c r="BL75" s="1072"/>
      <c r="BM75" s="1072"/>
      <c r="BN75" s="1072"/>
      <c r="BO75" s="1072"/>
      <c r="BP75" s="1072"/>
      <c r="BQ75" s="1072"/>
      <c r="BR75" s="1072"/>
      <c r="BS75" s="1072"/>
      <c r="BT75" s="1072"/>
      <c r="BU75" s="1072"/>
      <c r="BV75" s="1072"/>
      <c r="BW75" s="1072"/>
      <c r="BX75" s="1072"/>
      <c r="BY75" s="1072"/>
      <c r="BZ75" s="1072"/>
      <c r="CA75" s="1072"/>
      <c r="CB75" s="1072"/>
      <c r="CC75" s="1072"/>
      <c r="CD75" s="1072"/>
      <c r="CE75" s="1072"/>
      <c r="CF75" s="1072"/>
      <c r="CG75" s="1072"/>
      <c r="CH75" s="1072"/>
      <c r="CI75" s="1072"/>
      <c r="CJ75" s="1072"/>
      <c r="CK75" s="1072"/>
      <c r="CL75" s="1072"/>
      <c r="CM75" s="1072"/>
      <c r="CN75" s="1072"/>
      <c r="CO75" s="1072"/>
      <c r="CP75" s="1072"/>
      <c r="CQ75" s="1072"/>
      <c r="CR75" s="1072"/>
      <c r="CS75" s="1072"/>
      <c r="CT75" s="1072"/>
      <c r="CU75" s="1072"/>
      <c r="CV75" s="1072"/>
      <c r="CW75" s="1072"/>
      <c r="CX75" s="1072"/>
      <c r="CY75" s="1072"/>
      <c r="CZ75" s="1072"/>
      <c r="DA75" s="1072"/>
      <c r="DB75" s="1072"/>
      <c r="DC75" s="1072"/>
      <c r="DD75" s="1072"/>
      <c r="DE75" s="1072"/>
      <c r="DF75" s="1072"/>
      <c r="DG75" s="1072"/>
      <c r="DH75" s="1072"/>
      <c r="DI75" s="1072"/>
    </row>
    <row r="76" spans="1:113" ht="38.25">
      <c r="A76" s="381" t="s">
        <v>1454</v>
      </c>
      <c r="B76" s="1307" t="s">
        <v>1695</v>
      </c>
      <c r="C76" s="1331">
        <v>60</v>
      </c>
      <c r="D76" s="1331" t="s">
        <v>31</v>
      </c>
      <c r="E76" s="1387"/>
      <c r="F76" s="380"/>
      <c r="G76" s="413">
        <f t="shared" si="2"/>
        <v>0</v>
      </c>
      <c r="H76" s="1072"/>
      <c r="I76" s="1072"/>
      <c r="J76" s="1072"/>
      <c r="K76" s="1072"/>
      <c r="L76" s="1072"/>
      <c r="M76" s="1072"/>
      <c r="N76" s="1072"/>
      <c r="O76" s="1072"/>
      <c r="P76" s="1072"/>
      <c r="Q76" s="1072"/>
      <c r="R76" s="1072"/>
      <c r="S76" s="1072"/>
      <c r="T76" s="1072"/>
      <c r="U76" s="1072"/>
      <c r="V76" s="1072"/>
      <c r="W76" s="1072"/>
      <c r="X76" s="1072"/>
      <c r="Y76" s="1072"/>
      <c r="Z76" s="1072"/>
      <c r="AA76" s="1072"/>
      <c r="AB76" s="1072"/>
      <c r="AC76" s="1072"/>
      <c r="AD76" s="1072"/>
      <c r="AE76" s="1072"/>
      <c r="AF76" s="1072"/>
      <c r="AG76" s="1072"/>
      <c r="AH76" s="1072"/>
      <c r="AI76" s="1072"/>
      <c r="AJ76" s="1072"/>
      <c r="AK76" s="1072"/>
      <c r="AL76" s="1072"/>
      <c r="AM76" s="1072"/>
      <c r="AN76" s="1072"/>
      <c r="AO76" s="1072"/>
      <c r="AP76" s="1072"/>
      <c r="AQ76" s="1072"/>
      <c r="AR76" s="1072"/>
      <c r="AS76" s="1072"/>
      <c r="AT76" s="1072"/>
      <c r="AU76" s="1072"/>
      <c r="AV76" s="1072"/>
      <c r="AW76" s="1072"/>
      <c r="AX76" s="1072"/>
      <c r="AY76" s="1072"/>
      <c r="AZ76" s="1072"/>
      <c r="BA76" s="1072"/>
      <c r="BB76" s="1072"/>
      <c r="BC76" s="1072"/>
      <c r="BD76" s="1072"/>
      <c r="BE76" s="1072"/>
      <c r="BF76" s="1072"/>
      <c r="BG76" s="1072"/>
      <c r="BH76" s="1072"/>
      <c r="BI76" s="1072"/>
      <c r="BJ76" s="1072"/>
      <c r="BK76" s="1072"/>
      <c r="BL76" s="1072"/>
      <c r="BM76" s="1072"/>
      <c r="BN76" s="1072"/>
      <c r="BO76" s="1072"/>
      <c r="BP76" s="1072"/>
      <c r="BQ76" s="1072"/>
      <c r="BR76" s="1072"/>
      <c r="BS76" s="1072"/>
      <c r="BT76" s="1072"/>
      <c r="BU76" s="1072"/>
      <c r="BV76" s="1072"/>
      <c r="BW76" s="1072"/>
      <c r="BX76" s="1072"/>
      <c r="BY76" s="1072"/>
      <c r="BZ76" s="1072"/>
      <c r="CA76" s="1072"/>
      <c r="CB76" s="1072"/>
      <c r="CC76" s="1072"/>
      <c r="CD76" s="1072"/>
      <c r="CE76" s="1072"/>
      <c r="CF76" s="1072"/>
      <c r="CG76" s="1072"/>
      <c r="CH76" s="1072"/>
      <c r="CI76" s="1072"/>
      <c r="CJ76" s="1072"/>
      <c r="CK76" s="1072"/>
      <c r="CL76" s="1072"/>
      <c r="CM76" s="1072"/>
      <c r="CN76" s="1072"/>
      <c r="CO76" s="1072"/>
      <c r="CP76" s="1072"/>
      <c r="CQ76" s="1072"/>
      <c r="CR76" s="1072"/>
      <c r="CS76" s="1072"/>
      <c r="CT76" s="1072"/>
      <c r="CU76" s="1072"/>
      <c r="CV76" s="1072"/>
      <c r="CW76" s="1072"/>
      <c r="CX76" s="1072"/>
      <c r="CY76" s="1072"/>
      <c r="CZ76" s="1072"/>
      <c r="DA76" s="1072"/>
      <c r="DB76" s="1072"/>
      <c r="DC76" s="1072"/>
      <c r="DD76" s="1072"/>
      <c r="DE76" s="1072"/>
      <c r="DF76" s="1072"/>
      <c r="DG76" s="1072"/>
      <c r="DH76" s="1072"/>
      <c r="DI76" s="1072"/>
    </row>
    <row r="77" spans="1:113" ht="25.5">
      <c r="A77" s="381" t="s">
        <v>1457</v>
      </c>
      <c r="B77" s="1369" t="s">
        <v>1696</v>
      </c>
      <c r="C77" s="1331">
        <v>10</v>
      </c>
      <c r="D77" s="1331" t="s">
        <v>31</v>
      </c>
      <c r="E77" s="1387"/>
      <c r="F77" s="380"/>
      <c r="G77" s="413">
        <f t="shared" si="2"/>
        <v>0</v>
      </c>
      <c r="H77" s="1072"/>
      <c r="I77" s="1072"/>
      <c r="J77" s="1072"/>
      <c r="K77" s="1072"/>
      <c r="L77" s="1072"/>
      <c r="M77" s="1072"/>
      <c r="N77" s="1072"/>
      <c r="O77" s="1072"/>
      <c r="P77" s="1072"/>
      <c r="Q77" s="1072"/>
      <c r="R77" s="1072"/>
      <c r="S77" s="1072"/>
      <c r="T77" s="1072"/>
      <c r="U77" s="1072"/>
      <c r="V77" s="1072"/>
      <c r="W77" s="1072"/>
      <c r="X77" s="1072"/>
      <c r="Y77" s="1072"/>
      <c r="Z77" s="1072"/>
      <c r="AA77" s="1072"/>
      <c r="AB77" s="1072"/>
      <c r="AC77" s="1072"/>
      <c r="AD77" s="1072"/>
      <c r="AE77" s="1072"/>
      <c r="AF77" s="1072"/>
      <c r="AG77" s="1072"/>
      <c r="AH77" s="1072"/>
      <c r="AI77" s="1072"/>
      <c r="AJ77" s="1072"/>
      <c r="AK77" s="1072"/>
      <c r="AL77" s="1072"/>
      <c r="AM77" s="1072"/>
      <c r="AN77" s="1072"/>
      <c r="AO77" s="1072"/>
      <c r="AP77" s="1072"/>
      <c r="AQ77" s="1072"/>
      <c r="AR77" s="1072"/>
      <c r="AS77" s="1072"/>
      <c r="AT77" s="1072"/>
      <c r="AU77" s="1072"/>
      <c r="AV77" s="1072"/>
      <c r="AW77" s="1072"/>
      <c r="AX77" s="1072"/>
      <c r="AY77" s="1072"/>
      <c r="AZ77" s="1072"/>
      <c r="BA77" s="1072"/>
      <c r="BB77" s="1072"/>
      <c r="BC77" s="1072"/>
      <c r="BD77" s="1072"/>
      <c r="BE77" s="1072"/>
      <c r="BF77" s="1072"/>
      <c r="BG77" s="1072"/>
      <c r="BH77" s="1072"/>
      <c r="BI77" s="1072"/>
      <c r="BJ77" s="1072"/>
      <c r="BK77" s="1072"/>
      <c r="BL77" s="1072"/>
      <c r="BM77" s="1072"/>
      <c r="BN77" s="1072"/>
      <c r="BO77" s="1072"/>
      <c r="BP77" s="1072"/>
      <c r="BQ77" s="1072"/>
      <c r="BR77" s="1072"/>
      <c r="BS77" s="1072"/>
      <c r="BT77" s="1072"/>
      <c r="BU77" s="1072"/>
      <c r="BV77" s="1072"/>
      <c r="BW77" s="1072"/>
      <c r="BX77" s="1072"/>
      <c r="BY77" s="1072"/>
      <c r="BZ77" s="1072"/>
      <c r="CA77" s="1072"/>
      <c r="CB77" s="1072"/>
      <c r="CC77" s="1072"/>
      <c r="CD77" s="1072"/>
      <c r="CE77" s="1072"/>
      <c r="CF77" s="1072"/>
      <c r="CG77" s="1072"/>
      <c r="CH77" s="1072"/>
      <c r="CI77" s="1072"/>
      <c r="CJ77" s="1072"/>
      <c r="CK77" s="1072"/>
      <c r="CL77" s="1072"/>
      <c r="CM77" s="1072"/>
      <c r="CN77" s="1072"/>
      <c r="CO77" s="1072"/>
      <c r="CP77" s="1072"/>
      <c r="CQ77" s="1072"/>
      <c r="CR77" s="1072"/>
      <c r="CS77" s="1072"/>
      <c r="CT77" s="1072"/>
      <c r="CU77" s="1072"/>
      <c r="CV77" s="1072"/>
      <c r="CW77" s="1072"/>
      <c r="CX77" s="1072"/>
      <c r="CY77" s="1072"/>
      <c r="CZ77" s="1072"/>
      <c r="DA77" s="1072"/>
      <c r="DB77" s="1072"/>
      <c r="DC77" s="1072"/>
      <c r="DD77" s="1072"/>
      <c r="DE77" s="1072"/>
      <c r="DF77" s="1072"/>
      <c r="DG77" s="1072"/>
      <c r="DH77" s="1072"/>
      <c r="DI77" s="1072"/>
    </row>
    <row r="78" spans="1:113" ht="63.75">
      <c r="A78" s="381" t="s">
        <v>1460</v>
      </c>
      <c r="B78" s="1307" t="s">
        <v>1697</v>
      </c>
      <c r="C78" s="1331">
        <v>1</v>
      </c>
      <c r="D78" s="1331" t="s">
        <v>31</v>
      </c>
      <c r="E78" s="1387"/>
      <c r="F78" s="380"/>
      <c r="G78" s="413">
        <f t="shared" si="2"/>
        <v>0</v>
      </c>
      <c r="H78" s="1072"/>
      <c r="I78" s="1072"/>
      <c r="J78" s="1072"/>
      <c r="K78" s="1072"/>
      <c r="L78" s="1072"/>
      <c r="M78" s="1072"/>
      <c r="N78" s="1072"/>
      <c r="O78" s="1072"/>
      <c r="P78" s="1072"/>
      <c r="Q78" s="1072"/>
      <c r="R78" s="1072"/>
      <c r="S78" s="1072"/>
      <c r="T78" s="1072"/>
      <c r="U78" s="1072"/>
      <c r="V78" s="1072"/>
      <c r="W78" s="1072"/>
      <c r="X78" s="1072"/>
      <c r="Y78" s="1072"/>
      <c r="Z78" s="1072"/>
      <c r="AA78" s="1072"/>
      <c r="AB78" s="1072"/>
      <c r="AC78" s="1072"/>
      <c r="AD78" s="1072"/>
      <c r="AE78" s="1072"/>
      <c r="AF78" s="1072"/>
      <c r="AG78" s="1072"/>
      <c r="AH78" s="1072"/>
      <c r="AI78" s="1072"/>
      <c r="AJ78" s="1072"/>
      <c r="AK78" s="1072"/>
      <c r="AL78" s="1072"/>
      <c r="AM78" s="1072"/>
      <c r="AN78" s="1072"/>
      <c r="AO78" s="1072"/>
      <c r="AP78" s="1072"/>
      <c r="AQ78" s="1072"/>
      <c r="AR78" s="1072"/>
      <c r="AS78" s="1072"/>
      <c r="AT78" s="1072"/>
      <c r="AU78" s="1072"/>
      <c r="AV78" s="1072"/>
      <c r="AW78" s="1072"/>
      <c r="AX78" s="1072"/>
      <c r="AY78" s="1072"/>
      <c r="AZ78" s="1072"/>
      <c r="BA78" s="1072"/>
      <c r="BB78" s="1072"/>
      <c r="BC78" s="1072"/>
      <c r="BD78" s="1072"/>
      <c r="BE78" s="1072"/>
      <c r="BF78" s="1072"/>
      <c r="BG78" s="1072"/>
      <c r="BH78" s="1072"/>
      <c r="BI78" s="1072"/>
      <c r="BJ78" s="1072"/>
      <c r="BK78" s="1072"/>
      <c r="BL78" s="1072"/>
      <c r="BM78" s="1072"/>
      <c r="BN78" s="1072"/>
      <c r="BO78" s="1072"/>
      <c r="BP78" s="1072"/>
      <c r="BQ78" s="1072"/>
      <c r="BR78" s="1072"/>
      <c r="BS78" s="1072"/>
      <c r="BT78" s="1072"/>
      <c r="BU78" s="1072"/>
      <c r="BV78" s="1072"/>
      <c r="BW78" s="1072"/>
      <c r="BX78" s="1072"/>
      <c r="BY78" s="1072"/>
      <c r="BZ78" s="1072"/>
      <c r="CA78" s="1072"/>
      <c r="CB78" s="1072"/>
      <c r="CC78" s="1072"/>
      <c r="CD78" s="1072"/>
      <c r="CE78" s="1072"/>
      <c r="CF78" s="1072"/>
      <c r="CG78" s="1072"/>
      <c r="CH78" s="1072"/>
      <c r="CI78" s="1072"/>
      <c r="CJ78" s="1072"/>
      <c r="CK78" s="1072"/>
      <c r="CL78" s="1072"/>
      <c r="CM78" s="1072"/>
      <c r="CN78" s="1072"/>
      <c r="CO78" s="1072"/>
      <c r="CP78" s="1072"/>
      <c r="CQ78" s="1072"/>
      <c r="CR78" s="1072"/>
      <c r="CS78" s="1072"/>
      <c r="CT78" s="1072"/>
      <c r="CU78" s="1072"/>
      <c r="CV78" s="1072"/>
      <c r="CW78" s="1072"/>
      <c r="CX78" s="1072"/>
      <c r="CY78" s="1072"/>
      <c r="CZ78" s="1072"/>
      <c r="DA78" s="1072"/>
      <c r="DB78" s="1072"/>
      <c r="DC78" s="1072"/>
      <c r="DD78" s="1072"/>
      <c r="DE78" s="1072"/>
      <c r="DF78" s="1072"/>
      <c r="DG78" s="1072"/>
      <c r="DH78" s="1072"/>
      <c r="DI78" s="1072"/>
    </row>
    <row r="79" spans="1:113" ht="12.75">
      <c r="A79" s="381" t="s">
        <v>1463</v>
      </c>
      <c r="B79" s="1329" t="s">
        <v>1698</v>
      </c>
      <c r="C79" s="1331">
        <v>1</v>
      </c>
      <c r="D79" s="1331" t="s">
        <v>31</v>
      </c>
      <c r="E79" s="1387"/>
      <c r="F79" s="380"/>
      <c r="G79" s="413">
        <f t="shared" si="2"/>
        <v>0</v>
      </c>
      <c r="H79" s="1072"/>
      <c r="I79" s="1072"/>
      <c r="J79" s="1072"/>
      <c r="K79" s="1072"/>
      <c r="L79" s="1072"/>
      <c r="M79" s="1072"/>
      <c r="N79" s="1072"/>
      <c r="O79" s="1072"/>
      <c r="P79" s="1072"/>
      <c r="Q79" s="1072"/>
      <c r="R79" s="1072"/>
      <c r="S79" s="1072"/>
      <c r="T79" s="1072"/>
      <c r="U79" s="1072"/>
      <c r="V79" s="1072"/>
      <c r="W79" s="1072"/>
      <c r="X79" s="1072"/>
      <c r="Y79" s="1072"/>
      <c r="Z79" s="1072"/>
      <c r="AA79" s="1072"/>
      <c r="AB79" s="1072"/>
      <c r="AC79" s="1072"/>
      <c r="AD79" s="1072"/>
      <c r="AE79" s="1072"/>
      <c r="AF79" s="1072"/>
      <c r="AG79" s="1072"/>
      <c r="AH79" s="1072"/>
      <c r="AI79" s="1072"/>
      <c r="AJ79" s="1072"/>
      <c r="AK79" s="1072"/>
      <c r="AL79" s="1072"/>
      <c r="AM79" s="1072"/>
      <c r="AN79" s="1072"/>
      <c r="AO79" s="1072"/>
      <c r="AP79" s="1072"/>
      <c r="AQ79" s="1072"/>
      <c r="AR79" s="1072"/>
      <c r="AS79" s="1072"/>
      <c r="AT79" s="1072"/>
      <c r="AU79" s="1072"/>
      <c r="AV79" s="1072"/>
      <c r="AW79" s="1072"/>
      <c r="AX79" s="1072"/>
      <c r="AY79" s="1072"/>
      <c r="AZ79" s="1072"/>
      <c r="BA79" s="1072"/>
      <c r="BB79" s="1072"/>
      <c r="BC79" s="1072"/>
      <c r="BD79" s="1072"/>
      <c r="BE79" s="1072"/>
      <c r="BF79" s="1072"/>
      <c r="BG79" s="1072"/>
      <c r="BH79" s="1072"/>
      <c r="BI79" s="1072"/>
      <c r="BJ79" s="1072"/>
      <c r="BK79" s="1072"/>
      <c r="BL79" s="1072"/>
      <c r="BM79" s="1072"/>
      <c r="BN79" s="1072"/>
      <c r="BO79" s="1072"/>
      <c r="BP79" s="1072"/>
      <c r="BQ79" s="1072"/>
      <c r="BR79" s="1072"/>
      <c r="BS79" s="1072"/>
      <c r="BT79" s="1072"/>
      <c r="BU79" s="1072"/>
      <c r="BV79" s="1072"/>
      <c r="BW79" s="1072"/>
      <c r="BX79" s="1072"/>
      <c r="BY79" s="1072"/>
      <c r="BZ79" s="1072"/>
      <c r="CA79" s="1072"/>
      <c r="CB79" s="1072"/>
      <c r="CC79" s="1072"/>
      <c r="CD79" s="1072"/>
      <c r="CE79" s="1072"/>
      <c r="CF79" s="1072"/>
      <c r="CG79" s="1072"/>
      <c r="CH79" s="1072"/>
      <c r="CI79" s="1072"/>
      <c r="CJ79" s="1072"/>
      <c r="CK79" s="1072"/>
      <c r="CL79" s="1072"/>
      <c r="CM79" s="1072"/>
      <c r="CN79" s="1072"/>
      <c r="CO79" s="1072"/>
      <c r="CP79" s="1072"/>
      <c r="CQ79" s="1072"/>
      <c r="CR79" s="1072"/>
      <c r="CS79" s="1072"/>
      <c r="CT79" s="1072"/>
      <c r="CU79" s="1072"/>
      <c r="CV79" s="1072"/>
      <c r="CW79" s="1072"/>
      <c r="CX79" s="1072"/>
      <c r="CY79" s="1072"/>
      <c r="CZ79" s="1072"/>
      <c r="DA79" s="1072"/>
      <c r="DB79" s="1072"/>
      <c r="DC79" s="1072"/>
      <c r="DD79" s="1072"/>
      <c r="DE79" s="1072"/>
      <c r="DF79" s="1072"/>
      <c r="DG79" s="1072"/>
      <c r="DH79" s="1072"/>
      <c r="DI79" s="1072"/>
    </row>
    <row r="80" spans="1:113" ht="12.75">
      <c r="A80" s="414"/>
      <c r="B80" s="1329"/>
      <c r="C80" s="385"/>
      <c r="D80" s="385"/>
      <c r="E80" s="1295"/>
      <c r="F80" s="380"/>
      <c r="G80" s="1336"/>
      <c r="H80" s="1072"/>
      <c r="I80" s="1072"/>
      <c r="J80" s="1072"/>
      <c r="K80" s="1072"/>
      <c r="L80" s="1072"/>
      <c r="M80" s="1072"/>
      <c r="N80" s="1072"/>
      <c r="O80" s="1072"/>
      <c r="P80" s="1072"/>
      <c r="Q80" s="1072"/>
      <c r="R80" s="1072"/>
      <c r="S80" s="1072"/>
      <c r="T80" s="1072"/>
      <c r="U80" s="1072"/>
      <c r="V80" s="1072"/>
      <c r="W80" s="1072"/>
      <c r="X80" s="1072"/>
      <c r="Y80" s="1072"/>
      <c r="Z80" s="1072"/>
      <c r="AA80" s="1072"/>
      <c r="AB80" s="1072"/>
      <c r="AC80" s="1072"/>
      <c r="AD80" s="1072"/>
      <c r="AE80" s="1072"/>
      <c r="AF80" s="1072"/>
      <c r="AG80" s="1072"/>
      <c r="AH80" s="1072"/>
      <c r="AI80" s="1072"/>
      <c r="AJ80" s="1072"/>
      <c r="AK80" s="1072"/>
      <c r="AL80" s="1072"/>
      <c r="AM80" s="1072"/>
      <c r="AN80" s="1072"/>
      <c r="AO80" s="1072"/>
      <c r="AP80" s="1072"/>
      <c r="AQ80" s="1072"/>
      <c r="AR80" s="1072"/>
      <c r="AS80" s="1072"/>
      <c r="AT80" s="1072"/>
      <c r="AU80" s="1072"/>
      <c r="AV80" s="1072"/>
      <c r="AW80" s="1072"/>
      <c r="AX80" s="1072"/>
      <c r="AY80" s="1072"/>
      <c r="AZ80" s="1072"/>
      <c r="BA80" s="1072"/>
      <c r="BB80" s="1072"/>
      <c r="BC80" s="1072"/>
      <c r="BD80" s="1072"/>
      <c r="BE80" s="1072"/>
      <c r="BF80" s="1072"/>
      <c r="BG80" s="1072"/>
      <c r="BH80" s="1072"/>
      <c r="BI80" s="1072"/>
      <c r="BJ80" s="1072"/>
      <c r="BK80" s="1072"/>
      <c r="BL80" s="1072"/>
      <c r="BM80" s="1072"/>
      <c r="BN80" s="1072"/>
      <c r="BO80" s="1072"/>
      <c r="BP80" s="1072"/>
      <c r="BQ80" s="1072"/>
      <c r="BR80" s="1072"/>
      <c r="BS80" s="1072"/>
      <c r="BT80" s="1072"/>
      <c r="BU80" s="1072"/>
      <c r="BV80" s="1072"/>
      <c r="BW80" s="1072"/>
      <c r="BX80" s="1072"/>
      <c r="BY80" s="1072"/>
      <c r="BZ80" s="1072"/>
      <c r="CA80" s="1072"/>
      <c r="CB80" s="1072"/>
      <c r="CC80" s="1072"/>
      <c r="CD80" s="1072"/>
      <c r="CE80" s="1072"/>
      <c r="CF80" s="1072"/>
      <c r="CG80" s="1072"/>
      <c r="CH80" s="1072"/>
      <c r="CI80" s="1072"/>
      <c r="CJ80" s="1072"/>
      <c r="CK80" s="1072"/>
      <c r="CL80" s="1072"/>
      <c r="CM80" s="1072"/>
      <c r="CN80" s="1072"/>
      <c r="CO80" s="1072"/>
      <c r="CP80" s="1072"/>
      <c r="CQ80" s="1072"/>
      <c r="CR80" s="1072"/>
      <c r="CS80" s="1072"/>
      <c r="CT80" s="1072"/>
      <c r="CU80" s="1072"/>
      <c r="CV80" s="1072"/>
      <c r="CW80" s="1072"/>
      <c r="CX80" s="1072"/>
      <c r="CY80" s="1072"/>
      <c r="CZ80" s="1072"/>
      <c r="DA80" s="1072"/>
      <c r="DB80" s="1072"/>
      <c r="DC80" s="1072"/>
      <c r="DD80" s="1072"/>
      <c r="DE80" s="1072"/>
      <c r="DF80" s="1072"/>
      <c r="DG80" s="1072"/>
      <c r="DH80" s="1072"/>
      <c r="DI80" s="1072"/>
    </row>
    <row r="81" spans="1:113" ht="12.75">
      <c r="A81" s="414"/>
      <c r="B81" s="395" t="s">
        <v>1699</v>
      </c>
      <c r="C81" s="385"/>
      <c r="D81" s="385"/>
      <c r="E81" s="1295"/>
      <c r="F81" s="380"/>
      <c r="G81" s="1336"/>
      <c r="H81" s="1072"/>
      <c r="I81" s="1072"/>
      <c r="J81" s="1072"/>
      <c r="K81" s="1072"/>
      <c r="L81" s="1072"/>
      <c r="M81" s="1072"/>
      <c r="N81" s="1072"/>
      <c r="O81" s="1072"/>
      <c r="P81" s="1072"/>
      <c r="Q81" s="1072"/>
      <c r="R81" s="1072"/>
      <c r="S81" s="1072"/>
      <c r="T81" s="1072"/>
      <c r="U81" s="1072"/>
      <c r="V81" s="1072"/>
      <c r="W81" s="1072"/>
      <c r="X81" s="1072"/>
      <c r="Y81" s="1072"/>
      <c r="Z81" s="1072"/>
      <c r="AA81" s="1072"/>
      <c r="AB81" s="1072"/>
      <c r="AC81" s="1072"/>
      <c r="AD81" s="1072"/>
      <c r="AE81" s="1072"/>
      <c r="AF81" s="1072"/>
      <c r="AG81" s="1072"/>
      <c r="AH81" s="1072"/>
      <c r="AI81" s="1072"/>
      <c r="AJ81" s="1072"/>
      <c r="AK81" s="1072"/>
      <c r="AL81" s="1072"/>
      <c r="AM81" s="1072"/>
      <c r="AN81" s="1072"/>
      <c r="AO81" s="1072"/>
      <c r="AP81" s="1072"/>
      <c r="AQ81" s="1072"/>
      <c r="AR81" s="1072"/>
      <c r="AS81" s="1072"/>
      <c r="AT81" s="1072"/>
      <c r="AU81" s="1072"/>
      <c r="AV81" s="1072"/>
      <c r="AW81" s="1072"/>
      <c r="AX81" s="1072"/>
      <c r="AY81" s="1072"/>
      <c r="AZ81" s="1072"/>
      <c r="BA81" s="1072"/>
      <c r="BB81" s="1072"/>
      <c r="BC81" s="1072"/>
      <c r="BD81" s="1072"/>
      <c r="BE81" s="1072"/>
      <c r="BF81" s="1072"/>
      <c r="BG81" s="1072"/>
      <c r="BH81" s="1072"/>
      <c r="BI81" s="1072"/>
      <c r="BJ81" s="1072"/>
      <c r="BK81" s="1072"/>
      <c r="BL81" s="1072"/>
      <c r="BM81" s="1072"/>
      <c r="BN81" s="1072"/>
      <c r="BO81" s="1072"/>
      <c r="BP81" s="1072"/>
      <c r="BQ81" s="1072"/>
      <c r="BR81" s="1072"/>
      <c r="BS81" s="1072"/>
      <c r="BT81" s="1072"/>
      <c r="BU81" s="1072"/>
      <c r="BV81" s="1072"/>
      <c r="BW81" s="1072"/>
      <c r="BX81" s="1072"/>
      <c r="BY81" s="1072"/>
      <c r="BZ81" s="1072"/>
      <c r="CA81" s="1072"/>
      <c r="CB81" s="1072"/>
      <c r="CC81" s="1072"/>
      <c r="CD81" s="1072"/>
      <c r="CE81" s="1072"/>
      <c r="CF81" s="1072"/>
      <c r="CG81" s="1072"/>
      <c r="CH81" s="1072"/>
      <c r="CI81" s="1072"/>
      <c r="CJ81" s="1072"/>
      <c r="CK81" s="1072"/>
      <c r="CL81" s="1072"/>
      <c r="CM81" s="1072"/>
      <c r="CN81" s="1072"/>
      <c r="CO81" s="1072"/>
      <c r="CP81" s="1072"/>
      <c r="CQ81" s="1072"/>
      <c r="CR81" s="1072"/>
      <c r="CS81" s="1072"/>
      <c r="CT81" s="1072"/>
      <c r="CU81" s="1072"/>
      <c r="CV81" s="1072"/>
      <c r="CW81" s="1072"/>
      <c r="CX81" s="1072"/>
      <c r="CY81" s="1072"/>
      <c r="CZ81" s="1072"/>
      <c r="DA81" s="1072"/>
      <c r="DB81" s="1072"/>
      <c r="DC81" s="1072"/>
      <c r="DD81" s="1072"/>
      <c r="DE81" s="1072"/>
      <c r="DF81" s="1072"/>
      <c r="DG81" s="1072"/>
      <c r="DH81" s="1072"/>
      <c r="DI81" s="1072"/>
    </row>
    <row r="82" spans="1:113" ht="12.75">
      <c r="A82" s="414"/>
      <c r="B82" s="1307" t="s">
        <v>1700</v>
      </c>
      <c r="C82" s="385"/>
      <c r="D82" s="385"/>
      <c r="E82" s="1295"/>
      <c r="F82" s="380"/>
      <c r="G82" s="1336"/>
      <c r="H82" s="1072"/>
      <c r="I82" s="1072"/>
      <c r="J82" s="1072"/>
      <c r="K82" s="1072"/>
      <c r="L82" s="1072"/>
      <c r="M82" s="1072"/>
      <c r="N82" s="1072"/>
      <c r="O82" s="1072"/>
      <c r="P82" s="1072"/>
      <c r="Q82" s="1072"/>
      <c r="R82" s="1072"/>
      <c r="S82" s="1072"/>
      <c r="T82" s="1072"/>
      <c r="U82" s="1072"/>
      <c r="V82" s="1072"/>
      <c r="W82" s="1072"/>
      <c r="X82" s="1072"/>
      <c r="Y82" s="1072"/>
      <c r="Z82" s="1072"/>
      <c r="AA82" s="1072"/>
      <c r="AB82" s="1072"/>
      <c r="AC82" s="1072"/>
      <c r="AD82" s="1072"/>
      <c r="AE82" s="1072"/>
      <c r="AF82" s="1072"/>
      <c r="AG82" s="1072"/>
      <c r="AH82" s="1072"/>
      <c r="AI82" s="1072"/>
      <c r="AJ82" s="1072"/>
      <c r="AK82" s="1072"/>
      <c r="AL82" s="1072"/>
      <c r="AM82" s="1072"/>
      <c r="AN82" s="1072"/>
      <c r="AO82" s="1072"/>
      <c r="AP82" s="1072"/>
      <c r="AQ82" s="1072"/>
      <c r="AR82" s="1072"/>
      <c r="AS82" s="1072"/>
      <c r="AT82" s="1072"/>
      <c r="AU82" s="1072"/>
      <c r="AV82" s="1072"/>
      <c r="AW82" s="1072"/>
      <c r="AX82" s="1072"/>
      <c r="AY82" s="1072"/>
      <c r="AZ82" s="1072"/>
      <c r="BA82" s="1072"/>
      <c r="BB82" s="1072"/>
      <c r="BC82" s="1072"/>
      <c r="BD82" s="1072"/>
      <c r="BE82" s="1072"/>
      <c r="BF82" s="1072"/>
      <c r="BG82" s="1072"/>
      <c r="BH82" s="1072"/>
      <c r="BI82" s="1072"/>
      <c r="BJ82" s="1072"/>
      <c r="BK82" s="1072"/>
      <c r="BL82" s="1072"/>
      <c r="BM82" s="1072"/>
      <c r="BN82" s="1072"/>
      <c r="BO82" s="1072"/>
      <c r="BP82" s="1072"/>
      <c r="BQ82" s="1072"/>
      <c r="BR82" s="1072"/>
      <c r="BS82" s="1072"/>
      <c r="BT82" s="1072"/>
      <c r="BU82" s="1072"/>
      <c r="BV82" s="1072"/>
      <c r="BW82" s="1072"/>
      <c r="BX82" s="1072"/>
      <c r="BY82" s="1072"/>
      <c r="BZ82" s="1072"/>
      <c r="CA82" s="1072"/>
      <c r="CB82" s="1072"/>
      <c r="CC82" s="1072"/>
      <c r="CD82" s="1072"/>
      <c r="CE82" s="1072"/>
      <c r="CF82" s="1072"/>
      <c r="CG82" s="1072"/>
      <c r="CH82" s="1072"/>
      <c r="CI82" s="1072"/>
      <c r="CJ82" s="1072"/>
      <c r="CK82" s="1072"/>
      <c r="CL82" s="1072"/>
      <c r="CM82" s="1072"/>
      <c r="CN82" s="1072"/>
      <c r="CO82" s="1072"/>
      <c r="CP82" s="1072"/>
      <c r="CQ82" s="1072"/>
      <c r="CR82" s="1072"/>
      <c r="CS82" s="1072"/>
      <c r="CT82" s="1072"/>
      <c r="CU82" s="1072"/>
      <c r="CV82" s="1072"/>
      <c r="CW82" s="1072"/>
      <c r="CX82" s="1072"/>
      <c r="CY82" s="1072"/>
      <c r="CZ82" s="1072"/>
      <c r="DA82" s="1072"/>
      <c r="DB82" s="1072"/>
      <c r="DC82" s="1072"/>
      <c r="DD82" s="1072"/>
      <c r="DE82" s="1072"/>
      <c r="DF82" s="1072"/>
      <c r="DG82" s="1072"/>
      <c r="DH82" s="1072"/>
      <c r="DI82" s="1072"/>
    </row>
    <row r="83" spans="1:113" ht="25.5">
      <c r="A83" s="414"/>
      <c r="B83" s="1307" t="s">
        <v>1701</v>
      </c>
      <c r="C83" s="385"/>
      <c r="D83" s="385"/>
      <c r="E83" s="1295"/>
      <c r="F83" s="380"/>
      <c r="G83" s="1336"/>
      <c r="H83" s="1072"/>
      <c r="I83" s="1072"/>
      <c r="J83" s="1072"/>
      <c r="K83" s="1072"/>
      <c r="L83" s="1072"/>
      <c r="M83" s="1072"/>
      <c r="N83" s="1072"/>
      <c r="O83" s="1072"/>
      <c r="P83" s="1072"/>
      <c r="Q83" s="1072"/>
      <c r="R83" s="1072"/>
      <c r="S83" s="1072"/>
      <c r="T83" s="1072"/>
      <c r="U83" s="1072"/>
      <c r="V83" s="1072"/>
      <c r="W83" s="1072"/>
      <c r="X83" s="1072"/>
      <c r="Y83" s="1072"/>
      <c r="Z83" s="1072"/>
      <c r="AA83" s="1072"/>
      <c r="AB83" s="1072"/>
      <c r="AC83" s="1072"/>
      <c r="AD83" s="1072"/>
      <c r="AE83" s="1072"/>
      <c r="AF83" s="1072"/>
      <c r="AG83" s="1072"/>
      <c r="AH83" s="1072"/>
      <c r="AI83" s="1072"/>
      <c r="AJ83" s="1072"/>
      <c r="AK83" s="1072"/>
      <c r="AL83" s="1072"/>
      <c r="AM83" s="1072"/>
      <c r="AN83" s="1072"/>
      <c r="AO83" s="1072"/>
      <c r="AP83" s="1072"/>
      <c r="AQ83" s="1072"/>
      <c r="AR83" s="1072"/>
      <c r="AS83" s="1072"/>
      <c r="AT83" s="1072"/>
      <c r="AU83" s="1072"/>
      <c r="AV83" s="1072"/>
      <c r="AW83" s="1072"/>
      <c r="AX83" s="1072"/>
      <c r="AY83" s="1072"/>
      <c r="AZ83" s="1072"/>
      <c r="BA83" s="1072"/>
      <c r="BB83" s="1072"/>
      <c r="BC83" s="1072"/>
      <c r="BD83" s="1072"/>
      <c r="BE83" s="1072"/>
      <c r="BF83" s="1072"/>
      <c r="BG83" s="1072"/>
      <c r="BH83" s="1072"/>
      <c r="BI83" s="1072"/>
      <c r="BJ83" s="1072"/>
      <c r="BK83" s="1072"/>
      <c r="BL83" s="1072"/>
      <c r="BM83" s="1072"/>
      <c r="BN83" s="1072"/>
      <c r="BO83" s="1072"/>
      <c r="BP83" s="1072"/>
      <c r="BQ83" s="1072"/>
      <c r="BR83" s="1072"/>
      <c r="BS83" s="1072"/>
      <c r="BT83" s="1072"/>
      <c r="BU83" s="1072"/>
      <c r="BV83" s="1072"/>
      <c r="BW83" s="1072"/>
      <c r="BX83" s="1072"/>
      <c r="BY83" s="1072"/>
      <c r="BZ83" s="1072"/>
      <c r="CA83" s="1072"/>
      <c r="CB83" s="1072"/>
      <c r="CC83" s="1072"/>
      <c r="CD83" s="1072"/>
      <c r="CE83" s="1072"/>
      <c r="CF83" s="1072"/>
      <c r="CG83" s="1072"/>
      <c r="CH83" s="1072"/>
      <c r="CI83" s="1072"/>
      <c r="CJ83" s="1072"/>
      <c r="CK83" s="1072"/>
      <c r="CL83" s="1072"/>
      <c r="CM83" s="1072"/>
      <c r="CN83" s="1072"/>
      <c r="CO83" s="1072"/>
      <c r="CP83" s="1072"/>
      <c r="CQ83" s="1072"/>
      <c r="CR83" s="1072"/>
      <c r="CS83" s="1072"/>
      <c r="CT83" s="1072"/>
      <c r="CU83" s="1072"/>
      <c r="CV83" s="1072"/>
      <c r="CW83" s="1072"/>
      <c r="CX83" s="1072"/>
      <c r="CY83" s="1072"/>
      <c r="CZ83" s="1072"/>
      <c r="DA83" s="1072"/>
      <c r="DB83" s="1072"/>
      <c r="DC83" s="1072"/>
      <c r="DD83" s="1072"/>
      <c r="DE83" s="1072"/>
      <c r="DF83" s="1072"/>
      <c r="DG83" s="1072"/>
      <c r="DH83" s="1072"/>
      <c r="DI83" s="1072"/>
    </row>
    <row r="84" spans="1:113" ht="12.75">
      <c r="A84" s="381" t="s">
        <v>1466</v>
      </c>
      <c r="B84" s="1307" t="s">
        <v>1702</v>
      </c>
      <c r="C84" s="1331">
        <v>1</v>
      </c>
      <c r="D84" s="1331" t="s">
        <v>31</v>
      </c>
      <c r="E84" s="1387"/>
      <c r="F84" s="380"/>
      <c r="G84" s="413">
        <f t="shared" ref="G84:G89" si="3">E84*C84</f>
        <v>0</v>
      </c>
      <c r="H84" s="1072"/>
      <c r="I84" s="1072"/>
      <c r="J84" s="1072"/>
      <c r="K84" s="1072"/>
      <c r="L84" s="1072"/>
      <c r="M84" s="1072"/>
      <c r="N84" s="1072"/>
      <c r="O84" s="1072"/>
      <c r="P84" s="1072"/>
      <c r="Q84" s="1072"/>
      <c r="R84" s="1072"/>
      <c r="S84" s="1072"/>
      <c r="T84" s="1072"/>
      <c r="U84" s="1072"/>
      <c r="V84" s="1072"/>
      <c r="W84" s="1072"/>
      <c r="X84" s="1072"/>
      <c r="Y84" s="1072"/>
      <c r="Z84" s="1072"/>
      <c r="AA84" s="1072"/>
      <c r="AB84" s="1072"/>
      <c r="AC84" s="1072"/>
      <c r="AD84" s="1072"/>
      <c r="AE84" s="1072"/>
      <c r="AF84" s="1072"/>
      <c r="AG84" s="1072"/>
      <c r="AH84" s="1072"/>
      <c r="AI84" s="1072"/>
      <c r="AJ84" s="1072"/>
      <c r="AK84" s="1072"/>
      <c r="AL84" s="1072"/>
      <c r="AM84" s="1072"/>
      <c r="AN84" s="1072"/>
      <c r="AO84" s="1072"/>
      <c r="AP84" s="1072"/>
      <c r="AQ84" s="1072"/>
      <c r="AR84" s="1072"/>
      <c r="AS84" s="1072"/>
      <c r="AT84" s="1072"/>
      <c r="AU84" s="1072"/>
      <c r="AV84" s="1072"/>
      <c r="AW84" s="1072"/>
      <c r="AX84" s="1072"/>
      <c r="AY84" s="1072"/>
      <c r="AZ84" s="1072"/>
      <c r="BA84" s="1072"/>
      <c r="BB84" s="1072"/>
      <c r="BC84" s="1072"/>
      <c r="BD84" s="1072"/>
      <c r="BE84" s="1072"/>
      <c r="BF84" s="1072"/>
      <c r="BG84" s="1072"/>
      <c r="BH84" s="1072"/>
      <c r="BI84" s="1072"/>
      <c r="BJ84" s="1072"/>
      <c r="BK84" s="1072"/>
      <c r="BL84" s="1072"/>
      <c r="BM84" s="1072"/>
      <c r="BN84" s="1072"/>
      <c r="BO84" s="1072"/>
      <c r="BP84" s="1072"/>
      <c r="BQ84" s="1072"/>
      <c r="BR84" s="1072"/>
      <c r="BS84" s="1072"/>
      <c r="BT84" s="1072"/>
      <c r="BU84" s="1072"/>
      <c r="BV84" s="1072"/>
      <c r="BW84" s="1072"/>
      <c r="BX84" s="1072"/>
      <c r="BY84" s="1072"/>
      <c r="BZ84" s="1072"/>
      <c r="CA84" s="1072"/>
      <c r="CB84" s="1072"/>
      <c r="CC84" s="1072"/>
      <c r="CD84" s="1072"/>
      <c r="CE84" s="1072"/>
      <c r="CF84" s="1072"/>
      <c r="CG84" s="1072"/>
      <c r="CH84" s="1072"/>
      <c r="CI84" s="1072"/>
      <c r="CJ84" s="1072"/>
      <c r="CK84" s="1072"/>
      <c r="CL84" s="1072"/>
      <c r="CM84" s="1072"/>
      <c r="CN84" s="1072"/>
      <c r="CO84" s="1072"/>
      <c r="CP84" s="1072"/>
      <c r="CQ84" s="1072"/>
      <c r="CR84" s="1072"/>
      <c r="CS84" s="1072"/>
      <c r="CT84" s="1072"/>
      <c r="CU84" s="1072"/>
      <c r="CV84" s="1072"/>
      <c r="CW84" s="1072"/>
      <c r="CX84" s="1072"/>
      <c r="CY84" s="1072"/>
      <c r="CZ84" s="1072"/>
      <c r="DA84" s="1072"/>
      <c r="DB84" s="1072"/>
      <c r="DC84" s="1072"/>
      <c r="DD84" s="1072"/>
      <c r="DE84" s="1072"/>
      <c r="DF84" s="1072"/>
      <c r="DG84" s="1072"/>
      <c r="DH84" s="1072"/>
      <c r="DI84" s="1072"/>
    </row>
    <row r="85" spans="1:113" ht="63.75">
      <c r="A85" s="381" t="s">
        <v>1469</v>
      </c>
      <c r="B85" s="1307" t="s">
        <v>1703</v>
      </c>
      <c r="C85" s="1331">
        <v>1</v>
      </c>
      <c r="D85" s="1331" t="s">
        <v>31</v>
      </c>
      <c r="E85" s="1387"/>
      <c r="F85" s="380"/>
      <c r="G85" s="413">
        <f t="shared" si="3"/>
        <v>0</v>
      </c>
      <c r="H85" s="1072"/>
      <c r="I85" s="1072"/>
      <c r="J85" s="1072"/>
      <c r="K85" s="1072"/>
      <c r="L85" s="1072"/>
      <c r="M85" s="1072"/>
      <c r="N85" s="1072"/>
      <c r="O85" s="1072"/>
      <c r="P85" s="1072"/>
      <c r="Q85" s="1072"/>
      <c r="R85" s="1072"/>
      <c r="S85" s="1072"/>
      <c r="T85" s="1072"/>
      <c r="U85" s="1072"/>
      <c r="V85" s="1072"/>
      <c r="W85" s="1072"/>
      <c r="X85" s="1072"/>
      <c r="Y85" s="1072"/>
      <c r="Z85" s="1072"/>
      <c r="AA85" s="1072"/>
      <c r="AB85" s="1072"/>
      <c r="AC85" s="1072"/>
      <c r="AD85" s="1072"/>
      <c r="AE85" s="1072"/>
      <c r="AF85" s="1072"/>
      <c r="AG85" s="1072"/>
      <c r="AH85" s="1072"/>
      <c r="AI85" s="1072"/>
      <c r="AJ85" s="1072"/>
      <c r="AK85" s="1072"/>
      <c r="AL85" s="1072"/>
      <c r="AM85" s="1072"/>
      <c r="AN85" s="1072"/>
      <c r="AO85" s="1072"/>
      <c r="AP85" s="1072"/>
      <c r="AQ85" s="1072"/>
      <c r="AR85" s="1072"/>
      <c r="AS85" s="1072"/>
      <c r="AT85" s="1072"/>
      <c r="AU85" s="1072"/>
      <c r="AV85" s="1072"/>
      <c r="AW85" s="1072"/>
      <c r="AX85" s="1072"/>
      <c r="AY85" s="1072"/>
      <c r="AZ85" s="1072"/>
      <c r="BA85" s="1072"/>
      <c r="BB85" s="1072"/>
      <c r="BC85" s="1072"/>
      <c r="BD85" s="1072"/>
      <c r="BE85" s="1072"/>
      <c r="BF85" s="1072"/>
      <c r="BG85" s="1072"/>
      <c r="BH85" s="1072"/>
      <c r="BI85" s="1072"/>
      <c r="BJ85" s="1072"/>
      <c r="BK85" s="1072"/>
      <c r="BL85" s="1072"/>
      <c r="BM85" s="1072"/>
      <c r="BN85" s="1072"/>
      <c r="BO85" s="1072"/>
      <c r="BP85" s="1072"/>
      <c r="BQ85" s="1072"/>
      <c r="BR85" s="1072"/>
      <c r="BS85" s="1072"/>
      <c r="BT85" s="1072"/>
      <c r="BU85" s="1072"/>
      <c r="BV85" s="1072"/>
      <c r="BW85" s="1072"/>
      <c r="BX85" s="1072"/>
      <c r="BY85" s="1072"/>
      <c r="BZ85" s="1072"/>
      <c r="CA85" s="1072"/>
      <c r="CB85" s="1072"/>
      <c r="CC85" s="1072"/>
      <c r="CD85" s="1072"/>
      <c r="CE85" s="1072"/>
      <c r="CF85" s="1072"/>
      <c r="CG85" s="1072"/>
      <c r="CH85" s="1072"/>
      <c r="CI85" s="1072"/>
      <c r="CJ85" s="1072"/>
      <c r="CK85" s="1072"/>
      <c r="CL85" s="1072"/>
      <c r="CM85" s="1072"/>
      <c r="CN85" s="1072"/>
      <c r="CO85" s="1072"/>
      <c r="CP85" s="1072"/>
      <c r="CQ85" s="1072"/>
      <c r="CR85" s="1072"/>
      <c r="CS85" s="1072"/>
      <c r="CT85" s="1072"/>
      <c r="CU85" s="1072"/>
      <c r="CV85" s="1072"/>
      <c r="CW85" s="1072"/>
      <c r="CX85" s="1072"/>
      <c r="CY85" s="1072"/>
      <c r="CZ85" s="1072"/>
      <c r="DA85" s="1072"/>
      <c r="DB85" s="1072"/>
      <c r="DC85" s="1072"/>
      <c r="DD85" s="1072"/>
      <c r="DE85" s="1072"/>
      <c r="DF85" s="1072"/>
      <c r="DG85" s="1072"/>
      <c r="DH85" s="1072"/>
      <c r="DI85" s="1072"/>
    </row>
    <row r="86" spans="1:113" ht="38.25">
      <c r="A86" s="381" t="s">
        <v>1472</v>
      </c>
      <c r="B86" s="1311" t="s">
        <v>1704</v>
      </c>
      <c r="C86" s="1331">
        <v>1</v>
      </c>
      <c r="D86" s="1331" t="s">
        <v>31</v>
      </c>
      <c r="E86" s="1387"/>
      <c r="F86" s="380"/>
      <c r="G86" s="413">
        <f t="shared" si="3"/>
        <v>0</v>
      </c>
      <c r="H86" s="1072"/>
      <c r="I86" s="1072"/>
      <c r="J86" s="1072"/>
      <c r="K86" s="1072"/>
      <c r="L86" s="1072"/>
      <c r="M86" s="1072"/>
      <c r="N86" s="1072"/>
      <c r="O86" s="1072"/>
      <c r="P86" s="1072"/>
      <c r="Q86" s="1072"/>
      <c r="R86" s="1072"/>
      <c r="S86" s="1072"/>
      <c r="T86" s="1072"/>
      <c r="U86" s="1072"/>
      <c r="V86" s="1072"/>
      <c r="W86" s="1072"/>
      <c r="X86" s="1072"/>
      <c r="Y86" s="1072"/>
      <c r="Z86" s="1072"/>
      <c r="AA86" s="1072"/>
      <c r="AB86" s="1072"/>
      <c r="AC86" s="1072"/>
      <c r="AD86" s="1072"/>
      <c r="AE86" s="1072"/>
      <c r="AF86" s="1072"/>
      <c r="AG86" s="1072"/>
      <c r="AH86" s="1072"/>
      <c r="AI86" s="1072"/>
      <c r="AJ86" s="1072"/>
      <c r="AK86" s="1072"/>
      <c r="AL86" s="1072"/>
      <c r="AM86" s="1072"/>
      <c r="AN86" s="1072"/>
      <c r="AO86" s="1072"/>
      <c r="AP86" s="1072"/>
      <c r="AQ86" s="1072"/>
      <c r="AR86" s="1072"/>
      <c r="AS86" s="1072"/>
      <c r="AT86" s="1072"/>
      <c r="AU86" s="1072"/>
      <c r="AV86" s="1072"/>
      <c r="AW86" s="1072"/>
      <c r="AX86" s="1072"/>
      <c r="AY86" s="1072"/>
      <c r="AZ86" s="1072"/>
      <c r="BA86" s="1072"/>
      <c r="BB86" s="1072"/>
      <c r="BC86" s="1072"/>
      <c r="BD86" s="1072"/>
      <c r="BE86" s="1072"/>
      <c r="BF86" s="1072"/>
      <c r="BG86" s="1072"/>
      <c r="BH86" s="1072"/>
      <c r="BI86" s="1072"/>
      <c r="BJ86" s="1072"/>
      <c r="BK86" s="1072"/>
      <c r="BL86" s="1072"/>
      <c r="BM86" s="1072"/>
      <c r="BN86" s="1072"/>
      <c r="BO86" s="1072"/>
      <c r="BP86" s="1072"/>
      <c r="BQ86" s="1072"/>
      <c r="BR86" s="1072"/>
      <c r="BS86" s="1072"/>
      <c r="BT86" s="1072"/>
      <c r="BU86" s="1072"/>
      <c r="BV86" s="1072"/>
      <c r="BW86" s="1072"/>
      <c r="BX86" s="1072"/>
      <c r="BY86" s="1072"/>
      <c r="BZ86" s="1072"/>
      <c r="CA86" s="1072"/>
      <c r="CB86" s="1072"/>
      <c r="CC86" s="1072"/>
      <c r="CD86" s="1072"/>
      <c r="CE86" s="1072"/>
      <c r="CF86" s="1072"/>
      <c r="CG86" s="1072"/>
      <c r="CH86" s="1072"/>
      <c r="CI86" s="1072"/>
      <c r="CJ86" s="1072"/>
      <c r="CK86" s="1072"/>
      <c r="CL86" s="1072"/>
      <c r="CM86" s="1072"/>
      <c r="CN86" s="1072"/>
      <c r="CO86" s="1072"/>
      <c r="CP86" s="1072"/>
      <c r="CQ86" s="1072"/>
      <c r="CR86" s="1072"/>
      <c r="CS86" s="1072"/>
      <c r="CT86" s="1072"/>
      <c r="CU86" s="1072"/>
      <c r="CV86" s="1072"/>
      <c r="CW86" s="1072"/>
      <c r="CX86" s="1072"/>
      <c r="CY86" s="1072"/>
      <c r="CZ86" s="1072"/>
      <c r="DA86" s="1072"/>
      <c r="DB86" s="1072"/>
      <c r="DC86" s="1072"/>
      <c r="DD86" s="1072"/>
      <c r="DE86" s="1072"/>
      <c r="DF86" s="1072"/>
      <c r="DG86" s="1072"/>
      <c r="DH86" s="1072"/>
      <c r="DI86" s="1072"/>
    </row>
    <row r="87" spans="1:113" s="1082" customFormat="1" ht="12.75">
      <c r="A87" s="381" t="s">
        <v>1474</v>
      </c>
      <c r="B87" s="1389" t="s">
        <v>1705</v>
      </c>
      <c r="C87" s="1331">
        <v>6</v>
      </c>
      <c r="D87" s="1331" t="s">
        <v>4</v>
      </c>
      <c r="E87" s="1387"/>
      <c r="F87" s="380"/>
      <c r="G87" s="413">
        <f t="shared" si="3"/>
        <v>0</v>
      </c>
      <c r="H87" s="1081"/>
      <c r="I87" s="1081"/>
      <c r="J87" s="1081"/>
      <c r="K87" s="1081"/>
      <c r="L87" s="1081"/>
      <c r="M87" s="1081"/>
      <c r="N87" s="1081"/>
      <c r="O87" s="1081"/>
      <c r="P87" s="1081"/>
      <c r="Q87" s="1081"/>
      <c r="R87" s="1081"/>
      <c r="S87" s="1081"/>
      <c r="T87" s="1081"/>
      <c r="U87" s="1081"/>
      <c r="V87" s="1081"/>
      <c r="W87" s="1081"/>
      <c r="X87" s="1081"/>
      <c r="Y87" s="1081"/>
      <c r="Z87" s="1081"/>
      <c r="AA87" s="1081"/>
      <c r="AB87" s="1081"/>
      <c r="AC87" s="1081"/>
      <c r="AD87" s="1081"/>
      <c r="AE87" s="1081"/>
      <c r="AF87" s="1081"/>
      <c r="AG87" s="1081"/>
      <c r="AH87" s="1081"/>
      <c r="AI87" s="1081"/>
      <c r="AJ87" s="1081"/>
      <c r="AK87" s="1081"/>
      <c r="AL87" s="1081"/>
      <c r="AM87" s="1081"/>
      <c r="AN87" s="1081"/>
      <c r="AO87" s="1081"/>
      <c r="AP87" s="1081"/>
      <c r="AQ87" s="1081"/>
      <c r="AR87" s="1081"/>
      <c r="AS87" s="1081"/>
      <c r="AT87" s="1081"/>
      <c r="AU87" s="1081"/>
      <c r="AV87" s="1081"/>
      <c r="AW87" s="1081"/>
      <c r="AX87" s="1081"/>
      <c r="AY87" s="1081"/>
      <c r="AZ87" s="1081"/>
      <c r="BA87" s="1081"/>
      <c r="BB87" s="1081"/>
      <c r="BC87" s="1081"/>
      <c r="BD87" s="1081"/>
      <c r="BE87" s="1081"/>
      <c r="BF87" s="1081"/>
      <c r="BG87" s="1081"/>
      <c r="BH87" s="1081"/>
      <c r="BI87" s="1081"/>
      <c r="BJ87" s="1081"/>
      <c r="BK87" s="1081"/>
      <c r="BL87" s="1081"/>
      <c r="BM87" s="1081"/>
      <c r="BN87" s="1081"/>
      <c r="BO87" s="1081"/>
      <c r="BP87" s="1081"/>
      <c r="BQ87" s="1081"/>
      <c r="BR87" s="1081"/>
      <c r="BS87" s="1081"/>
      <c r="BT87" s="1081"/>
      <c r="BU87" s="1081"/>
      <c r="BV87" s="1081"/>
      <c r="BW87" s="1081"/>
      <c r="BX87" s="1081"/>
      <c r="BY87" s="1081"/>
      <c r="BZ87" s="1081"/>
      <c r="CA87" s="1081"/>
      <c r="CB87" s="1081"/>
      <c r="CC87" s="1081"/>
      <c r="CD87" s="1081"/>
      <c r="CE87" s="1081"/>
      <c r="CF87" s="1081"/>
      <c r="CG87" s="1081"/>
      <c r="CH87" s="1081"/>
      <c r="CI87" s="1081"/>
      <c r="CJ87" s="1081"/>
      <c r="CK87" s="1081"/>
      <c r="CL87" s="1081"/>
      <c r="CM87" s="1081"/>
      <c r="CN87" s="1081"/>
      <c r="CO87" s="1081"/>
      <c r="CP87" s="1081"/>
      <c r="CQ87" s="1081"/>
      <c r="CR87" s="1081"/>
      <c r="CS87" s="1081"/>
      <c r="CT87" s="1081"/>
      <c r="CU87" s="1081"/>
      <c r="CV87" s="1081"/>
      <c r="CW87" s="1081"/>
      <c r="CX87" s="1081"/>
      <c r="CY87" s="1081"/>
      <c r="CZ87" s="1081"/>
      <c r="DA87" s="1081"/>
      <c r="DB87" s="1081"/>
      <c r="DC87" s="1081"/>
      <c r="DD87" s="1081"/>
      <c r="DE87" s="1081"/>
      <c r="DF87" s="1081"/>
      <c r="DG87" s="1081"/>
      <c r="DH87" s="1081"/>
      <c r="DI87" s="1081"/>
    </row>
    <row r="88" spans="1:113" s="1082" customFormat="1" ht="12.75">
      <c r="A88" s="381" t="s">
        <v>1476</v>
      </c>
      <c r="B88" s="1389" t="s">
        <v>1706</v>
      </c>
      <c r="C88" s="1331">
        <v>36</v>
      </c>
      <c r="D88" s="1331" t="s">
        <v>4</v>
      </c>
      <c r="E88" s="1387"/>
      <c r="F88" s="380"/>
      <c r="G88" s="413">
        <f t="shared" si="3"/>
        <v>0</v>
      </c>
      <c r="H88" s="1081"/>
      <c r="I88" s="1081"/>
      <c r="J88" s="1081"/>
      <c r="K88" s="1081"/>
      <c r="L88" s="1081"/>
      <c r="M88" s="1081"/>
      <c r="N88" s="1081"/>
      <c r="O88" s="1081"/>
      <c r="P88" s="1081"/>
      <c r="Q88" s="1081"/>
      <c r="R88" s="1081"/>
      <c r="S88" s="1081"/>
      <c r="T88" s="1081"/>
      <c r="U88" s="1081"/>
      <c r="V88" s="1081"/>
      <c r="W88" s="1081"/>
      <c r="X88" s="1081"/>
      <c r="Y88" s="1081"/>
      <c r="Z88" s="1081"/>
      <c r="AA88" s="1081"/>
      <c r="AB88" s="1081"/>
      <c r="AC88" s="1081"/>
      <c r="AD88" s="1081"/>
      <c r="AE88" s="1081"/>
      <c r="AF88" s="1081"/>
      <c r="AG88" s="1081"/>
      <c r="AH88" s="1081"/>
      <c r="AI88" s="1081"/>
      <c r="AJ88" s="1081"/>
      <c r="AK88" s="1081"/>
      <c r="AL88" s="1081"/>
      <c r="AM88" s="1081"/>
      <c r="AN88" s="1081"/>
      <c r="AO88" s="1081"/>
      <c r="AP88" s="1081"/>
      <c r="AQ88" s="1081"/>
      <c r="AR88" s="1081"/>
      <c r="AS88" s="1081"/>
      <c r="AT88" s="1081"/>
      <c r="AU88" s="1081"/>
      <c r="AV88" s="1081"/>
      <c r="AW88" s="1081"/>
      <c r="AX88" s="1081"/>
      <c r="AY88" s="1081"/>
      <c r="AZ88" s="1081"/>
      <c r="BA88" s="1081"/>
      <c r="BB88" s="1081"/>
      <c r="BC88" s="1081"/>
      <c r="BD88" s="1081"/>
      <c r="BE88" s="1081"/>
      <c r="BF88" s="1081"/>
      <c r="BG88" s="1081"/>
      <c r="BH88" s="1081"/>
      <c r="BI88" s="1081"/>
      <c r="BJ88" s="1081"/>
      <c r="BK88" s="1081"/>
      <c r="BL88" s="1081"/>
      <c r="BM88" s="1081"/>
      <c r="BN88" s="1081"/>
      <c r="BO88" s="1081"/>
      <c r="BP88" s="1081"/>
      <c r="BQ88" s="1081"/>
      <c r="BR88" s="1081"/>
      <c r="BS88" s="1081"/>
      <c r="BT88" s="1081"/>
      <c r="BU88" s="1081"/>
      <c r="BV88" s="1081"/>
      <c r="BW88" s="1081"/>
      <c r="BX88" s="1081"/>
      <c r="BY88" s="1081"/>
      <c r="BZ88" s="1081"/>
      <c r="CA88" s="1081"/>
      <c r="CB88" s="1081"/>
      <c r="CC88" s="1081"/>
      <c r="CD88" s="1081"/>
      <c r="CE88" s="1081"/>
      <c r="CF88" s="1081"/>
      <c r="CG88" s="1081"/>
      <c r="CH88" s="1081"/>
      <c r="CI88" s="1081"/>
      <c r="CJ88" s="1081"/>
      <c r="CK88" s="1081"/>
      <c r="CL88" s="1081"/>
      <c r="CM88" s="1081"/>
      <c r="CN88" s="1081"/>
      <c r="CO88" s="1081"/>
      <c r="CP88" s="1081"/>
      <c r="CQ88" s="1081"/>
      <c r="CR88" s="1081"/>
      <c r="CS88" s="1081"/>
      <c r="CT88" s="1081"/>
      <c r="CU88" s="1081"/>
      <c r="CV88" s="1081"/>
      <c r="CW88" s="1081"/>
      <c r="CX88" s="1081"/>
      <c r="CY88" s="1081"/>
      <c r="CZ88" s="1081"/>
      <c r="DA88" s="1081"/>
      <c r="DB88" s="1081"/>
      <c r="DC88" s="1081"/>
      <c r="DD88" s="1081"/>
      <c r="DE88" s="1081"/>
      <c r="DF88" s="1081"/>
      <c r="DG88" s="1081"/>
      <c r="DH88" s="1081"/>
      <c r="DI88" s="1081"/>
    </row>
    <row r="89" spans="1:113" s="1082" customFormat="1" ht="25.5">
      <c r="A89" s="381" t="s">
        <v>1478</v>
      </c>
      <c r="B89" s="1389" t="s">
        <v>1707</v>
      </c>
      <c r="C89" s="1331">
        <v>12</v>
      </c>
      <c r="D89" s="1331" t="s">
        <v>4</v>
      </c>
      <c r="E89" s="1387"/>
      <c r="F89" s="380"/>
      <c r="G89" s="413">
        <f t="shared" si="3"/>
        <v>0</v>
      </c>
      <c r="H89" s="1081"/>
      <c r="I89" s="1081"/>
      <c r="J89" s="1081"/>
      <c r="K89" s="1081"/>
      <c r="L89" s="1081"/>
      <c r="M89" s="1081"/>
      <c r="N89" s="1081"/>
      <c r="O89" s="1081"/>
      <c r="P89" s="1081"/>
      <c r="Q89" s="1081"/>
      <c r="R89" s="1081"/>
      <c r="S89" s="1081"/>
      <c r="T89" s="1081"/>
      <c r="U89" s="1081"/>
      <c r="V89" s="1081"/>
      <c r="W89" s="1081"/>
      <c r="X89" s="1081"/>
      <c r="Y89" s="1081"/>
      <c r="Z89" s="1081"/>
      <c r="AA89" s="1081"/>
      <c r="AB89" s="1081"/>
      <c r="AC89" s="1081"/>
      <c r="AD89" s="1081"/>
      <c r="AE89" s="1081"/>
      <c r="AF89" s="1081"/>
      <c r="AG89" s="1081"/>
      <c r="AH89" s="1081"/>
      <c r="AI89" s="1081"/>
      <c r="AJ89" s="1081"/>
      <c r="AK89" s="1081"/>
      <c r="AL89" s="1081"/>
      <c r="AM89" s="1081"/>
      <c r="AN89" s="1081"/>
      <c r="AO89" s="1081"/>
      <c r="AP89" s="1081"/>
      <c r="AQ89" s="1081"/>
      <c r="AR89" s="1081"/>
      <c r="AS89" s="1081"/>
      <c r="AT89" s="1081"/>
      <c r="AU89" s="1081"/>
      <c r="AV89" s="1081"/>
      <c r="AW89" s="1081"/>
      <c r="AX89" s="1081"/>
      <c r="AY89" s="1081"/>
      <c r="AZ89" s="1081"/>
      <c r="BA89" s="1081"/>
      <c r="BB89" s="1081"/>
      <c r="BC89" s="1081"/>
      <c r="BD89" s="1081"/>
      <c r="BE89" s="1081"/>
      <c r="BF89" s="1081"/>
      <c r="BG89" s="1081"/>
      <c r="BH89" s="1081"/>
      <c r="BI89" s="1081"/>
      <c r="BJ89" s="1081"/>
      <c r="BK89" s="1081"/>
      <c r="BL89" s="1081"/>
      <c r="BM89" s="1081"/>
      <c r="BN89" s="1081"/>
      <c r="BO89" s="1081"/>
      <c r="BP89" s="1081"/>
      <c r="BQ89" s="1081"/>
      <c r="BR89" s="1081"/>
      <c r="BS89" s="1081"/>
      <c r="BT89" s="1081"/>
      <c r="BU89" s="1081"/>
      <c r="BV89" s="1081"/>
      <c r="BW89" s="1081"/>
      <c r="BX89" s="1081"/>
      <c r="BY89" s="1081"/>
      <c r="BZ89" s="1081"/>
      <c r="CA89" s="1081"/>
      <c r="CB89" s="1081"/>
      <c r="CC89" s="1081"/>
      <c r="CD89" s="1081"/>
      <c r="CE89" s="1081"/>
      <c r="CF89" s="1081"/>
      <c r="CG89" s="1081"/>
      <c r="CH89" s="1081"/>
      <c r="CI89" s="1081"/>
      <c r="CJ89" s="1081"/>
      <c r="CK89" s="1081"/>
      <c r="CL89" s="1081"/>
      <c r="CM89" s="1081"/>
      <c r="CN89" s="1081"/>
      <c r="CO89" s="1081"/>
      <c r="CP89" s="1081"/>
      <c r="CQ89" s="1081"/>
      <c r="CR89" s="1081"/>
      <c r="CS89" s="1081"/>
      <c r="CT89" s="1081"/>
      <c r="CU89" s="1081"/>
      <c r="CV89" s="1081"/>
      <c r="CW89" s="1081"/>
      <c r="CX89" s="1081"/>
      <c r="CY89" s="1081"/>
      <c r="CZ89" s="1081"/>
      <c r="DA89" s="1081"/>
      <c r="DB89" s="1081"/>
      <c r="DC89" s="1081"/>
      <c r="DD89" s="1081"/>
      <c r="DE89" s="1081"/>
      <c r="DF89" s="1081"/>
      <c r="DG89" s="1081"/>
      <c r="DH89" s="1081"/>
      <c r="DI89" s="1081"/>
    </row>
    <row r="90" spans="1:113" ht="38.25">
      <c r="A90" s="381" t="s">
        <v>1480</v>
      </c>
      <c r="B90" s="1311" t="s">
        <v>1708</v>
      </c>
      <c r="C90" s="385"/>
      <c r="D90" s="385"/>
      <c r="E90" s="1295"/>
      <c r="F90" s="380"/>
      <c r="G90" s="1336"/>
      <c r="H90" s="1072"/>
      <c r="I90" s="1072"/>
      <c r="J90" s="1072"/>
      <c r="K90" s="1072"/>
      <c r="L90" s="1072"/>
      <c r="M90" s="1072"/>
      <c r="N90" s="1072"/>
      <c r="O90" s="1072"/>
      <c r="P90" s="1072"/>
      <c r="Q90" s="1072"/>
      <c r="R90" s="1072"/>
      <c r="S90" s="1072"/>
      <c r="T90" s="1072"/>
      <c r="U90" s="1072"/>
      <c r="V90" s="1072"/>
      <c r="W90" s="1072"/>
      <c r="X90" s="1072"/>
      <c r="Y90" s="1072"/>
      <c r="Z90" s="1072"/>
      <c r="AA90" s="1072"/>
      <c r="AB90" s="1072"/>
      <c r="AC90" s="1072"/>
      <c r="AD90" s="1072"/>
      <c r="AE90" s="1072"/>
      <c r="AF90" s="1072"/>
      <c r="AG90" s="1072"/>
      <c r="AH90" s="1072"/>
      <c r="AI90" s="1072"/>
      <c r="AJ90" s="1072"/>
      <c r="AK90" s="1072"/>
      <c r="AL90" s="1072"/>
      <c r="AM90" s="1072"/>
      <c r="AN90" s="1072"/>
      <c r="AO90" s="1072"/>
      <c r="AP90" s="1072"/>
      <c r="AQ90" s="1072"/>
      <c r="AR90" s="1072"/>
      <c r="AS90" s="1072"/>
      <c r="AT90" s="1072"/>
      <c r="AU90" s="1072"/>
      <c r="AV90" s="1072"/>
      <c r="AW90" s="1072"/>
      <c r="AX90" s="1072"/>
      <c r="AY90" s="1072"/>
      <c r="AZ90" s="1072"/>
      <c r="BA90" s="1072"/>
      <c r="BB90" s="1072"/>
      <c r="BC90" s="1072"/>
      <c r="BD90" s="1072"/>
      <c r="BE90" s="1072"/>
      <c r="BF90" s="1072"/>
      <c r="BG90" s="1072"/>
      <c r="BH90" s="1072"/>
      <c r="BI90" s="1072"/>
      <c r="BJ90" s="1072"/>
      <c r="BK90" s="1072"/>
      <c r="BL90" s="1072"/>
      <c r="BM90" s="1072"/>
      <c r="BN90" s="1072"/>
      <c r="BO90" s="1072"/>
      <c r="BP90" s="1072"/>
      <c r="BQ90" s="1072"/>
      <c r="BR90" s="1072"/>
      <c r="BS90" s="1072"/>
      <c r="BT90" s="1072"/>
      <c r="BU90" s="1072"/>
      <c r="BV90" s="1072"/>
      <c r="BW90" s="1072"/>
      <c r="BX90" s="1072"/>
      <c r="BY90" s="1072"/>
      <c r="BZ90" s="1072"/>
      <c r="CA90" s="1072"/>
      <c r="CB90" s="1072"/>
      <c r="CC90" s="1072"/>
      <c r="CD90" s="1072"/>
      <c r="CE90" s="1072"/>
      <c r="CF90" s="1072"/>
      <c r="CG90" s="1072"/>
      <c r="CH90" s="1072"/>
      <c r="CI90" s="1072"/>
      <c r="CJ90" s="1072"/>
      <c r="CK90" s="1072"/>
      <c r="CL90" s="1072"/>
      <c r="CM90" s="1072"/>
      <c r="CN90" s="1072"/>
      <c r="CO90" s="1072"/>
      <c r="CP90" s="1072"/>
      <c r="CQ90" s="1072"/>
      <c r="CR90" s="1072"/>
      <c r="CS90" s="1072"/>
      <c r="CT90" s="1072"/>
      <c r="CU90" s="1072"/>
      <c r="CV90" s="1072"/>
      <c r="CW90" s="1072"/>
      <c r="CX90" s="1072"/>
      <c r="CY90" s="1072"/>
      <c r="CZ90" s="1072"/>
      <c r="DA90" s="1072"/>
      <c r="DB90" s="1072"/>
      <c r="DC90" s="1072"/>
      <c r="DD90" s="1072"/>
      <c r="DE90" s="1072"/>
      <c r="DF90" s="1072"/>
      <c r="DG90" s="1072"/>
      <c r="DH90" s="1072"/>
      <c r="DI90" s="1072"/>
    </row>
    <row r="91" spans="1:113" ht="12.75">
      <c r="A91" s="381" t="s">
        <v>1483</v>
      </c>
      <c r="B91" s="1311" t="s">
        <v>1709</v>
      </c>
      <c r="C91" s="1331">
        <v>6200</v>
      </c>
      <c r="D91" s="1331" t="s">
        <v>1369</v>
      </c>
      <c r="E91" s="1387"/>
      <c r="F91" s="380"/>
      <c r="G91" s="413">
        <f t="shared" ref="G91:G97" si="4">E91*C91</f>
        <v>0</v>
      </c>
      <c r="H91" s="1072"/>
      <c r="I91" s="1072"/>
      <c r="J91" s="1072"/>
      <c r="K91" s="1072"/>
      <c r="L91" s="1072"/>
      <c r="M91" s="1072"/>
      <c r="N91" s="1072"/>
      <c r="O91" s="1072"/>
      <c r="P91" s="1072"/>
      <c r="Q91" s="1072"/>
      <c r="R91" s="1072"/>
      <c r="S91" s="1072"/>
      <c r="T91" s="1072"/>
      <c r="U91" s="1072"/>
      <c r="V91" s="1072"/>
      <c r="W91" s="1072"/>
      <c r="X91" s="1072"/>
      <c r="Y91" s="1072"/>
      <c r="Z91" s="1072"/>
      <c r="AA91" s="1072"/>
      <c r="AB91" s="1072"/>
      <c r="AC91" s="1072"/>
      <c r="AD91" s="1072"/>
      <c r="AE91" s="1072"/>
      <c r="AF91" s="1072"/>
      <c r="AG91" s="1072"/>
      <c r="AH91" s="1072"/>
      <c r="AI91" s="1072"/>
      <c r="AJ91" s="1072"/>
      <c r="AK91" s="1072"/>
      <c r="AL91" s="1072"/>
      <c r="AM91" s="1072"/>
      <c r="AN91" s="1072"/>
      <c r="AO91" s="1072"/>
      <c r="AP91" s="1072"/>
      <c r="AQ91" s="1072"/>
      <c r="AR91" s="1072"/>
      <c r="AS91" s="1072"/>
      <c r="AT91" s="1072"/>
      <c r="AU91" s="1072"/>
      <c r="AV91" s="1072"/>
      <c r="AW91" s="1072"/>
      <c r="AX91" s="1072"/>
      <c r="AY91" s="1072"/>
      <c r="AZ91" s="1072"/>
      <c r="BA91" s="1072"/>
      <c r="BB91" s="1072"/>
      <c r="BC91" s="1072"/>
      <c r="BD91" s="1072"/>
      <c r="BE91" s="1072"/>
      <c r="BF91" s="1072"/>
      <c r="BG91" s="1072"/>
      <c r="BH91" s="1072"/>
      <c r="BI91" s="1072"/>
      <c r="BJ91" s="1072"/>
      <c r="BK91" s="1072"/>
      <c r="BL91" s="1072"/>
      <c r="BM91" s="1072"/>
      <c r="BN91" s="1072"/>
      <c r="BO91" s="1072"/>
      <c r="BP91" s="1072"/>
      <c r="BQ91" s="1072"/>
      <c r="BR91" s="1072"/>
      <c r="BS91" s="1072"/>
      <c r="BT91" s="1072"/>
      <c r="BU91" s="1072"/>
      <c r="BV91" s="1072"/>
      <c r="BW91" s="1072"/>
      <c r="BX91" s="1072"/>
      <c r="BY91" s="1072"/>
      <c r="BZ91" s="1072"/>
      <c r="CA91" s="1072"/>
      <c r="CB91" s="1072"/>
      <c r="CC91" s="1072"/>
      <c r="CD91" s="1072"/>
      <c r="CE91" s="1072"/>
      <c r="CF91" s="1072"/>
      <c r="CG91" s="1072"/>
      <c r="CH91" s="1072"/>
      <c r="CI91" s="1072"/>
      <c r="CJ91" s="1072"/>
      <c r="CK91" s="1072"/>
      <c r="CL91" s="1072"/>
      <c r="CM91" s="1072"/>
      <c r="CN91" s="1072"/>
      <c r="CO91" s="1072"/>
      <c r="CP91" s="1072"/>
      <c r="CQ91" s="1072"/>
      <c r="CR91" s="1072"/>
      <c r="CS91" s="1072"/>
      <c r="CT91" s="1072"/>
      <c r="CU91" s="1072"/>
      <c r="CV91" s="1072"/>
      <c r="CW91" s="1072"/>
      <c r="CX91" s="1072"/>
      <c r="CY91" s="1072"/>
      <c r="CZ91" s="1072"/>
      <c r="DA91" s="1072"/>
      <c r="DB91" s="1072"/>
      <c r="DC91" s="1072"/>
      <c r="DD91" s="1072"/>
      <c r="DE91" s="1072"/>
      <c r="DF91" s="1072"/>
      <c r="DG91" s="1072"/>
      <c r="DH91" s="1072"/>
      <c r="DI91" s="1072"/>
    </row>
    <row r="92" spans="1:113" ht="25.5">
      <c r="A92" s="381" t="s">
        <v>1485</v>
      </c>
      <c r="B92" s="1311" t="s">
        <v>1710</v>
      </c>
      <c r="C92" s="1331">
        <v>50</v>
      </c>
      <c r="D92" s="1331" t="s">
        <v>1369</v>
      </c>
      <c r="E92" s="1387"/>
      <c r="F92" s="380"/>
      <c r="G92" s="413">
        <f t="shared" si="4"/>
        <v>0</v>
      </c>
      <c r="H92" s="1072"/>
      <c r="I92" s="1072"/>
      <c r="J92" s="1072"/>
      <c r="K92" s="1072"/>
      <c r="L92" s="1072"/>
      <c r="M92" s="1072"/>
      <c r="N92" s="1072"/>
      <c r="O92" s="1072"/>
      <c r="P92" s="1072"/>
      <c r="Q92" s="1072"/>
      <c r="R92" s="1072"/>
      <c r="S92" s="1072"/>
      <c r="T92" s="1072"/>
      <c r="U92" s="1072"/>
      <c r="V92" s="1072"/>
      <c r="W92" s="1072"/>
      <c r="X92" s="1072"/>
      <c r="Y92" s="1072"/>
      <c r="Z92" s="1072"/>
      <c r="AA92" s="1072"/>
      <c r="AB92" s="1072"/>
      <c r="AC92" s="1072"/>
      <c r="AD92" s="1072"/>
      <c r="AE92" s="1072"/>
      <c r="AF92" s="1072"/>
      <c r="AG92" s="1072"/>
      <c r="AH92" s="1072"/>
      <c r="AI92" s="1072"/>
      <c r="AJ92" s="1072"/>
      <c r="AK92" s="1072"/>
      <c r="AL92" s="1072"/>
      <c r="AM92" s="1072"/>
      <c r="AN92" s="1072"/>
      <c r="AO92" s="1072"/>
      <c r="AP92" s="1072"/>
      <c r="AQ92" s="1072"/>
      <c r="AR92" s="1072"/>
      <c r="AS92" s="1072"/>
      <c r="AT92" s="1072"/>
      <c r="AU92" s="1072"/>
      <c r="AV92" s="1072"/>
      <c r="AW92" s="1072"/>
      <c r="AX92" s="1072"/>
      <c r="AY92" s="1072"/>
      <c r="AZ92" s="1072"/>
      <c r="BA92" s="1072"/>
      <c r="BB92" s="1072"/>
      <c r="BC92" s="1072"/>
      <c r="BD92" s="1072"/>
      <c r="BE92" s="1072"/>
      <c r="BF92" s="1072"/>
      <c r="BG92" s="1072"/>
      <c r="BH92" s="1072"/>
      <c r="BI92" s="1072"/>
      <c r="BJ92" s="1072"/>
      <c r="BK92" s="1072"/>
      <c r="BL92" s="1072"/>
      <c r="BM92" s="1072"/>
      <c r="BN92" s="1072"/>
      <c r="BO92" s="1072"/>
      <c r="BP92" s="1072"/>
      <c r="BQ92" s="1072"/>
      <c r="BR92" s="1072"/>
      <c r="BS92" s="1072"/>
      <c r="BT92" s="1072"/>
      <c r="BU92" s="1072"/>
      <c r="BV92" s="1072"/>
      <c r="BW92" s="1072"/>
      <c r="BX92" s="1072"/>
      <c r="BY92" s="1072"/>
      <c r="BZ92" s="1072"/>
      <c r="CA92" s="1072"/>
      <c r="CB92" s="1072"/>
      <c r="CC92" s="1072"/>
      <c r="CD92" s="1072"/>
      <c r="CE92" s="1072"/>
      <c r="CF92" s="1072"/>
      <c r="CG92" s="1072"/>
      <c r="CH92" s="1072"/>
      <c r="CI92" s="1072"/>
      <c r="CJ92" s="1072"/>
      <c r="CK92" s="1072"/>
      <c r="CL92" s="1072"/>
      <c r="CM92" s="1072"/>
      <c r="CN92" s="1072"/>
      <c r="CO92" s="1072"/>
      <c r="CP92" s="1072"/>
      <c r="CQ92" s="1072"/>
      <c r="CR92" s="1072"/>
      <c r="CS92" s="1072"/>
      <c r="CT92" s="1072"/>
      <c r="CU92" s="1072"/>
      <c r="CV92" s="1072"/>
      <c r="CW92" s="1072"/>
      <c r="CX92" s="1072"/>
      <c r="CY92" s="1072"/>
      <c r="CZ92" s="1072"/>
      <c r="DA92" s="1072"/>
      <c r="DB92" s="1072"/>
      <c r="DC92" s="1072"/>
      <c r="DD92" s="1072"/>
      <c r="DE92" s="1072"/>
      <c r="DF92" s="1072"/>
      <c r="DG92" s="1072"/>
      <c r="DH92" s="1072"/>
      <c r="DI92" s="1072"/>
    </row>
    <row r="93" spans="1:113" ht="12.75">
      <c r="A93" s="381" t="s">
        <v>1487</v>
      </c>
      <c r="B93" s="1311" t="s">
        <v>1711</v>
      </c>
      <c r="C93" s="1331">
        <v>1</v>
      </c>
      <c r="D93" s="1331" t="s">
        <v>31</v>
      </c>
      <c r="E93" s="1387"/>
      <c r="F93" s="380"/>
      <c r="G93" s="413">
        <f t="shared" si="4"/>
        <v>0</v>
      </c>
      <c r="H93" s="1072"/>
      <c r="I93" s="1072"/>
      <c r="J93" s="1072"/>
      <c r="K93" s="1072"/>
      <c r="L93" s="1072"/>
      <c r="M93" s="1072"/>
      <c r="N93" s="1072"/>
      <c r="O93" s="1072"/>
      <c r="P93" s="1072"/>
      <c r="Q93" s="1072"/>
      <c r="R93" s="1072"/>
      <c r="S93" s="1072"/>
      <c r="T93" s="1072"/>
      <c r="U93" s="1072"/>
      <c r="V93" s="1072"/>
      <c r="W93" s="1072"/>
      <c r="X93" s="1072"/>
      <c r="Y93" s="1072"/>
      <c r="Z93" s="1072"/>
      <c r="AA93" s="1072"/>
      <c r="AB93" s="1072"/>
      <c r="AC93" s="1072"/>
      <c r="AD93" s="1072"/>
      <c r="AE93" s="1072"/>
      <c r="AF93" s="1072"/>
      <c r="AG93" s="1072"/>
      <c r="AH93" s="1072"/>
      <c r="AI93" s="1072"/>
      <c r="AJ93" s="1072"/>
      <c r="AK93" s="1072"/>
      <c r="AL93" s="1072"/>
      <c r="AM93" s="1072"/>
      <c r="AN93" s="1072"/>
      <c r="AO93" s="1072"/>
      <c r="AP93" s="1072"/>
      <c r="AQ93" s="1072"/>
      <c r="AR93" s="1072"/>
      <c r="AS93" s="1072"/>
      <c r="AT93" s="1072"/>
      <c r="AU93" s="1072"/>
      <c r="AV93" s="1072"/>
      <c r="AW93" s="1072"/>
      <c r="AX93" s="1072"/>
      <c r="AY93" s="1072"/>
      <c r="AZ93" s="1072"/>
      <c r="BA93" s="1072"/>
      <c r="BB93" s="1072"/>
      <c r="BC93" s="1072"/>
      <c r="BD93" s="1072"/>
      <c r="BE93" s="1072"/>
      <c r="BF93" s="1072"/>
      <c r="BG93" s="1072"/>
      <c r="BH93" s="1072"/>
      <c r="BI93" s="1072"/>
      <c r="BJ93" s="1072"/>
      <c r="BK93" s="1072"/>
      <c r="BL93" s="1072"/>
      <c r="BM93" s="1072"/>
      <c r="BN93" s="1072"/>
      <c r="BO93" s="1072"/>
      <c r="BP93" s="1072"/>
      <c r="BQ93" s="1072"/>
      <c r="BR93" s="1072"/>
      <c r="BS93" s="1072"/>
      <c r="BT93" s="1072"/>
      <c r="BU93" s="1072"/>
      <c r="BV93" s="1072"/>
      <c r="BW93" s="1072"/>
      <c r="BX93" s="1072"/>
      <c r="BY93" s="1072"/>
      <c r="BZ93" s="1072"/>
      <c r="CA93" s="1072"/>
      <c r="CB93" s="1072"/>
      <c r="CC93" s="1072"/>
      <c r="CD93" s="1072"/>
      <c r="CE93" s="1072"/>
      <c r="CF93" s="1072"/>
      <c r="CG93" s="1072"/>
      <c r="CH93" s="1072"/>
      <c r="CI93" s="1072"/>
      <c r="CJ93" s="1072"/>
      <c r="CK93" s="1072"/>
      <c r="CL93" s="1072"/>
      <c r="CM93" s="1072"/>
      <c r="CN93" s="1072"/>
      <c r="CO93" s="1072"/>
      <c r="CP93" s="1072"/>
      <c r="CQ93" s="1072"/>
      <c r="CR93" s="1072"/>
      <c r="CS93" s="1072"/>
      <c r="CT93" s="1072"/>
      <c r="CU93" s="1072"/>
      <c r="CV93" s="1072"/>
      <c r="CW93" s="1072"/>
      <c r="CX93" s="1072"/>
      <c r="CY93" s="1072"/>
      <c r="CZ93" s="1072"/>
      <c r="DA93" s="1072"/>
      <c r="DB93" s="1072"/>
      <c r="DC93" s="1072"/>
      <c r="DD93" s="1072"/>
      <c r="DE93" s="1072"/>
      <c r="DF93" s="1072"/>
      <c r="DG93" s="1072"/>
      <c r="DH93" s="1072"/>
      <c r="DI93" s="1072"/>
    </row>
    <row r="94" spans="1:113" ht="12.75">
      <c r="A94" s="381" t="s">
        <v>1489</v>
      </c>
      <c r="B94" s="1311" t="s">
        <v>1712</v>
      </c>
      <c r="C94" s="1331">
        <v>105</v>
      </c>
      <c r="D94" s="1331" t="s">
        <v>31</v>
      </c>
      <c r="E94" s="1387"/>
      <c r="F94" s="380"/>
      <c r="G94" s="413">
        <f t="shared" si="4"/>
        <v>0</v>
      </c>
      <c r="H94" s="1072"/>
      <c r="I94" s="1072"/>
      <c r="J94" s="1072"/>
      <c r="K94" s="1072"/>
      <c r="L94" s="1072"/>
      <c r="M94" s="1072"/>
      <c r="N94" s="1072"/>
      <c r="O94" s="1072"/>
      <c r="P94" s="1072"/>
      <c r="Q94" s="1072"/>
      <c r="R94" s="1072"/>
      <c r="S94" s="1072"/>
      <c r="T94" s="1072"/>
      <c r="U94" s="1072"/>
      <c r="V94" s="1072"/>
      <c r="W94" s="1072"/>
      <c r="X94" s="1072"/>
      <c r="Y94" s="1072"/>
      <c r="Z94" s="1072"/>
      <c r="AA94" s="1072"/>
      <c r="AB94" s="1072"/>
      <c r="AC94" s="1072"/>
      <c r="AD94" s="1072"/>
      <c r="AE94" s="1072"/>
      <c r="AF94" s="1072"/>
      <c r="AG94" s="1072"/>
      <c r="AH94" s="1072"/>
      <c r="AI94" s="1072"/>
      <c r="AJ94" s="1072"/>
      <c r="AK94" s="1072"/>
      <c r="AL94" s="1072"/>
      <c r="AM94" s="1072"/>
      <c r="AN94" s="1072"/>
      <c r="AO94" s="1072"/>
      <c r="AP94" s="1072"/>
      <c r="AQ94" s="1072"/>
      <c r="AR94" s="1072"/>
      <c r="AS94" s="1072"/>
      <c r="AT94" s="1072"/>
      <c r="AU94" s="1072"/>
      <c r="AV94" s="1072"/>
      <c r="AW94" s="1072"/>
      <c r="AX94" s="1072"/>
      <c r="AY94" s="1072"/>
      <c r="AZ94" s="1072"/>
      <c r="BA94" s="1072"/>
      <c r="BB94" s="1072"/>
      <c r="BC94" s="1072"/>
      <c r="BD94" s="1072"/>
      <c r="BE94" s="1072"/>
      <c r="BF94" s="1072"/>
      <c r="BG94" s="1072"/>
      <c r="BH94" s="1072"/>
      <c r="BI94" s="1072"/>
      <c r="BJ94" s="1072"/>
      <c r="BK94" s="1072"/>
      <c r="BL94" s="1072"/>
      <c r="BM94" s="1072"/>
      <c r="BN94" s="1072"/>
      <c r="BO94" s="1072"/>
      <c r="BP94" s="1072"/>
      <c r="BQ94" s="1072"/>
      <c r="BR94" s="1072"/>
      <c r="BS94" s="1072"/>
      <c r="BT94" s="1072"/>
      <c r="BU94" s="1072"/>
      <c r="BV94" s="1072"/>
      <c r="BW94" s="1072"/>
      <c r="BX94" s="1072"/>
      <c r="BY94" s="1072"/>
      <c r="BZ94" s="1072"/>
      <c r="CA94" s="1072"/>
      <c r="CB94" s="1072"/>
      <c r="CC94" s="1072"/>
      <c r="CD94" s="1072"/>
      <c r="CE94" s="1072"/>
      <c r="CF94" s="1072"/>
      <c r="CG94" s="1072"/>
      <c r="CH94" s="1072"/>
      <c r="CI94" s="1072"/>
      <c r="CJ94" s="1072"/>
      <c r="CK94" s="1072"/>
      <c r="CL94" s="1072"/>
      <c r="CM94" s="1072"/>
      <c r="CN94" s="1072"/>
      <c r="CO94" s="1072"/>
      <c r="CP94" s="1072"/>
      <c r="CQ94" s="1072"/>
      <c r="CR94" s="1072"/>
      <c r="CS94" s="1072"/>
      <c r="CT94" s="1072"/>
      <c r="CU94" s="1072"/>
      <c r="CV94" s="1072"/>
      <c r="CW94" s="1072"/>
      <c r="CX94" s="1072"/>
      <c r="CY94" s="1072"/>
      <c r="CZ94" s="1072"/>
      <c r="DA94" s="1072"/>
      <c r="DB94" s="1072"/>
      <c r="DC94" s="1072"/>
      <c r="DD94" s="1072"/>
      <c r="DE94" s="1072"/>
      <c r="DF94" s="1072"/>
      <c r="DG94" s="1072"/>
      <c r="DH94" s="1072"/>
      <c r="DI94" s="1072"/>
    </row>
    <row r="95" spans="1:113" ht="25.5">
      <c r="A95" s="381" t="s">
        <v>1491</v>
      </c>
      <c r="B95" s="1311" t="s">
        <v>1713</v>
      </c>
      <c r="C95" s="1331">
        <v>105</v>
      </c>
      <c r="D95" s="1331" t="s">
        <v>31</v>
      </c>
      <c r="E95" s="1387"/>
      <c r="F95" s="380"/>
      <c r="G95" s="413">
        <f t="shared" si="4"/>
        <v>0</v>
      </c>
      <c r="H95" s="1072"/>
      <c r="I95" s="1072"/>
      <c r="J95" s="1072"/>
      <c r="K95" s="1072"/>
      <c r="L95" s="1072"/>
      <c r="M95" s="1072"/>
      <c r="N95" s="1072"/>
      <c r="O95" s="1072"/>
      <c r="P95" s="1072"/>
      <c r="Q95" s="1072"/>
      <c r="R95" s="1072"/>
      <c r="S95" s="1072"/>
      <c r="T95" s="1072"/>
      <c r="U95" s="1072"/>
      <c r="V95" s="1072"/>
      <c r="W95" s="1072"/>
      <c r="X95" s="1072"/>
      <c r="Y95" s="1072"/>
      <c r="Z95" s="1072"/>
      <c r="AA95" s="1072"/>
      <c r="AB95" s="1072"/>
      <c r="AC95" s="1072"/>
      <c r="AD95" s="1072"/>
      <c r="AE95" s="1072"/>
      <c r="AF95" s="1072"/>
      <c r="AG95" s="1072"/>
      <c r="AH95" s="1072"/>
      <c r="AI95" s="1072"/>
      <c r="AJ95" s="1072"/>
      <c r="AK95" s="1072"/>
      <c r="AL95" s="1072"/>
      <c r="AM95" s="1072"/>
      <c r="AN95" s="1072"/>
      <c r="AO95" s="1072"/>
      <c r="AP95" s="1072"/>
      <c r="AQ95" s="1072"/>
      <c r="AR95" s="1072"/>
      <c r="AS95" s="1072"/>
      <c r="AT95" s="1072"/>
      <c r="AU95" s="1072"/>
      <c r="AV95" s="1072"/>
      <c r="AW95" s="1072"/>
      <c r="AX95" s="1072"/>
      <c r="AY95" s="1072"/>
      <c r="AZ95" s="1072"/>
      <c r="BA95" s="1072"/>
      <c r="BB95" s="1072"/>
      <c r="BC95" s="1072"/>
      <c r="BD95" s="1072"/>
      <c r="BE95" s="1072"/>
      <c r="BF95" s="1072"/>
      <c r="BG95" s="1072"/>
      <c r="BH95" s="1072"/>
      <c r="BI95" s="1072"/>
      <c r="BJ95" s="1072"/>
      <c r="BK95" s="1072"/>
      <c r="BL95" s="1072"/>
      <c r="BM95" s="1072"/>
      <c r="BN95" s="1072"/>
      <c r="BO95" s="1072"/>
      <c r="BP95" s="1072"/>
      <c r="BQ95" s="1072"/>
      <c r="BR95" s="1072"/>
      <c r="BS95" s="1072"/>
      <c r="BT95" s="1072"/>
      <c r="BU95" s="1072"/>
      <c r="BV95" s="1072"/>
      <c r="BW95" s="1072"/>
      <c r="BX95" s="1072"/>
      <c r="BY95" s="1072"/>
      <c r="BZ95" s="1072"/>
      <c r="CA95" s="1072"/>
      <c r="CB95" s="1072"/>
      <c r="CC95" s="1072"/>
      <c r="CD95" s="1072"/>
      <c r="CE95" s="1072"/>
      <c r="CF95" s="1072"/>
      <c r="CG95" s="1072"/>
      <c r="CH95" s="1072"/>
      <c r="CI95" s="1072"/>
      <c r="CJ95" s="1072"/>
      <c r="CK95" s="1072"/>
      <c r="CL95" s="1072"/>
      <c r="CM95" s="1072"/>
      <c r="CN95" s="1072"/>
      <c r="CO95" s="1072"/>
      <c r="CP95" s="1072"/>
      <c r="CQ95" s="1072"/>
      <c r="CR95" s="1072"/>
      <c r="CS95" s="1072"/>
      <c r="CT95" s="1072"/>
      <c r="CU95" s="1072"/>
      <c r="CV95" s="1072"/>
      <c r="CW95" s="1072"/>
      <c r="CX95" s="1072"/>
      <c r="CY95" s="1072"/>
      <c r="CZ95" s="1072"/>
      <c r="DA95" s="1072"/>
      <c r="DB95" s="1072"/>
      <c r="DC95" s="1072"/>
      <c r="DD95" s="1072"/>
      <c r="DE95" s="1072"/>
      <c r="DF95" s="1072"/>
      <c r="DG95" s="1072"/>
      <c r="DH95" s="1072"/>
      <c r="DI95" s="1072"/>
    </row>
    <row r="96" spans="1:113" ht="12.75">
      <c r="A96" s="381" t="s">
        <v>1493</v>
      </c>
      <c r="B96" s="1311" t="s">
        <v>1714</v>
      </c>
      <c r="C96" s="1331">
        <v>105</v>
      </c>
      <c r="D96" s="1331" t="s">
        <v>31</v>
      </c>
      <c r="E96" s="1387"/>
      <c r="F96" s="380"/>
      <c r="G96" s="413">
        <f t="shared" si="4"/>
        <v>0</v>
      </c>
      <c r="H96" s="1072"/>
      <c r="I96" s="1072"/>
      <c r="J96" s="1072"/>
      <c r="K96" s="1072"/>
      <c r="L96" s="1072"/>
      <c r="M96" s="1072"/>
      <c r="N96" s="1072"/>
      <c r="O96" s="1072"/>
      <c r="P96" s="1072"/>
      <c r="Q96" s="1072"/>
      <c r="R96" s="1072"/>
      <c r="S96" s="1072"/>
      <c r="T96" s="1072"/>
      <c r="U96" s="1072"/>
      <c r="V96" s="1072"/>
      <c r="W96" s="1072"/>
      <c r="X96" s="1072"/>
      <c r="Y96" s="1072"/>
      <c r="Z96" s="1072"/>
      <c r="AA96" s="1072"/>
      <c r="AB96" s="1072"/>
      <c r="AC96" s="1072"/>
      <c r="AD96" s="1072"/>
      <c r="AE96" s="1072"/>
      <c r="AF96" s="1072"/>
      <c r="AG96" s="1072"/>
      <c r="AH96" s="1072"/>
      <c r="AI96" s="1072"/>
      <c r="AJ96" s="1072"/>
      <c r="AK96" s="1072"/>
      <c r="AL96" s="1072"/>
      <c r="AM96" s="1072"/>
      <c r="AN96" s="1072"/>
      <c r="AO96" s="1072"/>
      <c r="AP96" s="1072"/>
      <c r="AQ96" s="1072"/>
      <c r="AR96" s="1072"/>
      <c r="AS96" s="1072"/>
      <c r="AT96" s="1072"/>
      <c r="AU96" s="1072"/>
      <c r="AV96" s="1072"/>
      <c r="AW96" s="1072"/>
      <c r="AX96" s="1072"/>
      <c r="AY96" s="1072"/>
      <c r="AZ96" s="1072"/>
      <c r="BA96" s="1072"/>
      <c r="BB96" s="1072"/>
      <c r="BC96" s="1072"/>
      <c r="BD96" s="1072"/>
      <c r="BE96" s="1072"/>
      <c r="BF96" s="1072"/>
      <c r="BG96" s="1072"/>
      <c r="BH96" s="1072"/>
      <c r="BI96" s="1072"/>
      <c r="BJ96" s="1072"/>
      <c r="BK96" s="1072"/>
      <c r="BL96" s="1072"/>
      <c r="BM96" s="1072"/>
      <c r="BN96" s="1072"/>
      <c r="BO96" s="1072"/>
      <c r="BP96" s="1072"/>
      <c r="BQ96" s="1072"/>
      <c r="BR96" s="1072"/>
      <c r="BS96" s="1072"/>
      <c r="BT96" s="1072"/>
      <c r="BU96" s="1072"/>
      <c r="BV96" s="1072"/>
      <c r="BW96" s="1072"/>
      <c r="BX96" s="1072"/>
      <c r="BY96" s="1072"/>
      <c r="BZ96" s="1072"/>
      <c r="CA96" s="1072"/>
      <c r="CB96" s="1072"/>
      <c r="CC96" s="1072"/>
      <c r="CD96" s="1072"/>
      <c r="CE96" s="1072"/>
      <c r="CF96" s="1072"/>
      <c r="CG96" s="1072"/>
      <c r="CH96" s="1072"/>
      <c r="CI96" s="1072"/>
      <c r="CJ96" s="1072"/>
      <c r="CK96" s="1072"/>
      <c r="CL96" s="1072"/>
      <c r="CM96" s="1072"/>
      <c r="CN96" s="1072"/>
      <c r="CO96" s="1072"/>
      <c r="CP96" s="1072"/>
      <c r="CQ96" s="1072"/>
      <c r="CR96" s="1072"/>
      <c r="CS96" s="1072"/>
      <c r="CT96" s="1072"/>
      <c r="CU96" s="1072"/>
      <c r="CV96" s="1072"/>
      <c r="CW96" s="1072"/>
      <c r="CX96" s="1072"/>
      <c r="CY96" s="1072"/>
      <c r="CZ96" s="1072"/>
      <c r="DA96" s="1072"/>
      <c r="DB96" s="1072"/>
      <c r="DC96" s="1072"/>
      <c r="DD96" s="1072"/>
      <c r="DE96" s="1072"/>
      <c r="DF96" s="1072"/>
      <c r="DG96" s="1072"/>
      <c r="DH96" s="1072"/>
      <c r="DI96" s="1072"/>
    </row>
    <row r="97" spans="1:113" ht="12.75">
      <c r="A97" s="381" t="s">
        <v>1495</v>
      </c>
      <c r="B97" s="1311" t="s">
        <v>1715</v>
      </c>
      <c r="C97" s="1331">
        <v>12</v>
      </c>
      <c r="D97" s="1331" t="s">
        <v>31</v>
      </c>
      <c r="E97" s="1387"/>
      <c r="F97" s="380"/>
      <c r="G97" s="413">
        <f t="shared" si="4"/>
        <v>0</v>
      </c>
      <c r="H97" s="1072"/>
      <c r="I97" s="1072"/>
      <c r="J97" s="1072"/>
      <c r="K97" s="1072"/>
      <c r="L97" s="1072"/>
      <c r="M97" s="1072"/>
      <c r="N97" s="1072"/>
      <c r="O97" s="1072"/>
      <c r="P97" s="1072"/>
      <c r="Q97" s="1072"/>
      <c r="R97" s="1072"/>
      <c r="S97" s="1072"/>
      <c r="T97" s="1072"/>
      <c r="U97" s="1072"/>
      <c r="V97" s="1072"/>
      <c r="W97" s="1072"/>
      <c r="X97" s="1072"/>
      <c r="Y97" s="1072"/>
      <c r="Z97" s="1072"/>
      <c r="AA97" s="1072"/>
      <c r="AB97" s="1072"/>
      <c r="AC97" s="1072"/>
      <c r="AD97" s="1072"/>
      <c r="AE97" s="1072"/>
      <c r="AF97" s="1072"/>
      <c r="AG97" s="1072"/>
      <c r="AH97" s="1072"/>
      <c r="AI97" s="1072"/>
      <c r="AJ97" s="1072"/>
      <c r="AK97" s="1072"/>
      <c r="AL97" s="1072"/>
      <c r="AM97" s="1072"/>
      <c r="AN97" s="1072"/>
      <c r="AO97" s="1072"/>
      <c r="AP97" s="1072"/>
      <c r="AQ97" s="1072"/>
      <c r="AR97" s="1072"/>
      <c r="AS97" s="1072"/>
      <c r="AT97" s="1072"/>
      <c r="AU97" s="1072"/>
      <c r="AV97" s="1072"/>
      <c r="AW97" s="1072"/>
      <c r="AX97" s="1072"/>
      <c r="AY97" s="1072"/>
      <c r="AZ97" s="1072"/>
      <c r="BA97" s="1072"/>
      <c r="BB97" s="1072"/>
      <c r="BC97" s="1072"/>
      <c r="BD97" s="1072"/>
      <c r="BE97" s="1072"/>
      <c r="BF97" s="1072"/>
      <c r="BG97" s="1072"/>
      <c r="BH97" s="1072"/>
      <c r="BI97" s="1072"/>
      <c r="BJ97" s="1072"/>
      <c r="BK97" s="1072"/>
      <c r="BL97" s="1072"/>
      <c r="BM97" s="1072"/>
      <c r="BN97" s="1072"/>
      <c r="BO97" s="1072"/>
      <c r="BP97" s="1072"/>
      <c r="BQ97" s="1072"/>
      <c r="BR97" s="1072"/>
      <c r="BS97" s="1072"/>
      <c r="BT97" s="1072"/>
      <c r="BU97" s="1072"/>
      <c r="BV97" s="1072"/>
      <c r="BW97" s="1072"/>
      <c r="BX97" s="1072"/>
      <c r="BY97" s="1072"/>
      <c r="BZ97" s="1072"/>
      <c r="CA97" s="1072"/>
      <c r="CB97" s="1072"/>
      <c r="CC97" s="1072"/>
      <c r="CD97" s="1072"/>
      <c r="CE97" s="1072"/>
      <c r="CF97" s="1072"/>
      <c r="CG97" s="1072"/>
      <c r="CH97" s="1072"/>
      <c r="CI97" s="1072"/>
      <c r="CJ97" s="1072"/>
      <c r="CK97" s="1072"/>
      <c r="CL97" s="1072"/>
      <c r="CM97" s="1072"/>
      <c r="CN97" s="1072"/>
      <c r="CO97" s="1072"/>
      <c r="CP97" s="1072"/>
      <c r="CQ97" s="1072"/>
      <c r="CR97" s="1072"/>
      <c r="CS97" s="1072"/>
      <c r="CT97" s="1072"/>
      <c r="CU97" s="1072"/>
      <c r="CV97" s="1072"/>
      <c r="CW97" s="1072"/>
      <c r="CX97" s="1072"/>
      <c r="CY97" s="1072"/>
      <c r="CZ97" s="1072"/>
      <c r="DA97" s="1072"/>
      <c r="DB97" s="1072"/>
      <c r="DC97" s="1072"/>
      <c r="DD97" s="1072"/>
      <c r="DE97" s="1072"/>
      <c r="DF97" s="1072"/>
      <c r="DG97" s="1072"/>
      <c r="DH97" s="1072"/>
      <c r="DI97" s="1072"/>
    </row>
    <row r="98" spans="1:113" ht="12.75">
      <c r="A98" s="387"/>
      <c r="B98" s="1213"/>
      <c r="C98" s="408"/>
      <c r="D98" s="408"/>
      <c r="E98" s="1077"/>
      <c r="F98" s="374"/>
      <c r="G98" s="1236"/>
      <c r="H98" s="1072"/>
      <c r="I98" s="1072"/>
      <c r="J98" s="1072"/>
      <c r="K98" s="1072"/>
      <c r="L98" s="1072"/>
      <c r="M98" s="1072"/>
      <c r="N98" s="1072"/>
      <c r="O98" s="1072"/>
      <c r="P98" s="1072"/>
      <c r="Q98" s="1072"/>
      <c r="R98" s="1072"/>
      <c r="S98" s="1072"/>
      <c r="T98" s="1072"/>
      <c r="U98" s="1072"/>
      <c r="V98" s="1072"/>
      <c r="W98" s="1072"/>
      <c r="X98" s="1072"/>
      <c r="Y98" s="1072"/>
      <c r="Z98" s="1072"/>
      <c r="AA98" s="1072"/>
      <c r="AB98" s="1072"/>
      <c r="AC98" s="1072"/>
      <c r="AD98" s="1072"/>
      <c r="AE98" s="1072"/>
      <c r="AF98" s="1072"/>
      <c r="AG98" s="1072"/>
      <c r="AH98" s="1072"/>
      <c r="AI98" s="1072"/>
      <c r="AJ98" s="1072"/>
      <c r="AK98" s="1072"/>
      <c r="AL98" s="1072"/>
      <c r="AM98" s="1072"/>
      <c r="AN98" s="1072"/>
      <c r="AO98" s="1072"/>
      <c r="AP98" s="1072"/>
      <c r="AQ98" s="1072"/>
      <c r="AR98" s="1072"/>
      <c r="AS98" s="1072"/>
      <c r="AT98" s="1072"/>
      <c r="AU98" s="1072"/>
      <c r="AV98" s="1072"/>
      <c r="AW98" s="1072"/>
      <c r="AX98" s="1072"/>
      <c r="AY98" s="1072"/>
      <c r="AZ98" s="1072"/>
      <c r="BA98" s="1072"/>
      <c r="BB98" s="1072"/>
      <c r="BC98" s="1072"/>
      <c r="BD98" s="1072"/>
      <c r="BE98" s="1072"/>
      <c r="BF98" s="1072"/>
      <c r="BG98" s="1072"/>
      <c r="BH98" s="1072"/>
      <c r="BI98" s="1072"/>
      <c r="BJ98" s="1072"/>
      <c r="BK98" s="1072"/>
      <c r="BL98" s="1072"/>
      <c r="BM98" s="1072"/>
      <c r="BN98" s="1072"/>
      <c r="BO98" s="1072"/>
      <c r="BP98" s="1072"/>
      <c r="BQ98" s="1072"/>
      <c r="BR98" s="1072"/>
      <c r="BS98" s="1072"/>
      <c r="BT98" s="1072"/>
      <c r="BU98" s="1072"/>
      <c r="BV98" s="1072"/>
      <c r="BW98" s="1072"/>
      <c r="BX98" s="1072"/>
      <c r="BY98" s="1072"/>
      <c r="BZ98" s="1072"/>
      <c r="CA98" s="1072"/>
      <c r="CB98" s="1072"/>
      <c r="CC98" s="1072"/>
      <c r="CD98" s="1072"/>
      <c r="CE98" s="1072"/>
      <c r="CF98" s="1072"/>
      <c r="CG98" s="1072"/>
      <c r="CH98" s="1072"/>
      <c r="CI98" s="1072"/>
      <c r="CJ98" s="1072"/>
      <c r="CK98" s="1072"/>
      <c r="CL98" s="1072"/>
      <c r="CM98" s="1072"/>
      <c r="CN98" s="1072"/>
      <c r="CO98" s="1072"/>
      <c r="CP98" s="1072"/>
      <c r="CQ98" s="1072"/>
      <c r="CR98" s="1072"/>
      <c r="CS98" s="1072"/>
      <c r="CT98" s="1072"/>
      <c r="CU98" s="1072"/>
      <c r="CV98" s="1072"/>
      <c r="CW98" s="1072"/>
      <c r="CX98" s="1072"/>
      <c r="CY98" s="1072"/>
      <c r="CZ98" s="1072"/>
      <c r="DA98" s="1072"/>
      <c r="DB98" s="1072"/>
      <c r="DC98" s="1072"/>
      <c r="DD98" s="1072"/>
      <c r="DE98" s="1072"/>
      <c r="DF98" s="1072"/>
      <c r="DG98" s="1072"/>
      <c r="DH98" s="1072"/>
      <c r="DI98" s="1072"/>
    </row>
    <row r="99" spans="1:113" ht="15">
      <c r="A99" s="381"/>
      <c r="B99" s="415" t="s">
        <v>1716</v>
      </c>
      <c r="C99" s="1219"/>
      <c r="D99" s="1219"/>
      <c r="E99" s="1088"/>
      <c r="F99" s="410"/>
      <c r="G99" s="1236"/>
      <c r="H99" s="1072"/>
      <c r="I99" s="1072"/>
      <c r="J99" s="1072"/>
      <c r="K99" s="1072"/>
      <c r="L99" s="1072"/>
      <c r="M99" s="1072"/>
      <c r="N99" s="1072"/>
      <c r="O99" s="1072"/>
      <c r="P99" s="1072"/>
      <c r="Q99" s="1072"/>
      <c r="R99" s="1072"/>
      <c r="S99" s="1072"/>
      <c r="T99" s="1072"/>
      <c r="U99" s="1072"/>
      <c r="V99" s="1072"/>
      <c r="W99" s="1072"/>
      <c r="X99" s="1072"/>
      <c r="Y99" s="1072"/>
      <c r="Z99" s="1072"/>
      <c r="AA99" s="1072"/>
      <c r="AB99" s="1072"/>
      <c r="AC99" s="1072"/>
      <c r="AD99" s="1072"/>
      <c r="AE99" s="1072"/>
      <c r="AF99" s="1072"/>
      <c r="AG99" s="1072"/>
      <c r="AH99" s="1072"/>
      <c r="AI99" s="1072"/>
      <c r="AJ99" s="1072"/>
      <c r="AK99" s="1072"/>
      <c r="AL99" s="1072"/>
      <c r="AM99" s="1072"/>
      <c r="AN99" s="1072"/>
      <c r="AO99" s="1072"/>
      <c r="AP99" s="1072"/>
      <c r="AQ99" s="1072"/>
      <c r="AR99" s="1072"/>
      <c r="AS99" s="1072"/>
      <c r="AT99" s="1072"/>
      <c r="AU99" s="1072"/>
      <c r="AV99" s="1072"/>
      <c r="AW99" s="1072"/>
      <c r="AX99" s="1072"/>
      <c r="AY99" s="1072"/>
      <c r="AZ99" s="1072"/>
      <c r="BA99" s="1072"/>
      <c r="BB99" s="1072"/>
      <c r="BC99" s="1072"/>
      <c r="BD99" s="1072"/>
      <c r="BE99" s="1072"/>
      <c r="BF99" s="1072"/>
      <c r="BG99" s="1072"/>
      <c r="BH99" s="1072"/>
      <c r="BI99" s="1072"/>
      <c r="BJ99" s="1072"/>
      <c r="BK99" s="1072"/>
      <c r="BL99" s="1072"/>
      <c r="BM99" s="1072"/>
      <c r="BN99" s="1072"/>
      <c r="BO99" s="1072"/>
      <c r="BP99" s="1072"/>
      <c r="BQ99" s="1072"/>
      <c r="BR99" s="1072"/>
      <c r="BS99" s="1072"/>
      <c r="BT99" s="1072"/>
      <c r="BU99" s="1072"/>
      <c r="BV99" s="1072"/>
      <c r="BW99" s="1072"/>
      <c r="BX99" s="1072"/>
      <c r="BY99" s="1072"/>
      <c r="BZ99" s="1072"/>
      <c r="CA99" s="1072"/>
      <c r="CB99" s="1072"/>
      <c r="CC99" s="1072"/>
      <c r="CD99" s="1072"/>
      <c r="CE99" s="1072"/>
      <c r="CF99" s="1072"/>
      <c r="CG99" s="1072"/>
      <c r="CH99" s="1072"/>
      <c r="CI99" s="1072"/>
      <c r="CJ99" s="1072"/>
      <c r="CK99" s="1072"/>
      <c r="CL99" s="1072"/>
      <c r="CM99" s="1072"/>
      <c r="CN99" s="1072"/>
      <c r="CO99" s="1072"/>
      <c r="CP99" s="1072"/>
      <c r="CQ99" s="1072"/>
      <c r="CR99" s="1072"/>
      <c r="CS99" s="1072"/>
      <c r="CT99" s="1072"/>
      <c r="CU99" s="1072"/>
      <c r="CV99" s="1072"/>
      <c r="CW99" s="1072"/>
      <c r="CX99" s="1072"/>
      <c r="CY99" s="1072"/>
      <c r="CZ99" s="1072"/>
      <c r="DA99" s="1072"/>
      <c r="DB99" s="1072"/>
      <c r="DC99" s="1072"/>
      <c r="DD99" s="1072"/>
      <c r="DE99" s="1072"/>
      <c r="DF99" s="1072"/>
      <c r="DG99" s="1072"/>
      <c r="DH99" s="1072"/>
      <c r="DI99" s="1072"/>
    </row>
    <row r="100" spans="1:113" ht="60">
      <c r="A100" s="381"/>
      <c r="B100" s="415" t="s">
        <v>1717</v>
      </c>
      <c r="C100" s="1219"/>
      <c r="D100" s="1219"/>
      <c r="E100" s="1088"/>
      <c r="F100" s="410"/>
      <c r="G100" s="1236"/>
      <c r="H100" s="1072"/>
      <c r="I100" s="1072"/>
      <c r="J100" s="1072"/>
      <c r="K100" s="1072"/>
      <c r="L100" s="1072"/>
      <c r="M100" s="1072"/>
      <c r="N100" s="1072"/>
      <c r="O100" s="1072"/>
      <c r="P100" s="1072"/>
      <c r="Q100" s="1072"/>
      <c r="R100" s="1072"/>
      <c r="S100" s="1072"/>
      <c r="T100" s="1072"/>
      <c r="U100" s="1072"/>
      <c r="V100" s="1072"/>
      <c r="W100" s="1072"/>
      <c r="X100" s="1072"/>
      <c r="Y100" s="1072"/>
      <c r="Z100" s="1072"/>
      <c r="AA100" s="1072"/>
      <c r="AB100" s="1072"/>
      <c r="AC100" s="1072"/>
      <c r="AD100" s="1072"/>
      <c r="AE100" s="1072"/>
      <c r="AF100" s="1072"/>
      <c r="AG100" s="1072"/>
      <c r="AH100" s="1072"/>
      <c r="AI100" s="1072"/>
      <c r="AJ100" s="1072"/>
      <c r="AK100" s="1072"/>
      <c r="AL100" s="1072"/>
      <c r="AM100" s="1072"/>
      <c r="AN100" s="1072"/>
      <c r="AO100" s="1072"/>
      <c r="AP100" s="1072"/>
      <c r="AQ100" s="1072"/>
      <c r="AR100" s="1072"/>
      <c r="AS100" s="1072"/>
      <c r="AT100" s="1072"/>
      <c r="AU100" s="1072"/>
      <c r="AV100" s="1072"/>
      <c r="AW100" s="1072"/>
      <c r="AX100" s="1072"/>
      <c r="AY100" s="1072"/>
      <c r="AZ100" s="1072"/>
      <c r="BA100" s="1072"/>
      <c r="BB100" s="1072"/>
      <c r="BC100" s="1072"/>
      <c r="BD100" s="1072"/>
      <c r="BE100" s="1072"/>
      <c r="BF100" s="1072"/>
      <c r="BG100" s="1072"/>
      <c r="BH100" s="1072"/>
      <c r="BI100" s="1072"/>
      <c r="BJ100" s="1072"/>
      <c r="BK100" s="1072"/>
      <c r="BL100" s="1072"/>
      <c r="BM100" s="1072"/>
      <c r="BN100" s="1072"/>
      <c r="BO100" s="1072"/>
      <c r="BP100" s="1072"/>
      <c r="BQ100" s="1072"/>
      <c r="BR100" s="1072"/>
      <c r="BS100" s="1072"/>
      <c r="BT100" s="1072"/>
      <c r="BU100" s="1072"/>
      <c r="BV100" s="1072"/>
      <c r="BW100" s="1072"/>
      <c r="BX100" s="1072"/>
      <c r="BY100" s="1072"/>
      <c r="BZ100" s="1072"/>
      <c r="CA100" s="1072"/>
      <c r="CB100" s="1072"/>
      <c r="CC100" s="1072"/>
      <c r="CD100" s="1072"/>
      <c r="CE100" s="1072"/>
      <c r="CF100" s="1072"/>
      <c r="CG100" s="1072"/>
      <c r="CH100" s="1072"/>
      <c r="CI100" s="1072"/>
      <c r="CJ100" s="1072"/>
      <c r="CK100" s="1072"/>
      <c r="CL100" s="1072"/>
      <c r="CM100" s="1072"/>
      <c r="CN100" s="1072"/>
      <c r="CO100" s="1072"/>
      <c r="CP100" s="1072"/>
      <c r="CQ100" s="1072"/>
      <c r="CR100" s="1072"/>
      <c r="CS100" s="1072"/>
      <c r="CT100" s="1072"/>
      <c r="CU100" s="1072"/>
      <c r="CV100" s="1072"/>
      <c r="CW100" s="1072"/>
      <c r="CX100" s="1072"/>
      <c r="CY100" s="1072"/>
      <c r="CZ100" s="1072"/>
      <c r="DA100" s="1072"/>
      <c r="DB100" s="1072"/>
      <c r="DC100" s="1072"/>
      <c r="DD100" s="1072"/>
      <c r="DE100" s="1072"/>
      <c r="DF100" s="1072"/>
      <c r="DG100" s="1072"/>
      <c r="DH100" s="1072"/>
      <c r="DI100" s="1072"/>
    </row>
    <row r="101" spans="1:113" ht="51">
      <c r="A101" s="381" t="s">
        <v>1497</v>
      </c>
      <c r="B101" s="2001" t="s">
        <v>3217</v>
      </c>
      <c r="C101" s="2002">
        <v>1</v>
      </c>
      <c r="D101" s="1219" t="s">
        <v>31</v>
      </c>
      <c r="E101" s="1088"/>
      <c r="F101" s="410"/>
      <c r="G101" s="1872">
        <f t="shared" ref="G101:G114" si="5">E101*C101</f>
        <v>0</v>
      </c>
      <c r="H101" s="1072"/>
      <c r="I101" s="1072"/>
      <c r="J101" s="1072"/>
      <c r="K101" s="1072"/>
      <c r="L101" s="1072"/>
      <c r="M101" s="1072"/>
      <c r="N101" s="1072"/>
      <c r="O101" s="1072"/>
      <c r="P101" s="1072"/>
      <c r="Q101" s="1072"/>
      <c r="R101" s="1072"/>
      <c r="S101" s="1072"/>
      <c r="T101" s="1072"/>
      <c r="U101" s="1072"/>
      <c r="V101" s="1072"/>
      <c r="W101" s="1072"/>
      <c r="X101" s="1072"/>
      <c r="Y101" s="1072"/>
      <c r="Z101" s="1072"/>
      <c r="AA101" s="1072"/>
      <c r="AB101" s="1072"/>
      <c r="AC101" s="1072"/>
      <c r="AD101" s="1072"/>
      <c r="AE101" s="1072"/>
      <c r="AF101" s="1072"/>
      <c r="AG101" s="1072"/>
      <c r="AH101" s="1072"/>
      <c r="AI101" s="1072"/>
      <c r="AJ101" s="1072"/>
      <c r="AK101" s="1072"/>
      <c r="AL101" s="1072"/>
      <c r="AM101" s="1072"/>
      <c r="AN101" s="1072"/>
      <c r="AO101" s="1072"/>
      <c r="AP101" s="1072"/>
      <c r="AQ101" s="1072"/>
      <c r="AR101" s="1072"/>
      <c r="AS101" s="1072"/>
      <c r="AT101" s="1072"/>
      <c r="AU101" s="1072"/>
      <c r="AV101" s="1072"/>
      <c r="AW101" s="1072"/>
      <c r="AX101" s="1072"/>
      <c r="AY101" s="1072"/>
      <c r="AZ101" s="1072"/>
      <c r="BA101" s="1072"/>
      <c r="BB101" s="1072"/>
      <c r="BC101" s="1072"/>
      <c r="BD101" s="1072"/>
      <c r="BE101" s="1072"/>
      <c r="BF101" s="1072"/>
      <c r="BG101" s="1072"/>
      <c r="BH101" s="1072"/>
      <c r="BI101" s="1072"/>
      <c r="BJ101" s="1072"/>
      <c r="BK101" s="1072"/>
      <c r="BL101" s="1072"/>
      <c r="BM101" s="1072"/>
      <c r="BN101" s="1072"/>
      <c r="BO101" s="1072"/>
      <c r="BP101" s="1072"/>
      <c r="BQ101" s="1072"/>
      <c r="BR101" s="1072"/>
      <c r="BS101" s="1072"/>
      <c r="BT101" s="1072"/>
      <c r="BU101" s="1072"/>
      <c r="BV101" s="1072"/>
      <c r="BW101" s="1072"/>
      <c r="BX101" s="1072"/>
      <c r="BY101" s="1072"/>
      <c r="BZ101" s="1072"/>
      <c r="CA101" s="1072"/>
      <c r="CB101" s="1072"/>
      <c r="CC101" s="1072"/>
      <c r="CD101" s="1072"/>
      <c r="CE101" s="1072"/>
      <c r="CF101" s="1072"/>
      <c r="CG101" s="1072"/>
      <c r="CH101" s="1072"/>
      <c r="CI101" s="1072"/>
      <c r="CJ101" s="1072"/>
      <c r="CK101" s="1072"/>
      <c r="CL101" s="1072"/>
      <c r="CM101" s="1072"/>
      <c r="CN101" s="1072"/>
      <c r="CO101" s="1072"/>
      <c r="CP101" s="1072"/>
      <c r="CQ101" s="1072"/>
      <c r="CR101" s="1072"/>
      <c r="CS101" s="1072"/>
      <c r="CT101" s="1072"/>
      <c r="CU101" s="1072"/>
      <c r="CV101" s="1072"/>
      <c r="CW101" s="1072"/>
      <c r="CX101" s="1072"/>
      <c r="CY101" s="1072"/>
      <c r="CZ101" s="1072"/>
      <c r="DA101" s="1072"/>
      <c r="DB101" s="1072"/>
      <c r="DC101" s="1072"/>
      <c r="DD101" s="1072"/>
      <c r="DE101" s="1072"/>
      <c r="DF101" s="1072"/>
      <c r="DG101" s="1072"/>
      <c r="DH101" s="1072"/>
      <c r="DI101" s="1072"/>
    </row>
    <row r="102" spans="1:113" ht="51">
      <c r="A102" s="381" t="s">
        <v>1499</v>
      </c>
      <c r="B102" s="2003" t="s">
        <v>1718</v>
      </c>
      <c r="C102" s="2002">
        <v>1</v>
      </c>
      <c r="D102" s="1219" t="s">
        <v>31</v>
      </c>
      <c r="E102" s="1088"/>
      <c r="F102" s="410"/>
      <c r="G102" s="1872">
        <f t="shared" si="5"/>
        <v>0</v>
      </c>
      <c r="H102" s="1072"/>
      <c r="I102" s="1072"/>
      <c r="J102" s="1072"/>
      <c r="K102" s="1072"/>
      <c r="L102" s="1072"/>
      <c r="M102" s="1072"/>
      <c r="N102" s="1072"/>
      <c r="O102" s="1072"/>
      <c r="P102" s="1072"/>
      <c r="Q102" s="1072"/>
      <c r="R102" s="1072"/>
      <c r="S102" s="1072"/>
      <c r="T102" s="1072"/>
      <c r="U102" s="1072"/>
      <c r="V102" s="1072"/>
      <c r="W102" s="1072"/>
      <c r="X102" s="1072"/>
      <c r="Y102" s="1072"/>
      <c r="Z102" s="1072"/>
      <c r="AA102" s="1072"/>
      <c r="AB102" s="1072"/>
      <c r="AC102" s="1072"/>
      <c r="AD102" s="1072"/>
      <c r="AE102" s="1072"/>
      <c r="AF102" s="1072"/>
      <c r="AG102" s="1072"/>
      <c r="AH102" s="1072"/>
      <c r="AI102" s="1072"/>
      <c r="AJ102" s="1072"/>
      <c r="AK102" s="1072"/>
      <c r="AL102" s="1072"/>
      <c r="AM102" s="1072"/>
      <c r="AN102" s="1072"/>
      <c r="AO102" s="1072"/>
      <c r="AP102" s="1072"/>
      <c r="AQ102" s="1072"/>
      <c r="AR102" s="1072"/>
      <c r="AS102" s="1072"/>
      <c r="AT102" s="1072"/>
      <c r="AU102" s="1072"/>
      <c r="AV102" s="1072"/>
      <c r="AW102" s="1072"/>
      <c r="AX102" s="1072"/>
      <c r="AY102" s="1072"/>
      <c r="AZ102" s="1072"/>
      <c r="BA102" s="1072"/>
      <c r="BB102" s="1072"/>
      <c r="BC102" s="1072"/>
      <c r="BD102" s="1072"/>
      <c r="BE102" s="1072"/>
      <c r="BF102" s="1072"/>
      <c r="BG102" s="1072"/>
      <c r="BH102" s="1072"/>
      <c r="BI102" s="1072"/>
      <c r="BJ102" s="1072"/>
      <c r="BK102" s="1072"/>
      <c r="BL102" s="1072"/>
      <c r="BM102" s="1072"/>
      <c r="BN102" s="1072"/>
      <c r="BO102" s="1072"/>
      <c r="BP102" s="1072"/>
      <c r="BQ102" s="1072"/>
      <c r="BR102" s="1072"/>
      <c r="BS102" s="1072"/>
      <c r="BT102" s="1072"/>
      <c r="BU102" s="1072"/>
      <c r="BV102" s="1072"/>
      <c r="BW102" s="1072"/>
      <c r="BX102" s="1072"/>
      <c r="BY102" s="1072"/>
      <c r="BZ102" s="1072"/>
      <c r="CA102" s="1072"/>
      <c r="CB102" s="1072"/>
      <c r="CC102" s="1072"/>
      <c r="CD102" s="1072"/>
      <c r="CE102" s="1072"/>
      <c r="CF102" s="1072"/>
      <c r="CG102" s="1072"/>
      <c r="CH102" s="1072"/>
      <c r="CI102" s="1072"/>
      <c r="CJ102" s="1072"/>
      <c r="CK102" s="1072"/>
      <c r="CL102" s="1072"/>
      <c r="CM102" s="1072"/>
      <c r="CN102" s="1072"/>
      <c r="CO102" s="1072"/>
      <c r="CP102" s="1072"/>
      <c r="CQ102" s="1072"/>
      <c r="CR102" s="1072"/>
      <c r="CS102" s="1072"/>
      <c r="CT102" s="1072"/>
      <c r="CU102" s="1072"/>
      <c r="CV102" s="1072"/>
      <c r="CW102" s="1072"/>
      <c r="CX102" s="1072"/>
      <c r="CY102" s="1072"/>
      <c r="CZ102" s="1072"/>
      <c r="DA102" s="1072"/>
      <c r="DB102" s="1072"/>
      <c r="DC102" s="1072"/>
      <c r="DD102" s="1072"/>
      <c r="DE102" s="1072"/>
      <c r="DF102" s="1072"/>
      <c r="DG102" s="1072"/>
      <c r="DH102" s="1072"/>
      <c r="DI102" s="1072"/>
    </row>
    <row r="103" spans="1:113" ht="63.75">
      <c r="A103" s="381" t="s">
        <v>1501</v>
      </c>
      <c r="B103" s="2004" t="s">
        <v>1719</v>
      </c>
      <c r="C103" s="1304">
        <v>12</v>
      </c>
      <c r="D103" s="1304" t="s">
        <v>4</v>
      </c>
      <c r="E103" s="1997"/>
      <c r="F103" s="375"/>
      <c r="G103" s="1872">
        <f t="shared" si="5"/>
        <v>0</v>
      </c>
      <c r="H103" s="1090"/>
      <c r="I103" s="1072"/>
      <c r="J103" s="1072"/>
      <c r="K103" s="1072"/>
      <c r="L103" s="1072"/>
      <c r="M103" s="1072"/>
      <c r="N103" s="1072"/>
      <c r="O103" s="1072"/>
      <c r="P103" s="1072"/>
      <c r="Q103" s="1072"/>
      <c r="R103" s="1072"/>
      <c r="S103" s="1072"/>
      <c r="T103" s="1072"/>
      <c r="U103" s="1072"/>
      <c r="V103" s="1072"/>
      <c r="W103" s="1072"/>
      <c r="X103" s="1072"/>
      <c r="Y103" s="1072"/>
      <c r="Z103" s="1072"/>
      <c r="AA103" s="1072"/>
      <c r="AB103" s="1072"/>
      <c r="AC103" s="1072"/>
      <c r="AD103" s="1072"/>
      <c r="AE103" s="1072"/>
      <c r="AF103" s="1072"/>
      <c r="AG103" s="1072"/>
      <c r="AH103" s="1072"/>
      <c r="AI103" s="1072"/>
      <c r="AJ103" s="1072"/>
      <c r="AK103" s="1072"/>
      <c r="AL103" s="1072"/>
      <c r="AM103" s="1072"/>
      <c r="AN103" s="1072"/>
      <c r="AO103" s="1072"/>
      <c r="AP103" s="1072"/>
      <c r="AQ103" s="1072"/>
      <c r="AR103" s="1072"/>
      <c r="AS103" s="1072"/>
      <c r="AT103" s="1072"/>
      <c r="AU103" s="1072"/>
      <c r="AV103" s="1072"/>
      <c r="AW103" s="1072"/>
      <c r="AX103" s="1072"/>
      <c r="AY103" s="1072"/>
      <c r="AZ103" s="1072"/>
      <c r="BA103" s="1072"/>
      <c r="BB103" s="1072"/>
      <c r="BC103" s="1072"/>
      <c r="BD103" s="1072"/>
      <c r="BE103" s="1072"/>
      <c r="BF103" s="1072"/>
      <c r="BG103" s="1072"/>
      <c r="BH103" s="1072"/>
      <c r="BI103" s="1072"/>
      <c r="BJ103" s="1072"/>
      <c r="BK103" s="1072"/>
      <c r="BL103" s="1072"/>
      <c r="BM103" s="1072"/>
      <c r="BN103" s="1072"/>
      <c r="BO103" s="1072"/>
      <c r="BP103" s="1072"/>
      <c r="BQ103" s="1072"/>
      <c r="BR103" s="1072"/>
      <c r="BS103" s="1072"/>
      <c r="BT103" s="1072"/>
      <c r="BU103" s="1072"/>
      <c r="BV103" s="1072"/>
      <c r="BW103" s="1072"/>
      <c r="BX103" s="1072"/>
      <c r="BY103" s="1072"/>
      <c r="BZ103" s="1072"/>
      <c r="CA103" s="1072"/>
      <c r="CB103" s="1072"/>
      <c r="CC103" s="1072"/>
      <c r="CD103" s="1072"/>
      <c r="CE103" s="1072"/>
      <c r="CF103" s="1072"/>
      <c r="CG103" s="1072"/>
      <c r="CH103" s="1072"/>
      <c r="CI103" s="1072"/>
      <c r="CJ103" s="1072"/>
      <c r="CK103" s="1072"/>
      <c r="CL103" s="1072"/>
      <c r="CM103" s="1072"/>
      <c r="CN103" s="1072"/>
      <c r="CO103" s="1072"/>
      <c r="CP103" s="1072"/>
      <c r="CQ103" s="1072"/>
      <c r="CR103" s="1072"/>
      <c r="CS103" s="1072"/>
      <c r="CT103" s="1072"/>
      <c r="CU103" s="1072"/>
      <c r="CV103" s="1072"/>
      <c r="CW103" s="1072"/>
      <c r="CX103" s="1072"/>
      <c r="CY103" s="1072"/>
      <c r="CZ103" s="1072"/>
      <c r="DA103" s="1072"/>
      <c r="DB103" s="1072"/>
      <c r="DC103" s="1072"/>
      <c r="DD103" s="1072"/>
      <c r="DE103" s="1072"/>
      <c r="DF103" s="1072"/>
      <c r="DG103" s="1072"/>
      <c r="DH103" s="1072"/>
      <c r="DI103" s="1072"/>
    </row>
    <row r="104" spans="1:113" ht="76.5">
      <c r="A104" s="381" t="s">
        <v>1503</v>
      </c>
      <c r="B104" s="2005" t="s">
        <v>1720</v>
      </c>
      <c r="C104" s="1304">
        <v>15</v>
      </c>
      <c r="D104" s="1304" t="s">
        <v>4</v>
      </c>
      <c r="E104" s="1997"/>
      <c r="F104" s="375"/>
      <c r="G104" s="1872">
        <f t="shared" si="5"/>
        <v>0</v>
      </c>
      <c r="H104" s="1072"/>
      <c r="I104" s="1072"/>
      <c r="J104" s="1072"/>
      <c r="K104" s="1072"/>
      <c r="L104" s="1072"/>
      <c r="M104" s="1072"/>
      <c r="N104" s="1072"/>
      <c r="O104" s="1072"/>
      <c r="P104" s="1072"/>
      <c r="Q104" s="1072"/>
      <c r="R104" s="1072"/>
      <c r="S104" s="1072"/>
      <c r="T104" s="1072"/>
      <c r="U104" s="1072"/>
      <c r="V104" s="1072"/>
      <c r="W104" s="1072"/>
      <c r="X104" s="1072"/>
      <c r="Y104" s="1072"/>
      <c r="Z104" s="1072"/>
      <c r="AA104" s="1072"/>
      <c r="AB104" s="1072"/>
      <c r="AC104" s="1072"/>
      <c r="AD104" s="1072"/>
      <c r="AE104" s="1072"/>
      <c r="AF104" s="1072"/>
      <c r="AG104" s="1072"/>
      <c r="AH104" s="1072"/>
      <c r="AI104" s="1072"/>
      <c r="AJ104" s="1072"/>
      <c r="AK104" s="1072"/>
      <c r="AL104" s="1072"/>
      <c r="AM104" s="1072"/>
      <c r="AN104" s="1072"/>
      <c r="AO104" s="1072"/>
      <c r="AP104" s="1072"/>
      <c r="AQ104" s="1072"/>
      <c r="AR104" s="1072"/>
      <c r="AS104" s="1072"/>
      <c r="AT104" s="1072"/>
      <c r="AU104" s="1072"/>
      <c r="AV104" s="1072"/>
      <c r="AW104" s="1072"/>
      <c r="AX104" s="1072"/>
      <c r="AY104" s="1072"/>
      <c r="AZ104" s="1072"/>
      <c r="BA104" s="1072"/>
      <c r="BB104" s="1072"/>
      <c r="BC104" s="1072"/>
      <c r="BD104" s="1072"/>
      <c r="BE104" s="1072"/>
      <c r="BF104" s="1072"/>
      <c r="BG104" s="1072"/>
      <c r="BH104" s="1072"/>
      <c r="BI104" s="1072"/>
      <c r="BJ104" s="1072"/>
      <c r="BK104" s="1072"/>
      <c r="BL104" s="1072"/>
      <c r="BM104" s="1072"/>
      <c r="BN104" s="1072"/>
      <c r="BO104" s="1072"/>
      <c r="BP104" s="1072"/>
      <c r="BQ104" s="1072"/>
      <c r="BR104" s="1072"/>
      <c r="BS104" s="1072"/>
      <c r="BT104" s="1072"/>
      <c r="BU104" s="1072"/>
      <c r="BV104" s="1072"/>
      <c r="BW104" s="1072"/>
      <c r="BX104" s="1072"/>
      <c r="BY104" s="1072"/>
      <c r="BZ104" s="1072"/>
      <c r="CA104" s="1072"/>
      <c r="CB104" s="1072"/>
      <c r="CC104" s="1072"/>
      <c r="CD104" s="1072"/>
      <c r="CE104" s="1072"/>
      <c r="CF104" s="1072"/>
      <c r="CG104" s="1072"/>
      <c r="CH104" s="1072"/>
      <c r="CI104" s="1072"/>
      <c r="CJ104" s="1072"/>
      <c r="CK104" s="1072"/>
      <c r="CL104" s="1072"/>
      <c r="CM104" s="1072"/>
      <c r="CN104" s="1072"/>
      <c r="CO104" s="1072"/>
      <c r="CP104" s="1072"/>
      <c r="CQ104" s="1072"/>
      <c r="CR104" s="1072"/>
      <c r="CS104" s="1072"/>
      <c r="CT104" s="1072"/>
      <c r="CU104" s="1072"/>
      <c r="CV104" s="1072"/>
      <c r="CW104" s="1072"/>
      <c r="CX104" s="1072"/>
      <c r="CY104" s="1072"/>
      <c r="CZ104" s="1072"/>
      <c r="DA104" s="1072"/>
      <c r="DB104" s="1072"/>
      <c r="DC104" s="1072"/>
      <c r="DD104" s="1072"/>
      <c r="DE104" s="1072"/>
      <c r="DF104" s="1072"/>
      <c r="DG104" s="1072"/>
      <c r="DH104" s="1072"/>
      <c r="DI104" s="1072"/>
    </row>
    <row r="105" spans="1:113" ht="76.5">
      <c r="A105" s="381" t="s">
        <v>1505</v>
      </c>
      <c r="B105" s="2005" t="s">
        <v>1721</v>
      </c>
      <c r="C105" s="1304">
        <v>8</v>
      </c>
      <c r="D105" s="1304" t="s">
        <v>4</v>
      </c>
      <c r="E105" s="1997"/>
      <c r="F105" s="375"/>
      <c r="G105" s="1872">
        <f t="shared" si="5"/>
        <v>0</v>
      </c>
      <c r="H105" s="1072"/>
      <c r="I105" s="1072"/>
      <c r="J105" s="1072"/>
      <c r="K105" s="1072"/>
      <c r="L105" s="1072"/>
      <c r="M105" s="1072"/>
      <c r="N105" s="1072"/>
      <c r="O105" s="1072"/>
      <c r="P105" s="1072"/>
      <c r="Q105" s="1072"/>
      <c r="R105" s="1072"/>
      <c r="S105" s="1072"/>
      <c r="T105" s="1072"/>
      <c r="U105" s="1072"/>
      <c r="V105" s="1072"/>
      <c r="W105" s="1072"/>
      <c r="X105" s="1072"/>
      <c r="Y105" s="1072"/>
      <c r="Z105" s="1072"/>
      <c r="AA105" s="1072"/>
      <c r="AB105" s="1072"/>
      <c r="AC105" s="1072"/>
      <c r="AD105" s="1072"/>
      <c r="AE105" s="1072"/>
      <c r="AF105" s="1072"/>
      <c r="AG105" s="1072"/>
      <c r="AH105" s="1072"/>
      <c r="AI105" s="1072"/>
      <c r="AJ105" s="1072"/>
      <c r="AK105" s="1072"/>
      <c r="AL105" s="1072"/>
      <c r="AM105" s="1072"/>
      <c r="AN105" s="1072"/>
      <c r="AO105" s="1072"/>
      <c r="AP105" s="1072"/>
      <c r="AQ105" s="1072"/>
      <c r="AR105" s="1072"/>
      <c r="AS105" s="1072"/>
      <c r="AT105" s="1072"/>
      <c r="AU105" s="1072"/>
      <c r="AV105" s="1072"/>
      <c r="AW105" s="1072"/>
      <c r="AX105" s="1072"/>
      <c r="AY105" s="1072"/>
      <c r="AZ105" s="1072"/>
      <c r="BA105" s="1072"/>
      <c r="BB105" s="1072"/>
      <c r="BC105" s="1072"/>
      <c r="BD105" s="1072"/>
      <c r="BE105" s="1072"/>
      <c r="BF105" s="1072"/>
      <c r="BG105" s="1072"/>
      <c r="BH105" s="1072"/>
      <c r="BI105" s="1072"/>
      <c r="BJ105" s="1072"/>
      <c r="BK105" s="1072"/>
      <c r="BL105" s="1072"/>
      <c r="BM105" s="1072"/>
      <c r="BN105" s="1072"/>
      <c r="BO105" s="1072"/>
      <c r="BP105" s="1072"/>
      <c r="BQ105" s="1072"/>
      <c r="BR105" s="1072"/>
      <c r="BS105" s="1072"/>
      <c r="BT105" s="1072"/>
      <c r="BU105" s="1072"/>
      <c r="BV105" s="1072"/>
      <c r="BW105" s="1072"/>
      <c r="BX105" s="1072"/>
      <c r="BY105" s="1072"/>
      <c r="BZ105" s="1072"/>
      <c r="CA105" s="1072"/>
      <c r="CB105" s="1072"/>
      <c r="CC105" s="1072"/>
      <c r="CD105" s="1072"/>
      <c r="CE105" s="1072"/>
      <c r="CF105" s="1072"/>
      <c r="CG105" s="1072"/>
      <c r="CH105" s="1072"/>
      <c r="CI105" s="1072"/>
      <c r="CJ105" s="1072"/>
      <c r="CK105" s="1072"/>
      <c r="CL105" s="1072"/>
      <c r="CM105" s="1072"/>
      <c r="CN105" s="1072"/>
      <c r="CO105" s="1072"/>
      <c r="CP105" s="1072"/>
      <c r="CQ105" s="1072"/>
      <c r="CR105" s="1072"/>
      <c r="CS105" s="1072"/>
      <c r="CT105" s="1072"/>
      <c r="CU105" s="1072"/>
      <c r="CV105" s="1072"/>
      <c r="CW105" s="1072"/>
      <c r="CX105" s="1072"/>
      <c r="CY105" s="1072"/>
      <c r="CZ105" s="1072"/>
      <c r="DA105" s="1072"/>
      <c r="DB105" s="1072"/>
      <c r="DC105" s="1072"/>
      <c r="DD105" s="1072"/>
      <c r="DE105" s="1072"/>
      <c r="DF105" s="1072"/>
      <c r="DG105" s="1072"/>
      <c r="DH105" s="1072"/>
      <c r="DI105" s="1072"/>
    </row>
    <row r="106" spans="1:113" ht="89.25">
      <c r="A106" s="381" t="s">
        <v>1507</v>
      </c>
      <c r="B106" s="2004" t="s">
        <v>1722</v>
      </c>
      <c r="C106" s="1304">
        <v>7</v>
      </c>
      <c r="D106" s="1304" t="s">
        <v>4</v>
      </c>
      <c r="E106" s="1997"/>
      <c r="F106" s="375"/>
      <c r="G106" s="1872">
        <f t="shared" si="5"/>
        <v>0</v>
      </c>
      <c r="H106" s="1072"/>
      <c r="I106" s="1072"/>
      <c r="J106" s="1072"/>
      <c r="K106" s="1072"/>
      <c r="L106" s="1072"/>
      <c r="M106" s="1072"/>
      <c r="N106" s="1072"/>
      <c r="O106" s="1072"/>
      <c r="P106" s="1072"/>
      <c r="Q106" s="1072"/>
      <c r="R106" s="1072"/>
      <c r="S106" s="1072"/>
      <c r="T106" s="1072"/>
      <c r="U106" s="1072"/>
      <c r="V106" s="1072"/>
      <c r="W106" s="1072"/>
      <c r="X106" s="1072"/>
      <c r="Y106" s="1072"/>
      <c r="Z106" s="1072"/>
      <c r="AA106" s="1072"/>
      <c r="AB106" s="1072"/>
      <c r="AC106" s="1072"/>
      <c r="AD106" s="1072"/>
      <c r="AE106" s="1072"/>
      <c r="AF106" s="1072"/>
      <c r="AG106" s="1072"/>
      <c r="AH106" s="1072"/>
      <c r="AI106" s="1072"/>
      <c r="AJ106" s="1072"/>
      <c r="AK106" s="1072"/>
      <c r="AL106" s="1072"/>
      <c r="AM106" s="1072"/>
      <c r="AN106" s="1072"/>
      <c r="AO106" s="1072"/>
      <c r="AP106" s="1072"/>
      <c r="AQ106" s="1072"/>
      <c r="AR106" s="1072"/>
      <c r="AS106" s="1072"/>
      <c r="AT106" s="1072"/>
      <c r="AU106" s="1072"/>
      <c r="AV106" s="1072"/>
      <c r="AW106" s="1072"/>
      <c r="AX106" s="1072"/>
      <c r="AY106" s="1072"/>
      <c r="AZ106" s="1072"/>
      <c r="BA106" s="1072"/>
      <c r="BB106" s="1072"/>
      <c r="BC106" s="1072"/>
      <c r="BD106" s="1072"/>
      <c r="BE106" s="1072"/>
      <c r="BF106" s="1072"/>
      <c r="BG106" s="1072"/>
      <c r="BH106" s="1072"/>
      <c r="BI106" s="1072"/>
      <c r="BJ106" s="1072"/>
      <c r="BK106" s="1072"/>
      <c r="BL106" s="1072"/>
      <c r="BM106" s="1072"/>
      <c r="BN106" s="1072"/>
      <c r="BO106" s="1072"/>
      <c r="BP106" s="1072"/>
      <c r="BQ106" s="1072"/>
      <c r="BR106" s="1072"/>
      <c r="BS106" s="1072"/>
      <c r="BT106" s="1072"/>
      <c r="BU106" s="1072"/>
      <c r="BV106" s="1072"/>
      <c r="BW106" s="1072"/>
      <c r="BX106" s="1072"/>
      <c r="BY106" s="1072"/>
      <c r="BZ106" s="1072"/>
      <c r="CA106" s="1072"/>
      <c r="CB106" s="1072"/>
      <c r="CC106" s="1072"/>
      <c r="CD106" s="1072"/>
      <c r="CE106" s="1072"/>
      <c r="CF106" s="1072"/>
      <c r="CG106" s="1072"/>
      <c r="CH106" s="1072"/>
      <c r="CI106" s="1072"/>
      <c r="CJ106" s="1072"/>
      <c r="CK106" s="1072"/>
      <c r="CL106" s="1072"/>
      <c r="CM106" s="1072"/>
      <c r="CN106" s="1072"/>
      <c r="CO106" s="1072"/>
      <c r="CP106" s="1072"/>
      <c r="CQ106" s="1072"/>
      <c r="CR106" s="1072"/>
      <c r="CS106" s="1072"/>
      <c r="CT106" s="1072"/>
      <c r="CU106" s="1072"/>
      <c r="CV106" s="1072"/>
      <c r="CW106" s="1072"/>
      <c r="CX106" s="1072"/>
      <c r="CY106" s="1072"/>
      <c r="CZ106" s="1072"/>
      <c r="DA106" s="1072"/>
      <c r="DB106" s="1072"/>
      <c r="DC106" s="1072"/>
      <c r="DD106" s="1072"/>
      <c r="DE106" s="1072"/>
      <c r="DF106" s="1072"/>
      <c r="DG106" s="1072"/>
      <c r="DH106" s="1072"/>
      <c r="DI106" s="1072"/>
    </row>
    <row r="107" spans="1:113" ht="127.5">
      <c r="A107" s="381" t="s">
        <v>1509</v>
      </c>
      <c r="B107" s="2004" t="s">
        <v>3218</v>
      </c>
      <c r="C107" s="1304">
        <v>2</v>
      </c>
      <c r="D107" s="1304" t="s">
        <v>4</v>
      </c>
      <c r="E107" s="1997"/>
      <c r="F107" s="375"/>
      <c r="G107" s="1872">
        <f t="shared" si="5"/>
        <v>0</v>
      </c>
      <c r="H107" s="1072"/>
      <c r="I107" s="1072"/>
      <c r="J107" s="1072"/>
      <c r="K107" s="1072"/>
      <c r="L107" s="1072"/>
      <c r="M107" s="1072"/>
      <c r="N107" s="1072"/>
      <c r="O107" s="1072"/>
      <c r="P107" s="1072"/>
      <c r="Q107" s="1072"/>
      <c r="R107" s="1072"/>
      <c r="S107" s="1072"/>
      <c r="T107" s="1072"/>
      <c r="U107" s="1072"/>
      <c r="V107" s="1072"/>
      <c r="W107" s="1072"/>
      <c r="X107" s="1072"/>
      <c r="Y107" s="1072"/>
      <c r="Z107" s="1072"/>
      <c r="AA107" s="1072"/>
      <c r="AB107" s="1072"/>
      <c r="AC107" s="1072"/>
      <c r="AD107" s="1072"/>
      <c r="AE107" s="1072"/>
      <c r="AF107" s="1072"/>
      <c r="AG107" s="1072"/>
      <c r="AH107" s="1072"/>
      <c r="AI107" s="1072"/>
      <c r="AJ107" s="1072"/>
      <c r="AK107" s="1072"/>
      <c r="AL107" s="1072"/>
      <c r="AM107" s="1072"/>
      <c r="AN107" s="1072"/>
      <c r="AO107" s="1072"/>
      <c r="AP107" s="1072"/>
      <c r="AQ107" s="1072"/>
      <c r="AR107" s="1072"/>
      <c r="AS107" s="1072"/>
      <c r="AT107" s="1072"/>
      <c r="AU107" s="1072"/>
      <c r="AV107" s="1072"/>
      <c r="AW107" s="1072"/>
      <c r="AX107" s="1072"/>
      <c r="AY107" s="1072"/>
      <c r="AZ107" s="1072"/>
      <c r="BA107" s="1072"/>
      <c r="BB107" s="1072"/>
      <c r="BC107" s="1072"/>
      <c r="BD107" s="1072"/>
      <c r="BE107" s="1072"/>
      <c r="BF107" s="1072"/>
      <c r="BG107" s="1072"/>
      <c r="BH107" s="1072"/>
      <c r="BI107" s="1072"/>
      <c r="BJ107" s="1072"/>
      <c r="BK107" s="1072"/>
      <c r="BL107" s="1072"/>
      <c r="BM107" s="1072"/>
      <c r="BN107" s="1072"/>
      <c r="BO107" s="1072"/>
      <c r="BP107" s="1072"/>
      <c r="BQ107" s="1072"/>
      <c r="BR107" s="1072"/>
      <c r="BS107" s="1072"/>
      <c r="BT107" s="1072"/>
      <c r="BU107" s="1072"/>
      <c r="BV107" s="1072"/>
      <c r="BW107" s="1072"/>
      <c r="BX107" s="1072"/>
      <c r="BY107" s="1072"/>
      <c r="BZ107" s="1072"/>
      <c r="CA107" s="1072"/>
      <c r="CB107" s="1072"/>
      <c r="CC107" s="1072"/>
      <c r="CD107" s="1072"/>
      <c r="CE107" s="1072"/>
      <c r="CF107" s="1072"/>
      <c r="CG107" s="1072"/>
      <c r="CH107" s="1072"/>
      <c r="CI107" s="1072"/>
      <c r="CJ107" s="1072"/>
      <c r="CK107" s="1072"/>
      <c r="CL107" s="1072"/>
      <c r="CM107" s="1072"/>
      <c r="CN107" s="1072"/>
      <c r="CO107" s="1072"/>
      <c r="CP107" s="1072"/>
      <c r="CQ107" s="1072"/>
      <c r="CR107" s="1072"/>
      <c r="CS107" s="1072"/>
      <c r="CT107" s="1072"/>
      <c r="CU107" s="1072"/>
      <c r="CV107" s="1072"/>
      <c r="CW107" s="1072"/>
      <c r="CX107" s="1072"/>
      <c r="CY107" s="1072"/>
      <c r="CZ107" s="1072"/>
      <c r="DA107" s="1072"/>
      <c r="DB107" s="1072"/>
      <c r="DC107" s="1072"/>
      <c r="DD107" s="1072"/>
      <c r="DE107" s="1072"/>
      <c r="DF107" s="1072"/>
      <c r="DG107" s="1072"/>
      <c r="DH107" s="1072"/>
      <c r="DI107" s="1072"/>
    </row>
    <row r="108" spans="1:113" ht="25.5">
      <c r="A108" s="381" t="s">
        <v>1511</v>
      </c>
      <c r="B108" s="2006" t="s">
        <v>1723</v>
      </c>
      <c r="C108" s="2007">
        <v>1</v>
      </c>
      <c r="D108" s="1219" t="s">
        <v>31</v>
      </c>
      <c r="E108" s="1088"/>
      <c r="F108" s="410"/>
      <c r="G108" s="1872">
        <f t="shared" si="5"/>
        <v>0</v>
      </c>
      <c r="H108" s="1072"/>
      <c r="I108" s="1072"/>
      <c r="J108" s="1072"/>
      <c r="K108" s="1072"/>
      <c r="L108" s="1072"/>
      <c r="M108" s="1072"/>
      <c r="N108" s="1072"/>
      <c r="O108" s="1072"/>
      <c r="P108" s="1072"/>
      <c r="Q108" s="1072"/>
      <c r="R108" s="1072"/>
      <c r="S108" s="1072"/>
      <c r="T108" s="1072"/>
      <c r="U108" s="1072"/>
      <c r="V108" s="1072"/>
      <c r="W108" s="1072"/>
      <c r="X108" s="1072"/>
      <c r="Y108" s="1072"/>
      <c r="Z108" s="1072"/>
      <c r="AA108" s="1072"/>
      <c r="AB108" s="1072"/>
      <c r="AC108" s="1072"/>
      <c r="AD108" s="1072"/>
      <c r="AE108" s="1072"/>
      <c r="AF108" s="1072"/>
      <c r="AG108" s="1072"/>
      <c r="AH108" s="1072"/>
      <c r="AI108" s="1072"/>
      <c r="AJ108" s="1072"/>
      <c r="AK108" s="1072"/>
      <c r="AL108" s="1072"/>
      <c r="AM108" s="1072"/>
      <c r="AN108" s="1072"/>
      <c r="AO108" s="1072"/>
      <c r="AP108" s="1072"/>
      <c r="AQ108" s="1072"/>
      <c r="AR108" s="1072"/>
      <c r="AS108" s="1072"/>
      <c r="AT108" s="1072"/>
      <c r="AU108" s="1072"/>
      <c r="AV108" s="1072"/>
      <c r="AW108" s="1072"/>
      <c r="AX108" s="1072"/>
      <c r="AY108" s="1072"/>
      <c r="AZ108" s="1072"/>
      <c r="BA108" s="1072"/>
      <c r="BB108" s="1072"/>
      <c r="BC108" s="1072"/>
      <c r="BD108" s="1072"/>
      <c r="BE108" s="1072"/>
      <c r="BF108" s="1072"/>
      <c r="BG108" s="1072"/>
      <c r="BH108" s="1072"/>
      <c r="BI108" s="1072"/>
      <c r="BJ108" s="1072"/>
      <c r="BK108" s="1072"/>
      <c r="BL108" s="1072"/>
      <c r="BM108" s="1072"/>
      <c r="BN108" s="1072"/>
      <c r="BO108" s="1072"/>
      <c r="BP108" s="1072"/>
      <c r="BQ108" s="1072"/>
      <c r="BR108" s="1072"/>
      <c r="BS108" s="1072"/>
      <c r="BT108" s="1072"/>
      <c r="BU108" s="1072"/>
      <c r="BV108" s="1072"/>
      <c r="BW108" s="1072"/>
      <c r="BX108" s="1072"/>
      <c r="BY108" s="1072"/>
      <c r="BZ108" s="1072"/>
      <c r="CA108" s="1072"/>
      <c r="CB108" s="1072"/>
      <c r="CC108" s="1072"/>
      <c r="CD108" s="1072"/>
      <c r="CE108" s="1072"/>
      <c r="CF108" s="1072"/>
      <c r="CG108" s="1072"/>
      <c r="CH108" s="1072"/>
      <c r="CI108" s="1072"/>
      <c r="CJ108" s="1072"/>
      <c r="CK108" s="1072"/>
      <c r="CL108" s="1072"/>
      <c r="CM108" s="1072"/>
      <c r="CN108" s="1072"/>
      <c r="CO108" s="1072"/>
      <c r="CP108" s="1072"/>
      <c r="CQ108" s="1072"/>
      <c r="CR108" s="1072"/>
      <c r="CS108" s="1072"/>
      <c r="CT108" s="1072"/>
      <c r="CU108" s="1072"/>
      <c r="CV108" s="1072"/>
      <c r="CW108" s="1072"/>
      <c r="CX108" s="1072"/>
      <c r="CY108" s="1072"/>
      <c r="CZ108" s="1072"/>
      <c r="DA108" s="1072"/>
      <c r="DB108" s="1072"/>
      <c r="DC108" s="1072"/>
      <c r="DD108" s="1072"/>
      <c r="DE108" s="1072"/>
      <c r="DF108" s="1072"/>
      <c r="DG108" s="1072"/>
      <c r="DH108" s="1072"/>
      <c r="DI108" s="1072"/>
    </row>
    <row r="109" spans="1:113" ht="63.75">
      <c r="A109" s="381" t="s">
        <v>1513</v>
      </c>
      <c r="B109" s="2003" t="s">
        <v>1724</v>
      </c>
      <c r="C109" s="2002">
        <v>1</v>
      </c>
      <c r="D109" s="1219" t="s">
        <v>31</v>
      </c>
      <c r="E109" s="1088"/>
      <c r="F109" s="410"/>
      <c r="G109" s="1872">
        <f t="shared" si="5"/>
        <v>0</v>
      </c>
      <c r="H109" s="1072"/>
      <c r="I109" s="1072"/>
      <c r="J109" s="1072"/>
      <c r="K109" s="1072"/>
      <c r="L109" s="1072"/>
      <c r="M109" s="1072"/>
      <c r="N109" s="1072"/>
      <c r="O109" s="1072"/>
      <c r="P109" s="1072"/>
      <c r="Q109" s="1072"/>
      <c r="R109" s="1072"/>
      <c r="S109" s="1072"/>
      <c r="T109" s="1072"/>
      <c r="U109" s="1072"/>
      <c r="V109" s="1072"/>
      <c r="W109" s="1072"/>
      <c r="X109" s="1072"/>
      <c r="Y109" s="1072"/>
      <c r="Z109" s="1072"/>
      <c r="AA109" s="1072"/>
      <c r="AB109" s="1072"/>
      <c r="AC109" s="1072"/>
      <c r="AD109" s="1072"/>
      <c r="AE109" s="1072"/>
      <c r="AF109" s="1072"/>
      <c r="AG109" s="1072"/>
      <c r="AH109" s="1072"/>
      <c r="AI109" s="1072"/>
      <c r="AJ109" s="1072"/>
      <c r="AK109" s="1072"/>
      <c r="AL109" s="1072"/>
      <c r="AM109" s="1072"/>
      <c r="AN109" s="1072"/>
      <c r="AO109" s="1072"/>
      <c r="AP109" s="1072"/>
      <c r="AQ109" s="1072"/>
      <c r="AR109" s="1072"/>
      <c r="AS109" s="1072"/>
      <c r="AT109" s="1072"/>
      <c r="AU109" s="1072"/>
      <c r="AV109" s="1072"/>
      <c r="AW109" s="1072"/>
      <c r="AX109" s="1072"/>
      <c r="AY109" s="1072"/>
      <c r="AZ109" s="1072"/>
      <c r="BA109" s="1072"/>
      <c r="BB109" s="1072"/>
      <c r="BC109" s="1072"/>
      <c r="BD109" s="1072"/>
      <c r="BE109" s="1072"/>
      <c r="BF109" s="1072"/>
      <c r="BG109" s="1072"/>
      <c r="BH109" s="1072"/>
      <c r="BI109" s="1072"/>
      <c r="BJ109" s="1072"/>
      <c r="BK109" s="1072"/>
      <c r="BL109" s="1072"/>
      <c r="BM109" s="1072"/>
      <c r="BN109" s="1072"/>
      <c r="BO109" s="1072"/>
      <c r="BP109" s="1072"/>
      <c r="BQ109" s="1072"/>
      <c r="BR109" s="1072"/>
      <c r="BS109" s="1072"/>
      <c r="BT109" s="1072"/>
      <c r="BU109" s="1072"/>
      <c r="BV109" s="1072"/>
      <c r="BW109" s="1072"/>
      <c r="BX109" s="1072"/>
      <c r="BY109" s="1072"/>
      <c r="BZ109" s="1072"/>
      <c r="CA109" s="1072"/>
      <c r="CB109" s="1072"/>
      <c r="CC109" s="1072"/>
      <c r="CD109" s="1072"/>
      <c r="CE109" s="1072"/>
      <c r="CF109" s="1072"/>
      <c r="CG109" s="1072"/>
      <c r="CH109" s="1072"/>
      <c r="CI109" s="1072"/>
      <c r="CJ109" s="1072"/>
      <c r="CK109" s="1072"/>
      <c r="CL109" s="1072"/>
      <c r="CM109" s="1072"/>
      <c r="CN109" s="1072"/>
      <c r="CO109" s="1072"/>
      <c r="CP109" s="1072"/>
      <c r="CQ109" s="1072"/>
      <c r="CR109" s="1072"/>
      <c r="CS109" s="1072"/>
      <c r="CT109" s="1072"/>
      <c r="CU109" s="1072"/>
      <c r="CV109" s="1072"/>
      <c r="CW109" s="1072"/>
      <c r="CX109" s="1072"/>
      <c r="CY109" s="1072"/>
      <c r="CZ109" s="1072"/>
      <c r="DA109" s="1072"/>
      <c r="DB109" s="1072"/>
      <c r="DC109" s="1072"/>
      <c r="DD109" s="1072"/>
      <c r="DE109" s="1072"/>
      <c r="DF109" s="1072"/>
      <c r="DG109" s="1072"/>
      <c r="DH109" s="1072"/>
      <c r="DI109" s="1072"/>
    </row>
    <row r="110" spans="1:113" ht="127.5">
      <c r="A110" s="381" t="s">
        <v>1515</v>
      </c>
      <c r="B110" s="2008" t="s">
        <v>1725</v>
      </c>
      <c r="C110" s="2009">
        <v>1</v>
      </c>
      <c r="D110" s="1219" t="s">
        <v>31</v>
      </c>
      <c r="E110" s="1088"/>
      <c r="F110" s="410"/>
      <c r="G110" s="1236">
        <f t="shared" si="5"/>
        <v>0</v>
      </c>
      <c r="H110" s="1072"/>
      <c r="I110" s="1072"/>
      <c r="J110" s="1072"/>
      <c r="K110" s="1072"/>
      <c r="L110" s="1072"/>
      <c r="M110" s="1072"/>
      <c r="N110" s="1072"/>
      <c r="O110" s="1072"/>
      <c r="P110" s="1072"/>
      <c r="Q110" s="1072"/>
      <c r="R110" s="1072"/>
      <c r="S110" s="1072"/>
      <c r="T110" s="1072"/>
      <c r="U110" s="1072"/>
      <c r="V110" s="1072"/>
      <c r="W110" s="1072"/>
      <c r="X110" s="1072"/>
      <c r="Y110" s="1072"/>
      <c r="Z110" s="1072"/>
      <c r="AA110" s="1072"/>
      <c r="AB110" s="1072"/>
      <c r="AC110" s="1072"/>
      <c r="AD110" s="1072"/>
      <c r="AE110" s="1072"/>
      <c r="AF110" s="1072"/>
      <c r="AG110" s="1072"/>
      <c r="AH110" s="1072"/>
      <c r="AI110" s="1072"/>
      <c r="AJ110" s="1072"/>
      <c r="AK110" s="1072"/>
      <c r="AL110" s="1072"/>
      <c r="AM110" s="1072"/>
      <c r="AN110" s="1072"/>
      <c r="AO110" s="1072"/>
      <c r="AP110" s="1072"/>
      <c r="AQ110" s="1072"/>
      <c r="AR110" s="1072"/>
      <c r="AS110" s="1072"/>
      <c r="AT110" s="1072"/>
      <c r="AU110" s="1072"/>
      <c r="AV110" s="1072"/>
      <c r="AW110" s="1072"/>
      <c r="AX110" s="1072"/>
      <c r="AY110" s="1072"/>
      <c r="AZ110" s="1072"/>
      <c r="BA110" s="1072"/>
      <c r="BB110" s="1072"/>
      <c r="BC110" s="1072"/>
      <c r="BD110" s="1072"/>
      <c r="BE110" s="1072"/>
      <c r="BF110" s="1072"/>
      <c r="BG110" s="1072"/>
      <c r="BH110" s="1072"/>
      <c r="BI110" s="1072"/>
      <c r="BJ110" s="1072"/>
      <c r="BK110" s="1072"/>
      <c r="BL110" s="1072"/>
      <c r="BM110" s="1072"/>
      <c r="BN110" s="1072"/>
      <c r="BO110" s="1072"/>
      <c r="BP110" s="1072"/>
      <c r="BQ110" s="1072"/>
      <c r="BR110" s="1072"/>
      <c r="BS110" s="1072"/>
      <c r="BT110" s="1072"/>
      <c r="BU110" s="1072"/>
      <c r="BV110" s="1072"/>
      <c r="BW110" s="1072"/>
      <c r="BX110" s="1072"/>
      <c r="BY110" s="1072"/>
      <c r="BZ110" s="1072"/>
      <c r="CA110" s="1072"/>
      <c r="CB110" s="1072"/>
      <c r="CC110" s="1072"/>
      <c r="CD110" s="1072"/>
      <c r="CE110" s="1072"/>
      <c r="CF110" s="1072"/>
      <c r="CG110" s="1072"/>
      <c r="CH110" s="1072"/>
      <c r="CI110" s="1072"/>
      <c r="CJ110" s="1072"/>
      <c r="CK110" s="1072"/>
      <c r="CL110" s="1072"/>
      <c r="CM110" s="1072"/>
      <c r="CN110" s="1072"/>
      <c r="CO110" s="1072"/>
      <c r="CP110" s="1072"/>
      <c r="CQ110" s="1072"/>
      <c r="CR110" s="1072"/>
      <c r="CS110" s="1072"/>
      <c r="CT110" s="1072"/>
      <c r="CU110" s="1072"/>
      <c r="CV110" s="1072"/>
      <c r="CW110" s="1072"/>
      <c r="CX110" s="1072"/>
      <c r="CY110" s="1072"/>
      <c r="CZ110" s="1072"/>
      <c r="DA110" s="1072"/>
      <c r="DB110" s="1072"/>
      <c r="DC110" s="1072"/>
      <c r="DD110" s="1072"/>
      <c r="DE110" s="1072"/>
      <c r="DF110" s="1072"/>
      <c r="DG110" s="1072"/>
      <c r="DH110" s="1072"/>
      <c r="DI110" s="1072"/>
    </row>
    <row r="111" spans="1:113" ht="25.5">
      <c r="A111" s="381" t="s">
        <v>1517</v>
      </c>
      <c r="B111" s="2003" t="s">
        <v>1726</v>
      </c>
      <c r="C111" s="2002">
        <v>1</v>
      </c>
      <c r="D111" s="1219" t="s">
        <v>31</v>
      </c>
      <c r="E111" s="1088"/>
      <c r="F111" s="410"/>
      <c r="G111" s="1236">
        <f t="shared" si="5"/>
        <v>0</v>
      </c>
      <c r="H111" s="1072"/>
      <c r="I111" s="1072"/>
      <c r="J111" s="1072"/>
      <c r="K111" s="1072"/>
      <c r="L111" s="1072"/>
      <c r="M111" s="1072"/>
      <c r="N111" s="1072"/>
      <c r="O111" s="1072"/>
      <c r="P111" s="1072"/>
      <c r="Q111" s="1072"/>
      <c r="R111" s="1072"/>
      <c r="S111" s="1072"/>
      <c r="T111" s="1072"/>
      <c r="U111" s="1072"/>
      <c r="V111" s="1072"/>
      <c r="W111" s="1072"/>
      <c r="X111" s="1072"/>
      <c r="Y111" s="1072"/>
      <c r="Z111" s="1072"/>
      <c r="AA111" s="1072"/>
      <c r="AB111" s="1072"/>
      <c r="AC111" s="1072"/>
      <c r="AD111" s="1072"/>
      <c r="AE111" s="1072"/>
      <c r="AF111" s="1072"/>
      <c r="AG111" s="1072"/>
      <c r="AH111" s="1072"/>
      <c r="AI111" s="1072"/>
      <c r="AJ111" s="1072"/>
      <c r="AK111" s="1072"/>
      <c r="AL111" s="1072"/>
      <c r="AM111" s="1072"/>
      <c r="AN111" s="1072"/>
      <c r="AO111" s="1072"/>
      <c r="AP111" s="1072"/>
      <c r="AQ111" s="1072"/>
      <c r="AR111" s="1072"/>
      <c r="AS111" s="1072"/>
      <c r="AT111" s="1072"/>
      <c r="AU111" s="1072"/>
      <c r="AV111" s="1072"/>
      <c r="AW111" s="1072"/>
      <c r="AX111" s="1072"/>
      <c r="AY111" s="1072"/>
      <c r="AZ111" s="1072"/>
      <c r="BA111" s="1072"/>
      <c r="BB111" s="1072"/>
      <c r="BC111" s="1072"/>
      <c r="BD111" s="1072"/>
      <c r="BE111" s="1072"/>
      <c r="BF111" s="1072"/>
      <c r="BG111" s="1072"/>
      <c r="BH111" s="1072"/>
      <c r="BI111" s="1072"/>
      <c r="BJ111" s="1072"/>
      <c r="BK111" s="1072"/>
      <c r="BL111" s="1072"/>
      <c r="BM111" s="1072"/>
      <c r="BN111" s="1072"/>
      <c r="BO111" s="1072"/>
      <c r="BP111" s="1072"/>
      <c r="BQ111" s="1072"/>
      <c r="BR111" s="1072"/>
      <c r="BS111" s="1072"/>
      <c r="BT111" s="1072"/>
      <c r="BU111" s="1072"/>
      <c r="BV111" s="1072"/>
      <c r="BW111" s="1072"/>
      <c r="BX111" s="1072"/>
      <c r="BY111" s="1072"/>
      <c r="BZ111" s="1072"/>
      <c r="CA111" s="1072"/>
      <c r="CB111" s="1072"/>
      <c r="CC111" s="1072"/>
      <c r="CD111" s="1072"/>
      <c r="CE111" s="1072"/>
      <c r="CF111" s="1072"/>
      <c r="CG111" s="1072"/>
      <c r="CH111" s="1072"/>
      <c r="CI111" s="1072"/>
      <c r="CJ111" s="1072"/>
      <c r="CK111" s="1072"/>
      <c r="CL111" s="1072"/>
      <c r="CM111" s="1072"/>
      <c r="CN111" s="1072"/>
      <c r="CO111" s="1072"/>
      <c r="CP111" s="1072"/>
      <c r="CQ111" s="1072"/>
      <c r="CR111" s="1072"/>
      <c r="CS111" s="1072"/>
      <c r="CT111" s="1072"/>
      <c r="CU111" s="1072"/>
      <c r="CV111" s="1072"/>
      <c r="CW111" s="1072"/>
      <c r="CX111" s="1072"/>
      <c r="CY111" s="1072"/>
      <c r="CZ111" s="1072"/>
      <c r="DA111" s="1072"/>
      <c r="DB111" s="1072"/>
      <c r="DC111" s="1072"/>
      <c r="DD111" s="1072"/>
      <c r="DE111" s="1072"/>
      <c r="DF111" s="1072"/>
      <c r="DG111" s="1072"/>
      <c r="DH111" s="1072"/>
      <c r="DI111" s="1072"/>
    </row>
    <row r="112" spans="1:113" ht="12.75">
      <c r="A112" s="381" t="s">
        <v>1519</v>
      </c>
      <c r="B112" s="2003" t="s">
        <v>3219</v>
      </c>
      <c r="C112" s="2002">
        <v>1</v>
      </c>
      <c r="D112" s="1219" t="s">
        <v>31</v>
      </c>
      <c r="E112" s="1088"/>
      <c r="F112" s="410"/>
      <c r="G112" s="1236">
        <f t="shared" si="5"/>
        <v>0</v>
      </c>
      <c r="H112" s="1072"/>
      <c r="I112" s="1072"/>
      <c r="J112" s="1072"/>
      <c r="K112" s="1072"/>
      <c r="L112" s="1072"/>
      <c r="M112" s="1072"/>
      <c r="N112" s="1072"/>
      <c r="O112" s="1072"/>
      <c r="P112" s="1072"/>
      <c r="Q112" s="1072"/>
      <c r="R112" s="1072"/>
      <c r="S112" s="1072"/>
      <c r="T112" s="1072"/>
      <c r="U112" s="1072"/>
      <c r="V112" s="1072"/>
      <c r="W112" s="1072"/>
      <c r="X112" s="1072"/>
      <c r="Y112" s="1072"/>
      <c r="Z112" s="1072"/>
      <c r="AA112" s="1072"/>
      <c r="AB112" s="1072"/>
      <c r="AC112" s="1072"/>
      <c r="AD112" s="1072"/>
      <c r="AE112" s="1072"/>
      <c r="AF112" s="1072"/>
      <c r="AG112" s="1072"/>
      <c r="AH112" s="1072"/>
      <c r="AI112" s="1072"/>
      <c r="AJ112" s="1072"/>
      <c r="AK112" s="1072"/>
      <c r="AL112" s="1072"/>
      <c r="AM112" s="1072"/>
      <c r="AN112" s="1072"/>
      <c r="AO112" s="1072"/>
      <c r="AP112" s="1072"/>
      <c r="AQ112" s="1072"/>
      <c r="AR112" s="1072"/>
      <c r="AS112" s="1072"/>
      <c r="AT112" s="1072"/>
      <c r="AU112" s="1072"/>
      <c r="AV112" s="1072"/>
      <c r="AW112" s="1072"/>
      <c r="AX112" s="1072"/>
      <c r="AY112" s="1072"/>
      <c r="AZ112" s="1072"/>
      <c r="BA112" s="1072"/>
      <c r="BB112" s="1072"/>
      <c r="BC112" s="1072"/>
      <c r="BD112" s="1072"/>
      <c r="BE112" s="1072"/>
      <c r="BF112" s="1072"/>
      <c r="BG112" s="1072"/>
      <c r="BH112" s="1072"/>
      <c r="BI112" s="1072"/>
      <c r="BJ112" s="1072"/>
      <c r="BK112" s="1072"/>
      <c r="BL112" s="1072"/>
      <c r="BM112" s="1072"/>
      <c r="BN112" s="1072"/>
      <c r="BO112" s="1072"/>
      <c r="BP112" s="1072"/>
      <c r="BQ112" s="1072"/>
      <c r="BR112" s="1072"/>
      <c r="BS112" s="1072"/>
      <c r="BT112" s="1072"/>
      <c r="BU112" s="1072"/>
      <c r="BV112" s="1072"/>
      <c r="BW112" s="1072"/>
      <c r="BX112" s="1072"/>
      <c r="BY112" s="1072"/>
      <c r="BZ112" s="1072"/>
      <c r="CA112" s="1072"/>
      <c r="CB112" s="1072"/>
      <c r="CC112" s="1072"/>
      <c r="CD112" s="1072"/>
      <c r="CE112" s="1072"/>
      <c r="CF112" s="1072"/>
      <c r="CG112" s="1072"/>
      <c r="CH112" s="1072"/>
      <c r="CI112" s="1072"/>
      <c r="CJ112" s="1072"/>
      <c r="CK112" s="1072"/>
      <c r="CL112" s="1072"/>
      <c r="CM112" s="1072"/>
      <c r="CN112" s="1072"/>
      <c r="CO112" s="1072"/>
      <c r="CP112" s="1072"/>
      <c r="CQ112" s="1072"/>
      <c r="CR112" s="1072"/>
      <c r="CS112" s="1072"/>
      <c r="CT112" s="1072"/>
      <c r="CU112" s="1072"/>
      <c r="CV112" s="1072"/>
      <c r="CW112" s="1072"/>
      <c r="CX112" s="1072"/>
      <c r="CY112" s="1072"/>
      <c r="CZ112" s="1072"/>
      <c r="DA112" s="1072"/>
      <c r="DB112" s="1072"/>
      <c r="DC112" s="1072"/>
      <c r="DD112" s="1072"/>
      <c r="DE112" s="1072"/>
      <c r="DF112" s="1072"/>
      <c r="DG112" s="1072"/>
      <c r="DH112" s="1072"/>
      <c r="DI112" s="1072"/>
    </row>
    <row r="113" spans="1:113" ht="25.5">
      <c r="A113" s="381" t="s">
        <v>1521</v>
      </c>
      <c r="B113" s="2003" t="s">
        <v>1727</v>
      </c>
      <c r="C113" s="2002">
        <v>1</v>
      </c>
      <c r="D113" s="1219" t="s">
        <v>31</v>
      </c>
      <c r="E113" s="1088"/>
      <c r="F113" s="410"/>
      <c r="G113" s="1236">
        <f t="shared" si="5"/>
        <v>0</v>
      </c>
      <c r="H113" s="1072"/>
      <c r="I113" s="1072"/>
      <c r="J113" s="1072"/>
      <c r="K113" s="1072"/>
      <c r="L113" s="1072"/>
      <c r="M113" s="1072"/>
      <c r="N113" s="1072"/>
      <c r="O113" s="1072"/>
      <c r="P113" s="1072"/>
      <c r="Q113" s="1072"/>
      <c r="R113" s="1072"/>
      <c r="S113" s="1072"/>
      <c r="T113" s="1072"/>
      <c r="U113" s="1072"/>
      <c r="V113" s="1072"/>
      <c r="W113" s="1072"/>
      <c r="X113" s="1072"/>
      <c r="Y113" s="1072"/>
      <c r="Z113" s="1072"/>
      <c r="AA113" s="1072"/>
      <c r="AB113" s="1072"/>
      <c r="AC113" s="1072"/>
      <c r="AD113" s="1072"/>
      <c r="AE113" s="1072"/>
      <c r="AF113" s="1072"/>
      <c r="AG113" s="1072"/>
      <c r="AH113" s="1072"/>
      <c r="AI113" s="1072"/>
      <c r="AJ113" s="1072"/>
      <c r="AK113" s="1072"/>
      <c r="AL113" s="1072"/>
      <c r="AM113" s="1072"/>
      <c r="AN113" s="1072"/>
      <c r="AO113" s="1072"/>
      <c r="AP113" s="1072"/>
      <c r="AQ113" s="1072"/>
      <c r="AR113" s="1072"/>
      <c r="AS113" s="1072"/>
      <c r="AT113" s="1072"/>
      <c r="AU113" s="1072"/>
      <c r="AV113" s="1072"/>
      <c r="AW113" s="1072"/>
      <c r="AX113" s="1072"/>
      <c r="AY113" s="1072"/>
      <c r="AZ113" s="1072"/>
      <c r="BA113" s="1072"/>
      <c r="BB113" s="1072"/>
      <c r="BC113" s="1072"/>
      <c r="BD113" s="1072"/>
      <c r="BE113" s="1072"/>
      <c r="BF113" s="1072"/>
      <c r="BG113" s="1072"/>
      <c r="BH113" s="1072"/>
      <c r="BI113" s="1072"/>
      <c r="BJ113" s="1072"/>
      <c r="BK113" s="1072"/>
      <c r="BL113" s="1072"/>
      <c r="BM113" s="1072"/>
      <c r="BN113" s="1072"/>
      <c r="BO113" s="1072"/>
      <c r="BP113" s="1072"/>
      <c r="BQ113" s="1072"/>
      <c r="BR113" s="1072"/>
      <c r="BS113" s="1072"/>
      <c r="BT113" s="1072"/>
      <c r="BU113" s="1072"/>
      <c r="BV113" s="1072"/>
      <c r="BW113" s="1072"/>
      <c r="BX113" s="1072"/>
      <c r="BY113" s="1072"/>
      <c r="BZ113" s="1072"/>
      <c r="CA113" s="1072"/>
      <c r="CB113" s="1072"/>
      <c r="CC113" s="1072"/>
      <c r="CD113" s="1072"/>
      <c r="CE113" s="1072"/>
      <c r="CF113" s="1072"/>
      <c r="CG113" s="1072"/>
      <c r="CH113" s="1072"/>
      <c r="CI113" s="1072"/>
      <c r="CJ113" s="1072"/>
      <c r="CK113" s="1072"/>
      <c r="CL113" s="1072"/>
      <c r="CM113" s="1072"/>
      <c r="CN113" s="1072"/>
      <c r="CO113" s="1072"/>
      <c r="CP113" s="1072"/>
      <c r="CQ113" s="1072"/>
      <c r="CR113" s="1072"/>
      <c r="CS113" s="1072"/>
      <c r="CT113" s="1072"/>
      <c r="CU113" s="1072"/>
      <c r="CV113" s="1072"/>
      <c r="CW113" s="1072"/>
      <c r="CX113" s="1072"/>
      <c r="CY113" s="1072"/>
      <c r="CZ113" s="1072"/>
      <c r="DA113" s="1072"/>
      <c r="DB113" s="1072"/>
      <c r="DC113" s="1072"/>
      <c r="DD113" s="1072"/>
      <c r="DE113" s="1072"/>
      <c r="DF113" s="1072"/>
      <c r="DG113" s="1072"/>
      <c r="DH113" s="1072"/>
      <c r="DI113" s="1072"/>
    </row>
    <row r="114" spans="1:113" ht="12.75">
      <c r="A114" s="381" t="s">
        <v>1523</v>
      </c>
      <c r="B114" s="2003" t="s">
        <v>1728</v>
      </c>
      <c r="C114" s="2002">
        <v>1</v>
      </c>
      <c r="D114" s="1219" t="s">
        <v>31</v>
      </c>
      <c r="E114" s="1088"/>
      <c r="F114" s="410"/>
      <c r="G114" s="1236">
        <f t="shared" si="5"/>
        <v>0</v>
      </c>
      <c r="H114" s="1072"/>
      <c r="I114" s="1072"/>
      <c r="J114" s="1072"/>
      <c r="K114" s="1072"/>
      <c r="L114" s="1072"/>
      <c r="M114" s="1072"/>
      <c r="N114" s="1072"/>
      <c r="O114" s="1072"/>
      <c r="P114" s="1072"/>
      <c r="Q114" s="1072"/>
      <c r="R114" s="1072"/>
      <c r="S114" s="1072"/>
      <c r="T114" s="1072"/>
      <c r="U114" s="1072"/>
      <c r="V114" s="1072"/>
      <c r="W114" s="1072"/>
      <c r="X114" s="1072"/>
      <c r="Y114" s="1072"/>
      <c r="Z114" s="1072"/>
      <c r="AA114" s="1072"/>
      <c r="AB114" s="1072"/>
      <c r="AC114" s="1072"/>
      <c r="AD114" s="1072"/>
      <c r="AE114" s="1072"/>
      <c r="AF114" s="1072"/>
      <c r="AG114" s="1072"/>
      <c r="AH114" s="1072"/>
      <c r="AI114" s="1072"/>
      <c r="AJ114" s="1072"/>
      <c r="AK114" s="1072"/>
      <c r="AL114" s="1072"/>
      <c r="AM114" s="1072"/>
      <c r="AN114" s="1072"/>
      <c r="AO114" s="1072"/>
      <c r="AP114" s="1072"/>
      <c r="AQ114" s="1072"/>
      <c r="AR114" s="1072"/>
      <c r="AS114" s="1072"/>
      <c r="AT114" s="1072"/>
      <c r="AU114" s="1072"/>
      <c r="AV114" s="1072"/>
      <c r="AW114" s="1072"/>
      <c r="AX114" s="1072"/>
      <c r="AY114" s="1072"/>
      <c r="AZ114" s="1072"/>
      <c r="BA114" s="1072"/>
      <c r="BB114" s="1072"/>
      <c r="BC114" s="1072"/>
      <c r="BD114" s="1072"/>
      <c r="BE114" s="1072"/>
      <c r="BF114" s="1072"/>
      <c r="BG114" s="1072"/>
      <c r="BH114" s="1072"/>
      <c r="BI114" s="1072"/>
      <c r="BJ114" s="1072"/>
      <c r="BK114" s="1072"/>
      <c r="BL114" s="1072"/>
      <c r="BM114" s="1072"/>
      <c r="BN114" s="1072"/>
      <c r="BO114" s="1072"/>
      <c r="BP114" s="1072"/>
      <c r="BQ114" s="1072"/>
      <c r="BR114" s="1072"/>
      <c r="BS114" s="1072"/>
      <c r="BT114" s="1072"/>
      <c r="BU114" s="1072"/>
      <c r="BV114" s="1072"/>
      <c r="BW114" s="1072"/>
      <c r="BX114" s="1072"/>
      <c r="BY114" s="1072"/>
      <c r="BZ114" s="1072"/>
      <c r="CA114" s="1072"/>
      <c r="CB114" s="1072"/>
      <c r="CC114" s="1072"/>
      <c r="CD114" s="1072"/>
      <c r="CE114" s="1072"/>
      <c r="CF114" s="1072"/>
      <c r="CG114" s="1072"/>
      <c r="CH114" s="1072"/>
      <c r="CI114" s="1072"/>
      <c r="CJ114" s="1072"/>
      <c r="CK114" s="1072"/>
      <c r="CL114" s="1072"/>
      <c r="CM114" s="1072"/>
      <c r="CN114" s="1072"/>
      <c r="CO114" s="1072"/>
      <c r="CP114" s="1072"/>
      <c r="CQ114" s="1072"/>
      <c r="CR114" s="1072"/>
      <c r="CS114" s="1072"/>
      <c r="CT114" s="1072"/>
      <c r="CU114" s="1072"/>
      <c r="CV114" s="1072"/>
      <c r="CW114" s="1072"/>
      <c r="CX114" s="1072"/>
      <c r="CY114" s="1072"/>
      <c r="CZ114" s="1072"/>
      <c r="DA114" s="1072"/>
      <c r="DB114" s="1072"/>
      <c r="DC114" s="1072"/>
      <c r="DD114" s="1072"/>
      <c r="DE114" s="1072"/>
      <c r="DF114" s="1072"/>
      <c r="DG114" s="1072"/>
      <c r="DH114" s="1072"/>
      <c r="DI114" s="1072"/>
    </row>
    <row r="115" spans="1:113" ht="12.75">
      <c r="A115" s="387"/>
      <c r="B115" s="1873"/>
      <c r="C115" s="1219"/>
      <c r="D115" s="1219"/>
      <c r="E115" s="1088"/>
      <c r="F115" s="410"/>
      <c r="G115" s="1236"/>
      <c r="H115" s="1072"/>
      <c r="I115" s="1072"/>
      <c r="J115" s="1072"/>
      <c r="K115" s="1072"/>
      <c r="L115" s="1072"/>
      <c r="M115" s="1072"/>
      <c r="N115" s="1072"/>
      <c r="O115" s="1072"/>
      <c r="P115" s="1072"/>
      <c r="Q115" s="1072"/>
      <c r="R115" s="1072"/>
      <c r="S115" s="1072"/>
      <c r="T115" s="1072"/>
      <c r="U115" s="1072"/>
      <c r="V115" s="1072"/>
      <c r="W115" s="1072"/>
      <c r="X115" s="1072"/>
      <c r="Y115" s="1072"/>
      <c r="Z115" s="1072"/>
      <c r="AA115" s="1072"/>
      <c r="AB115" s="1072"/>
      <c r="AC115" s="1072"/>
      <c r="AD115" s="1072"/>
      <c r="AE115" s="1072"/>
      <c r="AF115" s="1072"/>
      <c r="AG115" s="1072"/>
      <c r="AH115" s="1072"/>
      <c r="AI115" s="1072"/>
      <c r="AJ115" s="1072"/>
      <c r="AK115" s="1072"/>
      <c r="AL115" s="1072"/>
      <c r="AM115" s="1072"/>
      <c r="AN115" s="1072"/>
      <c r="AO115" s="1072"/>
      <c r="AP115" s="1072"/>
      <c r="AQ115" s="1072"/>
      <c r="AR115" s="1072"/>
      <c r="AS115" s="1072"/>
      <c r="AT115" s="1072"/>
      <c r="AU115" s="1072"/>
      <c r="AV115" s="1072"/>
      <c r="AW115" s="1072"/>
      <c r="AX115" s="1072"/>
      <c r="AY115" s="1072"/>
      <c r="AZ115" s="1072"/>
      <c r="BA115" s="1072"/>
      <c r="BB115" s="1072"/>
      <c r="BC115" s="1072"/>
      <c r="BD115" s="1072"/>
      <c r="BE115" s="1072"/>
      <c r="BF115" s="1072"/>
      <c r="BG115" s="1072"/>
      <c r="BH115" s="1072"/>
      <c r="BI115" s="1072"/>
      <c r="BJ115" s="1072"/>
      <c r="BK115" s="1072"/>
      <c r="BL115" s="1072"/>
      <c r="BM115" s="1072"/>
      <c r="BN115" s="1072"/>
      <c r="BO115" s="1072"/>
      <c r="BP115" s="1072"/>
      <c r="BQ115" s="1072"/>
      <c r="BR115" s="1072"/>
      <c r="BS115" s="1072"/>
      <c r="BT115" s="1072"/>
      <c r="BU115" s="1072"/>
      <c r="BV115" s="1072"/>
      <c r="BW115" s="1072"/>
      <c r="BX115" s="1072"/>
      <c r="BY115" s="1072"/>
      <c r="BZ115" s="1072"/>
      <c r="CA115" s="1072"/>
      <c r="CB115" s="1072"/>
      <c r="CC115" s="1072"/>
      <c r="CD115" s="1072"/>
      <c r="CE115" s="1072"/>
      <c r="CF115" s="1072"/>
      <c r="CG115" s="1072"/>
      <c r="CH115" s="1072"/>
      <c r="CI115" s="1072"/>
      <c r="CJ115" s="1072"/>
      <c r="CK115" s="1072"/>
      <c r="CL115" s="1072"/>
      <c r="CM115" s="1072"/>
      <c r="CN115" s="1072"/>
      <c r="CO115" s="1072"/>
      <c r="CP115" s="1072"/>
      <c r="CQ115" s="1072"/>
      <c r="CR115" s="1072"/>
      <c r="CS115" s="1072"/>
      <c r="CT115" s="1072"/>
      <c r="CU115" s="1072"/>
      <c r="CV115" s="1072"/>
      <c r="CW115" s="1072"/>
      <c r="CX115" s="1072"/>
      <c r="CY115" s="1072"/>
      <c r="CZ115" s="1072"/>
      <c r="DA115" s="1072"/>
      <c r="DB115" s="1072"/>
      <c r="DC115" s="1072"/>
      <c r="DD115" s="1072"/>
      <c r="DE115" s="1072"/>
      <c r="DF115" s="1072"/>
      <c r="DG115" s="1072"/>
      <c r="DH115" s="1072"/>
      <c r="DI115" s="1072"/>
    </row>
    <row r="116" spans="1:113" ht="12.75">
      <c r="A116" s="381"/>
      <c r="B116" s="391"/>
      <c r="C116" s="1219"/>
      <c r="D116" s="1219"/>
      <c r="E116" s="1088"/>
      <c r="F116" s="410"/>
      <c r="G116" s="1236"/>
      <c r="H116" s="1072"/>
      <c r="I116" s="1072"/>
      <c r="J116" s="1072"/>
      <c r="K116" s="1072"/>
      <c r="L116" s="1072"/>
      <c r="M116" s="1072"/>
      <c r="N116" s="1072"/>
      <c r="O116" s="1072"/>
      <c r="P116" s="1072"/>
      <c r="Q116" s="1072"/>
      <c r="R116" s="1072"/>
      <c r="S116" s="1072"/>
      <c r="T116" s="1072"/>
      <c r="U116" s="1072"/>
      <c r="V116" s="1072"/>
      <c r="W116" s="1072"/>
      <c r="X116" s="1072"/>
      <c r="Y116" s="1072"/>
      <c r="Z116" s="1072"/>
      <c r="AA116" s="1072"/>
      <c r="AB116" s="1072"/>
      <c r="AC116" s="1072"/>
      <c r="AD116" s="1072"/>
      <c r="AE116" s="1072"/>
      <c r="AF116" s="1072"/>
      <c r="AG116" s="1072"/>
      <c r="AH116" s="1072"/>
      <c r="AI116" s="1072"/>
      <c r="AJ116" s="1072"/>
      <c r="AK116" s="1072"/>
      <c r="AL116" s="1072"/>
      <c r="AM116" s="1072"/>
      <c r="AN116" s="1072"/>
      <c r="AO116" s="1072"/>
      <c r="AP116" s="1072"/>
      <c r="AQ116" s="1072"/>
      <c r="AR116" s="1072"/>
      <c r="AS116" s="1072"/>
      <c r="AT116" s="1072"/>
      <c r="AU116" s="1072"/>
      <c r="AV116" s="1072"/>
      <c r="AW116" s="1072"/>
      <c r="AX116" s="1072"/>
      <c r="AY116" s="1072"/>
      <c r="AZ116" s="1072"/>
      <c r="BA116" s="1072"/>
      <c r="BB116" s="1072"/>
      <c r="BC116" s="1072"/>
      <c r="BD116" s="1072"/>
      <c r="BE116" s="1072"/>
      <c r="BF116" s="1072"/>
      <c r="BG116" s="1072"/>
      <c r="BH116" s="1072"/>
      <c r="BI116" s="1072"/>
      <c r="BJ116" s="1072"/>
      <c r="BK116" s="1072"/>
      <c r="BL116" s="1072"/>
      <c r="BM116" s="1072"/>
      <c r="BN116" s="1072"/>
      <c r="BO116" s="1072"/>
      <c r="BP116" s="1072"/>
      <c r="BQ116" s="1072"/>
      <c r="BR116" s="1072"/>
      <c r="BS116" s="1072"/>
      <c r="BT116" s="1072"/>
      <c r="BU116" s="1072"/>
      <c r="BV116" s="1072"/>
      <c r="BW116" s="1072"/>
      <c r="BX116" s="1072"/>
      <c r="BY116" s="1072"/>
      <c r="BZ116" s="1072"/>
      <c r="CA116" s="1072"/>
      <c r="CB116" s="1072"/>
      <c r="CC116" s="1072"/>
      <c r="CD116" s="1072"/>
      <c r="CE116" s="1072"/>
      <c r="CF116" s="1072"/>
      <c r="CG116" s="1072"/>
      <c r="CH116" s="1072"/>
      <c r="CI116" s="1072"/>
      <c r="CJ116" s="1072"/>
      <c r="CK116" s="1072"/>
      <c r="CL116" s="1072"/>
      <c r="CM116" s="1072"/>
      <c r="CN116" s="1072"/>
      <c r="CO116" s="1072"/>
      <c r="CP116" s="1072"/>
      <c r="CQ116" s="1072"/>
      <c r="CR116" s="1072"/>
      <c r="CS116" s="1072"/>
      <c r="CT116" s="1072"/>
      <c r="CU116" s="1072"/>
      <c r="CV116" s="1072"/>
      <c r="CW116" s="1072"/>
      <c r="CX116" s="1072"/>
      <c r="CY116" s="1072"/>
      <c r="CZ116" s="1072"/>
      <c r="DA116" s="1072"/>
      <c r="DB116" s="1072"/>
      <c r="DC116" s="1072"/>
      <c r="DD116" s="1072"/>
      <c r="DE116" s="1072"/>
      <c r="DF116" s="1072"/>
      <c r="DG116" s="1072"/>
      <c r="DH116" s="1072"/>
      <c r="DI116" s="1072"/>
    </row>
    <row r="117" spans="1:113" s="1074" customFormat="1" ht="15">
      <c r="A117" s="381"/>
      <c r="B117" s="415" t="s">
        <v>1729</v>
      </c>
      <c r="C117" s="337"/>
      <c r="D117" s="332"/>
      <c r="E117" s="1096"/>
      <c r="F117" s="374"/>
      <c r="G117" s="1236"/>
      <c r="J117" s="1100"/>
    </row>
    <row r="118" spans="1:113" s="1074" customFormat="1" ht="60">
      <c r="A118" s="381"/>
      <c r="B118" s="415" t="s">
        <v>1730</v>
      </c>
      <c r="C118" s="337"/>
      <c r="D118" s="332"/>
      <c r="E118" s="1096"/>
      <c r="F118" s="374"/>
      <c r="G118" s="1236"/>
      <c r="J118" s="1100"/>
    </row>
    <row r="119" spans="1:113" s="1074" customFormat="1" ht="51">
      <c r="A119" s="381" t="s">
        <v>1525</v>
      </c>
      <c r="B119" s="2010" t="s">
        <v>1731</v>
      </c>
      <c r="C119" s="1304">
        <v>4</v>
      </c>
      <c r="D119" s="1304" t="s">
        <v>32</v>
      </c>
      <c r="E119" s="1997"/>
      <c r="F119" s="1874"/>
      <c r="G119" s="1872">
        <f>E119*C119</f>
        <v>0</v>
      </c>
      <c r="J119" s="1100"/>
    </row>
    <row r="120" spans="1:113" s="1074" customFormat="1" ht="12.75">
      <c r="A120" s="381" t="s">
        <v>1527</v>
      </c>
      <c r="B120" s="336" t="s">
        <v>1732</v>
      </c>
      <c r="C120" s="1304">
        <v>1</v>
      </c>
      <c r="D120" s="1304" t="s">
        <v>31</v>
      </c>
      <c r="E120" s="1997"/>
      <c r="F120" s="374"/>
      <c r="G120" s="1872">
        <f>E120*C120</f>
        <v>0</v>
      </c>
      <c r="J120" s="1100"/>
    </row>
    <row r="121" spans="1:113" s="1074" customFormat="1" ht="12.75">
      <c r="A121" s="381" t="s">
        <v>1531</v>
      </c>
      <c r="B121" s="336" t="s">
        <v>1733</v>
      </c>
      <c r="C121" s="1304">
        <v>1</v>
      </c>
      <c r="D121" s="1304" t="s">
        <v>31</v>
      </c>
      <c r="E121" s="1997"/>
      <c r="F121" s="374"/>
      <c r="G121" s="1872">
        <f>E121*C121</f>
        <v>0</v>
      </c>
      <c r="J121" s="1100"/>
    </row>
    <row r="122" spans="1:113" s="1074" customFormat="1" ht="12.75">
      <c r="A122" s="381" t="s">
        <v>1533</v>
      </c>
      <c r="B122" s="336" t="s">
        <v>1734</v>
      </c>
      <c r="C122" s="408"/>
      <c r="D122" s="408"/>
      <c r="E122" s="1077"/>
      <c r="F122" s="409"/>
      <c r="G122" s="389"/>
      <c r="J122" s="1100"/>
    </row>
    <row r="123" spans="1:113" s="1074" customFormat="1" ht="12.75">
      <c r="A123" s="381" t="s">
        <v>1535</v>
      </c>
      <c r="B123" s="336" t="s">
        <v>1735</v>
      </c>
      <c r="C123" s="1304">
        <v>1</v>
      </c>
      <c r="D123" s="1304" t="s">
        <v>31</v>
      </c>
      <c r="E123" s="1997"/>
      <c r="F123" s="409"/>
      <c r="G123" s="1236"/>
      <c r="J123" s="1100"/>
    </row>
    <row r="124" spans="1:113" s="1074" customFormat="1" ht="51">
      <c r="A124" s="381" t="s">
        <v>1536</v>
      </c>
      <c r="B124" s="336" t="s">
        <v>1736</v>
      </c>
      <c r="C124" s="1304">
        <v>1</v>
      </c>
      <c r="D124" s="1304" t="s">
        <v>31</v>
      </c>
      <c r="E124" s="1997"/>
      <c r="F124" s="374"/>
      <c r="G124" s="1236"/>
      <c r="J124" s="1100"/>
    </row>
    <row r="125" spans="1:113" s="1074" customFormat="1" ht="38.25">
      <c r="A125" s="381" t="s">
        <v>1538</v>
      </c>
      <c r="B125" s="336" t="s">
        <v>1737</v>
      </c>
      <c r="C125" s="1304">
        <v>1</v>
      </c>
      <c r="D125" s="1304" t="s">
        <v>31</v>
      </c>
      <c r="E125" s="1997"/>
      <c r="F125" s="374"/>
      <c r="G125" s="1236"/>
      <c r="J125" s="1100"/>
    </row>
    <row r="126" spans="1:113" s="1074" customFormat="1" ht="12.75">
      <c r="A126" s="381" t="s">
        <v>1540</v>
      </c>
      <c r="B126" s="336" t="s">
        <v>1738</v>
      </c>
      <c r="C126" s="1304">
        <v>1</v>
      </c>
      <c r="D126" s="1304" t="s">
        <v>31</v>
      </c>
      <c r="E126" s="1997"/>
      <c r="F126" s="374"/>
      <c r="G126" s="1236"/>
      <c r="J126" s="1100"/>
    </row>
    <row r="127" spans="1:113" s="1074" customFormat="1" ht="12.75">
      <c r="A127" s="381" t="s">
        <v>1543</v>
      </c>
      <c r="B127" s="2011" t="s">
        <v>1739</v>
      </c>
      <c r="C127" s="2012">
        <v>185</v>
      </c>
      <c r="D127" s="2012" t="s">
        <v>1369</v>
      </c>
      <c r="E127" s="1998"/>
      <c r="F127" s="374"/>
      <c r="G127" s="1872">
        <f>E127*C127</f>
        <v>0</v>
      </c>
      <c r="J127" s="1100"/>
    </row>
    <row r="128" spans="1:113" s="1074" customFormat="1" ht="51">
      <c r="A128" s="381" t="s">
        <v>1740</v>
      </c>
      <c r="B128" s="336" t="s">
        <v>1741</v>
      </c>
      <c r="C128" s="1304">
        <v>1</v>
      </c>
      <c r="D128" s="1304" t="s">
        <v>31</v>
      </c>
      <c r="E128" s="1997"/>
      <c r="F128" s="374"/>
      <c r="G128" s="1872">
        <f>E128*C128</f>
        <v>0</v>
      </c>
      <c r="J128" s="1100"/>
    </row>
    <row r="129" spans="1:113" s="1074" customFormat="1" ht="12.75">
      <c r="A129" s="1223"/>
      <c r="B129" s="336"/>
      <c r="C129" s="408"/>
      <c r="D129" s="408"/>
      <c r="E129" s="1077"/>
      <c r="F129" s="374"/>
      <c r="G129" s="1236"/>
      <c r="J129" s="1100"/>
    </row>
    <row r="130" spans="1:113" ht="12.75">
      <c r="A130" s="319"/>
      <c r="B130" s="1321" t="s">
        <v>1742</v>
      </c>
      <c r="C130" s="408"/>
      <c r="D130" s="1214"/>
      <c r="E130" s="1077"/>
      <c r="F130" s="325"/>
      <c r="G130" s="1236"/>
      <c r="H130" s="1072"/>
      <c r="I130" s="1072"/>
      <c r="J130" s="1072"/>
      <c r="K130" s="1072"/>
      <c r="L130" s="1072"/>
      <c r="M130" s="1072"/>
      <c r="N130" s="1072"/>
      <c r="O130" s="1072"/>
      <c r="P130" s="1072"/>
      <c r="Q130" s="1072"/>
      <c r="R130" s="1072"/>
      <c r="S130" s="1072"/>
      <c r="T130" s="1072"/>
      <c r="U130" s="1072"/>
      <c r="V130" s="1072"/>
      <c r="W130" s="1072"/>
      <c r="X130" s="1072"/>
      <c r="Y130" s="1072"/>
      <c r="Z130" s="1072"/>
      <c r="AA130" s="1072"/>
      <c r="AB130" s="1072"/>
      <c r="AC130" s="1072"/>
      <c r="AD130" s="1072"/>
      <c r="AE130" s="1072"/>
      <c r="AF130" s="1072"/>
      <c r="AG130" s="1072"/>
      <c r="AH130" s="1072"/>
      <c r="AI130" s="1072"/>
      <c r="AJ130" s="1072"/>
      <c r="AK130" s="1072"/>
      <c r="AL130" s="1072"/>
      <c r="AM130" s="1072"/>
      <c r="AN130" s="1072"/>
      <c r="AO130" s="1072"/>
      <c r="AP130" s="1072"/>
      <c r="AQ130" s="1072"/>
      <c r="AR130" s="1072"/>
      <c r="AS130" s="1072"/>
      <c r="AT130" s="1072"/>
      <c r="AU130" s="1072"/>
      <c r="AV130" s="1072"/>
      <c r="AW130" s="1072"/>
      <c r="AX130" s="1072"/>
      <c r="AY130" s="1072"/>
      <c r="AZ130" s="1072"/>
      <c r="BA130" s="1072"/>
      <c r="BB130" s="1072"/>
      <c r="BC130" s="1072"/>
      <c r="BD130" s="1072"/>
      <c r="BE130" s="1072"/>
      <c r="BF130" s="1072"/>
      <c r="BG130" s="1072"/>
      <c r="BH130" s="1072"/>
      <c r="BI130" s="1072"/>
      <c r="BJ130" s="1072"/>
      <c r="BK130" s="1072"/>
      <c r="BL130" s="1072"/>
      <c r="BM130" s="1072"/>
      <c r="BN130" s="1072"/>
      <c r="BO130" s="1072"/>
      <c r="BP130" s="1072"/>
      <c r="BQ130" s="1072"/>
      <c r="BR130" s="1072"/>
      <c r="BS130" s="1072"/>
      <c r="BT130" s="1072"/>
      <c r="BU130" s="1072"/>
      <c r="BV130" s="1072"/>
      <c r="BW130" s="1072"/>
      <c r="BX130" s="1072"/>
      <c r="BY130" s="1072"/>
      <c r="BZ130" s="1072"/>
      <c r="CA130" s="1072"/>
      <c r="CB130" s="1072"/>
      <c r="CC130" s="1072"/>
      <c r="CD130" s="1072"/>
      <c r="CE130" s="1072"/>
      <c r="CF130" s="1072"/>
      <c r="CG130" s="1072"/>
      <c r="CH130" s="1072"/>
      <c r="CI130" s="1072"/>
      <c r="CJ130" s="1072"/>
      <c r="CK130" s="1072"/>
      <c r="CL130" s="1072"/>
      <c r="CM130" s="1072"/>
      <c r="CN130" s="1072"/>
      <c r="CO130" s="1072"/>
      <c r="CP130" s="1072"/>
      <c r="CQ130" s="1072"/>
      <c r="CR130" s="1072"/>
      <c r="CS130" s="1072"/>
      <c r="CT130" s="1072"/>
      <c r="CU130" s="1072"/>
      <c r="CV130" s="1072"/>
      <c r="CW130" s="1072"/>
      <c r="CX130" s="1072"/>
      <c r="CY130" s="1072"/>
      <c r="CZ130" s="1072"/>
      <c r="DA130" s="1072"/>
      <c r="DB130" s="1072"/>
      <c r="DC130" s="1072"/>
      <c r="DD130" s="1072"/>
      <c r="DE130" s="1072"/>
      <c r="DF130" s="1072"/>
      <c r="DG130" s="1072"/>
      <c r="DH130" s="1072"/>
      <c r="DI130" s="1072"/>
    </row>
    <row r="131" spans="1:113" ht="75">
      <c r="A131" s="319"/>
      <c r="B131" s="415" t="s">
        <v>1743</v>
      </c>
      <c r="C131" s="408"/>
      <c r="D131" s="1214"/>
      <c r="E131" s="1077"/>
      <c r="F131" s="325"/>
      <c r="G131" s="1236"/>
      <c r="H131" s="1072"/>
      <c r="I131" s="1072"/>
      <c r="J131" s="1072"/>
      <c r="K131" s="1072"/>
      <c r="L131" s="1072"/>
      <c r="M131" s="1072"/>
      <c r="N131" s="1072"/>
      <c r="O131" s="1072"/>
      <c r="P131" s="1072"/>
      <c r="Q131" s="1072"/>
      <c r="R131" s="1072"/>
      <c r="S131" s="1072"/>
      <c r="T131" s="1072"/>
      <c r="U131" s="1072"/>
      <c r="V131" s="1072"/>
      <c r="W131" s="1072"/>
      <c r="X131" s="1072"/>
      <c r="Y131" s="1072"/>
      <c r="Z131" s="1072"/>
      <c r="AA131" s="1072"/>
      <c r="AB131" s="1072"/>
      <c r="AC131" s="1072"/>
      <c r="AD131" s="1072"/>
      <c r="AE131" s="1072"/>
      <c r="AF131" s="1072"/>
      <c r="AG131" s="1072"/>
      <c r="AH131" s="1072"/>
      <c r="AI131" s="1072"/>
      <c r="AJ131" s="1072"/>
      <c r="AK131" s="1072"/>
      <c r="AL131" s="1072"/>
      <c r="AM131" s="1072"/>
      <c r="AN131" s="1072"/>
      <c r="AO131" s="1072"/>
      <c r="AP131" s="1072"/>
      <c r="AQ131" s="1072"/>
      <c r="AR131" s="1072"/>
      <c r="AS131" s="1072"/>
      <c r="AT131" s="1072"/>
      <c r="AU131" s="1072"/>
      <c r="AV131" s="1072"/>
      <c r="AW131" s="1072"/>
      <c r="AX131" s="1072"/>
      <c r="AY131" s="1072"/>
      <c r="AZ131" s="1072"/>
      <c r="BA131" s="1072"/>
      <c r="BB131" s="1072"/>
      <c r="BC131" s="1072"/>
      <c r="BD131" s="1072"/>
      <c r="BE131" s="1072"/>
      <c r="BF131" s="1072"/>
      <c r="BG131" s="1072"/>
      <c r="BH131" s="1072"/>
      <c r="BI131" s="1072"/>
      <c r="BJ131" s="1072"/>
      <c r="BK131" s="1072"/>
      <c r="BL131" s="1072"/>
      <c r="BM131" s="1072"/>
      <c r="BN131" s="1072"/>
      <c r="BO131" s="1072"/>
      <c r="BP131" s="1072"/>
      <c r="BQ131" s="1072"/>
      <c r="BR131" s="1072"/>
      <c r="BS131" s="1072"/>
      <c r="BT131" s="1072"/>
      <c r="BU131" s="1072"/>
      <c r="BV131" s="1072"/>
      <c r="BW131" s="1072"/>
      <c r="BX131" s="1072"/>
      <c r="BY131" s="1072"/>
      <c r="BZ131" s="1072"/>
      <c r="CA131" s="1072"/>
      <c r="CB131" s="1072"/>
      <c r="CC131" s="1072"/>
      <c r="CD131" s="1072"/>
      <c r="CE131" s="1072"/>
      <c r="CF131" s="1072"/>
      <c r="CG131" s="1072"/>
      <c r="CH131" s="1072"/>
      <c r="CI131" s="1072"/>
      <c r="CJ131" s="1072"/>
      <c r="CK131" s="1072"/>
      <c r="CL131" s="1072"/>
      <c r="CM131" s="1072"/>
      <c r="CN131" s="1072"/>
      <c r="CO131" s="1072"/>
      <c r="CP131" s="1072"/>
      <c r="CQ131" s="1072"/>
      <c r="CR131" s="1072"/>
      <c r="CS131" s="1072"/>
      <c r="CT131" s="1072"/>
      <c r="CU131" s="1072"/>
      <c r="CV131" s="1072"/>
      <c r="CW131" s="1072"/>
      <c r="CX131" s="1072"/>
      <c r="CY131" s="1072"/>
      <c r="CZ131" s="1072"/>
      <c r="DA131" s="1072"/>
      <c r="DB131" s="1072"/>
      <c r="DC131" s="1072"/>
      <c r="DD131" s="1072"/>
      <c r="DE131" s="1072"/>
      <c r="DF131" s="1072"/>
      <c r="DG131" s="1072"/>
      <c r="DH131" s="1072"/>
      <c r="DI131" s="1072"/>
    </row>
    <row r="132" spans="1:113" s="1086" customFormat="1" ht="76.5">
      <c r="A132" s="381" t="s">
        <v>1744</v>
      </c>
      <c r="B132" s="2013" t="s">
        <v>3220</v>
      </c>
      <c r="C132" s="1304">
        <v>11</v>
      </c>
      <c r="D132" s="1304" t="s">
        <v>4</v>
      </c>
      <c r="E132" s="1997"/>
      <c r="F132" s="375"/>
      <c r="G132" s="1872">
        <f>E132*C132</f>
        <v>0</v>
      </c>
      <c r="H132" s="1085"/>
      <c r="I132" s="1085"/>
      <c r="J132" s="1085"/>
      <c r="K132" s="1085"/>
      <c r="L132" s="1085"/>
      <c r="M132" s="1085"/>
      <c r="N132" s="1085"/>
      <c r="O132" s="1085"/>
      <c r="P132" s="1085"/>
      <c r="Q132" s="1085"/>
      <c r="R132" s="1085"/>
      <c r="S132" s="1085"/>
      <c r="T132" s="1085"/>
      <c r="U132" s="1085"/>
      <c r="V132" s="1085"/>
      <c r="W132" s="1085"/>
      <c r="X132" s="1085"/>
      <c r="Y132" s="1085"/>
      <c r="Z132" s="1085"/>
      <c r="AA132" s="1085"/>
      <c r="AB132" s="1085"/>
      <c r="AC132" s="1085"/>
      <c r="AD132" s="1085"/>
      <c r="AE132" s="1085"/>
      <c r="AF132" s="1085"/>
      <c r="AG132" s="1085"/>
      <c r="AH132" s="1085"/>
      <c r="AI132" s="1085"/>
      <c r="AJ132" s="1085"/>
      <c r="AK132" s="1085"/>
      <c r="AL132" s="1085"/>
      <c r="AM132" s="1085"/>
      <c r="AN132" s="1085"/>
      <c r="AO132" s="1085"/>
      <c r="AP132" s="1085"/>
      <c r="AQ132" s="1085"/>
      <c r="AR132" s="1085"/>
      <c r="AS132" s="1085"/>
      <c r="AT132" s="1085"/>
      <c r="AU132" s="1085"/>
      <c r="AV132" s="1085"/>
      <c r="AW132" s="1085"/>
      <c r="AX132" s="1085"/>
      <c r="AY132" s="1085"/>
      <c r="AZ132" s="1085"/>
      <c r="BA132" s="1085"/>
      <c r="BB132" s="1085"/>
      <c r="BC132" s="1085"/>
      <c r="BD132" s="1085"/>
      <c r="BE132" s="1085"/>
      <c r="BF132" s="1085"/>
      <c r="BG132" s="1085"/>
      <c r="BH132" s="1085"/>
      <c r="BI132" s="1085"/>
      <c r="BJ132" s="1085"/>
      <c r="BK132" s="1085"/>
      <c r="BL132" s="1085"/>
      <c r="BM132" s="1085"/>
      <c r="BN132" s="1085"/>
      <c r="BO132" s="1085"/>
      <c r="BP132" s="1085"/>
      <c r="BQ132" s="1085"/>
      <c r="BR132" s="1085"/>
      <c r="BS132" s="1085"/>
      <c r="BT132" s="1085"/>
      <c r="BU132" s="1085"/>
      <c r="BV132" s="1085"/>
      <c r="BW132" s="1085"/>
      <c r="BX132" s="1085"/>
      <c r="BY132" s="1085"/>
      <c r="BZ132" s="1085"/>
      <c r="CA132" s="1085"/>
      <c r="CB132" s="1085"/>
      <c r="CC132" s="1085"/>
      <c r="CD132" s="1085"/>
      <c r="CE132" s="1085"/>
      <c r="CF132" s="1085"/>
      <c r="CG132" s="1085"/>
      <c r="CH132" s="1085"/>
      <c r="CI132" s="1085"/>
      <c r="CJ132" s="1085"/>
      <c r="CK132" s="1085"/>
      <c r="CL132" s="1085"/>
      <c r="CM132" s="1085"/>
      <c r="CN132" s="1085"/>
      <c r="CO132" s="1085"/>
      <c r="CP132" s="1085"/>
      <c r="CQ132" s="1085"/>
      <c r="CR132" s="1085"/>
      <c r="CS132" s="1085"/>
      <c r="CT132" s="1085"/>
      <c r="CU132" s="1085"/>
      <c r="CV132" s="1085"/>
      <c r="CW132" s="1085"/>
      <c r="CX132" s="1085"/>
      <c r="CY132" s="1085"/>
      <c r="CZ132" s="1085"/>
      <c r="DA132" s="1085"/>
      <c r="DB132" s="1085"/>
      <c r="DC132" s="1085"/>
      <c r="DD132" s="1085"/>
      <c r="DE132" s="1085"/>
      <c r="DF132" s="1085"/>
      <c r="DG132" s="1085"/>
      <c r="DH132" s="1085"/>
      <c r="DI132" s="1085"/>
    </row>
    <row r="133" spans="1:113" s="1086" customFormat="1" ht="76.5">
      <c r="A133" s="381" t="s">
        <v>1745</v>
      </c>
      <c r="B133" s="2013" t="s">
        <v>1746</v>
      </c>
      <c r="C133" s="1304">
        <v>12</v>
      </c>
      <c r="D133" s="1304" t="s">
        <v>4</v>
      </c>
      <c r="E133" s="1997"/>
      <c r="F133" s="375"/>
      <c r="G133" s="1872">
        <f t="shared" ref="G133:G138" si="6">E133*C133</f>
        <v>0</v>
      </c>
      <c r="H133" s="1085"/>
      <c r="I133" s="1085"/>
      <c r="J133" s="1085"/>
      <c r="K133" s="1085"/>
      <c r="L133" s="1085"/>
      <c r="M133" s="1085"/>
      <c r="N133" s="1085"/>
      <c r="O133" s="1085"/>
      <c r="P133" s="1085"/>
      <c r="Q133" s="1085"/>
      <c r="R133" s="1085"/>
      <c r="S133" s="1085"/>
      <c r="T133" s="1085"/>
      <c r="U133" s="1085"/>
      <c r="V133" s="1085"/>
      <c r="W133" s="1085"/>
      <c r="X133" s="1085"/>
      <c r="Y133" s="1085"/>
      <c r="Z133" s="1085"/>
      <c r="AA133" s="1085"/>
      <c r="AB133" s="1085"/>
      <c r="AC133" s="1085"/>
      <c r="AD133" s="1085"/>
      <c r="AE133" s="1085"/>
      <c r="AF133" s="1085"/>
      <c r="AG133" s="1085"/>
      <c r="AH133" s="1085"/>
      <c r="AI133" s="1085"/>
      <c r="AJ133" s="1085"/>
      <c r="AK133" s="1085"/>
      <c r="AL133" s="1085"/>
      <c r="AM133" s="1085"/>
      <c r="AN133" s="1085"/>
      <c r="AO133" s="1085"/>
      <c r="AP133" s="1085"/>
      <c r="AQ133" s="1085"/>
      <c r="AR133" s="1085"/>
      <c r="AS133" s="1085"/>
      <c r="AT133" s="1085"/>
      <c r="AU133" s="1085"/>
      <c r="AV133" s="1085"/>
      <c r="AW133" s="1085"/>
      <c r="AX133" s="1085"/>
      <c r="AY133" s="1085"/>
      <c r="AZ133" s="1085"/>
      <c r="BA133" s="1085"/>
      <c r="BB133" s="1085"/>
      <c r="BC133" s="1085"/>
      <c r="BD133" s="1085"/>
      <c r="BE133" s="1085"/>
      <c r="BF133" s="1085"/>
      <c r="BG133" s="1085"/>
      <c r="BH133" s="1085"/>
      <c r="BI133" s="1085"/>
      <c r="BJ133" s="1085"/>
      <c r="BK133" s="1085"/>
      <c r="BL133" s="1085"/>
      <c r="BM133" s="1085"/>
      <c r="BN133" s="1085"/>
      <c r="BO133" s="1085"/>
      <c r="BP133" s="1085"/>
      <c r="BQ133" s="1085"/>
      <c r="BR133" s="1085"/>
      <c r="BS133" s="1085"/>
      <c r="BT133" s="1085"/>
      <c r="BU133" s="1085"/>
      <c r="BV133" s="1085"/>
      <c r="BW133" s="1085"/>
      <c r="BX133" s="1085"/>
      <c r="BY133" s="1085"/>
      <c r="BZ133" s="1085"/>
      <c r="CA133" s="1085"/>
      <c r="CB133" s="1085"/>
      <c r="CC133" s="1085"/>
      <c r="CD133" s="1085"/>
      <c r="CE133" s="1085"/>
      <c r="CF133" s="1085"/>
      <c r="CG133" s="1085"/>
      <c r="CH133" s="1085"/>
      <c r="CI133" s="1085"/>
      <c r="CJ133" s="1085"/>
      <c r="CK133" s="1085"/>
      <c r="CL133" s="1085"/>
      <c r="CM133" s="1085"/>
      <c r="CN133" s="1085"/>
      <c r="CO133" s="1085"/>
      <c r="CP133" s="1085"/>
      <c r="CQ133" s="1085"/>
      <c r="CR133" s="1085"/>
      <c r="CS133" s="1085"/>
      <c r="CT133" s="1085"/>
      <c r="CU133" s="1085"/>
      <c r="CV133" s="1085"/>
      <c r="CW133" s="1085"/>
      <c r="CX133" s="1085"/>
      <c r="CY133" s="1085"/>
      <c r="CZ133" s="1085"/>
      <c r="DA133" s="1085"/>
      <c r="DB133" s="1085"/>
      <c r="DC133" s="1085"/>
      <c r="DD133" s="1085"/>
      <c r="DE133" s="1085"/>
      <c r="DF133" s="1085"/>
      <c r="DG133" s="1085"/>
      <c r="DH133" s="1085"/>
      <c r="DI133" s="1085"/>
    </row>
    <row r="134" spans="1:113" ht="76.5">
      <c r="A134" s="381" t="s">
        <v>1747</v>
      </c>
      <c r="B134" s="2013" t="s">
        <v>1748</v>
      </c>
      <c r="C134" s="1304">
        <v>6</v>
      </c>
      <c r="D134" s="1304" t="s">
        <v>4</v>
      </c>
      <c r="E134" s="1997"/>
      <c r="F134" s="375"/>
      <c r="G134" s="1872">
        <f t="shared" si="6"/>
        <v>0</v>
      </c>
      <c r="H134" s="1072"/>
      <c r="I134" s="1072"/>
      <c r="J134" s="1072"/>
      <c r="K134" s="1072"/>
      <c r="L134" s="1072"/>
      <c r="M134" s="1072"/>
      <c r="N134" s="1072"/>
      <c r="O134" s="1072"/>
      <c r="P134" s="1072"/>
      <c r="Q134" s="1072"/>
      <c r="R134" s="1072"/>
      <c r="S134" s="1072"/>
      <c r="T134" s="1072"/>
      <c r="U134" s="1072"/>
      <c r="V134" s="1072"/>
      <c r="W134" s="1072"/>
      <c r="X134" s="1072"/>
      <c r="Y134" s="1072"/>
      <c r="Z134" s="1072"/>
      <c r="AA134" s="1072"/>
      <c r="AB134" s="1072"/>
      <c r="AC134" s="1072"/>
      <c r="AD134" s="1072"/>
      <c r="AE134" s="1072"/>
      <c r="AF134" s="1072"/>
      <c r="AG134" s="1072"/>
      <c r="AH134" s="1072"/>
      <c r="AI134" s="1072"/>
      <c r="AJ134" s="1072"/>
      <c r="AK134" s="1072"/>
      <c r="AL134" s="1072"/>
      <c r="AM134" s="1072"/>
      <c r="AN134" s="1072"/>
      <c r="AO134" s="1072"/>
      <c r="AP134" s="1072"/>
      <c r="AQ134" s="1072"/>
      <c r="AR134" s="1072"/>
      <c r="AS134" s="1072"/>
      <c r="AT134" s="1072"/>
      <c r="AU134" s="1072"/>
      <c r="AV134" s="1072"/>
      <c r="AW134" s="1072"/>
      <c r="AX134" s="1072"/>
      <c r="AY134" s="1072"/>
      <c r="AZ134" s="1072"/>
      <c r="BA134" s="1072"/>
      <c r="BB134" s="1072"/>
      <c r="BC134" s="1072"/>
      <c r="BD134" s="1072"/>
      <c r="BE134" s="1072"/>
      <c r="BF134" s="1072"/>
      <c r="BG134" s="1072"/>
      <c r="BH134" s="1072"/>
      <c r="BI134" s="1072"/>
      <c r="BJ134" s="1072"/>
      <c r="BK134" s="1072"/>
      <c r="BL134" s="1072"/>
      <c r="BM134" s="1072"/>
      <c r="BN134" s="1072"/>
      <c r="BO134" s="1072"/>
      <c r="BP134" s="1072"/>
      <c r="BQ134" s="1072"/>
      <c r="BR134" s="1072"/>
      <c r="BS134" s="1072"/>
      <c r="BT134" s="1072"/>
      <c r="BU134" s="1072"/>
      <c r="BV134" s="1072"/>
      <c r="BW134" s="1072"/>
      <c r="BX134" s="1072"/>
      <c r="BY134" s="1072"/>
      <c r="BZ134" s="1072"/>
      <c r="CA134" s="1072"/>
      <c r="CB134" s="1072"/>
      <c r="CC134" s="1072"/>
      <c r="CD134" s="1072"/>
      <c r="CE134" s="1072"/>
      <c r="CF134" s="1072"/>
      <c r="CG134" s="1072"/>
      <c r="CH134" s="1072"/>
      <c r="CI134" s="1072"/>
      <c r="CJ134" s="1072"/>
      <c r="CK134" s="1072"/>
      <c r="CL134" s="1072"/>
      <c r="CM134" s="1072"/>
      <c r="CN134" s="1072"/>
      <c r="CO134" s="1072"/>
      <c r="CP134" s="1072"/>
      <c r="CQ134" s="1072"/>
      <c r="CR134" s="1072"/>
      <c r="CS134" s="1072"/>
      <c r="CT134" s="1072"/>
      <c r="CU134" s="1072"/>
      <c r="CV134" s="1072"/>
      <c r="CW134" s="1072"/>
      <c r="CX134" s="1072"/>
      <c r="CY134" s="1072"/>
      <c r="CZ134" s="1072"/>
      <c r="DA134" s="1072"/>
      <c r="DB134" s="1072"/>
      <c r="DC134" s="1072"/>
      <c r="DD134" s="1072"/>
      <c r="DE134" s="1072"/>
      <c r="DF134" s="1072"/>
      <c r="DG134" s="1072"/>
      <c r="DH134" s="1072"/>
      <c r="DI134" s="1072"/>
    </row>
    <row r="135" spans="1:113" ht="76.5">
      <c r="A135" s="381" t="s">
        <v>1749</v>
      </c>
      <c r="B135" s="2013" t="s">
        <v>1750</v>
      </c>
      <c r="C135" s="1304">
        <v>1</v>
      </c>
      <c r="D135" s="1304" t="s">
        <v>4</v>
      </c>
      <c r="E135" s="1997"/>
      <c r="F135" s="375"/>
      <c r="G135" s="1872">
        <f t="shared" si="6"/>
        <v>0</v>
      </c>
      <c r="H135" s="1072"/>
      <c r="I135" s="1072"/>
      <c r="J135" s="1072"/>
      <c r="K135" s="1072"/>
      <c r="L135" s="1072"/>
      <c r="M135" s="1072"/>
      <c r="N135" s="1072"/>
      <c r="O135" s="1072"/>
      <c r="P135" s="1072"/>
      <c r="Q135" s="1072"/>
      <c r="R135" s="1072"/>
      <c r="S135" s="1072"/>
      <c r="T135" s="1072"/>
      <c r="U135" s="1072"/>
      <c r="V135" s="1072"/>
      <c r="W135" s="1072"/>
      <c r="X135" s="1072"/>
      <c r="Y135" s="1072"/>
      <c r="Z135" s="1072"/>
      <c r="AA135" s="1072"/>
      <c r="AB135" s="1072"/>
      <c r="AC135" s="1072"/>
      <c r="AD135" s="1072"/>
      <c r="AE135" s="1072"/>
      <c r="AF135" s="1072"/>
      <c r="AG135" s="1072"/>
      <c r="AH135" s="1072"/>
      <c r="AI135" s="1072"/>
      <c r="AJ135" s="1072"/>
      <c r="AK135" s="1072"/>
      <c r="AL135" s="1072"/>
      <c r="AM135" s="1072"/>
      <c r="AN135" s="1072"/>
      <c r="AO135" s="1072"/>
      <c r="AP135" s="1072"/>
      <c r="AQ135" s="1072"/>
      <c r="AR135" s="1072"/>
      <c r="AS135" s="1072"/>
      <c r="AT135" s="1072"/>
      <c r="AU135" s="1072"/>
      <c r="AV135" s="1072"/>
      <c r="AW135" s="1072"/>
      <c r="AX135" s="1072"/>
      <c r="AY135" s="1072"/>
      <c r="AZ135" s="1072"/>
      <c r="BA135" s="1072"/>
      <c r="BB135" s="1072"/>
      <c r="BC135" s="1072"/>
      <c r="BD135" s="1072"/>
      <c r="BE135" s="1072"/>
      <c r="BF135" s="1072"/>
      <c r="BG135" s="1072"/>
      <c r="BH135" s="1072"/>
      <c r="BI135" s="1072"/>
      <c r="BJ135" s="1072"/>
      <c r="BK135" s="1072"/>
      <c r="BL135" s="1072"/>
      <c r="BM135" s="1072"/>
      <c r="BN135" s="1072"/>
      <c r="BO135" s="1072"/>
      <c r="BP135" s="1072"/>
      <c r="BQ135" s="1072"/>
      <c r="BR135" s="1072"/>
      <c r="BS135" s="1072"/>
      <c r="BT135" s="1072"/>
      <c r="BU135" s="1072"/>
      <c r="BV135" s="1072"/>
      <c r="BW135" s="1072"/>
      <c r="BX135" s="1072"/>
      <c r="BY135" s="1072"/>
      <c r="BZ135" s="1072"/>
      <c r="CA135" s="1072"/>
      <c r="CB135" s="1072"/>
      <c r="CC135" s="1072"/>
      <c r="CD135" s="1072"/>
      <c r="CE135" s="1072"/>
      <c r="CF135" s="1072"/>
      <c r="CG135" s="1072"/>
      <c r="CH135" s="1072"/>
      <c r="CI135" s="1072"/>
      <c r="CJ135" s="1072"/>
      <c r="CK135" s="1072"/>
      <c r="CL135" s="1072"/>
      <c r="CM135" s="1072"/>
      <c r="CN135" s="1072"/>
      <c r="CO135" s="1072"/>
      <c r="CP135" s="1072"/>
      <c r="CQ135" s="1072"/>
      <c r="CR135" s="1072"/>
      <c r="CS135" s="1072"/>
      <c r="CT135" s="1072"/>
      <c r="CU135" s="1072"/>
      <c r="CV135" s="1072"/>
      <c r="CW135" s="1072"/>
      <c r="CX135" s="1072"/>
      <c r="CY135" s="1072"/>
      <c r="CZ135" s="1072"/>
      <c r="DA135" s="1072"/>
      <c r="DB135" s="1072"/>
      <c r="DC135" s="1072"/>
      <c r="DD135" s="1072"/>
      <c r="DE135" s="1072"/>
      <c r="DF135" s="1072"/>
      <c r="DG135" s="1072"/>
      <c r="DH135" s="1072"/>
      <c r="DI135" s="1072"/>
    </row>
    <row r="136" spans="1:113" ht="38.25">
      <c r="A136" s="381" t="s">
        <v>1751</v>
      </c>
      <c r="B136" s="2014" t="s">
        <v>1752</v>
      </c>
      <c r="C136" s="1304">
        <v>12</v>
      </c>
      <c r="D136" s="1304" t="s">
        <v>4</v>
      </c>
      <c r="E136" s="1997"/>
      <c r="F136" s="375"/>
      <c r="G136" s="1872">
        <f t="shared" si="6"/>
        <v>0</v>
      </c>
      <c r="H136" s="1072"/>
      <c r="I136" s="1072"/>
      <c r="J136" s="1072"/>
      <c r="K136" s="1072"/>
      <c r="L136" s="1072"/>
      <c r="M136" s="1072"/>
      <c r="N136" s="1072"/>
      <c r="O136" s="1072"/>
      <c r="P136" s="1072"/>
      <c r="Q136" s="1072"/>
      <c r="R136" s="1072"/>
      <c r="S136" s="1072"/>
      <c r="T136" s="1072"/>
      <c r="U136" s="1072"/>
      <c r="V136" s="1072"/>
      <c r="W136" s="1072"/>
      <c r="X136" s="1072"/>
      <c r="Y136" s="1072"/>
      <c r="Z136" s="1072"/>
      <c r="AA136" s="1072"/>
      <c r="AB136" s="1072"/>
      <c r="AC136" s="1072"/>
      <c r="AD136" s="1072"/>
      <c r="AE136" s="1072"/>
      <c r="AF136" s="1072"/>
      <c r="AG136" s="1072"/>
      <c r="AH136" s="1072"/>
      <c r="AI136" s="1072"/>
      <c r="AJ136" s="1072"/>
      <c r="AK136" s="1072"/>
      <c r="AL136" s="1072"/>
      <c r="AM136" s="1072"/>
      <c r="AN136" s="1072"/>
      <c r="AO136" s="1072"/>
      <c r="AP136" s="1072"/>
      <c r="AQ136" s="1072"/>
      <c r="AR136" s="1072"/>
      <c r="AS136" s="1072"/>
      <c r="AT136" s="1072"/>
      <c r="AU136" s="1072"/>
      <c r="AV136" s="1072"/>
      <c r="AW136" s="1072"/>
      <c r="AX136" s="1072"/>
      <c r="AY136" s="1072"/>
      <c r="AZ136" s="1072"/>
      <c r="BA136" s="1072"/>
      <c r="BB136" s="1072"/>
      <c r="BC136" s="1072"/>
      <c r="BD136" s="1072"/>
      <c r="BE136" s="1072"/>
      <c r="BF136" s="1072"/>
      <c r="BG136" s="1072"/>
      <c r="BH136" s="1072"/>
      <c r="BI136" s="1072"/>
      <c r="BJ136" s="1072"/>
      <c r="BK136" s="1072"/>
      <c r="BL136" s="1072"/>
      <c r="BM136" s="1072"/>
      <c r="BN136" s="1072"/>
      <c r="BO136" s="1072"/>
      <c r="BP136" s="1072"/>
      <c r="BQ136" s="1072"/>
      <c r="BR136" s="1072"/>
      <c r="BS136" s="1072"/>
      <c r="BT136" s="1072"/>
      <c r="BU136" s="1072"/>
      <c r="BV136" s="1072"/>
      <c r="BW136" s="1072"/>
      <c r="BX136" s="1072"/>
      <c r="BY136" s="1072"/>
      <c r="BZ136" s="1072"/>
      <c r="CA136" s="1072"/>
      <c r="CB136" s="1072"/>
      <c r="CC136" s="1072"/>
      <c r="CD136" s="1072"/>
      <c r="CE136" s="1072"/>
      <c r="CF136" s="1072"/>
      <c r="CG136" s="1072"/>
      <c r="CH136" s="1072"/>
      <c r="CI136" s="1072"/>
      <c r="CJ136" s="1072"/>
      <c r="CK136" s="1072"/>
      <c r="CL136" s="1072"/>
      <c r="CM136" s="1072"/>
      <c r="CN136" s="1072"/>
      <c r="CO136" s="1072"/>
      <c r="CP136" s="1072"/>
      <c r="CQ136" s="1072"/>
      <c r="CR136" s="1072"/>
      <c r="CS136" s="1072"/>
      <c r="CT136" s="1072"/>
      <c r="CU136" s="1072"/>
      <c r="CV136" s="1072"/>
      <c r="CW136" s="1072"/>
      <c r="CX136" s="1072"/>
      <c r="CY136" s="1072"/>
      <c r="CZ136" s="1072"/>
      <c r="DA136" s="1072"/>
      <c r="DB136" s="1072"/>
      <c r="DC136" s="1072"/>
      <c r="DD136" s="1072"/>
      <c r="DE136" s="1072"/>
      <c r="DF136" s="1072"/>
      <c r="DG136" s="1072"/>
      <c r="DH136" s="1072"/>
      <c r="DI136" s="1072"/>
    </row>
    <row r="137" spans="1:113" ht="38.25">
      <c r="A137" s="381" t="s">
        <v>1753</v>
      </c>
      <c r="B137" s="2013" t="s">
        <v>1754</v>
      </c>
      <c r="C137" s="1304">
        <v>3</v>
      </c>
      <c r="D137" s="1304" t="s">
        <v>4</v>
      </c>
      <c r="E137" s="1997"/>
      <c r="F137" s="375"/>
      <c r="G137" s="1872">
        <f t="shared" si="6"/>
        <v>0</v>
      </c>
      <c r="H137" s="1072"/>
      <c r="I137" s="1072"/>
      <c r="J137" s="1072"/>
      <c r="K137" s="1072"/>
      <c r="L137" s="1072"/>
      <c r="M137" s="1072"/>
      <c r="N137" s="1072"/>
      <c r="O137" s="1072"/>
      <c r="P137" s="1072"/>
      <c r="Q137" s="1072"/>
      <c r="R137" s="1072"/>
      <c r="S137" s="1072"/>
      <c r="T137" s="1072"/>
      <c r="U137" s="1072"/>
      <c r="V137" s="1072"/>
      <c r="W137" s="1072"/>
      <c r="X137" s="1072"/>
      <c r="Y137" s="1072"/>
      <c r="Z137" s="1072"/>
      <c r="AA137" s="1072"/>
      <c r="AB137" s="1072"/>
      <c r="AC137" s="1072"/>
      <c r="AD137" s="1072"/>
      <c r="AE137" s="1072"/>
      <c r="AF137" s="1072"/>
      <c r="AG137" s="1072"/>
      <c r="AH137" s="1072"/>
      <c r="AI137" s="1072"/>
      <c r="AJ137" s="1072"/>
      <c r="AK137" s="1072"/>
      <c r="AL137" s="1072"/>
      <c r="AM137" s="1072"/>
      <c r="AN137" s="1072"/>
      <c r="AO137" s="1072"/>
      <c r="AP137" s="1072"/>
      <c r="AQ137" s="1072"/>
      <c r="AR137" s="1072"/>
      <c r="AS137" s="1072"/>
      <c r="AT137" s="1072"/>
      <c r="AU137" s="1072"/>
      <c r="AV137" s="1072"/>
      <c r="AW137" s="1072"/>
      <c r="AX137" s="1072"/>
      <c r="AY137" s="1072"/>
      <c r="AZ137" s="1072"/>
      <c r="BA137" s="1072"/>
      <c r="BB137" s="1072"/>
      <c r="BC137" s="1072"/>
      <c r="BD137" s="1072"/>
      <c r="BE137" s="1072"/>
      <c r="BF137" s="1072"/>
      <c r="BG137" s="1072"/>
      <c r="BH137" s="1072"/>
      <c r="BI137" s="1072"/>
      <c r="BJ137" s="1072"/>
      <c r="BK137" s="1072"/>
      <c r="BL137" s="1072"/>
      <c r="BM137" s="1072"/>
      <c r="BN137" s="1072"/>
      <c r="BO137" s="1072"/>
      <c r="BP137" s="1072"/>
      <c r="BQ137" s="1072"/>
      <c r="BR137" s="1072"/>
      <c r="BS137" s="1072"/>
      <c r="BT137" s="1072"/>
      <c r="BU137" s="1072"/>
      <c r="BV137" s="1072"/>
      <c r="BW137" s="1072"/>
      <c r="BX137" s="1072"/>
      <c r="BY137" s="1072"/>
      <c r="BZ137" s="1072"/>
      <c r="CA137" s="1072"/>
      <c r="CB137" s="1072"/>
      <c r="CC137" s="1072"/>
      <c r="CD137" s="1072"/>
      <c r="CE137" s="1072"/>
      <c r="CF137" s="1072"/>
      <c r="CG137" s="1072"/>
      <c r="CH137" s="1072"/>
      <c r="CI137" s="1072"/>
      <c r="CJ137" s="1072"/>
      <c r="CK137" s="1072"/>
      <c r="CL137" s="1072"/>
      <c r="CM137" s="1072"/>
      <c r="CN137" s="1072"/>
      <c r="CO137" s="1072"/>
      <c r="CP137" s="1072"/>
      <c r="CQ137" s="1072"/>
      <c r="CR137" s="1072"/>
      <c r="CS137" s="1072"/>
      <c r="CT137" s="1072"/>
      <c r="CU137" s="1072"/>
      <c r="CV137" s="1072"/>
      <c r="CW137" s="1072"/>
      <c r="CX137" s="1072"/>
      <c r="CY137" s="1072"/>
      <c r="CZ137" s="1072"/>
      <c r="DA137" s="1072"/>
      <c r="DB137" s="1072"/>
      <c r="DC137" s="1072"/>
      <c r="DD137" s="1072"/>
      <c r="DE137" s="1072"/>
      <c r="DF137" s="1072"/>
      <c r="DG137" s="1072"/>
      <c r="DH137" s="1072"/>
      <c r="DI137" s="1072"/>
    </row>
    <row r="138" spans="1:113" ht="38.25">
      <c r="A138" s="381" t="s">
        <v>1755</v>
      </c>
      <c r="B138" s="2013" t="s">
        <v>1756</v>
      </c>
      <c r="C138" s="1304">
        <v>3</v>
      </c>
      <c r="D138" s="1304" t="s">
        <v>4</v>
      </c>
      <c r="E138" s="1997"/>
      <c r="F138" s="375"/>
      <c r="G138" s="1872">
        <f t="shared" si="6"/>
        <v>0</v>
      </c>
      <c r="H138" s="1072"/>
      <c r="I138" s="1072"/>
      <c r="J138" s="1072"/>
      <c r="K138" s="1072"/>
      <c r="L138" s="1072"/>
      <c r="M138" s="1072"/>
      <c r="N138" s="1072"/>
      <c r="O138" s="1072"/>
      <c r="P138" s="1072"/>
      <c r="Q138" s="1072"/>
      <c r="R138" s="1072"/>
      <c r="S138" s="1072"/>
      <c r="T138" s="1072"/>
      <c r="U138" s="1072"/>
      <c r="V138" s="1072"/>
      <c r="W138" s="1072"/>
      <c r="X138" s="1072"/>
      <c r="Y138" s="1072"/>
      <c r="Z138" s="1072"/>
      <c r="AA138" s="1072"/>
      <c r="AB138" s="1072"/>
      <c r="AC138" s="1072"/>
      <c r="AD138" s="1072"/>
      <c r="AE138" s="1072"/>
      <c r="AF138" s="1072"/>
      <c r="AG138" s="1072"/>
      <c r="AH138" s="1072"/>
      <c r="AI138" s="1072"/>
      <c r="AJ138" s="1072"/>
      <c r="AK138" s="1072"/>
      <c r="AL138" s="1072"/>
      <c r="AM138" s="1072"/>
      <c r="AN138" s="1072"/>
      <c r="AO138" s="1072"/>
      <c r="AP138" s="1072"/>
      <c r="AQ138" s="1072"/>
      <c r="AR138" s="1072"/>
      <c r="AS138" s="1072"/>
      <c r="AT138" s="1072"/>
      <c r="AU138" s="1072"/>
      <c r="AV138" s="1072"/>
      <c r="AW138" s="1072"/>
      <c r="AX138" s="1072"/>
      <c r="AY138" s="1072"/>
      <c r="AZ138" s="1072"/>
      <c r="BA138" s="1072"/>
      <c r="BB138" s="1072"/>
      <c r="BC138" s="1072"/>
      <c r="BD138" s="1072"/>
      <c r="BE138" s="1072"/>
      <c r="BF138" s="1072"/>
      <c r="BG138" s="1072"/>
      <c r="BH138" s="1072"/>
      <c r="BI138" s="1072"/>
      <c r="BJ138" s="1072"/>
      <c r="BK138" s="1072"/>
      <c r="BL138" s="1072"/>
      <c r="BM138" s="1072"/>
      <c r="BN138" s="1072"/>
      <c r="BO138" s="1072"/>
      <c r="BP138" s="1072"/>
      <c r="BQ138" s="1072"/>
      <c r="BR138" s="1072"/>
      <c r="BS138" s="1072"/>
      <c r="BT138" s="1072"/>
      <c r="BU138" s="1072"/>
      <c r="BV138" s="1072"/>
      <c r="BW138" s="1072"/>
      <c r="BX138" s="1072"/>
      <c r="BY138" s="1072"/>
      <c r="BZ138" s="1072"/>
      <c r="CA138" s="1072"/>
      <c r="CB138" s="1072"/>
      <c r="CC138" s="1072"/>
      <c r="CD138" s="1072"/>
      <c r="CE138" s="1072"/>
      <c r="CF138" s="1072"/>
      <c r="CG138" s="1072"/>
      <c r="CH138" s="1072"/>
      <c r="CI138" s="1072"/>
      <c r="CJ138" s="1072"/>
      <c r="CK138" s="1072"/>
      <c r="CL138" s="1072"/>
      <c r="CM138" s="1072"/>
      <c r="CN138" s="1072"/>
      <c r="CO138" s="1072"/>
      <c r="CP138" s="1072"/>
      <c r="CQ138" s="1072"/>
      <c r="CR138" s="1072"/>
      <c r="CS138" s="1072"/>
      <c r="CT138" s="1072"/>
      <c r="CU138" s="1072"/>
      <c r="CV138" s="1072"/>
      <c r="CW138" s="1072"/>
      <c r="CX138" s="1072"/>
      <c r="CY138" s="1072"/>
      <c r="CZ138" s="1072"/>
      <c r="DA138" s="1072"/>
      <c r="DB138" s="1072"/>
      <c r="DC138" s="1072"/>
      <c r="DD138" s="1072"/>
      <c r="DE138" s="1072"/>
      <c r="DF138" s="1072"/>
      <c r="DG138" s="1072"/>
      <c r="DH138" s="1072"/>
      <c r="DI138" s="1072"/>
    </row>
    <row r="139" spans="1:113" s="1074" customFormat="1" ht="12.75">
      <c r="A139" s="381" t="s">
        <v>1757</v>
      </c>
      <c r="B139" s="2014" t="s">
        <v>1758</v>
      </c>
      <c r="C139" s="408">
        <v>1</v>
      </c>
      <c r="D139" s="408" t="s">
        <v>31</v>
      </c>
      <c r="E139" s="1077"/>
      <c r="F139" s="374"/>
      <c r="G139" s="1236"/>
      <c r="J139" s="1100"/>
    </row>
    <row r="140" spans="1:113" s="1074" customFormat="1" ht="12.75">
      <c r="A140" s="381" t="s">
        <v>1759</v>
      </c>
      <c r="B140" s="336" t="s">
        <v>1760</v>
      </c>
      <c r="C140" s="408"/>
      <c r="D140" s="408"/>
      <c r="E140" s="1077"/>
      <c r="F140" s="374"/>
      <c r="G140" s="1236"/>
      <c r="J140" s="1100"/>
    </row>
    <row r="141" spans="1:113" s="1074" customFormat="1" ht="25.5">
      <c r="A141" s="381" t="s">
        <v>1761</v>
      </c>
      <c r="B141" s="336" t="s">
        <v>1762</v>
      </c>
      <c r="C141" s="2012">
        <v>260</v>
      </c>
      <c r="D141" s="2012" t="s">
        <v>1369</v>
      </c>
      <c r="E141" s="1998"/>
      <c r="F141" s="374"/>
      <c r="G141" s="1872">
        <f>E141*C141</f>
        <v>0</v>
      </c>
      <c r="J141" s="1100"/>
    </row>
    <row r="142" spans="1:113" s="1074" customFormat="1" ht="12.75">
      <c r="A142" s="1223"/>
      <c r="B142" s="336"/>
      <c r="C142" s="408"/>
      <c r="D142" s="408"/>
      <c r="E142" s="1077"/>
      <c r="F142" s="374"/>
      <c r="G142" s="1236"/>
      <c r="J142" s="1100"/>
    </row>
    <row r="143" spans="1:113" s="1074" customFormat="1" ht="12.75">
      <c r="A143" s="1223"/>
      <c r="B143" s="336"/>
      <c r="C143" s="408"/>
      <c r="D143" s="408"/>
      <c r="E143" s="1088"/>
      <c r="F143" s="374"/>
      <c r="G143" s="1236"/>
      <c r="J143" s="1100"/>
    </row>
    <row r="144" spans="1:113" s="1074" customFormat="1" ht="12.75">
      <c r="A144" s="1223"/>
      <c r="B144" s="336"/>
      <c r="C144" s="408"/>
      <c r="D144" s="1219"/>
      <c r="E144" s="1088"/>
      <c r="F144" s="410"/>
      <c r="G144" s="1236"/>
      <c r="J144" s="1100"/>
    </row>
    <row r="145" spans="1:10" s="1074" customFormat="1" ht="12.75">
      <c r="A145" s="1223"/>
      <c r="B145" s="336"/>
      <c r="C145" s="408"/>
      <c r="D145" s="1219"/>
      <c r="E145" s="1088"/>
      <c r="F145" s="410"/>
      <c r="G145" s="1236"/>
      <c r="J145" s="1100"/>
    </row>
    <row r="146" spans="1:10" s="1074" customFormat="1" ht="12.75">
      <c r="A146" s="1223"/>
      <c r="B146" s="336"/>
      <c r="C146" s="344"/>
      <c r="D146" s="345"/>
      <c r="E146" s="1088"/>
      <c r="F146" s="374"/>
      <c r="G146" s="1236"/>
      <c r="J146" s="1100"/>
    </row>
    <row r="147" spans="1:10" s="1074" customFormat="1" ht="12.75">
      <c r="A147" s="1223"/>
      <c r="B147" s="336"/>
      <c r="C147" s="1232"/>
      <c r="D147" s="1232"/>
      <c r="E147" s="1088"/>
      <c r="F147" s="374"/>
      <c r="G147" s="1236"/>
      <c r="J147" s="1100"/>
    </row>
    <row r="148" spans="1:10" s="1074" customFormat="1" ht="12.75">
      <c r="A148" s="1223"/>
      <c r="B148" s="336"/>
      <c r="C148" s="408"/>
      <c r="D148" s="408"/>
      <c r="E148" s="1077"/>
      <c r="F148" s="374"/>
      <c r="G148" s="1236"/>
      <c r="J148" s="1100"/>
    </row>
    <row r="149" spans="1:10" s="1074" customFormat="1">
      <c r="A149" s="362"/>
      <c r="B149" s="355"/>
      <c r="C149" s="1234"/>
      <c r="D149" s="362"/>
      <c r="E149" s="1110"/>
      <c r="F149" s="1215"/>
      <c r="G149" s="1236"/>
      <c r="J149" s="1100"/>
    </row>
    <row r="150" spans="1:10" s="1074" customFormat="1">
      <c r="A150" s="362"/>
      <c r="B150" s="355"/>
      <c r="C150" s="1234"/>
      <c r="D150" s="362"/>
      <c r="E150" s="1110"/>
      <c r="F150" s="1215"/>
      <c r="G150" s="1236"/>
      <c r="J150" s="1100"/>
    </row>
    <row r="151" spans="1:10" s="1074" customFormat="1">
      <c r="A151" s="362"/>
      <c r="B151" s="355"/>
      <c r="C151" s="1234"/>
      <c r="D151" s="362"/>
      <c r="E151" s="1110"/>
      <c r="F151" s="1215"/>
      <c r="G151" s="1236"/>
      <c r="J151" s="1100"/>
    </row>
    <row r="152" spans="1:10" s="1074" customFormat="1">
      <c r="A152" s="362"/>
      <c r="B152" s="355"/>
      <c r="C152" s="1234"/>
      <c r="D152" s="362"/>
      <c r="E152" s="1110"/>
      <c r="F152" s="1215"/>
      <c r="G152" s="1236"/>
      <c r="J152" s="1100"/>
    </row>
    <row r="153" spans="1:10" s="1074" customFormat="1">
      <c r="A153" s="362"/>
      <c r="B153" s="355"/>
      <c r="C153" s="1234"/>
      <c r="D153" s="362"/>
      <c r="E153" s="1110"/>
      <c r="F153" s="1215"/>
      <c r="G153" s="1236"/>
      <c r="J153" s="1100"/>
    </row>
    <row r="154" spans="1:10" s="1074" customFormat="1">
      <c r="A154" s="362"/>
      <c r="B154" s="355"/>
      <c r="C154" s="1234"/>
      <c r="D154" s="362"/>
      <c r="E154" s="1110"/>
      <c r="F154" s="1215"/>
      <c r="G154" s="1236"/>
      <c r="J154" s="1100"/>
    </row>
    <row r="155" spans="1:10" s="1074" customFormat="1">
      <c r="A155" s="362"/>
      <c r="B155" s="355"/>
      <c r="C155" s="1234"/>
      <c r="D155" s="362"/>
      <c r="E155" s="1110"/>
      <c r="F155" s="1215"/>
      <c r="G155" s="1236"/>
      <c r="J155" s="1100"/>
    </row>
    <row r="156" spans="1:10" s="1074" customFormat="1">
      <c r="A156" s="362"/>
      <c r="B156" s="355"/>
      <c r="C156" s="1234"/>
      <c r="D156" s="362"/>
      <c r="E156" s="1110"/>
      <c r="F156" s="1215"/>
      <c r="G156" s="1236"/>
      <c r="J156" s="1100"/>
    </row>
    <row r="157" spans="1:10" s="1074" customFormat="1">
      <c r="A157" s="362"/>
      <c r="B157" s="355"/>
      <c r="C157" s="1234"/>
      <c r="D157" s="362"/>
      <c r="E157" s="1110"/>
      <c r="F157" s="1215"/>
      <c r="G157" s="1236"/>
      <c r="J157" s="1100"/>
    </row>
    <row r="158" spans="1:10" s="1074" customFormat="1">
      <c r="A158" s="362"/>
      <c r="B158" s="355"/>
      <c r="C158" s="1234"/>
      <c r="D158" s="362"/>
      <c r="E158" s="1110"/>
      <c r="F158" s="1215"/>
      <c r="G158" s="1236"/>
      <c r="J158" s="1100"/>
    </row>
    <row r="159" spans="1:10" s="1074" customFormat="1">
      <c r="A159" s="362"/>
      <c r="B159" s="355"/>
      <c r="C159" s="1234"/>
      <c r="D159" s="362"/>
      <c r="E159" s="1110"/>
      <c r="F159" s="1215"/>
      <c r="G159" s="1236"/>
      <c r="J159" s="1100"/>
    </row>
    <row r="160" spans="1:10" s="1074" customFormat="1">
      <c r="A160" s="362"/>
      <c r="B160" s="355"/>
      <c r="C160" s="1234"/>
      <c r="D160" s="362"/>
      <c r="E160" s="1110"/>
      <c r="F160" s="1215"/>
      <c r="G160" s="1236"/>
      <c r="J160" s="1100"/>
    </row>
    <row r="161" spans="1:10" s="1074" customFormat="1">
      <c r="A161" s="362"/>
      <c r="B161" s="355"/>
      <c r="C161" s="1234"/>
      <c r="D161" s="362"/>
      <c r="E161" s="1110"/>
      <c r="F161" s="1215"/>
      <c r="G161" s="1236"/>
      <c r="J161" s="1100"/>
    </row>
    <row r="162" spans="1:10" s="1074" customFormat="1">
      <c r="A162" s="362"/>
      <c r="B162" s="355"/>
      <c r="C162" s="1234"/>
      <c r="D162" s="362"/>
      <c r="E162" s="1110"/>
      <c r="F162" s="1215"/>
      <c r="G162" s="1236"/>
      <c r="J162" s="1100"/>
    </row>
    <row r="163" spans="1:10" s="1074" customFormat="1">
      <c r="A163" s="362"/>
      <c r="B163" s="355"/>
      <c r="C163" s="1234"/>
      <c r="D163" s="362"/>
      <c r="E163" s="1110"/>
      <c r="F163" s="1215"/>
      <c r="G163" s="1236"/>
      <c r="J163" s="1100"/>
    </row>
    <row r="164" spans="1:10" s="1074" customFormat="1">
      <c r="A164" s="362"/>
      <c r="B164" s="1237"/>
      <c r="C164" s="1234"/>
      <c r="D164" s="362"/>
      <c r="E164" s="1110"/>
      <c r="F164" s="1215"/>
      <c r="G164" s="1236"/>
      <c r="J164" s="1100"/>
    </row>
    <row r="165" spans="1:10" s="1074" customFormat="1">
      <c r="A165" s="362"/>
      <c r="B165" s="1237"/>
      <c r="C165" s="1234"/>
      <c r="D165" s="362"/>
      <c r="E165" s="1110"/>
      <c r="F165" s="1215"/>
      <c r="G165" s="1236"/>
      <c r="J165" s="1100"/>
    </row>
    <row r="166" spans="1:10" s="1074" customFormat="1">
      <c r="A166" s="1257"/>
      <c r="B166" s="355"/>
      <c r="C166" s="1234"/>
      <c r="D166" s="362"/>
      <c r="E166" s="1110"/>
      <c r="F166" s="1215"/>
      <c r="G166" s="1236"/>
      <c r="J166" s="1100"/>
    </row>
    <row r="167" spans="1:10" s="1074" customFormat="1">
      <c r="A167" s="362"/>
      <c r="B167" s="355"/>
      <c r="C167" s="1234"/>
      <c r="D167" s="362"/>
      <c r="E167" s="1110"/>
      <c r="F167" s="1215"/>
      <c r="G167" s="1236"/>
      <c r="J167" s="1100"/>
    </row>
    <row r="168" spans="1:10" s="1074" customFormat="1">
      <c r="A168" s="362"/>
      <c r="B168" s="355"/>
      <c r="C168" s="1234"/>
      <c r="D168" s="362"/>
      <c r="E168" s="1110"/>
      <c r="F168" s="1215"/>
      <c r="G168" s="1236"/>
      <c r="J168" s="1100"/>
    </row>
    <row r="169" spans="1:10" s="1074" customFormat="1">
      <c r="A169" s="362"/>
      <c r="B169" s="355"/>
      <c r="C169" s="1234"/>
      <c r="D169" s="362"/>
      <c r="E169" s="1110"/>
      <c r="F169" s="1215"/>
      <c r="G169" s="1236"/>
      <c r="J169" s="1100"/>
    </row>
    <row r="170" spans="1:10" s="1074" customFormat="1">
      <c r="A170" s="362"/>
      <c r="B170" s="355"/>
      <c r="C170" s="1234"/>
      <c r="D170" s="362"/>
      <c r="E170" s="1110"/>
      <c r="F170" s="1215"/>
      <c r="G170" s="1236"/>
      <c r="J170" s="1100"/>
    </row>
    <row r="171" spans="1:10" s="1074" customFormat="1">
      <c r="A171" s="362"/>
      <c r="B171" s="355"/>
      <c r="C171" s="1234"/>
      <c r="D171" s="362"/>
      <c r="E171" s="1110"/>
      <c r="F171" s="1215"/>
      <c r="G171" s="1236"/>
      <c r="J171" s="1100"/>
    </row>
    <row r="172" spans="1:10" s="1074" customFormat="1">
      <c r="A172" s="362"/>
      <c r="B172" s="355"/>
      <c r="C172" s="1234"/>
      <c r="D172" s="362"/>
      <c r="E172" s="1110"/>
      <c r="F172" s="1215"/>
      <c r="G172" s="1236"/>
      <c r="J172" s="1100"/>
    </row>
    <row r="173" spans="1:10" s="1074" customFormat="1">
      <c r="A173" s="362"/>
      <c r="B173" s="355"/>
      <c r="C173" s="1234"/>
      <c r="D173" s="362"/>
      <c r="E173" s="1110"/>
      <c r="F173" s="1215"/>
      <c r="G173" s="1236"/>
      <c r="J173" s="1100"/>
    </row>
    <row r="174" spans="1:10" s="1074" customFormat="1">
      <c r="A174" s="362"/>
      <c r="B174" s="355"/>
      <c r="C174" s="1234"/>
      <c r="D174" s="362"/>
      <c r="E174" s="1110"/>
      <c r="F174" s="1215"/>
      <c r="G174" s="1236"/>
      <c r="J174" s="1100"/>
    </row>
    <row r="175" spans="1:10" s="1074" customFormat="1">
      <c r="A175" s="362"/>
      <c r="B175" s="355"/>
      <c r="C175" s="1234"/>
      <c r="D175" s="362"/>
      <c r="E175" s="1110"/>
      <c r="F175" s="1215"/>
      <c r="G175" s="1236"/>
      <c r="J175" s="1100"/>
    </row>
    <row r="176" spans="1:10" s="1074" customFormat="1">
      <c r="A176" s="362"/>
      <c r="B176" s="355"/>
      <c r="C176" s="1234"/>
      <c r="D176" s="362"/>
      <c r="E176" s="1110"/>
      <c r="F176" s="1215"/>
      <c r="G176" s="1236"/>
      <c r="J176" s="1100"/>
    </row>
    <row r="177" spans="1:10" s="1074" customFormat="1">
      <c r="A177" s="362"/>
      <c r="B177" s="355"/>
      <c r="C177" s="1234"/>
      <c r="D177" s="362"/>
      <c r="E177" s="1110"/>
      <c r="F177" s="1215"/>
      <c r="G177" s="1236"/>
      <c r="J177" s="1100"/>
    </row>
    <row r="178" spans="1:10" s="1074" customFormat="1">
      <c r="A178" s="362"/>
      <c r="B178" s="355"/>
      <c r="C178" s="1234"/>
      <c r="D178" s="362"/>
      <c r="E178" s="1110"/>
      <c r="F178" s="1215"/>
      <c r="G178" s="1236"/>
      <c r="J178" s="1100"/>
    </row>
    <row r="179" spans="1:10" s="1074" customFormat="1">
      <c r="A179" s="362"/>
      <c r="B179" s="1237"/>
      <c r="C179" s="1234"/>
      <c r="D179" s="362"/>
      <c r="E179" s="1110"/>
      <c r="F179" s="1215"/>
      <c r="G179" s="1236"/>
      <c r="J179" s="1100"/>
    </row>
    <row r="180" spans="1:10" s="1074" customFormat="1">
      <c r="A180" s="362"/>
      <c r="B180" s="1237"/>
      <c r="C180" s="1234"/>
      <c r="D180" s="362"/>
      <c r="E180" s="1110"/>
      <c r="F180" s="1215"/>
      <c r="G180" s="1236"/>
      <c r="J180" s="1100"/>
    </row>
    <row r="181" spans="1:10" s="1074" customFormat="1">
      <c r="A181" s="1257"/>
      <c r="B181" s="355"/>
      <c r="C181" s="1234"/>
      <c r="D181" s="362"/>
      <c r="E181" s="1110"/>
      <c r="F181" s="1215"/>
      <c r="G181" s="1236"/>
      <c r="J181" s="1100"/>
    </row>
    <row r="182" spans="1:10" s="1074" customFormat="1">
      <c r="A182" s="362"/>
      <c r="B182" s="355"/>
      <c r="C182" s="1234"/>
      <c r="D182" s="362"/>
      <c r="E182" s="1110"/>
      <c r="F182" s="1215"/>
      <c r="G182" s="1236"/>
      <c r="J182" s="1100"/>
    </row>
    <row r="183" spans="1:10" s="1074" customFormat="1">
      <c r="A183" s="362"/>
      <c r="B183" s="355"/>
      <c r="C183" s="1234"/>
      <c r="D183" s="362"/>
      <c r="E183" s="1110"/>
      <c r="F183" s="1215"/>
      <c r="G183" s="1236"/>
      <c r="J183" s="1100"/>
    </row>
    <row r="184" spans="1:10" s="1074" customFormat="1">
      <c r="A184" s="362"/>
      <c r="B184" s="355"/>
      <c r="C184" s="1234"/>
      <c r="D184" s="362"/>
      <c r="E184" s="1110"/>
      <c r="F184" s="1215"/>
      <c r="G184" s="1236"/>
      <c r="J184" s="1100"/>
    </row>
    <row r="185" spans="1:10" s="1074" customFormat="1">
      <c r="A185" s="362"/>
      <c r="B185" s="355"/>
      <c r="C185" s="1234"/>
      <c r="D185" s="362"/>
      <c r="E185" s="1110"/>
      <c r="F185" s="1215"/>
      <c r="G185" s="1236"/>
      <c r="J185" s="1100"/>
    </row>
    <row r="186" spans="1:10" s="1074" customFormat="1">
      <c r="A186" s="362"/>
      <c r="B186" s="355"/>
      <c r="C186" s="1234"/>
      <c r="D186" s="362"/>
      <c r="E186" s="1110"/>
      <c r="F186" s="1215"/>
      <c r="G186" s="1236"/>
      <c r="J186" s="1100"/>
    </row>
    <row r="187" spans="1:10" s="1074" customFormat="1">
      <c r="A187" s="362"/>
      <c r="B187" s="355"/>
      <c r="C187" s="1234"/>
      <c r="D187" s="362"/>
      <c r="E187" s="1110"/>
      <c r="F187" s="1215"/>
      <c r="G187" s="1236"/>
      <c r="J187" s="1100"/>
    </row>
    <row r="188" spans="1:10" s="1074" customFormat="1">
      <c r="A188" s="362"/>
      <c r="B188" s="355"/>
      <c r="C188" s="1234"/>
      <c r="D188" s="362"/>
      <c r="E188" s="1110"/>
      <c r="F188" s="1215"/>
      <c r="G188" s="1236"/>
      <c r="J188" s="1100"/>
    </row>
    <row r="189" spans="1:10" s="1074" customFormat="1">
      <c r="A189" s="362"/>
      <c r="B189" s="355"/>
      <c r="C189" s="1234"/>
      <c r="D189" s="362"/>
      <c r="E189" s="1110"/>
      <c r="F189" s="1215"/>
      <c r="G189" s="1236"/>
      <c r="J189" s="1100"/>
    </row>
    <row r="190" spans="1:10" s="1074" customFormat="1">
      <c r="A190" s="362"/>
      <c r="B190" s="355"/>
      <c r="C190" s="1234"/>
      <c r="D190" s="362"/>
      <c r="E190" s="1110"/>
      <c r="F190" s="1215"/>
      <c r="G190" s="1236"/>
      <c r="J190" s="1100"/>
    </row>
    <row r="191" spans="1:10" s="1074" customFormat="1">
      <c r="A191" s="362"/>
      <c r="B191" s="355"/>
      <c r="C191" s="1234"/>
      <c r="D191" s="362"/>
      <c r="E191" s="1110"/>
      <c r="F191" s="1215"/>
      <c r="G191" s="1236"/>
      <c r="J191" s="1100"/>
    </row>
    <row r="192" spans="1:10" s="1074" customFormat="1">
      <c r="A192" s="362"/>
      <c r="B192" s="355"/>
      <c r="C192" s="1234"/>
      <c r="D192" s="362"/>
      <c r="E192" s="1110"/>
      <c r="F192" s="1215"/>
      <c r="G192" s="1236"/>
      <c r="J192" s="1100"/>
    </row>
    <row r="193" spans="1:10" s="1074" customFormat="1">
      <c r="A193" s="362"/>
      <c r="B193" s="355"/>
      <c r="C193" s="1234"/>
      <c r="D193" s="362"/>
      <c r="E193" s="1110"/>
      <c r="F193" s="1215"/>
      <c r="G193" s="1236"/>
      <c r="J193" s="1100"/>
    </row>
    <row r="194" spans="1:10" s="1074" customFormat="1">
      <c r="A194" s="362"/>
      <c r="B194" s="1237"/>
      <c r="C194" s="1234"/>
      <c r="D194" s="362"/>
      <c r="E194" s="1110"/>
      <c r="F194" s="1215"/>
      <c r="G194" s="1236"/>
      <c r="J194" s="1100"/>
    </row>
    <row r="195" spans="1:10" s="1074" customFormat="1">
      <c r="A195" s="362"/>
      <c r="B195" s="1237"/>
      <c r="C195" s="1234"/>
      <c r="D195" s="362"/>
      <c r="E195" s="1110"/>
      <c r="F195" s="1215"/>
      <c r="G195" s="1236"/>
      <c r="J195" s="1100"/>
    </row>
    <row r="196" spans="1:10" s="1074" customFormat="1">
      <c r="A196" s="1257"/>
      <c r="B196" s="355"/>
      <c r="C196" s="1234"/>
      <c r="D196" s="362"/>
      <c r="E196" s="1110"/>
      <c r="F196" s="1215"/>
      <c r="G196" s="1236"/>
      <c r="J196" s="1100"/>
    </row>
    <row r="197" spans="1:10" s="1074" customFormat="1">
      <c r="A197" s="362"/>
      <c r="B197" s="355"/>
      <c r="C197" s="1234"/>
      <c r="D197" s="362"/>
      <c r="E197" s="1110"/>
      <c r="F197" s="1215"/>
      <c r="G197" s="1236"/>
      <c r="J197" s="1100"/>
    </row>
    <row r="198" spans="1:10" s="1074" customFormat="1">
      <c r="A198" s="362"/>
      <c r="B198" s="355"/>
      <c r="C198" s="1234"/>
      <c r="D198" s="362"/>
      <c r="E198" s="1110"/>
      <c r="F198" s="1215"/>
      <c r="G198" s="1236"/>
      <c r="J198" s="1100"/>
    </row>
    <row r="199" spans="1:10" s="1074" customFormat="1">
      <c r="A199" s="362"/>
      <c r="B199" s="355"/>
      <c r="C199" s="1234"/>
      <c r="D199" s="362"/>
      <c r="E199" s="1110"/>
      <c r="F199" s="1215"/>
      <c r="G199" s="1236"/>
      <c r="J199" s="1100"/>
    </row>
    <row r="200" spans="1:10" s="1074" customFormat="1">
      <c r="A200" s="362"/>
      <c r="B200" s="355"/>
      <c r="C200" s="1234"/>
      <c r="D200" s="362"/>
      <c r="E200" s="1110"/>
      <c r="F200" s="1215"/>
      <c r="G200" s="1236"/>
      <c r="J200" s="1100"/>
    </row>
    <row r="201" spans="1:10" s="1074" customFormat="1">
      <c r="A201" s="362"/>
      <c r="B201" s="355"/>
      <c r="C201" s="1234"/>
      <c r="D201" s="362"/>
      <c r="E201" s="1110"/>
      <c r="F201" s="1215"/>
      <c r="G201" s="1236"/>
      <c r="J201" s="1100"/>
    </row>
    <row r="202" spans="1:10" s="1074" customFormat="1">
      <c r="A202" s="362"/>
      <c r="B202" s="355"/>
      <c r="C202" s="1234"/>
      <c r="D202" s="362"/>
      <c r="E202" s="1110"/>
      <c r="F202" s="1215"/>
      <c r="G202" s="1236"/>
      <c r="J202" s="1100"/>
    </row>
    <row r="203" spans="1:10" s="1074" customFormat="1">
      <c r="A203" s="362"/>
      <c r="B203" s="355"/>
      <c r="C203" s="1234"/>
      <c r="D203" s="362"/>
      <c r="E203" s="1110"/>
      <c r="F203" s="1215"/>
      <c r="G203" s="1236"/>
      <c r="J203" s="1100"/>
    </row>
    <row r="204" spans="1:10" s="1074" customFormat="1">
      <c r="A204" s="362"/>
      <c r="B204" s="355"/>
      <c r="C204" s="1234"/>
      <c r="D204" s="362"/>
      <c r="E204" s="1110"/>
      <c r="F204" s="1215"/>
      <c r="G204" s="1236"/>
      <c r="J204" s="1100"/>
    </row>
    <row r="205" spans="1:10" s="1074" customFormat="1">
      <c r="A205" s="362"/>
      <c r="B205" s="355"/>
      <c r="C205" s="1234"/>
      <c r="D205" s="362"/>
      <c r="E205" s="1110"/>
      <c r="F205" s="1215"/>
      <c r="G205" s="1236"/>
      <c r="J205" s="1100"/>
    </row>
    <row r="206" spans="1:10" s="1074" customFormat="1">
      <c r="A206" s="362"/>
      <c r="B206" s="355"/>
      <c r="C206" s="1234"/>
      <c r="D206" s="362"/>
      <c r="E206" s="1110"/>
      <c r="F206" s="1215"/>
      <c r="G206" s="1236"/>
      <c r="J206" s="1100"/>
    </row>
    <row r="207" spans="1:10" s="1074" customFormat="1">
      <c r="A207" s="362"/>
      <c r="B207" s="355"/>
      <c r="C207" s="1234"/>
      <c r="D207" s="362"/>
      <c r="E207" s="1110"/>
      <c r="F207" s="1215"/>
      <c r="G207" s="1236"/>
      <c r="J207" s="1100"/>
    </row>
    <row r="208" spans="1:10" s="1074" customFormat="1">
      <c r="A208" s="362"/>
      <c r="B208" s="355"/>
      <c r="C208" s="1234"/>
      <c r="D208" s="362"/>
      <c r="E208" s="1110"/>
      <c r="F208" s="1215"/>
      <c r="G208" s="1236"/>
      <c r="J208" s="1100"/>
    </row>
    <row r="209" spans="1:113" s="1074" customFormat="1">
      <c r="A209" s="362"/>
      <c r="B209" s="1237"/>
      <c r="C209" s="1234"/>
      <c r="D209" s="362"/>
      <c r="E209" s="1110"/>
      <c r="F209" s="1215"/>
      <c r="G209" s="1236"/>
      <c r="J209" s="1100"/>
    </row>
    <row r="210" spans="1:113" s="1074" customFormat="1">
      <c r="A210" s="362"/>
      <c r="B210" s="1237"/>
      <c r="C210" s="1234"/>
      <c r="D210" s="362"/>
      <c r="E210" s="1110"/>
      <c r="F210" s="1215"/>
      <c r="G210" s="1236"/>
      <c r="J210" s="1100"/>
    </row>
    <row r="211" spans="1:113" s="1074" customFormat="1">
      <c r="A211" s="1257"/>
      <c r="B211" s="355"/>
      <c r="C211" s="1234"/>
      <c r="D211" s="362"/>
      <c r="E211" s="1110"/>
      <c r="F211" s="1215"/>
      <c r="G211" s="1236"/>
      <c r="J211" s="1100"/>
    </row>
    <row r="212" spans="1:113" s="1074" customFormat="1">
      <c r="A212" s="362"/>
      <c r="B212" s="355"/>
      <c r="C212" s="1234"/>
      <c r="D212" s="362"/>
      <c r="E212" s="1110"/>
      <c r="F212" s="1215"/>
      <c r="G212" s="1236"/>
      <c r="J212" s="1100"/>
    </row>
    <row r="213" spans="1:113" s="1074" customFormat="1">
      <c r="A213" s="362"/>
      <c r="B213" s="355"/>
      <c r="C213" s="1234"/>
      <c r="D213" s="362"/>
      <c r="E213" s="1110"/>
      <c r="F213" s="1215"/>
      <c r="G213" s="1236"/>
      <c r="J213" s="1100"/>
    </row>
    <row r="214" spans="1:113" s="1074" customFormat="1">
      <c r="A214" s="362"/>
      <c r="B214" s="355"/>
      <c r="C214" s="1234"/>
      <c r="D214" s="362"/>
      <c r="E214" s="1110"/>
      <c r="F214" s="1215"/>
      <c r="G214" s="1236"/>
      <c r="J214" s="1100"/>
    </row>
    <row r="215" spans="1:113" s="1114" customFormat="1" ht="12.75">
      <c r="A215" s="362"/>
      <c r="B215" s="355"/>
      <c r="C215" s="1234"/>
      <c r="D215" s="362"/>
      <c r="E215" s="1110"/>
      <c r="F215" s="1215"/>
      <c r="G215" s="1236"/>
      <c r="J215" s="1115"/>
    </row>
    <row r="216" spans="1:113" s="1114" customFormat="1" ht="12.75">
      <c r="A216" s="362"/>
      <c r="B216" s="355"/>
      <c r="C216" s="1234"/>
      <c r="D216" s="362"/>
      <c r="E216" s="1110"/>
      <c r="F216" s="1215"/>
      <c r="G216" s="1236"/>
      <c r="J216" s="1115"/>
    </row>
    <row r="217" spans="1:113" s="1116" customFormat="1" ht="12.75">
      <c r="A217" s="362"/>
      <c r="B217" s="355"/>
      <c r="C217" s="1234"/>
      <c r="D217" s="362"/>
      <c r="E217" s="1110"/>
      <c r="F217" s="1215"/>
      <c r="G217" s="1236"/>
      <c r="J217" s="1117"/>
    </row>
    <row r="218" spans="1:113" s="1116" customFormat="1" ht="12.75">
      <c r="A218" s="362"/>
      <c r="B218" s="355"/>
      <c r="C218" s="1234"/>
      <c r="D218" s="362"/>
      <c r="E218" s="1110"/>
      <c r="F218" s="1215"/>
      <c r="G218" s="1236"/>
      <c r="J218" s="1117"/>
    </row>
    <row r="219" spans="1:113" s="1074" customFormat="1">
      <c r="A219" s="362"/>
      <c r="B219" s="355"/>
      <c r="C219" s="1234"/>
      <c r="D219" s="362"/>
      <c r="E219" s="1110"/>
      <c r="F219" s="1215"/>
      <c r="G219" s="1236"/>
      <c r="J219" s="1100"/>
    </row>
    <row r="220" spans="1:113" s="1074" customFormat="1">
      <c r="A220" s="362"/>
      <c r="B220" s="355"/>
      <c r="C220" s="1234"/>
      <c r="D220" s="362"/>
      <c r="E220" s="1110"/>
      <c r="F220" s="1215"/>
      <c r="G220" s="1236"/>
      <c r="J220" s="1100"/>
    </row>
    <row r="221" spans="1:113">
      <c r="A221" s="362"/>
      <c r="B221" s="355"/>
      <c r="C221" s="1234"/>
      <c r="D221" s="362"/>
      <c r="E221" s="1110"/>
      <c r="F221" s="1215"/>
      <c r="G221" s="1236"/>
      <c r="H221" s="1072"/>
      <c r="I221" s="1072"/>
      <c r="J221" s="1072"/>
      <c r="K221" s="1072"/>
      <c r="L221" s="1072"/>
      <c r="M221" s="1072"/>
      <c r="N221" s="1072"/>
      <c r="O221" s="1072"/>
      <c r="P221" s="1072"/>
      <c r="Q221" s="1072"/>
      <c r="R221" s="1072"/>
      <c r="S221" s="1072"/>
      <c r="T221" s="1072"/>
      <c r="U221" s="1072"/>
      <c r="V221" s="1072"/>
      <c r="W221" s="1072"/>
      <c r="X221" s="1072"/>
      <c r="Y221" s="1072"/>
      <c r="Z221" s="1072"/>
      <c r="AA221" s="1072"/>
      <c r="AB221" s="1072"/>
      <c r="AC221" s="1072"/>
      <c r="AD221" s="1072"/>
      <c r="AE221" s="1072"/>
      <c r="AF221" s="1072"/>
      <c r="AG221" s="1072"/>
      <c r="AH221" s="1072"/>
      <c r="AI221" s="1072"/>
      <c r="AJ221" s="1072"/>
      <c r="AK221" s="1072"/>
      <c r="AL221" s="1072"/>
      <c r="AM221" s="1072"/>
      <c r="AN221" s="1072"/>
      <c r="AO221" s="1072"/>
      <c r="AP221" s="1072"/>
      <c r="AQ221" s="1072"/>
      <c r="AR221" s="1072"/>
      <c r="AS221" s="1072"/>
      <c r="AT221" s="1072"/>
      <c r="AU221" s="1072"/>
      <c r="AV221" s="1072"/>
      <c r="AW221" s="1072"/>
      <c r="AX221" s="1072"/>
      <c r="AY221" s="1072"/>
      <c r="AZ221" s="1072"/>
      <c r="BA221" s="1072"/>
      <c r="BB221" s="1072"/>
      <c r="BC221" s="1072"/>
      <c r="BD221" s="1072"/>
      <c r="BE221" s="1072"/>
      <c r="BF221" s="1072"/>
      <c r="BG221" s="1072"/>
      <c r="BH221" s="1072"/>
      <c r="BI221" s="1072"/>
      <c r="BJ221" s="1072"/>
      <c r="BK221" s="1072"/>
      <c r="BL221" s="1072"/>
      <c r="BM221" s="1072"/>
      <c r="BN221" s="1072"/>
      <c r="BO221" s="1072"/>
      <c r="BP221" s="1072"/>
      <c r="BQ221" s="1072"/>
      <c r="BR221" s="1072"/>
      <c r="BS221" s="1072"/>
      <c r="BT221" s="1072"/>
      <c r="BU221" s="1072"/>
      <c r="BV221" s="1072"/>
      <c r="BW221" s="1072"/>
      <c r="BX221" s="1072"/>
      <c r="BY221" s="1072"/>
      <c r="BZ221" s="1072"/>
      <c r="CA221" s="1072"/>
      <c r="CB221" s="1072"/>
      <c r="CC221" s="1072"/>
      <c r="CD221" s="1072"/>
      <c r="CE221" s="1072"/>
      <c r="CF221" s="1072"/>
      <c r="CG221" s="1072"/>
      <c r="CH221" s="1072"/>
      <c r="CI221" s="1072"/>
      <c r="CJ221" s="1072"/>
      <c r="CK221" s="1072"/>
      <c r="CL221" s="1072"/>
      <c r="CM221" s="1072"/>
      <c r="CN221" s="1072"/>
      <c r="CO221" s="1072"/>
      <c r="CP221" s="1072"/>
      <c r="CQ221" s="1072"/>
      <c r="CR221" s="1072"/>
      <c r="CS221" s="1072"/>
      <c r="CT221" s="1072"/>
      <c r="CU221" s="1072"/>
      <c r="CV221" s="1072"/>
      <c r="CW221" s="1072"/>
      <c r="CX221" s="1072"/>
      <c r="CY221" s="1072"/>
      <c r="CZ221" s="1072"/>
      <c r="DA221" s="1072"/>
      <c r="DB221" s="1072"/>
      <c r="DC221" s="1072"/>
      <c r="DD221" s="1072"/>
      <c r="DE221" s="1072"/>
      <c r="DF221" s="1072"/>
      <c r="DG221" s="1072"/>
      <c r="DH221" s="1072"/>
      <c r="DI221" s="1072"/>
    </row>
    <row r="222" spans="1:113">
      <c r="A222" s="362"/>
      <c r="B222" s="355"/>
      <c r="C222" s="1234"/>
      <c r="D222" s="362"/>
      <c r="E222" s="1110"/>
      <c r="F222" s="1215"/>
      <c r="G222" s="1236"/>
      <c r="H222" s="1072"/>
      <c r="I222" s="1072"/>
      <c r="J222" s="1072"/>
      <c r="K222" s="1072"/>
      <c r="L222" s="1072"/>
      <c r="M222" s="1072"/>
      <c r="N222" s="1072"/>
      <c r="O222" s="1072"/>
      <c r="P222" s="1072"/>
      <c r="Q222" s="1072"/>
      <c r="R222" s="1072"/>
      <c r="S222" s="1072"/>
      <c r="T222" s="1072"/>
      <c r="U222" s="1072"/>
      <c r="V222" s="1072"/>
      <c r="W222" s="1072"/>
      <c r="X222" s="1072"/>
      <c r="Y222" s="1072"/>
      <c r="Z222" s="1072"/>
      <c r="AA222" s="1072"/>
      <c r="AB222" s="1072"/>
      <c r="AC222" s="1072"/>
      <c r="AD222" s="1072"/>
      <c r="AE222" s="1072"/>
      <c r="AF222" s="1072"/>
      <c r="AG222" s="1072"/>
      <c r="AH222" s="1072"/>
      <c r="AI222" s="1072"/>
      <c r="AJ222" s="1072"/>
      <c r="AK222" s="1072"/>
      <c r="AL222" s="1072"/>
      <c r="AM222" s="1072"/>
      <c r="AN222" s="1072"/>
      <c r="AO222" s="1072"/>
      <c r="AP222" s="1072"/>
      <c r="AQ222" s="1072"/>
      <c r="AR222" s="1072"/>
      <c r="AS222" s="1072"/>
      <c r="AT222" s="1072"/>
      <c r="AU222" s="1072"/>
      <c r="AV222" s="1072"/>
      <c r="AW222" s="1072"/>
      <c r="AX222" s="1072"/>
      <c r="AY222" s="1072"/>
      <c r="AZ222" s="1072"/>
      <c r="BA222" s="1072"/>
      <c r="BB222" s="1072"/>
      <c r="BC222" s="1072"/>
      <c r="BD222" s="1072"/>
      <c r="BE222" s="1072"/>
      <c r="BF222" s="1072"/>
      <c r="BG222" s="1072"/>
      <c r="BH222" s="1072"/>
      <c r="BI222" s="1072"/>
      <c r="BJ222" s="1072"/>
      <c r="BK222" s="1072"/>
      <c r="BL222" s="1072"/>
      <c r="BM222" s="1072"/>
      <c r="BN222" s="1072"/>
      <c r="BO222" s="1072"/>
      <c r="BP222" s="1072"/>
      <c r="BQ222" s="1072"/>
      <c r="BR222" s="1072"/>
      <c r="BS222" s="1072"/>
      <c r="BT222" s="1072"/>
      <c r="BU222" s="1072"/>
      <c r="BV222" s="1072"/>
      <c r="BW222" s="1072"/>
      <c r="BX222" s="1072"/>
      <c r="BY222" s="1072"/>
      <c r="BZ222" s="1072"/>
      <c r="CA222" s="1072"/>
      <c r="CB222" s="1072"/>
      <c r="CC222" s="1072"/>
      <c r="CD222" s="1072"/>
      <c r="CE222" s="1072"/>
      <c r="CF222" s="1072"/>
      <c r="CG222" s="1072"/>
      <c r="CH222" s="1072"/>
      <c r="CI222" s="1072"/>
      <c r="CJ222" s="1072"/>
      <c r="CK222" s="1072"/>
      <c r="CL222" s="1072"/>
      <c r="CM222" s="1072"/>
      <c r="CN222" s="1072"/>
      <c r="CO222" s="1072"/>
      <c r="CP222" s="1072"/>
      <c r="CQ222" s="1072"/>
      <c r="CR222" s="1072"/>
      <c r="CS222" s="1072"/>
      <c r="CT222" s="1072"/>
      <c r="CU222" s="1072"/>
      <c r="CV222" s="1072"/>
      <c r="CW222" s="1072"/>
      <c r="CX222" s="1072"/>
      <c r="CY222" s="1072"/>
      <c r="CZ222" s="1072"/>
      <c r="DA222" s="1072"/>
      <c r="DB222" s="1072"/>
      <c r="DC222" s="1072"/>
      <c r="DD222" s="1072"/>
      <c r="DE222" s="1072"/>
      <c r="DF222" s="1072"/>
      <c r="DG222" s="1072"/>
      <c r="DH222" s="1072"/>
      <c r="DI222" s="1072"/>
    </row>
    <row r="223" spans="1:113" s="1074" customFormat="1">
      <c r="A223" s="362"/>
      <c r="B223" s="355"/>
      <c r="C223" s="1234"/>
      <c r="D223" s="362"/>
      <c r="E223" s="1110"/>
      <c r="F223" s="1215"/>
      <c r="G223" s="1236"/>
      <c r="J223" s="1100"/>
    </row>
    <row r="224" spans="1:113">
      <c r="A224" s="362"/>
      <c r="B224" s="1237"/>
      <c r="C224" s="1234"/>
      <c r="D224" s="362"/>
      <c r="E224" s="1110"/>
      <c r="F224" s="1215"/>
      <c r="G224" s="1236"/>
      <c r="H224" s="1072"/>
      <c r="I224" s="1072"/>
      <c r="J224" s="1072"/>
      <c r="K224" s="1072"/>
      <c r="L224" s="1072"/>
      <c r="M224" s="1072"/>
      <c r="N224" s="1072"/>
      <c r="O224" s="1072"/>
      <c r="P224" s="1072"/>
      <c r="Q224" s="1072"/>
      <c r="R224" s="1072"/>
      <c r="S224" s="1072"/>
      <c r="T224" s="1072"/>
      <c r="U224" s="1072"/>
      <c r="V224" s="1072"/>
      <c r="W224" s="1072"/>
      <c r="X224" s="1072"/>
      <c r="Y224" s="1072"/>
      <c r="Z224" s="1072"/>
      <c r="AA224" s="1072"/>
      <c r="AB224" s="1072"/>
      <c r="AC224" s="1072"/>
      <c r="AD224" s="1072"/>
      <c r="AE224" s="1072"/>
      <c r="AF224" s="1072"/>
      <c r="AG224" s="1072"/>
      <c r="AH224" s="1072"/>
      <c r="AI224" s="1072"/>
      <c r="AJ224" s="1072"/>
      <c r="AK224" s="1072"/>
      <c r="AL224" s="1072"/>
      <c r="AM224" s="1072"/>
      <c r="AN224" s="1072"/>
      <c r="AO224" s="1072"/>
      <c r="AP224" s="1072"/>
      <c r="AQ224" s="1072"/>
      <c r="AR224" s="1072"/>
      <c r="AS224" s="1072"/>
      <c r="AT224" s="1072"/>
      <c r="AU224" s="1072"/>
      <c r="AV224" s="1072"/>
      <c r="AW224" s="1072"/>
      <c r="AX224" s="1072"/>
      <c r="AY224" s="1072"/>
      <c r="AZ224" s="1072"/>
      <c r="BA224" s="1072"/>
      <c r="BB224" s="1072"/>
      <c r="BC224" s="1072"/>
      <c r="BD224" s="1072"/>
      <c r="BE224" s="1072"/>
      <c r="BF224" s="1072"/>
      <c r="BG224" s="1072"/>
      <c r="BH224" s="1072"/>
      <c r="BI224" s="1072"/>
      <c r="BJ224" s="1072"/>
      <c r="BK224" s="1072"/>
      <c r="BL224" s="1072"/>
      <c r="BM224" s="1072"/>
      <c r="BN224" s="1072"/>
      <c r="BO224" s="1072"/>
      <c r="BP224" s="1072"/>
      <c r="BQ224" s="1072"/>
      <c r="BR224" s="1072"/>
      <c r="BS224" s="1072"/>
      <c r="BT224" s="1072"/>
      <c r="BU224" s="1072"/>
      <c r="BV224" s="1072"/>
      <c r="BW224" s="1072"/>
      <c r="BX224" s="1072"/>
      <c r="BY224" s="1072"/>
      <c r="BZ224" s="1072"/>
      <c r="CA224" s="1072"/>
      <c r="CB224" s="1072"/>
      <c r="CC224" s="1072"/>
      <c r="CD224" s="1072"/>
      <c r="CE224" s="1072"/>
      <c r="CF224" s="1072"/>
      <c r="CG224" s="1072"/>
      <c r="CH224" s="1072"/>
      <c r="CI224" s="1072"/>
      <c r="CJ224" s="1072"/>
      <c r="CK224" s="1072"/>
      <c r="CL224" s="1072"/>
      <c r="CM224" s="1072"/>
      <c r="CN224" s="1072"/>
      <c r="CO224" s="1072"/>
      <c r="CP224" s="1072"/>
      <c r="CQ224" s="1072"/>
      <c r="CR224" s="1072"/>
      <c r="CS224" s="1072"/>
      <c r="CT224" s="1072"/>
      <c r="CU224" s="1072"/>
      <c r="CV224" s="1072"/>
      <c r="CW224" s="1072"/>
      <c r="CX224" s="1072"/>
      <c r="CY224" s="1072"/>
      <c r="CZ224" s="1072"/>
      <c r="DA224" s="1072"/>
      <c r="DB224" s="1072"/>
      <c r="DC224" s="1072"/>
      <c r="DD224" s="1072"/>
      <c r="DE224" s="1072"/>
      <c r="DF224" s="1072"/>
      <c r="DG224" s="1072"/>
      <c r="DH224" s="1072"/>
      <c r="DI224" s="1072"/>
    </row>
    <row r="225" spans="1:113">
      <c r="A225" s="362"/>
      <c r="B225" s="1237"/>
      <c r="C225" s="1234"/>
      <c r="D225" s="362"/>
      <c r="E225" s="1110"/>
      <c r="F225" s="1215"/>
      <c r="G225" s="1236"/>
      <c r="H225" s="1072"/>
      <c r="I225" s="1072"/>
      <c r="J225" s="1072"/>
      <c r="K225" s="1072"/>
      <c r="L225" s="1072"/>
      <c r="M225" s="1072"/>
      <c r="N225" s="1072"/>
      <c r="O225" s="1072"/>
      <c r="P225" s="1072"/>
      <c r="Q225" s="1072"/>
      <c r="R225" s="1072"/>
      <c r="S225" s="1072"/>
      <c r="T225" s="1072"/>
      <c r="U225" s="1072"/>
      <c r="V225" s="1072"/>
      <c r="W225" s="1072"/>
      <c r="X225" s="1072"/>
      <c r="Y225" s="1072"/>
      <c r="Z225" s="1072"/>
      <c r="AA225" s="1072"/>
      <c r="AB225" s="1072"/>
      <c r="AC225" s="1072"/>
      <c r="AD225" s="1072"/>
      <c r="AE225" s="1072"/>
      <c r="AF225" s="1072"/>
      <c r="AG225" s="1072"/>
      <c r="AH225" s="1072"/>
      <c r="AI225" s="1072"/>
      <c r="AJ225" s="1072"/>
      <c r="AK225" s="1072"/>
      <c r="AL225" s="1072"/>
      <c r="AM225" s="1072"/>
      <c r="AN225" s="1072"/>
      <c r="AO225" s="1072"/>
      <c r="AP225" s="1072"/>
      <c r="AQ225" s="1072"/>
      <c r="AR225" s="1072"/>
      <c r="AS225" s="1072"/>
      <c r="AT225" s="1072"/>
      <c r="AU225" s="1072"/>
      <c r="AV225" s="1072"/>
      <c r="AW225" s="1072"/>
      <c r="AX225" s="1072"/>
      <c r="AY225" s="1072"/>
      <c r="AZ225" s="1072"/>
      <c r="BA225" s="1072"/>
      <c r="BB225" s="1072"/>
      <c r="BC225" s="1072"/>
      <c r="BD225" s="1072"/>
      <c r="BE225" s="1072"/>
      <c r="BF225" s="1072"/>
      <c r="BG225" s="1072"/>
      <c r="BH225" s="1072"/>
      <c r="BI225" s="1072"/>
      <c r="BJ225" s="1072"/>
      <c r="BK225" s="1072"/>
      <c r="BL225" s="1072"/>
      <c r="BM225" s="1072"/>
      <c r="BN225" s="1072"/>
      <c r="BO225" s="1072"/>
      <c r="BP225" s="1072"/>
      <c r="BQ225" s="1072"/>
      <c r="BR225" s="1072"/>
      <c r="BS225" s="1072"/>
      <c r="BT225" s="1072"/>
      <c r="BU225" s="1072"/>
      <c r="BV225" s="1072"/>
      <c r="BW225" s="1072"/>
      <c r="BX225" s="1072"/>
      <c r="BY225" s="1072"/>
      <c r="BZ225" s="1072"/>
      <c r="CA225" s="1072"/>
      <c r="CB225" s="1072"/>
      <c r="CC225" s="1072"/>
      <c r="CD225" s="1072"/>
      <c r="CE225" s="1072"/>
      <c r="CF225" s="1072"/>
      <c r="CG225" s="1072"/>
      <c r="CH225" s="1072"/>
      <c r="CI225" s="1072"/>
      <c r="CJ225" s="1072"/>
      <c r="CK225" s="1072"/>
      <c r="CL225" s="1072"/>
      <c r="CM225" s="1072"/>
      <c r="CN225" s="1072"/>
      <c r="CO225" s="1072"/>
      <c r="CP225" s="1072"/>
      <c r="CQ225" s="1072"/>
      <c r="CR225" s="1072"/>
      <c r="CS225" s="1072"/>
      <c r="CT225" s="1072"/>
      <c r="CU225" s="1072"/>
      <c r="CV225" s="1072"/>
      <c r="CW225" s="1072"/>
      <c r="CX225" s="1072"/>
      <c r="CY225" s="1072"/>
      <c r="CZ225" s="1072"/>
      <c r="DA225" s="1072"/>
      <c r="DB225" s="1072"/>
      <c r="DC225" s="1072"/>
      <c r="DD225" s="1072"/>
      <c r="DE225" s="1072"/>
      <c r="DF225" s="1072"/>
      <c r="DG225" s="1072"/>
      <c r="DH225" s="1072"/>
      <c r="DI225" s="1072"/>
    </row>
    <row r="226" spans="1:113" ht="12.75">
      <c r="A226" s="1913"/>
      <c r="B226" s="1240"/>
      <c r="C226" s="1241"/>
      <c r="D226" s="362"/>
      <c r="E226" s="1121"/>
      <c r="F226" s="1244"/>
      <c r="G226" s="1243"/>
      <c r="H226" s="1072"/>
      <c r="I226" s="1072"/>
      <c r="J226" s="1072"/>
      <c r="K226" s="1072"/>
      <c r="L226" s="1072"/>
      <c r="M226" s="1072"/>
      <c r="N226" s="1072"/>
      <c r="O226" s="1072"/>
      <c r="P226" s="1072"/>
      <c r="Q226" s="1072"/>
      <c r="R226" s="1072"/>
      <c r="S226" s="1072"/>
      <c r="T226" s="1072"/>
      <c r="U226" s="1072"/>
      <c r="V226" s="1072"/>
      <c r="W226" s="1072"/>
      <c r="X226" s="1072"/>
      <c r="Y226" s="1072"/>
      <c r="Z226" s="1072"/>
      <c r="AA226" s="1072"/>
      <c r="AB226" s="1072"/>
      <c r="AC226" s="1072"/>
      <c r="AD226" s="1072"/>
      <c r="AE226" s="1072"/>
      <c r="AF226" s="1072"/>
      <c r="AG226" s="1072"/>
      <c r="AH226" s="1072"/>
      <c r="AI226" s="1072"/>
      <c r="AJ226" s="1072"/>
      <c r="AK226" s="1072"/>
      <c r="AL226" s="1072"/>
      <c r="AM226" s="1072"/>
      <c r="AN226" s="1072"/>
      <c r="AO226" s="1072"/>
      <c r="AP226" s="1072"/>
      <c r="AQ226" s="1072"/>
      <c r="AR226" s="1072"/>
      <c r="AS226" s="1072"/>
      <c r="AT226" s="1072"/>
      <c r="AU226" s="1072"/>
      <c r="AV226" s="1072"/>
      <c r="AW226" s="1072"/>
      <c r="AX226" s="1072"/>
      <c r="AY226" s="1072"/>
      <c r="AZ226" s="1072"/>
      <c r="BA226" s="1072"/>
      <c r="BB226" s="1072"/>
      <c r="BC226" s="1072"/>
      <c r="BD226" s="1072"/>
      <c r="BE226" s="1072"/>
      <c r="BF226" s="1072"/>
      <c r="BG226" s="1072"/>
      <c r="BH226" s="1072"/>
      <c r="BI226" s="1072"/>
      <c r="BJ226" s="1072"/>
      <c r="BK226" s="1072"/>
      <c r="BL226" s="1072"/>
      <c r="BM226" s="1072"/>
      <c r="BN226" s="1072"/>
      <c r="BO226" s="1072"/>
      <c r="BP226" s="1072"/>
      <c r="BQ226" s="1072"/>
      <c r="BR226" s="1072"/>
      <c r="BS226" s="1072"/>
      <c r="BT226" s="1072"/>
      <c r="BU226" s="1072"/>
      <c r="BV226" s="1072"/>
      <c r="BW226" s="1072"/>
      <c r="BX226" s="1072"/>
      <c r="BY226" s="1072"/>
      <c r="BZ226" s="1072"/>
      <c r="CA226" s="1072"/>
      <c r="CB226" s="1072"/>
      <c r="CC226" s="1072"/>
      <c r="CD226" s="1072"/>
      <c r="CE226" s="1072"/>
      <c r="CF226" s="1072"/>
      <c r="CG226" s="1072"/>
      <c r="CH226" s="1072"/>
      <c r="CI226" s="1072"/>
      <c r="CJ226" s="1072"/>
      <c r="CK226" s="1072"/>
      <c r="CL226" s="1072"/>
      <c r="CM226" s="1072"/>
      <c r="CN226" s="1072"/>
      <c r="CO226" s="1072"/>
      <c r="CP226" s="1072"/>
      <c r="CQ226" s="1072"/>
      <c r="CR226" s="1072"/>
      <c r="CS226" s="1072"/>
      <c r="CT226" s="1072"/>
      <c r="CU226" s="1072"/>
      <c r="CV226" s="1072"/>
      <c r="CW226" s="1072"/>
      <c r="CX226" s="1072"/>
      <c r="CY226" s="1072"/>
      <c r="CZ226" s="1072"/>
      <c r="DA226" s="1072"/>
      <c r="DB226" s="1072"/>
      <c r="DC226" s="1072"/>
      <c r="DD226" s="1072"/>
      <c r="DE226" s="1072"/>
      <c r="DF226" s="1072"/>
      <c r="DG226" s="1072"/>
      <c r="DH226" s="1072"/>
      <c r="DI226" s="1072"/>
    </row>
    <row r="227" spans="1:113" ht="12.75">
      <c r="A227" s="1913"/>
      <c r="B227" s="355"/>
      <c r="C227" s="1241"/>
      <c r="D227" s="362"/>
      <c r="E227" s="1121"/>
      <c r="F227" s="1244"/>
      <c r="G227" s="1243"/>
      <c r="H227" s="1072"/>
      <c r="I227" s="1072"/>
      <c r="J227" s="1072"/>
      <c r="K227" s="1072"/>
      <c r="L227" s="1072"/>
      <c r="M227" s="1072"/>
      <c r="N227" s="1072"/>
      <c r="O227" s="1072"/>
      <c r="P227" s="1072"/>
      <c r="Q227" s="1072"/>
      <c r="R227" s="1072"/>
      <c r="S227" s="1072"/>
      <c r="T227" s="1072"/>
      <c r="U227" s="1072"/>
      <c r="V227" s="1072"/>
      <c r="W227" s="1072"/>
      <c r="X227" s="1072"/>
      <c r="Y227" s="1072"/>
      <c r="Z227" s="1072"/>
      <c r="AA227" s="1072"/>
      <c r="AB227" s="1072"/>
      <c r="AC227" s="1072"/>
      <c r="AD227" s="1072"/>
      <c r="AE227" s="1072"/>
      <c r="AF227" s="1072"/>
      <c r="AG227" s="1072"/>
      <c r="AH227" s="1072"/>
      <c r="AI227" s="1072"/>
      <c r="AJ227" s="1072"/>
      <c r="AK227" s="1072"/>
      <c r="AL227" s="1072"/>
      <c r="AM227" s="1072"/>
      <c r="AN227" s="1072"/>
      <c r="AO227" s="1072"/>
      <c r="AP227" s="1072"/>
      <c r="AQ227" s="1072"/>
      <c r="AR227" s="1072"/>
      <c r="AS227" s="1072"/>
      <c r="AT227" s="1072"/>
      <c r="AU227" s="1072"/>
      <c r="AV227" s="1072"/>
      <c r="AW227" s="1072"/>
      <c r="AX227" s="1072"/>
      <c r="AY227" s="1072"/>
      <c r="AZ227" s="1072"/>
      <c r="BA227" s="1072"/>
      <c r="BB227" s="1072"/>
      <c r="BC227" s="1072"/>
      <c r="BD227" s="1072"/>
      <c r="BE227" s="1072"/>
      <c r="BF227" s="1072"/>
      <c r="BG227" s="1072"/>
      <c r="BH227" s="1072"/>
      <c r="BI227" s="1072"/>
      <c r="BJ227" s="1072"/>
      <c r="BK227" s="1072"/>
      <c r="BL227" s="1072"/>
      <c r="BM227" s="1072"/>
      <c r="BN227" s="1072"/>
      <c r="BO227" s="1072"/>
      <c r="BP227" s="1072"/>
      <c r="BQ227" s="1072"/>
      <c r="BR227" s="1072"/>
      <c r="BS227" s="1072"/>
      <c r="BT227" s="1072"/>
      <c r="BU227" s="1072"/>
      <c r="BV227" s="1072"/>
      <c r="BW227" s="1072"/>
      <c r="BX227" s="1072"/>
      <c r="BY227" s="1072"/>
      <c r="BZ227" s="1072"/>
      <c r="CA227" s="1072"/>
      <c r="CB227" s="1072"/>
      <c r="CC227" s="1072"/>
      <c r="CD227" s="1072"/>
      <c r="CE227" s="1072"/>
      <c r="CF227" s="1072"/>
      <c r="CG227" s="1072"/>
      <c r="CH227" s="1072"/>
      <c r="CI227" s="1072"/>
      <c r="CJ227" s="1072"/>
      <c r="CK227" s="1072"/>
      <c r="CL227" s="1072"/>
      <c r="CM227" s="1072"/>
      <c r="CN227" s="1072"/>
      <c r="CO227" s="1072"/>
      <c r="CP227" s="1072"/>
      <c r="CQ227" s="1072"/>
      <c r="CR227" s="1072"/>
      <c r="CS227" s="1072"/>
      <c r="CT227" s="1072"/>
      <c r="CU227" s="1072"/>
      <c r="CV227" s="1072"/>
      <c r="CW227" s="1072"/>
      <c r="CX227" s="1072"/>
      <c r="CY227" s="1072"/>
      <c r="CZ227" s="1072"/>
      <c r="DA227" s="1072"/>
      <c r="DB227" s="1072"/>
      <c r="DC227" s="1072"/>
      <c r="DD227" s="1072"/>
      <c r="DE227" s="1072"/>
      <c r="DF227" s="1072"/>
      <c r="DG227" s="1072"/>
      <c r="DH227" s="1072"/>
      <c r="DI227" s="1072"/>
    </row>
    <row r="228" spans="1:113" ht="12.75">
      <c r="A228" s="1913"/>
      <c r="B228" s="355"/>
      <c r="C228" s="1241"/>
      <c r="D228" s="364"/>
      <c r="E228" s="1125"/>
      <c r="F228" s="1980"/>
      <c r="G228" s="1243"/>
      <c r="H228" s="1072"/>
      <c r="I228" s="1072"/>
      <c r="J228" s="1072"/>
      <c r="K228" s="1072"/>
      <c r="L228" s="1072"/>
      <c r="M228" s="1072"/>
      <c r="N228" s="1072"/>
      <c r="O228" s="1072"/>
      <c r="P228" s="1072"/>
      <c r="Q228" s="1072"/>
      <c r="R228" s="1072"/>
      <c r="S228" s="1072"/>
      <c r="T228" s="1072"/>
      <c r="U228" s="1072"/>
      <c r="V228" s="1072"/>
      <c r="W228" s="1072"/>
      <c r="X228" s="1072"/>
      <c r="Y228" s="1072"/>
      <c r="Z228" s="1072"/>
      <c r="AA228" s="1072"/>
      <c r="AB228" s="1072"/>
      <c r="AC228" s="1072"/>
      <c r="AD228" s="1072"/>
      <c r="AE228" s="1072"/>
      <c r="AF228" s="1072"/>
      <c r="AG228" s="1072"/>
      <c r="AH228" s="1072"/>
      <c r="AI228" s="1072"/>
      <c r="AJ228" s="1072"/>
      <c r="AK228" s="1072"/>
      <c r="AL228" s="1072"/>
      <c r="AM228" s="1072"/>
      <c r="AN228" s="1072"/>
      <c r="AO228" s="1072"/>
      <c r="AP228" s="1072"/>
      <c r="AQ228" s="1072"/>
      <c r="AR228" s="1072"/>
      <c r="AS228" s="1072"/>
      <c r="AT228" s="1072"/>
      <c r="AU228" s="1072"/>
      <c r="AV228" s="1072"/>
      <c r="AW228" s="1072"/>
      <c r="AX228" s="1072"/>
      <c r="AY228" s="1072"/>
      <c r="AZ228" s="1072"/>
      <c r="BA228" s="1072"/>
      <c r="BB228" s="1072"/>
      <c r="BC228" s="1072"/>
      <c r="BD228" s="1072"/>
      <c r="BE228" s="1072"/>
      <c r="BF228" s="1072"/>
      <c r="BG228" s="1072"/>
      <c r="BH228" s="1072"/>
      <c r="BI228" s="1072"/>
      <c r="BJ228" s="1072"/>
      <c r="BK228" s="1072"/>
      <c r="BL228" s="1072"/>
      <c r="BM228" s="1072"/>
      <c r="BN228" s="1072"/>
      <c r="BO228" s="1072"/>
      <c r="BP228" s="1072"/>
      <c r="BQ228" s="1072"/>
      <c r="BR228" s="1072"/>
      <c r="BS228" s="1072"/>
      <c r="BT228" s="1072"/>
      <c r="BU228" s="1072"/>
      <c r="BV228" s="1072"/>
      <c r="BW228" s="1072"/>
      <c r="BX228" s="1072"/>
      <c r="BY228" s="1072"/>
      <c r="BZ228" s="1072"/>
      <c r="CA228" s="1072"/>
      <c r="CB228" s="1072"/>
      <c r="CC228" s="1072"/>
      <c r="CD228" s="1072"/>
      <c r="CE228" s="1072"/>
      <c r="CF228" s="1072"/>
      <c r="CG228" s="1072"/>
      <c r="CH228" s="1072"/>
      <c r="CI228" s="1072"/>
      <c r="CJ228" s="1072"/>
      <c r="CK228" s="1072"/>
      <c r="CL228" s="1072"/>
      <c r="CM228" s="1072"/>
      <c r="CN228" s="1072"/>
      <c r="CO228" s="1072"/>
      <c r="CP228" s="1072"/>
      <c r="CQ228" s="1072"/>
      <c r="CR228" s="1072"/>
      <c r="CS228" s="1072"/>
      <c r="CT228" s="1072"/>
      <c r="CU228" s="1072"/>
      <c r="CV228" s="1072"/>
      <c r="CW228" s="1072"/>
      <c r="CX228" s="1072"/>
      <c r="CY228" s="1072"/>
      <c r="CZ228" s="1072"/>
      <c r="DA228" s="1072"/>
      <c r="DB228" s="1072"/>
      <c r="DC228" s="1072"/>
      <c r="DD228" s="1072"/>
      <c r="DE228" s="1072"/>
      <c r="DF228" s="1072"/>
      <c r="DG228" s="1072"/>
      <c r="DH228" s="1072"/>
      <c r="DI228" s="1072"/>
    </row>
    <row r="229" spans="1:113" ht="12.75">
      <c r="A229" s="1913"/>
      <c r="B229" s="355"/>
      <c r="C229" s="1241"/>
      <c r="D229" s="364"/>
      <c r="E229" s="1125"/>
      <c r="F229" s="1980"/>
      <c r="G229" s="1243"/>
      <c r="H229" s="1072"/>
      <c r="I229" s="1072"/>
      <c r="J229" s="1072"/>
      <c r="K229" s="1072"/>
      <c r="L229" s="1072"/>
      <c r="M229" s="1072"/>
      <c r="N229" s="1072"/>
      <c r="O229" s="1072"/>
      <c r="P229" s="1072"/>
      <c r="Q229" s="1072"/>
      <c r="R229" s="1072"/>
      <c r="S229" s="1072"/>
      <c r="T229" s="1072"/>
      <c r="U229" s="1072"/>
      <c r="V229" s="1072"/>
      <c r="W229" s="1072"/>
      <c r="X229" s="1072"/>
      <c r="Y229" s="1072"/>
      <c r="Z229" s="1072"/>
      <c r="AA229" s="1072"/>
      <c r="AB229" s="1072"/>
      <c r="AC229" s="1072"/>
      <c r="AD229" s="1072"/>
      <c r="AE229" s="1072"/>
      <c r="AF229" s="1072"/>
      <c r="AG229" s="1072"/>
      <c r="AH229" s="1072"/>
      <c r="AI229" s="1072"/>
      <c r="AJ229" s="1072"/>
      <c r="AK229" s="1072"/>
      <c r="AL229" s="1072"/>
      <c r="AM229" s="1072"/>
      <c r="AN229" s="1072"/>
      <c r="AO229" s="1072"/>
      <c r="AP229" s="1072"/>
      <c r="AQ229" s="1072"/>
      <c r="AR229" s="1072"/>
      <c r="AS229" s="1072"/>
      <c r="AT229" s="1072"/>
      <c r="AU229" s="1072"/>
      <c r="AV229" s="1072"/>
      <c r="AW229" s="1072"/>
      <c r="AX229" s="1072"/>
      <c r="AY229" s="1072"/>
      <c r="AZ229" s="1072"/>
      <c r="BA229" s="1072"/>
      <c r="BB229" s="1072"/>
      <c r="BC229" s="1072"/>
      <c r="BD229" s="1072"/>
      <c r="BE229" s="1072"/>
      <c r="BF229" s="1072"/>
      <c r="BG229" s="1072"/>
      <c r="BH229" s="1072"/>
      <c r="BI229" s="1072"/>
      <c r="BJ229" s="1072"/>
      <c r="BK229" s="1072"/>
      <c r="BL229" s="1072"/>
      <c r="BM229" s="1072"/>
      <c r="BN229" s="1072"/>
      <c r="BO229" s="1072"/>
      <c r="BP229" s="1072"/>
      <c r="BQ229" s="1072"/>
      <c r="BR229" s="1072"/>
      <c r="BS229" s="1072"/>
      <c r="BT229" s="1072"/>
      <c r="BU229" s="1072"/>
      <c r="BV229" s="1072"/>
      <c r="BW229" s="1072"/>
      <c r="BX229" s="1072"/>
      <c r="BY229" s="1072"/>
      <c r="BZ229" s="1072"/>
      <c r="CA229" s="1072"/>
      <c r="CB229" s="1072"/>
      <c r="CC229" s="1072"/>
      <c r="CD229" s="1072"/>
      <c r="CE229" s="1072"/>
      <c r="CF229" s="1072"/>
      <c r="CG229" s="1072"/>
      <c r="CH229" s="1072"/>
      <c r="CI229" s="1072"/>
      <c r="CJ229" s="1072"/>
      <c r="CK229" s="1072"/>
      <c r="CL229" s="1072"/>
      <c r="CM229" s="1072"/>
      <c r="CN229" s="1072"/>
      <c r="CO229" s="1072"/>
      <c r="CP229" s="1072"/>
      <c r="CQ229" s="1072"/>
      <c r="CR229" s="1072"/>
      <c r="CS229" s="1072"/>
      <c r="CT229" s="1072"/>
      <c r="CU229" s="1072"/>
      <c r="CV229" s="1072"/>
      <c r="CW229" s="1072"/>
      <c r="CX229" s="1072"/>
      <c r="CY229" s="1072"/>
      <c r="CZ229" s="1072"/>
      <c r="DA229" s="1072"/>
      <c r="DB229" s="1072"/>
      <c r="DC229" s="1072"/>
      <c r="DD229" s="1072"/>
      <c r="DE229" s="1072"/>
      <c r="DF229" s="1072"/>
      <c r="DG229" s="1072"/>
      <c r="DH229" s="1072"/>
      <c r="DI229" s="1072"/>
    </row>
    <row r="230" spans="1:113">
      <c r="A230" s="362"/>
      <c r="B230" s="1237"/>
      <c r="C230" s="1234"/>
      <c r="D230" s="362"/>
      <c r="E230" s="1110"/>
      <c r="F230" s="1215"/>
      <c r="G230" s="1236"/>
      <c r="H230" s="1072"/>
      <c r="I230" s="1072"/>
      <c r="J230" s="1072"/>
      <c r="K230" s="1072"/>
      <c r="L230" s="1072"/>
      <c r="M230" s="1072"/>
      <c r="N230" s="1072"/>
      <c r="O230" s="1072"/>
      <c r="P230" s="1072"/>
      <c r="Q230" s="1072"/>
      <c r="R230" s="1072"/>
      <c r="S230" s="1072"/>
      <c r="T230" s="1072"/>
      <c r="U230" s="1072"/>
      <c r="V230" s="1072"/>
      <c r="W230" s="1072"/>
      <c r="X230" s="1072"/>
      <c r="Y230" s="1072"/>
      <c r="Z230" s="1072"/>
      <c r="AA230" s="1072"/>
      <c r="AB230" s="1072"/>
      <c r="AC230" s="1072"/>
      <c r="AD230" s="1072"/>
      <c r="AE230" s="1072"/>
      <c r="AF230" s="1072"/>
      <c r="AG230" s="1072"/>
      <c r="AH230" s="1072"/>
      <c r="AI230" s="1072"/>
      <c r="AJ230" s="1072"/>
      <c r="AK230" s="1072"/>
      <c r="AL230" s="1072"/>
      <c r="AM230" s="1072"/>
      <c r="AN230" s="1072"/>
      <c r="AO230" s="1072"/>
      <c r="AP230" s="1072"/>
      <c r="AQ230" s="1072"/>
      <c r="AR230" s="1072"/>
      <c r="AS230" s="1072"/>
      <c r="AT230" s="1072"/>
      <c r="AU230" s="1072"/>
      <c r="AV230" s="1072"/>
      <c r="AW230" s="1072"/>
      <c r="AX230" s="1072"/>
      <c r="AY230" s="1072"/>
      <c r="AZ230" s="1072"/>
      <c r="BA230" s="1072"/>
      <c r="BB230" s="1072"/>
      <c r="BC230" s="1072"/>
      <c r="BD230" s="1072"/>
      <c r="BE230" s="1072"/>
      <c r="BF230" s="1072"/>
      <c r="BG230" s="1072"/>
      <c r="BH230" s="1072"/>
      <c r="BI230" s="1072"/>
      <c r="BJ230" s="1072"/>
      <c r="BK230" s="1072"/>
      <c r="BL230" s="1072"/>
      <c r="BM230" s="1072"/>
      <c r="BN230" s="1072"/>
      <c r="BO230" s="1072"/>
      <c r="BP230" s="1072"/>
      <c r="BQ230" s="1072"/>
      <c r="BR230" s="1072"/>
      <c r="BS230" s="1072"/>
      <c r="BT230" s="1072"/>
      <c r="BU230" s="1072"/>
      <c r="BV230" s="1072"/>
      <c r="BW230" s="1072"/>
      <c r="BX230" s="1072"/>
      <c r="BY230" s="1072"/>
      <c r="BZ230" s="1072"/>
      <c r="CA230" s="1072"/>
      <c r="CB230" s="1072"/>
      <c r="CC230" s="1072"/>
      <c r="CD230" s="1072"/>
      <c r="CE230" s="1072"/>
      <c r="CF230" s="1072"/>
      <c r="CG230" s="1072"/>
      <c r="CH230" s="1072"/>
      <c r="CI230" s="1072"/>
      <c r="CJ230" s="1072"/>
      <c r="CK230" s="1072"/>
      <c r="CL230" s="1072"/>
      <c r="CM230" s="1072"/>
      <c r="CN230" s="1072"/>
      <c r="CO230" s="1072"/>
      <c r="CP230" s="1072"/>
      <c r="CQ230" s="1072"/>
      <c r="CR230" s="1072"/>
      <c r="CS230" s="1072"/>
      <c r="CT230" s="1072"/>
      <c r="CU230" s="1072"/>
      <c r="CV230" s="1072"/>
      <c r="CW230" s="1072"/>
      <c r="CX230" s="1072"/>
      <c r="CY230" s="1072"/>
      <c r="CZ230" s="1072"/>
      <c r="DA230" s="1072"/>
      <c r="DB230" s="1072"/>
      <c r="DC230" s="1072"/>
      <c r="DD230" s="1072"/>
      <c r="DE230" s="1072"/>
      <c r="DF230" s="1072"/>
      <c r="DG230" s="1072"/>
      <c r="DH230" s="1072"/>
      <c r="DI230" s="1072"/>
    </row>
    <row r="231" spans="1:113">
      <c r="A231" s="362"/>
      <c r="B231" s="1237"/>
      <c r="C231" s="1234"/>
      <c r="D231" s="362"/>
      <c r="E231" s="1110"/>
      <c r="F231" s="1215"/>
      <c r="G231" s="1236"/>
      <c r="H231" s="1072"/>
      <c r="I231" s="1072"/>
      <c r="J231" s="1072"/>
      <c r="K231" s="1072"/>
      <c r="L231" s="1072"/>
      <c r="M231" s="1072"/>
      <c r="N231" s="1072"/>
      <c r="O231" s="1072"/>
      <c r="P231" s="1072"/>
      <c r="Q231" s="1072"/>
      <c r="R231" s="1072"/>
      <c r="S231" s="1072"/>
      <c r="T231" s="1072"/>
      <c r="U231" s="1072"/>
      <c r="V231" s="1072"/>
      <c r="W231" s="1072"/>
      <c r="X231" s="1072"/>
      <c r="Y231" s="1072"/>
      <c r="Z231" s="1072"/>
      <c r="AA231" s="1072"/>
      <c r="AB231" s="1072"/>
      <c r="AC231" s="1072"/>
      <c r="AD231" s="1072"/>
      <c r="AE231" s="1072"/>
      <c r="AF231" s="1072"/>
      <c r="AG231" s="1072"/>
      <c r="AH231" s="1072"/>
      <c r="AI231" s="1072"/>
      <c r="AJ231" s="1072"/>
      <c r="AK231" s="1072"/>
      <c r="AL231" s="1072"/>
      <c r="AM231" s="1072"/>
      <c r="AN231" s="1072"/>
      <c r="AO231" s="1072"/>
      <c r="AP231" s="1072"/>
      <c r="AQ231" s="1072"/>
      <c r="AR231" s="1072"/>
      <c r="AS231" s="1072"/>
      <c r="AT231" s="1072"/>
      <c r="AU231" s="1072"/>
      <c r="AV231" s="1072"/>
      <c r="AW231" s="1072"/>
      <c r="AX231" s="1072"/>
      <c r="AY231" s="1072"/>
      <c r="AZ231" s="1072"/>
      <c r="BA231" s="1072"/>
      <c r="BB231" s="1072"/>
      <c r="BC231" s="1072"/>
      <c r="BD231" s="1072"/>
      <c r="BE231" s="1072"/>
      <c r="BF231" s="1072"/>
      <c r="BG231" s="1072"/>
      <c r="BH231" s="1072"/>
      <c r="BI231" s="1072"/>
      <c r="BJ231" s="1072"/>
      <c r="BK231" s="1072"/>
      <c r="BL231" s="1072"/>
      <c r="BM231" s="1072"/>
      <c r="BN231" s="1072"/>
      <c r="BO231" s="1072"/>
      <c r="BP231" s="1072"/>
      <c r="BQ231" s="1072"/>
      <c r="BR231" s="1072"/>
      <c r="BS231" s="1072"/>
      <c r="BT231" s="1072"/>
      <c r="BU231" s="1072"/>
      <c r="BV231" s="1072"/>
      <c r="BW231" s="1072"/>
      <c r="BX231" s="1072"/>
      <c r="BY231" s="1072"/>
      <c r="BZ231" s="1072"/>
      <c r="CA231" s="1072"/>
      <c r="CB231" s="1072"/>
      <c r="CC231" s="1072"/>
      <c r="CD231" s="1072"/>
      <c r="CE231" s="1072"/>
      <c r="CF231" s="1072"/>
      <c r="CG231" s="1072"/>
      <c r="CH231" s="1072"/>
      <c r="CI231" s="1072"/>
      <c r="CJ231" s="1072"/>
      <c r="CK231" s="1072"/>
      <c r="CL231" s="1072"/>
      <c r="CM231" s="1072"/>
      <c r="CN231" s="1072"/>
      <c r="CO231" s="1072"/>
      <c r="CP231" s="1072"/>
      <c r="CQ231" s="1072"/>
      <c r="CR231" s="1072"/>
      <c r="CS231" s="1072"/>
      <c r="CT231" s="1072"/>
      <c r="CU231" s="1072"/>
      <c r="CV231" s="1072"/>
      <c r="CW231" s="1072"/>
      <c r="CX231" s="1072"/>
      <c r="CY231" s="1072"/>
      <c r="CZ231" s="1072"/>
      <c r="DA231" s="1072"/>
      <c r="DB231" s="1072"/>
      <c r="DC231" s="1072"/>
      <c r="DD231" s="1072"/>
      <c r="DE231" s="1072"/>
      <c r="DF231" s="1072"/>
      <c r="DG231" s="1072"/>
      <c r="DH231" s="1072"/>
      <c r="DI231" s="1072"/>
    </row>
    <row r="232" spans="1:113">
      <c r="A232" s="1246"/>
      <c r="B232" s="355"/>
      <c r="C232" s="1246"/>
      <c r="D232" s="1247"/>
      <c r="E232" s="1128"/>
      <c r="F232" s="1981"/>
      <c r="G232" s="1923"/>
      <c r="H232" s="1072"/>
      <c r="I232" s="1072"/>
      <c r="J232" s="1072"/>
      <c r="K232" s="1072"/>
      <c r="L232" s="1072"/>
      <c r="M232" s="1072"/>
      <c r="N232" s="1072"/>
      <c r="O232" s="1072"/>
      <c r="P232" s="1072"/>
      <c r="Q232" s="1072"/>
      <c r="R232" s="1072"/>
      <c r="S232" s="1072"/>
      <c r="T232" s="1072"/>
      <c r="U232" s="1072"/>
      <c r="V232" s="1072"/>
      <c r="W232" s="1072"/>
      <c r="X232" s="1072"/>
      <c r="Y232" s="1072"/>
      <c r="Z232" s="1072"/>
      <c r="AA232" s="1072"/>
      <c r="AB232" s="1072"/>
      <c r="AC232" s="1072"/>
      <c r="AD232" s="1072"/>
      <c r="AE232" s="1072"/>
      <c r="AF232" s="1072"/>
      <c r="AG232" s="1072"/>
      <c r="AH232" s="1072"/>
      <c r="AI232" s="1072"/>
      <c r="AJ232" s="1072"/>
      <c r="AK232" s="1072"/>
      <c r="AL232" s="1072"/>
      <c r="AM232" s="1072"/>
      <c r="AN232" s="1072"/>
      <c r="AO232" s="1072"/>
      <c r="AP232" s="1072"/>
      <c r="AQ232" s="1072"/>
      <c r="AR232" s="1072"/>
      <c r="AS232" s="1072"/>
      <c r="AT232" s="1072"/>
      <c r="AU232" s="1072"/>
      <c r="AV232" s="1072"/>
      <c r="AW232" s="1072"/>
      <c r="AX232" s="1072"/>
      <c r="AY232" s="1072"/>
      <c r="AZ232" s="1072"/>
      <c r="BA232" s="1072"/>
      <c r="BB232" s="1072"/>
      <c r="BC232" s="1072"/>
      <c r="BD232" s="1072"/>
      <c r="BE232" s="1072"/>
      <c r="BF232" s="1072"/>
      <c r="BG232" s="1072"/>
      <c r="BH232" s="1072"/>
      <c r="BI232" s="1072"/>
      <c r="BJ232" s="1072"/>
      <c r="BK232" s="1072"/>
      <c r="BL232" s="1072"/>
      <c r="BM232" s="1072"/>
      <c r="BN232" s="1072"/>
      <c r="BO232" s="1072"/>
      <c r="BP232" s="1072"/>
      <c r="BQ232" s="1072"/>
      <c r="BR232" s="1072"/>
      <c r="BS232" s="1072"/>
      <c r="BT232" s="1072"/>
      <c r="BU232" s="1072"/>
      <c r="BV232" s="1072"/>
      <c r="BW232" s="1072"/>
      <c r="BX232" s="1072"/>
      <c r="BY232" s="1072"/>
      <c r="BZ232" s="1072"/>
      <c r="CA232" s="1072"/>
      <c r="CB232" s="1072"/>
      <c r="CC232" s="1072"/>
      <c r="CD232" s="1072"/>
      <c r="CE232" s="1072"/>
      <c r="CF232" s="1072"/>
      <c r="CG232" s="1072"/>
      <c r="CH232" s="1072"/>
      <c r="CI232" s="1072"/>
      <c r="CJ232" s="1072"/>
      <c r="CK232" s="1072"/>
      <c r="CL232" s="1072"/>
      <c r="CM232" s="1072"/>
      <c r="CN232" s="1072"/>
      <c r="CO232" s="1072"/>
      <c r="CP232" s="1072"/>
      <c r="CQ232" s="1072"/>
      <c r="CR232" s="1072"/>
      <c r="CS232" s="1072"/>
      <c r="CT232" s="1072"/>
      <c r="CU232" s="1072"/>
      <c r="CV232" s="1072"/>
      <c r="CW232" s="1072"/>
      <c r="CX232" s="1072"/>
      <c r="CY232" s="1072"/>
      <c r="CZ232" s="1072"/>
      <c r="DA232" s="1072"/>
      <c r="DB232" s="1072"/>
      <c r="DC232" s="1072"/>
      <c r="DD232" s="1072"/>
      <c r="DE232" s="1072"/>
      <c r="DF232" s="1072"/>
      <c r="DG232" s="1072"/>
      <c r="DH232" s="1072"/>
      <c r="DI232" s="1072"/>
    </row>
    <row r="233" spans="1:113">
      <c r="A233" s="1246"/>
      <c r="B233" s="355"/>
      <c r="C233" s="1246"/>
      <c r="D233" s="1247"/>
      <c r="E233" s="1128"/>
      <c r="F233" s="1981"/>
      <c r="G233" s="1923"/>
      <c r="H233" s="1072"/>
      <c r="I233" s="1072"/>
      <c r="J233" s="1072"/>
      <c r="K233" s="1072"/>
      <c r="L233" s="1072"/>
      <c r="M233" s="1072"/>
      <c r="N233" s="1072"/>
      <c r="O233" s="1072"/>
      <c r="P233" s="1072"/>
      <c r="Q233" s="1072"/>
      <c r="R233" s="1072"/>
      <c r="S233" s="1072"/>
      <c r="T233" s="1072"/>
      <c r="U233" s="1072"/>
      <c r="V233" s="1072"/>
      <c r="W233" s="1072"/>
      <c r="X233" s="1072"/>
      <c r="Y233" s="1072"/>
      <c r="Z233" s="1072"/>
      <c r="AA233" s="1072"/>
      <c r="AB233" s="1072"/>
      <c r="AC233" s="1072"/>
      <c r="AD233" s="1072"/>
      <c r="AE233" s="1072"/>
      <c r="AF233" s="1072"/>
      <c r="AG233" s="1072"/>
      <c r="AH233" s="1072"/>
      <c r="AI233" s="1072"/>
      <c r="AJ233" s="1072"/>
      <c r="AK233" s="1072"/>
      <c r="AL233" s="1072"/>
      <c r="AM233" s="1072"/>
      <c r="AN233" s="1072"/>
      <c r="AO233" s="1072"/>
      <c r="AP233" s="1072"/>
      <c r="AQ233" s="1072"/>
      <c r="AR233" s="1072"/>
      <c r="AS233" s="1072"/>
      <c r="AT233" s="1072"/>
      <c r="AU233" s="1072"/>
      <c r="AV233" s="1072"/>
      <c r="AW233" s="1072"/>
      <c r="AX233" s="1072"/>
      <c r="AY233" s="1072"/>
      <c r="AZ233" s="1072"/>
      <c r="BA233" s="1072"/>
      <c r="BB233" s="1072"/>
      <c r="BC233" s="1072"/>
      <c r="BD233" s="1072"/>
      <c r="BE233" s="1072"/>
      <c r="BF233" s="1072"/>
      <c r="BG233" s="1072"/>
      <c r="BH233" s="1072"/>
      <c r="BI233" s="1072"/>
      <c r="BJ233" s="1072"/>
      <c r="BK233" s="1072"/>
      <c r="BL233" s="1072"/>
      <c r="BM233" s="1072"/>
      <c r="BN233" s="1072"/>
      <c r="BO233" s="1072"/>
      <c r="BP233" s="1072"/>
      <c r="BQ233" s="1072"/>
      <c r="BR233" s="1072"/>
      <c r="BS233" s="1072"/>
      <c r="BT233" s="1072"/>
      <c r="BU233" s="1072"/>
      <c r="BV233" s="1072"/>
      <c r="BW233" s="1072"/>
      <c r="BX233" s="1072"/>
      <c r="BY233" s="1072"/>
      <c r="BZ233" s="1072"/>
      <c r="CA233" s="1072"/>
      <c r="CB233" s="1072"/>
      <c r="CC233" s="1072"/>
      <c r="CD233" s="1072"/>
      <c r="CE233" s="1072"/>
      <c r="CF233" s="1072"/>
      <c r="CG233" s="1072"/>
      <c r="CH233" s="1072"/>
      <c r="CI233" s="1072"/>
      <c r="CJ233" s="1072"/>
      <c r="CK233" s="1072"/>
      <c r="CL233" s="1072"/>
      <c r="CM233" s="1072"/>
      <c r="CN233" s="1072"/>
      <c r="CO233" s="1072"/>
      <c r="CP233" s="1072"/>
      <c r="CQ233" s="1072"/>
      <c r="CR233" s="1072"/>
      <c r="CS233" s="1072"/>
      <c r="CT233" s="1072"/>
      <c r="CU233" s="1072"/>
      <c r="CV233" s="1072"/>
      <c r="CW233" s="1072"/>
      <c r="CX233" s="1072"/>
      <c r="CY233" s="1072"/>
      <c r="CZ233" s="1072"/>
      <c r="DA233" s="1072"/>
      <c r="DB233" s="1072"/>
      <c r="DC233" s="1072"/>
      <c r="DD233" s="1072"/>
      <c r="DE233" s="1072"/>
      <c r="DF233" s="1072"/>
      <c r="DG233" s="1072"/>
      <c r="DH233" s="1072"/>
      <c r="DI233" s="1072"/>
    </row>
    <row r="234" spans="1:113">
      <c r="A234" s="362"/>
      <c r="B234" s="1237"/>
      <c r="C234" s="1234"/>
      <c r="D234" s="362"/>
      <c r="E234" s="1110"/>
      <c r="F234" s="1215"/>
      <c r="G234" s="1236"/>
      <c r="H234" s="1072"/>
      <c r="I234" s="1072"/>
      <c r="J234" s="1072"/>
      <c r="K234" s="1072"/>
      <c r="L234" s="1072"/>
      <c r="M234" s="1072"/>
      <c r="N234" s="1072"/>
      <c r="O234" s="1072"/>
      <c r="P234" s="1072"/>
      <c r="Q234" s="1072"/>
      <c r="R234" s="1072"/>
      <c r="S234" s="1072"/>
      <c r="T234" s="1072"/>
      <c r="U234" s="1072"/>
      <c r="V234" s="1072"/>
      <c r="W234" s="1072"/>
      <c r="X234" s="1072"/>
      <c r="Y234" s="1072"/>
      <c r="Z234" s="1072"/>
      <c r="AA234" s="1072"/>
      <c r="AB234" s="1072"/>
      <c r="AC234" s="1072"/>
      <c r="AD234" s="1072"/>
      <c r="AE234" s="1072"/>
      <c r="AF234" s="1072"/>
      <c r="AG234" s="1072"/>
      <c r="AH234" s="1072"/>
      <c r="AI234" s="1072"/>
      <c r="AJ234" s="1072"/>
      <c r="AK234" s="1072"/>
      <c r="AL234" s="1072"/>
      <c r="AM234" s="1072"/>
      <c r="AN234" s="1072"/>
      <c r="AO234" s="1072"/>
      <c r="AP234" s="1072"/>
      <c r="AQ234" s="1072"/>
      <c r="AR234" s="1072"/>
      <c r="AS234" s="1072"/>
      <c r="AT234" s="1072"/>
      <c r="AU234" s="1072"/>
      <c r="AV234" s="1072"/>
      <c r="AW234" s="1072"/>
      <c r="AX234" s="1072"/>
      <c r="AY234" s="1072"/>
      <c r="AZ234" s="1072"/>
      <c r="BA234" s="1072"/>
      <c r="BB234" s="1072"/>
      <c r="BC234" s="1072"/>
      <c r="BD234" s="1072"/>
      <c r="BE234" s="1072"/>
      <c r="BF234" s="1072"/>
      <c r="BG234" s="1072"/>
      <c r="BH234" s="1072"/>
      <c r="BI234" s="1072"/>
      <c r="BJ234" s="1072"/>
      <c r="BK234" s="1072"/>
      <c r="BL234" s="1072"/>
      <c r="BM234" s="1072"/>
      <c r="BN234" s="1072"/>
      <c r="BO234" s="1072"/>
      <c r="BP234" s="1072"/>
      <c r="BQ234" s="1072"/>
      <c r="BR234" s="1072"/>
      <c r="BS234" s="1072"/>
      <c r="BT234" s="1072"/>
      <c r="BU234" s="1072"/>
      <c r="BV234" s="1072"/>
      <c r="BW234" s="1072"/>
      <c r="BX234" s="1072"/>
      <c r="BY234" s="1072"/>
      <c r="BZ234" s="1072"/>
      <c r="CA234" s="1072"/>
      <c r="CB234" s="1072"/>
      <c r="CC234" s="1072"/>
      <c r="CD234" s="1072"/>
      <c r="CE234" s="1072"/>
      <c r="CF234" s="1072"/>
      <c r="CG234" s="1072"/>
      <c r="CH234" s="1072"/>
      <c r="CI234" s="1072"/>
      <c r="CJ234" s="1072"/>
      <c r="CK234" s="1072"/>
      <c r="CL234" s="1072"/>
      <c r="CM234" s="1072"/>
      <c r="CN234" s="1072"/>
      <c r="CO234" s="1072"/>
      <c r="CP234" s="1072"/>
      <c r="CQ234" s="1072"/>
      <c r="CR234" s="1072"/>
      <c r="CS234" s="1072"/>
      <c r="CT234" s="1072"/>
      <c r="CU234" s="1072"/>
      <c r="CV234" s="1072"/>
      <c r="CW234" s="1072"/>
      <c r="CX234" s="1072"/>
      <c r="CY234" s="1072"/>
      <c r="CZ234" s="1072"/>
      <c r="DA234" s="1072"/>
      <c r="DB234" s="1072"/>
      <c r="DC234" s="1072"/>
      <c r="DD234" s="1072"/>
      <c r="DE234" s="1072"/>
      <c r="DF234" s="1072"/>
      <c r="DG234" s="1072"/>
      <c r="DH234" s="1072"/>
      <c r="DI234" s="1072"/>
    </row>
    <row r="235" spans="1:113">
      <c r="A235" s="362"/>
      <c r="B235" s="1248"/>
      <c r="C235" s="1246"/>
      <c r="D235" s="346"/>
      <c r="G235" s="1236"/>
      <c r="H235" s="1072"/>
      <c r="I235" s="1072"/>
      <c r="J235" s="1072"/>
      <c r="K235" s="1072"/>
      <c r="L235" s="1072"/>
      <c r="M235" s="1072"/>
      <c r="N235" s="1072"/>
      <c r="O235" s="1072"/>
      <c r="P235" s="1072"/>
      <c r="Q235" s="1072"/>
      <c r="R235" s="1072"/>
      <c r="S235" s="1072"/>
      <c r="T235" s="1072"/>
      <c r="U235" s="1072"/>
      <c r="V235" s="1072"/>
      <c r="W235" s="1072"/>
      <c r="X235" s="1072"/>
      <c r="Y235" s="1072"/>
      <c r="Z235" s="1072"/>
      <c r="AA235" s="1072"/>
      <c r="AB235" s="1072"/>
      <c r="AC235" s="1072"/>
      <c r="AD235" s="1072"/>
      <c r="AE235" s="1072"/>
      <c r="AF235" s="1072"/>
      <c r="AG235" s="1072"/>
      <c r="AH235" s="1072"/>
      <c r="AI235" s="1072"/>
      <c r="AJ235" s="1072"/>
      <c r="AK235" s="1072"/>
      <c r="AL235" s="1072"/>
      <c r="AM235" s="1072"/>
      <c r="AN235" s="1072"/>
      <c r="AO235" s="1072"/>
      <c r="AP235" s="1072"/>
      <c r="AQ235" s="1072"/>
      <c r="AR235" s="1072"/>
      <c r="AS235" s="1072"/>
      <c r="AT235" s="1072"/>
      <c r="AU235" s="1072"/>
      <c r="AV235" s="1072"/>
      <c r="AW235" s="1072"/>
      <c r="AX235" s="1072"/>
      <c r="AY235" s="1072"/>
      <c r="AZ235" s="1072"/>
      <c r="BA235" s="1072"/>
      <c r="BB235" s="1072"/>
      <c r="BC235" s="1072"/>
      <c r="BD235" s="1072"/>
      <c r="BE235" s="1072"/>
      <c r="BF235" s="1072"/>
      <c r="BG235" s="1072"/>
      <c r="BH235" s="1072"/>
      <c r="BI235" s="1072"/>
      <c r="BJ235" s="1072"/>
      <c r="BK235" s="1072"/>
      <c r="BL235" s="1072"/>
      <c r="BM235" s="1072"/>
      <c r="BN235" s="1072"/>
      <c r="BO235" s="1072"/>
      <c r="BP235" s="1072"/>
      <c r="BQ235" s="1072"/>
      <c r="BR235" s="1072"/>
      <c r="BS235" s="1072"/>
      <c r="BT235" s="1072"/>
      <c r="BU235" s="1072"/>
      <c r="BV235" s="1072"/>
      <c r="BW235" s="1072"/>
      <c r="BX235" s="1072"/>
      <c r="BY235" s="1072"/>
      <c r="BZ235" s="1072"/>
      <c r="CA235" s="1072"/>
      <c r="CB235" s="1072"/>
      <c r="CC235" s="1072"/>
      <c r="CD235" s="1072"/>
      <c r="CE235" s="1072"/>
      <c r="CF235" s="1072"/>
      <c r="CG235" s="1072"/>
      <c r="CH235" s="1072"/>
      <c r="CI235" s="1072"/>
      <c r="CJ235" s="1072"/>
      <c r="CK235" s="1072"/>
      <c r="CL235" s="1072"/>
      <c r="CM235" s="1072"/>
      <c r="CN235" s="1072"/>
      <c r="CO235" s="1072"/>
      <c r="CP235" s="1072"/>
      <c r="CQ235" s="1072"/>
      <c r="CR235" s="1072"/>
      <c r="CS235" s="1072"/>
      <c r="CT235" s="1072"/>
      <c r="CU235" s="1072"/>
      <c r="CV235" s="1072"/>
      <c r="CW235" s="1072"/>
      <c r="CX235" s="1072"/>
      <c r="CY235" s="1072"/>
      <c r="CZ235" s="1072"/>
      <c r="DA235" s="1072"/>
      <c r="DB235" s="1072"/>
      <c r="DC235" s="1072"/>
      <c r="DD235" s="1072"/>
      <c r="DE235" s="1072"/>
      <c r="DF235" s="1072"/>
      <c r="DG235" s="1072"/>
      <c r="DH235" s="1072"/>
      <c r="DI235" s="1072"/>
    </row>
    <row r="236" spans="1:113">
      <c r="A236" s="1249"/>
      <c r="B236" s="1248"/>
      <c r="C236" s="1249"/>
      <c r="D236" s="348"/>
      <c r="E236" s="1133"/>
      <c r="F236" s="1868"/>
      <c r="G236" s="389"/>
      <c r="H236" s="1072"/>
      <c r="I236" s="1072"/>
      <c r="J236" s="1072"/>
      <c r="K236" s="1072"/>
      <c r="L236" s="1072"/>
      <c r="M236" s="1072"/>
      <c r="N236" s="1072"/>
      <c r="O236" s="1072"/>
      <c r="P236" s="1072"/>
      <c r="Q236" s="1072"/>
      <c r="R236" s="1072"/>
      <c r="S236" s="1072"/>
      <c r="T236" s="1072"/>
      <c r="U236" s="1072"/>
      <c r="V236" s="1072"/>
      <c r="W236" s="1072"/>
      <c r="X236" s="1072"/>
      <c r="Y236" s="1072"/>
      <c r="Z236" s="1072"/>
      <c r="AA236" s="1072"/>
      <c r="AB236" s="1072"/>
      <c r="AC236" s="1072"/>
      <c r="AD236" s="1072"/>
      <c r="AE236" s="1072"/>
      <c r="AF236" s="1072"/>
      <c r="AG236" s="1072"/>
      <c r="AH236" s="1072"/>
      <c r="AI236" s="1072"/>
      <c r="AJ236" s="1072"/>
      <c r="AK236" s="1072"/>
      <c r="AL236" s="1072"/>
      <c r="AM236" s="1072"/>
      <c r="AN236" s="1072"/>
      <c r="AO236" s="1072"/>
      <c r="AP236" s="1072"/>
      <c r="AQ236" s="1072"/>
      <c r="AR236" s="1072"/>
      <c r="AS236" s="1072"/>
      <c r="AT236" s="1072"/>
      <c r="AU236" s="1072"/>
      <c r="AV236" s="1072"/>
      <c r="AW236" s="1072"/>
      <c r="AX236" s="1072"/>
      <c r="AY236" s="1072"/>
      <c r="AZ236" s="1072"/>
      <c r="BA236" s="1072"/>
      <c r="BB236" s="1072"/>
      <c r="BC236" s="1072"/>
      <c r="BD236" s="1072"/>
      <c r="BE236" s="1072"/>
      <c r="BF236" s="1072"/>
      <c r="BG236" s="1072"/>
      <c r="BH236" s="1072"/>
      <c r="BI236" s="1072"/>
      <c r="BJ236" s="1072"/>
      <c r="BK236" s="1072"/>
      <c r="BL236" s="1072"/>
      <c r="BM236" s="1072"/>
      <c r="BN236" s="1072"/>
      <c r="BO236" s="1072"/>
      <c r="BP236" s="1072"/>
      <c r="BQ236" s="1072"/>
      <c r="BR236" s="1072"/>
      <c r="BS236" s="1072"/>
      <c r="BT236" s="1072"/>
      <c r="BU236" s="1072"/>
      <c r="BV236" s="1072"/>
      <c r="BW236" s="1072"/>
      <c r="BX236" s="1072"/>
      <c r="BY236" s="1072"/>
      <c r="BZ236" s="1072"/>
      <c r="CA236" s="1072"/>
      <c r="CB236" s="1072"/>
      <c r="CC236" s="1072"/>
      <c r="CD236" s="1072"/>
      <c r="CE236" s="1072"/>
      <c r="CF236" s="1072"/>
      <c r="CG236" s="1072"/>
      <c r="CH236" s="1072"/>
      <c r="CI236" s="1072"/>
      <c r="CJ236" s="1072"/>
      <c r="CK236" s="1072"/>
      <c r="CL236" s="1072"/>
      <c r="CM236" s="1072"/>
      <c r="CN236" s="1072"/>
      <c r="CO236" s="1072"/>
      <c r="CP236" s="1072"/>
      <c r="CQ236" s="1072"/>
      <c r="CR236" s="1072"/>
      <c r="CS236" s="1072"/>
      <c r="CT236" s="1072"/>
      <c r="CU236" s="1072"/>
      <c r="CV236" s="1072"/>
      <c r="CW236" s="1072"/>
      <c r="CX236" s="1072"/>
      <c r="CY236" s="1072"/>
      <c r="CZ236" s="1072"/>
      <c r="DA236" s="1072"/>
      <c r="DB236" s="1072"/>
      <c r="DC236" s="1072"/>
      <c r="DD236" s="1072"/>
      <c r="DE236" s="1072"/>
      <c r="DF236" s="1072"/>
      <c r="DG236" s="1072"/>
      <c r="DH236" s="1072"/>
      <c r="DI236" s="1072"/>
    </row>
    <row r="237" spans="1:113">
      <c r="A237" s="1249"/>
      <c r="B237" s="1248"/>
      <c r="C237" s="1249"/>
      <c r="D237" s="1247"/>
      <c r="E237" s="1133"/>
      <c r="F237" s="1868"/>
      <c r="G237" s="389"/>
      <c r="H237" s="1072"/>
      <c r="I237" s="1072"/>
      <c r="J237" s="1072"/>
      <c r="K237" s="1072"/>
      <c r="L237" s="1072"/>
      <c r="M237" s="1072"/>
      <c r="N237" s="1072"/>
      <c r="O237" s="1072"/>
      <c r="P237" s="1072"/>
      <c r="Q237" s="1072"/>
      <c r="R237" s="1072"/>
      <c r="S237" s="1072"/>
      <c r="T237" s="1072"/>
      <c r="U237" s="1072"/>
      <c r="V237" s="1072"/>
      <c r="W237" s="1072"/>
      <c r="X237" s="1072"/>
      <c r="Y237" s="1072"/>
      <c r="Z237" s="1072"/>
      <c r="AA237" s="1072"/>
      <c r="AB237" s="1072"/>
      <c r="AC237" s="1072"/>
      <c r="AD237" s="1072"/>
      <c r="AE237" s="1072"/>
      <c r="AF237" s="1072"/>
      <c r="AG237" s="1072"/>
      <c r="AH237" s="1072"/>
      <c r="AI237" s="1072"/>
      <c r="AJ237" s="1072"/>
      <c r="AK237" s="1072"/>
      <c r="AL237" s="1072"/>
      <c r="AM237" s="1072"/>
      <c r="AN237" s="1072"/>
      <c r="AO237" s="1072"/>
      <c r="AP237" s="1072"/>
      <c r="AQ237" s="1072"/>
      <c r="AR237" s="1072"/>
      <c r="AS237" s="1072"/>
      <c r="AT237" s="1072"/>
      <c r="AU237" s="1072"/>
      <c r="AV237" s="1072"/>
      <c r="AW237" s="1072"/>
      <c r="AX237" s="1072"/>
      <c r="AY237" s="1072"/>
      <c r="AZ237" s="1072"/>
      <c r="BA237" s="1072"/>
      <c r="BB237" s="1072"/>
      <c r="BC237" s="1072"/>
      <c r="BD237" s="1072"/>
      <c r="BE237" s="1072"/>
      <c r="BF237" s="1072"/>
      <c r="BG237" s="1072"/>
      <c r="BH237" s="1072"/>
      <c r="BI237" s="1072"/>
      <c r="BJ237" s="1072"/>
      <c r="BK237" s="1072"/>
      <c r="BL237" s="1072"/>
      <c r="BM237" s="1072"/>
      <c r="BN237" s="1072"/>
      <c r="BO237" s="1072"/>
      <c r="BP237" s="1072"/>
      <c r="BQ237" s="1072"/>
      <c r="BR237" s="1072"/>
      <c r="BS237" s="1072"/>
      <c r="BT237" s="1072"/>
      <c r="BU237" s="1072"/>
      <c r="BV237" s="1072"/>
      <c r="BW237" s="1072"/>
      <c r="BX237" s="1072"/>
      <c r="BY237" s="1072"/>
      <c r="BZ237" s="1072"/>
      <c r="CA237" s="1072"/>
      <c r="CB237" s="1072"/>
      <c r="CC237" s="1072"/>
      <c r="CD237" s="1072"/>
      <c r="CE237" s="1072"/>
      <c r="CF237" s="1072"/>
      <c r="CG237" s="1072"/>
      <c r="CH237" s="1072"/>
      <c r="CI237" s="1072"/>
      <c r="CJ237" s="1072"/>
      <c r="CK237" s="1072"/>
      <c r="CL237" s="1072"/>
      <c r="CM237" s="1072"/>
      <c r="CN237" s="1072"/>
      <c r="CO237" s="1072"/>
      <c r="CP237" s="1072"/>
      <c r="CQ237" s="1072"/>
      <c r="CR237" s="1072"/>
      <c r="CS237" s="1072"/>
      <c r="CT237" s="1072"/>
      <c r="CU237" s="1072"/>
      <c r="CV237" s="1072"/>
      <c r="CW237" s="1072"/>
      <c r="CX237" s="1072"/>
      <c r="CY237" s="1072"/>
      <c r="CZ237" s="1072"/>
      <c r="DA237" s="1072"/>
      <c r="DB237" s="1072"/>
      <c r="DC237" s="1072"/>
      <c r="DD237" s="1072"/>
      <c r="DE237" s="1072"/>
      <c r="DF237" s="1072"/>
      <c r="DG237" s="1072"/>
      <c r="DH237" s="1072"/>
      <c r="DI237" s="1072"/>
    </row>
    <row r="238" spans="1:113">
      <c r="A238" s="1257"/>
      <c r="B238" s="355"/>
      <c r="C238" s="1246"/>
      <c r="D238" s="1247"/>
      <c r="E238" s="1135"/>
      <c r="F238" s="1982"/>
      <c r="G238" s="1236"/>
      <c r="H238" s="1072"/>
      <c r="I238" s="1072"/>
      <c r="J238" s="1072"/>
      <c r="K238" s="1072"/>
      <c r="L238" s="1072"/>
      <c r="M238" s="1072"/>
      <c r="N238" s="1072"/>
      <c r="O238" s="1072"/>
      <c r="P238" s="1072"/>
      <c r="Q238" s="1072"/>
      <c r="R238" s="1072"/>
      <c r="S238" s="1072"/>
      <c r="T238" s="1072"/>
      <c r="U238" s="1072"/>
      <c r="V238" s="1072"/>
      <c r="W238" s="1072"/>
      <c r="X238" s="1072"/>
      <c r="Y238" s="1072"/>
      <c r="Z238" s="1072"/>
      <c r="AA238" s="1072"/>
      <c r="AB238" s="1072"/>
      <c r="AC238" s="1072"/>
      <c r="AD238" s="1072"/>
      <c r="AE238" s="1072"/>
      <c r="AF238" s="1072"/>
      <c r="AG238" s="1072"/>
      <c r="AH238" s="1072"/>
      <c r="AI238" s="1072"/>
      <c r="AJ238" s="1072"/>
      <c r="AK238" s="1072"/>
      <c r="AL238" s="1072"/>
      <c r="AM238" s="1072"/>
      <c r="AN238" s="1072"/>
      <c r="AO238" s="1072"/>
      <c r="AP238" s="1072"/>
      <c r="AQ238" s="1072"/>
      <c r="AR238" s="1072"/>
      <c r="AS238" s="1072"/>
      <c r="AT238" s="1072"/>
      <c r="AU238" s="1072"/>
      <c r="AV238" s="1072"/>
      <c r="AW238" s="1072"/>
      <c r="AX238" s="1072"/>
      <c r="AY238" s="1072"/>
      <c r="AZ238" s="1072"/>
      <c r="BA238" s="1072"/>
      <c r="BB238" s="1072"/>
      <c r="BC238" s="1072"/>
      <c r="BD238" s="1072"/>
      <c r="BE238" s="1072"/>
      <c r="BF238" s="1072"/>
      <c r="BG238" s="1072"/>
      <c r="BH238" s="1072"/>
      <c r="BI238" s="1072"/>
      <c r="BJ238" s="1072"/>
      <c r="BK238" s="1072"/>
      <c r="BL238" s="1072"/>
      <c r="BM238" s="1072"/>
      <c r="BN238" s="1072"/>
      <c r="BO238" s="1072"/>
      <c r="BP238" s="1072"/>
      <c r="BQ238" s="1072"/>
      <c r="BR238" s="1072"/>
      <c r="BS238" s="1072"/>
      <c r="BT238" s="1072"/>
      <c r="BU238" s="1072"/>
      <c r="BV238" s="1072"/>
      <c r="BW238" s="1072"/>
      <c r="BX238" s="1072"/>
      <c r="BY238" s="1072"/>
      <c r="BZ238" s="1072"/>
      <c r="CA238" s="1072"/>
      <c r="CB238" s="1072"/>
      <c r="CC238" s="1072"/>
      <c r="CD238" s="1072"/>
      <c r="CE238" s="1072"/>
      <c r="CF238" s="1072"/>
      <c r="CG238" s="1072"/>
      <c r="CH238" s="1072"/>
      <c r="CI238" s="1072"/>
      <c r="CJ238" s="1072"/>
      <c r="CK238" s="1072"/>
      <c r="CL238" s="1072"/>
      <c r="CM238" s="1072"/>
      <c r="CN238" s="1072"/>
      <c r="CO238" s="1072"/>
      <c r="CP238" s="1072"/>
      <c r="CQ238" s="1072"/>
      <c r="CR238" s="1072"/>
      <c r="CS238" s="1072"/>
      <c r="CT238" s="1072"/>
      <c r="CU238" s="1072"/>
      <c r="CV238" s="1072"/>
      <c r="CW238" s="1072"/>
      <c r="CX238" s="1072"/>
      <c r="CY238" s="1072"/>
      <c r="CZ238" s="1072"/>
      <c r="DA238" s="1072"/>
      <c r="DB238" s="1072"/>
      <c r="DC238" s="1072"/>
      <c r="DD238" s="1072"/>
      <c r="DE238" s="1072"/>
      <c r="DF238" s="1072"/>
      <c r="DG238" s="1072"/>
      <c r="DH238" s="1072"/>
      <c r="DI238" s="1072"/>
    </row>
    <row r="239" spans="1:113">
      <c r="A239" s="1246"/>
      <c r="B239" s="355"/>
      <c r="C239" s="1246"/>
      <c r="D239" s="1247"/>
      <c r="E239" s="1128"/>
      <c r="F239" s="1981"/>
      <c r="G239" s="1236"/>
      <c r="H239" s="1072"/>
      <c r="I239" s="1072"/>
      <c r="J239" s="1072"/>
      <c r="K239" s="1072"/>
      <c r="L239" s="1072"/>
      <c r="M239" s="1072"/>
      <c r="N239" s="1072"/>
      <c r="O239" s="1072"/>
      <c r="P239" s="1072"/>
      <c r="Q239" s="1072"/>
      <c r="R239" s="1072"/>
      <c r="S239" s="1072"/>
      <c r="T239" s="1072"/>
      <c r="U239" s="1072"/>
      <c r="V239" s="1072"/>
      <c r="W239" s="1072"/>
      <c r="X239" s="1072"/>
      <c r="Y239" s="1072"/>
      <c r="Z239" s="1072"/>
      <c r="AA239" s="1072"/>
      <c r="AB239" s="1072"/>
      <c r="AC239" s="1072"/>
      <c r="AD239" s="1072"/>
      <c r="AE239" s="1072"/>
      <c r="AF239" s="1072"/>
      <c r="AG239" s="1072"/>
      <c r="AH239" s="1072"/>
      <c r="AI239" s="1072"/>
      <c r="AJ239" s="1072"/>
      <c r="AK239" s="1072"/>
      <c r="AL239" s="1072"/>
      <c r="AM239" s="1072"/>
      <c r="AN239" s="1072"/>
      <c r="AO239" s="1072"/>
      <c r="AP239" s="1072"/>
      <c r="AQ239" s="1072"/>
      <c r="AR239" s="1072"/>
      <c r="AS239" s="1072"/>
      <c r="AT239" s="1072"/>
      <c r="AU239" s="1072"/>
      <c r="AV239" s="1072"/>
      <c r="AW239" s="1072"/>
      <c r="AX239" s="1072"/>
      <c r="AY239" s="1072"/>
      <c r="AZ239" s="1072"/>
      <c r="BA239" s="1072"/>
      <c r="BB239" s="1072"/>
      <c r="BC239" s="1072"/>
      <c r="BD239" s="1072"/>
      <c r="BE239" s="1072"/>
      <c r="BF239" s="1072"/>
      <c r="BG239" s="1072"/>
      <c r="BH239" s="1072"/>
      <c r="BI239" s="1072"/>
      <c r="BJ239" s="1072"/>
      <c r="BK239" s="1072"/>
      <c r="BL239" s="1072"/>
      <c r="BM239" s="1072"/>
      <c r="BN239" s="1072"/>
      <c r="BO239" s="1072"/>
      <c r="BP239" s="1072"/>
      <c r="BQ239" s="1072"/>
      <c r="BR239" s="1072"/>
      <c r="BS239" s="1072"/>
      <c r="BT239" s="1072"/>
      <c r="BU239" s="1072"/>
      <c r="BV239" s="1072"/>
      <c r="BW239" s="1072"/>
      <c r="BX239" s="1072"/>
      <c r="BY239" s="1072"/>
      <c r="BZ239" s="1072"/>
      <c r="CA239" s="1072"/>
      <c r="CB239" s="1072"/>
      <c r="CC239" s="1072"/>
      <c r="CD239" s="1072"/>
      <c r="CE239" s="1072"/>
      <c r="CF239" s="1072"/>
      <c r="CG239" s="1072"/>
      <c r="CH239" s="1072"/>
      <c r="CI239" s="1072"/>
      <c r="CJ239" s="1072"/>
      <c r="CK239" s="1072"/>
      <c r="CL239" s="1072"/>
      <c r="CM239" s="1072"/>
      <c r="CN239" s="1072"/>
      <c r="CO239" s="1072"/>
      <c r="CP239" s="1072"/>
      <c r="CQ239" s="1072"/>
      <c r="CR239" s="1072"/>
      <c r="CS239" s="1072"/>
      <c r="CT239" s="1072"/>
      <c r="CU239" s="1072"/>
      <c r="CV239" s="1072"/>
      <c r="CW239" s="1072"/>
      <c r="CX239" s="1072"/>
      <c r="CY239" s="1072"/>
      <c r="CZ239" s="1072"/>
      <c r="DA239" s="1072"/>
      <c r="DB239" s="1072"/>
      <c r="DC239" s="1072"/>
      <c r="DD239" s="1072"/>
      <c r="DE239" s="1072"/>
      <c r="DF239" s="1072"/>
      <c r="DG239" s="1072"/>
      <c r="DH239" s="1072"/>
      <c r="DI239" s="1072"/>
    </row>
    <row r="240" spans="1:113">
      <c r="A240" s="1246"/>
      <c r="B240" s="355"/>
      <c r="C240" s="1246"/>
      <c r="D240" s="1247"/>
      <c r="E240" s="1128"/>
      <c r="F240" s="1981"/>
      <c r="G240" s="1236"/>
      <c r="H240" s="1072"/>
      <c r="I240" s="1072"/>
      <c r="J240" s="1072"/>
      <c r="K240" s="1072"/>
      <c r="L240" s="1072"/>
      <c r="M240" s="1072"/>
      <c r="N240" s="1072"/>
      <c r="O240" s="1072"/>
      <c r="P240" s="1072"/>
      <c r="Q240" s="1072"/>
      <c r="R240" s="1072"/>
      <c r="S240" s="1072"/>
      <c r="T240" s="1072"/>
      <c r="U240" s="1072"/>
      <c r="V240" s="1072"/>
      <c r="W240" s="1072"/>
      <c r="X240" s="1072"/>
      <c r="Y240" s="1072"/>
      <c r="Z240" s="1072"/>
      <c r="AA240" s="1072"/>
      <c r="AB240" s="1072"/>
      <c r="AC240" s="1072"/>
      <c r="AD240" s="1072"/>
      <c r="AE240" s="1072"/>
      <c r="AF240" s="1072"/>
      <c r="AG240" s="1072"/>
      <c r="AH240" s="1072"/>
      <c r="AI240" s="1072"/>
      <c r="AJ240" s="1072"/>
      <c r="AK240" s="1072"/>
      <c r="AL240" s="1072"/>
      <c r="AM240" s="1072"/>
      <c r="AN240" s="1072"/>
      <c r="AO240" s="1072"/>
      <c r="AP240" s="1072"/>
      <c r="AQ240" s="1072"/>
      <c r="AR240" s="1072"/>
      <c r="AS240" s="1072"/>
      <c r="AT240" s="1072"/>
      <c r="AU240" s="1072"/>
      <c r="AV240" s="1072"/>
      <c r="AW240" s="1072"/>
      <c r="AX240" s="1072"/>
      <c r="AY240" s="1072"/>
      <c r="AZ240" s="1072"/>
      <c r="BA240" s="1072"/>
      <c r="BB240" s="1072"/>
      <c r="BC240" s="1072"/>
      <c r="BD240" s="1072"/>
      <c r="BE240" s="1072"/>
      <c r="BF240" s="1072"/>
      <c r="BG240" s="1072"/>
      <c r="BH240" s="1072"/>
      <c r="BI240" s="1072"/>
      <c r="BJ240" s="1072"/>
      <c r="BK240" s="1072"/>
      <c r="BL240" s="1072"/>
      <c r="BM240" s="1072"/>
      <c r="BN240" s="1072"/>
      <c r="BO240" s="1072"/>
      <c r="BP240" s="1072"/>
      <c r="BQ240" s="1072"/>
      <c r="BR240" s="1072"/>
      <c r="BS240" s="1072"/>
      <c r="BT240" s="1072"/>
      <c r="BU240" s="1072"/>
      <c r="BV240" s="1072"/>
      <c r="BW240" s="1072"/>
      <c r="BX240" s="1072"/>
      <c r="BY240" s="1072"/>
      <c r="BZ240" s="1072"/>
      <c r="CA240" s="1072"/>
      <c r="CB240" s="1072"/>
      <c r="CC240" s="1072"/>
      <c r="CD240" s="1072"/>
      <c r="CE240" s="1072"/>
      <c r="CF240" s="1072"/>
      <c r="CG240" s="1072"/>
      <c r="CH240" s="1072"/>
      <c r="CI240" s="1072"/>
      <c r="CJ240" s="1072"/>
      <c r="CK240" s="1072"/>
      <c r="CL240" s="1072"/>
      <c r="CM240" s="1072"/>
      <c r="CN240" s="1072"/>
      <c r="CO240" s="1072"/>
      <c r="CP240" s="1072"/>
      <c r="CQ240" s="1072"/>
      <c r="CR240" s="1072"/>
      <c r="CS240" s="1072"/>
      <c r="CT240" s="1072"/>
      <c r="CU240" s="1072"/>
      <c r="CV240" s="1072"/>
      <c r="CW240" s="1072"/>
      <c r="CX240" s="1072"/>
      <c r="CY240" s="1072"/>
      <c r="CZ240" s="1072"/>
      <c r="DA240" s="1072"/>
      <c r="DB240" s="1072"/>
      <c r="DC240" s="1072"/>
      <c r="DD240" s="1072"/>
      <c r="DE240" s="1072"/>
      <c r="DF240" s="1072"/>
      <c r="DG240" s="1072"/>
      <c r="DH240" s="1072"/>
      <c r="DI240" s="1072"/>
    </row>
    <row r="241" spans="1:113">
      <c r="A241" s="1246"/>
      <c r="B241" s="355"/>
      <c r="C241" s="1246"/>
      <c r="D241" s="1247"/>
      <c r="E241" s="1135"/>
      <c r="F241" s="1982"/>
      <c r="G241" s="1236"/>
      <c r="H241" s="1072"/>
      <c r="I241" s="1072"/>
      <c r="J241" s="1072"/>
      <c r="K241" s="1072"/>
      <c r="L241" s="1072"/>
      <c r="M241" s="1072"/>
      <c r="N241" s="1072"/>
      <c r="O241" s="1072"/>
      <c r="P241" s="1072"/>
      <c r="Q241" s="1072"/>
      <c r="R241" s="1072"/>
      <c r="S241" s="1072"/>
      <c r="T241" s="1072"/>
      <c r="U241" s="1072"/>
      <c r="V241" s="1072"/>
      <c r="W241" s="1072"/>
      <c r="X241" s="1072"/>
      <c r="Y241" s="1072"/>
      <c r="Z241" s="1072"/>
      <c r="AA241" s="1072"/>
      <c r="AB241" s="1072"/>
      <c r="AC241" s="1072"/>
      <c r="AD241" s="1072"/>
      <c r="AE241" s="1072"/>
      <c r="AF241" s="1072"/>
      <c r="AG241" s="1072"/>
      <c r="AH241" s="1072"/>
      <c r="AI241" s="1072"/>
      <c r="AJ241" s="1072"/>
      <c r="AK241" s="1072"/>
      <c r="AL241" s="1072"/>
      <c r="AM241" s="1072"/>
      <c r="AN241" s="1072"/>
      <c r="AO241" s="1072"/>
      <c r="AP241" s="1072"/>
      <c r="AQ241" s="1072"/>
      <c r="AR241" s="1072"/>
      <c r="AS241" s="1072"/>
      <c r="AT241" s="1072"/>
      <c r="AU241" s="1072"/>
      <c r="AV241" s="1072"/>
      <c r="AW241" s="1072"/>
      <c r="AX241" s="1072"/>
      <c r="AY241" s="1072"/>
      <c r="AZ241" s="1072"/>
      <c r="BA241" s="1072"/>
      <c r="BB241" s="1072"/>
      <c r="BC241" s="1072"/>
      <c r="BD241" s="1072"/>
      <c r="BE241" s="1072"/>
      <c r="BF241" s="1072"/>
      <c r="BG241" s="1072"/>
      <c r="BH241" s="1072"/>
      <c r="BI241" s="1072"/>
      <c r="BJ241" s="1072"/>
      <c r="BK241" s="1072"/>
      <c r="BL241" s="1072"/>
      <c r="BM241" s="1072"/>
      <c r="BN241" s="1072"/>
      <c r="BO241" s="1072"/>
      <c r="BP241" s="1072"/>
      <c r="BQ241" s="1072"/>
      <c r="BR241" s="1072"/>
      <c r="BS241" s="1072"/>
      <c r="BT241" s="1072"/>
      <c r="BU241" s="1072"/>
      <c r="BV241" s="1072"/>
      <c r="BW241" s="1072"/>
      <c r="BX241" s="1072"/>
      <c r="BY241" s="1072"/>
      <c r="BZ241" s="1072"/>
      <c r="CA241" s="1072"/>
      <c r="CB241" s="1072"/>
      <c r="CC241" s="1072"/>
      <c r="CD241" s="1072"/>
      <c r="CE241" s="1072"/>
      <c r="CF241" s="1072"/>
      <c r="CG241" s="1072"/>
      <c r="CH241" s="1072"/>
      <c r="CI241" s="1072"/>
      <c r="CJ241" s="1072"/>
      <c r="CK241" s="1072"/>
      <c r="CL241" s="1072"/>
      <c r="CM241" s="1072"/>
      <c r="CN241" s="1072"/>
      <c r="CO241" s="1072"/>
      <c r="CP241" s="1072"/>
      <c r="CQ241" s="1072"/>
      <c r="CR241" s="1072"/>
      <c r="CS241" s="1072"/>
      <c r="CT241" s="1072"/>
      <c r="CU241" s="1072"/>
      <c r="CV241" s="1072"/>
      <c r="CW241" s="1072"/>
      <c r="CX241" s="1072"/>
      <c r="CY241" s="1072"/>
      <c r="CZ241" s="1072"/>
      <c r="DA241" s="1072"/>
      <c r="DB241" s="1072"/>
      <c r="DC241" s="1072"/>
      <c r="DD241" s="1072"/>
      <c r="DE241" s="1072"/>
      <c r="DF241" s="1072"/>
      <c r="DG241" s="1072"/>
      <c r="DH241" s="1072"/>
      <c r="DI241" s="1072"/>
    </row>
    <row r="242" spans="1:113">
      <c r="A242" s="1246"/>
      <c r="B242" s="355"/>
      <c r="C242" s="1246"/>
      <c r="D242" s="1247"/>
      <c r="E242" s="1128"/>
      <c r="F242" s="1981"/>
      <c r="G242" s="1236"/>
      <c r="H242" s="1072"/>
      <c r="I242" s="1072"/>
      <c r="J242" s="1072"/>
      <c r="K242" s="1072"/>
      <c r="L242" s="1072"/>
      <c r="M242" s="1072"/>
      <c r="N242" s="1072"/>
      <c r="O242" s="1072"/>
      <c r="P242" s="1072"/>
      <c r="Q242" s="1072"/>
      <c r="R242" s="1072"/>
      <c r="S242" s="1072"/>
      <c r="T242" s="1072"/>
      <c r="U242" s="1072"/>
      <c r="V242" s="1072"/>
      <c r="W242" s="1072"/>
      <c r="X242" s="1072"/>
      <c r="Y242" s="1072"/>
      <c r="Z242" s="1072"/>
      <c r="AA242" s="1072"/>
      <c r="AB242" s="1072"/>
      <c r="AC242" s="1072"/>
      <c r="AD242" s="1072"/>
      <c r="AE242" s="1072"/>
      <c r="AF242" s="1072"/>
      <c r="AG242" s="1072"/>
      <c r="AH242" s="1072"/>
      <c r="AI242" s="1072"/>
      <c r="AJ242" s="1072"/>
      <c r="AK242" s="1072"/>
      <c r="AL242" s="1072"/>
      <c r="AM242" s="1072"/>
      <c r="AN242" s="1072"/>
      <c r="AO242" s="1072"/>
      <c r="AP242" s="1072"/>
      <c r="AQ242" s="1072"/>
      <c r="AR242" s="1072"/>
      <c r="AS242" s="1072"/>
      <c r="AT242" s="1072"/>
      <c r="AU242" s="1072"/>
      <c r="AV242" s="1072"/>
      <c r="AW242" s="1072"/>
      <c r="AX242" s="1072"/>
      <c r="AY242" s="1072"/>
      <c r="AZ242" s="1072"/>
      <c r="BA242" s="1072"/>
      <c r="BB242" s="1072"/>
      <c r="BC242" s="1072"/>
      <c r="BD242" s="1072"/>
      <c r="BE242" s="1072"/>
      <c r="BF242" s="1072"/>
      <c r="BG242" s="1072"/>
      <c r="BH242" s="1072"/>
      <c r="BI242" s="1072"/>
      <c r="BJ242" s="1072"/>
      <c r="BK242" s="1072"/>
      <c r="BL242" s="1072"/>
      <c r="BM242" s="1072"/>
      <c r="BN242" s="1072"/>
      <c r="BO242" s="1072"/>
      <c r="BP242" s="1072"/>
      <c r="BQ242" s="1072"/>
      <c r="BR242" s="1072"/>
      <c r="BS242" s="1072"/>
      <c r="BT242" s="1072"/>
      <c r="BU242" s="1072"/>
      <c r="BV242" s="1072"/>
      <c r="BW242" s="1072"/>
      <c r="BX242" s="1072"/>
      <c r="BY242" s="1072"/>
      <c r="BZ242" s="1072"/>
      <c r="CA242" s="1072"/>
      <c r="CB242" s="1072"/>
      <c r="CC242" s="1072"/>
      <c r="CD242" s="1072"/>
      <c r="CE242" s="1072"/>
      <c r="CF242" s="1072"/>
      <c r="CG242" s="1072"/>
      <c r="CH242" s="1072"/>
      <c r="CI242" s="1072"/>
      <c r="CJ242" s="1072"/>
      <c r="CK242" s="1072"/>
      <c r="CL242" s="1072"/>
      <c r="CM242" s="1072"/>
      <c r="CN242" s="1072"/>
      <c r="CO242" s="1072"/>
      <c r="CP242" s="1072"/>
      <c r="CQ242" s="1072"/>
      <c r="CR242" s="1072"/>
      <c r="CS242" s="1072"/>
      <c r="CT242" s="1072"/>
      <c r="CU242" s="1072"/>
      <c r="CV242" s="1072"/>
      <c r="CW242" s="1072"/>
      <c r="CX242" s="1072"/>
      <c r="CY242" s="1072"/>
      <c r="CZ242" s="1072"/>
      <c r="DA242" s="1072"/>
      <c r="DB242" s="1072"/>
      <c r="DC242" s="1072"/>
      <c r="DD242" s="1072"/>
      <c r="DE242" s="1072"/>
      <c r="DF242" s="1072"/>
      <c r="DG242" s="1072"/>
      <c r="DH242" s="1072"/>
      <c r="DI242" s="1072"/>
    </row>
    <row r="243" spans="1:113">
      <c r="A243" s="1246"/>
      <c r="B243" s="355"/>
      <c r="C243" s="1246"/>
      <c r="D243" s="1247"/>
      <c r="E243" s="1128"/>
      <c r="F243" s="1981"/>
      <c r="G243" s="1236"/>
      <c r="H243" s="1072"/>
      <c r="I243" s="1072"/>
      <c r="J243" s="1072"/>
      <c r="K243" s="1072"/>
      <c r="L243" s="1072"/>
      <c r="M243" s="1072"/>
      <c r="N243" s="1072"/>
      <c r="O243" s="1072"/>
      <c r="P243" s="1072"/>
      <c r="Q243" s="1072"/>
      <c r="R243" s="1072"/>
      <c r="S243" s="1072"/>
      <c r="T243" s="1072"/>
      <c r="U243" s="1072"/>
      <c r="V243" s="1072"/>
      <c r="W243" s="1072"/>
      <c r="X243" s="1072"/>
      <c r="Y243" s="1072"/>
      <c r="Z243" s="1072"/>
      <c r="AA243" s="1072"/>
      <c r="AB243" s="1072"/>
      <c r="AC243" s="1072"/>
      <c r="AD243" s="1072"/>
      <c r="AE243" s="1072"/>
      <c r="AF243" s="1072"/>
      <c r="AG243" s="1072"/>
      <c r="AH243" s="1072"/>
      <c r="AI243" s="1072"/>
      <c r="AJ243" s="1072"/>
      <c r="AK243" s="1072"/>
      <c r="AL243" s="1072"/>
      <c r="AM243" s="1072"/>
      <c r="AN243" s="1072"/>
      <c r="AO243" s="1072"/>
      <c r="AP243" s="1072"/>
      <c r="AQ243" s="1072"/>
      <c r="AR243" s="1072"/>
      <c r="AS243" s="1072"/>
      <c r="AT243" s="1072"/>
      <c r="AU243" s="1072"/>
      <c r="AV243" s="1072"/>
      <c r="AW243" s="1072"/>
      <c r="AX243" s="1072"/>
      <c r="AY243" s="1072"/>
      <c r="AZ243" s="1072"/>
      <c r="BA243" s="1072"/>
      <c r="BB243" s="1072"/>
      <c r="BC243" s="1072"/>
      <c r="BD243" s="1072"/>
      <c r="BE243" s="1072"/>
      <c r="BF243" s="1072"/>
      <c r="BG243" s="1072"/>
      <c r="BH243" s="1072"/>
      <c r="BI243" s="1072"/>
      <c r="BJ243" s="1072"/>
      <c r="BK243" s="1072"/>
      <c r="BL243" s="1072"/>
      <c r="BM243" s="1072"/>
      <c r="BN243" s="1072"/>
      <c r="BO243" s="1072"/>
      <c r="BP243" s="1072"/>
      <c r="BQ243" s="1072"/>
      <c r="BR243" s="1072"/>
      <c r="BS243" s="1072"/>
      <c r="BT243" s="1072"/>
      <c r="BU243" s="1072"/>
      <c r="BV243" s="1072"/>
      <c r="BW243" s="1072"/>
      <c r="BX243" s="1072"/>
      <c r="BY243" s="1072"/>
      <c r="BZ243" s="1072"/>
      <c r="CA243" s="1072"/>
      <c r="CB243" s="1072"/>
      <c r="CC243" s="1072"/>
      <c r="CD243" s="1072"/>
      <c r="CE243" s="1072"/>
      <c r="CF243" s="1072"/>
      <c r="CG243" s="1072"/>
      <c r="CH243" s="1072"/>
      <c r="CI243" s="1072"/>
      <c r="CJ243" s="1072"/>
      <c r="CK243" s="1072"/>
      <c r="CL243" s="1072"/>
      <c r="CM243" s="1072"/>
      <c r="CN243" s="1072"/>
      <c r="CO243" s="1072"/>
      <c r="CP243" s="1072"/>
      <c r="CQ243" s="1072"/>
      <c r="CR243" s="1072"/>
      <c r="CS243" s="1072"/>
      <c r="CT243" s="1072"/>
      <c r="CU243" s="1072"/>
      <c r="CV243" s="1072"/>
      <c r="CW243" s="1072"/>
      <c r="CX243" s="1072"/>
      <c r="CY243" s="1072"/>
      <c r="CZ243" s="1072"/>
      <c r="DA243" s="1072"/>
      <c r="DB243" s="1072"/>
      <c r="DC243" s="1072"/>
      <c r="DD243" s="1072"/>
      <c r="DE243" s="1072"/>
      <c r="DF243" s="1072"/>
      <c r="DG243" s="1072"/>
      <c r="DH243" s="1072"/>
      <c r="DI243" s="1072"/>
    </row>
    <row r="244" spans="1:113">
      <c r="A244" s="1246"/>
      <c r="B244" s="355"/>
      <c r="C244" s="1246"/>
      <c r="D244" s="1247"/>
      <c r="E244" s="1128"/>
      <c r="F244" s="1981"/>
      <c r="G244" s="1236"/>
      <c r="H244" s="1072"/>
      <c r="I244" s="1072"/>
      <c r="J244" s="1072"/>
      <c r="K244" s="1072"/>
      <c r="L244" s="1072"/>
      <c r="M244" s="1072"/>
      <c r="N244" s="1072"/>
      <c r="O244" s="1072"/>
      <c r="P244" s="1072"/>
      <c r="Q244" s="1072"/>
      <c r="R244" s="1072"/>
      <c r="S244" s="1072"/>
      <c r="T244" s="1072"/>
      <c r="U244" s="1072"/>
      <c r="V244" s="1072"/>
      <c r="W244" s="1072"/>
      <c r="X244" s="1072"/>
      <c r="Y244" s="1072"/>
      <c r="Z244" s="1072"/>
      <c r="AA244" s="1072"/>
      <c r="AB244" s="1072"/>
      <c r="AC244" s="1072"/>
      <c r="AD244" s="1072"/>
      <c r="AE244" s="1072"/>
      <c r="AF244" s="1072"/>
      <c r="AG244" s="1072"/>
      <c r="AH244" s="1072"/>
      <c r="AI244" s="1072"/>
      <c r="AJ244" s="1072"/>
      <c r="AK244" s="1072"/>
      <c r="AL244" s="1072"/>
      <c r="AM244" s="1072"/>
      <c r="AN244" s="1072"/>
      <c r="AO244" s="1072"/>
      <c r="AP244" s="1072"/>
      <c r="AQ244" s="1072"/>
      <c r="AR244" s="1072"/>
      <c r="AS244" s="1072"/>
      <c r="AT244" s="1072"/>
      <c r="AU244" s="1072"/>
      <c r="AV244" s="1072"/>
      <c r="AW244" s="1072"/>
      <c r="AX244" s="1072"/>
      <c r="AY244" s="1072"/>
      <c r="AZ244" s="1072"/>
      <c r="BA244" s="1072"/>
      <c r="BB244" s="1072"/>
      <c r="BC244" s="1072"/>
      <c r="BD244" s="1072"/>
      <c r="BE244" s="1072"/>
      <c r="BF244" s="1072"/>
      <c r="BG244" s="1072"/>
      <c r="BH244" s="1072"/>
      <c r="BI244" s="1072"/>
      <c r="BJ244" s="1072"/>
      <c r="BK244" s="1072"/>
      <c r="BL244" s="1072"/>
      <c r="BM244" s="1072"/>
      <c r="BN244" s="1072"/>
      <c r="BO244" s="1072"/>
      <c r="BP244" s="1072"/>
      <c r="BQ244" s="1072"/>
      <c r="BR244" s="1072"/>
      <c r="BS244" s="1072"/>
      <c r="BT244" s="1072"/>
      <c r="BU244" s="1072"/>
      <c r="BV244" s="1072"/>
      <c r="BW244" s="1072"/>
      <c r="BX244" s="1072"/>
      <c r="BY244" s="1072"/>
      <c r="BZ244" s="1072"/>
      <c r="CA244" s="1072"/>
      <c r="CB244" s="1072"/>
      <c r="CC244" s="1072"/>
      <c r="CD244" s="1072"/>
      <c r="CE244" s="1072"/>
      <c r="CF244" s="1072"/>
      <c r="CG244" s="1072"/>
      <c r="CH244" s="1072"/>
      <c r="CI244" s="1072"/>
      <c r="CJ244" s="1072"/>
      <c r="CK244" s="1072"/>
      <c r="CL244" s="1072"/>
      <c r="CM244" s="1072"/>
      <c r="CN244" s="1072"/>
      <c r="CO244" s="1072"/>
      <c r="CP244" s="1072"/>
      <c r="CQ244" s="1072"/>
      <c r="CR244" s="1072"/>
      <c r="CS244" s="1072"/>
      <c r="CT244" s="1072"/>
      <c r="CU244" s="1072"/>
      <c r="CV244" s="1072"/>
      <c r="CW244" s="1072"/>
      <c r="CX244" s="1072"/>
      <c r="CY244" s="1072"/>
      <c r="CZ244" s="1072"/>
      <c r="DA244" s="1072"/>
      <c r="DB244" s="1072"/>
      <c r="DC244" s="1072"/>
      <c r="DD244" s="1072"/>
      <c r="DE244" s="1072"/>
      <c r="DF244" s="1072"/>
      <c r="DG244" s="1072"/>
      <c r="DH244" s="1072"/>
      <c r="DI244" s="1072"/>
    </row>
    <row r="245" spans="1:113">
      <c r="A245" s="1246"/>
      <c r="B245" s="355"/>
      <c r="C245" s="1246"/>
      <c r="D245" s="1247"/>
      <c r="E245" s="1128"/>
      <c r="F245" s="1981"/>
      <c r="G245" s="1236"/>
      <c r="H245" s="1072"/>
      <c r="I245" s="1072"/>
      <c r="J245" s="1072"/>
      <c r="K245" s="1072"/>
      <c r="L245" s="1072"/>
      <c r="M245" s="1072"/>
      <c r="N245" s="1072"/>
      <c r="O245" s="1072"/>
      <c r="P245" s="1072"/>
      <c r="Q245" s="1072"/>
      <c r="R245" s="1072"/>
      <c r="S245" s="1072"/>
      <c r="T245" s="1072"/>
      <c r="U245" s="1072"/>
      <c r="V245" s="1072"/>
      <c r="W245" s="1072"/>
      <c r="X245" s="1072"/>
      <c r="Y245" s="1072"/>
      <c r="Z245" s="1072"/>
      <c r="AA245" s="1072"/>
      <c r="AB245" s="1072"/>
      <c r="AC245" s="1072"/>
      <c r="AD245" s="1072"/>
      <c r="AE245" s="1072"/>
      <c r="AF245" s="1072"/>
      <c r="AG245" s="1072"/>
      <c r="AH245" s="1072"/>
      <c r="AI245" s="1072"/>
      <c r="AJ245" s="1072"/>
      <c r="AK245" s="1072"/>
      <c r="AL245" s="1072"/>
      <c r="AM245" s="1072"/>
      <c r="AN245" s="1072"/>
      <c r="AO245" s="1072"/>
      <c r="AP245" s="1072"/>
      <c r="AQ245" s="1072"/>
      <c r="AR245" s="1072"/>
      <c r="AS245" s="1072"/>
      <c r="AT245" s="1072"/>
      <c r="AU245" s="1072"/>
      <c r="AV245" s="1072"/>
      <c r="AW245" s="1072"/>
      <c r="AX245" s="1072"/>
      <c r="AY245" s="1072"/>
      <c r="AZ245" s="1072"/>
      <c r="BA245" s="1072"/>
      <c r="BB245" s="1072"/>
      <c r="BC245" s="1072"/>
      <c r="BD245" s="1072"/>
      <c r="BE245" s="1072"/>
      <c r="BF245" s="1072"/>
      <c r="BG245" s="1072"/>
      <c r="BH245" s="1072"/>
      <c r="BI245" s="1072"/>
      <c r="BJ245" s="1072"/>
      <c r="BK245" s="1072"/>
      <c r="BL245" s="1072"/>
      <c r="BM245" s="1072"/>
      <c r="BN245" s="1072"/>
      <c r="BO245" s="1072"/>
      <c r="BP245" s="1072"/>
      <c r="BQ245" s="1072"/>
      <c r="BR245" s="1072"/>
      <c r="BS245" s="1072"/>
      <c r="BT245" s="1072"/>
      <c r="BU245" s="1072"/>
      <c r="BV245" s="1072"/>
      <c r="BW245" s="1072"/>
      <c r="BX245" s="1072"/>
      <c r="BY245" s="1072"/>
      <c r="BZ245" s="1072"/>
      <c r="CA245" s="1072"/>
      <c r="CB245" s="1072"/>
      <c r="CC245" s="1072"/>
      <c r="CD245" s="1072"/>
      <c r="CE245" s="1072"/>
      <c r="CF245" s="1072"/>
      <c r="CG245" s="1072"/>
      <c r="CH245" s="1072"/>
      <c r="CI245" s="1072"/>
      <c r="CJ245" s="1072"/>
      <c r="CK245" s="1072"/>
      <c r="CL245" s="1072"/>
      <c r="CM245" s="1072"/>
      <c r="CN245" s="1072"/>
      <c r="CO245" s="1072"/>
      <c r="CP245" s="1072"/>
      <c r="CQ245" s="1072"/>
      <c r="CR245" s="1072"/>
      <c r="CS245" s="1072"/>
      <c r="CT245" s="1072"/>
      <c r="CU245" s="1072"/>
      <c r="CV245" s="1072"/>
      <c r="CW245" s="1072"/>
      <c r="CX245" s="1072"/>
      <c r="CY245" s="1072"/>
      <c r="CZ245" s="1072"/>
      <c r="DA245" s="1072"/>
      <c r="DB245" s="1072"/>
      <c r="DC245" s="1072"/>
      <c r="DD245" s="1072"/>
      <c r="DE245" s="1072"/>
      <c r="DF245" s="1072"/>
      <c r="DG245" s="1072"/>
      <c r="DH245" s="1072"/>
      <c r="DI245" s="1072"/>
    </row>
    <row r="246" spans="1:113">
      <c r="A246" s="1246"/>
      <c r="B246" s="355"/>
      <c r="C246" s="1246"/>
      <c r="D246" s="1247"/>
      <c r="E246" s="1128"/>
      <c r="F246" s="1981"/>
      <c r="G246" s="1236"/>
      <c r="H246" s="1072"/>
      <c r="I246" s="1072"/>
      <c r="J246" s="1072"/>
      <c r="K246" s="1072"/>
      <c r="L246" s="1072"/>
      <c r="M246" s="1072"/>
      <c r="N246" s="1072"/>
      <c r="O246" s="1072"/>
      <c r="P246" s="1072"/>
      <c r="Q246" s="1072"/>
      <c r="R246" s="1072"/>
      <c r="S246" s="1072"/>
      <c r="T246" s="1072"/>
      <c r="U246" s="1072"/>
      <c r="V246" s="1072"/>
      <c r="W246" s="1072"/>
      <c r="X246" s="1072"/>
      <c r="Y246" s="1072"/>
      <c r="Z246" s="1072"/>
      <c r="AA246" s="1072"/>
      <c r="AB246" s="1072"/>
      <c r="AC246" s="1072"/>
      <c r="AD246" s="1072"/>
      <c r="AE246" s="1072"/>
      <c r="AF246" s="1072"/>
      <c r="AG246" s="1072"/>
      <c r="AH246" s="1072"/>
      <c r="AI246" s="1072"/>
      <c r="AJ246" s="1072"/>
      <c r="AK246" s="1072"/>
      <c r="AL246" s="1072"/>
      <c r="AM246" s="1072"/>
      <c r="AN246" s="1072"/>
      <c r="AO246" s="1072"/>
      <c r="AP246" s="1072"/>
      <c r="AQ246" s="1072"/>
      <c r="AR246" s="1072"/>
      <c r="AS246" s="1072"/>
      <c r="AT246" s="1072"/>
      <c r="AU246" s="1072"/>
      <c r="AV246" s="1072"/>
      <c r="AW246" s="1072"/>
      <c r="AX246" s="1072"/>
      <c r="AY246" s="1072"/>
      <c r="AZ246" s="1072"/>
      <c r="BA246" s="1072"/>
      <c r="BB246" s="1072"/>
      <c r="BC246" s="1072"/>
      <c r="BD246" s="1072"/>
      <c r="BE246" s="1072"/>
      <c r="BF246" s="1072"/>
      <c r="BG246" s="1072"/>
      <c r="BH246" s="1072"/>
      <c r="BI246" s="1072"/>
      <c r="BJ246" s="1072"/>
      <c r="BK246" s="1072"/>
      <c r="BL246" s="1072"/>
      <c r="BM246" s="1072"/>
      <c r="BN246" s="1072"/>
      <c r="BO246" s="1072"/>
      <c r="BP246" s="1072"/>
      <c r="BQ246" s="1072"/>
      <c r="BR246" s="1072"/>
      <c r="BS246" s="1072"/>
      <c r="BT246" s="1072"/>
      <c r="BU246" s="1072"/>
      <c r="BV246" s="1072"/>
      <c r="BW246" s="1072"/>
      <c r="BX246" s="1072"/>
      <c r="BY246" s="1072"/>
      <c r="BZ246" s="1072"/>
      <c r="CA246" s="1072"/>
      <c r="CB246" s="1072"/>
      <c r="CC246" s="1072"/>
      <c r="CD246" s="1072"/>
      <c r="CE246" s="1072"/>
      <c r="CF246" s="1072"/>
      <c r="CG246" s="1072"/>
      <c r="CH246" s="1072"/>
      <c r="CI246" s="1072"/>
      <c r="CJ246" s="1072"/>
      <c r="CK246" s="1072"/>
      <c r="CL246" s="1072"/>
      <c r="CM246" s="1072"/>
      <c r="CN246" s="1072"/>
      <c r="CO246" s="1072"/>
      <c r="CP246" s="1072"/>
      <c r="CQ246" s="1072"/>
      <c r="CR246" s="1072"/>
      <c r="CS246" s="1072"/>
      <c r="CT246" s="1072"/>
      <c r="CU246" s="1072"/>
      <c r="CV246" s="1072"/>
      <c r="CW246" s="1072"/>
      <c r="CX246" s="1072"/>
      <c r="CY246" s="1072"/>
      <c r="CZ246" s="1072"/>
      <c r="DA246" s="1072"/>
      <c r="DB246" s="1072"/>
      <c r="DC246" s="1072"/>
      <c r="DD246" s="1072"/>
      <c r="DE246" s="1072"/>
      <c r="DF246" s="1072"/>
      <c r="DG246" s="1072"/>
      <c r="DH246" s="1072"/>
      <c r="DI246" s="1072"/>
    </row>
    <row r="247" spans="1:113">
      <c r="A247" s="1246"/>
      <c r="B247" s="355"/>
      <c r="C247" s="1246"/>
      <c r="D247" s="1247"/>
      <c r="E247" s="1128"/>
      <c r="F247" s="1981"/>
      <c r="G247" s="1236"/>
      <c r="H247" s="1072"/>
      <c r="I247" s="1072"/>
      <c r="J247" s="1072"/>
      <c r="K247" s="1072"/>
      <c r="L247" s="1072"/>
      <c r="M247" s="1072"/>
      <c r="N247" s="1072"/>
      <c r="O247" s="1072"/>
      <c r="P247" s="1072"/>
      <c r="Q247" s="1072"/>
      <c r="R247" s="1072"/>
      <c r="S247" s="1072"/>
      <c r="T247" s="1072"/>
      <c r="U247" s="1072"/>
      <c r="V247" s="1072"/>
      <c r="W247" s="1072"/>
      <c r="X247" s="1072"/>
      <c r="Y247" s="1072"/>
      <c r="Z247" s="1072"/>
      <c r="AA247" s="1072"/>
      <c r="AB247" s="1072"/>
      <c r="AC247" s="1072"/>
      <c r="AD247" s="1072"/>
      <c r="AE247" s="1072"/>
      <c r="AF247" s="1072"/>
      <c r="AG247" s="1072"/>
      <c r="AH247" s="1072"/>
      <c r="AI247" s="1072"/>
      <c r="AJ247" s="1072"/>
      <c r="AK247" s="1072"/>
      <c r="AL247" s="1072"/>
      <c r="AM247" s="1072"/>
      <c r="AN247" s="1072"/>
      <c r="AO247" s="1072"/>
      <c r="AP247" s="1072"/>
      <c r="AQ247" s="1072"/>
      <c r="AR247" s="1072"/>
      <c r="AS247" s="1072"/>
      <c r="AT247" s="1072"/>
      <c r="AU247" s="1072"/>
      <c r="AV247" s="1072"/>
      <c r="AW247" s="1072"/>
      <c r="AX247" s="1072"/>
      <c r="AY247" s="1072"/>
      <c r="AZ247" s="1072"/>
      <c r="BA247" s="1072"/>
      <c r="BB247" s="1072"/>
      <c r="BC247" s="1072"/>
      <c r="BD247" s="1072"/>
      <c r="BE247" s="1072"/>
      <c r="BF247" s="1072"/>
      <c r="BG247" s="1072"/>
      <c r="BH247" s="1072"/>
      <c r="BI247" s="1072"/>
      <c r="BJ247" s="1072"/>
      <c r="BK247" s="1072"/>
      <c r="BL247" s="1072"/>
      <c r="BM247" s="1072"/>
      <c r="BN247" s="1072"/>
      <c r="BO247" s="1072"/>
      <c r="BP247" s="1072"/>
      <c r="BQ247" s="1072"/>
      <c r="BR247" s="1072"/>
      <c r="BS247" s="1072"/>
      <c r="BT247" s="1072"/>
      <c r="BU247" s="1072"/>
      <c r="BV247" s="1072"/>
      <c r="BW247" s="1072"/>
      <c r="BX247" s="1072"/>
      <c r="BY247" s="1072"/>
      <c r="BZ247" s="1072"/>
      <c r="CA247" s="1072"/>
      <c r="CB247" s="1072"/>
      <c r="CC247" s="1072"/>
      <c r="CD247" s="1072"/>
      <c r="CE247" s="1072"/>
      <c r="CF247" s="1072"/>
      <c r="CG247" s="1072"/>
      <c r="CH247" s="1072"/>
      <c r="CI247" s="1072"/>
      <c r="CJ247" s="1072"/>
      <c r="CK247" s="1072"/>
      <c r="CL247" s="1072"/>
      <c r="CM247" s="1072"/>
      <c r="CN247" s="1072"/>
      <c r="CO247" s="1072"/>
      <c r="CP247" s="1072"/>
      <c r="CQ247" s="1072"/>
      <c r="CR247" s="1072"/>
      <c r="CS247" s="1072"/>
      <c r="CT247" s="1072"/>
      <c r="CU247" s="1072"/>
      <c r="CV247" s="1072"/>
      <c r="CW247" s="1072"/>
      <c r="CX247" s="1072"/>
      <c r="CY247" s="1072"/>
      <c r="CZ247" s="1072"/>
      <c r="DA247" s="1072"/>
      <c r="DB247" s="1072"/>
      <c r="DC247" s="1072"/>
      <c r="DD247" s="1072"/>
      <c r="DE247" s="1072"/>
      <c r="DF247" s="1072"/>
      <c r="DG247" s="1072"/>
      <c r="DH247" s="1072"/>
      <c r="DI247" s="1072"/>
    </row>
    <row r="248" spans="1:113">
      <c r="A248" s="1914"/>
      <c r="B248" s="355"/>
      <c r="C248" s="1246"/>
      <c r="D248" s="1247"/>
      <c r="E248" s="1135"/>
      <c r="F248" s="1982"/>
      <c r="G248" s="1236"/>
      <c r="H248" s="1072"/>
      <c r="I248" s="1072"/>
      <c r="J248" s="1072"/>
      <c r="K248" s="1072"/>
      <c r="L248" s="1072"/>
      <c r="M248" s="1072"/>
      <c r="N248" s="1072"/>
      <c r="O248" s="1072"/>
      <c r="P248" s="1072"/>
      <c r="Q248" s="1072"/>
      <c r="R248" s="1072"/>
      <c r="S248" s="1072"/>
      <c r="T248" s="1072"/>
      <c r="U248" s="1072"/>
      <c r="V248" s="1072"/>
      <c r="W248" s="1072"/>
      <c r="X248" s="1072"/>
      <c r="Y248" s="1072"/>
      <c r="Z248" s="1072"/>
      <c r="AA248" s="1072"/>
      <c r="AB248" s="1072"/>
      <c r="AC248" s="1072"/>
      <c r="AD248" s="1072"/>
      <c r="AE248" s="1072"/>
      <c r="AF248" s="1072"/>
      <c r="AG248" s="1072"/>
      <c r="AH248" s="1072"/>
      <c r="AI248" s="1072"/>
      <c r="AJ248" s="1072"/>
      <c r="AK248" s="1072"/>
      <c r="AL248" s="1072"/>
      <c r="AM248" s="1072"/>
      <c r="AN248" s="1072"/>
      <c r="AO248" s="1072"/>
      <c r="AP248" s="1072"/>
      <c r="AQ248" s="1072"/>
      <c r="AR248" s="1072"/>
      <c r="AS248" s="1072"/>
      <c r="AT248" s="1072"/>
      <c r="AU248" s="1072"/>
      <c r="AV248" s="1072"/>
      <c r="AW248" s="1072"/>
      <c r="AX248" s="1072"/>
      <c r="AY248" s="1072"/>
      <c r="AZ248" s="1072"/>
      <c r="BA248" s="1072"/>
      <c r="BB248" s="1072"/>
      <c r="BC248" s="1072"/>
      <c r="BD248" s="1072"/>
      <c r="BE248" s="1072"/>
      <c r="BF248" s="1072"/>
      <c r="BG248" s="1072"/>
      <c r="BH248" s="1072"/>
      <c r="BI248" s="1072"/>
      <c r="BJ248" s="1072"/>
      <c r="BK248" s="1072"/>
      <c r="BL248" s="1072"/>
      <c r="BM248" s="1072"/>
      <c r="BN248" s="1072"/>
      <c r="BO248" s="1072"/>
      <c r="BP248" s="1072"/>
      <c r="BQ248" s="1072"/>
      <c r="BR248" s="1072"/>
      <c r="BS248" s="1072"/>
      <c r="BT248" s="1072"/>
      <c r="BU248" s="1072"/>
      <c r="BV248" s="1072"/>
      <c r="BW248" s="1072"/>
      <c r="BX248" s="1072"/>
      <c r="BY248" s="1072"/>
      <c r="BZ248" s="1072"/>
      <c r="CA248" s="1072"/>
      <c r="CB248" s="1072"/>
      <c r="CC248" s="1072"/>
      <c r="CD248" s="1072"/>
      <c r="CE248" s="1072"/>
      <c r="CF248" s="1072"/>
      <c r="CG248" s="1072"/>
      <c r="CH248" s="1072"/>
      <c r="CI248" s="1072"/>
      <c r="CJ248" s="1072"/>
      <c r="CK248" s="1072"/>
      <c r="CL248" s="1072"/>
      <c r="CM248" s="1072"/>
      <c r="CN248" s="1072"/>
      <c r="CO248" s="1072"/>
      <c r="CP248" s="1072"/>
      <c r="CQ248" s="1072"/>
      <c r="CR248" s="1072"/>
      <c r="CS248" s="1072"/>
      <c r="CT248" s="1072"/>
      <c r="CU248" s="1072"/>
      <c r="CV248" s="1072"/>
      <c r="CW248" s="1072"/>
      <c r="CX248" s="1072"/>
      <c r="CY248" s="1072"/>
      <c r="CZ248" s="1072"/>
      <c r="DA248" s="1072"/>
      <c r="DB248" s="1072"/>
      <c r="DC248" s="1072"/>
      <c r="DD248" s="1072"/>
      <c r="DE248" s="1072"/>
      <c r="DF248" s="1072"/>
      <c r="DG248" s="1072"/>
      <c r="DH248" s="1072"/>
      <c r="DI248" s="1072"/>
    </row>
    <row r="249" spans="1:113">
      <c r="A249" s="1914"/>
      <c r="B249" s="355"/>
      <c r="C249" s="1246"/>
      <c r="D249" s="1247"/>
      <c r="E249" s="1135"/>
      <c r="F249" s="1982"/>
      <c r="G249" s="1236"/>
      <c r="H249" s="1072"/>
      <c r="I249" s="1072"/>
      <c r="J249" s="1072"/>
      <c r="K249" s="1072"/>
      <c r="L249" s="1072"/>
      <c r="M249" s="1072"/>
      <c r="N249" s="1072"/>
      <c r="O249" s="1072"/>
      <c r="P249" s="1072"/>
      <c r="Q249" s="1072"/>
      <c r="R249" s="1072"/>
      <c r="S249" s="1072"/>
      <c r="T249" s="1072"/>
      <c r="U249" s="1072"/>
      <c r="V249" s="1072"/>
      <c r="W249" s="1072"/>
      <c r="X249" s="1072"/>
      <c r="Y249" s="1072"/>
      <c r="Z249" s="1072"/>
      <c r="AA249" s="1072"/>
      <c r="AB249" s="1072"/>
      <c r="AC249" s="1072"/>
      <c r="AD249" s="1072"/>
      <c r="AE249" s="1072"/>
      <c r="AF249" s="1072"/>
      <c r="AG249" s="1072"/>
      <c r="AH249" s="1072"/>
      <c r="AI249" s="1072"/>
      <c r="AJ249" s="1072"/>
      <c r="AK249" s="1072"/>
      <c r="AL249" s="1072"/>
      <c r="AM249" s="1072"/>
      <c r="AN249" s="1072"/>
      <c r="AO249" s="1072"/>
      <c r="AP249" s="1072"/>
      <c r="AQ249" s="1072"/>
      <c r="AR249" s="1072"/>
      <c r="AS249" s="1072"/>
      <c r="AT249" s="1072"/>
      <c r="AU249" s="1072"/>
      <c r="AV249" s="1072"/>
      <c r="AW249" s="1072"/>
      <c r="AX249" s="1072"/>
      <c r="AY249" s="1072"/>
      <c r="AZ249" s="1072"/>
      <c r="BA249" s="1072"/>
      <c r="BB249" s="1072"/>
      <c r="BC249" s="1072"/>
      <c r="BD249" s="1072"/>
      <c r="BE249" s="1072"/>
      <c r="BF249" s="1072"/>
      <c r="BG249" s="1072"/>
      <c r="BH249" s="1072"/>
      <c r="BI249" s="1072"/>
      <c r="BJ249" s="1072"/>
      <c r="BK249" s="1072"/>
      <c r="BL249" s="1072"/>
      <c r="BM249" s="1072"/>
      <c r="BN249" s="1072"/>
      <c r="BO249" s="1072"/>
      <c r="BP249" s="1072"/>
      <c r="BQ249" s="1072"/>
      <c r="BR249" s="1072"/>
      <c r="BS249" s="1072"/>
      <c r="BT249" s="1072"/>
      <c r="BU249" s="1072"/>
      <c r="BV249" s="1072"/>
      <c r="BW249" s="1072"/>
      <c r="BX249" s="1072"/>
      <c r="BY249" s="1072"/>
      <c r="BZ249" s="1072"/>
      <c r="CA249" s="1072"/>
      <c r="CB249" s="1072"/>
      <c r="CC249" s="1072"/>
      <c r="CD249" s="1072"/>
      <c r="CE249" s="1072"/>
      <c r="CF249" s="1072"/>
      <c r="CG249" s="1072"/>
      <c r="CH249" s="1072"/>
      <c r="CI249" s="1072"/>
      <c r="CJ249" s="1072"/>
      <c r="CK249" s="1072"/>
      <c r="CL249" s="1072"/>
      <c r="CM249" s="1072"/>
      <c r="CN249" s="1072"/>
      <c r="CO249" s="1072"/>
      <c r="CP249" s="1072"/>
      <c r="CQ249" s="1072"/>
      <c r="CR249" s="1072"/>
      <c r="CS249" s="1072"/>
      <c r="CT249" s="1072"/>
      <c r="CU249" s="1072"/>
      <c r="CV249" s="1072"/>
      <c r="CW249" s="1072"/>
      <c r="CX249" s="1072"/>
      <c r="CY249" s="1072"/>
      <c r="CZ249" s="1072"/>
      <c r="DA249" s="1072"/>
      <c r="DB249" s="1072"/>
      <c r="DC249" s="1072"/>
      <c r="DD249" s="1072"/>
      <c r="DE249" s="1072"/>
      <c r="DF249" s="1072"/>
      <c r="DG249" s="1072"/>
      <c r="DH249" s="1072"/>
      <c r="DI249" s="1072"/>
    </row>
    <row r="250" spans="1:113" s="1082" customFormat="1">
      <c r="A250" s="1914"/>
      <c r="B250" s="355"/>
      <c r="C250" s="1246"/>
      <c r="D250" s="1247"/>
      <c r="E250" s="1135"/>
      <c r="F250" s="1982"/>
      <c r="G250" s="1236"/>
      <c r="H250" s="1081"/>
      <c r="I250" s="1081"/>
      <c r="J250" s="1081"/>
      <c r="K250" s="1081"/>
      <c r="L250" s="1081"/>
      <c r="M250" s="1081"/>
      <c r="N250" s="1081"/>
      <c r="O250" s="1081"/>
      <c r="P250" s="1081"/>
      <c r="Q250" s="1081"/>
      <c r="R250" s="1081"/>
      <c r="S250" s="1081"/>
      <c r="T250" s="1081"/>
      <c r="U250" s="1081"/>
      <c r="V250" s="1081"/>
      <c r="W250" s="1081"/>
      <c r="X250" s="1081"/>
      <c r="Y250" s="1081"/>
      <c r="Z250" s="1081"/>
      <c r="AA250" s="1081"/>
      <c r="AB250" s="1081"/>
      <c r="AC250" s="1081"/>
      <c r="AD250" s="1081"/>
      <c r="AE250" s="1081"/>
      <c r="AF250" s="1081"/>
      <c r="AG250" s="1081"/>
      <c r="AH250" s="1081"/>
      <c r="AI250" s="1081"/>
      <c r="AJ250" s="1081"/>
      <c r="AK250" s="1081"/>
      <c r="AL250" s="1081"/>
      <c r="AM250" s="1081"/>
      <c r="AN250" s="1081"/>
      <c r="AO250" s="1081"/>
      <c r="AP250" s="1081"/>
      <c r="AQ250" s="1081"/>
      <c r="AR250" s="1081"/>
      <c r="AS250" s="1081"/>
      <c r="AT250" s="1081"/>
      <c r="AU250" s="1081"/>
      <c r="AV250" s="1081"/>
      <c r="AW250" s="1081"/>
      <c r="AX250" s="1081"/>
      <c r="AY250" s="1081"/>
      <c r="AZ250" s="1081"/>
      <c r="BA250" s="1081"/>
      <c r="BB250" s="1081"/>
      <c r="BC250" s="1081"/>
      <c r="BD250" s="1081"/>
      <c r="BE250" s="1081"/>
      <c r="BF250" s="1081"/>
      <c r="BG250" s="1081"/>
      <c r="BH250" s="1081"/>
      <c r="BI250" s="1081"/>
      <c r="BJ250" s="1081"/>
      <c r="BK250" s="1081"/>
      <c r="BL250" s="1081"/>
      <c r="BM250" s="1081"/>
      <c r="BN250" s="1081"/>
      <c r="BO250" s="1081"/>
      <c r="BP250" s="1081"/>
      <c r="BQ250" s="1081"/>
      <c r="BR250" s="1081"/>
      <c r="BS250" s="1081"/>
      <c r="BT250" s="1081"/>
      <c r="BU250" s="1081"/>
      <c r="BV250" s="1081"/>
      <c r="BW250" s="1081"/>
      <c r="BX250" s="1081"/>
      <c r="BY250" s="1081"/>
      <c r="BZ250" s="1081"/>
      <c r="CA250" s="1081"/>
      <c r="CB250" s="1081"/>
      <c r="CC250" s="1081"/>
      <c r="CD250" s="1081"/>
      <c r="CE250" s="1081"/>
      <c r="CF250" s="1081"/>
      <c r="CG250" s="1081"/>
      <c r="CH250" s="1081"/>
      <c r="CI250" s="1081"/>
      <c r="CJ250" s="1081"/>
      <c r="CK250" s="1081"/>
      <c r="CL250" s="1081"/>
      <c r="CM250" s="1081"/>
      <c r="CN250" s="1081"/>
      <c r="CO250" s="1081"/>
      <c r="CP250" s="1081"/>
      <c r="CQ250" s="1081"/>
      <c r="CR250" s="1081"/>
      <c r="CS250" s="1081"/>
      <c r="CT250" s="1081"/>
      <c r="CU250" s="1081"/>
      <c r="CV250" s="1081"/>
      <c r="CW250" s="1081"/>
      <c r="CX250" s="1081"/>
      <c r="CY250" s="1081"/>
      <c r="CZ250" s="1081"/>
      <c r="DA250" s="1081"/>
      <c r="DB250" s="1081"/>
      <c r="DC250" s="1081"/>
      <c r="DD250" s="1081"/>
      <c r="DE250" s="1081"/>
      <c r="DF250" s="1081"/>
      <c r="DG250" s="1081"/>
      <c r="DH250" s="1081"/>
      <c r="DI250" s="1081"/>
    </row>
    <row r="251" spans="1:113">
      <c r="A251" s="1914"/>
      <c r="B251" s="355"/>
      <c r="C251" s="1246"/>
      <c r="D251" s="1247"/>
      <c r="E251" s="1135"/>
      <c r="F251" s="1982"/>
      <c r="G251" s="1236"/>
      <c r="H251" s="1072"/>
      <c r="I251" s="1072"/>
      <c r="J251" s="1072"/>
      <c r="K251" s="1072"/>
      <c r="L251" s="1072"/>
      <c r="M251" s="1072"/>
      <c r="N251" s="1072"/>
      <c r="O251" s="1072"/>
      <c r="P251" s="1072"/>
      <c r="Q251" s="1072"/>
      <c r="R251" s="1072"/>
      <c r="S251" s="1072"/>
      <c r="T251" s="1072"/>
      <c r="U251" s="1072"/>
      <c r="V251" s="1072"/>
      <c r="W251" s="1072"/>
      <c r="X251" s="1072"/>
      <c r="Y251" s="1072"/>
      <c r="Z251" s="1072"/>
      <c r="AA251" s="1072"/>
      <c r="AB251" s="1072"/>
      <c r="AC251" s="1072"/>
      <c r="AD251" s="1072"/>
      <c r="AE251" s="1072"/>
      <c r="AF251" s="1072"/>
      <c r="AG251" s="1072"/>
      <c r="AH251" s="1072"/>
      <c r="AI251" s="1072"/>
      <c r="AJ251" s="1072"/>
      <c r="AK251" s="1072"/>
      <c r="AL251" s="1072"/>
      <c r="AM251" s="1072"/>
      <c r="AN251" s="1072"/>
      <c r="AO251" s="1072"/>
      <c r="AP251" s="1072"/>
      <c r="AQ251" s="1072"/>
      <c r="AR251" s="1072"/>
      <c r="AS251" s="1072"/>
      <c r="AT251" s="1072"/>
      <c r="AU251" s="1072"/>
      <c r="AV251" s="1072"/>
      <c r="AW251" s="1072"/>
      <c r="AX251" s="1072"/>
      <c r="AY251" s="1072"/>
      <c r="AZ251" s="1072"/>
      <c r="BA251" s="1072"/>
      <c r="BB251" s="1072"/>
      <c r="BC251" s="1072"/>
      <c r="BD251" s="1072"/>
      <c r="BE251" s="1072"/>
      <c r="BF251" s="1072"/>
      <c r="BG251" s="1072"/>
      <c r="BH251" s="1072"/>
      <c r="BI251" s="1072"/>
      <c r="BJ251" s="1072"/>
      <c r="BK251" s="1072"/>
      <c r="BL251" s="1072"/>
      <c r="BM251" s="1072"/>
      <c r="BN251" s="1072"/>
      <c r="BO251" s="1072"/>
      <c r="BP251" s="1072"/>
      <c r="BQ251" s="1072"/>
      <c r="BR251" s="1072"/>
      <c r="BS251" s="1072"/>
      <c r="BT251" s="1072"/>
      <c r="BU251" s="1072"/>
      <c r="BV251" s="1072"/>
      <c r="BW251" s="1072"/>
      <c r="BX251" s="1072"/>
      <c r="BY251" s="1072"/>
      <c r="BZ251" s="1072"/>
      <c r="CA251" s="1072"/>
      <c r="CB251" s="1072"/>
      <c r="CC251" s="1072"/>
      <c r="CD251" s="1072"/>
      <c r="CE251" s="1072"/>
      <c r="CF251" s="1072"/>
      <c r="CG251" s="1072"/>
      <c r="CH251" s="1072"/>
      <c r="CI251" s="1072"/>
      <c r="CJ251" s="1072"/>
      <c r="CK251" s="1072"/>
      <c r="CL251" s="1072"/>
      <c r="CM251" s="1072"/>
      <c r="CN251" s="1072"/>
      <c r="CO251" s="1072"/>
      <c r="CP251" s="1072"/>
      <c r="CQ251" s="1072"/>
      <c r="CR251" s="1072"/>
      <c r="CS251" s="1072"/>
      <c r="CT251" s="1072"/>
      <c r="CU251" s="1072"/>
      <c r="CV251" s="1072"/>
      <c r="CW251" s="1072"/>
      <c r="CX251" s="1072"/>
      <c r="CY251" s="1072"/>
      <c r="CZ251" s="1072"/>
      <c r="DA251" s="1072"/>
      <c r="DB251" s="1072"/>
      <c r="DC251" s="1072"/>
      <c r="DD251" s="1072"/>
      <c r="DE251" s="1072"/>
      <c r="DF251" s="1072"/>
      <c r="DG251" s="1072"/>
      <c r="DH251" s="1072"/>
      <c r="DI251" s="1072"/>
    </row>
    <row r="252" spans="1:113">
      <c r="A252" s="1914"/>
      <c r="B252" s="355"/>
      <c r="C252" s="1246"/>
      <c r="D252" s="1247"/>
      <c r="E252" s="1135"/>
      <c r="F252" s="1982"/>
      <c r="G252" s="1236"/>
      <c r="H252" s="1072"/>
      <c r="I252" s="1072"/>
      <c r="J252" s="1072"/>
      <c r="K252" s="1072"/>
      <c r="L252" s="1072"/>
      <c r="M252" s="1072"/>
      <c r="N252" s="1072"/>
      <c r="O252" s="1072"/>
      <c r="P252" s="1072"/>
      <c r="Q252" s="1072"/>
      <c r="R252" s="1072"/>
      <c r="S252" s="1072"/>
      <c r="T252" s="1072"/>
      <c r="U252" s="1072"/>
      <c r="V252" s="1072"/>
      <c r="W252" s="1072"/>
      <c r="X252" s="1072"/>
      <c r="Y252" s="1072"/>
      <c r="Z252" s="1072"/>
      <c r="AA252" s="1072"/>
      <c r="AB252" s="1072"/>
      <c r="AC252" s="1072"/>
      <c r="AD252" s="1072"/>
      <c r="AE252" s="1072"/>
      <c r="AF252" s="1072"/>
      <c r="AG252" s="1072"/>
      <c r="AH252" s="1072"/>
      <c r="AI252" s="1072"/>
      <c r="AJ252" s="1072"/>
      <c r="AK252" s="1072"/>
      <c r="AL252" s="1072"/>
      <c r="AM252" s="1072"/>
      <c r="AN252" s="1072"/>
      <c r="AO252" s="1072"/>
      <c r="AP252" s="1072"/>
      <c r="AQ252" s="1072"/>
      <c r="AR252" s="1072"/>
      <c r="AS252" s="1072"/>
      <c r="AT252" s="1072"/>
      <c r="AU252" s="1072"/>
      <c r="AV252" s="1072"/>
      <c r="AW252" s="1072"/>
      <c r="AX252" s="1072"/>
      <c r="AY252" s="1072"/>
      <c r="AZ252" s="1072"/>
      <c r="BA252" s="1072"/>
      <c r="BB252" s="1072"/>
      <c r="BC252" s="1072"/>
      <c r="BD252" s="1072"/>
      <c r="BE252" s="1072"/>
      <c r="BF252" s="1072"/>
      <c r="BG252" s="1072"/>
      <c r="BH252" s="1072"/>
      <c r="BI252" s="1072"/>
      <c r="BJ252" s="1072"/>
      <c r="BK252" s="1072"/>
      <c r="BL252" s="1072"/>
      <c r="BM252" s="1072"/>
      <c r="BN252" s="1072"/>
      <c r="BO252" s="1072"/>
      <c r="BP252" s="1072"/>
      <c r="BQ252" s="1072"/>
      <c r="BR252" s="1072"/>
      <c r="BS252" s="1072"/>
      <c r="BT252" s="1072"/>
      <c r="BU252" s="1072"/>
      <c r="BV252" s="1072"/>
      <c r="BW252" s="1072"/>
      <c r="BX252" s="1072"/>
      <c r="BY252" s="1072"/>
      <c r="BZ252" s="1072"/>
      <c r="CA252" s="1072"/>
      <c r="CB252" s="1072"/>
      <c r="CC252" s="1072"/>
      <c r="CD252" s="1072"/>
      <c r="CE252" s="1072"/>
      <c r="CF252" s="1072"/>
      <c r="CG252" s="1072"/>
      <c r="CH252" s="1072"/>
      <c r="CI252" s="1072"/>
      <c r="CJ252" s="1072"/>
      <c r="CK252" s="1072"/>
      <c r="CL252" s="1072"/>
      <c r="CM252" s="1072"/>
      <c r="CN252" s="1072"/>
      <c r="CO252" s="1072"/>
      <c r="CP252" s="1072"/>
      <c r="CQ252" s="1072"/>
      <c r="CR252" s="1072"/>
      <c r="CS252" s="1072"/>
      <c r="CT252" s="1072"/>
      <c r="CU252" s="1072"/>
      <c r="CV252" s="1072"/>
      <c r="CW252" s="1072"/>
      <c r="CX252" s="1072"/>
      <c r="CY252" s="1072"/>
      <c r="CZ252" s="1072"/>
      <c r="DA252" s="1072"/>
      <c r="DB252" s="1072"/>
      <c r="DC252" s="1072"/>
      <c r="DD252" s="1072"/>
      <c r="DE252" s="1072"/>
      <c r="DF252" s="1072"/>
      <c r="DG252" s="1072"/>
      <c r="DH252" s="1072"/>
      <c r="DI252" s="1072"/>
    </row>
    <row r="253" spans="1:113">
      <c r="A253" s="1914"/>
      <c r="B253" s="355"/>
      <c r="C253" s="1246"/>
      <c r="D253" s="1247"/>
      <c r="E253" s="1135"/>
      <c r="F253" s="1982"/>
      <c r="G253" s="1236"/>
      <c r="H253" s="1072"/>
      <c r="I253" s="1072"/>
      <c r="J253" s="1072"/>
      <c r="K253" s="1072"/>
      <c r="L253" s="1072"/>
      <c r="M253" s="1072"/>
      <c r="N253" s="1072"/>
      <c r="O253" s="1072"/>
      <c r="P253" s="1072"/>
      <c r="Q253" s="1072"/>
      <c r="R253" s="1072"/>
      <c r="S253" s="1072"/>
      <c r="T253" s="1072"/>
      <c r="U253" s="1072"/>
      <c r="V253" s="1072"/>
      <c r="W253" s="1072"/>
      <c r="X253" s="1072"/>
      <c r="Y253" s="1072"/>
      <c r="Z253" s="1072"/>
      <c r="AA253" s="1072"/>
      <c r="AB253" s="1072"/>
      <c r="AC253" s="1072"/>
      <c r="AD253" s="1072"/>
      <c r="AE253" s="1072"/>
      <c r="AF253" s="1072"/>
      <c r="AG253" s="1072"/>
      <c r="AH253" s="1072"/>
      <c r="AI253" s="1072"/>
      <c r="AJ253" s="1072"/>
      <c r="AK253" s="1072"/>
      <c r="AL253" s="1072"/>
      <c r="AM253" s="1072"/>
      <c r="AN253" s="1072"/>
      <c r="AO253" s="1072"/>
      <c r="AP253" s="1072"/>
      <c r="AQ253" s="1072"/>
      <c r="AR253" s="1072"/>
      <c r="AS253" s="1072"/>
      <c r="AT253" s="1072"/>
      <c r="AU253" s="1072"/>
      <c r="AV253" s="1072"/>
      <c r="AW253" s="1072"/>
      <c r="AX253" s="1072"/>
      <c r="AY253" s="1072"/>
      <c r="AZ253" s="1072"/>
      <c r="BA253" s="1072"/>
      <c r="BB253" s="1072"/>
      <c r="BC253" s="1072"/>
      <c r="BD253" s="1072"/>
      <c r="BE253" s="1072"/>
      <c r="BF253" s="1072"/>
      <c r="BG253" s="1072"/>
      <c r="BH253" s="1072"/>
      <c r="BI253" s="1072"/>
      <c r="BJ253" s="1072"/>
      <c r="BK253" s="1072"/>
      <c r="BL253" s="1072"/>
      <c r="BM253" s="1072"/>
      <c r="BN253" s="1072"/>
      <c r="BO253" s="1072"/>
      <c r="BP253" s="1072"/>
      <c r="BQ253" s="1072"/>
      <c r="BR253" s="1072"/>
      <c r="BS253" s="1072"/>
      <c r="BT253" s="1072"/>
      <c r="BU253" s="1072"/>
      <c r="BV253" s="1072"/>
      <c r="BW253" s="1072"/>
      <c r="BX253" s="1072"/>
      <c r="BY253" s="1072"/>
      <c r="BZ253" s="1072"/>
      <c r="CA253" s="1072"/>
      <c r="CB253" s="1072"/>
      <c r="CC253" s="1072"/>
      <c r="CD253" s="1072"/>
      <c r="CE253" s="1072"/>
      <c r="CF253" s="1072"/>
      <c r="CG253" s="1072"/>
      <c r="CH253" s="1072"/>
      <c r="CI253" s="1072"/>
      <c r="CJ253" s="1072"/>
      <c r="CK253" s="1072"/>
      <c r="CL253" s="1072"/>
      <c r="CM253" s="1072"/>
      <c r="CN253" s="1072"/>
      <c r="CO253" s="1072"/>
      <c r="CP253" s="1072"/>
      <c r="CQ253" s="1072"/>
      <c r="CR253" s="1072"/>
      <c r="CS253" s="1072"/>
      <c r="CT253" s="1072"/>
      <c r="CU253" s="1072"/>
      <c r="CV253" s="1072"/>
      <c r="CW253" s="1072"/>
      <c r="CX253" s="1072"/>
      <c r="CY253" s="1072"/>
      <c r="CZ253" s="1072"/>
      <c r="DA253" s="1072"/>
      <c r="DB253" s="1072"/>
      <c r="DC253" s="1072"/>
      <c r="DD253" s="1072"/>
      <c r="DE253" s="1072"/>
      <c r="DF253" s="1072"/>
      <c r="DG253" s="1072"/>
      <c r="DH253" s="1072"/>
      <c r="DI253" s="1072"/>
    </row>
    <row r="254" spans="1:113">
      <c r="A254" s="1257"/>
      <c r="B254" s="355"/>
      <c r="C254" s="1246"/>
      <c r="D254" s="1247"/>
      <c r="E254" s="1135"/>
      <c r="F254" s="1982"/>
      <c r="G254" s="1236"/>
      <c r="H254" s="1072"/>
      <c r="I254" s="1072"/>
      <c r="J254" s="1072"/>
      <c r="K254" s="1072"/>
      <c r="L254" s="1072"/>
      <c r="M254" s="1072"/>
      <c r="N254" s="1072"/>
      <c r="O254" s="1072"/>
      <c r="P254" s="1072"/>
      <c r="Q254" s="1072"/>
      <c r="R254" s="1072"/>
      <c r="S254" s="1072"/>
      <c r="T254" s="1072"/>
      <c r="U254" s="1072"/>
      <c r="V254" s="1072"/>
      <c r="W254" s="1072"/>
      <c r="X254" s="1072"/>
      <c r="Y254" s="1072"/>
      <c r="Z254" s="1072"/>
      <c r="AA254" s="1072"/>
      <c r="AB254" s="1072"/>
      <c r="AC254" s="1072"/>
      <c r="AD254" s="1072"/>
      <c r="AE254" s="1072"/>
      <c r="AF254" s="1072"/>
      <c r="AG254" s="1072"/>
      <c r="AH254" s="1072"/>
      <c r="AI254" s="1072"/>
      <c r="AJ254" s="1072"/>
      <c r="AK254" s="1072"/>
      <c r="AL254" s="1072"/>
      <c r="AM254" s="1072"/>
      <c r="AN254" s="1072"/>
      <c r="AO254" s="1072"/>
      <c r="AP254" s="1072"/>
      <c r="AQ254" s="1072"/>
      <c r="AR254" s="1072"/>
      <c r="AS254" s="1072"/>
      <c r="AT254" s="1072"/>
      <c r="AU254" s="1072"/>
      <c r="AV254" s="1072"/>
      <c r="AW254" s="1072"/>
      <c r="AX254" s="1072"/>
      <c r="AY254" s="1072"/>
      <c r="AZ254" s="1072"/>
      <c r="BA254" s="1072"/>
      <c r="BB254" s="1072"/>
      <c r="BC254" s="1072"/>
      <c r="BD254" s="1072"/>
      <c r="BE254" s="1072"/>
      <c r="BF254" s="1072"/>
      <c r="BG254" s="1072"/>
      <c r="BH254" s="1072"/>
      <c r="BI254" s="1072"/>
      <c r="BJ254" s="1072"/>
      <c r="BK254" s="1072"/>
      <c r="BL254" s="1072"/>
      <c r="BM254" s="1072"/>
      <c r="BN254" s="1072"/>
      <c r="BO254" s="1072"/>
      <c r="BP254" s="1072"/>
      <c r="BQ254" s="1072"/>
      <c r="BR254" s="1072"/>
      <c r="BS254" s="1072"/>
      <c r="BT254" s="1072"/>
      <c r="BU254" s="1072"/>
      <c r="BV254" s="1072"/>
      <c r="BW254" s="1072"/>
      <c r="BX254" s="1072"/>
      <c r="BY254" s="1072"/>
      <c r="BZ254" s="1072"/>
      <c r="CA254" s="1072"/>
      <c r="CB254" s="1072"/>
      <c r="CC254" s="1072"/>
      <c r="CD254" s="1072"/>
      <c r="CE254" s="1072"/>
      <c r="CF254" s="1072"/>
      <c r="CG254" s="1072"/>
      <c r="CH254" s="1072"/>
      <c r="CI254" s="1072"/>
      <c r="CJ254" s="1072"/>
      <c r="CK254" s="1072"/>
      <c r="CL254" s="1072"/>
      <c r="CM254" s="1072"/>
      <c r="CN254" s="1072"/>
      <c r="CO254" s="1072"/>
      <c r="CP254" s="1072"/>
      <c r="CQ254" s="1072"/>
      <c r="CR254" s="1072"/>
      <c r="CS254" s="1072"/>
      <c r="CT254" s="1072"/>
      <c r="CU254" s="1072"/>
      <c r="CV254" s="1072"/>
      <c r="CW254" s="1072"/>
      <c r="CX254" s="1072"/>
      <c r="CY254" s="1072"/>
      <c r="CZ254" s="1072"/>
      <c r="DA254" s="1072"/>
      <c r="DB254" s="1072"/>
      <c r="DC254" s="1072"/>
      <c r="DD254" s="1072"/>
      <c r="DE254" s="1072"/>
      <c r="DF254" s="1072"/>
      <c r="DG254" s="1072"/>
      <c r="DH254" s="1072"/>
      <c r="DI254" s="1072"/>
    </row>
    <row r="255" spans="1:113">
      <c r="A255" s="1246"/>
      <c r="B255" s="355"/>
      <c r="C255" s="1246"/>
      <c r="D255" s="1247"/>
      <c r="E255" s="1128"/>
      <c r="F255" s="1981"/>
      <c r="G255" s="1236"/>
      <c r="H255" s="1072"/>
      <c r="I255" s="1072"/>
      <c r="J255" s="1072"/>
      <c r="K255" s="1072"/>
      <c r="L255" s="1072"/>
      <c r="M255" s="1072"/>
      <c r="N255" s="1072"/>
      <c r="O255" s="1072"/>
      <c r="P255" s="1072"/>
      <c r="Q255" s="1072"/>
      <c r="R255" s="1072"/>
      <c r="S255" s="1072"/>
      <c r="T255" s="1072"/>
      <c r="U255" s="1072"/>
      <c r="V255" s="1072"/>
      <c r="W255" s="1072"/>
      <c r="X255" s="1072"/>
      <c r="Y255" s="1072"/>
      <c r="Z255" s="1072"/>
      <c r="AA255" s="1072"/>
      <c r="AB255" s="1072"/>
      <c r="AC255" s="1072"/>
      <c r="AD255" s="1072"/>
      <c r="AE255" s="1072"/>
      <c r="AF255" s="1072"/>
      <c r="AG255" s="1072"/>
      <c r="AH255" s="1072"/>
      <c r="AI255" s="1072"/>
      <c r="AJ255" s="1072"/>
      <c r="AK255" s="1072"/>
      <c r="AL255" s="1072"/>
      <c r="AM255" s="1072"/>
      <c r="AN255" s="1072"/>
      <c r="AO255" s="1072"/>
      <c r="AP255" s="1072"/>
      <c r="AQ255" s="1072"/>
      <c r="AR255" s="1072"/>
      <c r="AS255" s="1072"/>
      <c r="AT255" s="1072"/>
      <c r="AU255" s="1072"/>
      <c r="AV255" s="1072"/>
      <c r="AW255" s="1072"/>
      <c r="AX255" s="1072"/>
      <c r="AY255" s="1072"/>
      <c r="AZ255" s="1072"/>
      <c r="BA255" s="1072"/>
      <c r="BB255" s="1072"/>
      <c r="BC255" s="1072"/>
      <c r="BD255" s="1072"/>
      <c r="BE255" s="1072"/>
      <c r="BF255" s="1072"/>
      <c r="BG255" s="1072"/>
      <c r="BH255" s="1072"/>
      <c r="BI255" s="1072"/>
      <c r="BJ255" s="1072"/>
      <c r="BK255" s="1072"/>
      <c r="BL255" s="1072"/>
      <c r="BM255" s="1072"/>
      <c r="BN255" s="1072"/>
      <c r="BO255" s="1072"/>
      <c r="BP255" s="1072"/>
      <c r="BQ255" s="1072"/>
      <c r="BR255" s="1072"/>
      <c r="BS255" s="1072"/>
      <c r="BT255" s="1072"/>
      <c r="BU255" s="1072"/>
      <c r="BV255" s="1072"/>
      <c r="BW255" s="1072"/>
      <c r="BX255" s="1072"/>
      <c r="BY255" s="1072"/>
      <c r="BZ255" s="1072"/>
      <c r="CA255" s="1072"/>
      <c r="CB255" s="1072"/>
      <c r="CC255" s="1072"/>
      <c r="CD255" s="1072"/>
      <c r="CE255" s="1072"/>
      <c r="CF255" s="1072"/>
      <c r="CG255" s="1072"/>
      <c r="CH255" s="1072"/>
      <c r="CI255" s="1072"/>
      <c r="CJ255" s="1072"/>
      <c r="CK255" s="1072"/>
      <c r="CL255" s="1072"/>
      <c r="CM255" s="1072"/>
      <c r="CN255" s="1072"/>
      <c r="CO255" s="1072"/>
      <c r="CP255" s="1072"/>
      <c r="CQ255" s="1072"/>
      <c r="CR255" s="1072"/>
      <c r="CS255" s="1072"/>
      <c r="CT255" s="1072"/>
      <c r="CU255" s="1072"/>
      <c r="CV255" s="1072"/>
      <c r="CW255" s="1072"/>
      <c r="CX255" s="1072"/>
      <c r="CY255" s="1072"/>
      <c r="CZ255" s="1072"/>
      <c r="DA255" s="1072"/>
      <c r="DB255" s="1072"/>
      <c r="DC255" s="1072"/>
      <c r="DD255" s="1072"/>
      <c r="DE255" s="1072"/>
      <c r="DF255" s="1072"/>
      <c r="DG255" s="1072"/>
      <c r="DH255" s="1072"/>
      <c r="DI255" s="1072"/>
    </row>
    <row r="256" spans="1:113">
      <c r="A256" s="1246"/>
      <c r="B256" s="355"/>
      <c r="C256" s="1246"/>
      <c r="D256" s="1247"/>
      <c r="E256" s="1128"/>
      <c r="F256" s="1981"/>
      <c r="G256" s="1236"/>
      <c r="H256" s="1072"/>
      <c r="I256" s="1072"/>
      <c r="J256" s="1072"/>
      <c r="K256" s="1072"/>
      <c r="L256" s="1072"/>
      <c r="M256" s="1072"/>
      <c r="N256" s="1072"/>
      <c r="O256" s="1072"/>
      <c r="P256" s="1072"/>
      <c r="Q256" s="1072"/>
      <c r="R256" s="1072"/>
      <c r="S256" s="1072"/>
      <c r="T256" s="1072"/>
      <c r="U256" s="1072"/>
      <c r="V256" s="1072"/>
      <c r="W256" s="1072"/>
      <c r="X256" s="1072"/>
      <c r="Y256" s="1072"/>
      <c r="Z256" s="1072"/>
      <c r="AA256" s="1072"/>
      <c r="AB256" s="1072"/>
      <c r="AC256" s="1072"/>
      <c r="AD256" s="1072"/>
      <c r="AE256" s="1072"/>
      <c r="AF256" s="1072"/>
      <c r="AG256" s="1072"/>
      <c r="AH256" s="1072"/>
      <c r="AI256" s="1072"/>
      <c r="AJ256" s="1072"/>
      <c r="AK256" s="1072"/>
      <c r="AL256" s="1072"/>
      <c r="AM256" s="1072"/>
      <c r="AN256" s="1072"/>
      <c r="AO256" s="1072"/>
      <c r="AP256" s="1072"/>
      <c r="AQ256" s="1072"/>
      <c r="AR256" s="1072"/>
      <c r="AS256" s="1072"/>
      <c r="AT256" s="1072"/>
      <c r="AU256" s="1072"/>
      <c r="AV256" s="1072"/>
      <c r="AW256" s="1072"/>
      <c r="AX256" s="1072"/>
      <c r="AY256" s="1072"/>
      <c r="AZ256" s="1072"/>
      <c r="BA256" s="1072"/>
      <c r="BB256" s="1072"/>
      <c r="BC256" s="1072"/>
      <c r="BD256" s="1072"/>
      <c r="BE256" s="1072"/>
      <c r="BF256" s="1072"/>
      <c r="BG256" s="1072"/>
      <c r="BH256" s="1072"/>
      <c r="BI256" s="1072"/>
      <c r="BJ256" s="1072"/>
      <c r="BK256" s="1072"/>
      <c r="BL256" s="1072"/>
      <c r="BM256" s="1072"/>
      <c r="BN256" s="1072"/>
      <c r="BO256" s="1072"/>
      <c r="BP256" s="1072"/>
      <c r="BQ256" s="1072"/>
      <c r="BR256" s="1072"/>
      <c r="BS256" s="1072"/>
      <c r="BT256" s="1072"/>
      <c r="BU256" s="1072"/>
      <c r="BV256" s="1072"/>
      <c r="BW256" s="1072"/>
      <c r="BX256" s="1072"/>
      <c r="BY256" s="1072"/>
      <c r="BZ256" s="1072"/>
      <c r="CA256" s="1072"/>
      <c r="CB256" s="1072"/>
      <c r="CC256" s="1072"/>
      <c r="CD256" s="1072"/>
      <c r="CE256" s="1072"/>
      <c r="CF256" s="1072"/>
      <c r="CG256" s="1072"/>
      <c r="CH256" s="1072"/>
      <c r="CI256" s="1072"/>
      <c r="CJ256" s="1072"/>
      <c r="CK256" s="1072"/>
      <c r="CL256" s="1072"/>
      <c r="CM256" s="1072"/>
      <c r="CN256" s="1072"/>
      <c r="CO256" s="1072"/>
      <c r="CP256" s="1072"/>
      <c r="CQ256" s="1072"/>
      <c r="CR256" s="1072"/>
      <c r="CS256" s="1072"/>
      <c r="CT256" s="1072"/>
      <c r="CU256" s="1072"/>
      <c r="CV256" s="1072"/>
      <c r="CW256" s="1072"/>
      <c r="CX256" s="1072"/>
      <c r="CY256" s="1072"/>
      <c r="CZ256" s="1072"/>
      <c r="DA256" s="1072"/>
      <c r="DB256" s="1072"/>
      <c r="DC256" s="1072"/>
      <c r="DD256" s="1072"/>
      <c r="DE256" s="1072"/>
      <c r="DF256" s="1072"/>
      <c r="DG256" s="1072"/>
      <c r="DH256" s="1072"/>
      <c r="DI256" s="1072"/>
    </row>
    <row r="257" spans="1:113">
      <c r="A257" s="1246"/>
      <c r="B257" s="355"/>
      <c r="C257" s="1246"/>
      <c r="D257" s="1247"/>
      <c r="E257" s="1128"/>
      <c r="F257" s="1981"/>
      <c r="G257" s="1236"/>
      <c r="H257" s="1072"/>
      <c r="I257" s="1072"/>
      <c r="J257" s="1072"/>
      <c r="K257" s="1072"/>
      <c r="L257" s="1072"/>
      <c r="M257" s="1072"/>
      <c r="N257" s="1072"/>
      <c r="O257" s="1072"/>
      <c r="P257" s="1072"/>
      <c r="Q257" s="1072"/>
      <c r="R257" s="1072"/>
      <c r="S257" s="1072"/>
      <c r="T257" s="1072"/>
      <c r="U257" s="1072"/>
      <c r="V257" s="1072"/>
      <c r="W257" s="1072"/>
      <c r="X257" s="1072"/>
      <c r="Y257" s="1072"/>
      <c r="Z257" s="1072"/>
      <c r="AA257" s="1072"/>
      <c r="AB257" s="1072"/>
      <c r="AC257" s="1072"/>
      <c r="AD257" s="1072"/>
      <c r="AE257" s="1072"/>
      <c r="AF257" s="1072"/>
      <c r="AG257" s="1072"/>
      <c r="AH257" s="1072"/>
      <c r="AI257" s="1072"/>
      <c r="AJ257" s="1072"/>
      <c r="AK257" s="1072"/>
      <c r="AL257" s="1072"/>
      <c r="AM257" s="1072"/>
      <c r="AN257" s="1072"/>
      <c r="AO257" s="1072"/>
      <c r="AP257" s="1072"/>
      <c r="AQ257" s="1072"/>
      <c r="AR257" s="1072"/>
      <c r="AS257" s="1072"/>
      <c r="AT257" s="1072"/>
      <c r="AU257" s="1072"/>
      <c r="AV257" s="1072"/>
      <c r="AW257" s="1072"/>
      <c r="AX257" s="1072"/>
      <c r="AY257" s="1072"/>
      <c r="AZ257" s="1072"/>
      <c r="BA257" s="1072"/>
      <c r="BB257" s="1072"/>
      <c r="BC257" s="1072"/>
      <c r="BD257" s="1072"/>
      <c r="BE257" s="1072"/>
      <c r="BF257" s="1072"/>
      <c r="BG257" s="1072"/>
      <c r="BH257" s="1072"/>
      <c r="BI257" s="1072"/>
      <c r="BJ257" s="1072"/>
      <c r="BK257" s="1072"/>
      <c r="BL257" s="1072"/>
      <c r="BM257" s="1072"/>
      <c r="BN257" s="1072"/>
      <c r="BO257" s="1072"/>
      <c r="BP257" s="1072"/>
      <c r="BQ257" s="1072"/>
      <c r="BR257" s="1072"/>
      <c r="BS257" s="1072"/>
      <c r="BT257" s="1072"/>
      <c r="BU257" s="1072"/>
      <c r="BV257" s="1072"/>
      <c r="BW257" s="1072"/>
      <c r="BX257" s="1072"/>
      <c r="BY257" s="1072"/>
      <c r="BZ257" s="1072"/>
      <c r="CA257" s="1072"/>
      <c r="CB257" s="1072"/>
      <c r="CC257" s="1072"/>
      <c r="CD257" s="1072"/>
      <c r="CE257" s="1072"/>
      <c r="CF257" s="1072"/>
      <c r="CG257" s="1072"/>
      <c r="CH257" s="1072"/>
      <c r="CI257" s="1072"/>
      <c r="CJ257" s="1072"/>
      <c r="CK257" s="1072"/>
      <c r="CL257" s="1072"/>
      <c r="CM257" s="1072"/>
      <c r="CN257" s="1072"/>
      <c r="CO257" s="1072"/>
      <c r="CP257" s="1072"/>
      <c r="CQ257" s="1072"/>
      <c r="CR257" s="1072"/>
      <c r="CS257" s="1072"/>
      <c r="CT257" s="1072"/>
      <c r="CU257" s="1072"/>
      <c r="CV257" s="1072"/>
      <c r="CW257" s="1072"/>
      <c r="CX257" s="1072"/>
      <c r="CY257" s="1072"/>
      <c r="CZ257" s="1072"/>
      <c r="DA257" s="1072"/>
      <c r="DB257" s="1072"/>
      <c r="DC257" s="1072"/>
      <c r="DD257" s="1072"/>
      <c r="DE257" s="1072"/>
      <c r="DF257" s="1072"/>
      <c r="DG257" s="1072"/>
      <c r="DH257" s="1072"/>
      <c r="DI257" s="1072"/>
    </row>
    <row r="258" spans="1:113">
      <c r="A258" s="1246"/>
      <c r="B258" s="355"/>
      <c r="C258" s="1246"/>
      <c r="D258" s="1247"/>
      <c r="E258" s="1128"/>
      <c r="F258" s="1981"/>
      <c r="G258" s="1236"/>
      <c r="H258" s="1072"/>
      <c r="I258" s="1072"/>
      <c r="J258" s="1072"/>
      <c r="K258" s="1072"/>
      <c r="L258" s="1072"/>
      <c r="M258" s="1072"/>
      <c r="N258" s="1072"/>
      <c r="O258" s="1072"/>
      <c r="P258" s="1072"/>
      <c r="Q258" s="1072"/>
      <c r="R258" s="1072"/>
      <c r="S258" s="1072"/>
      <c r="T258" s="1072"/>
      <c r="U258" s="1072"/>
      <c r="V258" s="1072"/>
      <c r="W258" s="1072"/>
      <c r="X258" s="1072"/>
      <c r="Y258" s="1072"/>
      <c r="Z258" s="1072"/>
      <c r="AA258" s="1072"/>
      <c r="AB258" s="1072"/>
      <c r="AC258" s="1072"/>
      <c r="AD258" s="1072"/>
      <c r="AE258" s="1072"/>
      <c r="AF258" s="1072"/>
      <c r="AG258" s="1072"/>
      <c r="AH258" s="1072"/>
      <c r="AI258" s="1072"/>
      <c r="AJ258" s="1072"/>
      <c r="AK258" s="1072"/>
      <c r="AL258" s="1072"/>
      <c r="AM258" s="1072"/>
      <c r="AN258" s="1072"/>
      <c r="AO258" s="1072"/>
      <c r="AP258" s="1072"/>
      <c r="AQ258" s="1072"/>
      <c r="AR258" s="1072"/>
      <c r="AS258" s="1072"/>
      <c r="AT258" s="1072"/>
      <c r="AU258" s="1072"/>
      <c r="AV258" s="1072"/>
      <c r="AW258" s="1072"/>
      <c r="AX258" s="1072"/>
      <c r="AY258" s="1072"/>
      <c r="AZ258" s="1072"/>
      <c r="BA258" s="1072"/>
      <c r="BB258" s="1072"/>
      <c r="BC258" s="1072"/>
      <c r="BD258" s="1072"/>
      <c r="BE258" s="1072"/>
      <c r="BF258" s="1072"/>
      <c r="BG258" s="1072"/>
      <c r="BH258" s="1072"/>
      <c r="BI258" s="1072"/>
      <c r="BJ258" s="1072"/>
      <c r="BK258" s="1072"/>
      <c r="BL258" s="1072"/>
      <c r="BM258" s="1072"/>
      <c r="BN258" s="1072"/>
      <c r="BO258" s="1072"/>
      <c r="BP258" s="1072"/>
      <c r="BQ258" s="1072"/>
      <c r="BR258" s="1072"/>
      <c r="BS258" s="1072"/>
      <c r="BT258" s="1072"/>
      <c r="BU258" s="1072"/>
      <c r="BV258" s="1072"/>
      <c r="BW258" s="1072"/>
      <c r="BX258" s="1072"/>
      <c r="BY258" s="1072"/>
      <c r="BZ258" s="1072"/>
      <c r="CA258" s="1072"/>
      <c r="CB258" s="1072"/>
      <c r="CC258" s="1072"/>
      <c r="CD258" s="1072"/>
      <c r="CE258" s="1072"/>
      <c r="CF258" s="1072"/>
      <c r="CG258" s="1072"/>
      <c r="CH258" s="1072"/>
      <c r="CI258" s="1072"/>
      <c r="CJ258" s="1072"/>
      <c r="CK258" s="1072"/>
      <c r="CL258" s="1072"/>
      <c r="CM258" s="1072"/>
      <c r="CN258" s="1072"/>
      <c r="CO258" s="1072"/>
      <c r="CP258" s="1072"/>
      <c r="CQ258" s="1072"/>
      <c r="CR258" s="1072"/>
      <c r="CS258" s="1072"/>
      <c r="CT258" s="1072"/>
      <c r="CU258" s="1072"/>
      <c r="CV258" s="1072"/>
      <c r="CW258" s="1072"/>
      <c r="CX258" s="1072"/>
      <c r="CY258" s="1072"/>
      <c r="CZ258" s="1072"/>
      <c r="DA258" s="1072"/>
      <c r="DB258" s="1072"/>
      <c r="DC258" s="1072"/>
      <c r="DD258" s="1072"/>
      <c r="DE258" s="1072"/>
      <c r="DF258" s="1072"/>
      <c r="DG258" s="1072"/>
      <c r="DH258" s="1072"/>
      <c r="DI258" s="1072"/>
    </row>
    <row r="259" spans="1:113">
      <c r="A259" s="1246"/>
      <c r="B259" s="355"/>
      <c r="C259" s="1246"/>
      <c r="D259" s="1247"/>
      <c r="E259" s="1128"/>
      <c r="F259" s="1981"/>
      <c r="G259" s="1236"/>
      <c r="H259" s="1072"/>
      <c r="I259" s="1072"/>
      <c r="J259" s="1072"/>
      <c r="K259" s="1072"/>
      <c r="L259" s="1072"/>
      <c r="M259" s="1072"/>
      <c r="N259" s="1072"/>
      <c r="O259" s="1072"/>
      <c r="P259" s="1072"/>
      <c r="Q259" s="1072"/>
      <c r="R259" s="1072"/>
      <c r="S259" s="1072"/>
      <c r="T259" s="1072"/>
      <c r="U259" s="1072"/>
      <c r="V259" s="1072"/>
      <c r="W259" s="1072"/>
      <c r="X259" s="1072"/>
      <c r="Y259" s="1072"/>
      <c r="Z259" s="1072"/>
      <c r="AA259" s="1072"/>
      <c r="AB259" s="1072"/>
      <c r="AC259" s="1072"/>
      <c r="AD259" s="1072"/>
      <c r="AE259" s="1072"/>
      <c r="AF259" s="1072"/>
      <c r="AG259" s="1072"/>
      <c r="AH259" s="1072"/>
      <c r="AI259" s="1072"/>
      <c r="AJ259" s="1072"/>
      <c r="AK259" s="1072"/>
      <c r="AL259" s="1072"/>
      <c r="AM259" s="1072"/>
      <c r="AN259" s="1072"/>
      <c r="AO259" s="1072"/>
      <c r="AP259" s="1072"/>
      <c r="AQ259" s="1072"/>
      <c r="AR259" s="1072"/>
      <c r="AS259" s="1072"/>
      <c r="AT259" s="1072"/>
      <c r="AU259" s="1072"/>
      <c r="AV259" s="1072"/>
      <c r="AW259" s="1072"/>
      <c r="AX259" s="1072"/>
      <c r="AY259" s="1072"/>
      <c r="AZ259" s="1072"/>
      <c r="BA259" s="1072"/>
      <c r="BB259" s="1072"/>
      <c r="BC259" s="1072"/>
      <c r="BD259" s="1072"/>
      <c r="BE259" s="1072"/>
      <c r="BF259" s="1072"/>
      <c r="BG259" s="1072"/>
      <c r="BH259" s="1072"/>
      <c r="BI259" s="1072"/>
      <c r="BJ259" s="1072"/>
      <c r="BK259" s="1072"/>
      <c r="BL259" s="1072"/>
      <c r="BM259" s="1072"/>
      <c r="BN259" s="1072"/>
      <c r="BO259" s="1072"/>
      <c r="BP259" s="1072"/>
      <c r="BQ259" s="1072"/>
      <c r="BR259" s="1072"/>
      <c r="BS259" s="1072"/>
      <c r="BT259" s="1072"/>
      <c r="BU259" s="1072"/>
      <c r="BV259" s="1072"/>
      <c r="BW259" s="1072"/>
      <c r="BX259" s="1072"/>
      <c r="BY259" s="1072"/>
      <c r="BZ259" s="1072"/>
      <c r="CA259" s="1072"/>
      <c r="CB259" s="1072"/>
      <c r="CC259" s="1072"/>
      <c r="CD259" s="1072"/>
      <c r="CE259" s="1072"/>
      <c r="CF259" s="1072"/>
      <c r="CG259" s="1072"/>
      <c r="CH259" s="1072"/>
      <c r="CI259" s="1072"/>
      <c r="CJ259" s="1072"/>
      <c r="CK259" s="1072"/>
      <c r="CL259" s="1072"/>
      <c r="CM259" s="1072"/>
      <c r="CN259" s="1072"/>
      <c r="CO259" s="1072"/>
      <c r="CP259" s="1072"/>
      <c r="CQ259" s="1072"/>
      <c r="CR259" s="1072"/>
      <c r="CS259" s="1072"/>
      <c r="CT259" s="1072"/>
      <c r="CU259" s="1072"/>
      <c r="CV259" s="1072"/>
      <c r="CW259" s="1072"/>
      <c r="CX259" s="1072"/>
      <c r="CY259" s="1072"/>
      <c r="CZ259" s="1072"/>
      <c r="DA259" s="1072"/>
      <c r="DB259" s="1072"/>
      <c r="DC259" s="1072"/>
      <c r="DD259" s="1072"/>
      <c r="DE259" s="1072"/>
      <c r="DF259" s="1072"/>
      <c r="DG259" s="1072"/>
      <c r="DH259" s="1072"/>
      <c r="DI259" s="1072"/>
    </row>
    <row r="260" spans="1:113" s="1082" customFormat="1">
      <c r="A260" s="1914"/>
      <c r="B260" s="355"/>
      <c r="C260" s="1246"/>
      <c r="D260" s="1247"/>
      <c r="E260" s="1135"/>
      <c r="F260" s="1982"/>
      <c r="G260" s="1236"/>
      <c r="H260" s="1081"/>
      <c r="I260" s="1081"/>
      <c r="J260" s="1081"/>
      <c r="K260" s="1081"/>
      <c r="L260" s="1081"/>
      <c r="M260" s="1081"/>
      <c r="N260" s="1081"/>
      <c r="O260" s="1081"/>
      <c r="P260" s="1081"/>
      <c r="Q260" s="1081"/>
      <c r="R260" s="1081"/>
      <c r="S260" s="1081"/>
      <c r="T260" s="1081"/>
      <c r="U260" s="1081"/>
      <c r="V260" s="1081"/>
      <c r="W260" s="1081"/>
      <c r="X260" s="1081"/>
      <c r="Y260" s="1081"/>
      <c r="Z260" s="1081"/>
      <c r="AA260" s="1081"/>
      <c r="AB260" s="1081"/>
      <c r="AC260" s="1081"/>
      <c r="AD260" s="1081"/>
      <c r="AE260" s="1081"/>
      <c r="AF260" s="1081"/>
      <c r="AG260" s="1081"/>
      <c r="AH260" s="1081"/>
      <c r="AI260" s="1081"/>
      <c r="AJ260" s="1081"/>
      <c r="AK260" s="1081"/>
      <c r="AL260" s="1081"/>
      <c r="AM260" s="1081"/>
      <c r="AN260" s="1081"/>
      <c r="AO260" s="1081"/>
      <c r="AP260" s="1081"/>
      <c r="AQ260" s="1081"/>
      <c r="AR260" s="1081"/>
      <c r="AS260" s="1081"/>
      <c r="AT260" s="1081"/>
      <c r="AU260" s="1081"/>
      <c r="AV260" s="1081"/>
      <c r="AW260" s="1081"/>
      <c r="AX260" s="1081"/>
      <c r="AY260" s="1081"/>
      <c r="AZ260" s="1081"/>
      <c r="BA260" s="1081"/>
      <c r="BB260" s="1081"/>
      <c r="BC260" s="1081"/>
      <c r="BD260" s="1081"/>
      <c r="BE260" s="1081"/>
      <c r="BF260" s="1081"/>
      <c r="BG260" s="1081"/>
      <c r="BH260" s="1081"/>
      <c r="BI260" s="1081"/>
      <c r="BJ260" s="1081"/>
      <c r="BK260" s="1081"/>
      <c r="BL260" s="1081"/>
      <c r="BM260" s="1081"/>
      <c r="BN260" s="1081"/>
      <c r="BO260" s="1081"/>
      <c r="BP260" s="1081"/>
      <c r="BQ260" s="1081"/>
      <c r="BR260" s="1081"/>
      <c r="BS260" s="1081"/>
      <c r="BT260" s="1081"/>
      <c r="BU260" s="1081"/>
      <c r="BV260" s="1081"/>
      <c r="BW260" s="1081"/>
      <c r="BX260" s="1081"/>
      <c r="BY260" s="1081"/>
      <c r="BZ260" s="1081"/>
      <c r="CA260" s="1081"/>
      <c r="CB260" s="1081"/>
      <c r="CC260" s="1081"/>
      <c r="CD260" s="1081"/>
      <c r="CE260" s="1081"/>
      <c r="CF260" s="1081"/>
      <c r="CG260" s="1081"/>
      <c r="CH260" s="1081"/>
      <c r="CI260" s="1081"/>
      <c r="CJ260" s="1081"/>
      <c r="CK260" s="1081"/>
      <c r="CL260" s="1081"/>
      <c r="CM260" s="1081"/>
      <c r="CN260" s="1081"/>
      <c r="CO260" s="1081"/>
      <c r="CP260" s="1081"/>
      <c r="CQ260" s="1081"/>
      <c r="CR260" s="1081"/>
      <c r="CS260" s="1081"/>
      <c r="CT260" s="1081"/>
      <c r="CU260" s="1081"/>
      <c r="CV260" s="1081"/>
      <c r="CW260" s="1081"/>
      <c r="CX260" s="1081"/>
      <c r="CY260" s="1081"/>
      <c r="CZ260" s="1081"/>
      <c r="DA260" s="1081"/>
      <c r="DB260" s="1081"/>
      <c r="DC260" s="1081"/>
      <c r="DD260" s="1081"/>
      <c r="DE260" s="1081"/>
      <c r="DF260" s="1081"/>
      <c r="DG260" s="1081"/>
      <c r="DH260" s="1081"/>
      <c r="DI260" s="1081"/>
    </row>
    <row r="261" spans="1:113">
      <c r="A261" s="1914"/>
      <c r="B261" s="355"/>
      <c r="C261" s="1246"/>
      <c r="D261" s="1252"/>
      <c r="E261" s="1139"/>
      <c r="F261" s="1983"/>
      <c r="G261" s="1236"/>
      <c r="H261" s="1072"/>
      <c r="I261" s="1072"/>
      <c r="J261" s="1072"/>
      <c r="K261" s="1072"/>
      <c r="L261" s="1072"/>
      <c r="M261" s="1072"/>
      <c r="N261" s="1072"/>
      <c r="O261" s="1072"/>
      <c r="P261" s="1072"/>
      <c r="Q261" s="1072"/>
      <c r="R261" s="1072"/>
      <c r="S261" s="1072"/>
      <c r="T261" s="1072"/>
      <c r="U261" s="1072"/>
      <c r="V261" s="1072"/>
      <c r="W261" s="1072"/>
      <c r="X261" s="1072"/>
      <c r="Y261" s="1072"/>
      <c r="Z261" s="1072"/>
      <c r="AA261" s="1072"/>
      <c r="AB261" s="1072"/>
      <c r="AC261" s="1072"/>
      <c r="AD261" s="1072"/>
      <c r="AE261" s="1072"/>
      <c r="AF261" s="1072"/>
      <c r="AG261" s="1072"/>
      <c r="AH261" s="1072"/>
      <c r="AI261" s="1072"/>
      <c r="AJ261" s="1072"/>
      <c r="AK261" s="1072"/>
      <c r="AL261" s="1072"/>
      <c r="AM261" s="1072"/>
      <c r="AN261" s="1072"/>
      <c r="AO261" s="1072"/>
      <c r="AP261" s="1072"/>
      <c r="AQ261" s="1072"/>
      <c r="AR261" s="1072"/>
      <c r="AS261" s="1072"/>
      <c r="AT261" s="1072"/>
      <c r="AU261" s="1072"/>
      <c r="AV261" s="1072"/>
      <c r="AW261" s="1072"/>
      <c r="AX261" s="1072"/>
      <c r="AY261" s="1072"/>
      <c r="AZ261" s="1072"/>
      <c r="BA261" s="1072"/>
      <c r="BB261" s="1072"/>
      <c r="BC261" s="1072"/>
      <c r="BD261" s="1072"/>
      <c r="BE261" s="1072"/>
      <c r="BF261" s="1072"/>
      <c r="BG261" s="1072"/>
      <c r="BH261" s="1072"/>
      <c r="BI261" s="1072"/>
      <c r="BJ261" s="1072"/>
      <c r="BK261" s="1072"/>
      <c r="BL261" s="1072"/>
      <c r="BM261" s="1072"/>
      <c r="BN261" s="1072"/>
      <c r="BO261" s="1072"/>
      <c r="BP261" s="1072"/>
      <c r="BQ261" s="1072"/>
      <c r="BR261" s="1072"/>
      <c r="BS261" s="1072"/>
      <c r="BT261" s="1072"/>
      <c r="BU261" s="1072"/>
      <c r="BV261" s="1072"/>
      <c r="BW261" s="1072"/>
      <c r="BX261" s="1072"/>
      <c r="BY261" s="1072"/>
      <c r="BZ261" s="1072"/>
      <c r="CA261" s="1072"/>
      <c r="CB261" s="1072"/>
      <c r="CC261" s="1072"/>
      <c r="CD261" s="1072"/>
      <c r="CE261" s="1072"/>
      <c r="CF261" s="1072"/>
      <c r="CG261" s="1072"/>
      <c r="CH261" s="1072"/>
      <c r="CI261" s="1072"/>
      <c r="CJ261" s="1072"/>
      <c r="CK261" s="1072"/>
      <c r="CL261" s="1072"/>
      <c r="CM261" s="1072"/>
      <c r="CN261" s="1072"/>
      <c r="CO261" s="1072"/>
      <c r="CP261" s="1072"/>
      <c r="CQ261" s="1072"/>
      <c r="CR261" s="1072"/>
      <c r="CS261" s="1072"/>
      <c r="CT261" s="1072"/>
      <c r="CU261" s="1072"/>
      <c r="CV261" s="1072"/>
      <c r="CW261" s="1072"/>
      <c r="CX261" s="1072"/>
      <c r="CY261" s="1072"/>
      <c r="CZ261" s="1072"/>
      <c r="DA261" s="1072"/>
      <c r="DB261" s="1072"/>
      <c r="DC261" s="1072"/>
      <c r="DD261" s="1072"/>
      <c r="DE261" s="1072"/>
      <c r="DF261" s="1072"/>
      <c r="DG261" s="1072"/>
      <c r="DH261" s="1072"/>
      <c r="DI261" s="1072"/>
    </row>
    <row r="262" spans="1:113">
      <c r="A262" s="1914"/>
      <c r="B262" s="355"/>
      <c r="C262" s="1246"/>
      <c r="D262" s="1247"/>
      <c r="E262" s="1135"/>
      <c r="F262" s="1982"/>
      <c r="G262" s="1236"/>
      <c r="H262" s="1072"/>
      <c r="I262" s="1072"/>
      <c r="J262" s="1072"/>
      <c r="K262" s="1072"/>
      <c r="L262" s="1072"/>
      <c r="M262" s="1072"/>
      <c r="N262" s="1072"/>
      <c r="O262" s="1072"/>
      <c r="P262" s="1072"/>
      <c r="Q262" s="1072"/>
      <c r="R262" s="1072"/>
      <c r="S262" s="1072"/>
      <c r="T262" s="1072"/>
      <c r="U262" s="1072"/>
      <c r="V262" s="1072"/>
      <c r="W262" s="1072"/>
      <c r="X262" s="1072"/>
      <c r="Y262" s="1072"/>
      <c r="Z262" s="1072"/>
      <c r="AA262" s="1072"/>
      <c r="AB262" s="1072"/>
      <c r="AC262" s="1072"/>
      <c r="AD262" s="1072"/>
      <c r="AE262" s="1072"/>
      <c r="AF262" s="1072"/>
      <c r="AG262" s="1072"/>
      <c r="AH262" s="1072"/>
      <c r="AI262" s="1072"/>
      <c r="AJ262" s="1072"/>
      <c r="AK262" s="1072"/>
      <c r="AL262" s="1072"/>
      <c r="AM262" s="1072"/>
      <c r="AN262" s="1072"/>
      <c r="AO262" s="1072"/>
      <c r="AP262" s="1072"/>
      <c r="AQ262" s="1072"/>
      <c r="AR262" s="1072"/>
      <c r="AS262" s="1072"/>
      <c r="AT262" s="1072"/>
      <c r="AU262" s="1072"/>
      <c r="AV262" s="1072"/>
      <c r="AW262" s="1072"/>
      <c r="AX262" s="1072"/>
      <c r="AY262" s="1072"/>
      <c r="AZ262" s="1072"/>
      <c r="BA262" s="1072"/>
      <c r="BB262" s="1072"/>
      <c r="BC262" s="1072"/>
      <c r="BD262" s="1072"/>
      <c r="BE262" s="1072"/>
      <c r="BF262" s="1072"/>
      <c r="BG262" s="1072"/>
      <c r="BH262" s="1072"/>
      <c r="BI262" s="1072"/>
      <c r="BJ262" s="1072"/>
      <c r="BK262" s="1072"/>
      <c r="BL262" s="1072"/>
      <c r="BM262" s="1072"/>
      <c r="BN262" s="1072"/>
      <c r="BO262" s="1072"/>
      <c r="BP262" s="1072"/>
      <c r="BQ262" s="1072"/>
      <c r="BR262" s="1072"/>
      <c r="BS262" s="1072"/>
      <c r="BT262" s="1072"/>
      <c r="BU262" s="1072"/>
      <c r="BV262" s="1072"/>
      <c r="BW262" s="1072"/>
      <c r="BX262" s="1072"/>
      <c r="BY262" s="1072"/>
      <c r="BZ262" s="1072"/>
      <c r="CA262" s="1072"/>
      <c r="CB262" s="1072"/>
      <c r="CC262" s="1072"/>
      <c r="CD262" s="1072"/>
      <c r="CE262" s="1072"/>
      <c r="CF262" s="1072"/>
      <c r="CG262" s="1072"/>
      <c r="CH262" s="1072"/>
      <c r="CI262" s="1072"/>
      <c r="CJ262" s="1072"/>
      <c r="CK262" s="1072"/>
      <c r="CL262" s="1072"/>
      <c r="CM262" s="1072"/>
      <c r="CN262" s="1072"/>
      <c r="CO262" s="1072"/>
      <c r="CP262" s="1072"/>
      <c r="CQ262" s="1072"/>
      <c r="CR262" s="1072"/>
      <c r="CS262" s="1072"/>
      <c r="CT262" s="1072"/>
      <c r="CU262" s="1072"/>
      <c r="CV262" s="1072"/>
      <c r="CW262" s="1072"/>
      <c r="CX262" s="1072"/>
      <c r="CY262" s="1072"/>
      <c r="CZ262" s="1072"/>
      <c r="DA262" s="1072"/>
      <c r="DB262" s="1072"/>
      <c r="DC262" s="1072"/>
      <c r="DD262" s="1072"/>
      <c r="DE262" s="1072"/>
      <c r="DF262" s="1072"/>
      <c r="DG262" s="1072"/>
      <c r="DH262" s="1072"/>
      <c r="DI262" s="1072"/>
    </row>
    <row r="263" spans="1:113">
      <c r="A263" s="1257"/>
      <c r="B263" s="355"/>
      <c r="C263" s="1246"/>
      <c r="D263" s="1247"/>
      <c r="E263" s="1135"/>
      <c r="F263" s="1982"/>
      <c r="G263" s="1236"/>
      <c r="H263" s="1072"/>
      <c r="I263" s="1072"/>
      <c r="J263" s="1072"/>
      <c r="K263" s="1072"/>
      <c r="L263" s="1072"/>
      <c r="M263" s="1072"/>
      <c r="N263" s="1072"/>
      <c r="O263" s="1072"/>
      <c r="P263" s="1072"/>
      <c r="Q263" s="1072"/>
      <c r="R263" s="1072"/>
      <c r="S263" s="1072"/>
      <c r="T263" s="1072"/>
      <c r="U263" s="1072"/>
      <c r="V263" s="1072"/>
      <c r="W263" s="1072"/>
      <c r="X263" s="1072"/>
      <c r="Y263" s="1072"/>
      <c r="Z263" s="1072"/>
      <c r="AA263" s="1072"/>
      <c r="AB263" s="1072"/>
      <c r="AC263" s="1072"/>
      <c r="AD263" s="1072"/>
      <c r="AE263" s="1072"/>
      <c r="AF263" s="1072"/>
      <c r="AG263" s="1072"/>
      <c r="AH263" s="1072"/>
      <c r="AI263" s="1072"/>
      <c r="AJ263" s="1072"/>
      <c r="AK263" s="1072"/>
      <c r="AL263" s="1072"/>
      <c r="AM263" s="1072"/>
      <c r="AN263" s="1072"/>
      <c r="AO263" s="1072"/>
      <c r="AP263" s="1072"/>
      <c r="AQ263" s="1072"/>
      <c r="AR263" s="1072"/>
      <c r="AS263" s="1072"/>
      <c r="AT263" s="1072"/>
      <c r="AU263" s="1072"/>
      <c r="AV263" s="1072"/>
      <c r="AW263" s="1072"/>
      <c r="AX263" s="1072"/>
      <c r="AY263" s="1072"/>
      <c r="AZ263" s="1072"/>
      <c r="BA263" s="1072"/>
      <c r="BB263" s="1072"/>
      <c r="BC263" s="1072"/>
      <c r="BD263" s="1072"/>
      <c r="BE263" s="1072"/>
      <c r="BF263" s="1072"/>
      <c r="BG263" s="1072"/>
      <c r="BH263" s="1072"/>
      <c r="BI263" s="1072"/>
      <c r="BJ263" s="1072"/>
      <c r="BK263" s="1072"/>
      <c r="BL263" s="1072"/>
      <c r="BM263" s="1072"/>
      <c r="BN263" s="1072"/>
      <c r="BO263" s="1072"/>
      <c r="BP263" s="1072"/>
      <c r="BQ263" s="1072"/>
      <c r="BR263" s="1072"/>
      <c r="BS263" s="1072"/>
      <c r="BT263" s="1072"/>
      <c r="BU263" s="1072"/>
      <c r="BV263" s="1072"/>
      <c r="BW263" s="1072"/>
      <c r="BX263" s="1072"/>
      <c r="BY263" s="1072"/>
      <c r="BZ263" s="1072"/>
      <c r="CA263" s="1072"/>
      <c r="CB263" s="1072"/>
      <c r="CC263" s="1072"/>
      <c r="CD263" s="1072"/>
      <c r="CE263" s="1072"/>
      <c r="CF263" s="1072"/>
      <c r="CG263" s="1072"/>
      <c r="CH263" s="1072"/>
      <c r="CI263" s="1072"/>
      <c r="CJ263" s="1072"/>
      <c r="CK263" s="1072"/>
      <c r="CL263" s="1072"/>
      <c r="CM263" s="1072"/>
      <c r="CN263" s="1072"/>
      <c r="CO263" s="1072"/>
      <c r="CP263" s="1072"/>
      <c r="CQ263" s="1072"/>
      <c r="CR263" s="1072"/>
      <c r="CS263" s="1072"/>
      <c r="CT263" s="1072"/>
      <c r="CU263" s="1072"/>
      <c r="CV263" s="1072"/>
      <c r="CW263" s="1072"/>
      <c r="CX263" s="1072"/>
      <c r="CY263" s="1072"/>
      <c r="CZ263" s="1072"/>
      <c r="DA263" s="1072"/>
      <c r="DB263" s="1072"/>
      <c r="DC263" s="1072"/>
      <c r="DD263" s="1072"/>
      <c r="DE263" s="1072"/>
      <c r="DF263" s="1072"/>
      <c r="DG263" s="1072"/>
      <c r="DH263" s="1072"/>
      <c r="DI263" s="1072"/>
    </row>
    <row r="264" spans="1:113">
      <c r="A264" s="1246"/>
      <c r="B264" s="355"/>
      <c r="C264" s="1246"/>
      <c r="D264" s="1247"/>
      <c r="E264" s="1128"/>
      <c r="F264" s="1981"/>
      <c r="G264" s="1236"/>
      <c r="H264" s="1072"/>
      <c r="I264" s="1072"/>
      <c r="J264" s="1072"/>
      <c r="K264" s="1072"/>
      <c r="L264" s="1072"/>
      <c r="M264" s="1072"/>
      <c r="N264" s="1072"/>
      <c r="O264" s="1072"/>
      <c r="P264" s="1072"/>
      <c r="Q264" s="1072"/>
      <c r="R264" s="1072"/>
      <c r="S264" s="1072"/>
      <c r="T264" s="1072"/>
      <c r="U264" s="1072"/>
      <c r="V264" s="1072"/>
      <c r="W264" s="1072"/>
      <c r="X264" s="1072"/>
      <c r="Y264" s="1072"/>
      <c r="Z264" s="1072"/>
      <c r="AA264" s="1072"/>
      <c r="AB264" s="1072"/>
      <c r="AC264" s="1072"/>
      <c r="AD264" s="1072"/>
      <c r="AE264" s="1072"/>
      <c r="AF264" s="1072"/>
      <c r="AG264" s="1072"/>
      <c r="AH264" s="1072"/>
      <c r="AI264" s="1072"/>
      <c r="AJ264" s="1072"/>
      <c r="AK264" s="1072"/>
      <c r="AL264" s="1072"/>
      <c r="AM264" s="1072"/>
      <c r="AN264" s="1072"/>
      <c r="AO264" s="1072"/>
      <c r="AP264" s="1072"/>
      <c r="AQ264" s="1072"/>
      <c r="AR264" s="1072"/>
      <c r="AS264" s="1072"/>
      <c r="AT264" s="1072"/>
      <c r="AU264" s="1072"/>
      <c r="AV264" s="1072"/>
      <c r="AW264" s="1072"/>
      <c r="AX264" s="1072"/>
      <c r="AY264" s="1072"/>
      <c r="AZ264" s="1072"/>
      <c r="BA264" s="1072"/>
      <c r="BB264" s="1072"/>
      <c r="BC264" s="1072"/>
      <c r="BD264" s="1072"/>
      <c r="BE264" s="1072"/>
      <c r="BF264" s="1072"/>
      <c r="BG264" s="1072"/>
      <c r="BH264" s="1072"/>
      <c r="BI264" s="1072"/>
      <c r="BJ264" s="1072"/>
      <c r="BK264" s="1072"/>
      <c r="BL264" s="1072"/>
      <c r="BM264" s="1072"/>
      <c r="BN264" s="1072"/>
      <c r="BO264" s="1072"/>
      <c r="BP264" s="1072"/>
      <c r="BQ264" s="1072"/>
      <c r="BR264" s="1072"/>
      <c r="BS264" s="1072"/>
      <c r="BT264" s="1072"/>
      <c r="BU264" s="1072"/>
      <c r="BV264" s="1072"/>
      <c r="BW264" s="1072"/>
      <c r="BX264" s="1072"/>
      <c r="BY264" s="1072"/>
      <c r="BZ264" s="1072"/>
      <c r="CA264" s="1072"/>
      <c r="CB264" s="1072"/>
      <c r="CC264" s="1072"/>
      <c r="CD264" s="1072"/>
      <c r="CE264" s="1072"/>
      <c r="CF264" s="1072"/>
      <c r="CG264" s="1072"/>
      <c r="CH264" s="1072"/>
      <c r="CI264" s="1072"/>
      <c r="CJ264" s="1072"/>
      <c r="CK264" s="1072"/>
      <c r="CL264" s="1072"/>
      <c r="CM264" s="1072"/>
      <c r="CN264" s="1072"/>
      <c r="CO264" s="1072"/>
      <c r="CP264" s="1072"/>
      <c r="CQ264" s="1072"/>
      <c r="CR264" s="1072"/>
      <c r="CS264" s="1072"/>
      <c r="CT264" s="1072"/>
      <c r="CU264" s="1072"/>
      <c r="CV264" s="1072"/>
      <c r="CW264" s="1072"/>
      <c r="CX264" s="1072"/>
      <c r="CY264" s="1072"/>
      <c r="CZ264" s="1072"/>
      <c r="DA264" s="1072"/>
      <c r="DB264" s="1072"/>
      <c r="DC264" s="1072"/>
      <c r="DD264" s="1072"/>
      <c r="DE264" s="1072"/>
      <c r="DF264" s="1072"/>
      <c r="DG264" s="1072"/>
      <c r="DH264" s="1072"/>
      <c r="DI264" s="1072"/>
    </row>
    <row r="265" spans="1:113">
      <c r="A265" s="1246"/>
      <c r="B265" s="355"/>
      <c r="C265" s="1246"/>
      <c r="D265" s="1247"/>
      <c r="E265" s="1128"/>
      <c r="F265" s="1981"/>
      <c r="G265" s="1236"/>
      <c r="H265" s="1072"/>
      <c r="I265" s="1072"/>
      <c r="J265" s="1072"/>
      <c r="K265" s="1072"/>
      <c r="L265" s="1072"/>
      <c r="M265" s="1072"/>
      <c r="N265" s="1072"/>
      <c r="O265" s="1072"/>
      <c r="P265" s="1072"/>
      <c r="Q265" s="1072"/>
      <c r="R265" s="1072"/>
      <c r="S265" s="1072"/>
      <c r="T265" s="1072"/>
      <c r="U265" s="1072"/>
      <c r="V265" s="1072"/>
      <c r="W265" s="1072"/>
      <c r="X265" s="1072"/>
      <c r="Y265" s="1072"/>
      <c r="Z265" s="1072"/>
      <c r="AA265" s="1072"/>
      <c r="AB265" s="1072"/>
      <c r="AC265" s="1072"/>
      <c r="AD265" s="1072"/>
      <c r="AE265" s="1072"/>
      <c r="AF265" s="1072"/>
      <c r="AG265" s="1072"/>
      <c r="AH265" s="1072"/>
      <c r="AI265" s="1072"/>
      <c r="AJ265" s="1072"/>
      <c r="AK265" s="1072"/>
      <c r="AL265" s="1072"/>
      <c r="AM265" s="1072"/>
      <c r="AN265" s="1072"/>
      <c r="AO265" s="1072"/>
      <c r="AP265" s="1072"/>
      <c r="AQ265" s="1072"/>
      <c r="AR265" s="1072"/>
      <c r="AS265" s="1072"/>
      <c r="AT265" s="1072"/>
      <c r="AU265" s="1072"/>
      <c r="AV265" s="1072"/>
      <c r="AW265" s="1072"/>
      <c r="AX265" s="1072"/>
      <c r="AY265" s="1072"/>
      <c r="AZ265" s="1072"/>
      <c r="BA265" s="1072"/>
      <c r="BB265" s="1072"/>
      <c r="BC265" s="1072"/>
      <c r="BD265" s="1072"/>
      <c r="BE265" s="1072"/>
      <c r="BF265" s="1072"/>
      <c r="BG265" s="1072"/>
      <c r="BH265" s="1072"/>
      <c r="BI265" s="1072"/>
      <c r="BJ265" s="1072"/>
      <c r="BK265" s="1072"/>
      <c r="BL265" s="1072"/>
      <c r="BM265" s="1072"/>
      <c r="BN265" s="1072"/>
      <c r="BO265" s="1072"/>
      <c r="BP265" s="1072"/>
      <c r="BQ265" s="1072"/>
      <c r="BR265" s="1072"/>
      <c r="BS265" s="1072"/>
      <c r="BT265" s="1072"/>
      <c r="BU265" s="1072"/>
      <c r="BV265" s="1072"/>
      <c r="BW265" s="1072"/>
      <c r="BX265" s="1072"/>
      <c r="BY265" s="1072"/>
      <c r="BZ265" s="1072"/>
      <c r="CA265" s="1072"/>
      <c r="CB265" s="1072"/>
      <c r="CC265" s="1072"/>
      <c r="CD265" s="1072"/>
      <c r="CE265" s="1072"/>
      <c r="CF265" s="1072"/>
      <c r="CG265" s="1072"/>
      <c r="CH265" s="1072"/>
      <c r="CI265" s="1072"/>
      <c r="CJ265" s="1072"/>
      <c r="CK265" s="1072"/>
      <c r="CL265" s="1072"/>
      <c r="CM265" s="1072"/>
      <c r="CN265" s="1072"/>
      <c r="CO265" s="1072"/>
      <c r="CP265" s="1072"/>
      <c r="CQ265" s="1072"/>
      <c r="CR265" s="1072"/>
      <c r="CS265" s="1072"/>
      <c r="CT265" s="1072"/>
      <c r="CU265" s="1072"/>
      <c r="CV265" s="1072"/>
      <c r="CW265" s="1072"/>
      <c r="CX265" s="1072"/>
      <c r="CY265" s="1072"/>
      <c r="CZ265" s="1072"/>
      <c r="DA265" s="1072"/>
      <c r="DB265" s="1072"/>
      <c r="DC265" s="1072"/>
      <c r="DD265" s="1072"/>
      <c r="DE265" s="1072"/>
      <c r="DF265" s="1072"/>
      <c r="DG265" s="1072"/>
      <c r="DH265" s="1072"/>
      <c r="DI265" s="1072"/>
    </row>
    <row r="266" spans="1:113">
      <c r="A266" s="1246"/>
      <c r="B266" s="355"/>
      <c r="C266" s="1246"/>
      <c r="D266" s="1247"/>
      <c r="E266" s="1128"/>
      <c r="F266" s="1981"/>
      <c r="G266" s="1236"/>
      <c r="H266" s="1072"/>
      <c r="I266" s="1072"/>
      <c r="J266" s="1072"/>
      <c r="K266" s="1072"/>
      <c r="L266" s="1072"/>
      <c r="M266" s="1072"/>
      <c r="N266" s="1072"/>
      <c r="O266" s="1072"/>
      <c r="P266" s="1072"/>
      <c r="Q266" s="1072"/>
      <c r="R266" s="1072"/>
      <c r="S266" s="1072"/>
      <c r="T266" s="1072"/>
      <c r="U266" s="1072"/>
      <c r="V266" s="1072"/>
      <c r="W266" s="1072"/>
      <c r="X266" s="1072"/>
      <c r="Y266" s="1072"/>
      <c r="Z266" s="1072"/>
      <c r="AA266" s="1072"/>
      <c r="AB266" s="1072"/>
      <c r="AC266" s="1072"/>
      <c r="AD266" s="1072"/>
      <c r="AE266" s="1072"/>
      <c r="AF266" s="1072"/>
      <c r="AG266" s="1072"/>
      <c r="AH266" s="1072"/>
      <c r="AI266" s="1072"/>
      <c r="AJ266" s="1072"/>
      <c r="AK266" s="1072"/>
      <c r="AL266" s="1072"/>
      <c r="AM266" s="1072"/>
      <c r="AN266" s="1072"/>
      <c r="AO266" s="1072"/>
      <c r="AP266" s="1072"/>
      <c r="AQ266" s="1072"/>
      <c r="AR266" s="1072"/>
      <c r="AS266" s="1072"/>
      <c r="AT266" s="1072"/>
      <c r="AU266" s="1072"/>
      <c r="AV266" s="1072"/>
      <c r="AW266" s="1072"/>
      <c r="AX266" s="1072"/>
      <c r="AY266" s="1072"/>
      <c r="AZ266" s="1072"/>
      <c r="BA266" s="1072"/>
      <c r="BB266" s="1072"/>
      <c r="BC266" s="1072"/>
      <c r="BD266" s="1072"/>
      <c r="BE266" s="1072"/>
      <c r="BF266" s="1072"/>
      <c r="BG266" s="1072"/>
      <c r="BH266" s="1072"/>
      <c r="BI266" s="1072"/>
      <c r="BJ266" s="1072"/>
      <c r="BK266" s="1072"/>
      <c r="BL266" s="1072"/>
      <c r="BM266" s="1072"/>
      <c r="BN266" s="1072"/>
      <c r="BO266" s="1072"/>
      <c r="BP266" s="1072"/>
      <c r="BQ266" s="1072"/>
      <c r="BR266" s="1072"/>
      <c r="BS266" s="1072"/>
      <c r="BT266" s="1072"/>
      <c r="BU266" s="1072"/>
      <c r="BV266" s="1072"/>
      <c r="BW266" s="1072"/>
      <c r="BX266" s="1072"/>
      <c r="BY266" s="1072"/>
      <c r="BZ266" s="1072"/>
      <c r="CA266" s="1072"/>
      <c r="CB266" s="1072"/>
      <c r="CC266" s="1072"/>
      <c r="CD266" s="1072"/>
      <c r="CE266" s="1072"/>
      <c r="CF266" s="1072"/>
      <c r="CG266" s="1072"/>
      <c r="CH266" s="1072"/>
      <c r="CI266" s="1072"/>
      <c r="CJ266" s="1072"/>
      <c r="CK266" s="1072"/>
      <c r="CL266" s="1072"/>
      <c r="CM266" s="1072"/>
      <c r="CN266" s="1072"/>
      <c r="CO266" s="1072"/>
      <c r="CP266" s="1072"/>
      <c r="CQ266" s="1072"/>
      <c r="CR266" s="1072"/>
      <c r="CS266" s="1072"/>
      <c r="CT266" s="1072"/>
      <c r="CU266" s="1072"/>
      <c r="CV266" s="1072"/>
      <c r="CW266" s="1072"/>
      <c r="CX266" s="1072"/>
      <c r="CY266" s="1072"/>
      <c r="CZ266" s="1072"/>
      <c r="DA266" s="1072"/>
      <c r="DB266" s="1072"/>
      <c r="DC266" s="1072"/>
      <c r="DD266" s="1072"/>
      <c r="DE266" s="1072"/>
      <c r="DF266" s="1072"/>
      <c r="DG266" s="1072"/>
      <c r="DH266" s="1072"/>
      <c r="DI266" s="1072"/>
    </row>
    <row r="267" spans="1:113">
      <c r="A267" s="1246"/>
      <c r="B267" s="355"/>
      <c r="C267" s="1246"/>
      <c r="D267" s="1247"/>
      <c r="E267" s="1128"/>
      <c r="F267" s="1981"/>
      <c r="G267" s="1236"/>
      <c r="H267" s="1072"/>
      <c r="I267" s="1072"/>
      <c r="J267" s="1072"/>
      <c r="K267" s="1072"/>
      <c r="L267" s="1072"/>
      <c r="M267" s="1072"/>
      <c r="N267" s="1072"/>
      <c r="O267" s="1072"/>
      <c r="P267" s="1072"/>
      <c r="Q267" s="1072"/>
      <c r="R267" s="1072"/>
      <c r="S267" s="1072"/>
      <c r="T267" s="1072"/>
      <c r="U267" s="1072"/>
      <c r="V267" s="1072"/>
      <c r="W267" s="1072"/>
      <c r="X267" s="1072"/>
      <c r="Y267" s="1072"/>
      <c r="Z267" s="1072"/>
      <c r="AA267" s="1072"/>
      <c r="AB267" s="1072"/>
      <c r="AC267" s="1072"/>
      <c r="AD267" s="1072"/>
      <c r="AE267" s="1072"/>
      <c r="AF267" s="1072"/>
      <c r="AG267" s="1072"/>
      <c r="AH267" s="1072"/>
      <c r="AI267" s="1072"/>
      <c r="AJ267" s="1072"/>
      <c r="AK267" s="1072"/>
      <c r="AL267" s="1072"/>
      <c r="AM267" s="1072"/>
      <c r="AN267" s="1072"/>
      <c r="AO267" s="1072"/>
      <c r="AP267" s="1072"/>
      <c r="AQ267" s="1072"/>
      <c r="AR267" s="1072"/>
      <c r="AS267" s="1072"/>
      <c r="AT267" s="1072"/>
      <c r="AU267" s="1072"/>
      <c r="AV267" s="1072"/>
      <c r="AW267" s="1072"/>
      <c r="AX267" s="1072"/>
      <c r="AY267" s="1072"/>
      <c r="AZ267" s="1072"/>
      <c r="BA267" s="1072"/>
      <c r="BB267" s="1072"/>
      <c r="BC267" s="1072"/>
      <c r="BD267" s="1072"/>
      <c r="BE267" s="1072"/>
      <c r="BF267" s="1072"/>
      <c r="BG267" s="1072"/>
      <c r="BH267" s="1072"/>
      <c r="BI267" s="1072"/>
      <c r="BJ267" s="1072"/>
      <c r="BK267" s="1072"/>
      <c r="BL267" s="1072"/>
      <c r="BM267" s="1072"/>
      <c r="BN267" s="1072"/>
      <c r="BO267" s="1072"/>
      <c r="BP267" s="1072"/>
      <c r="BQ267" s="1072"/>
      <c r="BR267" s="1072"/>
      <c r="BS267" s="1072"/>
      <c r="BT267" s="1072"/>
      <c r="BU267" s="1072"/>
      <c r="BV267" s="1072"/>
      <c r="BW267" s="1072"/>
      <c r="BX267" s="1072"/>
      <c r="BY267" s="1072"/>
      <c r="BZ267" s="1072"/>
      <c r="CA267" s="1072"/>
      <c r="CB267" s="1072"/>
      <c r="CC267" s="1072"/>
      <c r="CD267" s="1072"/>
      <c r="CE267" s="1072"/>
      <c r="CF267" s="1072"/>
      <c r="CG267" s="1072"/>
      <c r="CH267" s="1072"/>
      <c r="CI267" s="1072"/>
      <c r="CJ267" s="1072"/>
      <c r="CK267" s="1072"/>
      <c r="CL267" s="1072"/>
      <c r="CM267" s="1072"/>
      <c r="CN267" s="1072"/>
      <c r="CO267" s="1072"/>
      <c r="CP267" s="1072"/>
      <c r="CQ267" s="1072"/>
      <c r="CR267" s="1072"/>
      <c r="CS267" s="1072"/>
      <c r="CT267" s="1072"/>
      <c r="CU267" s="1072"/>
      <c r="CV267" s="1072"/>
      <c r="CW267" s="1072"/>
      <c r="CX267" s="1072"/>
      <c r="CY267" s="1072"/>
      <c r="CZ267" s="1072"/>
      <c r="DA267" s="1072"/>
      <c r="DB267" s="1072"/>
      <c r="DC267" s="1072"/>
      <c r="DD267" s="1072"/>
      <c r="DE267" s="1072"/>
      <c r="DF267" s="1072"/>
      <c r="DG267" s="1072"/>
      <c r="DH267" s="1072"/>
      <c r="DI267" s="1072"/>
    </row>
    <row r="268" spans="1:113">
      <c r="A268" s="1246"/>
      <c r="B268" s="355"/>
      <c r="C268" s="1246"/>
      <c r="D268" s="1247"/>
      <c r="E268" s="1128"/>
      <c r="F268" s="1981"/>
      <c r="G268" s="1236"/>
      <c r="H268" s="1072"/>
      <c r="I268" s="1072"/>
      <c r="J268" s="1072"/>
      <c r="K268" s="1072"/>
      <c r="L268" s="1072"/>
      <c r="M268" s="1072"/>
      <c r="N268" s="1072"/>
      <c r="O268" s="1072"/>
      <c r="P268" s="1072"/>
      <c r="Q268" s="1072"/>
      <c r="R268" s="1072"/>
      <c r="S268" s="1072"/>
      <c r="T268" s="1072"/>
      <c r="U268" s="1072"/>
      <c r="V268" s="1072"/>
      <c r="W268" s="1072"/>
      <c r="X268" s="1072"/>
      <c r="Y268" s="1072"/>
      <c r="Z268" s="1072"/>
      <c r="AA268" s="1072"/>
      <c r="AB268" s="1072"/>
      <c r="AC268" s="1072"/>
      <c r="AD268" s="1072"/>
      <c r="AE268" s="1072"/>
      <c r="AF268" s="1072"/>
      <c r="AG268" s="1072"/>
      <c r="AH268" s="1072"/>
      <c r="AI268" s="1072"/>
      <c r="AJ268" s="1072"/>
      <c r="AK268" s="1072"/>
      <c r="AL268" s="1072"/>
      <c r="AM268" s="1072"/>
      <c r="AN268" s="1072"/>
      <c r="AO268" s="1072"/>
      <c r="AP268" s="1072"/>
      <c r="AQ268" s="1072"/>
      <c r="AR268" s="1072"/>
      <c r="AS268" s="1072"/>
      <c r="AT268" s="1072"/>
      <c r="AU268" s="1072"/>
      <c r="AV268" s="1072"/>
      <c r="AW268" s="1072"/>
      <c r="AX268" s="1072"/>
      <c r="AY268" s="1072"/>
      <c r="AZ268" s="1072"/>
      <c r="BA268" s="1072"/>
      <c r="BB268" s="1072"/>
      <c r="BC268" s="1072"/>
      <c r="BD268" s="1072"/>
      <c r="BE268" s="1072"/>
      <c r="BF268" s="1072"/>
      <c r="BG268" s="1072"/>
      <c r="BH268" s="1072"/>
      <c r="BI268" s="1072"/>
      <c r="BJ268" s="1072"/>
      <c r="BK268" s="1072"/>
      <c r="BL268" s="1072"/>
      <c r="BM268" s="1072"/>
      <c r="BN268" s="1072"/>
      <c r="BO268" s="1072"/>
      <c r="BP268" s="1072"/>
      <c r="BQ268" s="1072"/>
      <c r="BR268" s="1072"/>
      <c r="BS268" s="1072"/>
      <c r="BT268" s="1072"/>
      <c r="BU268" s="1072"/>
      <c r="BV268" s="1072"/>
      <c r="BW268" s="1072"/>
      <c r="BX268" s="1072"/>
      <c r="BY268" s="1072"/>
      <c r="BZ268" s="1072"/>
      <c r="CA268" s="1072"/>
      <c r="CB268" s="1072"/>
      <c r="CC268" s="1072"/>
      <c r="CD268" s="1072"/>
      <c r="CE268" s="1072"/>
      <c r="CF268" s="1072"/>
      <c r="CG268" s="1072"/>
      <c r="CH268" s="1072"/>
      <c r="CI268" s="1072"/>
      <c r="CJ268" s="1072"/>
      <c r="CK268" s="1072"/>
      <c r="CL268" s="1072"/>
      <c r="CM268" s="1072"/>
      <c r="CN268" s="1072"/>
      <c r="CO268" s="1072"/>
      <c r="CP268" s="1072"/>
      <c r="CQ268" s="1072"/>
      <c r="CR268" s="1072"/>
      <c r="CS268" s="1072"/>
      <c r="CT268" s="1072"/>
      <c r="CU268" s="1072"/>
      <c r="CV268" s="1072"/>
      <c r="CW268" s="1072"/>
      <c r="CX268" s="1072"/>
      <c r="CY268" s="1072"/>
      <c r="CZ268" s="1072"/>
      <c r="DA268" s="1072"/>
      <c r="DB268" s="1072"/>
      <c r="DC268" s="1072"/>
      <c r="DD268" s="1072"/>
      <c r="DE268" s="1072"/>
      <c r="DF268" s="1072"/>
      <c r="DG268" s="1072"/>
      <c r="DH268" s="1072"/>
      <c r="DI268" s="1072"/>
    </row>
    <row r="269" spans="1:113">
      <c r="A269" s="1246"/>
      <c r="B269" s="355"/>
      <c r="C269" s="1246"/>
      <c r="D269" s="1247"/>
      <c r="E269" s="1128"/>
      <c r="F269" s="1981"/>
      <c r="G269" s="1236"/>
      <c r="H269" s="1072"/>
      <c r="I269" s="1072"/>
      <c r="J269" s="1072"/>
      <c r="K269" s="1072"/>
      <c r="L269" s="1072"/>
      <c r="M269" s="1072"/>
      <c r="N269" s="1072"/>
      <c r="O269" s="1072"/>
      <c r="P269" s="1072"/>
      <c r="Q269" s="1072"/>
      <c r="R269" s="1072"/>
      <c r="S269" s="1072"/>
      <c r="T269" s="1072"/>
      <c r="U269" s="1072"/>
      <c r="V269" s="1072"/>
      <c r="W269" s="1072"/>
      <c r="X269" s="1072"/>
      <c r="Y269" s="1072"/>
      <c r="Z269" s="1072"/>
      <c r="AA269" s="1072"/>
      <c r="AB269" s="1072"/>
      <c r="AC269" s="1072"/>
      <c r="AD269" s="1072"/>
      <c r="AE269" s="1072"/>
      <c r="AF269" s="1072"/>
      <c r="AG269" s="1072"/>
      <c r="AH269" s="1072"/>
      <c r="AI269" s="1072"/>
      <c r="AJ269" s="1072"/>
      <c r="AK269" s="1072"/>
      <c r="AL269" s="1072"/>
      <c r="AM269" s="1072"/>
      <c r="AN269" s="1072"/>
      <c r="AO269" s="1072"/>
      <c r="AP269" s="1072"/>
      <c r="AQ269" s="1072"/>
      <c r="AR269" s="1072"/>
      <c r="AS269" s="1072"/>
      <c r="AT269" s="1072"/>
      <c r="AU269" s="1072"/>
      <c r="AV269" s="1072"/>
      <c r="AW269" s="1072"/>
      <c r="AX269" s="1072"/>
      <c r="AY269" s="1072"/>
      <c r="AZ269" s="1072"/>
      <c r="BA269" s="1072"/>
      <c r="BB269" s="1072"/>
      <c r="BC269" s="1072"/>
      <c r="BD269" s="1072"/>
      <c r="BE269" s="1072"/>
      <c r="BF269" s="1072"/>
      <c r="BG269" s="1072"/>
      <c r="BH269" s="1072"/>
      <c r="BI269" s="1072"/>
      <c r="BJ269" s="1072"/>
      <c r="BK269" s="1072"/>
      <c r="BL269" s="1072"/>
      <c r="BM269" s="1072"/>
      <c r="BN269" s="1072"/>
      <c r="BO269" s="1072"/>
      <c r="BP269" s="1072"/>
      <c r="BQ269" s="1072"/>
      <c r="BR269" s="1072"/>
      <c r="BS269" s="1072"/>
      <c r="BT269" s="1072"/>
      <c r="BU269" s="1072"/>
      <c r="BV269" s="1072"/>
      <c r="BW269" s="1072"/>
      <c r="BX269" s="1072"/>
      <c r="BY269" s="1072"/>
      <c r="BZ269" s="1072"/>
      <c r="CA269" s="1072"/>
      <c r="CB269" s="1072"/>
      <c r="CC269" s="1072"/>
      <c r="CD269" s="1072"/>
      <c r="CE269" s="1072"/>
      <c r="CF269" s="1072"/>
      <c r="CG269" s="1072"/>
      <c r="CH269" s="1072"/>
      <c r="CI269" s="1072"/>
      <c r="CJ269" s="1072"/>
      <c r="CK269" s="1072"/>
      <c r="CL269" s="1072"/>
      <c r="CM269" s="1072"/>
      <c r="CN269" s="1072"/>
      <c r="CO269" s="1072"/>
      <c r="CP269" s="1072"/>
      <c r="CQ269" s="1072"/>
      <c r="CR269" s="1072"/>
      <c r="CS269" s="1072"/>
      <c r="CT269" s="1072"/>
      <c r="CU269" s="1072"/>
      <c r="CV269" s="1072"/>
      <c r="CW269" s="1072"/>
      <c r="CX269" s="1072"/>
      <c r="CY269" s="1072"/>
      <c r="CZ269" s="1072"/>
      <c r="DA269" s="1072"/>
      <c r="DB269" s="1072"/>
      <c r="DC269" s="1072"/>
      <c r="DD269" s="1072"/>
      <c r="DE269" s="1072"/>
      <c r="DF269" s="1072"/>
      <c r="DG269" s="1072"/>
      <c r="DH269" s="1072"/>
      <c r="DI269" s="1072"/>
    </row>
    <row r="270" spans="1:113" s="1082" customFormat="1">
      <c r="A270" s="1914"/>
      <c r="B270" s="355"/>
      <c r="C270" s="1246"/>
      <c r="D270" s="1247"/>
      <c r="E270" s="1135"/>
      <c r="F270" s="1982"/>
      <c r="G270" s="1236"/>
      <c r="H270" s="1081"/>
      <c r="I270" s="1081"/>
      <c r="J270" s="1081"/>
      <c r="K270" s="1081"/>
      <c r="L270" s="1081"/>
      <c r="M270" s="1081"/>
      <c r="N270" s="1081"/>
      <c r="O270" s="1081"/>
      <c r="P270" s="1081"/>
      <c r="Q270" s="1081"/>
      <c r="R270" s="1081"/>
      <c r="S270" s="1081"/>
      <c r="T270" s="1081"/>
      <c r="U270" s="1081"/>
      <c r="V270" s="1081"/>
      <c r="W270" s="1081"/>
      <c r="X270" s="1081"/>
      <c r="Y270" s="1081"/>
      <c r="Z270" s="1081"/>
      <c r="AA270" s="1081"/>
      <c r="AB270" s="1081"/>
      <c r="AC270" s="1081"/>
      <c r="AD270" s="1081"/>
      <c r="AE270" s="1081"/>
      <c r="AF270" s="1081"/>
      <c r="AG270" s="1081"/>
      <c r="AH270" s="1081"/>
      <c r="AI270" s="1081"/>
      <c r="AJ270" s="1081"/>
      <c r="AK270" s="1081"/>
      <c r="AL270" s="1081"/>
      <c r="AM270" s="1081"/>
      <c r="AN270" s="1081"/>
      <c r="AO270" s="1081"/>
      <c r="AP270" s="1081"/>
      <c r="AQ270" s="1081"/>
      <c r="AR270" s="1081"/>
      <c r="AS270" s="1081"/>
      <c r="AT270" s="1081"/>
      <c r="AU270" s="1081"/>
      <c r="AV270" s="1081"/>
      <c r="AW270" s="1081"/>
      <c r="AX270" s="1081"/>
      <c r="AY270" s="1081"/>
      <c r="AZ270" s="1081"/>
      <c r="BA270" s="1081"/>
      <c r="BB270" s="1081"/>
      <c r="BC270" s="1081"/>
      <c r="BD270" s="1081"/>
      <c r="BE270" s="1081"/>
      <c r="BF270" s="1081"/>
      <c r="BG270" s="1081"/>
      <c r="BH270" s="1081"/>
      <c r="BI270" s="1081"/>
      <c r="BJ270" s="1081"/>
      <c r="BK270" s="1081"/>
      <c r="BL270" s="1081"/>
      <c r="BM270" s="1081"/>
      <c r="BN270" s="1081"/>
      <c r="BO270" s="1081"/>
      <c r="BP270" s="1081"/>
      <c r="BQ270" s="1081"/>
      <c r="BR270" s="1081"/>
      <c r="BS270" s="1081"/>
      <c r="BT270" s="1081"/>
      <c r="BU270" s="1081"/>
      <c r="BV270" s="1081"/>
      <c r="BW270" s="1081"/>
      <c r="BX270" s="1081"/>
      <c r="BY270" s="1081"/>
      <c r="BZ270" s="1081"/>
      <c r="CA270" s="1081"/>
      <c r="CB270" s="1081"/>
      <c r="CC270" s="1081"/>
      <c r="CD270" s="1081"/>
      <c r="CE270" s="1081"/>
      <c r="CF270" s="1081"/>
      <c r="CG270" s="1081"/>
      <c r="CH270" s="1081"/>
      <c r="CI270" s="1081"/>
      <c r="CJ270" s="1081"/>
      <c r="CK270" s="1081"/>
      <c r="CL270" s="1081"/>
      <c r="CM270" s="1081"/>
      <c r="CN270" s="1081"/>
      <c r="CO270" s="1081"/>
      <c r="CP270" s="1081"/>
      <c r="CQ270" s="1081"/>
      <c r="CR270" s="1081"/>
      <c r="CS270" s="1081"/>
      <c r="CT270" s="1081"/>
      <c r="CU270" s="1081"/>
      <c r="CV270" s="1081"/>
      <c r="CW270" s="1081"/>
      <c r="CX270" s="1081"/>
      <c r="CY270" s="1081"/>
      <c r="CZ270" s="1081"/>
      <c r="DA270" s="1081"/>
      <c r="DB270" s="1081"/>
      <c r="DC270" s="1081"/>
      <c r="DD270" s="1081"/>
      <c r="DE270" s="1081"/>
      <c r="DF270" s="1081"/>
      <c r="DG270" s="1081"/>
      <c r="DH270" s="1081"/>
      <c r="DI270" s="1081"/>
    </row>
    <row r="271" spans="1:113">
      <c r="A271" s="1914"/>
      <c r="B271" s="355"/>
      <c r="C271" s="1246"/>
      <c r="D271" s="1252"/>
      <c r="E271" s="1139"/>
      <c r="F271" s="1983"/>
      <c r="G271" s="1236"/>
      <c r="H271" s="1072"/>
      <c r="I271" s="1072"/>
      <c r="J271" s="1072"/>
      <c r="K271" s="1072"/>
      <c r="L271" s="1072"/>
      <c r="M271" s="1072"/>
      <c r="N271" s="1072"/>
      <c r="O271" s="1072"/>
      <c r="P271" s="1072"/>
      <c r="Q271" s="1072"/>
      <c r="R271" s="1072"/>
      <c r="S271" s="1072"/>
      <c r="T271" s="1072"/>
      <c r="U271" s="1072"/>
      <c r="V271" s="1072"/>
      <c r="W271" s="1072"/>
      <c r="X271" s="1072"/>
      <c r="Y271" s="1072"/>
      <c r="Z271" s="1072"/>
      <c r="AA271" s="1072"/>
      <c r="AB271" s="1072"/>
      <c r="AC271" s="1072"/>
      <c r="AD271" s="1072"/>
      <c r="AE271" s="1072"/>
      <c r="AF271" s="1072"/>
      <c r="AG271" s="1072"/>
      <c r="AH271" s="1072"/>
      <c r="AI271" s="1072"/>
      <c r="AJ271" s="1072"/>
      <c r="AK271" s="1072"/>
      <c r="AL271" s="1072"/>
      <c r="AM271" s="1072"/>
      <c r="AN271" s="1072"/>
      <c r="AO271" s="1072"/>
      <c r="AP271" s="1072"/>
      <c r="AQ271" s="1072"/>
      <c r="AR271" s="1072"/>
      <c r="AS271" s="1072"/>
      <c r="AT271" s="1072"/>
      <c r="AU271" s="1072"/>
      <c r="AV271" s="1072"/>
      <c r="AW271" s="1072"/>
      <c r="AX271" s="1072"/>
      <c r="AY271" s="1072"/>
      <c r="AZ271" s="1072"/>
      <c r="BA271" s="1072"/>
      <c r="BB271" s="1072"/>
      <c r="BC271" s="1072"/>
      <c r="BD271" s="1072"/>
      <c r="BE271" s="1072"/>
      <c r="BF271" s="1072"/>
      <c r="BG271" s="1072"/>
      <c r="BH271" s="1072"/>
      <c r="BI271" s="1072"/>
      <c r="BJ271" s="1072"/>
      <c r="BK271" s="1072"/>
      <c r="BL271" s="1072"/>
      <c r="BM271" s="1072"/>
      <c r="BN271" s="1072"/>
      <c r="BO271" s="1072"/>
      <c r="BP271" s="1072"/>
      <c r="BQ271" s="1072"/>
      <c r="BR271" s="1072"/>
      <c r="BS271" s="1072"/>
      <c r="BT271" s="1072"/>
      <c r="BU271" s="1072"/>
      <c r="BV271" s="1072"/>
      <c r="BW271" s="1072"/>
      <c r="BX271" s="1072"/>
      <c r="BY271" s="1072"/>
      <c r="BZ271" s="1072"/>
      <c r="CA271" s="1072"/>
      <c r="CB271" s="1072"/>
      <c r="CC271" s="1072"/>
      <c r="CD271" s="1072"/>
      <c r="CE271" s="1072"/>
      <c r="CF271" s="1072"/>
      <c r="CG271" s="1072"/>
      <c r="CH271" s="1072"/>
      <c r="CI271" s="1072"/>
      <c r="CJ271" s="1072"/>
      <c r="CK271" s="1072"/>
      <c r="CL271" s="1072"/>
      <c r="CM271" s="1072"/>
      <c r="CN271" s="1072"/>
      <c r="CO271" s="1072"/>
      <c r="CP271" s="1072"/>
      <c r="CQ271" s="1072"/>
      <c r="CR271" s="1072"/>
      <c r="CS271" s="1072"/>
      <c r="CT271" s="1072"/>
      <c r="CU271" s="1072"/>
      <c r="CV271" s="1072"/>
      <c r="CW271" s="1072"/>
      <c r="CX271" s="1072"/>
      <c r="CY271" s="1072"/>
      <c r="CZ271" s="1072"/>
      <c r="DA271" s="1072"/>
      <c r="DB271" s="1072"/>
      <c r="DC271" s="1072"/>
      <c r="DD271" s="1072"/>
      <c r="DE271" s="1072"/>
      <c r="DF271" s="1072"/>
      <c r="DG271" s="1072"/>
      <c r="DH271" s="1072"/>
      <c r="DI271" s="1072"/>
    </row>
    <row r="272" spans="1:113">
      <c r="A272" s="1914"/>
      <c r="B272" s="355"/>
      <c r="C272" s="1246"/>
      <c r="D272" s="1247"/>
      <c r="E272" s="1135"/>
      <c r="F272" s="1982"/>
      <c r="G272" s="1236"/>
      <c r="H272" s="1072"/>
      <c r="I272" s="1072"/>
      <c r="J272" s="1072"/>
      <c r="K272" s="1072"/>
      <c r="L272" s="1072"/>
      <c r="M272" s="1072"/>
      <c r="N272" s="1072"/>
      <c r="O272" s="1072"/>
      <c r="P272" s="1072"/>
      <c r="Q272" s="1072"/>
      <c r="R272" s="1072"/>
      <c r="S272" s="1072"/>
      <c r="T272" s="1072"/>
      <c r="U272" s="1072"/>
      <c r="V272" s="1072"/>
      <c r="W272" s="1072"/>
      <c r="X272" s="1072"/>
      <c r="Y272" s="1072"/>
      <c r="Z272" s="1072"/>
      <c r="AA272" s="1072"/>
      <c r="AB272" s="1072"/>
      <c r="AC272" s="1072"/>
      <c r="AD272" s="1072"/>
      <c r="AE272" s="1072"/>
      <c r="AF272" s="1072"/>
      <c r="AG272" s="1072"/>
      <c r="AH272" s="1072"/>
      <c r="AI272" s="1072"/>
      <c r="AJ272" s="1072"/>
      <c r="AK272" s="1072"/>
      <c r="AL272" s="1072"/>
      <c r="AM272" s="1072"/>
      <c r="AN272" s="1072"/>
      <c r="AO272" s="1072"/>
      <c r="AP272" s="1072"/>
      <c r="AQ272" s="1072"/>
      <c r="AR272" s="1072"/>
      <c r="AS272" s="1072"/>
      <c r="AT272" s="1072"/>
      <c r="AU272" s="1072"/>
      <c r="AV272" s="1072"/>
      <c r="AW272" s="1072"/>
      <c r="AX272" s="1072"/>
      <c r="AY272" s="1072"/>
      <c r="AZ272" s="1072"/>
      <c r="BA272" s="1072"/>
      <c r="BB272" s="1072"/>
      <c r="BC272" s="1072"/>
      <c r="BD272" s="1072"/>
      <c r="BE272" s="1072"/>
      <c r="BF272" s="1072"/>
      <c r="BG272" s="1072"/>
      <c r="BH272" s="1072"/>
      <c r="BI272" s="1072"/>
      <c r="BJ272" s="1072"/>
      <c r="BK272" s="1072"/>
      <c r="BL272" s="1072"/>
      <c r="BM272" s="1072"/>
      <c r="BN272" s="1072"/>
      <c r="BO272" s="1072"/>
      <c r="BP272" s="1072"/>
      <c r="BQ272" s="1072"/>
      <c r="BR272" s="1072"/>
      <c r="BS272" s="1072"/>
      <c r="BT272" s="1072"/>
      <c r="BU272" s="1072"/>
      <c r="BV272" s="1072"/>
      <c r="BW272" s="1072"/>
      <c r="BX272" s="1072"/>
      <c r="BY272" s="1072"/>
      <c r="BZ272" s="1072"/>
      <c r="CA272" s="1072"/>
      <c r="CB272" s="1072"/>
      <c r="CC272" s="1072"/>
      <c r="CD272" s="1072"/>
      <c r="CE272" s="1072"/>
      <c r="CF272" s="1072"/>
      <c r="CG272" s="1072"/>
      <c r="CH272" s="1072"/>
      <c r="CI272" s="1072"/>
      <c r="CJ272" s="1072"/>
      <c r="CK272" s="1072"/>
      <c r="CL272" s="1072"/>
      <c r="CM272" s="1072"/>
      <c r="CN272" s="1072"/>
      <c r="CO272" s="1072"/>
      <c r="CP272" s="1072"/>
      <c r="CQ272" s="1072"/>
      <c r="CR272" s="1072"/>
      <c r="CS272" s="1072"/>
      <c r="CT272" s="1072"/>
      <c r="CU272" s="1072"/>
      <c r="CV272" s="1072"/>
      <c r="CW272" s="1072"/>
      <c r="CX272" s="1072"/>
      <c r="CY272" s="1072"/>
      <c r="CZ272" s="1072"/>
      <c r="DA272" s="1072"/>
      <c r="DB272" s="1072"/>
      <c r="DC272" s="1072"/>
      <c r="DD272" s="1072"/>
      <c r="DE272" s="1072"/>
      <c r="DF272" s="1072"/>
      <c r="DG272" s="1072"/>
      <c r="DH272" s="1072"/>
      <c r="DI272" s="1072"/>
    </row>
    <row r="273" spans="1:113">
      <c r="A273" s="1257"/>
      <c r="B273" s="355"/>
      <c r="C273" s="1246"/>
      <c r="D273" s="1247"/>
      <c r="E273" s="1135"/>
      <c r="F273" s="1982"/>
      <c r="G273" s="1236"/>
      <c r="H273" s="1072"/>
      <c r="I273" s="1072"/>
      <c r="J273" s="1072"/>
      <c r="K273" s="1072"/>
      <c r="L273" s="1072"/>
      <c r="M273" s="1072"/>
      <c r="N273" s="1072"/>
      <c r="O273" s="1072"/>
      <c r="P273" s="1072"/>
      <c r="Q273" s="1072"/>
      <c r="R273" s="1072"/>
      <c r="S273" s="1072"/>
      <c r="T273" s="1072"/>
      <c r="U273" s="1072"/>
      <c r="V273" s="1072"/>
      <c r="W273" s="1072"/>
      <c r="X273" s="1072"/>
      <c r="Y273" s="1072"/>
      <c r="Z273" s="1072"/>
      <c r="AA273" s="1072"/>
      <c r="AB273" s="1072"/>
      <c r="AC273" s="1072"/>
      <c r="AD273" s="1072"/>
      <c r="AE273" s="1072"/>
      <c r="AF273" s="1072"/>
      <c r="AG273" s="1072"/>
      <c r="AH273" s="1072"/>
      <c r="AI273" s="1072"/>
      <c r="AJ273" s="1072"/>
      <c r="AK273" s="1072"/>
      <c r="AL273" s="1072"/>
      <c r="AM273" s="1072"/>
      <c r="AN273" s="1072"/>
      <c r="AO273" s="1072"/>
      <c r="AP273" s="1072"/>
      <c r="AQ273" s="1072"/>
      <c r="AR273" s="1072"/>
      <c r="AS273" s="1072"/>
      <c r="AT273" s="1072"/>
      <c r="AU273" s="1072"/>
      <c r="AV273" s="1072"/>
      <c r="AW273" s="1072"/>
      <c r="AX273" s="1072"/>
      <c r="AY273" s="1072"/>
      <c r="AZ273" s="1072"/>
      <c r="BA273" s="1072"/>
      <c r="BB273" s="1072"/>
      <c r="BC273" s="1072"/>
      <c r="BD273" s="1072"/>
      <c r="BE273" s="1072"/>
      <c r="BF273" s="1072"/>
      <c r="BG273" s="1072"/>
      <c r="BH273" s="1072"/>
      <c r="BI273" s="1072"/>
      <c r="BJ273" s="1072"/>
      <c r="BK273" s="1072"/>
      <c r="BL273" s="1072"/>
      <c r="BM273" s="1072"/>
      <c r="BN273" s="1072"/>
      <c r="BO273" s="1072"/>
      <c r="BP273" s="1072"/>
      <c r="BQ273" s="1072"/>
      <c r="BR273" s="1072"/>
      <c r="BS273" s="1072"/>
      <c r="BT273" s="1072"/>
      <c r="BU273" s="1072"/>
      <c r="BV273" s="1072"/>
      <c r="BW273" s="1072"/>
      <c r="BX273" s="1072"/>
      <c r="BY273" s="1072"/>
      <c r="BZ273" s="1072"/>
      <c r="CA273" s="1072"/>
      <c r="CB273" s="1072"/>
      <c r="CC273" s="1072"/>
      <c r="CD273" s="1072"/>
      <c r="CE273" s="1072"/>
      <c r="CF273" s="1072"/>
      <c r="CG273" s="1072"/>
      <c r="CH273" s="1072"/>
      <c r="CI273" s="1072"/>
      <c r="CJ273" s="1072"/>
      <c r="CK273" s="1072"/>
      <c r="CL273" s="1072"/>
      <c r="CM273" s="1072"/>
      <c r="CN273" s="1072"/>
      <c r="CO273" s="1072"/>
      <c r="CP273" s="1072"/>
      <c r="CQ273" s="1072"/>
      <c r="CR273" s="1072"/>
      <c r="CS273" s="1072"/>
      <c r="CT273" s="1072"/>
      <c r="CU273" s="1072"/>
      <c r="CV273" s="1072"/>
      <c r="CW273" s="1072"/>
      <c r="CX273" s="1072"/>
      <c r="CY273" s="1072"/>
      <c r="CZ273" s="1072"/>
      <c r="DA273" s="1072"/>
      <c r="DB273" s="1072"/>
      <c r="DC273" s="1072"/>
      <c r="DD273" s="1072"/>
      <c r="DE273" s="1072"/>
      <c r="DF273" s="1072"/>
      <c r="DG273" s="1072"/>
      <c r="DH273" s="1072"/>
      <c r="DI273" s="1072"/>
    </row>
    <row r="274" spans="1:113">
      <c r="A274" s="1246"/>
      <c r="B274" s="355"/>
      <c r="C274" s="1246"/>
      <c r="D274" s="1247"/>
      <c r="E274" s="1128"/>
      <c r="F274" s="1981"/>
      <c r="G274" s="1236"/>
      <c r="H274" s="1072"/>
      <c r="I274" s="1072"/>
      <c r="J274" s="1072"/>
      <c r="K274" s="1072"/>
      <c r="L274" s="1072"/>
      <c r="M274" s="1072"/>
      <c r="N274" s="1072"/>
      <c r="O274" s="1072"/>
      <c r="P274" s="1072"/>
      <c r="Q274" s="1072"/>
      <c r="R274" s="1072"/>
      <c r="S274" s="1072"/>
      <c r="T274" s="1072"/>
      <c r="U274" s="1072"/>
      <c r="V274" s="1072"/>
      <c r="W274" s="1072"/>
      <c r="X274" s="1072"/>
      <c r="Y274" s="1072"/>
      <c r="Z274" s="1072"/>
      <c r="AA274" s="1072"/>
      <c r="AB274" s="1072"/>
      <c r="AC274" s="1072"/>
      <c r="AD274" s="1072"/>
      <c r="AE274" s="1072"/>
      <c r="AF274" s="1072"/>
      <c r="AG274" s="1072"/>
      <c r="AH274" s="1072"/>
      <c r="AI274" s="1072"/>
      <c r="AJ274" s="1072"/>
      <c r="AK274" s="1072"/>
      <c r="AL274" s="1072"/>
      <c r="AM274" s="1072"/>
      <c r="AN274" s="1072"/>
      <c r="AO274" s="1072"/>
      <c r="AP274" s="1072"/>
      <c r="AQ274" s="1072"/>
      <c r="AR274" s="1072"/>
      <c r="AS274" s="1072"/>
      <c r="AT274" s="1072"/>
      <c r="AU274" s="1072"/>
      <c r="AV274" s="1072"/>
      <c r="AW274" s="1072"/>
      <c r="AX274" s="1072"/>
      <c r="AY274" s="1072"/>
      <c r="AZ274" s="1072"/>
      <c r="BA274" s="1072"/>
      <c r="BB274" s="1072"/>
      <c r="BC274" s="1072"/>
      <c r="BD274" s="1072"/>
      <c r="BE274" s="1072"/>
      <c r="BF274" s="1072"/>
      <c r="BG274" s="1072"/>
      <c r="BH274" s="1072"/>
      <c r="BI274" s="1072"/>
      <c r="BJ274" s="1072"/>
      <c r="BK274" s="1072"/>
      <c r="BL274" s="1072"/>
      <c r="BM274" s="1072"/>
      <c r="BN274" s="1072"/>
      <c r="BO274" s="1072"/>
      <c r="BP274" s="1072"/>
      <c r="BQ274" s="1072"/>
      <c r="BR274" s="1072"/>
      <c r="BS274" s="1072"/>
      <c r="BT274" s="1072"/>
      <c r="BU274" s="1072"/>
      <c r="BV274" s="1072"/>
      <c r="BW274" s="1072"/>
      <c r="BX274" s="1072"/>
      <c r="BY274" s="1072"/>
      <c r="BZ274" s="1072"/>
      <c r="CA274" s="1072"/>
      <c r="CB274" s="1072"/>
      <c r="CC274" s="1072"/>
      <c r="CD274" s="1072"/>
      <c r="CE274" s="1072"/>
      <c r="CF274" s="1072"/>
      <c r="CG274" s="1072"/>
      <c r="CH274" s="1072"/>
      <c r="CI274" s="1072"/>
      <c r="CJ274" s="1072"/>
      <c r="CK274" s="1072"/>
      <c r="CL274" s="1072"/>
      <c r="CM274" s="1072"/>
      <c r="CN274" s="1072"/>
      <c r="CO274" s="1072"/>
      <c r="CP274" s="1072"/>
      <c r="CQ274" s="1072"/>
      <c r="CR274" s="1072"/>
      <c r="CS274" s="1072"/>
      <c r="CT274" s="1072"/>
      <c r="CU274" s="1072"/>
      <c r="CV274" s="1072"/>
      <c r="CW274" s="1072"/>
      <c r="CX274" s="1072"/>
      <c r="CY274" s="1072"/>
      <c r="CZ274" s="1072"/>
      <c r="DA274" s="1072"/>
      <c r="DB274" s="1072"/>
      <c r="DC274" s="1072"/>
      <c r="DD274" s="1072"/>
      <c r="DE274" s="1072"/>
      <c r="DF274" s="1072"/>
      <c r="DG274" s="1072"/>
      <c r="DH274" s="1072"/>
      <c r="DI274" s="1072"/>
    </row>
    <row r="275" spans="1:113">
      <c r="A275" s="1246"/>
      <c r="B275" s="355"/>
      <c r="C275" s="1246"/>
      <c r="D275" s="1247"/>
      <c r="E275" s="1128"/>
      <c r="F275" s="1981"/>
      <c r="G275" s="1236"/>
      <c r="H275" s="1072"/>
      <c r="I275" s="1072"/>
      <c r="J275" s="1072"/>
      <c r="K275" s="1072"/>
      <c r="L275" s="1072"/>
      <c r="M275" s="1072"/>
      <c r="N275" s="1072"/>
      <c r="O275" s="1072"/>
      <c r="P275" s="1072"/>
      <c r="Q275" s="1072"/>
      <c r="R275" s="1072"/>
      <c r="S275" s="1072"/>
      <c r="T275" s="1072"/>
      <c r="U275" s="1072"/>
      <c r="V275" s="1072"/>
      <c r="W275" s="1072"/>
      <c r="X275" s="1072"/>
      <c r="Y275" s="1072"/>
      <c r="Z275" s="1072"/>
      <c r="AA275" s="1072"/>
      <c r="AB275" s="1072"/>
      <c r="AC275" s="1072"/>
      <c r="AD275" s="1072"/>
      <c r="AE275" s="1072"/>
      <c r="AF275" s="1072"/>
      <c r="AG275" s="1072"/>
      <c r="AH275" s="1072"/>
      <c r="AI275" s="1072"/>
      <c r="AJ275" s="1072"/>
      <c r="AK275" s="1072"/>
      <c r="AL275" s="1072"/>
      <c r="AM275" s="1072"/>
      <c r="AN275" s="1072"/>
      <c r="AO275" s="1072"/>
      <c r="AP275" s="1072"/>
      <c r="AQ275" s="1072"/>
      <c r="AR275" s="1072"/>
      <c r="AS275" s="1072"/>
      <c r="AT275" s="1072"/>
      <c r="AU275" s="1072"/>
      <c r="AV275" s="1072"/>
      <c r="AW275" s="1072"/>
      <c r="AX275" s="1072"/>
      <c r="AY275" s="1072"/>
      <c r="AZ275" s="1072"/>
      <c r="BA275" s="1072"/>
      <c r="BB275" s="1072"/>
      <c r="BC275" s="1072"/>
      <c r="BD275" s="1072"/>
      <c r="BE275" s="1072"/>
      <c r="BF275" s="1072"/>
      <c r="BG275" s="1072"/>
      <c r="BH275" s="1072"/>
      <c r="BI275" s="1072"/>
      <c r="BJ275" s="1072"/>
      <c r="BK275" s="1072"/>
      <c r="BL275" s="1072"/>
      <c r="BM275" s="1072"/>
      <c r="BN275" s="1072"/>
      <c r="BO275" s="1072"/>
      <c r="BP275" s="1072"/>
      <c r="BQ275" s="1072"/>
      <c r="BR275" s="1072"/>
      <c r="BS275" s="1072"/>
      <c r="BT275" s="1072"/>
      <c r="BU275" s="1072"/>
      <c r="BV275" s="1072"/>
      <c r="BW275" s="1072"/>
      <c r="BX275" s="1072"/>
      <c r="BY275" s="1072"/>
      <c r="BZ275" s="1072"/>
      <c r="CA275" s="1072"/>
      <c r="CB275" s="1072"/>
      <c r="CC275" s="1072"/>
      <c r="CD275" s="1072"/>
      <c r="CE275" s="1072"/>
      <c r="CF275" s="1072"/>
      <c r="CG275" s="1072"/>
      <c r="CH275" s="1072"/>
      <c r="CI275" s="1072"/>
      <c r="CJ275" s="1072"/>
      <c r="CK275" s="1072"/>
      <c r="CL275" s="1072"/>
      <c r="CM275" s="1072"/>
      <c r="CN275" s="1072"/>
      <c r="CO275" s="1072"/>
      <c r="CP275" s="1072"/>
      <c r="CQ275" s="1072"/>
      <c r="CR275" s="1072"/>
      <c r="CS275" s="1072"/>
      <c r="CT275" s="1072"/>
      <c r="CU275" s="1072"/>
      <c r="CV275" s="1072"/>
      <c r="CW275" s="1072"/>
      <c r="CX275" s="1072"/>
      <c r="CY275" s="1072"/>
      <c r="CZ275" s="1072"/>
      <c r="DA275" s="1072"/>
      <c r="DB275" s="1072"/>
      <c r="DC275" s="1072"/>
      <c r="DD275" s="1072"/>
      <c r="DE275" s="1072"/>
      <c r="DF275" s="1072"/>
      <c r="DG275" s="1072"/>
      <c r="DH275" s="1072"/>
      <c r="DI275" s="1072"/>
    </row>
    <row r="276" spans="1:113">
      <c r="A276" s="1246"/>
      <c r="B276" s="355"/>
      <c r="C276" s="1246"/>
      <c r="D276" s="1247"/>
      <c r="E276" s="1128"/>
      <c r="F276" s="1981"/>
      <c r="G276" s="1236"/>
      <c r="H276" s="1072"/>
      <c r="I276" s="1072"/>
      <c r="J276" s="1072"/>
      <c r="K276" s="1072"/>
      <c r="L276" s="1072"/>
      <c r="M276" s="1072"/>
      <c r="N276" s="1072"/>
      <c r="O276" s="1072"/>
      <c r="P276" s="1072"/>
      <c r="Q276" s="1072"/>
      <c r="R276" s="1072"/>
      <c r="S276" s="1072"/>
      <c r="T276" s="1072"/>
      <c r="U276" s="1072"/>
      <c r="V276" s="1072"/>
      <c r="W276" s="1072"/>
      <c r="X276" s="1072"/>
      <c r="Y276" s="1072"/>
      <c r="Z276" s="1072"/>
      <c r="AA276" s="1072"/>
      <c r="AB276" s="1072"/>
      <c r="AC276" s="1072"/>
      <c r="AD276" s="1072"/>
      <c r="AE276" s="1072"/>
      <c r="AF276" s="1072"/>
      <c r="AG276" s="1072"/>
      <c r="AH276" s="1072"/>
      <c r="AI276" s="1072"/>
      <c r="AJ276" s="1072"/>
      <c r="AK276" s="1072"/>
      <c r="AL276" s="1072"/>
      <c r="AM276" s="1072"/>
      <c r="AN276" s="1072"/>
      <c r="AO276" s="1072"/>
      <c r="AP276" s="1072"/>
      <c r="AQ276" s="1072"/>
      <c r="AR276" s="1072"/>
      <c r="AS276" s="1072"/>
      <c r="AT276" s="1072"/>
      <c r="AU276" s="1072"/>
      <c r="AV276" s="1072"/>
      <c r="AW276" s="1072"/>
      <c r="AX276" s="1072"/>
      <c r="AY276" s="1072"/>
      <c r="AZ276" s="1072"/>
      <c r="BA276" s="1072"/>
      <c r="BB276" s="1072"/>
      <c r="BC276" s="1072"/>
      <c r="BD276" s="1072"/>
      <c r="BE276" s="1072"/>
      <c r="BF276" s="1072"/>
      <c r="BG276" s="1072"/>
      <c r="BH276" s="1072"/>
      <c r="BI276" s="1072"/>
      <c r="BJ276" s="1072"/>
      <c r="BK276" s="1072"/>
      <c r="BL276" s="1072"/>
      <c r="BM276" s="1072"/>
      <c r="BN276" s="1072"/>
      <c r="BO276" s="1072"/>
      <c r="BP276" s="1072"/>
      <c r="BQ276" s="1072"/>
      <c r="BR276" s="1072"/>
      <c r="BS276" s="1072"/>
      <c r="BT276" s="1072"/>
      <c r="BU276" s="1072"/>
      <c r="BV276" s="1072"/>
      <c r="BW276" s="1072"/>
      <c r="BX276" s="1072"/>
      <c r="BY276" s="1072"/>
      <c r="BZ276" s="1072"/>
      <c r="CA276" s="1072"/>
      <c r="CB276" s="1072"/>
      <c r="CC276" s="1072"/>
      <c r="CD276" s="1072"/>
      <c r="CE276" s="1072"/>
      <c r="CF276" s="1072"/>
      <c r="CG276" s="1072"/>
      <c r="CH276" s="1072"/>
      <c r="CI276" s="1072"/>
      <c r="CJ276" s="1072"/>
      <c r="CK276" s="1072"/>
      <c r="CL276" s="1072"/>
      <c r="CM276" s="1072"/>
      <c r="CN276" s="1072"/>
      <c r="CO276" s="1072"/>
      <c r="CP276" s="1072"/>
      <c r="CQ276" s="1072"/>
      <c r="CR276" s="1072"/>
      <c r="CS276" s="1072"/>
      <c r="CT276" s="1072"/>
      <c r="CU276" s="1072"/>
      <c r="CV276" s="1072"/>
      <c r="CW276" s="1072"/>
      <c r="CX276" s="1072"/>
      <c r="CY276" s="1072"/>
      <c r="CZ276" s="1072"/>
      <c r="DA276" s="1072"/>
      <c r="DB276" s="1072"/>
      <c r="DC276" s="1072"/>
      <c r="DD276" s="1072"/>
      <c r="DE276" s="1072"/>
      <c r="DF276" s="1072"/>
      <c r="DG276" s="1072"/>
      <c r="DH276" s="1072"/>
      <c r="DI276" s="1072"/>
    </row>
    <row r="277" spans="1:113">
      <c r="A277" s="1246"/>
      <c r="B277" s="355"/>
      <c r="C277" s="1246"/>
      <c r="D277" s="1247"/>
      <c r="E277" s="1128"/>
      <c r="F277" s="1981"/>
      <c r="G277" s="1236"/>
      <c r="H277" s="1072"/>
      <c r="I277" s="1072"/>
      <c r="J277" s="1072"/>
      <c r="K277" s="1072"/>
      <c r="L277" s="1072"/>
      <c r="M277" s="1072"/>
      <c r="N277" s="1072"/>
      <c r="O277" s="1072"/>
      <c r="P277" s="1072"/>
      <c r="Q277" s="1072"/>
      <c r="R277" s="1072"/>
      <c r="S277" s="1072"/>
      <c r="T277" s="1072"/>
      <c r="U277" s="1072"/>
      <c r="V277" s="1072"/>
      <c r="W277" s="1072"/>
      <c r="X277" s="1072"/>
      <c r="Y277" s="1072"/>
      <c r="Z277" s="1072"/>
      <c r="AA277" s="1072"/>
      <c r="AB277" s="1072"/>
      <c r="AC277" s="1072"/>
      <c r="AD277" s="1072"/>
      <c r="AE277" s="1072"/>
      <c r="AF277" s="1072"/>
      <c r="AG277" s="1072"/>
      <c r="AH277" s="1072"/>
      <c r="AI277" s="1072"/>
      <c r="AJ277" s="1072"/>
      <c r="AK277" s="1072"/>
      <c r="AL277" s="1072"/>
      <c r="AM277" s="1072"/>
      <c r="AN277" s="1072"/>
      <c r="AO277" s="1072"/>
      <c r="AP277" s="1072"/>
      <c r="AQ277" s="1072"/>
      <c r="AR277" s="1072"/>
      <c r="AS277" s="1072"/>
      <c r="AT277" s="1072"/>
      <c r="AU277" s="1072"/>
      <c r="AV277" s="1072"/>
      <c r="AW277" s="1072"/>
      <c r="AX277" s="1072"/>
      <c r="AY277" s="1072"/>
      <c r="AZ277" s="1072"/>
      <c r="BA277" s="1072"/>
      <c r="BB277" s="1072"/>
      <c r="BC277" s="1072"/>
      <c r="BD277" s="1072"/>
      <c r="BE277" s="1072"/>
      <c r="BF277" s="1072"/>
      <c r="BG277" s="1072"/>
      <c r="BH277" s="1072"/>
      <c r="BI277" s="1072"/>
      <c r="BJ277" s="1072"/>
      <c r="BK277" s="1072"/>
      <c r="BL277" s="1072"/>
      <c r="BM277" s="1072"/>
      <c r="BN277" s="1072"/>
      <c r="BO277" s="1072"/>
      <c r="BP277" s="1072"/>
      <c r="BQ277" s="1072"/>
      <c r="BR277" s="1072"/>
      <c r="BS277" s="1072"/>
      <c r="BT277" s="1072"/>
      <c r="BU277" s="1072"/>
      <c r="BV277" s="1072"/>
      <c r="BW277" s="1072"/>
      <c r="BX277" s="1072"/>
      <c r="BY277" s="1072"/>
      <c r="BZ277" s="1072"/>
      <c r="CA277" s="1072"/>
      <c r="CB277" s="1072"/>
      <c r="CC277" s="1072"/>
      <c r="CD277" s="1072"/>
      <c r="CE277" s="1072"/>
      <c r="CF277" s="1072"/>
      <c r="CG277" s="1072"/>
      <c r="CH277" s="1072"/>
      <c r="CI277" s="1072"/>
      <c r="CJ277" s="1072"/>
      <c r="CK277" s="1072"/>
      <c r="CL277" s="1072"/>
      <c r="CM277" s="1072"/>
      <c r="CN277" s="1072"/>
      <c r="CO277" s="1072"/>
      <c r="CP277" s="1072"/>
      <c r="CQ277" s="1072"/>
      <c r="CR277" s="1072"/>
      <c r="CS277" s="1072"/>
      <c r="CT277" s="1072"/>
      <c r="CU277" s="1072"/>
      <c r="CV277" s="1072"/>
      <c r="CW277" s="1072"/>
      <c r="CX277" s="1072"/>
      <c r="CY277" s="1072"/>
      <c r="CZ277" s="1072"/>
      <c r="DA277" s="1072"/>
      <c r="DB277" s="1072"/>
      <c r="DC277" s="1072"/>
      <c r="DD277" s="1072"/>
      <c r="DE277" s="1072"/>
      <c r="DF277" s="1072"/>
      <c r="DG277" s="1072"/>
      <c r="DH277" s="1072"/>
      <c r="DI277" s="1072"/>
    </row>
    <row r="278" spans="1:113">
      <c r="A278" s="1246"/>
      <c r="B278" s="355"/>
      <c r="C278" s="1246"/>
      <c r="D278" s="1247"/>
      <c r="E278" s="1128"/>
      <c r="F278" s="1981"/>
      <c r="G278" s="1236"/>
      <c r="H278" s="1072"/>
      <c r="I278" s="1072"/>
      <c r="J278" s="1072"/>
      <c r="K278" s="1072"/>
      <c r="L278" s="1072"/>
      <c r="M278" s="1072"/>
      <c r="N278" s="1072"/>
      <c r="O278" s="1072"/>
      <c r="P278" s="1072"/>
      <c r="Q278" s="1072"/>
      <c r="R278" s="1072"/>
      <c r="S278" s="1072"/>
      <c r="T278" s="1072"/>
      <c r="U278" s="1072"/>
      <c r="V278" s="1072"/>
      <c r="W278" s="1072"/>
      <c r="X278" s="1072"/>
      <c r="Y278" s="1072"/>
      <c r="Z278" s="1072"/>
      <c r="AA278" s="1072"/>
      <c r="AB278" s="1072"/>
      <c r="AC278" s="1072"/>
      <c r="AD278" s="1072"/>
      <c r="AE278" s="1072"/>
      <c r="AF278" s="1072"/>
      <c r="AG278" s="1072"/>
      <c r="AH278" s="1072"/>
      <c r="AI278" s="1072"/>
      <c r="AJ278" s="1072"/>
      <c r="AK278" s="1072"/>
      <c r="AL278" s="1072"/>
      <c r="AM278" s="1072"/>
      <c r="AN278" s="1072"/>
      <c r="AO278" s="1072"/>
      <c r="AP278" s="1072"/>
      <c r="AQ278" s="1072"/>
      <c r="AR278" s="1072"/>
      <c r="AS278" s="1072"/>
      <c r="AT278" s="1072"/>
      <c r="AU278" s="1072"/>
      <c r="AV278" s="1072"/>
      <c r="AW278" s="1072"/>
      <c r="AX278" s="1072"/>
      <c r="AY278" s="1072"/>
      <c r="AZ278" s="1072"/>
      <c r="BA278" s="1072"/>
      <c r="BB278" s="1072"/>
      <c r="BC278" s="1072"/>
      <c r="BD278" s="1072"/>
      <c r="BE278" s="1072"/>
      <c r="BF278" s="1072"/>
      <c r="BG278" s="1072"/>
      <c r="BH278" s="1072"/>
      <c r="BI278" s="1072"/>
      <c r="BJ278" s="1072"/>
      <c r="BK278" s="1072"/>
      <c r="BL278" s="1072"/>
      <c r="BM278" s="1072"/>
      <c r="BN278" s="1072"/>
      <c r="BO278" s="1072"/>
      <c r="BP278" s="1072"/>
      <c r="BQ278" s="1072"/>
      <c r="BR278" s="1072"/>
      <c r="BS278" s="1072"/>
      <c r="BT278" s="1072"/>
      <c r="BU278" s="1072"/>
      <c r="BV278" s="1072"/>
      <c r="BW278" s="1072"/>
      <c r="BX278" s="1072"/>
      <c r="BY278" s="1072"/>
      <c r="BZ278" s="1072"/>
      <c r="CA278" s="1072"/>
      <c r="CB278" s="1072"/>
      <c r="CC278" s="1072"/>
      <c r="CD278" s="1072"/>
      <c r="CE278" s="1072"/>
      <c r="CF278" s="1072"/>
      <c r="CG278" s="1072"/>
      <c r="CH278" s="1072"/>
      <c r="CI278" s="1072"/>
      <c r="CJ278" s="1072"/>
      <c r="CK278" s="1072"/>
      <c r="CL278" s="1072"/>
      <c r="CM278" s="1072"/>
      <c r="CN278" s="1072"/>
      <c r="CO278" s="1072"/>
      <c r="CP278" s="1072"/>
      <c r="CQ278" s="1072"/>
      <c r="CR278" s="1072"/>
      <c r="CS278" s="1072"/>
      <c r="CT278" s="1072"/>
      <c r="CU278" s="1072"/>
      <c r="CV278" s="1072"/>
      <c r="CW278" s="1072"/>
      <c r="CX278" s="1072"/>
      <c r="CY278" s="1072"/>
      <c r="CZ278" s="1072"/>
      <c r="DA278" s="1072"/>
      <c r="DB278" s="1072"/>
      <c r="DC278" s="1072"/>
      <c r="DD278" s="1072"/>
      <c r="DE278" s="1072"/>
      <c r="DF278" s="1072"/>
      <c r="DG278" s="1072"/>
      <c r="DH278" s="1072"/>
      <c r="DI278" s="1072"/>
    </row>
    <row r="279" spans="1:113">
      <c r="A279" s="1246"/>
      <c r="B279" s="355"/>
      <c r="C279" s="1246"/>
      <c r="D279" s="1247"/>
      <c r="E279" s="1128"/>
      <c r="F279" s="1981"/>
      <c r="G279" s="1236"/>
      <c r="H279" s="1072"/>
      <c r="I279" s="1072"/>
      <c r="J279" s="1072"/>
      <c r="K279" s="1072"/>
      <c r="L279" s="1072"/>
      <c r="M279" s="1072"/>
      <c r="N279" s="1072"/>
      <c r="O279" s="1072"/>
      <c r="P279" s="1072"/>
      <c r="Q279" s="1072"/>
      <c r="R279" s="1072"/>
      <c r="S279" s="1072"/>
      <c r="T279" s="1072"/>
      <c r="U279" s="1072"/>
      <c r="V279" s="1072"/>
      <c r="W279" s="1072"/>
      <c r="X279" s="1072"/>
      <c r="Y279" s="1072"/>
      <c r="Z279" s="1072"/>
      <c r="AA279" s="1072"/>
      <c r="AB279" s="1072"/>
      <c r="AC279" s="1072"/>
      <c r="AD279" s="1072"/>
      <c r="AE279" s="1072"/>
      <c r="AF279" s="1072"/>
      <c r="AG279" s="1072"/>
      <c r="AH279" s="1072"/>
      <c r="AI279" s="1072"/>
      <c r="AJ279" s="1072"/>
      <c r="AK279" s="1072"/>
      <c r="AL279" s="1072"/>
      <c r="AM279" s="1072"/>
      <c r="AN279" s="1072"/>
      <c r="AO279" s="1072"/>
      <c r="AP279" s="1072"/>
      <c r="AQ279" s="1072"/>
      <c r="AR279" s="1072"/>
      <c r="AS279" s="1072"/>
      <c r="AT279" s="1072"/>
      <c r="AU279" s="1072"/>
      <c r="AV279" s="1072"/>
      <c r="AW279" s="1072"/>
      <c r="AX279" s="1072"/>
      <c r="AY279" s="1072"/>
      <c r="AZ279" s="1072"/>
      <c r="BA279" s="1072"/>
      <c r="BB279" s="1072"/>
      <c r="BC279" s="1072"/>
      <c r="BD279" s="1072"/>
      <c r="BE279" s="1072"/>
      <c r="BF279" s="1072"/>
      <c r="BG279" s="1072"/>
      <c r="BH279" s="1072"/>
      <c r="BI279" s="1072"/>
      <c r="BJ279" s="1072"/>
      <c r="BK279" s="1072"/>
      <c r="BL279" s="1072"/>
      <c r="BM279" s="1072"/>
      <c r="BN279" s="1072"/>
      <c r="BO279" s="1072"/>
      <c r="BP279" s="1072"/>
      <c r="BQ279" s="1072"/>
      <c r="BR279" s="1072"/>
      <c r="BS279" s="1072"/>
      <c r="BT279" s="1072"/>
      <c r="BU279" s="1072"/>
      <c r="BV279" s="1072"/>
      <c r="BW279" s="1072"/>
      <c r="BX279" s="1072"/>
      <c r="BY279" s="1072"/>
      <c r="BZ279" s="1072"/>
      <c r="CA279" s="1072"/>
      <c r="CB279" s="1072"/>
      <c r="CC279" s="1072"/>
      <c r="CD279" s="1072"/>
      <c r="CE279" s="1072"/>
      <c r="CF279" s="1072"/>
      <c r="CG279" s="1072"/>
      <c r="CH279" s="1072"/>
      <c r="CI279" s="1072"/>
      <c r="CJ279" s="1072"/>
      <c r="CK279" s="1072"/>
      <c r="CL279" s="1072"/>
      <c r="CM279" s="1072"/>
      <c r="CN279" s="1072"/>
      <c r="CO279" s="1072"/>
      <c r="CP279" s="1072"/>
      <c r="CQ279" s="1072"/>
      <c r="CR279" s="1072"/>
      <c r="CS279" s="1072"/>
      <c r="CT279" s="1072"/>
      <c r="CU279" s="1072"/>
      <c r="CV279" s="1072"/>
      <c r="CW279" s="1072"/>
      <c r="CX279" s="1072"/>
      <c r="CY279" s="1072"/>
      <c r="CZ279" s="1072"/>
      <c r="DA279" s="1072"/>
      <c r="DB279" s="1072"/>
      <c r="DC279" s="1072"/>
      <c r="DD279" s="1072"/>
      <c r="DE279" s="1072"/>
      <c r="DF279" s="1072"/>
      <c r="DG279" s="1072"/>
      <c r="DH279" s="1072"/>
      <c r="DI279" s="1072"/>
    </row>
    <row r="280" spans="1:113" s="1082" customFormat="1">
      <c r="A280" s="1914"/>
      <c r="B280" s="355"/>
      <c r="C280" s="1246"/>
      <c r="D280" s="1247"/>
      <c r="E280" s="1135"/>
      <c r="F280" s="1982"/>
      <c r="G280" s="1236"/>
      <c r="H280" s="1081"/>
      <c r="I280" s="1081"/>
      <c r="J280" s="1081"/>
      <c r="K280" s="1081"/>
      <c r="L280" s="1081"/>
      <c r="M280" s="1081"/>
      <c r="N280" s="1081"/>
      <c r="O280" s="1081"/>
      <c r="P280" s="1081"/>
      <c r="Q280" s="1081"/>
      <c r="R280" s="1081"/>
      <c r="S280" s="1081"/>
      <c r="T280" s="1081"/>
      <c r="U280" s="1081"/>
      <c r="V280" s="1081"/>
      <c r="W280" s="1081"/>
      <c r="X280" s="1081"/>
      <c r="Y280" s="1081"/>
      <c r="Z280" s="1081"/>
      <c r="AA280" s="1081"/>
      <c r="AB280" s="1081"/>
      <c r="AC280" s="1081"/>
      <c r="AD280" s="1081"/>
      <c r="AE280" s="1081"/>
      <c r="AF280" s="1081"/>
      <c r="AG280" s="1081"/>
      <c r="AH280" s="1081"/>
      <c r="AI280" s="1081"/>
      <c r="AJ280" s="1081"/>
      <c r="AK280" s="1081"/>
      <c r="AL280" s="1081"/>
      <c r="AM280" s="1081"/>
      <c r="AN280" s="1081"/>
      <c r="AO280" s="1081"/>
      <c r="AP280" s="1081"/>
      <c r="AQ280" s="1081"/>
      <c r="AR280" s="1081"/>
      <c r="AS280" s="1081"/>
      <c r="AT280" s="1081"/>
      <c r="AU280" s="1081"/>
      <c r="AV280" s="1081"/>
      <c r="AW280" s="1081"/>
      <c r="AX280" s="1081"/>
      <c r="AY280" s="1081"/>
      <c r="AZ280" s="1081"/>
      <c r="BA280" s="1081"/>
      <c r="BB280" s="1081"/>
      <c r="BC280" s="1081"/>
      <c r="BD280" s="1081"/>
      <c r="BE280" s="1081"/>
      <c r="BF280" s="1081"/>
      <c r="BG280" s="1081"/>
      <c r="BH280" s="1081"/>
      <c r="BI280" s="1081"/>
      <c r="BJ280" s="1081"/>
      <c r="BK280" s="1081"/>
      <c r="BL280" s="1081"/>
      <c r="BM280" s="1081"/>
      <c r="BN280" s="1081"/>
      <c r="BO280" s="1081"/>
      <c r="BP280" s="1081"/>
      <c r="BQ280" s="1081"/>
      <c r="BR280" s="1081"/>
      <c r="BS280" s="1081"/>
      <c r="BT280" s="1081"/>
      <c r="BU280" s="1081"/>
      <c r="BV280" s="1081"/>
      <c r="BW280" s="1081"/>
      <c r="BX280" s="1081"/>
      <c r="BY280" s="1081"/>
      <c r="BZ280" s="1081"/>
      <c r="CA280" s="1081"/>
      <c r="CB280" s="1081"/>
      <c r="CC280" s="1081"/>
      <c r="CD280" s="1081"/>
      <c r="CE280" s="1081"/>
      <c r="CF280" s="1081"/>
      <c r="CG280" s="1081"/>
      <c r="CH280" s="1081"/>
      <c r="CI280" s="1081"/>
      <c r="CJ280" s="1081"/>
      <c r="CK280" s="1081"/>
      <c r="CL280" s="1081"/>
      <c r="CM280" s="1081"/>
      <c r="CN280" s="1081"/>
      <c r="CO280" s="1081"/>
      <c r="CP280" s="1081"/>
      <c r="CQ280" s="1081"/>
      <c r="CR280" s="1081"/>
      <c r="CS280" s="1081"/>
      <c r="CT280" s="1081"/>
      <c r="CU280" s="1081"/>
      <c r="CV280" s="1081"/>
      <c r="CW280" s="1081"/>
      <c r="CX280" s="1081"/>
      <c r="CY280" s="1081"/>
      <c r="CZ280" s="1081"/>
      <c r="DA280" s="1081"/>
      <c r="DB280" s="1081"/>
      <c r="DC280" s="1081"/>
      <c r="DD280" s="1081"/>
      <c r="DE280" s="1081"/>
      <c r="DF280" s="1081"/>
      <c r="DG280" s="1081"/>
      <c r="DH280" s="1081"/>
      <c r="DI280" s="1081"/>
    </row>
    <row r="281" spans="1:113">
      <c r="A281" s="1914"/>
      <c r="B281" s="355"/>
      <c r="C281" s="1246"/>
      <c r="D281" s="1252"/>
      <c r="E281" s="1139"/>
      <c r="F281" s="1983"/>
      <c r="G281" s="1236"/>
      <c r="H281" s="1072"/>
      <c r="I281" s="1072"/>
      <c r="J281" s="1072"/>
      <c r="K281" s="1072"/>
      <c r="L281" s="1072"/>
      <c r="M281" s="1072"/>
      <c r="N281" s="1072"/>
      <c r="O281" s="1072"/>
      <c r="P281" s="1072"/>
      <c r="Q281" s="1072"/>
      <c r="R281" s="1072"/>
      <c r="S281" s="1072"/>
      <c r="T281" s="1072"/>
      <c r="U281" s="1072"/>
      <c r="V281" s="1072"/>
      <c r="W281" s="1072"/>
      <c r="X281" s="1072"/>
      <c r="Y281" s="1072"/>
      <c r="Z281" s="1072"/>
      <c r="AA281" s="1072"/>
      <c r="AB281" s="1072"/>
      <c r="AC281" s="1072"/>
      <c r="AD281" s="1072"/>
      <c r="AE281" s="1072"/>
      <c r="AF281" s="1072"/>
      <c r="AG281" s="1072"/>
      <c r="AH281" s="1072"/>
      <c r="AI281" s="1072"/>
      <c r="AJ281" s="1072"/>
      <c r="AK281" s="1072"/>
      <c r="AL281" s="1072"/>
      <c r="AM281" s="1072"/>
      <c r="AN281" s="1072"/>
      <c r="AO281" s="1072"/>
      <c r="AP281" s="1072"/>
      <c r="AQ281" s="1072"/>
      <c r="AR281" s="1072"/>
      <c r="AS281" s="1072"/>
      <c r="AT281" s="1072"/>
      <c r="AU281" s="1072"/>
      <c r="AV281" s="1072"/>
      <c r="AW281" s="1072"/>
      <c r="AX281" s="1072"/>
      <c r="AY281" s="1072"/>
      <c r="AZ281" s="1072"/>
      <c r="BA281" s="1072"/>
      <c r="BB281" s="1072"/>
      <c r="BC281" s="1072"/>
      <c r="BD281" s="1072"/>
      <c r="BE281" s="1072"/>
      <c r="BF281" s="1072"/>
      <c r="BG281" s="1072"/>
      <c r="BH281" s="1072"/>
      <c r="BI281" s="1072"/>
      <c r="BJ281" s="1072"/>
      <c r="BK281" s="1072"/>
      <c r="BL281" s="1072"/>
      <c r="BM281" s="1072"/>
      <c r="BN281" s="1072"/>
      <c r="BO281" s="1072"/>
      <c r="BP281" s="1072"/>
      <c r="BQ281" s="1072"/>
      <c r="BR281" s="1072"/>
      <c r="BS281" s="1072"/>
      <c r="BT281" s="1072"/>
      <c r="BU281" s="1072"/>
      <c r="BV281" s="1072"/>
      <c r="BW281" s="1072"/>
      <c r="BX281" s="1072"/>
      <c r="BY281" s="1072"/>
      <c r="BZ281" s="1072"/>
      <c r="CA281" s="1072"/>
      <c r="CB281" s="1072"/>
      <c r="CC281" s="1072"/>
      <c r="CD281" s="1072"/>
      <c r="CE281" s="1072"/>
      <c r="CF281" s="1072"/>
      <c r="CG281" s="1072"/>
      <c r="CH281" s="1072"/>
      <c r="CI281" s="1072"/>
      <c r="CJ281" s="1072"/>
      <c r="CK281" s="1072"/>
      <c r="CL281" s="1072"/>
      <c r="CM281" s="1072"/>
      <c r="CN281" s="1072"/>
      <c r="CO281" s="1072"/>
      <c r="CP281" s="1072"/>
      <c r="CQ281" s="1072"/>
      <c r="CR281" s="1072"/>
      <c r="CS281" s="1072"/>
      <c r="CT281" s="1072"/>
      <c r="CU281" s="1072"/>
      <c r="CV281" s="1072"/>
      <c r="CW281" s="1072"/>
      <c r="CX281" s="1072"/>
      <c r="CY281" s="1072"/>
      <c r="CZ281" s="1072"/>
      <c r="DA281" s="1072"/>
      <c r="DB281" s="1072"/>
      <c r="DC281" s="1072"/>
      <c r="DD281" s="1072"/>
      <c r="DE281" s="1072"/>
      <c r="DF281" s="1072"/>
      <c r="DG281" s="1072"/>
      <c r="DH281" s="1072"/>
      <c r="DI281" s="1072"/>
    </row>
    <row r="282" spans="1:113">
      <c r="A282" s="1914"/>
      <c r="B282" s="355"/>
      <c r="C282" s="1246"/>
      <c r="D282" s="1247"/>
      <c r="E282" s="1135"/>
      <c r="F282" s="1982"/>
      <c r="G282" s="1236"/>
      <c r="H282" s="1072"/>
      <c r="I282" s="1072"/>
      <c r="J282" s="1072"/>
      <c r="K282" s="1072"/>
      <c r="L282" s="1072"/>
      <c r="M282" s="1072"/>
      <c r="N282" s="1072"/>
      <c r="O282" s="1072"/>
      <c r="P282" s="1072"/>
      <c r="Q282" s="1072"/>
      <c r="R282" s="1072"/>
      <c r="S282" s="1072"/>
      <c r="T282" s="1072"/>
      <c r="U282" s="1072"/>
      <c r="V282" s="1072"/>
      <c r="W282" s="1072"/>
      <c r="X282" s="1072"/>
      <c r="Y282" s="1072"/>
      <c r="Z282" s="1072"/>
      <c r="AA282" s="1072"/>
      <c r="AB282" s="1072"/>
      <c r="AC282" s="1072"/>
      <c r="AD282" s="1072"/>
      <c r="AE282" s="1072"/>
      <c r="AF282" s="1072"/>
      <c r="AG282" s="1072"/>
      <c r="AH282" s="1072"/>
      <c r="AI282" s="1072"/>
      <c r="AJ282" s="1072"/>
      <c r="AK282" s="1072"/>
      <c r="AL282" s="1072"/>
      <c r="AM282" s="1072"/>
      <c r="AN282" s="1072"/>
      <c r="AO282" s="1072"/>
      <c r="AP282" s="1072"/>
      <c r="AQ282" s="1072"/>
      <c r="AR282" s="1072"/>
      <c r="AS282" s="1072"/>
      <c r="AT282" s="1072"/>
      <c r="AU282" s="1072"/>
      <c r="AV282" s="1072"/>
      <c r="AW282" s="1072"/>
      <c r="AX282" s="1072"/>
      <c r="AY282" s="1072"/>
      <c r="AZ282" s="1072"/>
      <c r="BA282" s="1072"/>
      <c r="BB282" s="1072"/>
      <c r="BC282" s="1072"/>
      <c r="BD282" s="1072"/>
      <c r="BE282" s="1072"/>
      <c r="BF282" s="1072"/>
      <c r="BG282" s="1072"/>
      <c r="BH282" s="1072"/>
      <c r="BI282" s="1072"/>
      <c r="BJ282" s="1072"/>
      <c r="BK282" s="1072"/>
      <c r="BL282" s="1072"/>
      <c r="BM282" s="1072"/>
      <c r="BN282" s="1072"/>
      <c r="BO282" s="1072"/>
      <c r="BP282" s="1072"/>
      <c r="BQ282" s="1072"/>
      <c r="BR282" s="1072"/>
      <c r="BS282" s="1072"/>
      <c r="BT282" s="1072"/>
      <c r="BU282" s="1072"/>
      <c r="BV282" s="1072"/>
      <c r="BW282" s="1072"/>
      <c r="BX282" s="1072"/>
      <c r="BY282" s="1072"/>
      <c r="BZ282" s="1072"/>
      <c r="CA282" s="1072"/>
      <c r="CB282" s="1072"/>
      <c r="CC282" s="1072"/>
      <c r="CD282" s="1072"/>
      <c r="CE282" s="1072"/>
      <c r="CF282" s="1072"/>
      <c r="CG282" s="1072"/>
      <c r="CH282" s="1072"/>
      <c r="CI282" s="1072"/>
      <c r="CJ282" s="1072"/>
      <c r="CK282" s="1072"/>
      <c r="CL282" s="1072"/>
      <c r="CM282" s="1072"/>
      <c r="CN282" s="1072"/>
      <c r="CO282" s="1072"/>
      <c r="CP282" s="1072"/>
      <c r="CQ282" s="1072"/>
      <c r="CR282" s="1072"/>
      <c r="CS282" s="1072"/>
      <c r="CT282" s="1072"/>
      <c r="CU282" s="1072"/>
      <c r="CV282" s="1072"/>
      <c r="CW282" s="1072"/>
      <c r="CX282" s="1072"/>
      <c r="CY282" s="1072"/>
      <c r="CZ282" s="1072"/>
      <c r="DA282" s="1072"/>
      <c r="DB282" s="1072"/>
      <c r="DC282" s="1072"/>
      <c r="DD282" s="1072"/>
      <c r="DE282" s="1072"/>
      <c r="DF282" s="1072"/>
      <c r="DG282" s="1072"/>
      <c r="DH282" s="1072"/>
      <c r="DI282" s="1072"/>
    </row>
    <row r="283" spans="1:113">
      <c r="A283" s="1257"/>
      <c r="B283" s="355"/>
      <c r="C283" s="1246"/>
      <c r="D283" s="1247"/>
      <c r="E283" s="1135"/>
      <c r="F283" s="1982"/>
      <c r="G283" s="1236"/>
      <c r="H283" s="1072"/>
      <c r="I283" s="1072"/>
      <c r="J283" s="1072"/>
      <c r="K283" s="1072"/>
      <c r="L283" s="1072"/>
      <c r="M283" s="1072"/>
      <c r="N283" s="1072"/>
      <c r="O283" s="1072"/>
      <c r="P283" s="1072"/>
      <c r="Q283" s="1072"/>
      <c r="R283" s="1072"/>
      <c r="S283" s="1072"/>
      <c r="T283" s="1072"/>
      <c r="U283" s="1072"/>
      <c r="V283" s="1072"/>
      <c r="W283" s="1072"/>
      <c r="X283" s="1072"/>
      <c r="Y283" s="1072"/>
      <c r="Z283" s="1072"/>
      <c r="AA283" s="1072"/>
      <c r="AB283" s="1072"/>
      <c r="AC283" s="1072"/>
      <c r="AD283" s="1072"/>
      <c r="AE283" s="1072"/>
      <c r="AF283" s="1072"/>
      <c r="AG283" s="1072"/>
      <c r="AH283" s="1072"/>
      <c r="AI283" s="1072"/>
      <c r="AJ283" s="1072"/>
      <c r="AK283" s="1072"/>
      <c r="AL283" s="1072"/>
      <c r="AM283" s="1072"/>
      <c r="AN283" s="1072"/>
      <c r="AO283" s="1072"/>
      <c r="AP283" s="1072"/>
      <c r="AQ283" s="1072"/>
      <c r="AR283" s="1072"/>
      <c r="AS283" s="1072"/>
      <c r="AT283" s="1072"/>
      <c r="AU283" s="1072"/>
      <c r="AV283" s="1072"/>
      <c r="AW283" s="1072"/>
      <c r="AX283" s="1072"/>
      <c r="AY283" s="1072"/>
      <c r="AZ283" s="1072"/>
      <c r="BA283" s="1072"/>
      <c r="BB283" s="1072"/>
      <c r="BC283" s="1072"/>
      <c r="BD283" s="1072"/>
      <c r="BE283" s="1072"/>
      <c r="BF283" s="1072"/>
      <c r="BG283" s="1072"/>
      <c r="BH283" s="1072"/>
      <c r="BI283" s="1072"/>
      <c r="BJ283" s="1072"/>
      <c r="BK283" s="1072"/>
      <c r="BL283" s="1072"/>
      <c r="BM283" s="1072"/>
      <c r="BN283" s="1072"/>
      <c r="BO283" s="1072"/>
      <c r="BP283" s="1072"/>
      <c r="BQ283" s="1072"/>
      <c r="BR283" s="1072"/>
      <c r="BS283" s="1072"/>
      <c r="BT283" s="1072"/>
      <c r="BU283" s="1072"/>
      <c r="BV283" s="1072"/>
      <c r="BW283" s="1072"/>
      <c r="BX283" s="1072"/>
      <c r="BY283" s="1072"/>
      <c r="BZ283" s="1072"/>
      <c r="CA283" s="1072"/>
      <c r="CB283" s="1072"/>
      <c r="CC283" s="1072"/>
      <c r="CD283" s="1072"/>
      <c r="CE283" s="1072"/>
      <c r="CF283" s="1072"/>
      <c r="CG283" s="1072"/>
      <c r="CH283" s="1072"/>
      <c r="CI283" s="1072"/>
      <c r="CJ283" s="1072"/>
      <c r="CK283" s="1072"/>
      <c r="CL283" s="1072"/>
      <c r="CM283" s="1072"/>
      <c r="CN283" s="1072"/>
      <c r="CO283" s="1072"/>
      <c r="CP283" s="1072"/>
      <c r="CQ283" s="1072"/>
      <c r="CR283" s="1072"/>
      <c r="CS283" s="1072"/>
      <c r="CT283" s="1072"/>
      <c r="CU283" s="1072"/>
      <c r="CV283" s="1072"/>
      <c r="CW283" s="1072"/>
      <c r="CX283" s="1072"/>
      <c r="CY283" s="1072"/>
      <c r="CZ283" s="1072"/>
      <c r="DA283" s="1072"/>
      <c r="DB283" s="1072"/>
      <c r="DC283" s="1072"/>
      <c r="DD283" s="1072"/>
      <c r="DE283" s="1072"/>
      <c r="DF283" s="1072"/>
      <c r="DG283" s="1072"/>
      <c r="DH283" s="1072"/>
      <c r="DI283" s="1072"/>
    </row>
    <row r="284" spans="1:113" s="1075" customFormat="1">
      <c r="A284" s="1246"/>
      <c r="B284" s="355"/>
      <c r="C284" s="1246"/>
      <c r="D284" s="1247"/>
      <c r="E284" s="1128"/>
      <c r="F284" s="1981"/>
      <c r="G284" s="1236"/>
      <c r="H284" s="1074"/>
      <c r="I284" s="1074"/>
      <c r="J284" s="1074"/>
      <c r="K284" s="1074"/>
      <c r="L284" s="1074"/>
      <c r="M284" s="1074"/>
      <c r="N284" s="1074"/>
      <c r="O284" s="1074"/>
      <c r="P284" s="1074"/>
      <c r="Q284" s="1074"/>
      <c r="R284" s="1074"/>
      <c r="S284" s="1074"/>
      <c r="T284" s="1074"/>
      <c r="U284" s="1074"/>
      <c r="V284" s="1074"/>
      <c r="W284" s="1074"/>
      <c r="X284" s="1074"/>
      <c r="Y284" s="1074"/>
      <c r="Z284" s="1074"/>
      <c r="AA284" s="1074"/>
      <c r="AB284" s="1074"/>
      <c r="AC284" s="1074"/>
      <c r="AD284" s="1074"/>
      <c r="AE284" s="1074"/>
      <c r="AF284" s="1074"/>
      <c r="AG284" s="1074"/>
      <c r="AH284" s="1074"/>
      <c r="AI284" s="1074"/>
      <c r="AJ284" s="1074"/>
      <c r="AK284" s="1074"/>
      <c r="AL284" s="1074"/>
      <c r="AM284" s="1074"/>
      <c r="AN284" s="1074"/>
      <c r="AO284" s="1074"/>
      <c r="AP284" s="1074"/>
      <c r="AQ284" s="1074"/>
      <c r="AR284" s="1074"/>
      <c r="AS284" s="1074"/>
      <c r="AT284" s="1074"/>
      <c r="AU284" s="1074"/>
      <c r="AV284" s="1074"/>
      <c r="AW284" s="1074"/>
      <c r="AX284" s="1074"/>
      <c r="AY284" s="1074"/>
      <c r="AZ284" s="1074"/>
      <c r="BA284" s="1074"/>
      <c r="BB284" s="1074"/>
      <c r="BC284" s="1074"/>
      <c r="BD284" s="1074"/>
      <c r="BE284" s="1074"/>
      <c r="BF284" s="1074"/>
      <c r="BG284" s="1074"/>
      <c r="BH284" s="1074"/>
      <c r="BI284" s="1074"/>
      <c r="BJ284" s="1074"/>
      <c r="BK284" s="1074"/>
      <c r="BL284" s="1074"/>
      <c r="BM284" s="1074"/>
      <c r="BN284" s="1074"/>
      <c r="BO284" s="1074"/>
      <c r="BP284" s="1074"/>
      <c r="BQ284" s="1074"/>
      <c r="BR284" s="1074"/>
      <c r="BS284" s="1074"/>
      <c r="BT284" s="1074"/>
      <c r="BU284" s="1074"/>
      <c r="BV284" s="1074"/>
      <c r="BW284" s="1074"/>
      <c r="BX284" s="1074"/>
      <c r="BY284" s="1074"/>
      <c r="BZ284" s="1074"/>
      <c r="CA284" s="1074"/>
      <c r="CB284" s="1074"/>
      <c r="CC284" s="1074"/>
      <c r="CD284" s="1074"/>
      <c r="CE284" s="1074"/>
      <c r="CF284" s="1074"/>
      <c r="CG284" s="1074"/>
      <c r="CH284" s="1074"/>
      <c r="CI284" s="1074"/>
      <c r="CJ284" s="1074"/>
      <c r="CK284" s="1074"/>
      <c r="CL284" s="1074"/>
      <c r="CM284" s="1074"/>
      <c r="CN284" s="1074"/>
      <c r="CO284" s="1074"/>
      <c r="CP284" s="1074"/>
      <c r="CQ284" s="1074"/>
      <c r="CR284" s="1074"/>
      <c r="CS284" s="1074"/>
      <c r="CT284" s="1074"/>
      <c r="CU284" s="1074"/>
      <c r="CV284" s="1074"/>
      <c r="CW284" s="1074"/>
      <c r="CX284" s="1074"/>
      <c r="CY284" s="1074"/>
      <c r="CZ284" s="1074"/>
      <c r="DA284" s="1074"/>
      <c r="DB284" s="1074"/>
      <c r="DC284" s="1074"/>
      <c r="DD284" s="1074"/>
      <c r="DE284" s="1074"/>
      <c r="DF284" s="1074"/>
      <c r="DG284" s="1074"/>
      <c r="DH284" s="1074"/>
      <c r="DI284" s="1074"/>
    </row>
    <row r="285" spans="1:113" s="1075" customFormat="1">
      <c r="A285" s="1246"/>
      <c r="B285" s="355"/>
      <c r="C285" s="1246"/>
      <c r="D285" s="1247"/>
      <c r="E285" s="1128"/>
      <c r="F285" s="1981"/>
      <c r="G285" s="1236"/>
      <c r="H285" s="1074"/>
      <c r="I285" s="1074"/>
      <c r="J285" s="1074"/>
      <c r="K285" s="1074"/>
      <c r="L285" s="1074"/>
      <c r="M285" s="1074"/>
      <c r="N285" s="1074"/>
      <c r="O285" s="1074"/>
      <c r="P285" s="1074"/>
      <c r="Q285" s="1074"/>
      <c r="R285" s="1074"/>
      <c r="S285" s="1074"/>
      <c r="T285" s="1074"/>
      <c r="U285" s="1074"/>
      <c r="V285" s="1074"/>
      <c r="W285" s="1074"/>
      <c r="X285" s="1074"/>
      <c r="Y285" s="1074"/>
      <c r="Z285" s="1074"/>
      <c r="AA285" s="1074"/>
      <c r="AB285" s="1074"/>
      <c r="AC285" s="1074"/>
      <c r="AD285" s="1074"/>
      <c r="AE285" s="1074"/>
      <c r="AF285" s="1074"/>
      <c r="AG285" s="1074"/>
      <c r="AH285" s="1074"/>
      <c r="AI285" s="1074"/>
      <c r="AJ285" s="1074"/>
      <c r="AK285" s="1074"/>
      <c r="AL285" s="1074"/>
      <c r="AM285" s="1074"/>
      <c r="AN285" s="1074"/>
      <c r="AO285" s="1074"/>
      <c r="AP285" s="1074"/>
      <c r="AQ285" s="1074"/>
      <c r="AR285" s="1074"/>
      <c r="AS285" s="1074"/>
      <c r="AT285" s="1074"/>
      <c r="AU285" s="1074"/>
      <c r="AV285" s="1074"/>
      <c r="AW285" s="1074"/>
      <c r="AX285" s="1074"/>
      <c r="AY285" s="1074"/>
      <c r="AZ285" s="1074"/>
      <c r="BA285" s="1074"/>
      <c r="BB285" s="1074"/>
      <c r="BC285" s="1074"/>
      <c r="BD285" s="1074"/>
      <c r="BE285" s="1074"/>
      <c r="BF285" s="1074"/>
      <c r="BG285" s="1074"/>
      <c r="BH285" s="1074"/>
      <c r="BI285" s="1074"/>
      <c r="BJ285" s="1074"/>
      <c r="BK285" s="1074"/>
      <c r="BL285" s="1074"/>
      <c r="BM285" s="1074"/>
      <c r="BN285" s="1074"/>
      <c r="BO285" s="1074"/>
      <c r="BP285" s="1074"/>
      <c r="BQ285" s="1074"/>
      <c r="BR285" s="1074"/>
      <c r="BS285" s="1074"/>
      <c r="BT285" s="1074"/>
      <c r="BU285" s="1074"/>
      <c r="BV285" s="1074"/>
      <c r="BW285" s="1074"/>
      <c r="BX285" s="1074"/>
      <c r="BY285" s="1074"/>
      <c r="BZ285" s="1074"/>
      <c r="CA285" s="1074"/>
      <c r="CB285" s="1074"/>
      <c r="CC285" s="1074"/>
      <c r="CD285" s="1074"/>
      <c r="CE285" s="1074"/>
      <c r="CF285" s="1074"/>
      <c r="CG285" s="1074"/>
      <c r="CH285" s="1074"/>
      <c r="CI285" s="1074"/>
      <c r="CJ285" s="1074"/>
      <c r="CK285" s="1074"/>
      <c r="CL285" s="1074"/>
      <c r="CM285" s="1074"/>
      <c r="CN285" s="1074"/>
      <c r="CO285" s="1074"/>
      <c r="CP285" s="1074"/>
      <c r="CQ285" s="1074"/>
      <c r="CR285" s="1074"/>
      <c r="CS285" s="1074"/>
      <c r="CT285" s="1074"/>
      <c r="CU285" s="1074"/>
      <c r="CV285" s="1074"/>
      <c r="CW285" s="1074"/>
      <c r="CX285" s="1074"/>
      <c r="CY285" s="1074"/>
      <c r="CZ285" s="1074"/>
      <c r="DA285" s="1074"/>
      <c r="DB285" s="1074"/>
      <c r="DC285" s="1074"/>
      <c r="DD285" s="1074"/>
      <c r="DE285" s="1074"/>
      <c r="DF285" s="1074"/>
      <c r="DG285" s="1074"/>
      <c r="DH285" s="1074"/>
      <c r="DI285" s="1074"/>
    </row>
    <row r="286" spans="1:113" s="1075" customFormat="1">
      <c r="A286" s="1246"/>
      <c r="B286" s="355"/>
      <c r="C286" s="1246"/>
      <c r="D286" s="1247"/>
      <c r="E286" s="1128"/>
      <c r="F286" s="1981"/>
      <c r="G286" s="1236"/>
      <c r="H286" s="1074"/>
      <c r="I286" s="1074"/>
      <c r="J286" s="1074"/>
      <c r="K286" s="1074"/>
      <c r="L286" s="1074"/>
      <c r="M286" s="1074"/>
      <c r="N286" s="1074"/>
      <c r="O286" s="1074"/>
      <c r="P286" s="1074"/>
      <c r="Q286" s="1074"/>
      <c r="R286" s="1074"/>
      <c r="S286" s="1074"/>
      <c r="T286" s="1074"/>
      <c r="U286" s="1074"/>
      <c r="V286" s="1074"/>
      <c r="W286" s="1074"/>
      <c r="X286" s="1074"/>
      <c r="Y286" s="1074"/>
      <c r="Z286" s="1074"/>
      <c r="AA286" s="1074"/>
      <c r="AB286" s="1074"/>
      <c r="AC286" s="1074"/>
      <c r="AD286" s="1074"/>
      <c r="AE286" s="1074"/>
      <c r="AF286" s="1074"/>
      <c r="AG286" s="1074"/>
      <c r="AH286" s="1074"/>
      <c r="AI286" s="1074"/>
      <c r="AJ286" s="1074"/>
      <c r="AK286" s="1074"/>
      <c r="AL286" s="1074"/>
      <c r="AM286" s="1074"/>
      <c r="AN286" s="1074"/>
      <c r="AO286" s="1074"/>
      <c r="AP286" s="1074"/>
      <c r="AQ286" s="1074"/>
      <c r="AR286" s="1074"/>
      <c r="AS286" s="1074"/>
      <c r="AT286" s="1074"/>
      <c r="AU286" s="1074"/>
      <c r="AV286" s="1074"/>
      <c r="AW286" s="1074"/>
      <c r="AX286" s="1074"/>
      <c r="AY286" s="1074"/>
      <c r="AZ286" s="1074"/>
      <c r="BA286" s="1074"/>
      <c r="BB286" s="1074"/>
      <c r="BC286" s="1074"/>
      <c r="BD286" s="1074"/>
      <c r="BE286" s="1074"/>
      <c r="BF286" s="1074"/>
      <c r="BG286" s="1074"/>
      <c r="BH286" s="1074"/>
      <c r="BI286" s="1074"/>
      <c r="BJ286" s="1074"/>
      <c r="BK286" s="1074"/>
      <c r="BL286" s="1074"/>
      <c r="BM286" s="1074"/>
      <c r="BN286" s="1074"/>
      <c r="BO286" s="1074"/>
      <c r="BP286" s="1074"/>
      <c r="BQ286" s="1074"/>
      <c r="BR286" s="1074"/>
      <c r="BS286" s="1074"/>
      <c r="BT286" s="1074"/>
      <c r="BU286" s="1074"/>
      <c r="BV286" s="1074"/>
      <c r="BW286" s="1074"/>
      <c r="BX286" s="1074"/>
      <c r="BY286" s="1074"/>
      <c r="BZ286" s="1074"/>
      <c r="CA286" s="1074"/>
      <c r="CB286" s="1074"/>
      <c r="CC286" s="1074"/>
      <c r="CD286" s="1074"/>
      <c r="CE286" s="1074"/>
      <c r="CF286" s="1074"/>
      <c r="CG286" s="1074"/>
      <c r="CH286" s="1074"/>
      <c r="CI286" s="1074"/>
      <c r="CJ286" s="1074"/>
      <c r="CK286" s="1074"/>
      <c r="CL286" s="1074"/>
      <c r="CM286" s="1074"/>
      <c r="CN286" s="1074"/>
      <c r="CO286" s="1074"/>
      <c r="CP286" s="1074"/>
      <c r="CQ286" s="1074"/>
      <c r="CR286" s="1074"/>
      <c r="CS286" s="1074"/>
      <c r="CT286" s="1074"/>
      <c r="CU286" s="1074"/>
      <c r="CV286" s="1074"/>
      <c r="CW286" s="1074"/>
      <c r="CX286" s="1074"/>
      <c r="CY286" s="1074"/>
      <c r="CZ286" s="1074"/>
      <c r="DA286" s="1074"/>
      <c r="DB286" s="1074"/>
      <c r="DC286" s="1074"/>
      <c r="DD286" s="1074"/>
      <c r="DE286" s="1074"/>
      <c r="DF286" s="1074"/>
      <c r="DG286" s="1074"/>
      <c r="DH286" s="1074"/>
      <c r="DI286" s="1074"/>
    </row>
    <row r="287" spans="1:113" s="1075" customFormat="1">
      <c r="A287" s="1246"/>
      <c r="B287" s="355"/>
      <c r="C287" s="1246"/>
      <c r="D287" s="1247"/>
      <c r="E287" s="1128"/>
      <c r="F287" s="1981"/>
      <c r="G287" s="1236"/>
      <c r="H287" s="1074"/>
      <c r="I287" s="1074"/>
      <c r="J287" s="1074"/>
      <c r="K287" s="1074"/>
      <c r="L287" s="1074"/>
      <c r="M287" s="1074"/>
      <c r="N287" s="1074"/>
      <c r="O287" s="1074"/>
      <c r="P287" s="1074"/>
      <c r="Q287" s="1074"/>
      <c r="R287" s="1074"/>
      <c r="S287" s="1074"/>
      <c r="T287" s="1074"/>
      <c r="U287" s="1074"/>
      <c r="V287" s="1074"/>
      <c r="W287" s="1074"/>
      <c r="X287" s="1074"/>
      <c r="Y287" s="1074"/>
      <c r="Z287" s="1074"/>
      <c r="AA287" s="1074"/>
      <c r="AB287" s="1074"/>
      <c r="AC287" s="1074"/>
      <c r="AD287" s="1074"/>
      <c r="AE287" s="1074"/>
      <c r="AF287" s="1074"/>
      <c r="AG287" s="1074"/>
      <c r="AH287" s="1074"/>
      <c r="AI287" s="1074"/>
      <c r="AJ287" s="1074"/>
      <c r="AK287" s="1074"/>
      <c r="AL287" s="1074"/>
      <c r="AM287" s="1074"/>
      <c r="AN287" s="1074"/>
      <c r="AO287" s="1074"/>
      <c r="AP287" s="1074"/>
      <c r="AQ287" s="1074"/>
      <c r="AR287" s="1074"/>
      <c r="AS287" s="1074"/>
      <c r="AT287" s="1074"/>
      <c r="AU287" s="1074"/>
      <c r="AV287" s="1074"/>
      <c r="AW287" s="1074"/>
      <c r="AX287" s="1074"/>
      <c r="AY287" s="1074"/>
      <c r="AZ287" s="1074"/>
      <c r="BA287" s="1074"/>
      <c r="BB287" s="1074"/>
      <c r="BC287" s="1074"/>
      <c r="BD287" s="1074"/>
      <c r="BE287" s="1074"/>
      <c r="BF287" s="1074"/>
      <c r="BG287" s="1074"/>
      <c r="BH287" s="1074"/>
      <c r="BI287" s="1074"/>
      <c r="BJ287" s="1074"/>
      <c r="BK287" s="1074"/>
      <c r="BL287" s="1074"/>
      <c r="BM287" s="1074"/>
      <c r="BN287" s="1074"/>
      <c r="BO287" s="1074"/>
      <c r="BP287" s="1074"/>
      <c r="BQ287" s="1074"/>
      <c r="BR287" s="1074"/>
      <c r="BS287" s="1074"/>
      <c r="BT287" s="1074"/>
      <c r="BU287" s="1074"/>
      <c r="BV287" s="1074"/>
      <c r="BW287" s="1074"/>
      <c r="BX287" s="1074"/>
      <c r="BY287" s="1074"/>
      <c r="BZ287" s="1074"/>
      <c r="CA287" s="1074"/>
      <c r="CB287" s="1074"/>
      <c r="CC287" s="1074"/>
      <c r="CD287" s="1074"/>
      <c r="CE287" s="1074"/>
      <c r="CF287" s="1074"/>
      <c r="CG287" s="1074"/>
      <c r="CH287" s="1074"/>
      <c r="CI287" s="1074"/>
      <c r="CJ287" s="1074"/>
      <c r="CK287" s="1074"/>
      <c r="CL287" s="1074"/>
      <c r="CM287" s="1074"/>
      <c r="CN287" s="1074"/>
      <c r="CO287" s="1074"/>
      <c r="CP287" s="1074"/>
      <c r="CQ287" s="1074"/>
      <c r="CR287" s="1074"/>
      <c r="CS287" s="1074"/>
      <c r="CT287" s="1074"/>
      <c r="CU287" s="1074"/>
      <c r="CV287" s="1074"/>
      <c r="CW287" s="1074"/>
      <c r="CX287" s="1074"/>
      <c r="CY287" s="1074"/>
      <c r="CZ287" s="1074"/>
      <c r="DA287" s="1074"/>
      <c r="DB287" s="1074"/>
      <c r="DC287" s="1074"/>
      <c r="DD287" s="1074"/>
      <c r="DE287" s="1074"/>
      <c r="DF287" s="1074"/>
      <c r="DG287" s="1074"/>
      <c r="DH287" s="1074"/>
      <c r="DI287" s="1074"/>
    </row>
    <row r="288" spans="1:113" s="1075" customFormat="1">
      <c r="A288" s="1246"/>
      <c r="B288" s="355"/>
      <c r="C288" s="1246"/>
      <c r="D288" s="1247"/>
      <c r="E288" s="1128"/>
      <c r="F288" s="1981"/>
      <c r="G288" s="1236"/>
      <c r="H288" s="1074"/>
      <c r="I288" s="1074"/>
      <c r="J288" s="1074"/>
      <c r="K288" s="1074"/>
      <c r="L288" s="1074"/>
      <c r="M288" s="1074"/>
      <c r="N288" s="1074"/>
      <c r="O288" s="1074"/>
      <c r="P288" s="1074"/>
      <c r="Q288" s="1074"/>
      <c r="R288" s="1074"/>
      <c r="S288" s="1074"/>
      <c r="T288" s="1074"/>
      <c r="U288" s="1074"/>
      <c r="V288" s="1074"/>
      <c r="W288" s="1074"/>
      <c r="X288" s="1074"/>
      <c r="Y288" s="1074"/>
      <c r="Z288" s="1074"/>
      <c r="AA288" s="1074"/>
      <c r="AB288" s="1074"/>
      <c r="AC288" s="1074"/>
      <c r="AD288" s="1074"/>
      <c r="AE288" s="1074"/>
      <c r="AF288" s="1074"/>
      <c r="AG288" s="1074"/>
      <c r="AH288" s="1074"/>
      <c r="AI288" s="1074"/>
      <c r="AJ288" s="1074"/>
      <c r="AK288" s="1074"/>
      <c r="AL288" s="1074"/>
      <c r="AM288" s="1074"/>
      <c r="AN288" s="1074"/>
      <c r="AO288" s="1074"/>
      <c r="AP288" s="1074"/>
      <c r="AQ288" s="1074"/>
      <c r="AR288" s="1074"/>
      <c r="AS288" s="1074"/>
      <c r="AT288" s="1074"/>
      <c r="AU288" s="1074"/>
      <c r="AV288" s="1074"/>
      <c r="AW288" s="1074"/>
      <c r="AX288" s="1074"/>
      <c r="AY288" s="1074"/>
      <c r="AZ288" s="1074"/>
      <c r="BA288" s="1074"/>
      <c r="BB288" s="1074"/>
      <c r="BC288" s="1074"/>
      <c r="BD288" s="1074"/>
      <c r="BE288" s="1074"/>
      <c r="BF288" s="1074"/>
      <c r="BG288" s="1074"/>
      <c r="BH288" s="1074"/>
      <c r="BI288" s="1074"/>
      <c r="BJ288" s="1074"/>
      <c r="BK288" s="1074"/>
      <c r="BL288" s="1074"/>
      <c r="BM288" s="1074"/>
      <c r="BN288" s="1074"/>
      <c r="BO288" s="1074"/>
      <c r="BP288" s="1074"/>
      <c r="BQ288" s="1074"/>
      <c r="BR288" s="1074"/>
      <c r="BS288" s="1074"/>
      <c r="BT288" s="1074"/>
      <c r="BU288" s="1074"/>
      <c r="BV288" s="1074"/>
      <c r="BW288" s="1074"/>
      <c r="BX288" s="1074"/>
      <c r="BY288" s="1074"/>
      <c r="BZ288" s="1074"/>
      <c r="CA288" s="1074"/>
      <c r="CB288" s="1074"/>
      <c r="CC288" s="1074"/>
      <c r="CD288" s="1074"/>
      <c r="CE288" s="1074"/>
      <c r="CF288" s="1074"/>
      <c r="CG288" s="1074"/>
      <c r="CH288" s="1074"/>
      <c r="CI288" s="1074"/>
      <c r="CJ288" s="1074"/>
      <c r="CK288" s="1074"/>
      <c r="CL288" s="1074"/>
      <c r="CM288" s="1074"/>
      <c r="CN288" s="1074"/>
      <c r="CO288" s="1074"/>
      <c r="CP288" s="1074"/>
      <c r="CQ288" s="1074"/>
      <c r="CR288" s="1074"/>
      <c r="CS288" s="1074"/>
      <c r="CT288" s="1074"/>
      <c r="CU288" s="1074"/>
      <c r="CV288" s="1074"/>
      <c r="CW288" s="1074"/>
      <c r="CX288" s="1074"/>
      <c r="CY288" s="1074"/>
      <c r="CZ288" s="1074"/>
      <c r="DA288" s="1074"/>
      <c r="DB288" s="1074"/>
      <c r="DC288" s="1074"/>
      <c r="DD288" s="1074"/>
      <c r="DE288" s="1074"/>
      <c r="DF288" s="1074"/>
      <c r="DG288" s="1074"/>
      <c r="DH288" s="1074"/>
      <c r="DI288" s="1074"/>
    </row>
    <row r="289" spans="1:113" s="1075" customFormat="1">
      <c r="A289" s="1246"/>
      <c r="B289" s="355"/>
      <c r="C289" s="1246"/>
      <c r="D289" s="1247"/>
      <c r="E289" s="1128"/>
      <c r="F289" s="1981"/>
      <c r="G289" s="1236"/>
      <c r="H289" s="1074"/>
      <c r="I289" s="1074"/>
      <c r="J289" s="1074"/>
      <c r="K289" s="1074"/>
      <c r="L289" s="1074"/>
      <c r="M289" s="1074"/>
      <c r="N289" s="1074"/>
      <c r="O289" s="1074"/>
      <c r="P289" s="1074"/>
      <c r="Q289" s="1074"/>
      <c r="R289" s="1074"/>
      <c r="S289" s="1074"/>
      <c r="T289" s="1074"/>
      <c r="U289" s="1074"/>
      <c r="V289" s="1074"/>
      <c r="W289" s="1074"/>
      <c r="X289" s="1074"/>
      <c r="Y289" s="1074"/>
      <c r="Z289" s="1074"/>
      <c r="AA289" s="1074"/>
      <c r="AB289" s="1074"/>
      <c r="AC289" s="1074"/>
      <c r="AD289" s="1074"/>
      <c r="AE289" s="1074"/>
      <c r="AF289" s="1074"/>
      <c r="AG289" s="1074"/>
      <c r="AH289" s="1074"/>
      <c r="AI289" s="1074"/>
      <c r="AJ289" s="1074"/>
      <c r="AK289" s="1074"/>
      <c r="AL289" s="1074"/>
      <c r="AM289" s="1074"/>
      <c r="AN289" s="1074"/>
      <c r="AO289" s="1074"/>
      <c r="AP289" s="1074"/>
      <c r="AQ289" s="1074"/>
      <c r="AR289" s="1074"/>
      <c r="AS289" s="1074"/>
      <c r="AT289" s="1074"/>
      <c r="AU289" s="1074"/>
      <c r="AV289" s="1074"/>
      <c r="AW289" s="1074"/>
      <c r="AX289" s="1074"/>
      <c r="AY289" s="1074"/>
      <c r="AZ289" s="1074"/>
      <c r="BA289" s="1074"/>
      <c r="BB289" s="1074"/>
      <c r="BC289" s="1074"/>
      <c r="BD289" s="1074"/>
      <c r="BE289" s="1074"/>
      <c r="BF289" s="1074"/>
      <c r="BG289" s="1074"/>
      <c r="BH289" s="1074"/>
      <c r="BI289" s="1074"/>
      <c r="BJ289" s="1074"/>
      <c r="BK289" s="1074"/>
      <c r="BL289" s="1074"/>
      <c r="BM289" s="1074"/>
      <c r="BN289" s="1074"/>
      <c r="BO289" s="1074"/>
      <c r="BP289" s="1074"/>
      <c r="BQ289" s="1074"/>
      <c r="BR289" s="1074"/>
      <c r="BS289" s="1074"/>
      <c r="BT289" s="1074"/>
      <c r="BU289" s="1074"/>
      <c r="BV289" s="1074"/>
      <c r="BW289" s="1074"/>
      <c r="BX289" s="1074"/>
      <c r="BY289" s="1074"/>
      <c r="BZ289" s="1074"/>
      <c r="CA289" s="1074"/>
      <c r="CB289" s="1074"/>
      <c r="CC289" s="1074"/>
      <c r="CD289" s="1074"/>
      <c r="CE289" s="1074"/>
      <c r="CF289" s="1074"/>
      <c r="CG289" s="1074"/>
      <c r="CH289" s="1074"/>
      <c r="CI289" s="1074"/>
      <c r="CJ289" s="1074"/>
      <c r="CK289" s="1074"/>
      <c r="CL289" s="1074"/>
      <c r="CM289" s="1074"/>
      <c r="CN289" s="1074"/>
      <c r="CO289" s="1074"/>
      <c r="CP289" s="1074"/>
      <c r="CQ289" s="1074"/>
      <c r="CR289" s="1074"/>
      <c r="CS289" s="1074"/>
      <c r="CT289" s="1074"/>
      <c r="CU289" s="1074"/>
      <c r="CV289" s="1074"/>
      <c r="CW289" s="1074"/>
      <c r="CX289" s="1074"/>
      <c r="CY289" s="1074"/>
      <c r="CZ289" s="1074"/>
      <c r="DA289" s="1074"/>
      <c r="DB289" s="1074"/>
      <c r="DC289" s="1074"/>
      <c r="DD289" s="1074"/>
      <c r="DE289" s="1074"/>
      <c r="DF289" s="1074"/>
      <c r="DG289" s="1074"/>
      <c r="DH289" s="1074"/>
      <c r="DI289" s="1074"/>
    </row>
    <row r="290" spans="1:113" s="1075" customFormat="1">
      <c r="A290" s="1914"/>
      <c r="B290" s="355"/>
      <c r="C290" s="1246"/>
      <c r="D290" s="1247"/>
      <c r="E290" s="1135"/>
      <c r="F290" s="1982"/>
      <c r="G290" s="1236"/>
      <c r="H290" s="1074"/>
      <c r="I290" s="1074"/>
      <c r="J290" s="1074"/>
      <c r="K290" s="1074"/>
      <c r="L290" s="1074"/>
      <c r="M290" s="1074"/>
      <c r="N290" s="1074"/>
      <c r="O290" s="1074"/>
      <c r="P290" s="1074"/>
      <c r="Q290" s="1074"/>
      <c r="R290" s="1074"/>
      <c r="S290" s="1074"/>
      <c r="T290" s="1074"/>
      <c r="U290" s="1074"/>
      <c r="V290" s="1074"/>
      <c r="W290" s="1074"/>
      <c r="X290" s="1074"/>
      <c r="Y290" s="1074"/>
      <c r="Z290" s="1074"/>
      <c r="AA290" s="1074"/>
      <c r="AB290" s="1074"/>
      <c r="AC290" s="1074"/>
      <c r="AD290" s="1074"/>
      <c r="AE290" s="1074"/>
      <c r="AF290" s="1074"/>
      <c r="AG290" s="1074"/>
      <c r="AH290" s="1074"/>
      <c r="AI290" s="1074"/>
      <c r="AJ290" s="1074"/>
      <c r="AK290" s="1074"/>
      <c r="AL290" s="1074"/>
      <c r="AM290" s="1074"/>
      <c r="AN290" s="1074"/>
      <c r="AO290" s="1074"/>
      <c r="AP290" s="1074"/>
      <c r="AQ290" s="1074"/>
      <c r="AR290" s="1074"/>
      <c r="AS290" s="1074"/>
      <c r="AT290" s="1074"/>
      <c r="AU290" s="1074"/>
      <c r="AV290" s="1074"/>
      <c r="AW290" s="1074"/>
      <c r="AX290" s="1074"/>
      <c r="AY290" s="1074"/>
      <c r="AZ290" s="1074"/>
      <c r="BA290" s="1074"/>
      <c r="BB290" s="1074"/>
      <c r="BC290" s="1074"/>
      <c r="BD290" s="1074"/>
      <c r="BE290" s="1074"/>
      <c r="BF290" s="1074"/>
      <c r="BG290" s="1074"/>
      <c r="BH290" s="1074"/>
      <c r="BI290" s="1074"/>
      <c r="BJ290" s="1074"/>
      <c r="BK290" s="1074"/>
      <c r="BL290" s="1074"/>
      <c r="BM290" s="1074"/>
      <c r="BN290" s="1074"/>
      <c r="BO290" s="1074"/>
      <c r="BP290" s="1074"/>
      <c r="BQ290" s="1074"/>
      <c r="BR290" s="1074"/>
      <c r="BS290" s="1074"/>
      <c r="BT290" s="1074"/>
      <c r="BU290" s="1074"/>
      <c r="BV290" s="1074"/>
      <c r="BW290" s="1074"/>
      <c r="BX290" s="1074"/>
      <c r="BY290" s="1074"/>
      <c r="BZ290" s="1074"/>
      <c r="CA290" s="1074"/>
      <c r="CB290" s="1074"/>
      <c r="CC290" s="1074"/>
      <c r="CD290" s="1074"/>
      <c r="CE290" s="1074"/>
      <c r="CF290" s="1074"/>
      <c r="CG290" s="1074"/>
      <c r="CH290" s="1074"/>
      <c r="CI290" s="1074"/>
      <c r="CJ290" s="1074"/>
      <c r="CK290" s="1074"/>
      <c r="CL290" s="1074"/>
      <c r="CM290" s="1074"/>
      <c r="CN290" s="1074"/>
      <c r="CO290" s="1074"/>
      <c r="CP290" s="1074"/>
      <c r="CQ290" s="1074"/>
      <c r="CR290" s="1074"/>
      <c r="CS290" s="1074"/>
      <c r="CT290" s="1074"/>
      <c r="CU290" s="1074"/>
      <c r="CV290" s="1074"/>
      <c r="CW290" s="1074"/>
      <c r="CX290" s="1074"/>
      <c r="CY290" s="1074"/>
      <c r="CZ290" s="1074"/>
      <c r="DA290" s="1074"/>
      <c r="DB290" s="1074"/>
      <c r="DC290" s="1074"/>
      <c r="DD290" s="1074"/>
      <c r="DE290" s="1074"/>
      <c r="DF290" s="1074"/>
      <c r="DG290" s="1074"/>
      <c r="DH290" s="1074"/>
      <c r="DI290" s="1074"/>
    </row>
    <row r="291" spans="1:113" s="1075" customFormat="1">
      <c r="A291" s="1914"/>
      <c r="B291" s="355"/>
      <c r="C291" s="1246"/>
      <c r="D291" s="1252"/>
      <c r="E291" s="1139"/>
      <c r="F291" s="1983"/>
      <c r="G291" s="1236"/>
      <c r="H291" s="1074"/>
      <c r="I291" s="1074"/>
      <c r="J291" s="1074"/>
      <c r="K291" s="1074"/>
      <c r="L291" s="1074"/>
      <c r="M291" s="1074"/>
      <c r="N291" s="1074"/>
      <c r="O291" s="1074"/>
      <c r="P291" s="1074"/>
      <c r="Q291" s="1074"/>
      <c r="R291" s="1074"/>
      <c r="S291" s="1074"/>
      <c r="T291" s="1074"/>
      <c r="U291" s="1074"/>
      <c r="V291" s="1074"/>
      <c r="W291" s="1074"/>
      <c r="X291" s="1074"/>
      <c r="Y291" s="1074"/>
      <c r="Z291" s="1074"/>
      <c r="AA291" s="1074"/>
      <c r="AB291" s="1074"/>
      <c r="AC291" s="1074"/>
      <c r="AD291" s="1074"/>
      <c r="AE291" s="1074"/>
      <c r="AF291" s="1074"/>
      <c r="AG291" s="1074"/>
      <c r="AH291" s="1074"/>
      <c r="AI291" s="1074"/>
      <c r="AJ291" s="1074"/>
      <c r="AK291" s="1074"/>
      <c r="AL291" s="1074"/>
      <c r="AM291" s="1074"/>
      <c r="AN291" s="1074"/>
      <c r="AO291" s="1074"/>
      <c r="AP291" s="1074"/>
      <c r="AQ291" s="1074"/>
      <c r="AR291" s="1074"/>
      <c r="AS291" s="1074"/>
      <c r="AT291" s="1074"/>
      <c r="AU291" s="1074"/>
      <c r="AV291" s="1074"/>
      <c r="AW291" s="1074"/>
      <c r="AX291" s="1074"/>
      <c r="AY291" s="1074"/>
      <c r="AZ291" s="1074"/>
      <c r="BA291" s="1074"/>
      <c r="BB291" s="1074"/>
      <c r="BC291" s="1074"/>
      <c r="BD291" s="1074"/>
      <c r="BE291" s="1074"/>
      <c r="BF291" s="1074"/>
      <c r="BG291" s="1074"/>
      <c r="BH291" s="1074"/>
      <c r="BI291" s="1074"/>
      <c r="BJ291" s="1074"/>
      <c r="BK291" s="1074"/>
      <c r="BL291" s="1074"/>
      <c r="BM291" s="1074"/>
      <c r="BN291" s="1074"/>
      <c r="BO291" s="1074"/>
      <c r="BP291" s="1074"/>
      <c r="BQ291" s="1074"/>
      <c r="BR291" s="1074"/>
      <c r="BS291" s="1074"/>
      <c r="BT291" s="1074"/>
      <c r="BU291" s="1074"/>
      <c r="BV291" s="1074"/>
      <c r="BW291" s="1074"/>
      <c r="BX291" s="1074"/>
      <c r="BY291" s="1074"/>
      <c r="BZ291" s="1074"/>
      <c r="CA291" s="1074"/>
      <c r="CB291" s="1074"/>
      <c r="CC291" s="1074"/>
      <c r="CD291" s="1074"/>
      <c r="CE291" s="1074"/>
      <c r="CF291" s="1074"/>
      <c r="CG291" s="1074"/>
      <c r="CH291" s="1074"/>
      <c r="CI291" s="1074"/>
      <c r="CJ291" s="1074"/>
      <c r="CK291" s="1074"/>
      <c r="CL291" s="1074"/>
      <c r="CM291" s="1074"/>
      <c r="CN291" s="1074"/>
      <c r="CO291" s="1074"/>
      <c r="CP291" s="1074"/>
      <c r="CQ291" s="1074"/>
      <c r="CR291" s="1074"/>
      <c r="CS291" s="1074"/>
      <c r="CT291" s="1074"/>
      <c r="CU291" s="1074"/>
      <c r="CV291" s="1074"/>
      <c r="CW291" s="1074"/>
      <c r="CX291" s="1074"/>
      <c r="CY291" s="1074"/>
      <c r="CZ291" s="1074"/>
      <c r="DA291" s="1074"/>
      <c r="DB291" s="1074"/>
      <c r="DC291" s="1074"/>
      <c r="DD291" s="1074"/>
      <c r="DE291" s="1074"/>
      <c r="DF291" s="1074"/>
      <c r="DG291" s="1074"/>
      <c r="DH291" s="1074"/>
      <c r="DI291" s="1074"/>
    </row>
    <row r="292" spans="1:113" s="1074" customFormat="1">
      <c r="A292" s="1246"/>
      <c r="B292" s="355"/>
      <c r="C292" s="1246"/>
      <c r="D292" s="1247"/>
      <c r="E292" s="1128"/>
      <c r="F292" s="1981"/>
      <c r="G292" s="1923"/>
    </row>
    <row r="293" spans="1:113" s="1075" customFormat="1">
      <c r="A293" s="1246"/>
      <c r="B293" s="355"/>
      <c r="C293" s="1246"/>
      <c r="D293" s="1247"/>
      <c r="E293" s="1128"/>
      <c r="F293" s="1981"/>
      <c r="G293" s="1923"/>
      <c r="H293" s="1074"/>
      <c r="I293" s="1074"/>
      <c r="J293" s="1074"/>
      <c r="K293" s="1074"/>
      <c r="L293" s="1074"/>
      <c r="M293" s="1074"/>
      <c r="N293" s="1074"/>
      <c r="O293" s="1074"/>
      <c r="P293" s="1074"/>
      <c r="Q293" s="1074"/>
      <c r="R293" s="1074"/>
      <c r="S293" s="1074"/>
      <c r="T293" s="1074"/>
      <c r="U293" s="1074"/>
      <c r="V293" s="1074"/>
      <c r="W293" s="1074"/>
      <c r="X293" s="1074"/>
      <c r="Y293" s="1074"/>
      <c r="Z293" s="1074"/>
      <c r="AA293" s="1074"/>
      <c r="AB293" s="1074"/>
      <c r="AC293" s="1074"/>
      <c r="AD293" s="1074"/>
      <c r="AE293" s="1074"/>
      <c r="AF293" s="1074"/>
      <c r="AG293" s="1074"/>
      <c r="AH293" s="1074"/>
      <c r="AI293" s="1074"/>
      <c r="AJ293" s="1074"/>
      <c r="AK293" s="1074"/>
      <c r="AL293" s="1074"/>
      <c r="AM293" s="1074"/>
      <c r="AN293" s="1074"/>
      <c r="AO293" s="1074"/>
      <c r="AP293" s="1074"/>
      <c r="AQ293" s="1074"/>
      <c r="AR293" s="1074"/>
      <c r="AS293" s="1074"/>
      <c r="AT293" s="1074"/>
      <c r="AU293" s="1074"/>
      <c r="AV293" s="1074"/>
      <c r="AW293" s="1074"/>
      <c r="AX293" s="1074"/>
      <c r="AY293" s="1074"/>
      <c r="AZ293" s="1074"/>
      <c r="BA293" s="1074"/>
      <c r="BB293" s="1074"/>
      <c r="BC293" s="1074"/>
      <c r="BD293" s="1074"/>
      <c r="BE293" s="1074"/>
      <c r="BF293" s="1074"/>
      <c r="BG293" s="1074"/>
      <c r="BH293" s="1074"/>
      <c r="BI293" s="1074"/>
      <c r="BJ293" s="1074"/>
      <c r="BK293" s="1074"/>
      <c r="BL293" s="1074"/>
      <c r="BM293" s="1074"/>
      <c r="BN293" s="1074"/>
      <c r="BO293" s="1074"/>
      <c r="BP293" s="1074"/>
      <c r="BQ293" s="1074"/>
      <c r="BR293" s="1074"/>
      <c r="BS293" s="1074"/>
      <c r="BT293" s="1074"/>
      <c r="BU293" s="1074"/>
      <c r="BV293" s="1074"/>
      <c r="BW293" s="1074"/>
      <c r="BX293" s="1074"/>
      <c r="BY293" s="1074"/>
      <c r="BZ293" s="1074"/>
      <c r="CA293" s="1074"/>
      <c r="CB293" s="1074"/>
      <c r="CC293" s="1074"/>
      <c r="CD293" s="1074"/>
      <c r="CE293" s="1074"/>
      <c r="CF293" s="1074"/>
      <c r="CG293" s="1074"/>
      <c r="CH293" s="1074"/>
      <c r="CI293" s="1074"/>
      <c r="CJ293" s="1074"/>
      <c r="CK293" s="1074"/>
      <c r="CL293" s="1074"/>
      <c r="CM293" s="1074"/>
      <c r="CN293" s="1074"/>
      <c r="CO293" s="1074"/>
      <c r="CP293" s="1074"/>
      <c r="CQ293" s="1074"/>
      <c r="CR293" s="1074"/>
      <c r="CS293" s="1074"/>
      <c r="CT293" s="1074"/>
      <c r="CU293" s="1074"/>
      <c r="CV293" s="1074"/>
      <c r="CW293" s="1074"/>
      <c r="CX293" s="1074"/>
      <c r="CY293" s="1074"/>
      <c r="CZ293" s="1074"/>
      <c r="DA293" s="1074"/>
      <c r="DB293" s="1074"/>
      <c r="DC293" s="1074"/>
      <c r="DD293" s="1074"/>
      <c r="DE293" s="1074"/>
      <c r="DF293" s="1074"/>
      <c r="DG293" s="1074"/>
      <c r="DH293" s="1074"/>
      <c r="DI293" s="1074"/>
    </row>
    <row r="294" spans="1:113" s="1075" customFormat="1">
      <c r="A294" s="1246"/>
      <c r="B294" s="355"/>
      <c r="C294" s="1246"/>
      <c r="D294" s="1247"/>
      <c r="E294" s="1128"/>
      <c r="F294" s="1981"/>
      <c r="G294" s="1923"/>
      <c r="H294" s="1074"/>
      <c r="I294" s="1074"/>
      <c r="J294" s="1074"/>
      <c r="K294" s="1074"/>
      <c r="L294" s="1074"/>
      <c r="M294" s="1074"/>
      <c r="N294" s="1074"/>
      <c r="O294" s="1074"/>
      <c r="P294" s="1074"/>
      <c r="Q294" s="1074"/>
      <c r="R294" s="1074"/>
      <c r="S294" s="1074"/>
      <c r="T294" s="1074"/>
      <c r="U294" s="1074"/>
      <c r="V294" s="1074"/>
      <c r="W294" s="1074"/>
      <c r="X294" s="1074"/>
      <c r="Y294" s="1074"/>
      <c r="Z294" s="1074"/>
      <c r="AA294" s="1074"/>
      <c r="AB294" s="1074"/>
      <c r="AC294" s="1074"/>
      <c r="AD294" s="1074"/>
      <c r="AE294" s="1074"/>
      <c r="AF294" s="1074"/>
      <c r="AG294" s="1074"/>
      <c r="AH294" s="1074"/>
      <c r="AI294" s="1074"/>
      <c r="AJ294" s="1074"/>
      <c r="AK294" s="1074"/>
      <c r="AL294" s="1074"/>
      <c r="AM294" s="1074"/>
      <c r="AN294" s="1074"/>
      <c r="AO294" s="1074"/>
      <c r="AP294" s="1074"/>
      <c r="AQ294" s="1074"/>
      <c r="AR294" s="1074"/>
      <c r="AS294" s="1074"/>
      <c r="AT294" s="1074"/>
      <c r="AU294" s="1074"/>
      <c r="AV294" s="1074"/>
      <c r="AW294" s="1074"/>
      <c r="AX294" s="1074"/>
      <c r="AY294" s="1074"/>
      <c r="AZ294" s="1074"/>
      <c r="BA294" s="1074"/>
      <c r="BB294" s="1074"/>
      <c r="BC294" s="1074"/>
      <c r="BD294" s="1074"/>
      <c r="BE294" s="1074"/>
      <c r="BF294" s="1074"/>
      <c r="BG294" s="1074"/>
      <c r="BH294" s="1074"/>
      <c r="BI294" s="1074"/>
      <c r="BJ294" s="1074"/>
      <c r="BK294" s="1074"/>
      <c r="BL294" s="1074"/>
      <c r="BM294" s="1074"/>
      <c r="BN294" s="1074"/>
      <c r="BO294" s="1074"/>
      <c r="BP294" s="1074"/>
      <c r="BQ294" s="1074"/>
      <c r="BR294" s="1074"/>
      <c r="BS294" s="1074"/>
      <c r="BT294" s="1074"/>
      <c r="BU294" s="1074"/>
      <c r="BV294" s="1074"/>
      <c r="BW294" s="1074"/>
      <c r="BX294" s="1074"/>
      <c r="BY294" s="1074"/>
      <c r="BZ294" s="1074"/>
      <c r="CA294" s="1074"/>
      <c r="CB294" s="1074"/>
      <c r="CC294" s="1074"/>
      <c r="CD294" s="1074"/>
      <c r="CE294" s="1074"/>
      <c r="CF294" s="1074"/>
      <c r="CG294" s="1074"/>
      <c r="CH294" s="1074"/>
      <c r="CI294" s="1074"/>
      <c r="CJ294" s="1074"/>
      <c r="CK294" s="1074"/>
      <c r="CL294" s="1074"/>
      <c r="CM294" s="1074"/>
      <c r="CN294" s="1074"/>
      <c r="CO294" s="1074"/>
      <c r="CP294" s="1074"/>
      <c r="CQ294" s="1074"/>
      <c r="CR294" s="1074"/>
      <c r="CS294" s="1074"/>
      <c r="CT294" s="1074"/>
      <c r="CU294" s="1074"/>
      <c r="CV294" s="1074"/>
      <c r="CW294" s="1074"/>
      <c r="CX294" s="1074"/>
      <c r="CY294" s="1074"/>
      <c r="CZ294" s="1074"/>
      <c r="DA294" s="1074"/>
      <c r="DB294" s="1074"/>
      <c r="DC294" s="1074"/>
      <c r="DD294" s="1074"/>
      <c r="DE294" s="1074"/>
      <c r="DF294" s="1074"/>
      <c r="DG294" s="1074"/>
      <c r="DH294" s="1074"/>
      <c r="DI294" s="1074"/>
    </row>
    <row r="295" spans="1:113" s="1075" customFormat="1">
      <c r="A295" s="1915"/>
      <c r="B295" s="1248"/>
      <c r="C295" s="1246"/>
      <c r="D295" s="1235"/>
      <c r="E295" s="1110"/>
      <c r="F295" s="1215"/>
      <c r="G295" s="1236"/>
      <c r="H295" s="1074"/>
      <c r="I295" s="1074"/>
      <c r="J295" s="1074"/>
      <c r="K295" s="1074"/>
      <c r="L295" s="1074"/>
      <c r="M295" s="1074"/>
      <c r="N295" s="1074"/>
      <c r="O295" s="1074"/>
      <c r="P295" s="1074"/>
      <c r="Q295" s="1074"/>
      <c r="R295" s="1074"/>
      <c r="S295" s="1074"/>
      <c r="T295" s="1074"/>
      <c r="U295" s="1074"/>
      <c r="V295" s="1074"/>
      <c r="W295" s="1074"/>
      <c r="X295" s="1074"/>
      <c r="Y295" s="1074"/>
      <c r="Z295" s="1074"/>
      <c r="AA295" s="1074"/>
      <c r="AB295" s="1074"/>
      <c r="AC295" s="1074"/>
      <c r="AD295" s="1074"/>
      <c r="AE295" s="1074"/>
      <c r="AF295" s="1074"/>
      <c r="AG295" s="1074"/>
      <c r="AH295" s="1074"/>
      <c r="AI295" s="1074"/>
      <c r="AJ295" s="1074"/>
      <c r="AK295" s="1074"/>
      <c r="AL295" s="1074"/>
      <c r="AM295" s="1074"/>
      <c r="AN295" s="1074"/>
      <c r="AO295" s="1074"/>
      <c r="AP295" s="1074"/>
      <c r="AQ295" s="1074"/>
      <c r="AR295" s="1074"/>
      <c r="AS295" s="1074"/>
      <c r="AT295" s="1074"/>
      <c r="AU295" s="1074"/>
      <c r="AV295" s="1074"/>
      <c r="AW295" s="1074"/>
      <c r="AX295" s="1074"/>
      <c r="AY295" s="1074"/>
      <c r="AZ295" s="1074"/>
      <c r="BA295" s="1074"/>
      <c r="BB295" s="1074"/>
      <c r="BC295" s="1074"/>
      <c r="BD295" s="1074"/>
      <c r="BE295" s="1074"/>
      <c r="BF295" s="1074"/>
      <c r="BG295" s="1074"/>
      <c r="BH295" s="1074"/>
      <c r="BI295" s="1074"/>
      <c r="BJ295" s="1074"/>
      <c r="BK295" s="1074"/>
      <c r="BL295" s="1074"/>
      <c r="BM295" s="1074"/>
      <c r="BN295" s="1074"/>
      <c r="BO295" s="1074"/>
      <c r="BP295" s="1074"/>
      <c r="BQ295" s="1074"/>
      <c r="BR295" s="1074"/>
      <c r="BS295" s="1074"/>
      <c r="BT295" s="1074"/>
      <c r="BU295" s="1074"/>
      <c r="BV295" s="1074"/>
      <c r="BW295" s="1074"/>
      <c r="BX295" s="1074"/>
      <c r="BY295" s="1074"/>
      <c r="BZ295" s="1074"/>
      <c r="CA295" s="1074"/>
      <c r="CB295" s="1074"/>
      <c r="CC295" s="1074"/>
      <c r="CD295" s="1074"/>
      <c r="CE295" s="1074"/>
      <c r="CF295" s="1074"/>
      <c r="CG295" s="1074"/>
      <c r="CH295" s="1074"/>
      <c r="CI295" s="1074"/>
      <c r="CJ295" s="1074"/>
      <c r="CK295" s="1074"/>
      <c r="CL295" s="1074"/>
      <c r="CM295" s="1074"/>
      <c r="CN295" s="1074"/>
      <c r="CO295" s="1074"/>
      <c r="CP295" s="1074"/>
      <c r="CQ295" s="1074"/>
      <c r="CR295" s="1074"/>
      <c r="CS295" s="1074"/>
      <c r="CT295" s="1074"/>
      <c r="CU295" s="1074"/>
      <c r="CV295" s="1074"/>
      <c r="CW295" s="1074"/>
      <c r="CX295" s="1074"/>
      <c r="CY295" s="1074"/>
      <c r="CZ295" s="1074"/>
      <c r="DA295" s="1074"/>
      <c r="DB295" s="1074"/>
      <c r="DC295" s="1074"/>
      <c r="DD295" s="1074"/>
      <c r="DE295" s="1074"/>
      <c r="DF295" s="1074"/>
      <c r="DG295" s="1074"/>
      <c r="DH295" s="1074"/>
      <c r="DI295" s="1074"/>
    </row>
    <row r="296" spans="1:113" s="1075" customFormat="1">
      <c r="A296" s="1246"/>
      <c r="B296" s="1248"/>
      <c r="C296" s="1246"/>
      <c r="D296" s="1235"/>
      <c r="E296" s="1110"/>
      <c r="F296" s="1215"/>
      <c r="G296" s="1236"/>
      <c r="H296" s="1074"/>
      <c r="I296" s="1074"/>
      <c r="J296" s="1074"/>
      <c r="K296" s="1074"/>
      <c r="L296" s="1074"/>
      <c r="M296" s="1074"/>
      <c r="N296" s="1074"/>
      <c r="O296" s="1074"/>
      <c r="P296" s="1074"/>
      <c r="Q296" s="1074"/>
      <c r="R296" s="1074"/>
      <c r="S296" s="1074"/>
      <c r="T296" s="1074"/>
      <c r="U296" s="1074"/>
      <c r="V296" s="1074"/>
      <c r="W296" s="1074"/>
      <c r="X296" s="1074"/>
      <c r="Y296" s="1074"/>
      <c r="Z296" s="1074"/>
      <c r="AA296" s="1074"/>
      <c r="AB296" s="1074"/>
      <c r="AC296" s="1074"/>
      <c r="AD296" s="1074"/>
      <c r="AE296" s="1074"/>
      <c r="AF296" s="1074"/>
      <c r="AG296" s="1074"/>
      <c r="AH296" s="1074"/>
      <c r="AI296" s="1074"/>
      <c r="AJ296" s="1074"/>
      <c r="AK296" s="1074"/>
      <c r="AL296" s="1074"/>
      <c r="AM296" s="1074"/>
      <c r="AN296" s="1074"/>
      <c r="AO296" s="1074"/>
      <c r="AP296" s="1074"/>
      <c r="AQ296" s="1074"/>
      <c r="AR296" s="1074"/>
      <c r="AS296" s="1074"/>
      <c r="AT296" s="1074"/>
      <c r="AU296" s="1074"/>
      <c r="AV296" s="1074"/>
      <c r="AW296" s="1074"/>
      <c r="AX296" s="1074"/>
      <c r="AY296" s="1074"/>
      <c r="AZ296" s="1074"/>
      <c r="BA296" s="1074"/>
      <c r="BB296" s="1074"/>
      <c r="BC296" s="1074"/>
      <c r="BD296" s="1074"/>
      <c r="BE296" s="1074"/>
      <c r="BF296" s="1074"/>
      <c r="BG296" s="1074"/>
      <c r="BH296" s="1074"/>
      <c r="BI296" s="1074"/>
      <c r="BJ296" s="1074"/>
      <c r="BK296" s="1074"/>
      <c r="BL296" s="1074"/>
      <c r="BM296" s="1074"/>
      <c r="BN296" s="1074"/>
      <c r="BO296" s="1074"/>
      <c r="BP296" s="1074"/>
      <c r="BQ296" s="1074"/>
      <c r="BR296" s="1074"/>
      <c r="BS296" s="1074"/>
      <c r="BT296" s="1074"/>
      <c r="BU296" s="1074"/>
      <c r="BV296" s="1074"/>
      <c r="BW296" s="1074"/>
      <c r="BX296" s="1074"/>
      <c r="BY296" s="1074"/>
      <c r="BZ296" s="1074"/>
      <c r="CA296" s="1074"/>
      <c r="CB296" s="1074"/>
      <c r="CC296" s="1074"/>
      <c r="CD296" s="1074"/>
      <c r="CE296" s="1074"/>
      <c r="CF296" s="1074"/>
      <c r="CG296" s="1074"/>
      <c r="CH296" s="1074"/>
      <c r="CI296" s="1074"/>
      <c r="CJ296" s="1074"/>
      <c r="CK296" s="1074"/>
      <c r="CL296" s="1074"/>
      <c r="CM296" s="1074"/>
      <c r="CN296" s="1074"/>
      <c r="CO296" s="1074"/>
      <c r="CP296" s="1074"/>
      <c r="CQ296" s="1074"/>
      <c r="CR296" s="1074"/>
      <c r="CS296" s="1074"/>
      <c r="CT296" s="1074"/>
      <c r="CU296" s="1074"/>
      <c r="CV296" s="1074"/>
      <c r="CW296" s="1074"/>
      <c r="CX296" s="1074"/>
      <c r="CY296" s="1074"/>
      <c r="CZ296" s="1074"/>
      <c r="DA296" s="1074"/>
      <c r="DB296" s="1074"/>
      <c r="DC296" s="1074"/>
      <c r="DD296" s="1074"/>
      <c r="DE296" s="1074"/>
      <c r="DF296" s="1074"/>
      <c r="DG296" s="1074"/>
      <c r="DH296" s="1074"/>
      <c r="DI296" s="1074"/>
    </row>
    <row r="297" spans="1:113" s="1075" customFormat="1">
      <c r="A297" s="1246"/>
      <c r="B297" s="355"/>
      <c r="C297" s="1235"/>
      <c r="D297" s="1235"/>
      <c r="E297" s="1110"/>
      <c r="F297" s="1215"/>
      <c r="G297" s="1236"/>
      <c r="H297" s="1074"/>
      <c r="I297" s="1074"/>
      <c r="J297" s="1074"/>
      <c r="K297" s="1074"/>
      <c r="L297" s="1074"/>
      <c r="M297" s="1074"/>
      <c r="N297" s="1074"/>
      <c r="O297" s="1074"/>
      <c r="P297" s="1074"/>
      <c r="Q297" s="1074"/>
      <c r="R297" s="1074"/>
      <c r="S297" s="1074"/>
      <c r="T297" s="1074"/>
      <c r="U297" s="1074"/>
      <c r="V297" s="1074"/>
      <c r="W297" s="1074"/>
      <c r="X297" s="1074"/>
      <c r="Y297" s="1074"/>
      <c r="Z297" s="1074"/>
      <c r="AA297" s="1074"/>
      <c r="AB297" s="1074"/>
      <c r="AC297" s="1074"/>
      <c r="AD297" s="1074"/>
      <c r="AE297" s="1074"/>
      <c r="AF297" s="1074"/>
      <c r="AG297" s="1074"/>
      <c r="AH297" s="1074"/>
      <c r="AI297" s="1074"/>
      <c r="AJ297" s="1074"/>
      <c r="AK297" s="1074"/>
      <c r="AL297" s="1074"/>
      <c r="AM297" s="1074"/>
      <c r="AN297" s="1074"/>
      <c r="AO297" s="1074"/>
      <c r="AP297" s="1074"/>
      <c r="AQ297" s="1074"/>
      <c r="AR297" s="1074"/>
      <c r="AS297" s="1074"/>
      <c r="AT297" s="1074"/>
      <c r="AU297" s="1074"/>
      <c r="AV297" s="1074"/>
      <c r="AW297" s="1074"/>
      <c r="AX297" s="1074"/>
      <c r="AY297" s="1074"/>
      <c r="AZ297" s="1074"/>
      <c r="BA297" s="1074"/>
      <c r="BB297" s="1074"/>
      <c r="BC297" s="1074"/>
      <c r="BD297" s="1074"/>
      <c r="BE297" s="1074"/>
      <c r="BF297" s="1074"/>
      <c r="BG297" s="1074"/>
      <c r="BH297" s="1074"/>
      <c r="BI297" s="1074"/>
      <c r="BJ297" s="1074"/>
      <c r="BK297" s="1074"/>
      <c r="BL297" s="1074"/>
      <c r="BM297" s="1074"/>
      <c r="BN297" s="1074"/>
      <c r="BO297" s="1074"/>
      <c r="BP297" s="1074"/>
      <c r="BQ297" s="1074"/>
      <c r="BR297" s="1074"/>
      <c r="BS297" s="1074"/>
      <c r="BT297" s="1074"/>
      <c r="BU297" s="1074"/>
      <c r="BV297" s="1074"/>
      <c r="BW297" s="1074"/>
      <c r="BX297" s="1074"/>
      <c r="BY297" s="1074"/>
      <c r="BZ297" s="1074"/>
      <c r="CA297" s="1074"/>
      <c r="CB297" s="1074"/>
      <c r="CC297" s="1074"/>
      <c r="CD297" s="1074"/>
      <c r="CE297" s="1074"/>
      <c r="CF297" s="1074"/>
      <c r="CG297" s="1074"/>
      <c r="CH297" s="1074"/>
      <c r="CI297" s="1074"/>
      <c r="CJ297" s="1074"/>
      <c r="CK297" s="1074"/>
      <c r="CL297" s="1074"/>
      <c r="CM297" s="1074"/>
      <c r="CN297" s="1074"/>
      <c r="CO297" s="1074"/>
      <c r="CP297" s="1074"/>
      <c r="CQ297" s="1074"/>
      <c r="CR297" s="1074"/>
      <c r="CS297" s="1074"/>
      <c r="CT297" s="1074"/>
      <c r="CU297" s="1074"/>
      <c r="CV297" s="1074"/>
      <c r="CW297" s="1074"/>
      <c r="CX297" s="1074"/>
      <c r="CY297" s="1074"/>
      <c r="CZ297" s="1074"/>
      <c r="DA297" s="1074"/>
      <c r="DB297" s="1074"/>
      <c r="DC297" s="1074"/>
      <c r="DD297" s="1074"/>
      <c r="DE297" s="1074"/>
      <c r="DF297" s="1074"/>
      <c r="DG297" s="1074"/>
      <c r="DH297" s="1074"/>
      <c r="DI297" s="1074"/>
    </row>
    <row r="298" spans="1:113" s="1075" customFormat="1">
      <c r="A298" s="1246"/>
      <c r="B298" s="355"/>
      <c r="C298" s="1246"/>
      <c r="D298" s="1246"/>
      <c r="E298" s="1110"/>
      <c r="F298" s="1215"/>
      <c r="G298" s="1236"/>
      <c r="H298" s="1074"/>
      <c r="I298" s="1074"/>
      <c r="J298" s="1074"/>
      <c r="K298" s="1074"/>
      <c r="L298" s="1074"/>
      <c r="M298" s="1074"/>
      <c r="N298" s="1074"/>
      <c r="O298" s="1074"/>
      <c r="P298" s="1074"/>
      <c r="Q298" s="1074"/>
      <c r="R298" s="1074"/>
      <c r="S298" s="1074"/>
      <c r="T298" s="1074"/>
      <c r="U298" s="1074"/>
      <c r="V298" s="1074"/>
      <c r="W298" s="1074"/>
      <c r="X298" s="1074"/>
      <c r="Y298" s="1074"/>
      <c r="Z298" s="1074"/>
      <c r="AA298" s="1074"/>
      <c r="AB298" s="1074"/>
      <c r="AC298" s="1074"/>
      <c r="AD298" s="1074"/>
      <c r="AE298" s="1074"/>
      <c r="AF298" s="1074"/>
      <c r="AG298" s="1074"/>
      <c r="AH298" s="1074"/>
      <c r="AI298" s="1074"/>
      <c r="AJ298" s="1074"/>
      <c r="AK298" s="1074"/>
      <c r="AL298" s="1074"/>
      <c r="AM298" s="1074"/>
      <c r="AN298" s="1074"/>
      <c r="AO298" s="1074"/>
      <c r="AP298" s="1074"/>
      <c r="AQ298" s="1074"/>
      <c r="AR298" s="1074"/>
      <c r="AS298" s="1074"/>
      <c r="AT298" s="1074"/>
      <c r="AU298" s="1074"/>
      <c r="AV298" s="1074"/>
      <c r="AW298" s="1074"/>
      <c r="AX298" s="1074"/>
      <c r="AY298" s="1074"/>
      <c r="AZ298" s="1074"/>
      <c r="BA298" s="1074"/>
      <c r="BB298" s="1074"/>
      <c r="BC298" s="1074"/>
      <c r="BD298" s="1074"/>
      <c r="BE298" s="1074"/>
      <c r="BF298" s="1074"/>
      <c r="BG298" s="1074"/>
      <c r="BH298" s="1074"/>
      <c r="BI298" s="1074"/>
      <c r="BJ298" s="1074"/>
      <c r="BK298" s="1074"/>
      <c r="BL298" s="1074"/>
      <c r="BM298" s="1074"/>
      <c r="BN298" s="1074"/>
      <c r="BO298" s="1074"/>
      <c r="BP298" s="1074"/>
      <c r="BQ298" s="1074"/>
      <c r="BR298" s="1074"/>
      <c r="BS298" s="1074"/>
      <c r="BT298" s="1074"/>
      <c r="BU298" s="1074"/>
      <c r="BV298" s="1074"/>
      <c r="BW298" s="1074"/>
      <c r="BX298" s="1074"/>
      <c r="BY298" s="1074"/>
      <c r="BZ298" s="1074"/>
      <c r="CA298" s="1074"/>
      <c r="CB298" s="1074"/>
      <c r="CC298" s="1074"/>
      <c r="CD298" s="1074"/>
      <c r="CE298" s="1074"/>
      <c r="CF298" s="1074"/>
      <c r="CG298" s="1074"/>
      <c r="CH298" s="1074"/>
      <c r="CI298" s="1074"/>
      <c r="CJ298" s="1074"/>
      <c r="CK298" s="1074"/>
      <c r="CL298" s="1074"/>
      <c r="CM298" s="1074"/>
      <c r="CN298" s="1074"/>
      <c r="CO298" s="1074"/>
      <c r="CP298" s="1074"/>
      <c r="CQ298" s="1074"/>
      <c r="CR298" s="1074"/>
      <c r="CS298" s="1074"/>
      <c r="CT298" s="1074"/>
      <c r="CU298" s="1074"/>
      <c r="CV298" s="1074"/>
      <c r="CW298" s="1074"/>
      <c r="CX298" s="1074"/>
      <c r="CY298" s="1074"/>
      <c r="CZ298" s="1074"/>
      <c r="DA298" s="1074"/>
      <c r="DB298" s="1074"/>
      <c r="DC298" s="1074"/>
      <c r="DD298" s="1074"/>
      <c r="DE298" s="1074"/>
      <c r="DF298" s="1074"/>
      <c r="DG298" s="1074"/>
      <c r="DH298" s="1074"/>
      <c r="DI298" s="1074"/>
    </row>
    <row r="299" spans="1:113" s="1075" customFormat="1">
      <c r="A299" s="1246"/>
      <c r="B299" s="355"/>
      <c r="C299" s="1246"/>
      <c r="D299" s="1246"/>
      <c r="E299" s="1110"/>
      <c r="F299" s="1215"/>
      <c r="G299" s="1236"/>
      <c r="H299" s="1074"/>
      <c r="I299" s="1074"/>
      <c r="J299" s="1074"/>
      <c r="K299" s="1074"/>
      <c r="L299" s="1074"/>
      <c r="M299" s="1074"/>
      <c r="N299" s="1074"/>
      <c r="O299" s="1074"/>
      <c r="P299" s="1074"/>
      <c r="Q299" s="1074"/>
      <c r="R299" s="1074"/>
      <c r="S299" s="1074"/>
      <c r="T299" s="1074"/>
      <c r="U299" s="1074"/>
      <c r="V299" s="1074"/>
      <c r="W299" s="1074"/>
      <c r="X299" s="1074"/>
      <c r="Y299" s="1074"/>
      <c r="Z299" s="1074"/>
      <c r="AA299" s="1074"/>
      <c r="AB299" s="1074"/>
      <c r="AC299" s="1074"/>
      <c r="AD299" s="1074"/>
      <c r="AE299" s="1074"/>
      <c r="AF299" s="1074"/>
      <c r="AG299" s="1074"/>
      <c r="AH299" s="1074"/>
      <c r="AI299" s="1074"/>
      <c r="AJ299" s="1074"/>
      <c r="AK299" s="1074"/>
      <c r="AL299" s="1074"/>
      <c r="AM299" s="1074"/>
      <c r="AN299" s="1074"/>
      <c r="AO299" s="1074"/>
      <c r="AP299" s="1074"/>
      <c r="AQ299" s="1074"/>
      <c r="AR299" s="1074"/>
      <c r="AS299" s="1074"/>
      <c r="AT299" s="1074"/>
      <c r="AU299" s="1074"/>
      <c r="AV299" s="1074"/>
      <c r="AW299" s="1074"/>
      <c r="AX299" s="1074"/>
      <c r="AY299" s="1074"/>
      <c r="AZ299" s="1074"/>
      <c r="BA299" s="1074"/>
      <c r="BB299" s="1074"/>
      <c r="BC299" s="1074"/>
      <c r="BD299" s="1074"/>
      <c r="BE299" s="1074"/>
      <c r="BF299" s="1074"/>
      <c r="BG299" s="1074"/>
      <c r="BH299" s="1074"/>
      <c r="BI299" s="1074"/>
      <c r="BJ299" s="1074"/>
      <c r="BK299" s="1074"/>
      <c r="BL299" s="1074"/>
      <c r="BM299" s="1074"/>
      <c r="BN299" s="1074"/>
      <c r="BO299" s="1074"/>
      <c r="BP299" s="1074"/>
      <c r="BQ299" s="1074"/>
      <c r="BR299" s="1074"/>
      <c r="BS299" s="1074"/>
      <c r="BT299" s="1074"/>
      <c r="BU299" s="1074"/>
      <c r="BV299" s="1074"/>
      <c r="BW299" s="1074"/>
      <c r="BX299" s="1074"/>
      <c r="BY299" s="1074"/>
      <c r="BZ299" s="1074"/>
      <c r="CA299" s="1074"/>
      <c r="CB299" s="1074"/>
      <c r="CC299" s="1074"/>
      <c r="CD299" s="1074"/>
      <c r="CE299" s="1074"/>
      <c r="CF299" s="1074"/>
      <c r="CG299" s="1074"/>
      <c r="CH299" s="1074"/>
      <c r="CI299" s="1074"/>
      <c r="CJ299" s="1074"/>
      <c r="CK299" s="1074"/>
      <c r="CL299" s="1074"/>
      <c r="CM299" s="1074"/>
      <c r="CN299" s="1074"/>
      <c r="CO299" s="1074"/>
      <c r="CP299" s="1074"/>
      <c r="CQ299" s="1074"/>
      <c r="CR299" s="1074"/>
      <c r="CS299" s="1074"/>
      <c r="CT299" s="1074"/>
      <c r="CU299" s="1074"/>
      <c r="CV299" s="1074"/>
      <c r="CW299" s="1074"/>
      <c r="CX299" s="1074"/>
      <c r="CY299" s="1074"/>
      <c r="CZ299" s="1074"/>
      <c r="DA299" s="1074"/>
      <c r="DB299" s="1074"/>
      <c r="DC299" s="1074"/>
      <c r="DD299" s="1074"/>
      <c r="DE299" s="1074"/>
      <c r="DF299" s="1074"/>
      <c r="DG299" s="1074"/>
      <c r="DH299" s="1074"/>
      <c r="DI299" s="1074"/>
    </row>
    <row r="300" spans="1:113" s="1074" customFormat="1">
      <c r="A300" s="1246"/>
      <c r="B300" s="355"/>
      <c r="C300" s="1246"/>
      <c r="D300" s="1246"/>
      <c r="E300" s="1110"/>
      <c r="F300" s="1215"/>
      <c r="G300" s="1236"/>
    </row>
    <row r="301" spans="1:113" s="1075" customFormat="1">
      <c r="A301" s="1246"/>
      <c r="B301" s="355"/>
      <c r="C301" s="1246"/>
      <c r="D301" s="1246"/>
      <c r="E301" s="1110"/>
      <c r="F301" s="1215"/>
      <c r="G301" s="1236"/>
      <c r="H301" s="1074"/>
      <c r="I301" s="1074"/>
      <c r="J301" s="1074"/>
      <c r="K301" s="1074"/>
      <c r="L301" s="1074"/>
      <c r="M301" s="1074"/>
      <c r="N301" s="1074"/>
      <c r="O301" s="1074"/>
      <c r="P301" s="1074"/>
      <c r="Q301" s="1074"/>
      <c r="R301" s="1074"/>
      <c r="S301" s="1074"/>
      <c r="T301" s="1074"/>
      <c r="U301" s="1074"/>
      <c r="V301" s="1074"/>
      <c r="W301" s="1074"/>
      <c r="X301" s="1074"/>
      <c r="Y301" s="1074"/>
      <c r="Z301" s="1074"/>
      <c r="AA301" s="1074"/>
      <c r="AB301" s="1074"/>
      <c r="AC301" s="1074"/>
      <c r="AD301" s="1074"/>
      <c r="AE301" s="1074"/>
      <c r="AF301" s="1074"/>
      <c r="AG301" s="1074"/>
      <c r="AH301" s="1074"/>
      <c r="AI301" s="1074"/>
      <c r="AJ301" s="1074"/>
      <c r="AK301" s="1074"/>
      <c r="AL301" s="1074"/>
      <c r="AM301" s="1074"/>
      <c r="AN301" s="1074"/>
      <c r="AO301" s="1074"/>
      <c r="AP301" s="1074"/>
      <c r="AQ301" s="1074"/>
      <c r="AR301" s="1074"/>
      <c r="AS301" s="1074"/>
      <c r="AT301" s="1074"/>
      <c r="AU301" s="1074"/>
      <c r="AV301" s="1074"/>
      <c r="AW301" s="1074"/>
      <c r="AX301" s="1074"/>
      <c r="AY301" s="1074"/>
      <c r="AZ301" s="1074"/>
      <c r="BA301" s="1074"/>
      <c r="BB301" s="1074"/>
      <c r="BC301" s="1074"/>
      <c r="BD301" s="1074"/>
      <c r="BE301" s="1074"/>
      <c r="BF301" s="1074"/>
      <c r="BG301" s="1074"/>
      <c r="BH301" s="1074"/>
      <c r="BI301" s="1074"/>
      <c r="BJ301" s="1074"/>
      <c r="BK301" s="1074"/>
      <c r="BL301" s="1074"/>
      <c r="BM301" s="1074"/>
      <c r="BN301" s="1074"/>
      <c r="BO301" s="1074"/>
      <c r="BP301" s="1074"/>
      <c r="BQ301" s="1074"/>
      <c r="BR301" s="1074"/>
      <c r="BS301" s="1074"/>
      <c r="BT301" s="1074"/>
      <c r="BU301" s="1074"/>
      <c r="BV301" s="1074"/>
      <c r="BW301" s="1074"/>
      <c r="BX301" s="1074"/>
      <c r="BY301" s="1074"/>
      <c r="BZ301" s="1074"/>
      <c r="CA301" s="1074"/>
      <c r="CB301" s="1074"/>
      <c r="CC301" s="1074"/>
      <c r="CD301" s="1074"/>
      <c r="CE301" s="1074"/>
      <c r="CF301" s="1074"/>
      <c r="CG301" s="1074"/>
      <c r="CH301" s="1074"/>
      <c r="CI301" s="1074"/>
      <c r="CJ301" s="1074"/>
      <c r="CK301" s="1074"/>
      <c r="CL301" s="1074"/>
      <c r="CM301" s="1074"/>
      <c r="CN301" s="1074"/>
      <c r="CO301" s="1074"/>
      <c r="CP301" s="1074"/>
      <c r="CQ301" s="1074"/>
      <c r="CR301" s="1074"/>
      <c r="CS301" s="1074"/>
      <c r="CT301" s="1074"/>
      <c r="CU301" s="1074"/>
      <c r="CV301" s="1074"/>
      <c r="CW301" s="1074"/>
      <c r="CX301" s="1074"/>
      <c r="CY301" s="1074"/>
      <c r="CZ301" s="1074"/>
      <c r="DA301" s="1074"/>
      <c r="DB301" s="1074"/>
      <c r="DC301" s="1074"/>
      <c r="DD301" s="1074"/>
      <c r="DE301" s="1074"/>
      <c r="DF301" s="1074"/>
      <c r="DG301" s="1074"/>
      <c r="DH301" s="1074"/>
      <c r="DI301" s="1074"/>
    </row>
    <row r="302" spans="1:113" s="1075" customFormat="1">
      <c r="A302" s="1246"/>
      <c r="B302" s="355"/>
      <c r="C302" s="1246"/>
      <c r="D302" s="1246"/>
      <c r="E302" s="1110"/>
      <c r="F302" s="1215"/>
      <c r="G302" s="1236"/>
      <c r="H302" s="1074"/>
      <c r="I302" s="1074"/>
      <c r="J302" s="1074"/>
      <c r="K302" s="1074"/>
      <c r="L302" s="1074"/>
      <c r="M302" s="1074"/>
      <c r="N302" s="1074"/>
      <c r="O302" s="1074"/>
      <c r="P302" s="1074"/>
      <c r="Q302" s="1074"/>
      <c r="R302" s="1074"/>
      <c r="S302" s="1074"/>
      <c r="T302" s="1074"/>
      <c r="U302" s="1074"/>
      <c r="V302" s="1074"/>
      <c r="W302" s="1074"/>
      <c r="X302" s="1074"/>
      <c r="Y302" s="1074"/>
      <c r="Z302" s="1074"/>
      <c r="AA302" s="1074"/>
      <c r="AB302" s="1074"/>
      <c r="AC302" s="1074"/>
      <c r="AD302" s="1074"/>
      <c r="AE302" s="1074"/>
      <c r="AF302" s="1074"/>
      <c r="AG302" s="1074"/>
      <c r="AH302" s="1074"/>
      <c r="AI302" s="1074"/>
      <c r="AJ302" s="1074"/>
      <c r="AK302" s="1074"/>
      <c r="AL302" s="1074"/>
      <c r="AM302" s="1074"/>
      <c r="AN302" s="1074"/>
      <c r="AO302" s="1074"/>
      <c r="AP302" s="1074"/>
      <c r="AQ302" s="1074"/>
      <c r="AR302" s="1074"/>
      <c r="AS302" s="1074"/>
      <c r="AT302" s="1074"/>
      <c r="AU302" s="1074"/>
      <c r="AV302" s="1074"/>
      <c r="AW302" s="1074"/>
      <c r="AX302" s="1074"/>
      <c r="AY302" s="1074"/>
      <c r="AZ302" s="1074"/>
      <c r="BA302" s="1074"/>
      <c r="BB302" s="1074"/>
      <c r="BC302" s="1074"/>
      <c r="BD302" s="1074"/>
      <c r="BE302" s="1074"/>
      <c r="BF302" s="1074"/>
      <c r="BG302" s="1074"/>
      <c r="BH302" s="1074"/>
      <c r="BI302" s="1074"/>
      <c r="BJ302" s="1074"/>
      <c r="BK302" s="1074"/>
      <c r="BL302" s="1074"/>
      <c r="BM302" s="1074"/>
      <c r="BN302" s="1074"/>
      <c r="BO302" s="1074"/>
      <c r="BP302" s="1074"/>
      <c r="BQ302" s="1074"/>
      <c r="BR302" s="1074"/>
      <c r="BS302" s="1074"/>
      <c r="BT302" s="1074"/>
      <c r="BU302" s="1074"/>
      <c r="BV302" s="1074"/>
      <c r="BW302" s="1074"/>
      <c r="BX302" s="1074"/>
      <c r="BY302" s="1074"/>
      <c r="BZ302" s="1074"/>
      <c r="CA302" s="1074"/>
      <c r="CB302" s="1074"/>
      <c r="CC302" s="1074"/>
      <c r="CD302" s="1074"/>
      <c r="CE302" s="1074"/>
      <c r="CF302" s="1074"/>
      <c r="CG302" s="1074"/>
      <c r="CH302" s="1074"/>
      <c r="CI302" s="1074"/>
      <c r="CJ302" s="1074"/>
      <c r="CK302" s="1074"/>
      <c r="CL302" s="1074"/>
      <c r="CM302" s="1074"/>
      <c r="CN302" s="1074"/>
      <c r="CO302" s="1074"/>
      <c r="CP302" s="1074"/>
      <c r="CQ302" s="1074"/>
      <c r="CR302" s="1074"/>
      <c r="CS302" s="1074"/>
      <c r="CT302" s="1074"/>
      <c r="CU302" s="1074"/>
      <c r="CV302" s="1074"/>
      <c r="CW302" s="1074"/>
      <c r="CX302" s="1074"/>
      <c r="CY302" s="1074"/>
      <c r="CZ302" s="1074"/>
      <c r="DA302" s="1074"/>
      <c r="DB302" s="1074"/>
      <c r="DC302" s="1074"/>
      <c r="DD302" s="1074"/>
      <c r="DE302" s="1074"/>
      <c r="DF302" s="1074"/>
      <c r="DG302" s="1074"/>
      <c r="DH302" s="1074"/>
      <c r="DI302" s="1074"/>
    </row>
    <row r="303" spans="1:113" s="1075" customFormat="1">
      <c r="A303" s="1246"/>
      <c r="B303" s="355"/>
      <c r="C303" s="1246"/>
      <c r="D303" s="1246"/>
      <c r="E303" s="1110"/>
      <c r="F303" s="1215"/>
      <c r="G303" s="1236"/>
      <c r="H303" s="1074"/>
      <c r="I303" s="1074"/>
      <c r="J303" s="1074"/>
      <c r="K303" s="1074"/>
      <c r="L303" s="1074"/>
      <c r="M303" s="1074"/>
      <c r="N303" s="1074"/>
      <c r="O303" s="1074"/>
      <c r="P303" s="1074"/>
      <c r="Q303" s="1074"/>
      <c r="R303" s="1074"/>
      <c r="S303" s="1074"/>
      <c r="T303" s="1074"/>
      <c r="U303" s="1074"/>
      <c r="V303" s="1074"/>
      <c r="W303" s="1074"/>
      <c r="X303" s="1074"/>
      <c r="Y303" s="1074"/>
      <c r="Z303" s="1074"/>
      <c r="AA303" s="1074"/>
      <c r="AB303" s="1074"/>
      <c r="AC303" s="1074"/>
      <c r="AD303" s="1074"/>
      <c r="AE303" s="1074"/>
      <c r="AF303" s="1074"/>
      <c r="AG303" s="1074"/>
      <c r="AH303" s="1074"/>
      <c r="AI303" s="1074"/>
      <c r="AJ303" s="1074"/>
      <c r="AK303" s="1074"/>
      <c r="AL303" s="1074"/>
      <c r="AM303" s="1074"/>
      <c r="AN303" s="1074"/>
      <c r="AO303" s="1074"/>
      <c r="AP303" s="1074"/>
      <c r="AQ303" s="1074"/>
      <c r="AR303" s="1074"/>
      <c r="AS303" s="1074"/>
      <c r="AT303" s="1074"/>
      <c r="AU303" s="1074"/>
      <c r="AV303" s="1074"/>
      <c r="AW303" s="1074"/>
      <c r="AX303" s="1074"/>
      <c r="AY303" s="1074"/>
      <c r="AZ303" s="1074"/>
      <c r="BA303" s="1074"/>
      <c r="BB303" s="1074"/>
      <c r="BC303" s="1074"/>
      <c r="BD303" s="1074"/>
      <c r="BE303" s="1074"/>
      <c r="BF303" s="1074"/>
      <c r="BG303" s="1074"/>
      <c r="BH303" s="1074"/>
      <c r="BI303" s="1074"/>
      <c r="BJ303" s="1074"/>
      <c r="BK303" s="1074"/>
      <c r="BL303" s="1074"/>
      <c r="BM303" s="1074"/>
      <c r="BN303" s="1074"/>
      <c r="BO303" s="1074"/>
      <c r="BP303" s="1074"/>
      <c r="BQ303" s="1074"/>
      <c r="BR303" s="1074"/>
      <c r="BS303" s="1074"/>
      <c r="BT303" s="1074"/>
      <c r="BU303" s="1074"/>
      <c r="BV303" s="1074"/>
      <c r="BW303" s="1074"/>
      <c r="BX303" s="1074"/>
      <c r="BY303" s="1074"/>
      <c r="BZ303" s="1074"/>
      <c r="CA303" s="1074"/>
      <c r="CB303" s="1074"/>
      <c r="CC303" s="1074"/>
      <c r="CD303" s="1074"/>
      <c r="CE303" s="1074"/>
      <c r="CF303" s="1074"/>
      <c r="CG303" s="1074"/>
      <c r="CH303" s="1074"/>
      <c r="CI303" s="1074"/>
      <c r="CJ303" s="1074"/>
      <c r="CK303" s="1074"/>
      <c r="CL303" s="1074"/>
      <c r="CM303" s="1074"/>
      <c r="CN303" s="1074"/>
      <c r="CO303" s="1074"/>
      <c r="CP303" s="1074"/>
      <c r="CQ303" s="1074"/>
      <c r="CR303" s="1074"/>
      <c r="CS303" s="1074"/>
      <c r="CT303" s="1074"/>
      <c r="CU303" s="1074"/>
      <c r="CV303" s="1074"/>
      <c r="CW303" s="1074"/>
      <c r="CX303" s="1074"/>
      <c r="CY303" s="1074"/>
      <c r="CZ303" s="1074"/>
      <c r="DA303" s="1074"/>
      <c r="DB303" s="1074"/>
      <c r="DC303" s="1074"/>
      <c r="DD303" s="1074"/>
      <c r="DE303" s="1074"/>
      <c r="DF303" s="1074"/>
      <c r="DG303" s="1074"/>
      <c r="DH303" s="1074"/>
      <c r="DI303" s="1074"/>
    </row>
    <row r="304" spans="1:113" s="1075" customFormat="1">
      <c r="A304" s="1246"/>
      <c r="B304" s="355"/>
      <c r="C304" s="1246"/>
      <c r="D304" s="1246"/>
      <c r="E304" s="1110"/>
      <c r="F304" s="1215"/>
      <c r="G304" s="1236"/>
      <c r="H304" s="1074"/>
      <c r="I304" s="1074"/>
      <c r="J304" s="1074"/>
      <c r="K304" s="1074"/>
      <c r="L304" s="1074"/>
      <c r="M304" s="1074"/>
      <c r="N304" s="1074"/>
      <c r="O304" s="1074"/>
      <c r="P304" s="1074"/>
      <c r="Q304" s="1074"/>
      <c r="R304" s="1074"/>
      <c r="S304" s="1074"/>
      <c r="T304" s="1074"/>
      <c r="U304" s="1074"/>
      <c r="V304" s="1074"/>
      <c r="W304" s="1074"/>
      <c r="X304" s="1074"/>
      <c r="Y304" s="1074"/>
      <c r="Z304" s="1074"/>
      <c r="AA304" s="1074"/>
      <c r="AB304" s="1074"/>
      <c r="AC304" s="1074"/>
      <c r="AD304" s="1074"/>
      <c r="AE304" s="1074"/>
      <c r="AF304" s="1074"/>
      <c r="AG304" s="1074"/>
      <c r="AH304" s="1074"/>
      <c r="AI304" s="1074"/>
      <c r="AJ304" s="1074"/>
      <c r="AK304" s="1074"/>
      <c r="AL304" s="1074"/>
      <c r="AM304" s="1074"/>
      <c r="AN304" s="1074"/>
      <c r="AO304" s="1074"/>
      <c r="AP304" s="1074"/>
      <c r="AQ304" s="1074"/>
      <c r="AR304" s="1074"/>
      <c r="AS304" s="1074"/>
      <c r="AT304" s="1074"/>
      <c r="AU304" s="1074"/>
      <c r="AV304" s="1074"/>
      <c r="AW304" s="1074"/>
      <c r="AX304" s="1074"/>
      <c r="AY304" s="1074"/>
      <c r="AZ304" s="1074"/>
      <c r="BA304" s="1074"/>
      <c r="BB304" s="1074"/>
      <c r="BC304" s="1074"/>
      <c r="BD304" s="1074"/>
      <c r="BE304" s="1074"/>
      <c r="BF304" s="1074"/>
      <c r="BG304" s="1074"/>
      <c r="BH304" s="1074"/>
      <c r="BI304" s="1074"/>
      <c r="BJ304" s="1074"/>
      <c r="BK304" s="1074"/>
      <c r="BL304" s="1074"/>
      <c r="BM304" s="1074"/>
      <c r="BN304" s="1074"/>
      <c r="BO304" s="1074"/>
      <c r="BP304" s="1074"/>
      <c r="BQ304" s="1074"/>
      <c r="BR304" s="1074"/>
      <c r="BS304" s="1074"/>
      <c r="BT304" s="1074"/>
      <c r="BU304" s="1074"/>
      <c r="BV304" s="1074"/>
      <c r="BW304" s="1074"/>
      <c r="BX304" s="1074"/>
      <c r="BY304" s="1074"/>
      <c r="BZ304" s="1074"/>
      <c r="CA304" s="1074"/>
      <c r="CB304" s="1074"/>
      <c r="CC304" s="1074"/>
      <c r="CD304" s="1074"/>
      <c r="CE304" s="1074"/>
      <c r="CF304" s="1074"/>
      <c r="CG304" s="1074"/>
      <c r="CH304" s="1074"/>
      <c r="CI304" s="1074"/>
      <c r="CJ304" s="1074"/>
      <c r="CK304" s="1074"/>
      <c r="CL304" s="1074"/>
      <c r="CM304" s="1074"/>
      <c r="CN304" s="1074"/>
      <c r="CO304" s="1074"/>
      <c r="CP304" s="1074"/>
      <c r="CQ304" s="1074"/>
      <c r="CR304" s="1074"/>
      <c r="CS304" s="1074"/>
      <c r="CT304" s="1074"/>
      <c r="CU304" s="1074"/>
      <c r="CV304" s="1074"/>
      <c r="CW304" s="1074"/>
      <c r="CX304" s="1074"/>
      <c r="CY304" s="1074"/>
      <c r="CZ304" s="1074"/>
      <c r="DA304" s="1074"/>
      <c r="DB304" s="1074"/>
      <c r="DC304" s="1074"/>
      <c r="DD304" s="1074"/>
      <c r="DE304" s="1074"/>
      <c r="DF304" s="1074"/>
      <c r="DG304" s="1074"/>
      <c r="DH304" s="1074"/>
      <c r="DI304" s="1074"/>
    </row>
    <row r="305" spans="1:113" s="1075" customFormat="1">
      <c r="A305" s="1246"/>
      <c r="B305" s="355"/>
      <c r="C305" s="1246"/>
      <c r="D305" s="1246"/>
      <c r="E305" s="1110"/>
      <c r="F305" s="1215"/>
      <c r="G305" s="1236"/>
      <c r="H305" s="1074"/>
      <c r="I305" s="1074"/>
      <c r="J305" s="1074"/>
      <c r="K305" s="1074"/>
      <c r="L305" s="1074"/>
      <c r="M305" s="1074"/>
      <c r="N305" s="1074"/>
      <c r="O305" s="1074"/>
      <c r="P305" s="1074"/>
      <c r="Q305" s="1074"/>
      <c r="R305" s="1074"/>
      <c r="S305" s="1074"/>
      <c r="T305" s="1074"/>
      <c r="U305" s="1074"/>
      <c r="V305" s="1074"/>
      <c r="W305" s="1074"/>
      <c r="X305" s="1074"/>
      <c r="Y305" s="1074"/>
      <c r="Z305" s="1074"/>
      <c r="AA305" s="1074"/>
      <c r="AB305" s="1074"/>
      <c r="AC305" s="1074"/>
      <c r="AD305" s="1074"/>
      <c r="AE305" s="1074"/>
      <c r="AF305" s="1074"/>
      <c r="AG305" s="1074"/>
      <c r="AH305" s="1074"/>
      <c r="AI305" s="1074"/>
      <c r="AJ305" s="1074"/>
      <c r="AK305" s="1074"/>
      <c r="AL305" s="1074"/>
      <c r="AM305" s="1074"/>
      <c r="AN305" s="1074"/>
      <c r="AO305" s="1074"/>
      <c r="AP305" s="1074"/>
      <c r="AQ305" s="1074"/>
      <c r="AR305" s="1074"/>
      <c r="AS305" s="1074"/>
      <c r="AT305" s="1074"/>
      <c r="AU305" s="1074"/>
      <c r="AV305" s="1074"/>
      <c r="AW305" s="1074"/>
      <c r="AX305" s="1074"/>
      <c r="AY305" s="1074"/>
      <c r="AZ305" s="1074"/>
      <c r="BA305" s="1074"/>
      <c r="BB305" s="1074"/>
      <c r="BC305" s="1074"/>
      <c r="BD305" s="1074"/>
      <c r="BE305" s="1074"/>
      <c r="BF305" s="1074"/>
      <c r="BG305" s="1074"/>
      <c r="BH305" s="1074"/>
      <c r="BI305" s="1074"/>
      <c r="BJ305" s="1074"/>
      <c r="BK305" s="1074"/>
      <c r="BL305" s="1074"/>
      <c r="BM305" s="1074"/>
      <c r="BN305" s="1074"/>
      <c r="BO305" s="1074"/>
      <c r="BP305" s="1074"/>
      <c r="BQ305" s="1074"/>
      <c r="BR305" s="1074"/>
      <c r="BS305" s="1074"/>
      <c r="BT305" s="1074"/>
      <c r="BU305" s="1074"/>
      <c r="BV305" s="1074"/>
      <c r="BW305" s="1074"/>
      <c r="BX305" s="1074"/>
      <c r="BY305" s="1074"/>
      <c r="BZ305" s="1074"/>
      <c r="CA305" s="1074"/>
      <c r="CB305" s="1074"/>
      <c r="CC305" s="1074"/>
      <c r="CD305" s="1074"/>
      <c r="CE305" s="1074"/>
      <c r="CF305" s="1074"/>
      <c r="CG305" s="1074"/>
      <c r="CH305" s="1074"/>
      <c r="CI305" s="1074"/>
      <c r="CJ305" s="1074"/>
      <c r="CK305" s="1074"/>
      <c r="CL305" s="1074"/>
      <c r="CM305" s="1074"/>
      <c r="CN305" s="1074"/>
      <c r="CO305" s="1074"/>
      <c r="CP305" s="1074"/>
      <c r="CQ305" s="1074"/>
      <c r="CR305" s="1074"/>
      <c r="CS305" s="1074"/>
      <c r="CT305" s="1074"/>
      <c r="CU305" s="1074"/>
      <c r="CV305" s="1074"/>
      <c r="CW305" s="1074"/>
      <c r="CX305" s="1074"/>
      <c r="CY305" s="1074"/>
      <c r="CZ305" s="1074"/>
      <c r="DA305" s="1074"/>
      <c r="DB305" s="1074"/>
      <c r="DC305" s="1074"/>
      <c r="DD305" s="1074"/>
      <c r="DE305" s="1074"/>
      <c r="DF305" s="1074"/>
      <c r="DG305" s="1074"/>
      <c r="DH305" s="1074"/>
      <c r="DI305" s="1074"/>
    </row>
    <row r="306" spans="1:113" s="1075" customFormat="1">
      <c r="A306" s="1246"/>
      <c r="B306" s="355"/>
      <c r="C306" s="1246"/>
      <c r="D306" s="1246"/>
      <c r="E306" s="1110"/>
      <c r="F306" s="1215"/>
      <c r="G306" s="1236"/>
      <c r="H306" s="1074"/>
      <c r="I306" s="1074"/>
      <c r="J306" s="1074"/>
      <c r="K306" s="1074"/>
      <c r="L306" s="1074"/>
      <c r="M306" s="1074"/>
      <c r="N306" s="1074"/>
      <c r="O306" s="1074"/>
      <c r="P306" s="1074"/>
      <c r="Q306" s="1074"/>
      <c r="R306" s="1074"/>
      <c r="S306" s="1074"/>
      <c r="T306" s="1074"/>
      <c r="U306" s="1074"/>
      <c r="V306" s="1074"/>
      <c r="W306" s="1074"/>
      <c r="X306" s="1074"/>
      <c r="Y306" s="1074"/>
      <c r="Z306" s="1074"/>
      <c r="AA306" s="1074"/>
      <c r="AB306" s="1074"/>
      <c r="AC306" s="1074"/>
      <c r="AD306" s="1074"/>
      <c r="AE306" s="1074"/>
      <c r="AF306" s="1074"/>
      <c r="AG306" s="1074"/>
      <c r="AH306" s="1074"/>
      <c r="AI306" s="1074"/>
      <c r="AJ306" s="1074"/>
      <c r="AK306" s="1074"/>
      <c r="AL306" s="1074"/>
      <c r="AM306" s="1074"/>
      <c r="AN306" s="1074"/>
      <c r="AO306" s="1074"/>
      <c r="AP306" s="1074"/>
      <c r="AQ306" s="1074"/>
      <c r="AR306" s="1074"/>
      <c r="AS306" s="1074"/>
      <c r="AT306" s="1074"/>
      <c r="AU306" s="1074"/>
      <c r="AV306" s="1074"/>
      <c r="AW306" s="1074"/>
      <c r="AX306" s="1074"/>
      <c r="AY306" s="1074"/>
      <c r="AZ306" s="1074"/>
      <c r="BA306" s="1074"/>
      <c r="BB306" s="1074"/>
      <c r="BC306" s="1074"/>
      <c r="BD306" s="1074"/>
      <c r="BE306" s="1074"/>
      <c r="BF306" s="1074"/>
      <c r="BG306" s="1074"/>
      <c r="BH306" s="1074"/>
      <c r="BI306" s="1074"/>
      <c r="BJ306" s="1074"/>
      <c r="BK306" s="1074"/>
      <c r="BL306" s="1074"/>
      <c r="BM306" s="1074"/>
      <c r="BN306" s="1074"/>
      <c r="BO306" s="1074"/>
      <c r="BP306" s="1074"/>
      <c r="BQ306" s="1074"/>
      <c r="BR306" s="1074"/>
      <c r="BS306" s="1074"/>
      <c r="BT306" s="1074"/>
      <c r="BU306" s="1074"/>
      <c r="BV306" s="1074"/>
      <c r="BW306" s="1074"/>
      <c r="BX306" s="1074"/>
      <c r="BY306" s="1074"/>
      <c r="BZ306" s="1074"/>
      <c r="CA306" s="1074"/>
      <c r="CB306" s="1074"/>
      <c r="CC306" s="1074"/>
      <c r="CD306" s="1074"/>
      <c r="CE306" s="1074"/>
      <c r="CF306" s="1074"/>
      <c r="CG306" s="1074"/>
      <c r="CH306" s="1074"/>
      <c r="CI306" s="1074"/>
      <c r="CJ306" s="1074"/>
      <c r="CK306" s="1074"/>
      <c r="CL306" s="1074"/>
      <c r="CM306" s="1074"/>
      <c r="CN306" s="1074"/>
      <c r="CO306" s="1074"/>
      <c r="CP306" s="1074"/>
      <c r="CQ306" s="1074"/>
      <c r="CR306" s="1074"/>
      <c r="CS306" s="1074"/>
      <c r="CT306" s="1074"/>
      <c r="CU306" s="1074"/>
      <c r="CV306" s="1074"/>
      <c r="CW306" s="1074"/>
      <c r="CX306" s="1074"/>
      <c r="CY306" s="1074"/>
      <c r="CZ306" s="1074"/>
      <c r="DA306" s="1074"/>
      <c r="DB306" s="1074"/>
      <c r="DC306" s="1074"/>
      <c r="DD306" s="1074"/>
      <c r="DE306" s="1074"/>
      <c r="DF306" s="1074"/>
      <c r="DG306" s="1074"/>
      <c r="DH306" s="1074"/>
      <c r="DI306" s="1074"/>
    </row>
    <row r="307" spans="1:113" s="1075" customFormat="1">
      <c r="A307" s="1246"/>
      <c r="B307" s="355"/>
      <c r="C307" s="1246"/>
      <c r="D307" s="1246"/>
      <c r="E307" s="1110"/>
      <c r="F307" s="1215"/>
      <c r="G307" s="1236"/>
      <c r="H307" s="1074"/>
      <c r="I307" s="1074"/>
      <c r="J307" s="1074"/>
      <c r="K307" s="1074"/>
      <c r="L307" s="1074"/>
      <c r="M307" s="1074"/>
      <c r="N307" s="1074"/>
      <c r="O307" s="1074"/>
      <c r="P307" s="1074"/>
      <c r="Q307" s="1074"/>
      <c r="R307" s="1074"/>
      <c r="S307" s="1074"/>
      <c r="T307" s="1074"/>
      <c r="U307" s="1074"/>
      <c r="V307" s="1074"/>
      <c r="W307" s="1074"/>
      <c r="X307" s="1074"/>
      <c r="Y307" s="1074"/>
      <c r="Z307" s="1074"/>
      <c r="AA307" s="1074"/>
      <c r="AB307" s="1074"/>
      <c r="AC307" s="1074"/>
      <c r="AD307" s="1074"/>
      <c r="AE307" s="1074"/>
      <c r="AF307" s="1074"/>
      <c r="AG307" s="1074"/>
      <c r="AH307" s="1074"/>
      <c r="AI307" s="1074"/>
      <c r="AJ307" s="1074"/>
      <c r="AK307" s="1074"/>
      <c r="AL307" s="1074"/>
      <c r="AM307" s="1074"/>
      <c r="AN307" s="1074"/>
      <c r="AO307" s="1074"/>
      <c r="AP307" s="1074"/>
      <c r="AQ307" s="1074"/>
      <c r="AR307" s="1074"/>
      <c r="AS307" s="1074"/>
      <c r="AT307" s="1074"/>
      <c r="AU307" s="1074"/>
      <c r="AV307" s="1074"/>
      <c r="AW307" s="1074"/>
      <c r="AX307" s="1074"/>
      <c r="AY307" s="1074"/>
      <c r="AZ307" s="1074"/>
      <c r="BA307" s="1074"/>
      <c r="BB307" s="1074"/>
      <c r="BC307" s="1074"/>
      <c r="BD307" s="1074"/>
      <c r="BE307" s="1074"/>
      <c r="BF307" s="1074"/>
      <c r="BG307" s="1074"/>
      <c r="BH307" s="1074"/>
      <c r="BI307" s="1074"/>
      <c r="BJ307" s="1074"/>
      <c r="BK307" s="1074"/>
      <c r="BL307" s="1074"/>
      <c r="BM307" s="1074"/>
      <c r="BN307" s="1074"/>
      <c r="BO307" s="1074"/>
      <c r="BP307" s="1074"/>
      <c r="BQ307" s="1074"/>
      <c r="BR307" s="1074"/>
      <c r="BS307" s="1074"/>
      <c r="BT307" s="1074"/>
      <c r="BU307" s="1074"/>
      <c r="BV307" s="1074"/>
      <c r="BW307" s="1074"/>
      <c r="BX307" s="1074"/>
      <c r="BY307" s="1074"/>
      <c r="BZ307" s="1074"/>
      <c r="CA307" s="1074"/>
      <c r="CB307" s="1074"/>
      <c r="CC307" s="1074"/>
      <c r="CD307" s="1074"/>
      <c r="CE307" s="1074"/>
      <c r="CF307" s="1074"/>
      <c r="CG307" s="1074"/>
      <c r="CH307" s="1074"/>
      <c r="CI307" s="1074"/>
      <c r="CJ307" s="1074"/>
      <c r="CK307" s="1074"/>
      <c r="CL307" s="1074"/>
      <c r="CM307" s="1074"/>
      <c r="CN307" s="1074"/>
      <c r="CO307" s="1074"/>
      <c r="CP307" s="1074"/>
      <c r="CQ307" s="1074"/>
      <c r="CR307" s="1074"/>
      <c r="CS307" s="1074"/>
      <c r="CT307" s="1074"/>
      <c r="CU307" s="1074"/>
      <c r="CV307" s="1074"/>
      <c r="CW307" s="1074"/>
      <c r="CX307" s="1074"/>
      <c r="CY307" s="1074"/>
      <c r="CZ307" s="1074"/>
      <c r="DA307" s="1074"/>
      <c r="DB307" s="1074"/>
      <c r="DC307" s="1074"/>
      <c r="DD307" s="1074"/>
      <c r="DE307" s="1074"/>
      <c r="DF307" s="1074"/>
      <c r="DG307" s="1074"/>
      <c r="DH307" s="1074"/>
      <c r="DI307" s="1074"/>
    </row>
    <row r="308" spans="1:113" s="1075" customFormat="1">
      <c r="A308" s="1246"/>
      <c r="B308" s="355"/>
      <c r="C308" s="1246"/>
      <c r="D308" s="1246"/>
      <c r="E308" s="1110"/>
      <c r="F308" s="1215"/>
      <c r="G308" s="1236"/>
      <c r="H308" s="1074"/>
      <c r="I308" s="1074"/>
      <c r="J308" s="1074"/>
      <c r="K308" s="1074"/>
      <c r="L308" s="1074"/>
      <c r="M308" s="1074"/>
      <c r="N308" s="1074"/>
      <c r="O308" s="1074"/>
      <c r="P308" s="1074"/>
      <c r="Q308" s="1074"/>
      <c r="R308" s="1074"/>
      <c r="S308" s="1074"/>
      <c r="T308" s="1074"/>
      <c r="U308" s="1074"/>
      <c r="V308" s="1074"/>
      <c r="W308" s="1074"/>
      <c r="X308" s="1074"/>
      <c r="Y308" s="1074"/>
      <c r="Z308" s="1074"/>
      <c r="AA308" s="1074"/>
      <c r="AB308" s="1074"/>
      <c r="AC308" s="1074"/>
      <c r="AD308" s="1074"/>
      <c r="AE308" s="1074"/>
      <c r="AF308" s="1074"/>
      <c r="AG308" s="1074"/>
      <c r="AH308" s="1074"/>
      <c r="AI308" s="1074"/>
      <c r="AJ308" s="1074"/>
      <c r="AK308" s="1074"/>
      <c r="AL308" s="1074"/>
      <c r="AM308" s="1074"/>
      <c r="AN308" s="1074"/>
      <c r="AO308" s="1074"/>
      <c r="AP308" s="1074"/>
      <c r="AQ308" s="1074"/>
      <c r="AR308" s="1074"/>
      <c r="AS308" s="1074"/>
      <c r="AT308" s="1074"/>
      <c r="AU308" s="1074"/>
      <c r="AV308" s="1074"/>
      <c r="AW308" s="1074"/>
      <c r="AX308" s="1074"/>
      <c r="AY308" s="1074"/>
      <c r="AZ308" s="1074"/>
      <c r="BA308" s="1074"/>
      <c r="BB308" s="1074"/>
      <c r="BC308" s="1074"/>
      <c r="BD308" s="1074"/>
      <c r="BE308" s="1074"/>
      <c r="BF308" s="1074"/>
      <c r="BG308" s="1074"/>
      <c r="BH308" s="1074"/>
      <c r="BI308" s="1074"/>
      <c r="BJ308" s="1074"/>
      <c r="BK308" s="1074"/>
      <c r="BL308" s="1074"/>
      <c r="BM308" s="1074"/>
      <c r="BN308" s="1074"/>
      <c r="BO308" s="1074"/>
      <c r="BP308" s="1074"/>
      <c r="BQ308" s="1074"/>
      <c r="BR308" s="1074"/>
      <c r="BS308" s="1074"/>
      <c r="BT308" s="1074"/>
      <c r="BU308" s="1074"/>
      <c r="BV308" s="1074"/>
      <c r="BW308" s="1074"/>
      <c r="BX308" s="1074"/>
      <c r="BY308" s="1074"/>
      <c r="BZ308" s="1074"/>
      <c r="CA308" s="1074"/>
      <c r="CB308" s="1074"/>
      <c r="CC308" s="1074"/>
      <c r="CD308" s="1074"/>
      <c r="CE308" s="1074"/>
      <c r="CF308" s="1074"/>
      <c r="CG308" s="1074"/>
      <c r="CH308" s="1074"/>
      <c r="CI308" s="1074"/>
      <c r="CJ308" s="1074"/>
      <c r="CK308" s="1074"/>
      <c r="CL308" s="1074"/>
      <c r="CM308" s="1074"/>
      <c r="CN308" s="1074"/>
      <c r="CO308" s="1074"/>
      <c r="CP308" s="1074"/>
      <c r="CQ308" s="1074"/>
      <c r="CR308" s="1074"/>
      <c r="CS308" s="1074"/>
      <c r="CT308" s="1074"/>
      <c r="CU308" s="1074"/>
      <c r="CV308" s="1074"/>
      <c r="CW308" s="1074"/>
      <c r="CX308" s="1074"/>
      <c r="CY308" s="1074"/>
      <c r="CZ308" s="1074"/>
      <c r="DA308" s="1074"/>
      <c r="DB308" s="1074"/>
      <c r="DC308" s="1074"/>
      <c r="DD308" s="1074"/>
      <c r="DE308" s="1074"/>
      <c r="DF308" s="1074"/>
      <c r="DG308" s="1074"/>
      <c r="DH308" s="1074"/>
      <c r="DI308" s="1074"/>
    </row>
    <row r="309" spans="1:113" s="1075" customFormat="1">
      <c r="A309" s="1246"/>
      <c r="B309" s="355"/>
      <c r="C309" s="1246"/>
      <c r="D309" s="1246"/>
      <c r="E309" s="1110"/>
      <c r="F309" s="1215"/>
      <c r="G309" s="1236"/>
      <c r="H309" s="1074"/>
      <c r="I309" s="1074"/>
      <c r="J309" s="1074"/>
      <c r="K309" s="1074"/>
      <c r="L309" s="1074"/>
      <c r="M309" s="1074"/>
      <c r="N309" s="1074"/>
      <c r="O309" s="1074"/>
      <c r="P309" s="1074"/>
      <c r="Q309" s="1074"/>
      <c r="R309" s="1074"/>
      <c r="S309" s="1074"/>
      <c r="T309" s="1074"/>
      <c r="U309" s="1074"/>
      <c r="V309" s="1074"/>
      <c r="W309" s="1074"/>
      <c r="X309" s="1074"/>
      <c r="Y309" s="1074"/>
      <c r="Z309" s="1074"/>
      <c r="AA309" s="1074"/>
      <c r="AB309" s="1074"/>
      <c r="AC309" s="1074"/>
      <c r="AD309" s="1074"/>
      <c r="AE309" s="1074"/>
      <c r="AF309" s="1074"/>
      <c r="AG309" s="1074"/>
      <c r="AH309" s="1074"/>
      <c r="AI309" s="1074"/>
      <c r="AJ309" s="1074"/>
      <c r="AK309" s="1074"/>
      <c r="AL309" s="1074"/>
      <c r="AM309" s="1074"/>
      <c r="AN309" s="1074"/>
      <c r="AO309" s="1074"/>
      <c r="AP309" s="1074"/>
      <c r="AQ309" s="1074"/>
      <c r="AR309" s="1074"/>
      <c r="AS309" s="1074"/>
      <c r="AT309" s="1074"/>
      <c r="AU309" s="1074"/>
      <c r="AV309" s="1074"/>
      <c r="AW309" s="1074"/>
      <c r="AX309" s="1074"/>
      <c r="AY309" s="1074"/>
      <c r="AZ309" s="1074"/>
      <c r="BA309" s="1074"/>
      <c r="BB309" s="1074"/>
      <c r="BC309" s="1074"/>
      <c r="BD309" s="1074"/>
      <c r="BE309" s="1074"/>
      <c r="BF309" s="1074"/>
      <c r="BG309" s="1074"/>
      <c r="BH309" s="1074"/>
      <c r="BI309" s="1074"/>
      <c r="BJ309" s="1074"/>
      <c r="BK309" s="1074"/>
      <c r="BL309" s="1074"/>
      <c r="BM309" s="1074"/>
      <c r="BN309" s="1074"/>
      <c r="BO309" s="1074"/>
      <c r="BP309" s="1074"/>
      <c r="BQ309" s="1074"/>
      <c r="BR309" s="1074"/>
      <c r="BS309" s="1074"/>
      <c r="BT309" s="1074"/>
      <c r="BU309" s="1074"/>
      <c r="BV309" s="1074"/>
      <c r="BW309" s="1074"/>
      <c r="BX309" s="1074"/>
      <c r="BY309" s="1074"/>
      <c r="BZ309" s="1074"/>
      <c r="CA309" s="1074"/>
      <c r="CB309" s="1074"/>
      <c r="CC309" s="1074"/>
      <c r="CD309" s="1074"/>
      <c r="CE309" s="1074"/>
      <c r="CF309" s="1074"/>
      <c r="CG309" s="1074"/>
      <c r="CH309" s="1074"/>
      <c r="CI309" s="1074"/>
      <c r="CJ309" s="1074"/>
      <c r="CK309" s="1074"/>
      <c r="CL309" s="1074"/>
      <c r="CM309" s="1074"/>
      <c r="CN309" s="1074"/>
      <c r="CO309" s="1074"/>
      <c r="CP309" s="1074"/>
      <c r="CQ309" s="1074"/>
      <c r="CR309" s="1074"/>
      <c r="CS309" s="1074"/>
      <c r="CT309" s="1074"/>
      <c r="CU309" s="1074"/>
      <c r="CV309" s="1074"/>
      <c r="CW309" s="1074"/>
      <c r="CX309" s="1074"/>
      <c r="CY309" s="1074"/>
      <c r="CZ309" s="1074"/>
      <c r="DA309" s="1074"/>
      <c r="DB309" s="1074"/>
      <c r="DC309" s="1074"/>
      <c r="DD309" s="1074"/>
      <c r="DE309" s="1074"/>
      <c r="DF309" s="1074"/>
      <c r="DG309" s="1074"/>
      <c r="DH309" s="1074"/>
      <c r="DI309" s="1074"/>
    </row>
    <row r="310" spans="1:113" s="1075" customFormat="1">
      <c r="A310" s="1246"/>
      <c r="B310" s="355"/>
      <c r="C310" s="1246"/>
      <c r="D310" s="1246"/>
      <c r="E310" s="1110"/>
      <c r="F310" s="1215"/>
      <c r="G310" s="1236"/>
      <c r="H310" s="1074"/>
      <c r="I310" s="1074"/>
      <c r="J310" s="1074"/>
      <c r="K310" s="1074"/>
      <c r="L310" s="1074"/>
      <c r="M310" s="1074"/>
      <c r="N310" s="1074"/>
      <c r="O310" s="1074"/>
      <c r="P310" s="1074"/>
      <c r="Q310" s="1074"/>
      <c r="R310" s="1074"/>
      <c r="S310" s="1074"/>
      <c r="T310" s="1074"/>
      <c r="U310" s="1074"/>
      <c r="V310" s="1074"/>
      <c r="W310" s="1074"/>
      <c r="X310" s="1074"/>
      <c r="Y310" s="1074"/>
      <c r="Z310" s="1074"/>
      <c r="AA310" s="1074"/>
      <c r="AB310" s="1074"/>
      <c r="AC310" s="1074"/>
      <c r="AD310" s="1074"/>
      <c r="AE310" s="1074"/>
      <c r="AF310" s="1074"/>
      <c r="AG310" s="1074"/>
      <c r="AH310" s="1074"/>
      <c r="AI310" s="1074"/>
      <c r="AJ310" s="1074"/>
      <c r="AK310" s="1074"/>
      <c r="AL310" s="1074"/>
      <c r="AM310" s="1074"/>
      <c r="AN310" s="1074"/>
      <c r="AO310" s="1074"/>
      <c r="AP310" s="1074"/>
      <c r="AQ310" s="1074"/>
      <c r="AR310" s="1074"/>
      <c r="AS310" s="1074"/>
      <c r="AT310" s="1074"/>
      <c r="AU310" s="1074"/>
      <c r="AV310" s="1074"/>
      <c r="AW310" s="1074"/>
      <c r="AX310" s="1074"/>
      <c r="AY310" s="1074"/>
      <c r="AZ310" s="1074"/>
      <c r="BA310" s="1074"/>
      <c r="BB310" s="1074"/>
      <c r="BC310" s="1074"/>
      <c r="BD310" s="1074"/>
      <c r="BE310" s="1074"/>
      <c r="BF310" s="1074"/>
      <c r="BG310" s="1074"/>
      <c r="BH310" s="1074"/>
      <c r="BI310" s="1074"/>
      <c r="BJ310" s="1074"/>
      <c r="BK310" s="1074"/>
      <c r="BL310" s="1074"/>
      <c r="BM310" s="1074"/>
      <c r="BN310" s="1074"/>
      <c r="BO310" s="1074"/>
      <c r="BP310" s="1074"/>
      <c r="BQ310" s="1074"/>
      <c r="BR310" s="1074"/>
      <c r="BS310" s="1074"/>
      <c r="BT310" s="1074"/>
      <c r="BU310" s="1074"/>
      <c r="BV310" s="1074"/>
      <c r="BW310" s="1074"/>
      <c r="BX310" s="1074"/>
      <c r="BY310" s="1074"/>
      <c r="BZ310" s="1074"/>
      <c r="CA310" s="1074"/>
      <c r="CB310" s="1074"/>
      <c r="CC310" s="1074"/>
      <c r="CD310" s="1074"/>
      <c r="CE310" s="1074"/>
      <c r="CF310" s="1074"/>
      <c r="CG310" s="1074"/>
      <c r="CH310" s="1074"/>
      <c r="CI310" s="1074"/>
      <c r="CJ310" s="1074"/>
      <c r="CK310" s="1074"/>
      <c r="CL310" s="1074"/>
      <c r="CM310" s="1074"/>
      <c r="CN310" s="1074"/>
      <c r="CO310" s="1074"/>
      <c r="CP310" s="1074"/>
      <c r="CQ310" s="1074"/>
      <c r="CR310" s="1074"/>
      <c r="CS310" s="1074"/>
      <c r="CT310" s="1074"/>
      <c r="CU310" s="1074"/>
      <c r="CV310" s="1074"/>
      <c r="CW310" s="1074"/>
      <c r="CX310" s="1074"/>
      <c r="CY310" s="1074"/>
      <c r="CZ310" s="1074"/>
      <c r="DA310" s="1074"/>
      <c r="DB310" s="1074"/>
      <c r="DC310" s="1074"/>
      <c r="DD310" s="1074"/>
      <c r="DE310" s="1074"/>
      <c r="DF310" s="1074"/>
      <c r="DG310" s="1074"/>
      <c r="DH310" s="1074"/>
      <c r="DI310" s="1074"/>
    </row>
    <row r="311" spans="1:113" s="1075" customFormat="1">
      <c r="A311" s="1246"/>
      <c r="B311" s="355"/>
      <c r="C311" s="1246"/>
      <c r="D311" s="1246"/>
      <c r="E311" s="1110"/>
      <c r="F311" s="1215"/>
      <c r="G311" s="1236"/>
      <c r="H311" s="1074"/>
      <c r="I311" s="1074"/>
      <c r="J311" s="1074"/>
      <c r="K311" s="1074"/>
      <c r="L311" s="1074"/>
      <c r="M311" s="1074"/>
      <c r="N311" s="1074"/>
      <c r="O311" s="1074"/>
      <c r="P311" s="1074"/>
      <c r="Q311" s="1074"/>
      <c r="R311" s="1074"/>
      <c r="S311" s="1074"/>
      <c r="T311" s="1074"/>
      <c r="U311" s="1074"/>
      <c r="V311" s="1074"/>
      <c r="W311" s="1074"/>
      <c r="X311" s="1074"/>
      <c r="Y311" s="1074"/>
      <c r="Z311" s="1074"/>
      <c r="AA311" s="1074"/>
      <c r="AB311" s="1074"/>
      <c r="AC311" s="1074"/>
      <c r="AD311" s="1074"/>
      <c r="AE311" s="1074"/>
      <c r="AF311" s="1074"/>
      <c r="AG311" s="1074"/>
      <c r="AH311" s="1074"/>
      <c r="AI311" s="1074"/>
      <c r="AJ311" s="1074"/>
      <c r="AK311" s="1074"/>
      <c r="AL311" s="1074"/>
      <c r="AM311" s="1074"/>
      <c r="AN311" s="1074"/>
      <c r="AO311" s="1074"/>
      <c r="AP311" s="1074"/>
      <c r="AQ311" s="1074"/>
      <c r="AR311" s="1074"/>
      <c r="AS311" s="1074"/>
      <c r="AT311" s="1074"/>
      <c r="AU311" s="1074"/>
      <c r="AV311" s="1074"/>
      <c r="AW311" s="1074"/>
      <c r="AX311" s="1074"/>
      <c r="AY311" s="1074"/>
      <c r="AZ311" s="1074"/>
      <c r="BA311" s="1074"/>
      <c r="BB311" s="1074"/>
      <c r="BC311" s="1074"/>
      <c r="BD311" s="1074"/>
      <c r="BE311" s="1074"/>
      <c r="BF311" s="1074"/>
      <c r="BG311" s="1074"/>
      <c r="BH311" s="1074"/>
      <c r="BI311" s="1074"/>
      <c r="BJ311" s="1074"/>
      <c r="BK311" s="1074"/>
      <c r="BL311" s="1074"/>
      <c r="BM311" s="1074"/>
      <c r="BN311" s="1074"/>
      <c r="BO311" s="1074"/>
      <c r="BP311" s="1074"/>
      <c r="BQ311" s="1074"/>
      <c r="BR311" s="1074"/>
      <c r="BS311" s="1074"/>
      <c r="BT311" s="1074"/>
      <c r="BU311" s="1074"/>
      <c r="BV311" s="1074"/>
      <c r="BW311" s="1074"/>
      <c r="BX311" s="1074"/>
      <c r="BY311" s="1074"/>
      <c r="BZ311" s="1074"/>
      <c r="CA311" s="1074"/>
      <c r="CB311" s="1074"/>
      <c r="CC311" s="1074"/>
      <c r="CD311" s="1074"/>
      <c r="CE311" s="1074"/>
      <c r="CF311" s="1074"/>
      <c r="CG311" s="1074"/>
      <c r="CH311" s="1074"/>
      <c r="CI311" s="1074"/>
      <c r="CJ311" s="1074"/>
      <c r="CK311" s="1074"/>
      <c r="CL311" s="1074"/>
      <c r="CM311" s="1074"/>
      <c r="CN311" s="1074"/>
      <c r="CO311" s="1074"/>
      <c r="CP311" s="1074"/>
      <c r="CQ311" s="1074"/>
      <c r="CR311" s="1074"/>
      <c r="CS311" s="1074"/>
      <c r="CT311" s="1074"/>
      <c r="CU311" s="1074"/>
      <c r="CV311" s="1074"/>
      <c r="CW311" s="1074"/>
      <c r="CX311" s="1074"/>
      <c r="CY311" s="1074"/>
      <c r="CZ311" s="1074"/>
      <c r="DA311" s="1074"/>
      <c r="DB311" s="1074"/>
      <c r="DC311" s="1074"/>
      <c r="DD311" s="1074"/>
      <c r="DE311" s="1074"/>
      <c r="DF311" s="1074"/>
      <c r="DG311" s="1074"/>
      <c r="DH311" s="1074"/>
      <c r="DI311" s="1074"/>
    </row>
    <row r="312" spans="1:113" s="1075" customFormat="1">
      <c r="A312" s="1246"/>
      <c r="B312" s="355"/>
      <c r="C312" s="1246"/>
      <c r="D312" s="1246"/>
      <c r="E312" s="1110"/>
      <c r="F312" s="1215"/>
      <c r="G312" s="1236"/>
      <c r="H312" s="1074"/>
      <c r="I312" s="1074"/>
      <c r="J312" s="1074"/>
      <c r="K312" s="1074"/>
      <c r="L312" s="1074"/>
      <c r="M312" s="1074"/>
      <c r="N312" s="1074"/>
      <c r="O312" s="1074"/>
      <c r="P312" s="1074"/>
      <c r="Q312" s="1074"/>
      <c r="R312" s="1074"/>
      <c r="S312" s="1074"/>
      <c r="T312" s="1074"/>
      <c r="U312" s="1074"/>
      <c r="V312" s="1074"/>
      <c r="W312" s="1074"/>
      <c r="X312" s="1074"/>
      <c r="Y312" s="1074"/>
      <c r="Z312" s="1074"/>
      <c r="AA312" s="1074"/>
      <c r="AB312" s="1074"/>
      <c r="AC312" s="1074"/>
      <c r="AD312" s="1074"/>
      <c r="AE312" s="1074"/>
      <c r="AF312" s="1074"/>
      <c r="AG312" s="1074"/>
      <c r="AH312" s="1074"/>
      <c r="AI312" s="1074"/>
      <c r="AJ312" s="1074"/>
      <c r="AK312" s="1074"/>
      <c r="AL312" s="1074"/>
      <c r="AM312" s="1074"/>
      <c r="AN312" s="1074"/>
      <c r="AO312" s="1074"/>
      <c r="AP312" s="1074"/>
      <c r="AQ312" s="1074"/>
      <c r="AR312" s="1074"/>
      <c r="AS312" s="1074"/>
      <c r="AT312" s="1074"/>
      <c r="AU312" s="1074"/>
      <c r="AV312" s="1074"/>
      <c r="AW312" s="1074"/>
      <c r="AX312" s="1074"/>
      <c r="AY312" s="1074"/>
      <c r="AZ312" s="1074"/>
      <c r="BA312" s="1074"/>
      <c r="BB312" s="1074"/>
      <c r="BC312" s="1074"/>
      <c r="BD312" s="1074"/>
      <c r="BE312" s="1074"/>
      <c r="BF312" s="1074"/>
      <c r="BG312" s="1074"/>
      <c r="BH312" s="1074"/>
      <c r="BI312" s="1074"/>
      <c r="BJ312" s="1074"/>
      <c r="BK312" s="1074"/>
      <c r="BL312" s="1074"/>
      <c r="BM312" s="1074"/>
      <c r="BN312" s="1074"/>
      <c r="BO312" s="1074"/>
      <c r="BP312" s="1074"/>
      <c r="BQ312" s="1074"/>
      <c r="BR312" s="1074"/>
      <c r="BS312" s="1074"/>
      <c r="BT312" s="1074"/>
      <c r="BU312" s="1074"/>
      <c r="BV312" s="1074"/>
      <c r="BW312" s="1074"/>
      <c r="BX312" s="1074"/>
      <c r="BY312" s="1074"/>
      <c r="BZ312" s="1074"/>
      <c r="CA312" s="1074"/>
      <c r="CB312" s="1074"/>
      <c r="CC312" s="1074"/>
      <c r="CD312" s="1074"/>
      <c r="CE312" s="1074"/>
      <c r="CF312" s="1074"/>
      <c r="CG312" s="1074"/>
      <c r="CH312" s="1074"/>
      <c r="CI312" s="1074"/>
      <c r="CJ312" s="1074"/>
      <c r="CK312" s="1074"/>
      <c r="CL312" s="1074"/>
      <c r="CM312" s="1074"/>
      <c r="CN312" s="1074"/>
      <c r="CO312" s="1074"/>
      <c r="CP312" s="1074"/>
      <c r="CQ312" s="1074"/>
      <c r="CR312" s="1074"/>
      <c r="CS312" s="1074"/>
      <c r="CT312" s="1074"/>
      <c r="CU312" s="1074"/>
      <c r="CV312" s="1074"/>
      <c r="CW312" s="1074"/>
      <c r="CX312" s="1074"/>
      <c r="CY312" s="1074"/>
      <c r="CZ312" s="1074"/>
      <c r="DA312" s="1074"/>
      <c r="DB312" s="1074"/>
      <c r="DC312" s="1074"/>
      <c r="DD312" s="1074"/>
      <c r="DE312" s="1074"/>
      <c r="DF312" s="1074"/>
      <c r="DG312" s="1074"/>
      <c r="DH312" s="1074"/>
      <c r="DI312" s="1074"/>
    </row>
    <row r="313" spans="1:113" s="1075" customFormat="1">
      <c r="A313" s="1246"/>
      <c r="B313" s="355"/>
      <c r="C313" s="1246"/>
      <c r="D313" s="1246"/>
      <c r="E313" s="1110"/>
      <c r="F313" s="1215"/>
      <c r="G313" s="1236"/>
      <c r="H313" s="1074"/>
      <c r="I313" s="1074"/>
      <c r="J313" s="1074"/>
      <c r="K313" s="1074"/>
      <c r="L313" s="1074"/>
      <c r="M313" s="1074"/>
      <c r="N313" s="1074"/>
      <c r="O313" s="1074"/>
      <c r="P313" s="1074"/>
      <c r="Q313" s="1074"/>
      <c r="R313" s="1074"/>
      <c r="S313" s="1074"/>
      <c r="T313" s="1074"/>
      <c r="U313" s="1074"/>
      <c r="V313" s="1074"/>
      <c r="W313" s="1074"/>
      <c r="X313" s="1074"/>
      <c r="Y313" s="1074"/>
      <c r="Z313" s="1074"/>
      <c r="AA313" s="1074"/>
      <c r="AB313" s="1074"/>
      <c r="AC313" s="1074"/>
      <c r="AD313" s="1074"/>
      <c r="AE313" s="1074"/>
      <c r="AF313" s="1074"/>
      <c r="AG313" s="1074"/>
      <c r="AH313" s="1074"/>
      <c r="AI313" s="1074"/>
      <c r="AJ313" s="1074"/>
      <c r="AK313" s="1074"/>
      <c r="AL313" s="1074"/>
      <c r="AM313" s="1074"/>
      <c r="AN313" s="1074"/>
      <c r="AO313" s="1074"/>
      <c r="AP313" s="1074"/>
      <c r="AQ313" s="1074"/>
      <c r="AR313" s="1074"/>
      <c r="AS313" s="1074"/>
      <c r="AT313" s="1074"/>
      <c r="AU313" s="1074"/>
      <c r="AV313" s="1074"/>
      <c r="AW313" s="1074"/>
      <c r="AX313" s="1074"/>
      <c r="AY313" s="1074"/>
      <c r="AZ313" s="1074"/>
      <c r="BA313" s="1074"/>
      <c r="BB313" s="1074"/>
      <c r="BC313" s="1074"/>
      <c r="BD313" s="1074"/>
      <c r="BE313" s="1074"/>
      <c r="BF313" s="1074"/>
      <c r="BG313" s="1074"/>
      <c r="BH313" s="1074"/>
      <c r="BI313" s="1074"/>
      <c r="BJ313" s="1074"/>
      <c r="BK313" s="1074"/>
      <c r="BL313" s="1074"/>
      <c r="BM313" s="1074"/>
      <c r="BN313" s="1074"/>
      <c r="BO313" s="1074"/>
      <c r="BP313" s="1074"/>
      <c r="BQ313" s="1074"/>
      <c r="BR313" s="1074"/>
      <c r="BS313" s="1074"/>
      <c r="BT313" s="1074"/>
      <c r="BU313" s="1074"/>
      <c r="BV313" s="1074"/>
      <c r="BW313" s="1074"/>
      <c r="BX313" s="1074"/>
      <c r="BY313" s="1074"/>
      <c r="BZ313" s="1074"/>
      <c r="CA313" s="1074"/>
      <c r="CB313" s="1074"/>
      <c r="CC313" s="1074"/>
      <c r="CD313" s="1074"/>
      <c r="CE313" s="1074"/>
      <c r="CF313" s="1074"/>
      <c r="CG313" s="1074"/>
      <c r="CH313" s="1074"/>
      <c r="CI313" s="1074"/>
      <c r="CJ313" s="1074"/>
      <c r="CK313" s="1074"/>
      <c r="CL313" s="1074"/>
      <c r="CM313" s="1074"/>
      <c r="CN313" s="1074"/>
      <c r="CO313" s="1074"/>
      <c r="CP313" s="1074"/>
      <c r="CQ313" s="1074"/>
      <c r="CR313" s="1074"/>
      <c r="CS313" s="1074"/>
      <c r="CT313" s="1074"/>
      <c r="CU313" s="1074"/>
      <c r="CV313" s="1074"/>
      <c r="CW313" s="1074"/>
      <c r="CX313" s="1074"/>
      <c r="CY313" s="1074"/>
      <c r="CZ313" s="1074"/>
      <c r="DA313" s="1074"/>
      <c r="DB313" s="1074"/>
      <c r="DC313" s="1074"/>
      <c r="DD313" s="1074"/>
      <c r="DE313" s="1074"/>
      <c r="DF313" s="1074"/>
      <c r="DG313" s="1074"/>
      <c r="DH313" s="1074"/>
      <c r="DI313" s="1074"/>
    </row>
    <row r="314" spans="1:113" s="1075" customFormat="1">
      <c r="A314" s="1246"/>
      <c r="B314" s="355"/>
      <c r="C314" s="1246"/>
      <c r="D314" s="1246"/>
      <c r="E314" s="1110"/>
      <c r="F314" s="1215"/>
      <c r="G314" s="1236"/>
      <c r="H314" s="1074"/>
      <c r="I314" s="1074"/>
      <c r="J314" s="1074"/>
      <c r="K314" s="1074"/>
      <c r="L314" s="1074"/>
      <c r="M314" s="1074"/>
      <c r="N314" s="1074"/>
      <c r="O314" s="1074"/>
      <c r="P314" s="1074"/>
      <c r="Q314" s="1074"/>
      <c r="R314" s="1074"/>
      <c r="S314" s="1074"/>
      <c r="T314" s="1074"/>
      <c r="U314" s="1074"/>
      <c r="V314" s="1074"/>
      <c r="W314" s="1074"/>
      <c r="X314" s="1074"/>
      <c r="Y314" s="1074"/>
      <c r="Z314" s="1074"/>
      <c r="AA314" s="1074"/>
      <c r="AB314" s="1074"/>
      <c r="AC314" s="1074"/>
      <c r="AD314" s="1074"/>
      <c r="AE314" s="1074"/>
      <c r="AF314" s="1074"/>
      <c r="AG314" s="1074"/>
      <c r="AH314" s="1074"/>
      <c r="AI314" s="1074"/>
      <c r="AJ314" s="1074"/>
      <c r="AK314" s="1074"/>
      <c r="AL314" s="1074"/>
      <c r="AM314" s="1074"/>
      <c r="AN314" s="1074"/>
      <c r="AO314" s="1074"/>
      <c r="AP314" s="1074"/>
      <c r="AQ314" s="1074"/>
      <c r="AR314" s="1074"/>
      <c r="AS314" s="1074"/>
      <c r="AT314" s="1074"/>
      <c r="AU314" s="1074"/>
      <c r="AV314" s="1074"/>
      <c r="AW314" s="1074"/>
      <c r="AX314" s="1074"/>
      <c r="AY314" s="1074"/>
      <c r="AZ314" s="1074"/>
      <c r="BA314" s="1074"/>
      <c r="BB314" s="1074"/>
      <c r="BC314" s="1074"/>
      <c r="BD314" s="1074"/>
      <c r="BE314" s="1074"/>
      <c r="BF314" s="1074"/>
      <c r="BG314" s="1074"/>
      <c r="BH314" s="1074"/>
      <c r="BI314" s="1074"/>
      <c r="BJ314" s="1074"/>
      <c r="BK314" s="1074"/>
      <c r="BL314" s="1074"/>
      <c r="BM314" s="1074"/>
      <c r="BN314" s="1074"/>
      <c r="BO314" s="1074"/>
      <c r="BP314" s="1074"/>
      <c r="BQ314" s="1074"/>
      <c r="BR314" s="1074"/>
      <c r="BS314" s="1074"/>
      <c r="BT314" s="1074"/>
      <c r="BU314" s="1074"/>
      <c r="BV314" s="1074"/>
      <c r="BW314" s="1074"/>
      <c r="BX314" s="1074"/>
      <c r="BY314" s="1074"/>
      <c r="BZ314" s="1074"/>
      <c r="CA314" s="1074"/>
      <c r="CB314" s="1074"/>
      <c r="CC314" s="1074"/>
      <c r="CD314" s="1074"/>
      <c r="CE314" s="1074"/>
      <c r="CF314" s="1074"/>
      <c r="CG314" s="1074"/>
      <c r="CH314" s="1074"/>
      <c r="CI314" s="1074"/>
      <c r="CJ314" s="1074"/>
      <c r="CK314" s="1074"/>
      <c r="CL314" s="1074"/>
      <c r="CM314" s="1074"/>
      <c r="CN314" s="1074"/>
      <c r="CO314" s="1074"/>
      <c r="CP314" s="1074"/>
      <c r="CQ314" s="1074"/>
      <c r="CR314" s="1074"/>
      <c r="CS314" s="1074"/>
      <c r="CT314" s="1074"/>
      <c r="CU314" s="1074"/>
      <c r="CV314" s="1074"/>
      <c r="CW314" s="1074"/>
      <c r="CX314" s="1074"/>
      <c r="CY314" s="1074"/>
      <c r="CZ314" s="1074"/>
      <c r="DA314" s="1074"/>
      <c r="DB314" s="1074"/>
      <c r="DC314" s="1074"/>
      <c r="DD314" s="1074"/>
      <c r="DE314" s="1074"/>
      <c r="DF314" s="1074"/>
      <c r="DG314" s="1074"/>
      <c r="DH314" s="1074"/>
      <c r="DI314" s="1074"/>
    </row>
    <row r="315" spans="1:113" s="1075" customFormat="1">
      <c r="A315" s="1246"/>
      <c r="B315" s="355"/>
      <c r="C315" s="1246"/>
      <c r="D315" s="1246"/>
      <c r="E315" s="1110"/>
      <c r="F315" s="1215"/>
      <c r="G315" s="1236"/>
      <c r="H315" s="1074"/>
      <c r="I315" s="1074"/>
      <c r="J315" s="1074"/>
      <c r="K315" s="1074"/>
      <c r="L315" s="1074"/>
      <c r="M315" s="1074"/>
      <c r="N315" s="1074"/>
      <c r="O315" s="1074"/>
      <c r="P315" s="1074"/>
      <c r="Q315" s="1074"/>
      <c r="R315" s="1074"/>
      <c r="S315" s="1074"/>
      <c r="T315" s="1074"/>
      <c r="U315" s="1074"/>
      <c r="V315" s="1074"/>
      <c r="W315" s="1074"/>
      <c r="X315" s="1074"/>
      <c r="Y315" s="1074"/>
      <c r="Z315" s="1074"/>
      <c r="AA315" s="1074"/>
      <c r="AB315" s="1074"/>
      <c r="AC315" s="1074"/>
      <c r="AD315" s="1074"/>
      <c r="AE315" s="1074"/>
      <c r="AF315" s="1074"/>
      <c r="AG315" s="1074"/>
      <c r="AH315" s="1074"/>
      <c r="AI315" s="1074"/>
      <c r="AJ315" s="1074"/>
      <c r="AK315" s="1074"/>
      <c r="AL315" s="1074"/>
      <c r="AM315" s="1074"/>
      <c r="AN315" s="1074"/>
      <c r="AO315" s="1074"/>
      <c r="AP315" s="1074"/>
      <c r="AQ315" s="1074"/>
      <c r="AR315" s="1074"/>
      <c r="AS315" s="1074"/>
      <c r="AT315" s="1074"/>
      <c r="AU315" s="1074"/>
      <c r="AV315" s="1074"/>
      <c r="AW315" s="1074"/>
      <c r="AX315" s="1074"/>
      <c r="AY315" s="1074"/>
      <c r="AZ315" s="1074"/>
      <c r="BA315" s="1074"/>
      <c r="BB315" s="1074"/>
      <c r="BC315" s="1074"/>
      <c r="BD315" s="1074"/>
      <c r="BE315" s="1074"/>
      <c r="BF315" s="1074"/>
      <c r="BG315" s="1074"/>
      <c r="BH315" s="1074"/>
      <c r="BI315" s="1074"/>
      <c r="BJ315" s="1074"/>
      <c r="BK315" s="1074"/>
      <c r="BL315" s="1074"/>
      <c r="BM315" s="1074"/>
      <c r="BN315" s="1074"/>
      <c r="BO315" s="1074"/>
      <c r="BP315" s="1074"/>
      <c r="BQ315" s="1074"/>
      <c r="BR315" s="1074"/>
      <c r="BS315" s="1074"/>
      <c r="BT315" s="1074"/>
      <c r="BU315" s="1074"/>
      <c r="BV315" s="1074"/>
      <c r="BW315" s="1074"/>
      <c r="BX315" s="1074"/>
      <c r="BY315" s="1074"/>
      <c r="BZ315" s="1074"/>
      <c r="CA315" s="1074"/>
      <c r="CB315" s="1074"/>
      <c r="CC315" s="1074"/>
      <c r="CD315" s="1074"/>
      <c r="CE315" s="1074"/>
      <c r="CF315" s="1074"/>
      <c r="CG315" s="1074"/>
      <c r="CH315" s="1074"/>
      <c r="CI315" s="1074"/>
      <c r="CJ315" s="1074"/>
      <c r="CK315" s="1074"/>
      <c r="CL315" s="1074"/>
      <c r="CM315" s="1074"/>
      <c r="CN315" s="1074"/>
      <c r="CO315" s="1074"/>
      <c r="CP315" s="1074"/>
      <c r="CQ315" s="1074"/>
      <c r="CR315" s="1074"/>
      <c r="CS315" s="1074"/>
      <c r="CT315" s="1074"/>
      <c r="CU315" s="1074"/>
      <c r="CV315" s="1074"/>
      <c r="CW315" s="1074"/>
      <c r="CX315" s="1074"/>
      <c r="CY315" s="1074"/>
      <c r="CZ315" s="1074"/>
      <c r="DA315" s="1074"/>
      <c r="DB315" s="1074"/>
      <c r="DC315" s="1074"/>
      <c r="DD315" s="1074"/>
      <c r="DE315" s="1074"/>
      <c r="DF315" s="1074"/>
      <c r="DG315" s="1074"/>
      <c r="DH315" s="1074"/>
      <c r="DI315" s="1074"/>
    </row>
    <row r="316" spans="1:113" s="1075" customFormat="1">
      <c r="A316" s="1246"/>
      <c r="B316" s="355"/>
      <c r="C316" s="1246"/>
      <c r="D316" s="1246"/>
      <c r="E316" s="1110"/>
      <c r="F316" s="1215"/>
      <c r="G316" s="1236"/>
      <c r="H316" s="1074"/>
      <c r="I316" s="1074"/>
      <c r="J316" s="1074"/>
      <c r="K316" s="1074"/>
      <c r="L316" s="1074"/>
      <c r="M316" s="1074"/>
      <c r="N316" s="1074"/>
      <c r="O316" s="1074"/>
      <c r="P316" s="1074"/>
      <c r="Q316" s="1074"/>
      <c r="R316" s="1074"/>
      <c r="S316" s="1074"/>
      <c r="T316" s="1074"/>
      <c r="U316" s="1074"/>
      <c r="V316" s="1074"/>
      <c r="W316" s="1074"/>
      <c r="X316" s="1074"/>
      <c r="Y316" s="1074"/>
      <c r="Z316" s="1074"/>
      <c r="AA316" s="1074"/>
      <c r="AB316" s="1074"/>
      <c r="AC316" s="1074"/>
      <c r="AD316" s="1074"/>
      <c r="AE316" s="1074"/>
      <c r="AF316" s="1074"/>
      <c r="AG316" s="1074"/>
      <c r="AH316" s="1074"/>
      <c r="AI316" s="1074"/>
      <c r="AJ316" s="1074"/>
      <c r="AK316" s="1074"/>
      <c r="AL316" s="1074"/>
      <c r="AM316" s="1074"/>
      <c r="AN316" s="1074"/>
      <c r="AO316" s="1074"/>
      <c r="AP316" s="1074"/>
      <c r="AQ316" s="1074"/>
      <c r="AR316" s="1074"/>
      <c r="AS316" s="1074"/>
      <c r="AT316" s="1074"/>
      <c r="AU316" s="1074"/>
      <c r="AV316" s="1074"/>
      <c r="AW316" s="1074"/>
      <c r="AX316" s="1074"/>
      <c r="AY316" s="1074"/>
      <c r="AZ316" s="1074"/>
      <c r="BA316" s="1074"/>
      <c r="BB316" s="1074"/>
      <c r="BC316" s="1074"/>
      <c r="BD316" s="1074"/>
      <c r="BE316" s="1074"/>
      <c r="BF316" s="1074"/>
      <c r="BG316" s="1074"/>
      <c r="BH316" s="1074"/>
      <c r="BI316" s="1074"/>
      <c r="BJ316" s="1074"/>
      <c r="BK316" s="1074"/>
      <c r="BL316" s="1074"/>
      <c r="BM316" s="1074"/>
      <c r="BN316" s="1074"/>
      <c r="BO316" s="1074"/>
      <c r="BP316" s="1074"/>
      <c r="BQ316" s="1074"/>
      <c r="BR316" s="1074"/>
      <c r="BS316" s="1074"/>
      <c r="BT316" s="1074"/>
      <c r="BU316" s="1074"/>
      <c r="BV316" s="1074"/>
      <c r="BW316" s="1074"/>
      <c r="BX316" s="1074"/>
      <c r="BY316" s="1074"/>
      <c r="BZ316" s="1074"/>
      <c r="CA316" s="1074"/>
      <c r="CB316" s="1074"/>
      <c r="CC316" s="1074"/>
      <c r="CD316" s="1074"/>
      <c r="CE316" s="1074"/>
      <c r="CF316" s="1074"/>
      <c r="CG316" s="1074"/>
      <c r="CH316" s="1074"/>
      <c r="CI316" s="1074"/>
      <c r="CJ316" s="1074"/>
      <c r="CK316" s="1074"/>
      <c r="CL316" s="1074"/>
      <c r="CM316" s="1074"/>
      <c r="CN316" s="1074"/>
      <c r="CO316" s="1074"/>
      <c r="CP316" s="1074"/>
      <c r="CQ316" s="1074"/>
      <c r="CR316" s="1074"/>
      <c r="CS316" s="1074"/>
      <c r="CT316" s="1074"/>
      <c r="CU316" s="1074"/>
      <c r="CV316" s="1074"/>
      <c r="CW316" s="1074"/>
      <c r="CX316" s="1074"/>
      <c r="CY316" s="1074"/>
      <c r="CZ316" s="1074"/>
      <c r="DA316" s="1074"/>
      <c r="DB316" s="1074"/>
      <c r="DC316" s="1074"/>
      <c r="DD316" s="1074"/>
      <c r="DE316" s="1074"/>
      <c r="DF316" s="1074"/>
      <c r="DG316" s="1074"/>
      <c r="DH316" s="1074"/>
      <c r="DI316" s="1074"/>
    </row>
    <row r="317" spans="1:113" s="1075" customFormat="1">
      <c r="A317" s="1246"/>
      <c r="B317" s="355"/>
      <c r="C317" s="1246"/>
      <c r="D317" s="1246"/>
      <c r="E317" s="1110"/>
      <c r="F317" s="1215"/>
      <c r="G317" s="1236"/>
      <c r="H317" s="1074"/>
      <c r="I317" s="1074"/>
      <c r="J317" s="1074"/>
      <c r="K317" s="1074"/>
      <c r="L317" s="1074"/>
      <c r="M317" s="1074"/>
      <c r="N317" s="1074"/>
      <c r="O317" s="1074"/>
      <c r="P317" s="1074"/>
      <c r="Q317" s="1074"/>
      <c r="R317" s="1074"/>
      <c r="S317" s="1074"/>
      <c r="T317" s="1074"/>
      <c r="U317" s="1074"/>
      <c r="V317" s="1074"/>
      <c r="W317" s="1074"/>
      <c r="X317" s="1074"/>
      <c r="Y317" s="1074"/>
      <c r="Z317" s="1074"/>
      <c r="AA317" s="1074"/>
      <c r="AB317" s="1074"/>
      <c r="AC317" s="1074"/>
      <c r="AD317" s="1074"/>
      <c r="AE317" s="1074"/>
      <c r="AF317" s="1074"/>
      <c r="AG317" s="1074"/>
      <c r="AH317" s="1074"/>
      <c r="AI317" s="1074"/>
      <c r="AJ317" s="1074"/>
      <c r="AK317" s="1074"/>
      <c r="AL317" s="1074"/>
      <c r="AM317" s="1074"/>
      <c r="AN317" s="1074"/>
      <c r="AO317" s="1074"/>
      <c r="AP317" s="1074"/>
      <c r="AQ317" s="1074"/>
      <c r="AR317" s="1074"/>
      <c r="AS317" s="1074"/>
      <c r="AT317" s="1074"/>
      <c r="AU317" s="1074"/>
      <c r="AV317" s="1074"/>
      <c r="AW317" s="1074"/>
      <c r="AX317" s="1074"/>
      <c r="AY317" s="1074"/>
      <c r="AZ317" s="1074"/>
      <c r="BA317" s="1074"/>
      <c r="BB317" s="1074"/>
      <c r="BC317" s="1074"/>
      <c r="BD317" s="1074"/>
      <c r="BE317" s="1074"/>
      <c r="BF317" s="1074"/>
      <c r="BG317" s="1074"/>
      <c r="BH317" s="1074"/>
      <c r="BI317" s="1074"/>
      <c r="BJ317" s="1074"/>
      <c r="BK317" s="1074"/>
      <c r="BL317" s="1074"/>
      <c r="BM317" s="1074"/>
      <c r="BN317" s="1074"/>
      <c r="BO317" s="1074"/>
      <c r="BP317" s="1074"/>
      <c r="BQ317" s="1074"/>
      <c r="BR317" s="1074"/>
      <c r="BS317" s="1074"/>
      <c r="BT317" s="1074"/>
      <c r="BU317" s="1074"/>
      <c r="BV317" s="1074"/>
      <c r="BW317" s="1074"/>
      <c r="BX317" s="1074"/>
      <c r="BY317" s="1074"/>
      <c r="BZ317" s="1074"/>
      <c r="CA317" s="1074"/>
      <c r="CB317" s="1074"/>
      <c r="CC317" s="1074"/>
      <c r="CD317" s="1074"/>
      <c r="CE317" s="1074"/>
      <c r="CF317" s="1074"/>
      <c r="CG317" s="1074"/>
      <c r="CH317" s="1074"/>
      <c r="CI317" s="1074"/>
      <c r="CJ317" s="1074"/>
      <c r="CK317" s="1074"/>
      <c r="CL317" s="1074"/>
      <c r="CM317" s="1074"/>
      <c r="CN317" s="1074"/>
      <c r="CO317" s="1074"/>
      <c r="CP317" s="1074"/>
      <c r="CQ317" s="1074"/>
      <c r="CR317" s="1074"/>
      <c r="CS317" s="1074"/>
      <c r="CT317" s="1074"/>
      <c r="CU317" s="1074"/>
      <c r="CV317" s="1074"/>
      <c r="CW317" s="1074"/>
      <c r="CX317" s="1074"/>
      <c r="CY317" s="1074"/>
      <c r="CZ317" s="1074"/>
      <c r="DA317" s="1074"/>
      <c r="DB317" s="1074"/>
      <c r="DC317" s="1074"/>
      <c r="DD317" s="1074"/>
      <c r="DE317" s="1074"/>
      <c r="DF317" s="1074"/>
      <c r="DG317" s="1074"/>
      <c r="DH317" s="1074"/>
      <c r="DI317" s="1074"/>
    </row>
    <row r="318" spans="1:113" s="1075" customFormat="1">
      <c r="A318" s="1246"/>
      <c r="B318" s="355"/>
      <c r="C318" s="1246"/>
      <c r="D318" s="1246"/>
      <c r="E318" s="1110"/>
      <c r="F318" s="1215"/>
      <c r="G318" s="1236"/>
      <c r="H318" s="1074"/>
      <c r="I318" s="1074"/>
      <c r="J318" s="1074"/>
      <c r="K318" s="1074"/>
      <c r="L318" s="1074"/>
      <c r="M318" s="1074"/>
      <c r="N318" s="1074"/>
      <c r="O318" s="1074"/>
      <c r="P318" s="1074"/>
      <c r="Q318" s="1074"/>
      <c r="R318" s="1074"/>
      <c r="S318" s="1074"/>
      <c r="T318" s="1074"/>
      <c r="U318" s="1074"/>
      <c r="V318" s="1074"/>
      <c r="W318" s="1074"/>
      <c r="X318" s="1074"/>
      <c r="Y318" s="1074"/>
      <c r="Z318" s="1074"/>
      <c r="AA318" s="1074"/>
      <c r="AB318" s="1074"/>
      <c r="AC318" s="1074"/>
      <c r="AD318" s="1074"/>
      <c r="AE318" s="1074"/>
      <c r="AF318" s="1074"/>
      <c r="AG318" s="1074"/>
      <c r="AH318" s="1074"/>
      <c r="AI318" s="1074"/>
      <c r="AJ318" s="1074"/>
      <c r="AK318" s="1074"/>
      <c r="AL318" s="1074"/>
      <c r="AM318" s="1074"/>
      <c r="AN318" s="1074"/>
      <c r="AO318" s="1074"/>
      <c r="AP318" s="1074"/>
      <c r="AQ318" s="1074"/>
      <c r="AR318" s="1074"/>
      <c r="AS318" s="1074"/>
      <c r="AT318" s="1074"/>
      <c r="AU318" s="1074"/>
      <c r="AV318" s="1074"/>
      <c r="AW318" s="1074"/>
      <c r="AX318" s="1074"/>
      <c r="AY318" s="1074"/>
      <c r="AZ318" s="1074"/>
      <c r="BA318" s="1074"/>
      <c r="BB318" s="1074"/>
      <c r="BC318" s="1074"/>
      <c r="BD318" s="1074"/>
      <c r="BE318" s="1074"/>
      <c r="BF318" s="1074"/>
      <c r="BG318" s="1074"/>
      <c r="BH318" s="1074"/>
      <c r="BI318" s="1074"/>
      <c r="BJ318" s="1074"/>
      <c r="BK318" s="1074"/>
      <c r="BL318" s="1074"/>
      <c r="BM318" s="1074"/>
      <c r="BN318" s="1074"/>
      <c r="BO318" s="1074"/>
      <c r="BP318" s="1074"/>
      <c r="BQ318" s="1074"/>
      <c r="BR318" s="1074"/>
      <c r="BS318" s="1074"/>
      <c r="BT318" s="1074"/>
      <c r="BU318" s="1074"/>
      <c r="BV318" s="1074"/>
      <c r="BW318" s="1074"/>
      <c r="BX318" s="1074"/>
      <c r="BY318" s="1074"/>
      <c r="BZ318" s="1074"/>
      <c r="CA318" s="1074"/>
      <c r="CB318" s="1074"/>
      <c r="CC318" s="1074"/>
      <c r="CD318" s="1074"/>
      <c r="CE318" s="1074"/>
      <c r="CF318" s="1074"/>
      <c r="CG318" s="1074"/>
      <c r="CH318" s="1074"/>
      <c r="CI318" s="1074"/>
      <c r="CJ318" s="1074"/>
      <c r="CK318" s="1074"/>
      <c r="CL318" s="1074"/>
      <c r="CM318" s="1074"/>
      <c r="CN318" s="1074"/>
      <c r="CO318" s="1074"/>
      <c r="CP318" s="1074"/>
      <c r="CQ318" s="1074"/>
      <c r="CR318" s="1074"/>
      <c r="CS318" s="1074"/>
      <c r="CT318" s="1074"/>
      <c r="CU318" s="1074"/>
      <c r="CV318" s="1074"/>
      <c r="CW318" s="1074"/>
      <c r="CX318" s="1074"/>
      <c r="CY318" s="1074"/>
      <c r="CZ318" s="1074"/>
      <c r="DA318" s="1074"/>
      <c r="DB318" s="1074"/>
      <c r="DC318" s="1074"/>
      <c r="DD318" s="1074"/>
      <c r="DE318" s="1074"/>
      <c r="DF318" s="1074"/>
      <c r="DG318" s="1074"/>
      <c r="DH318" s="1074"/>
      <c r="DI318" s="1074"/>
    </row>
    <row r="319" spans="1:113" s="1075" customFormat="1">
      <c r="A319" s="1246"/>
      <c r="B319" s="355"/>
      <c r="C319" s="1246"/>
      <c r="D319" s="1246"/>
      <c r="E319" s="1110"/>
      <c r="F319" s="1215"/>
      <c r="G319" s="1236"/>
      <c r="H319" s="1074"/>
      <c r="I319" s="1074"/>
      <c r="J319" s="1074"/>
      <c r="K319" s="1074"/>
      <c r="L319" s="1074"/>
      <c r="M319" s="1074"/>
      <c r="N319" s="1074"/>
      <c r="O319" s="1074"/>
      <c r="P319" s="1074"/>
      <c r="Q319" s="1074"/>
      <c r="R319" s="1074"/>
      <c r="S319" s="1074"/>
      <c r="T319" s="1074"/>
      <c r="U319" s="1074"/>
      <c r="V319" s="1074"/>
      <c r="W319" s="1074"/>
      <c r="X319" s="1074"/>
      <c r="Y319" s="1074"/>
      <c r="Z319" s="1074"/>
      <c r="AA319" s="1074"/>
      <c r="AB319" s="1074"/>
      <c r="AC319" s="1074"/>
      <c r="AD319" s="1074"/>
      <c r="AE319" s="1074"/>
      <c r="AF319" s="1074"/>
      <c r="AG319" s="1074"/>
      <c r="AH319" s="1074"/>
      <c r="AI319" s="1074"/>
      <c r="AJ319" s="1074"/>
      <c r="AK319" s="1074"/>
      <c r="AL319" s="1074"/>
      <c r="AM319" s="1074"/>
      <c r="AN319" s="1074"/>
      <c r="AO319" s="1074"/>
      <c r="AP319" s="1074"/>
      <c r="AQ319" s="1074"/>
      <c r="AR319" s="1074"/>
      <c r="AS319" s="1074"/>
      <c r="AT319" s="1074"/>
      <c r="AU319" s="1074"/>
      <c r="AV319" s="1074"/>
      <c r="AW319" s="1074"/>
      <c r="AX319" s="1074"/>
      <c r="AY319" s="1074"/>
      <c r="AZ319" s="1074"/>
      <c r="BA319" s="1074"/>
      <c r="BB319" s="1074"/>
      <c r="BC319" s="1074"/>
      <c r="BD319" s="1074"/>
      <c r="BE319" s="1074"/>
      <c r="BF319" s="1074"/>
      <c r="BG319" s="1074"/>
      <c r="BH319" s="1074"/>
      <c r="BI319" s="1074"/>
      <c r="BJ319" s="1074"/>
      <c r="BK319" s="1074"/>
      <c r="BL319" s="1074"/>
      <c r="BM319" s="1074"/>
      <c r="BN319" s="1074"/>
      <c r="BO319" s="1074"/>
      <c r="BP319" s="1074"/>
      <c r="BQ319" s="1074"/>
      <c r="BR319" s="1074"/>
      <c r="BS319" s="1074"/>
      <c r="BT319" s="1074"/>
      <c r="BU319" s="1074"/>
      <c r="BV319" s="1074"/>
      <c r="BW319" s="1074"/>
      <c r="BX319" s="1074"/>
      <c r="BY319" s="1074"/>
      <c r="BZ319" s="1074"/>
      <c r="CA319" s="1074"/>
      <c r="CB319" s="1074"/>
      <c r="CC319" s="1074"/>
      <c r="CD319" s="1074"/>
      <c r="CE319" s="1074"/>
      <c r="CF319" s="1074"/>
      <c r="CG319" s="1074"/>
      <c r="CH319" s="1074"/>
      <c r="CI319" s="1074"/>
      <c r="CJ319" s="1074"/>
      <c r="CK319" s="1074"/>
      <c r="CL319" s="1074"/>
      <c r="CM319" s="1074"/>
      <c r="CN319" s="1074"/>
      <c r="CO319" s="1074"/>
      <c r="CP319" s="1074"/>
      <c r="CQ319" s="1074"/>
      <c r="CR319" s="1074"/>
      <c r="CS319" s="1074"/>
      <c r="CT319" s="1074"/>
      <c r="CU319" s="1074"/>
      <c r="CV319" s="1074"/>
      <c r="CW319" s="1074"/>
      <c r="CX319" s="1074"/>
      <c r="CY319" s="1074"/>
      <c r="CZ319" s="1074"/>
      <c r="DA319" s="1074"/>
      <c r="DB319" s="1074"/>
      <c r="DC319" s="1074"/>
      <c r="DD319" s="1074"/>
      <c r="DE319" s="1074"/>
      <c r="DF319" s="1074"/>
      <c r="DG319" s="1074"/>
      <c r="DH319" s="1074"/>
      <c r="DI319" s="1074"/>
    </row>
    <row r="320" spans="1:113" s="1075" customFormat="1">
      <c r="A320" s="1246"/>
      <c r="B320" s="355"/>
      <c r="C320" s="1246"/>
      <c r="D320" s="1246"/>
      <c r="E320" s="1110"/>
      <c r="F320" s="1215"/>
      <c r="G320" s="1236"/>
      <c r="H320" s="1074"/>
      <c r="I320" s="1074"/>
      <c r="J320" s="1074"/>
      <c r="K320" s="1074"/>
      <c r="L320" s="1074"/>
      <c r="M320" s="1074"/>
      <c r="N320" s="1074"/>
      <c r="O320" s="1074"/>
      <c r="P320" s="1074"/>
      <c r="Q320" s="1074"/>
      <c r="R320" s="1074"/>
      <c r="S320" s="1074"/>
      <c r="T320" s="1074"/>
      <c r="U320" s="1074"/>
      <c r="V320" s="1074"/>
      <c r="W320" s="1074"/>
      <c r="X320" s="1074"/>
      <c r="Y320" s="1074"/>
      <c r="Z320" s="1074"/>
      <c r="AA320" s="1074"/>
      <c r="AB320" s="1074"/>
      <c r="AC320" s="1074"/>
      <c r="AD320" s="1074"/>
      <c r="AE320" s="1074"/>
      <c r="AF320" s="1074"/>
      <c r="AG320" s="1074"/>
      <c r="AH320" s="1074"/>
      <c r="AI320" s="1074"/>
      <c r="AJ320" s="1074"/>
      <c r="AK320" s="1074"/>
      <c r="AL320" s="1074"/>
      <c r="AM320" s="1074"/>
      <c r="AN320" s="1074"/>
      <c r="AO320" s="1074"/>
      <c r="AP320" s="1074"/>
      <c r="AQ320" s="1074"/>
      <c r="AR320" s="1074"/>
      <c r="AS320" s="1074"/>
      <c r="AT320" s="1074"/>
      <c r="AU320" s="1074"/>
      <c r="AV320" s="1074"/>
      <c r="AW320" s="1074"/>
      <c r="AX320" s="1074"/>
      <c r="AY320" s="1074"/>
      <c r="AZ320" s="1074"/>
      <c r="BA320" s="1074"/>
      <c r="BB320" s="1074"/>
      <c r="BC320" s="1074"/>
      <c r="BD320" s="1074"/>
      <c r="BE320" s="1074"/>
      <c r="BF320" s="1074"/>
      <c r="BG320" s="1074"/>
      <c r="BH320" s="1074"/>
      <c r="BI320" s="1074"/>
      <c r="BJ320" s="1074"/>
      <c r="BK320" s="1074"/>
      <c r="BL320" s="1074"/>
      <c r="BM320" s="1074"/>
      <c r="BN320" s="1074"/>
      <c r="BO320" s="1074"/>
      <c r="BP320" s="1074"/>
      <c r="BQ320" s="1074"/>
      <c r="BR320" s="1074"/>
      <c r="BS320" s="1074"/>
      <c r="BT320" s="1074"/>
      <c r="BU320" s="1074"/>
      <c r="BV320" s="1074"/>
      <c r="BW320" s="1074"/>
      <c r="BX320" s="1074"/>
      <c r="BY320" s="1074"/>
      <c r="BZ320" s="1074"/>
      <c r="CA320" s="1074"/>
      <c r="CB320" s="1074"/>
      <c r="CC320" s="1074"/>
      <c r="CD320" s="1074"/>
      <c r="CE320" s="1074"/>
      <c r="CF320" s="1074"/>
      <c r="CG320" s="1074"/>
      <c r="CH320" s="1074"/>
      <c r="CI320" s="1074"/>
      <c r="CJ320" s="1074"/>
      <c r="CK320" s="1074"/>
      <c r="CL320" s="1074"/>
      <c r="CM320" s="1074"/>
      <c r="CN320" s="1074"/>
      <c r="CO320" s="1074"/>
      <c r="CP320" s="1074"/>
      <c r="CQ320" s="1074"/>
      <c r="CR320" s="1074"/>
      <c r="CS320" s="1074"/>
      <c r="CT320" s="1074"/>
      <c r="CU320" s="1074"/>
      <c r="CV320" s="1074"/>
      <c r="CW320" s="1074"/>
      <c r="CX320" s="1074"/>
      <c r="CY320" s="1074"/>
      <c r="CZ320" s="1074"/>
      <c r="DA320" s="1074"/>
      <c r="DB320" s="1074"/>
      <c r="DC320" s="1074"/>
      <c r="DD320" s="1074"/>
      <c r="DE320" s="1074"/>
      <c r="DF320" s="1074"/>
      <c r="DG320" s="1074"/>
      <c r="DH320" s="1074"/>
      <c r="DI320" s="1074"/>
    </row>
    <row r="321" spans="1:113" s="1075" customFormat="1">
      <c r="A321" s="1246"/>
      <c r="B321" s="355"/>
      <c r="C321" s="1246"/>
      <c r="D321" s="1246"/>
      <c r="E321" s="1127"/>
      <c r="F321" s="1984"/>
      <c r="G321" s="1236"/>
      <c r="H321" s="1074"/>
      <c r="I321" s="1074"/>
      <c r="J321" s="1074"/>
      <c r="K321" s="1074"/>
      <c r="L321" s="1074"/>
      <c r="M321" s="1074"/>
      <c r="N321" s="1074"/>
      <c r="O321" s="1074"/>
      <c r="P321" s="1074"/>
      <c r="Q321" s="1074"/>
      <c r="R321" s="1074"/>
      <c r="S321" s="1074"/>
      <c r="T321" s="1074"/>
      <c r="U321" s="1074"/>
      <c r="V321" s="1074"/>
      <c r="W321" s="1074"/>
      <c r="X321" s="1074"/>
      <c r="Y321" s="1074"/>
      <c r="Z321" s="1074"/>
      <c r="AA321" s="1074"/>
      <c r="AB321" s="1074"/>
      <c r="AC321" s="1074"/>
      <c r="AD321" s="1074"/>
      <c r="AE321" s="1074"/>
      <c r="AF321" s="1074"/>
      <c r="AG321" s="1074"/>
      <c r="AH321" s="1074"/>
      <c r="AI321" s="1074"/>
      <c r="AJ321" s="1074"/>
      <c r="AK321" s="1074"/>
      <c r="AL321" s="1074"/>
      <c r="AM321" s="1074"/>
      <c r="AN321" s="1074"/>
      <c r="AO321" s="1074"/>
      <c r="AP321" s="1074"/>
      <c r="AQ321" s="1074"/>
      <c r="AR321" s="1074"/>
      <c r="AS321" s="1074"/>
      <c r="AT321" s="1074"/>
      <c r="AU321" s="1074"/>
      <c r="AV321" s="1074"/>
      <c r="AW321" s="1074"/>
      <c r="AX321" s="1074"/>
      <c r="AY321" s="1074"/>
      <c r="AZ321" s="1074"/>
      <c r="BA321" s="1074"/>
      <c r="BB321" s="1074"/>
      <c r="BC321" s="1074"/>
      <c r="BD321" s="1074"/>
      <c r="BE321" s="1074"/>
      <c r="BF321" s="1074"/>
      <c r="BG321" s="1074"/>
      <c r="BH321" s="1074"/>
      <c r="BI321" s="1074"/>
      <c r="BJ321" s="1074"/>
      <c r="BK321" s="1074"/>
      <c r="BL321" s="1074"/>
      <c r="BM321" s="1074"/>
      <c r="BN321" s="1074"/>
      <c r="BO321" s="1074"/>
      <c r="BP321" s="1074"/>
      <c r="BQ321" s="1074"/>
      <c r="BR321" s="1074"/>
      <c r="BS321" s="1074"/>
      <c r="BT321" s="1074"/>
      <c r="BU321" s="1074"/>
      <c r="BV321" s="1074"/>
      <c r="BW321" s="1074"/>
      <c r="BX321" s="1074"/>
      <c r="BY321" s="1074"/>
      <c r="BZ321" s="1074"/>
      <c r="CA321" s="1074"/>
      <c r="CB321" s="1074"/>
      <c r="CC321" s="1074"/>
      <c r="CD321" s="1074"/>
      <c r="CE321" s="1074"/>
      <c r="CF321" s="1074"/>
      <c r="CG321" s="1074"/>
      <c r="CH321" s="1074"/>
      <c r="CI321" s="1074"/>
      <c r="CJ321" s="1074"/>
      <c r="CK321" s="1074"/>
      <c r="CL321" s="1074"/>
      <c r="CM321" s="1074"/>
      <c r="CN321" s="1074"/>
      <c r="CO321" s="1074"/>
      <c r="CP321" s="1074"/>
      <c r="CQ321" s="1074"/>
      <c r="CR321" s="1074"/>
      <c r="CS321" s="1074"/>
      <c r="CT321" s="1074"/>
      <c r="CU321" s="1074"/>
      <c r="CV321" s="1074"/>
      <c r="CW321" s="1074"/>
      <c r="CX321" s="1074"/>
      <c r="CY321" s="1074"/>
      <c r="CZ321" s="1074"/>
      <c r="DA321" s="1074"/>
      <c r="DB321" s="1074"/>
      <c r="DC321" s="1074"/>
      <c r="DD321" s="1074"/>
      <c r="DE321" s="1074"/>
      <c r="DF321" s="1074"/>
      <c r="DG321" s="1074"/>
      <c r="DH321" s="1074"/>
      <c r="DI321" s="1074"/>
    </row>
    <row r="322" spans="1:113" s="1075" customFormat="1">
      <c r="A322" s="1246"/>
      <c r="B322" s="355"/>
      <c r="C322" s="1246"/>
      <c r="D322" s="1246"/>
      <c r="E322" s="1127"/>
      <c r="F322" s="1984"/>
      <c r="G322" s="1236"/>
      <c r="H322" s="1074"/>
      <c r="I322" s="1074"/>
      <c r="J322" s="1074"/>
      <c r="K322" s="1074"/>
      <c r="L322" s="1074"/>
      <c r="M322" s="1074"/>
      <c r="N322" s="1074"/>
      <c r="O322" s="1074"/>
      <c r="P322" s="1074"/>
      <c r="Q322" s="1074"/>
      <c r="R322" s="1074"/>
      <c r="S322" s="1074"/>
      <c r="T322" s="1074"/>
      <c r="U322" s="1074"/>
      <c r="V322" s="1074"/>
      <c r="W322" s="1074"/>
      <c r="X322" s="1074"/>
      <c r="Y322" s="1074"/>
      <c r="Z322" s="1074"/>
      <c r="AA322" s="1074"/>
      <c r="AB322" s="1074"/>
      <c r="AC322" s="1074"/>
      <c r="AD322" s="1074"/>
      <c r="AE322" s="1074"/>
      <c r="AF322" s="1074"/>
      <c r="AG322" s="1074"/>
      <c r="AH322" s="1074"/>
      <c r="AI322" s="1074"/>
      <c r="AJ322" s="1074"/>
      <c r="AK322" s="1074"/>
      <c r="AL322" s="1074"/>
      <c r="AM322" s="1074"/>
      <c r="AN322" s="1074"/>
      <c r="AO322" s="1074"/>
      <c r="AP322" s="1074"/>
      <c r="AQ322" s="1074"/>
      <c r="AR322" s="1074"/>
      <c r="AS322" s="1074"/>
      <c r="AT322" s="1074"/>
      <c r="AU322" s="1074"/>
      <c r="AV322" s="1074"/>
      <c r="AW322" s="1074"/>
      <c r="AX322" s="1074"/>
      <c r="AY322" s="1074"/>
      <c r="AZ322" s="1074"/>
      <c r="BA322" s="1074"/>
      <c r="BB322" s="1074"/>
      <c r="BC322" s="1074"/>
      <c r="BD322" s="1074"/>
      <c r="BE322" s="1074"/>
      <c r="BF322" s="1074"/>
      <c r="BG322" s="1074"/>
      <c r="BH322" s="1074"/>
      <c r="BI322" s="1074"/>
      <c r="BJ322" s="1074"/>
      <c r="BK322" s="1074"/>
      <c r="BL322" s="1074"/>
      <c r="BM322" s="1074"/>
      <c r="BN322" s="1074"/>
      <c r="BO322" s="1074"/>
      <c r="BP322" s="1074"/>
      <c r="BQ322" s="1074"/>
      <c r="BR322" s="1074"/>
      <c r="BS322" s="1074"/>
      <c r="BT322" s="1074"/>
      <c r="BU322" s="1074"/>
      <c r="BV322" s="1074"/>
      <c r="BW322" s="1074"/>
      <c r="BX322" s="1074"/>
      <c r="BY322" s="1074"/>
      <c r="BZ322" s="1074"/>
      <c r="CA322" s="1074"/>
      <c r="CB322" s="1074"/>
      <c r="CC322" s="1074"/>
      <c r="CD322" s="1074"/>
      <c r="CE322" s="1074"/>
      <c r="CF322" s="1074"/>
      <c r="CG322" s="1074"/>
      <c r="CH322" s="1074"/>
      <c r="CI322" s="1074"/>
      <c r="CJ322" s="1074"/>
      <c r="CK322" s="1074"/>
      <c r="CL322" s="1074"/>
      <c r="CM322" s="1074"/>
      <c r="CN322" s="1074"/>
      <c r="CO322" s="1074"/>
      <c r="CP322" s="1074"/>
      <c r="CQ322" s="1074"/>
      <c r="CR322" s="1074"/>
      <c r="CS322" s="1074"/>
      <c r="CT322" s="1074"/>
      <c r="CU322" s="1074"/>
      <c r="CV322" s="1074"/>
      <c r="CW322" s="1074"/>
      <c r="CX322" s="1074"/>
      <c r="CY322" s="1074"/>
      <c r="CZ322" s="1074"/>
      <c r="DA322" s="1074"/>
      <c r="DB322" s="1074"/>
      <c r="DC322" s="1074"/>
      <c r="DD322" s="1074"/>
      <c r="DE322" s="1074"/>
      <c r="DF322" s="1074"/>
      <c r="DG322" s="1074"/>
      <c r="DH322" s="1074"/>
      <c r="DI322" s="1074"/>
    </row>
    <row r="323" spans="1:113">
      <c r="A323" s="1246"/>
      <c r="B323" s="355"/>
      <c r="C323" s="1246"/>
      <c r="D323" s="1246"/>
      <c r="E323" s="1127"/>
      <c r="F323" s="1984"/>
      <c r="G323" s="1236"/>
      <c r="H323" s="1072"/>
      <c r="I323" s="1072"/>
      <c r="J323" s="1072"/>
      <c r="K323" s="1072"/>
      <c r="L323" s="1072"/>
      <c r="M323" s="1072"/>
      <c r="N323" s="1072"/>
      <c r="O323" s="1072"/>
      <c r="P323" s="1072"/>
      <c r="Q323" s="1072"/>
      <c r="R323" s="1072"/>
      <c r="S323" s="1072"/>
      <c r="T323" s="1072"/>
      <c r="U323" s="1072"/>
      <c r="V323" s="1072"/>
      <c r="W323" s="1072"/>
      <c r="X323" s="1072"/>
      <c r="Y323" s="1072"/>
      <c r="Z323" s="1072"/>
      <c r="AA323" s="1072"/>
      <c r="AB323" s="1072"/>
      <c r="AC323" s="1072"/>
      <c r="AD323" s="1072"/>
      <c r="AE323" s="1072"/>
      <c r="AF323" s="1072"/>
      <c r="AG323" s="1072"/>
      <c r="AH323" s="1072"/>
      <c r="AI323" s="1072"/>
      <c r="AJ323" s="1072"/>
      <c r="AK323" s="1072"/>
      <c r="AL323" s="1072"/>
      <c r="AM323" s="1072"/>
      <c r="AN323" s="1072"/>
      <c r="AO323" s="1072"/>
      <c r="AP323" s="1072"/>
      <c r="AQ323" s="1072"/>
      <c r="AR323" s="1072"/>
      <c r="AS323" s="1072"/>
      <c r="AT323" s="1072"/>
      <c r="AU323" s="1072"/>
      <c r="AV323" s="1072"/>
      <c r="AW323" s="1072"/>
      <c r="AX323" s="1072"/>
      <c r="AY323" s="1072"/>
      <c r="AZ323" s="1072"/>
      <c r="BA323" s="1072"/>
      <c r="BB323" s="1072"/>
      <c r="BC323" s="1072"/>
      <c r="BD323" s="1072"/>
      <c r="BE323" s="1072"/>
      <c r="BF323" s="1072"/>
      <c r="BG323" s="1072"/>
      <c r="BH323" s="1072"/>
      <c r="BI323" s="1072"/>
      <c r="BJ323" s="1072"/>
      <c r="BK323" s="1072"/>
      <c r="BL323" s="1072"/>
      <c r="BM323" s="1072"/>
      <c r="BN323" s="1072"/>
      <c r="BO323" s="1072"/>
      <c r="BP323" s="1072"/>
      <c r="BQ323" s="1072"/>
      <c r="BR323" s="1072"/>
      <c r="BS323" s="1072"/>
      <c r="BT323" s="1072"/>
      <c r="BU323" s="1072"/>
      <c r="BV323" s="1072"/>
      <c r="BW323" s="1072"/>
      <c r="BX323" s="1072"/>
      <c r="BY323" s="1072"/>
      <c r="BZ323" s="1072"/>
      <c r="CA323" s="1072"/>
      <c r="CB323" s="1072"/>
      <c r="CC323" s="1072"/>
      <c r="CD323" s="1072"/>
      <c r="CE323" s="1072"/>
      <c r="CF323" s="1072"/>
      <c r="CG323" s="1072"/>
      <c r="CH323" s="1072"/>
      <c r="CI323" s="1072"/>
      <c r="CJ323" s="1072"/>
      <c r="CK323" s="1072"/>
      <c r="CL323" s="1072"/>
      <c r="CM323" s="1072"/>
      <c r="CN323" s="1072"/>
      <c r="CO323" s="1072"/>
      <c r="CP323" s="1072"/>
      <c r="CQ323" s="1072"/>
      <c r="CR323" s="1072"/>
      <c r="CS323" s="1072"/>
      <c r="CT323" s="1072"/>
      <c r="CU323" s="1072"/>
      <c r="CV323" s="1072"/>
      <c r="CW323" s="1072"/>
      <c r="CX323" s="1072"/>
      <c r="CY323" s="1072"/>
      <c r="CZ323" s="1072"/>
      <c r="DA323" s="1072"/>
      <c r="DB323" s="1072"/>
      <c r="DC323" s="1072"/>
      <c r="DD323" s="1072"/>
      <c r="DE323" s="1072"/>
      <c r="DF323" s="1072"/>
      <c r="DG323" s="1072"/>
      <c r="DH323" s="1072"/>
      <c r="DI323" s="1072"/>
    </row>
    <row r="324" spans="1:113" s="1075" customFormat="1">
      <c r="A324" s="1257"/>
      <c r="B324" s="355"/>
      <c r="C324" s="1246"/>
      <c r="D324" s="1246"/>
      <c r="E324" s="1142"/>
      <c r="F324" s="1985"/>
      <c r="G324" s="1236"/>
      <c r="H324" s="1074"/>
      <c r="I324" s="1074"/>
      <c r="J324" s="1074"/>
      <c r="K324" s="1074"/>
      <c r="L324" s="1074"/>
      <c r="M324" s="1074"/>
      <c r="N324" s="1074"/>
      <c r="O324" s="1074"/>
      <c r="P324" s="1074"/>
      <c r="Q324" s="1074"/>
      <c r="R324" s="1074"/>
      <c r="S324" s="1074"/>
      <c r="T324" s="1074"/>
      <c r="U324" s="1074"/>
      <c r="V324" s="1074"/>
      <c r="W324" s="1074"/>
      <c r="X324" s="1074"/>
      <c r="Y324" s="1074"/>
      <c r="Z324" s="1074"/>
      <c r="AA324" s="1074"/>
      <c r="AB324" s="1074"/>
      <c r="AC324" s="1074"/>
      <c r="AD324" s="1074"/>
      <c r="AE324" s="1074"/>
      <c r="AF324" s="1074"/>
      <c r="AG324" s="1074"/>
      <c r="AH324" s="1074"/>
      <c r="AI324" s="1074"/>
      <c r="AJ324" s="1074"/>
      <c r="AK324" s="1074"/>
      <c r="AL324" s="1074"/>
      <c r="AM324" s="1074"/>
      <c r="AN324" s="1074"/>
      <c r="AO324" s="1074"/>
      <c r="AP324" s="1074"/>
      <c r="AQ324" s="1074"/>
      <c r="AR324" s="1074"/>
      <c r="AS324" s="1074"/>
      <c r="AT324" s="1074"/>
      <c r="AU324" s="1074"/>
      <c r="AV324" s="1074"/>
      <c r="AW324" s="1074"/>
      <c r="AX324" s="1074"/>
      <c r="AY324" s="1074"/>
      <c r="AZ324" s="1074"/>
      <c r="BA324" s="1074"/>
      <c r="BB324" s="1074"/>
      <c r="BC324" s="1074"/>
      <c r="BD324" s="1074"/>
      <c r="BE324" s="1074"/>
      <c r="BF324" s="1074"/>
      <c r="BG324" s="1074"/>
      <c r="BH324" s="1074"/>
      <c r="BI324" s="1074"/>
      <c r="BJ324" s="1074"/>
      <c r="BK324" s="1074"/>
      <c r="BL324" s="1074"/>
      <c r="BM324" s="1074"/>
      <c r="BN324" s="1074"/>
      <c r="BO324" s="1074"/>
      <c r="BP324" s="1074"/>
      <c r="BQ324" s="1074"/>
      <c r="BR324" s="1074"/>
      <c r="BS324" s="1074"/>
      <c r="BT324" s="1074"/>
      <c r="BU324" s="1074"/>
      <c r="BV324" s="1074"/>
      <c r="BW324" s="1074"/>
      <c r="BX324" s="1074"/>
      <c r="BY324" s="1074"/>
      <c r="BZ324" s="1074"/>
      <c r="CA324" s="1074"/>
      <c r="CB324" s="1074"/>
      <c r="CC324" s="1074"/>
      <c r="CD324" s="1074"/>
      <c r="CE324" s="1074"/>
      <c r="CF324" s="1074"/>
      <c r="CG324" s="1074"/>
      <c r="CH324" s="1074"/>
      <c r="CI324" s="1074"/>
      <c r="CJ324" s="1074"/>
      <c r="CK324" s="1074"/>
      <c r="CL324" s="1074"/>
      <c r="CM324" s="1074"/>
      <c r="CN324" s="1074"/>
      <c r="CO324" s="1074"/>
      <c r="CP324" s="1074"/>
      <c r="CQ324" s="1074"/>
      <c r="CR324" s="1074"/>
      <c r="CS324" s="1074"/>
      <c r="CT324" s="1074"/>
      <c r="CU324" s="1074"/>
      <c r="CV324" s="1074"/>
      <c r="CW324" s="1074"/>
      <c r="CX324" s="1074"/>
      <c r="CY324" s="1074"/>
      <c r="CZ324" s="1074"/>
      <c r="DA324" s="1074"/>
      <c r="DB324" s="1074"/>
      <c r="DC324" s="1074"/>
      <c r="DD324" s="1074"/>
      <c r="DE324" s="1074"/>
      <c r="DF324" s="1074"/>
      <c r="DG324" s="1074"/>
      <c r="DH324" s="1074"/>
      <c r="DI324" s="1074"/>
    </row>
    <row r="325" spans="1:113" s="1075" customFormat="1">
      <c r="A325" s="1246"/>
      <c r="B325" s="355"/>
      <c r="C325" s="1246"/>
      <c r="D325" s="1246"/>
      <c r="E325" s="1127"/>
      <c r="F325" s="1984"/>
      <c r="G325" s="1236"/>
      <c r="H325" s="1074"/>
      <c r="I325" s="1074"/>
      <c r="J325" s="1074"/>
      <c r="K325" s="1074"/>
      <c r="L325" s="1074"/>
      <c r="M325" s="1074"/>
      <c r="N325" s="1074"/>
      <c r="O325" s="1074"/>
      <c r="P325" s="1074"/>
      <c r="Q325" s="1074"/>
      <c r="R325" s="1074"/>
      <c r="S325" s="1074"/>
      <c r="T325" s="1074"/>
      <c r="U325" s="1074"/>
      <c r="V325" s="1074"/>
      <c r="W325" s="1074"/>
      <c r="X325" s="1074"/>
      <c r="Y325" s="1074"/>
      <c r="Z325" s="1074"/>
      <c r="AA325" s="1074"/>
      <c r="AB325" s="1074"/>
      <c r="AC325" s="1074"/>
      <c r="AD325" s="1074"/>
      <c r="AE325" s="1074"/>
      <c r="AF325" s="1074"/>
      <c r="AG325" s="1074"/>
      <c r="AH325" s="1074"/>
      <c r="AI325" s="1074"/>
      <c r="AJ325" s="1074"/>
      <c r="AK325" s="1074"/>
      <c r="AL325" s="1074"/>
      <c r="AM325" s="1074"/>
      <c r="AN325" s="1074"/>
      <c r="AO325" s="1074"/>
      <c r="AP325" s="1074"/>
      <c r="AQ325" s="1074"/>
      <c r="AR325" s="1074"/>
      <c r="AS325" s="1074"/>
      <c r="AT325" s="1074"/>
      <c r="AU325" s="1074"/>
      <c r="AV325" s="1074"/>
      <c r="AW325" s="1074"/>
      <c r="AX325" s="1074"/>
      <c r="AY325" s="1074"/>
      <c r="AZ325" s="1074"/>
      <c r="BA325" s="1074"/>
      <c r="BB325" s="1074"/>
      <c r="BC325" s="1074"/>
      <c r="BD325" s="1074"/>
      <c r="BE325" s="1074"/>
      <c r="BF325" s="1074"/>
      <c r="BG325" s="1074"/>
      <c r="BH325" s="1074"/>
      <c r="BI325" s="1074"/>
      <c r="BJ325" s="1074"/>
      <c r="BK325" s="1074"/>
      <c r="BL325" s="1074"/>
      <c r="BM325" s="1074"/>
      <c r="BN325" s="1074"/>
      <c r="BO325" s="1074"/>
      <c r="BP325" s="1074"/>
      <c r="BQ325" s="1074"/>
      <c r="BR325" s="1074"/>
      <c r="BS325" s="1074"/>
      <c r="BT325" s="1074"/>
      <c r="BU325" s="1074"/>
      <c r="BV325" s="1074"/>
      <c r="BW325" s="1074"/>
      <c r="BX325" s="1074"/>
      <c r="BY325" s="1074"/>
      <c r="BZ325" s="1074"/>
      <c r="CA325" s="1074"/>
      <c r="CB325" s="1074"/>
      <c r="CC325" s="1074"/>
      <c r="CD325" s="1074"/>
      <c r="CE325" s="1074"/>
      <c r="CF325" s="1074"/>
      <c r="CG325" s="1074"/>
      <c r="CH325" s="1074"/>
      <c r="CI325" s="1074"/>
      <c r="CJ325" s="1074"/>
      <c r="CK325" s="1074"/>
      <c r="CL325" s="1074"/>
      <c r="CM325" s="1074"/>
      <c r="CN325" s="1074"/>
      <c r="CO325" s="1074"/>
      <c r="CP325" s="1074"/>
      <c r="CQ325" s="1074"/>
      <c r="CR325" s="1074"/>
      <c r="CS325" s="1074"/>
      <c r="CT325" s="1074"/>
      <c r="CU325" s="1074"/>
      <c r="CV325" s="1074"/>
      <c r="CW325" s="1074"/>
      <c r="CX325" s="1074"/>
      <c r="CY325" s="1074"/>
      <c r="CZ325" s="1074"/>
      <c r="DA325" s="1074"/>
      <c r="DB325" s="1074"/>
      <c r="DC325" s="1074"/>
      <c r="DD325" s="1074"/>
      <c r="DE325" s="1074"/>
      <c r="DF325" s="1074"/>
      <c r="DG325" s="1074"/>
      <c r="DH325" s="1074"/>
      <c r="DI325" s="1074"/>
    </row>
    <row r="326" spans="1:113" s="1075" customFormat="1">
      <c r="A326" s="1246"/>
      <c r="B326" s="355"/>
      <c r="C326" s="1246"/>
      <c r="D326" s="1246"/>
      <c r="E326" s="1127"/>
      <c r="F326" s="1984"/>
      <c r="G326" s="1236"/>
      <c r="H326" s="1074"/>
      <c r="I326" s="1074"/>
      <c r="J326" s="1074"/>
      <c r="K326" s="1074"/>
      <c r="L326" s="1074"/>
      <c r="M326" s="1074"/>
      <c r="N326" s="1074"/>
      <c r="O326" s="1074"/>
      <c r="P326" s="1074"/>
      <c r="Q326" s="1074"/>
      <c r="R326" s="1074"/>
      <c r="S326" s="1074"/>
      <c r="T326" s="1074"/>
      <c r="U326" s="1074"/>
      <c r="V326" s="1074"/>
      <c r="W326" s="1074"/>
      <c r="X326" s="1074"/>
      <c r="Y326" s="1074"/>
      <c r="Z326" s="1074"/>
      <c r="AA326" s="1074"/>
      <c r="AB326" s="1074"/>
      <c r="AC326" s="1074"/>
      <c r="AD326" s="1074"/>
      <c r="AE326" s="1074"/>
      <c r="AF326" s="1074"/>
      <c r="AG326" s="1074"/>
      <c r="AH326" s="1074"/>
      <c r="AI326" s="1074"/>
      <c r="AJ326" s="1074"/>
      <c r="AK326" s="1074"/>
      <c r="AL326" s="1074"/>
      <c r="AM326" s="1074"/>
      <c r="AN326" s="1074"/>
      <c r="AO326" s="1074"/>
      <c r="AP326" s="1074"/>
      <c r="AQ326" s="1074"/>
      <c r="AR326" s="1074"/>
      <c r="AS326" s="1074"/>
      <c r="AT326" s="1074"/>
      <c r="AU326" s="1074"/>
      <c r="AV326" s="1074"/>
      <c r="AW326" s="1074"/>
      <c r="AX326" s="1074"/>
      <c r="AY326" s="1074"/>
      <c r="AZ326" s="1074"/>
      <c r="BA326" s="1074"/>
      <c r="BB326" s="1074"/>
      <c r="BC326" s="1074"/>
      <c r="BD326" s="1074"/>
      <c r="BE326" s="1074"/>
      <c r="BF326" s="1074"/>
      <c r="BG326" s="1074"/>
      <c r="BH326" s="1074"/>
      <c r="BI326" s="1074"/>
      <c r="BJ326" s="1074"/>
      <c r="BK326" s="1074"/>
      <c r="BL326" s="1074"/>
      <c r="BM326" s="1074"/>
      <c r="BN326" s="1074"/>
      <c r="BO326" s="1074"/>
      <c r="BP326" s="1074"/>
      <c r="BQ326" s="1074"/>
      <c r="BR326" s="1074"/>
      <c r="BS326" s="1074"/>
      <c r="BT326" s="1074"/>
      <c r="BU326" s="1074"/>
      <c r="BV326" s="1074"/>
      <c r="BW326" s="1074"/>
      <c r="BX326" s="1074"/>
      <c r="BY326" s="1074"/>
      <c r="BZ326" s="1074"/>
      <c r="CA326" s="1074"/>
      <c r="CB326" s="1074"/>
      <c r="CC326" s="1074"/>
      <c r="CD326" s="1074"/>
      <c r="CE326" s="1074"/>
      <c r="CF326" s="1074"/>
      <c r="CG326" s="1074"/>
      <c r="CH326" s="1074"/>
      <c r="CI326" s="1074"/>
      <c r="CJ326" s="1074"/>
      <c r="CK326" s="1074"/>
      <c r="CL326" s="1074"/>
      <c r="CM326" s="1074"/>
      <c r="CN326" s="1074"/>
      <c r="CO326" s="1074"/>
      <c r="CP326" s="1074"/>
      <c r="CQ326" s="1074"/>
      <c r="CR326" s="1074"/>
      <c r="CS326" s="1074"/>
      <c r="CT326" s="1074"/>
      <c r="CU326" s="1074"/>
      <c r="CV326" s="1074"/>
      <c r="CW326" s="1074"/>
      <c r="CX326" s="1074"/>
      <c r="CY326" s="1074"/>
      <c r="CZ326" s="1074"/>
      <c r="DA326" s="1074"/>
      <c r="DB326" s="1074"/>
      <c r="DC326" s="1074"/>
      <c r="DD326" s="1074"/>
      <c r="DE326" s="1074"/>
      <c r="DF326" s="1074"/>
      <c r="DG326" s="1074"/>
      <c r="DH326" s="1074"/>
      <c r="DI326" s="1074"/>
    </row>
    <row r="327" spans="1:113" s="1075" customFormat="1">
      <c r="A327" s="1246"/>
      <c r="B327" s="355"/>
      <c r="C327" s="1246"/>
      <c r="D327" s="1246"/>
      <c r="E327" s="1127"/>
      <c r="F327" s="1984"/>
      <c r="G327" s="1236"/>
      <c r="H327" s="1074"/>
      <c r="I327" s="1074"/>
      <c r="J327" s="1074"/>
      <c r="K327" s="1074"/>
      <c r="L327" s="1074"/>
      <c r="M327" s="1074"/>
      <c r="N327" s="1074"/>
      <c r="O327" s="1074"/>
      <c r="P327" s="1074"/>
      <c r="Q327" s="1074"/>
      <c r="R327" s="1074"/>
      <c r="S327" s="1074"/>
      <c r="T327" s="1074"/>
      <c r="U327" s="1074"/>
      <c r="V327" s="1074"/>
      <c r="W327" s="1074"/>
      <c r="X327" s="1074"/>
      <c r="Y327" s="1074"/>
      <c r="Z327" s="1074"/>
      <c r="AA327" s="1074"/>
      <c r="AB327" s="1074"/>
      <c r="AC327" s="1074"/>
      <c r="AD327" s="1074"/>
      <c r="AE327" s="1074"/>
      <c r="AF327" s="1074"/>
      <c r="AG327" s="1074"/>
      <c r="AH327" s="1074"/>
      <c r="AI327" s="1074"/>
      <c r="AJ327" s="1074"/>
      <c r="AK327" s="1074"/>
      <c r="AL327" s="1074"/>
      <c r="AM327" s="1074"/>
      <c r="AN327" s="1074"/>
      <c r="AO327" s="1074"/>
      <c r="AP327" s="1074"/>
      <c r="AQ327" s="1074"/>
      <c r="AR327" s="1074"/>
      <c r="AS327" s="1074"/>
      <c r="AT327" s="1074"/>
      <c r="AU327" s="1074"/>
      <c r="AV327" s="1074"/>
      <c r="AW327" s="1074"/>
      <c r="AX327" s="1074"/>
      <c r="AY327" s="1074"/>
      <c r="AZ327" s="1074"/>
      <c r="BA327" s="1074"/>
      <c r="BB327" s="1074"/>
      <c r="BC327" s="1074"/>
      <c r="BD327" s="1074"/>
      <c r="BE327" s="1074"/>
      <c r="BF327" s="1074"/>
      <c r="BG327" s="1074"/>
      <c r="BH327" s="1074"/>
      <c r="BI327" s="1074"/>
      <c r="BJ327" s="1074"/>
      <c r="BK327" s="1074"/>
      <c r="BL327" s="1074"/>
      <c r="BM327" s="1074"/>
      <c r="BN327" s="1074"/>
      <c r="BO327" s="1074"/>
      <c r="BP327" s="1074"/>
      <c r="BQ327" s="1074"/>
      <c r="BR327" s="1074"/>
      <c r="BS327" s="1074"/>
      <c r="BT327" s="1074"/>
      <c r="BU327" s="1074"/>
      <c r="BV327" s="1074"/>
      <c r="BW327" s="1074"/>
      <c r="BX327" s="1074"/>
      <c r="BY327" s="1074"/>
      <c r="BZ327" s="1074"/>
      <c r="CA327" s="1074"/>
      <c r="CB327" s="1074"/>
      <c r="CC327" s="1074"/>
      <c r="CD327" s="1074"/>
      <c r="CE327" s="1074"/>
      <c r="CF327" s="1074"/>
      <c r="CG327" s="1074"/>
      <c r="CH327" s="1074"/>
      <c r="CI327" s="1074"/>
      <c r="CJ327" s="1074"/>
      <c r="CK327" s="1074"/>
      <c r="CL327" s="1074"/>
      <c r="CM327" s="1074"/>
      <c r="CN327" s="1074"/>
      <c r="CO327" s="1074"/>
      <c r="CP327" s="1074"/>
      <c r="CQ327" s="1074"/>
      <c r="CR327" s="1074"/>
      <c r="CS327" s="1074"/>
      <c r="CT327" s="1074"/>
      <c r="CU327" s="1074"/>
      <c r="CV327" s="1074"/>
      <c r="CW327" s="1074"/>
      <c r="CX327" s="1074"/>
      <c r="CY327" s="1074"/>
      <c r="CZ327" s="1074"/>
      <c r="DA327" s="1074"/>
      <c r="DB327" s="1074"/>
      <c r="DC327" s="1074"/>
      <c r="DD327" s="1074"/>
      <c r="DE327" s="1074"/>
      <c r="DF327" s="1074"/>
      <c r="DG327" s="1074"/>
      <c r="DH327" s="1074"/>
      <c r="DI327" s="1074"/>
    </row>
    <row r="328" spans="1:113" s="1075" customFormat="1">
      <c r="A328" s="1246"/>
      <c r="B328" s="355"/>
      <c r="C328" s="1246"/>
      <c r="D328" s="1246"/>
      <c r="E328" s="1127"/>
      <c r="F328" s="1984"/>
      <c r="G328" s="1236"/>
      <c r="H328" s="1074"/>
      <c r="I328" s="1074"/>
      <c r="J328" s="1074"/>
      <c r="K328" s="1074"/>
      <c r="L328" s="1074"/>
      <c r="M328" s="1074"/>
      <c r="N328" s="1074"/>
      <c r="O328" s="1074"/>
      <c r="P328" s="1074"/>
      <c r="Q328" s="1074"/>
      <c r="R328" s="1074"/>
      <c r="S328" s="1074"/>
      <c r="T328" s="1074"/>
      <c r="U328" s="1074"/>
      <c r="V328" s="1074"/>
      <c r="W328" s="1074"/>
      <c r="X328" s="1074"/>
      <c r="Y328" s="1074"/>
      <c r="Z328" s="1074"/>
      <c r="AA328" s="1074"/>
      <c r="AB328" s="1074"/>
      <c r="AC328" s="1074"/>
      <c r="AD328" s="1074"/>
      <c r="AE328" s="1074"/>
      <c r="AF328" s="1074"/>
      <c r="AG328" s="1074"/>
      <c r="AH328" s="1074"/>
      <c r="AI328" s="1074"/>
      <c r="AJ328" s="1074"/>
      <c r="AK328" s="1074"/>
      <c r="AL328" s="1074"/>
      <c r="AM328" s="1074"/>
      <c r="AN328" s="1074"/>
      <c r="AO328" s="1074"/>
      <c r="AP328" s="1074"/>
      <c r="AQ328" s="1074"/>
      <c r="AR328" s="1074"/>
      <c r="AS328" s="1074"/>
      <c r="AT328" s="1074"/>
      <c r="AU328" s="1074"/>
      <c r="AV328" s="1074"/>
      <c r="AW328" s="1074"/>
      <c r="AX328" s="1074"/>
      <c r="AY328" s="1074"/>
      <c r="AZ328" s="1074"/>
      <c r="BA328" s="1074"/>
      <c r="BB328" s="1074"/>
      <c r="BC328" s="1074"/>
      <c r="BD328" s="1074"/>
      <c r="BE328" s="1074"/>
      <c r="BF328" s="1074"/>
      <c r="BG328" s="1074"/>
      <c r="BH328" s="1074"/>
      <c r="BI328" s="1074"/>
      <c r="BJ328" s="1074"/>
      <c r="BK328" s="1074"/>
      <c r="BL328" s="1074"/>
      <c r="BM328" s="1074"/>
      <c r="BN328" s="1074"/>
      <c r="BO328" s="1074"/>
      <c r="BP328" s="1074"/>
      <c r="BQ328" s="1074"/>
      <c r="BR328" s="1074"/>
      <c r="BS328" s="1074"/>
      <c r="BT328" s="1074"/>
      <c r="BU328" s="1074"/>
      <c r="BV328" s="1074"/>
      <c r="BW328" s="1074"/>
      <c r="BX328" s="1074"/>
      <c r="BY328" s="1074"/>
      <c r="BZ328" s="1074"/>
      <c r="CA328" s="1074"/>
      <c r="CB328" s="1074"/>
      <c r="CC328" s="1074"/>
      <c r="CD328" s="1074"/>
      <c r="CE328" s="1074"/>
      <c r="CF328" s="1074"/>
      <c r="CG328" s="1074"/>
      <c r="CH328" s="1074"/>
      <c r="CI328" s="1074"/>
      <c r="CJ328" s="1074"/>
      <c r="CK328" s="1074"/>
      <c r="CL328" s="1074"/>
      <c r="CM328" s="1074"/>
      <c r="CN328" s="1074"/>
      <c r="CO328" s="1074"/>
      <c r="CP328" s="1074"/>
      <c r="CQ328" s="1074"/>
      <c r="CR328" s="1074"/>
      <c r="CS328" s="1074"/>
      <c r="CT328" s="1074"/>
      <c r="CU328" s="1074"/>
      <c r="CV328" s="1074"/>
      <c r="CW328" s="1074"/>
      <c r="CX328" s="1074"/>
      <c r="CY328" s="1074"/>
      <c r="CZ328" s="1074"/>
      <c r="DA328" s="1074"/>
      <c r="DB328" s="1074"/>
      <c r="DC328" s="1074"/>
      <c r="DD328" s="1074"/>
      <c r="DE328" s="1074"/>
      <c r="DF328" s="1074"/>
      <c r="DG328" s="1074"/>
      <c r="DH328" s="1074"/>
      <c r="DI328" s="1074"/>
    </row>
    <row r="329" spans="1:113" s="1075" customFormat="1">
      <c r="A329" s="1246"/>
      <c r="B329" s="355"/>
      <c r="C329" s="1246"/>
      <c r="D329" s="1246"/>
      <c r="E329" s="1127"/>
      <c r="F329" s="1984"/>
      <c r="G329" s="1236"/>
      <c r="H329" s="1074"/>
      <c r="I329" s="1074"/>
      <c r="J329" s="1074"/>
      <c r="K329" s="1074"/>
      <c r="L329" s="1074"/>
      <c r="M329" s="1074"/>
      <c r="N329" s="1074"/>
      <c r="O329" s="1074"/>
      <c r="P329" s="1074"/>
      <c r="Q329" s="1074"/>
      <c r="R329" s="1074"/>
      <c r="S329" s="1074"/>
      <c r="T329" s="1074"/>
      <c r="U329" s="1074"/>
      <c r="V329" s="1074"/>
      <c r="W329" s="1074"/>
      <c r="X329" s="1074"/>
      <c r="Y329" s="1074"/>
      <c r="Z329" s="1074"/>
      <c r="AA329" s="1074"/>
      <c r="AB329" s="1074"/>
      <c r="AC329" s="1074"/>
      <c r="AD329" s="1074"/>
      <c r="AE329" s="1074"/>
      <c r="AF329" s="1074"/>
      <c r="AG329" s="1074"/>
      <c r="AH329" s="1074"/>
      <c r="AI329" s="1074"/>
      <c r="AJ329" s="1074"/>
      <c r="AK329" s="1074"/>
      <c r="AL329" s="1074"/>
      <c r="AM329" s="1074"/>
      <c r="AN329" s="1074"/>
      <c r="AO329" s="1074"/>
      <c r="AP329" s="1074"/>
      <c r="AQ329" s="1074"/>
      <c r="AR329" s="1074"/>
      <c r="AS329" s="1074"/>
      <c r="AT329" s="1074"/>
      <c r="AU329" s="1074"/>
      <c r="AV329" s="1074"/>
      <c r="AW329" s="1074"/>
      <c r="AX329" s="1074"/>
      <c r="AY329" s="1074"/>
      <c r="AZ329" s="1074"/>
      <c r="BA329" s="1074"/>
      <c r="BB329" s="1074"/>
      <c r="BC329" s="1074"/>
      <c r="BD329" s="1074"/>
      <c r="BE329" s="1074"/>
      <c r="BF329" s="1074"/>
      <c r="BG329" s="1074"/>
      <c r="BH329" s="1074"/>
      <c r="BI329" s="1074"/>
      <c r="BJ329" s="1074"/>
      <c r="BK329" s="1074"/>
      <c r="BL329" s="1074"/>
      <c r="BM329" s="1074"/>
      <c r="BN329" s="1074"/>
      <c r="BO329" s="1074"/>
      <c r="BP329" s="1074"/>
      <c r="BQ329" s="1074"/>
      <c r="BR329" s="1074"/>
      <c r="BS329" s="1074"/>
      <c r="BT329" s="1074"/>
      <c r="BU329" s="1074"/>
      <c r="BV329" s="1074"/>
      <c r="BW329" s="1074"/>
      <c r="BX329" s="1074"/>
      <c r="BY329" s="1074"/>
      <c r="BZ329" s="1074"/>
      <c r="CA329" s="1074"/>
      <c r="CB329" s="1074"/>
      <c r="CC329" s="1074"/>
      <c r="CD329" s="1074"/>
      <c r="CE329" s="1074"/>
      <c r="CF329" s="1074"/>
      <c r="CG329" s="1074"/>
      <c r="CH329" s="1074"/>
      <c r="CI329" s="1074"/>
      <c r="CJ329" s="1074"/>
      <c r="CK329" s="1074"/>
      <c r="CL329" s="1074"/>
      <c r="CM329" s="1074"/>
      <c r="CN329" s="1074"/>
      <c r="CO329" s="1074"/>
      <c r="CP329" s="1074"/>
      <c r="CQ329" s="1074"/>
      <c r="CR329" s="1074"/>
      <c r="CS329" s="1074"/>
      <c r="CT329" s="1074"/>
      <c r="CU329" s="1074"/>
      <c r="CV329" s="1074"/>
      <c r="CW329" s="1074"/>
      <c r="CX329" s="1074"/>
      <c r="CY329" s="1074"/>
      <c r="CZ329" s="1074"/>
      <c r="DA329" s="1074"/>
      <c r="DB329" s="1074"/>
      <c r="DC329" s="1074"/>
      <c r="DD329" s="1074"/>
      <c r="DE329" s="1074"/>
      <c r="DF329" s="1074"/>
      <c r="DG329" s="1074"/>
      <c r="DH329" s="1074"/>
      <c r="DI329" s="1074"/>
    </row>
    <row r="330" spans="1:113" s="1075" customFormat="1">
      <c r="A330" s="1246"/>
      <c r="B330" s="355"/>
      <c r="C330" s="1246"/>
      <c r="D330" s="361"/>
      <c r="E330" s="1127"/>
      <c r="F330" s="1984"/>
      <c r="G330" s="1236"/>
      <c r="H330" s="1074"/>
      <c r="I330" s="1074"/>
      <c r="J330" s="1074"/>
      <c r="K330" s="1074"/>
      <c r="L330" s="1074"/>
      <c r="M330" s="1074"/>
      <c r="N330" s="1074"/>
      <c r="O330" s="1074"/>
      <c r="P330" s="1074"/>
      <c r="Q330" s="1074"/>
      <c r="R330" s="1074"/>
      <c r="S330" s="1074"/>
      <c r="T330" s="1074"/>
      <c r="U330" s="1074"/>
      <c r="V330" s="1074"/>
      <c r="W330" s="1074"/>
      <c r="X330" s="1074"/>
      <c r="Y330" s="1074"/>
      <c r="Z330" s="1074"/>
      <c r="AA330" s="1074"/>
      <c r="AB330" s="1074"/>
      <c r="AC330" s="1074"/>
      <c r="AD330" s="1074"/>
      <c r="AE330" s="1074"/>
      <c r="AF330" s="1074"/>
      <c r="AG330" s="1074"/>
      <c r="AH330" s="1074"/>
      <c r="AI330" s="1074"/>
      <c r="AJ330" s="1074"/>
      <c r="AK330" s="1074"/>
      <c r="AL330" s="1074"/>
      <c r="AM330" s="1074"/>
      <c r="AN330" s="1074"/>
      <c r="AO330" s="1074"/>
      <c r="AP330" s="1074"/>
      <c r="AQ330" s="1074"/>
      <c r="AR330" s="1074"/>
      <c r="AS330" s="1074"/>
      <c r="AT330" s="1074"/>
      <c r="AU330" s="1074"/>
      <c r="AV330" s="1074"/>
      <c r="AW330" s="1074"/>
      <c r="AX330" s="1074"/>
      <c r="AY330" s="1074"/>
      <c r="AZ330" s="1074"/>
      <c r="BA330" s="1074"/>
      <c r="BB330" s="1074"/>
      <c r="BC330" s="1074"/>
      <c r="BD330" s="1074"/>
      <c r="BE330" s="1074"/>
      <c r="BF330" s="1074"/>
      <c r="BG330" s="1074"/>
      <c r="BH330" s="1074"/>
      <c r="BI330" s="1074"/>
      <c r="BJ330" s="1074"/>
      <c r="BK330" s="1074"/>
      <c r="BL330" s="1074"/>
      <c r="BM330" s="1074"/>
      <c r="BN330" s="1074"/>
      <c r="BO330" s="1074"/>
      <c r="BP330" s="1074"/>
      <c r="BQ330" s="1074"/>
      <c r="BR330" s="1074"/>
      <c r="BS330" s="1074"/>
      <c r="BT330" s="1074"/>
      <c r="BU330" s="1074"/>
      <c r="BV330" s="1074"/>
      <c r="BW330" s="1074"/>
      <c r="BX330" s="1074"/>
      <c r="BY330" s="1074"/>
      <c r="BZ330" s="1074"/>
      <c r="CA330" s="1074"/>
      <c r="CB330" s="1074"/>
      <c r="CC330" s="1074"/>
      <c r="CD330" s="1074"/>
      <c r="CE330" s="1074"/>
      <c r="CF330" s="1074"/>
      <c r="CG330" s="1074"/>
      <c r="CH330" s="1074"/>
      <c r="CI330" s="1074"/>
      <c r="CJ330" s="1074"/>
      <c r="CK330" s="1074"/>
      <c r="CL330" s="1074"/>
      <c r="CM330" s="1074"/>
      <c r="CN330" s="1074"/>
      <c r="CO330" s="1074"/>
      <c r="CP330" s="1074"/>
      <c r="CQ330" s="1074"/>
      <c r="CR330" s="1074"/>
      <c r="CS330" s="1074"/>
      <c r="CT330" s="1074"/>
      <c r="CU330" s="1074"/>
      <c r="CV330" s="1074"/>
      <c r="CW330" s="1074"/>
      <c r="CX330" s="1074"/>
      <c r="CY330" s="1074"/>
      <c r="CZ330" s="1074"/>
      <c r="DA330" s="1074"/>
      <c r="DB330" s="1074"/>
      <c r="DC330" s="1074"/>
      <c r="DD330" s="1074"/>
      <c r="DE330" s="1074"/>
      <c r="DF330" s="1074"/>
      <c r="DG330" s="1074"/>
      <c r="DH330" s="1074"/>
      <c r="DI330" s="1074"/>
    </row>
    <row r="331" spans="1:113" s="1075" customFormat="1">
      <c r="A331" s="1246"/>
      <c r="B331" s="355"/>
      <c r="C331" s="1246"/>
      <c r="D331" s="1246"/>
      <c r="E331" s="1110"/>
      <c r="F331" s="1215"/>
      <c r="G331" s="1236"/>
      <c r="H331" s="1074"/>
      <c r="I331" s="1074"/>
      <c r="J331" s="1074"/>
      <c r="K331" s="1074"/>
      <c r="L331" s="1074"/>
      <c r="M331" s="1074"/>
      <c r="N331" s="1074"/>
      <c r="O331" s="1074"/>
      <c r="P331" s="1074"/>
      <c r="Q331" s="1074"/>
      <c r="R331" s="1074"/>
      <c r="S331" s="1074"/>
      <c r="T331" s="1074"/>
      <c r="U331" s="1074"/>
      <c r="V331" s="1074"/>
      <c r="W331" s="1074"/>
      <c r="X331" s="1074"/>
      <c r="Y331" s="1074"/>
      <c r="Z331" s="1074"/>
      <c r="AA331" s="1074"/>
      <c r="AB331" s="1074"/>
      <c r="AC331" s="1074"/>
      <c r="AD331" s="1074"/>
      <c r="AE331" s="1074"/>
      <c r="AF331" s="1074"/>
      <c r="AG331" s="1074"/>
      <c r="AH331" s="1074"/>
      <c r="AI331" s="1074"/>
      <c r="AJ331" s="1074"/>
      <c r="AK331" s="1074"/>
      <c r="AL331" s="1074"/>
      <c r="AM331" s="1074"/>
      <c r="AN331" s="1074"/>
      <c r="AO331" s="1074"/>
      <c r="AP331" s="1074"/>
      <c r="AQ331" s="1074"/>
      <c r="AR331" s="1074"/>
      <c r="AS331" s="1074"/>
      <c r="AT331" s="1074"/>
      <c r="AU331" s="1074"/>
      <c r="AV331" s="1074"/>
      <c r="AW331" s="1074"/>
      <c r="AX331" s="1074"/>
      <c r="AY331" s="1074"/>
      <c r="AZ331" s="1074"/>
      <c r="BA331" s="1074"/>
      <c r="BB331" s="1074"/>
      <c r="BC331" s="1074"/>
      <c r="BD331" s="1074"/>
      <c r="BE331" s="1074"/>
      <c r="BF331" s="1074"/>
      <c r="BG331" s="1074"/>
      <c r="BH331" s="1074"/>
      <c r="BI331" s="1074"/>
      <c r="BJ331" s="1074"/>
      <c r="BK331" s="1074"/>
      <c r="BL331" s="1074"/>
      <c r="BM331" s="1074"/>
      <c r="BN331" s="1074"/>
      <c r="BO331" s="1074"/>
      <c r="BP331" s="1074"/>
      <c r="BQ331" s="1074"/>
      <c r="BR331" s="1074"/>
      <c r="BS331" s="1074"/>
      <c r="BT331" s="1074"/>
      <c r="BU331" s="1074"/>
      <c r="BV331" s="1074"/>
      <c r="BW331" s="1074"/>
      <c r="BX331" s="1074"/>
      <c r="BY331" s="1074"/>
      <c r="BZ331" s="1074"/>
      <c r="CA331" s="1074"/>
      <c r="CB331" s="1074"/>
      <c r="CC331" s="1074"/>
      <c r="CD331" s="1074"/>
      <c r="CE331" s="1074"/>
      <c r="CF331" s="1074"/>
      <c r="CG331" s="1074"/>
      <c r="CH331" s="1074"/>
      <c r="CI331" s="1074"/>
      <c r="CJ331" s="1074"/>
      <c r="CK331" s="1074"/>
      <c r="CL331" s="1074"/>
      <c r="CM331" s="1074"/>
      <c r="CN331" s="1074"/>
      <c r="CO331" s="1074"/>
      <c r="CP331" s="1074"/>
      <c r="CQ331" s="1074"/>
      <c r="CR331" s="1074"/>
      <c r="CS331" s="1074"/>
      <c r="CT331" s="1074"/>
      <c r="CU331" s="1074"/>
      <c r="CV331" s="1074"/>
      <c r="CW331" s="1074"/>
      <c r="CX331" s="1074"/>
      <c r="CY331" s="1074"/>
      <c r="CZ331" s="1074"/>
      <c r="DA331" s="1074"/>
      <c r="DB331" s="1074"/>
      <c r="DC331" s="1074"/>
      <c r="DD331" s="1074"/>
      <c r="DE331" s="1074"/>
      <c r="DF331" s="1074"/>
      <c r="DG331" s="1074"/>
      <c r="DH331" s="1074"/>
      <c r="DI331" s="1074"/>
    </row>
    <row r="332" spans="1:113" s="1075" customFormat="1">
      <c r="A332" s="1246"/>
      <c r="B332" s="355"/>
      <c r="C332" s="1246"/>
      <c r="D332" s="1246"/>
      <c r="E332" s="1110"/>
      <c r="F332" s="1215"/>
      <c r="G332" s="1236"/>
      <c r="H332" s="1074"/>
      <c r="I332" s="1074"/>
      <c r="J332" s="1074"/>
      <c r="K332" s="1074"/>
      <c r="L332" s="1074"/>
      <c r="M332" s="1074"/>
      <c r="N332" s="1074"/>
      <c r="O332" s="1074"/>
      <c r="P332" s="1074"/>
      <c r="Q332" s="1074"/>
      <c r="R332" s="1074"/>
      <c r="S332" s="1074"/>
      <c r="T332" s="1074"/>
      <c r="U332" s="1074"/>
      <c r="V332" s="1074"/>
      <c r="W332" s="1074"/>
      <c r="X332" s="1074"/>
      <c r="Y332" s="1074"/>
      <c r="Z332" s="1074"/>
      <c r="AA332" s="1074"/>
      <c r="AB332" s="1074"/>
      <c r="AC332" s="1074"/>
      <c r="AD332" s="1074"/>
      <c r="AE332" s="1074"/>
      <c r="AF332" s="1074"/>
      <c r="AG332" s="1074"/>
      <c r="AH332" s="1074"/>
      <c r="AI332" s="1074"/>
      <c r="AJ332" s="1074"/>
      <c r="AK332" s="1074"/>
      <c r="AL332" s="1074"/>
      <c r="AM332" s="1074"/>
      <c r="AN332" s="1074"/>
      <c r="AO332" s="1074"/>
      <c r="AP332" s="1074"/>
      <c r="AQ332" s="1074"/>
      <c r="AR332" s="1074"/>
      <c r="AS332" s="1074"/>
      <c r="AT332" s="1074"/>
      <c r="AU332" s="1074"/>
      <c r="AV332" s="1074"/>
      <c r="AW332" s="1074"/>
      <c r="AX332" s="1074"/>
      <c r="AY332" s="1074"/>
      <c r="AZ332" s="1074"/>
      <c r="BA332" s="1074"/>
      <c r="BB332" s="1074"/>
      <c r="BC332" s="1074"/>
      <c r="BD332" s="1074"/>
      <c r="BE332" s="1074"/>
      <c r="BF332" s="1074"/>
      <c r="BG332" s="1074"/>
      <c r="BH332" s="1074"/>
      <c r="BI332" s="1074"/>
      <c r="BJ332" s="1074"/>
      <c r="BK332" s="1074"/>
      <c r="BL332" s="1074"/>
      <c r="BM332" s="1074"/>
      <c r="BN332" s="1074"/>
      <c r="BO332" s="1074"/>
      <c r="BP332" s="1074"/>
      <c r="BQ332" s="1074"/>
      <c r="BR332" s="1074"/>
      <c r="BS332" s="1074"/>
      <c r="BT332" s="1074"/>
      <c r="BU332" s="1074"/>
      <c r="BV332" s="1074"/>
      <c r="BW332" s="1074"/>
      <c r="BX332" s="1074"/>
      <c r="BY332" s="1074"/>
      <c r="BZ332" s="1074"/>
      <c r="CA332" s="1074"/>
      <c r="CB332" s="1074"/>
      <c r="CC332" s="1074"/>
      <c r="CD332" s="1074"/>
      <c r="CE332" s="1074"/>
      <c r="CF332" s="1074"/>
      <c r="CG332" s="1074"/>
      <c r="CH332" s="1074"/>
      <c r="CI332" s="1074"/>
      <c r="CJ332" s="1074"/>
      <c r="CK332" s="1074"/>
      <c r="CL332" s="1074"/>
      <c r="CM332" s="1074"/>
      <c r="CN332" s="1074"/>
      <c r="CO332" s="1074"/>
      <c r="CP332" s="1074"/>
      <c r="CQ332" s="1074"/>
      <c r="CR332" s="1074"/>
      <c r="CS332" s="1074"/>
      <c r="CT332" s="1074"/>
      <c r="CU332" s="1074"/>
      <c r="CV332" s="1074"/>
      <c r="CW332" s="1074"/>
      <c r="CX332" s="1074"/>
      <c r="CY332" s="1074"/>
      <c r="CZ332" s="1074"/>
      <c r="DA332" s="1074"/>
      <c r="DB332" s="1074"/>
      <c r="DC332" s="1074"/>
      <c r="DD332" s="1074"/>
      <c r="DE332" s="1074"/>
      <c r="DF332" s="1074"/>
      <c r="DG332" s="1074"/>
      <c r="DH332" s="1074"/>
      <c r="DI332" s="1074"/>
    </row>
    <row r="333" spans="1:113" s="1075" customFormat="1">
      <c r="A333" s="1246"/>
      <c r="B333" s="355"/>
      <c r="C333" s="1246"/>
      <c r="D333" s="1255"/>
      <c r="E333" s="1110"/>
      <c r="F333" s="1215"/>
      <c r="G333" s="1236"/>
      <c r="H333" s="1074"/>
      <c r="I333" s="1074"/>
      <c r="J333" s="1074"/>
      <c r="K333" s="1074"/>
      <c r="L333" s="1074"/>
      <c r="M333" s="1074"/>
      <c r="N333" s="1074"/>
      <c r="O333" s="1074"/>
      <c r="P333" s="1074"/>
      <c r="Q333" s="1074"/>
      <c r="R333" s="1074"/>
      <c r="S333" s="1074"/>
      <c r="T333" s="1074"/>
      <c r="U333" s="1074"/>
      <c r="V333" s="1074"/>
      <c r="W333" s="1074"/>
      <c r="X333" s="1074"/>
      <c r="Y333" s="1074"/>
      <c r="Z333" s="1074"/>
      <c r="AA333" s="1074"/>
      <c r="AB333" s="1074"/>
      <c r="AC333" s="1074"/>
      <c r="AD333" s="1074"/>
      <c r="AE333" s="1074"/>
      <c r="AF333" s="1074"/>
      <c r="AG333" s="1074"/>
      <c r="AH333" s="1074"/>
      <c r="AI333" s="1074"/>
      <c r="AJ333" s="1074"/>
      <c r="AK333" s="1074"/>
      <c r="AL333" s="1074"/>
      <c r="AM333" s="1074"/>
      <c r="AN333" s="1074"/>
      <c r="AO333" s="1074"/>
      <c r="AP333" s="1074"/>
      <c r="AQ333" s="1074"/>
      <c r="AR333" s="1074"/>
      <c r="AS333" s="1074"/>
      <c r="AT333" s="1074"/>
      <c r="AU333" s="1074"/>
      <c r="AV333" s="1074"/>
      <c r="AW333" s="1074"/>
      <c r="AX333" s="1074"/>
      <c r="AY333" s="1074"/>
      <c r="AZ333" s="1074"/>
      <c r="BA333" s="1074"/>
      <c r="BB333" s="1074"/>
      <c r="BC333" s="1074"/>
      <c r="BD333" s="1074"/>
      <c r="BE333" s="1074"/>
      <c r="BF333" s="1074"/>
      <c r="BG333" s="1074"/>
      <c r="BH333" s="1074"/>
      <c r="BI333" s="1074"/>
      <c r="BJ333" s="1074"/>
      <c r="BK333" s="1074"/>
      <c r="BL333" s="1074"/>
      <c r="BM333" s="1074"/>
      <c r="BN333" s="1074"/>
      <c r="BO333" s="1074"/>
      <c r="BP333" s="1074"/>
      <c r="BQ333" s="1074"/>
      <c r="BR333" s="1074"/>
      <c r="BS333" s="1074"/>
      <c r="BT333" s="1074"/>
      <c r="BU333" s="1074"/>
      <c r="BV333" s="1074"/>
      <c r="BW333" s="1074"/>
      <c r="BX333" s="1074"/>
      <c r="BY333" s="1074"/>
      <c r="BZ333" s="1074"/>
      <c r="CA333" s="1074"/>
      <c r="CB333" s="1074"/>
      <c r="CC333" s="1074"/>
      <c r="CD333" s="1074"/>
      <c r="CE333" s="1074"/>
      <c r="CF333" s="1074"/>
      <c r="CG333" s="1074"/>
      <c r="CH333" s="1074"/>
      <c r="CI333" s="1074"/>
      <c r="CJ333" s="1074"/>
      <c r="CK333" s="1074"/>
      <c r="CL333" s="1074"/>
      <c r="CM333" s="1074"/>
      <c r="CN333" s="1074"/>
      <c r="CO333" s="1074"/>
      <c r="CP333" s="1074"/>
      <c r="CQ333" s="1074"/>
      <c r="CR333" s="1074"/>
      <c r="CS333" s="1074"/>
      <c r="CT333" s="1074"/>
      <c r="CU333" s="1074"/>
      <c r="CV333" s="1074"/>
      <c r="CW333" s="1074"/>
      <c r="CX333" s="1074"/>
      <c r="CY333" s="1074"/>
      <c r="CZ333" s="1074"/>
      <c r="DA333" s="1074"/>
      <c r="DB333" s="1074"/>
      <c r="DC333" s="1074"/>
      <c r="DD333" s="1074"/>
      <c r="DE333" s="1074"/>
      <c r="DF333" s="1074"/>
      <c r="DG333" s="1074"/>
      <c r="DH333" s="1074"/>
      <c r="DI333" s="1074"/>
    </row>
    <row r="334" spans="1:113" s="1075" customFormat="1">
      <c r="A334" s="1246"/>
      <c r="B334" s="355"/>
      <c r="C334" s="1246"/>
      <c r="D334" s="1247"/>
      <c r="E334" s="1130"/>
      <c r="F334" s="411"/>
      <c r="G334" s="1236"/>
      <c r="H334" s="1074"/>
      <c r="I334" s="1074"/>
      <c r="J334" s="1074"/>
      <c r="K334" s="1074"/>
      <c r="L334" s="1074"/>
      <c r="M334" s="1074"/>
      <c r="N334" s="1074"/>
      <c r="O334" s="1074"/>
      <c r="P334" s="1074"/>
      <c r="Q334" s="1074"/>
      <c r="R334" s="1074"/>
      <c r="S334" s="1074"/>
      <c r="T334" s="1074"/>
      <c r="U334" s="1074"/>
      <c r="V334" s="1074"/>
      <c r="W334" s="1074"/>
      <c r="X334" s="1074"/>
      <c r="Y334" s="1074"/>
      <c r="Z334" s="1074"/>
      <c r="AA334" s="1074"/>
      <c r="AB334" s="1074"/>
      <c r="AC334" s="1074"/>
      <c r="AD334" s="1074"/>
      <c r="AE334" s="1074"/>
      <c r="AF334" s="1074"/>
      <c r="AG334" s="1074"/>
      <c r="AH334" s="1074"/>
      <c r="AI334" s="1074"/>
      <c r="AJ334" s="1074"/>
      <c r="AK334" s="1074"/>
      <c r="AL334" s="1074"/>
      <c r="AM334" s="1074"/>
      <c r="AN334" s="1074"/>
      <c r="AO334" s="1074"/>
      <c r="AP334" s="1074"/>
      <c r="AQ334" s="1074"/>
      <c r="AR334" s="1074"/>
      <c r="AS334" s="1074"/>
      <c r="AT334" s="1074"/>
      <c r="AU334" s="1074"/>
      <c r="AV334" s="1074"/>
      <c r="AW334" s="1074"/>
      <c r="AX334" s="1074"/>
      <c r="AY334" s="1074"/>
      <c r="AZ334" s="1074"/>
      <c r="BA334" s="1074"/>
      <c r="BB334" s="1074"/>
      <c r="BC334" s="1074"/>
      <c r="BD334" s="1074"/>
      <c r="BE334" s="1074"/>
      <c r="BF334" s="1074"/>
      <c r="BG334" s="1074"/>
      <c r="BH334" s="1074"/>
      <c r="BI334" s="1074"/>
      <c r="BJ334" s="1074"/>
      <c r="BK334" s="1074"/>
      <c r="BL334" s="1074"/>
      <c r="BM334" s="1074"/>
      <c r="BN334" s="1074"/>
      <c r="BO334" s="1074"/>
      <c r="BP334" s="1074"/>
      <c r="BQ334" s="1074"/>
      <c r="BR334" s="1074"/>
      <c r="BS334" s="1074"/>
      <c r="BT334" s="1074"/>
      <c r="BU334" s="1074"/>
      <c r="BV334" s="1074"/>
      <c r="BW334" s="1074"/>
      <c r="BX334" s="1074"/>
      <c r="BY334" s="1074"/>
      <c r="BZ334" s="1074"/>
      <c r="CA334" s="1074"/>
      <c r="CB334" s="1074"/>
      <c r="CC334" s="1074"/>
      <c r="CD334" s="1074"/>
      <c r="CE334" s="1074"/>
      <c r="CF334" s="1074"/>
      <c r="CG334" s="1074"/>
      <c r="CH334" s="1074"/>
      <c r="CI334" s="1074"/>
      <c r="CJ334" s="1074"/>
      <c r="CK334" s="1074"/>
      <c r="CL334" s="1074"/>
      <c r="CM334" s="1074"/>
      <c r="CN334" s="1074"/>
      <c r="CO334" s="1074"/>
      <c r="CP334" s="1074"/>
      <c r="CQ334" s="1074"/>
      <c r="CR334" s="1074"/>
      <c r="CS334" s="1074"/>
      <c r="CT334" s="1074"/>
      <c r="CU334" s="1074"/>
      <c r="CV334" s="1074"/>
      <c r="CW334" s="1074"/>
      <c r="CX334" s="1074"/>
      <c r="CY334" s="1074"/>
      <c r="CZ334" s="1074"/>
      <c r="DA334" s="1074"/>
      <c r="DB334" s="1074"/>
      <c r="DC334" s="1074"/>
      <c r="DD334" s="1074"/>
      <c r="DE334" s="1074"/>
      <c r="DF334" s="1074"/>
      <c r="DG334" s="1074"/>
      <c r="DH334" s="1074"/>
      <c r="DI334" s="1074"/>
    </row>
    <row r="335" spans="1:113" s="1075" customFormat="1">
      <c r="A335" s="1915"/>
      <c r="B335" s="1248"/>
      <c r="C335" s="1246"/>
      <c r="D335" s="1257"/>
      <c r="E335" s="1127"/>
      <c r="F335" s="1984"/>
      <c r="G335" s="1236"/>
      <c r="H335" s="1074"/>
      <c r="I335" s="1074"/>
      <c r="J335" s="1074"/>
      <c r="K335" s="1074"/>
      <c r="L335" s="1074"/>
      <c r="M335" s="1074"/>
      <c r="N335" s="1074"/>
      <c r="O335" s="1074"/>
      <c r="P335" s="1074"/>
      <c r="Q335" s="1074"/>
      <c r="R335" s="1074"/>
      <c r="S335" s="1074"/>
      <c r="T335" s="1074"/>
      <c r="U335" s="1074"/>
      <c r="V335" s="1074"/>
      <c r="W335" s="1074"/>
      <c r="X335" s="1074"/>
      <c r="Y335" s="1074"/>
      <c r="Z335" s="1074"/>
      <c r="AA335" s="1074"/>
      <c r="AB335" s="1074"/>
      <c r="AC335" s="1074"/>
      <c r="AD335" s="1074"/>
      <c r="AE335" s="1074"/>
      <c r="AF335" s="1074"/>
      <c r="AG335" s="1074"/>
      <c r="AH335" s="1074"/>
      <c r="AI335" s="1074"/>
      <c r="AJ335" s="1074"/>
      <c r="AK335" s="1074"/>
      <c r="AL335" s="1074"/>
      <c r="AM335" s="1074"/>
      <c r="AN335" s="1074"/>
      <c r="AO335" s="1074"/>
      <c r="AP335" s="1074"/>
      <c r="AQ335" s="1074"/>
      <c r="AR335" s="1074"/>
      <c r="AS335" s="1074"/>
      <c r="AT335" s="1074"/>
      <c r="AU335" s="1074"/>
      <c r="AV335" s="1074"/>
      <c r="AW335" s="1074"/>
      <c r="AX335" s="1074"/>
      <c r="AY335" s="1074"/>
      <c r="AZ335" s="1074"/>
      <c r="BA335" s="1074"/>
      <c r="BB335" s="1074"/>
      <c r="BC335" s="1074"/>
      <c r="BD335" s="1074"/>
      <c r="BE335" s="1074"/>
      <c r="BF335" s="1074"/>
      <c r="BG335" s="1074"/>
      <c r="BH335" s="1074"/>
      <c r="BI335" s="1074"/>
      <c r="BJ335" s="1074"/>
      <c r="BK335" s="1074"/>
      <c r="BL335" s="1074"/>
      <c r="BM335" s="1074"/>
      <c r="BN335" s="1074"/>
      <c r="BO335" s="1074"/>
      <c r="BP335" s="1074"/>
      <c r="BQ335" s="1074"/>
      <c r="BR335" s="1074"/>
      <c r="BS335" s="1074"/>
      <c r="BT335" s="1074"/>
      <c r="BU335" s="1074"/>
      <c r="BV335" s="1074"/>
      <c r="BW335" s="1074"/>
      <c r="BX335" s="1074"/>
      <c r="BY335" s="1074"/>
      <c r="BZ335" s="1074"/>
      <c r="CA335" s="1074"/>
      <c r="CB335" s="1074"/>
      <c r="CC335" s="1074"/>
      <c r="CD335" s="1074"/>
      <c r="CE335" s="1074"/>
      <c r="CF335" s="1074"/>
      <c r="CG335" s="1074"/>
      <c r="CH335" s="1074"/>
      <c r="CI335" s="1074"/>
      <c r="CJ335" s="1074"/>
      <c r="CK335" s="1074"/>
      <c r="CL335" s="1074"/>
      <c r="CM335" s="1074"/>
      <c r="CN335" s="1074"/>
      <c r="CO335" s="1074"/>
      <c r="CP335" s="1074"/>
      <c r="CQ335" s="1074"/>
      <c r="CR335" s="1074"/>
      <c r="CS335" s="1074"/>
      <c r="CT335" s="1074"/>
      <c r="CU335" s="1074"/>
      <c r="CV335" s="1074"/>
      <c r="CW335" s="1074"/>
      <c r="CX335" s="1074"/>
      <c r="CY335" s="1074"/>
      <c r="CZ335" s="1074"/>
      <c r="DA335" s="1074"/>
      <c r="DB335" s="1074"/>
      <c r="DC335" s="1074"/>
      <c r="DD335" s="1074"/>
      <c r="DE335" s="1074"/>
      <c r="DF335" s="1074"/>
      <c r="DG335" s="1074"/>
      <c r="DH335" s="1074"/>
      <c r="DI335" s="1074"/>
    </row>
    <row r="336" spans="1:113" s="1075" customFormat="1">
      <c r="A336" s="1246"/>
      <c r="B336" s="355"/>
      <c r="C336" s="1235"/>
      <c r="D336" s="1257"/>
      <c r="E336" s="1127"/>
      <c r="F336" s="1984"/>
      <c r="G336" s="1236"/>
      <c r="H336" s="1074"/>
      <c r="I336" s="1074"/>
      <c r="J336" s="1074"/>
      <c r="K336" s="1074"/>
      <c r="L336" s="1074"/>
      <c r="M336" s="1074"/>
      <c r="N336" s="1074"/>
      <c r="O336" s="1074"/>
      <c r="P336" s="1074"/>
      <c r="Q336" s="1074"/>
      <c r="R336" s="1074"/>
      <c r="S336" s="1074"/>
      <c r="T336" s="1074"/>
      <c r="U336" s="1074"/>
      <c r="V336" s="1074"/>
      <c r="W336" s="1074"/>
      <c r="X336" s="1074"/>
      <c r="Y336" s="1074"/>
      <c r="Z336" s="1074"/>
      <c r="AA336" s="1074"/>
      <c r="AB336" s="1074"/>
      <c r="AC336" s="1074"/>
      <c r="AD336" s="1074"/>
      <c r="AE336" s="1074"/>
      <c r="AF336" s="1074"/>
      <c r="AG336" s="1074"/>
      <c r="AH336" s="1074"/>
      <c r="AI336" s="1074"/>
      <c r="AJ336" s="1074"/>
      <c r="AK336" s="1074"/>
      <c r="AL336" s="1074"/>
      <c r="AM336" s="1074"/>
      <c r="AN336" s="1074"/>
      <c r="AO336" s="1074"/>
      <c r="AP336" s="1074"/>
      <c r="AQ336" s="1074"/>
      <c r="AR336" s="1074"/>
      <c r="AS336" s="1074"/>
      <c r="AT336" s="1074"/>
      <c r="AU336" s="1074"/>
      <c r="AV336" s="1074"/>
      <c r="AW336" s="1074"/>
      <c r="AX336" s="1074"/>
      <c r="AY336" s="1074"/>
      <c r="AZ336" s="1074"/>
      <c r="BA336" s="1074"/>
      <c r="BB336" s="1074"/>
      <c r="BC336" s="1074"/>
      <c r="BD336" s="1074"/>
      <c r="BE336" s="1074"/>
      <c r="BF336" s="1074"/>
      <c r="BG336" s="1074"/>
      <c r="BH336" s="1074"/>
      <c r="BI336" s="1074"/>
      <c r="BJ336" s="1074"/>
      <c r="BK336" s="1074"/>
      <c r="BL336" s="1074"/>
      <c r="BM336" s="1074"/>
      <c r="BN336" s="1074"/>
      <c r="BO336" s="1074"/>
      <c r="BP336" s="1074"/>
      <c r="BQ336" s="1074"/>
      <c r="BR336" s="1074"/>
      <c r="BS336" s="1074"/>
      <c r="BT336" s="1074"/>
      <c r="BU336" s="1074"/>
      <c r="BV336" s="1074"/>
      <c r="BW336" s="1074"/>
      <c r="BX336" s="1074"/>
      <c r="BY336" s="1074"/>
      <c r="BZ336" s="1074"/>
      <c r="CA336" s="1074"/>
      <c r="CB336" s="1074"/>
      <c r="CC336" s="1074"/>
      <c r="CD336" s="1074"/>
      <c r="CE336" s="1074"/>
      <c r="CF336" s="1074"/>
      <c r="CG336" s="1074"/>
      <c r="CH336" s="1074"/>
      <c r="CI336" s="1074"/>
      <c r="CJ336" s="1074"/>
      <c r="CK336" s="1074"/>
      <c r="CL336" s="1074"/>
      <c r="CM336" s="1074"/>
      <c r="CN336" s="1074"/>
      <c r="CO336" s="1074"/>
      <c r="CP336" s="1074"/>
      <c r="CQ336" s="1074"/>
      <c r="CR336" s="1074"/>
      <c r="CS336" s="1074"/>
      <c r="CT336" s="1074"/>
      <c r="CU336" s="1074"/>
      <c r="CV336" s="1074"/>
      <c r="CW336" s="1074"/>
      <c r="CX336" s="1074"/>
      <c r="CY336" s="1074"/>
      <c r="CZ336" s="1074"/>
      <c r="DA336" s="1074"/>
      <c r="DB336" s="1074"/>
      <c r="DC336" s="1074"/>
      <c r="DD336" s="1074"/>
      <c r="DE336" s="1074"/>
      <c r="DF336" s="1074"/>
      <c r="DG336" s="1074"/>
      <c r="DH336" s="1074"/>
      <c r="DI336" s="1074"/>
    </row>
    <row r="337" spans="1:113" s="1075" customFormat="1">
      <c r="A337" s="1246"/>
      <c r="B337" s="355"/>
      <c r="C337" s="1235"/>
      <c r="D337" s="1257"/>
      <c r="E337" s="1110"/>
      <c r="F337" s="1215"/>
      <c r="G337" s="1236"/>
      <c r="H337" s="1074"/>
      <c r="I337" s="1074"/>
      <c r="J337" s="1074"/>
      <c r="K337" s="1074"/>
      <c r="L337" s="1074"/>
      <c r="M337" s="1074"/>
      <c r="N337" s="1074"/>
      <c r="O337" s="1074"/>
      <c r="P337" s="1074"/>
      <c r="Q337" s="1074"/>
      <c r="R337" s="1074"/>
      <c r="S337" s="1074"/>
      <c r="T337" s="1074"/>
      <c r="U337" s="1074"/>
      <c r="V337" s="1074"/>
      <c r="W337" s="1074"/>
      <c r="X337" s="1074"/>
      <c r="Y337" s="1074"/>
      <c r="Z337" s="1074"/>
      <c r="AA337" s="1074"/>
      <c r="AB337" s="1074"/>
      <c r="AC337" s="1074"/>
      <c r="AD337" s="1074"/>
      <c r="AE337" s="1074"/>
      <c r="AF337" s="1074"/>
      <c r="AG337" s="1074"/>
      <c r="AH337" s="1074"/>
      <c r="AI337" s="1074"/>
      <c r="AJ337" s="1074"/>
      <c r="AK337" s="1074"/>
      <c r="AL337" s="1074"/>
      <c r="AM337" s="1074"/>
      <c r="AN337" s="1074"/>
      <c r="AO337" s="1074"/>
      <c r="AP337" s="1074"/>
      <c r="AQ337" s="1074"/>
      <c r="AR337" s="1074"/>
      <c r="AS337" s="1074"/>
      <c r="AT337" s="1074"/>
      <c r="AU337" s="1074"/>
      <c r="AV337" s="1074"/>
      <c r="AW337" s="1074"/>
      <c r="AX337" s="1074"/>
      <c r="AY337" s="1074"/>
      <c r="AZ337" s="1074"/>
      <c r="BA337" s="1074"/>
      <c r="BB337" s="1074"/>
      <c r="BC337" s="1074"/>
      <c r="BD337" s="1074"/>
      <c r="BE337" s="1074"/>
      <c r="BF337" s="1074"/>
      <c r="BG337" s="1074"/>
      <c r="BH337" s="1074"/>
      <c r="BI337" s="1074"/>
      <c r="BJ337" s="1074"/>
      <c r="BK337" s="1074"/>
      <c r="BL337" s="1074"/>
      <c r="BM337" s="1074"/>
      <c r="BN337" s="1074"/>
      <c r="BO337" s="1074"/>
      <c r="BP337" s="1074"/>
      <c r="BQ337" s="1074"/>
      <c r="BR337" s="1074"/>
      <c r="BS337" s="1074"/>
      <c r="BT337" s="1074"/>
      <c r="BU337" s="1074"/>
      <c r="BV337" s="1074"/>
      <c r="BW337" s="1074"/>
      <c r="BX337" s="1074"/>
      <c r="BY337" s="1074"/>
      <c r="BZ337" s="1074"/>
      <c r="CA337" s="1074"/>
      <c r="CB337" s="1074"/>
      <c r="CC337" s="1074"/>
      <c r="CD337" s="1074"/>
      <c r="CE337" s="1074"/>
      <c r="CF337" s="1074"/>
      <c r="CG337" s="1074"/>
      <c r="CH337" s="1074"/>
      <c r="CI337" s="1074"/>
      <c r="CJ337" s="1074"/>
      <c r="CK337" s="1074"/>
      <c r="CL337" s="1074"/>
      <c r="CM337" s="1074"/>
      <c r="CN337" s="1074"/>
      <c r="CO337" s="1074"/>
      <c r="CP337" s="1074"/>
      <c r="CQ337" s="1074"/>
      <c r="CR337" s="1074"/>
      <c r="CS337" s="1074"/>
      <c r="CT337" s="1074"/>
      <c r="CU337" s="1074"/>
      <c r="CV337" s="1074"/>
      <c r="CW337" s="1074"/>
      <c r="CX337" s="1074"/>
      <c r="CY337" s="1074"/>
      <c r="CZ337" s="1074"/>
      <c r="DA337" s="1074"/>
      <c r="DB337" s="1074"/>
      <c r="DC337" s="1074"/>
      <c r="DD337" s="1074"/>
      <c r="DE337" s="1074"/>
      <c r="DF337" s="1074"/>
      <c r="DG337" s="1074"/>
      <c r="DH337" s="1074"/>
      <c r="DI337" s="1074"/>
    </row>
    <row r="338" spans="1:113" s="1075" customFormat="1">
      <c r="A338" s="1246"/>
      <c r="B338" s="355"/>
      <c r="C338" s="1235"/>
      <c r="D338" s="1257"/>
      <c r="E338" s="1110"/>
      <c r="F338" s="1215"/>
      <c r="G338" s="1236"/>
      <c r="H338" s="1074"/>
      <c r="I338" s="1074"/>
      <c r="J338" s="1074"/>
      <c r="K338" s="1074"/>
      <c r="L338" s="1074"/>
      <c r="M338" s="1074"/>
      <c r="N338" s="1074"/>
      <c r="O338" s="1074"/>
      <c r="P338" s="1074"/>
      <c r="Q338" s="1074"/>
      <c r="R338" s="1074"/>
      <c r="S338" s="1074"/>
      <c r="T338" s="1074"/>
      <c r="U338" s="1074"/>
      <c r="V338" s="1074"/>
      <c r="W338" s="1074"/>
      <c r="X338" s="1074"/>
      <c r="Y338" s="1074"/>
      <c r="Z338" s="1074"/>
      <c r="AA338" s="1074"/>
      <c r="AB338" s="1074"/>
      <c r="AC338" s="1074"/>
      <c r="AD338" s="1074"/>
      <c r="AE338" s="1074"/>
      <c r="AF338" s="1074"/>
      <c r="AG338" s="1074"/>
      <c r="AH338" s="1074"/>
      <c r="AI338" s="1074"/>
      <c r="AJ338" s="1074"/>
      <c r="AK338" s="1074"/>
      <c r="AL338" s="1074"/>
      <c r="AM338" s="1074"/>
      <c r="AN338" s="1074"/>
      <c r="AO338" s="1074"/>
      <c r="AP338" s="1074"/>
      <c r="AQ338" s="1074"/>
      <c r="AR338" s="1074"/>
      <c r="AS338" s="1074"/>
      <c r="AT338" s="1074"/>
      <c r="AU338" s="1074"/>
      <c r="AV338" s="1074"/>
      <c r="AW338" s="1074"/>
      <c r="AX338" s="1074"/>
      <c r="AY338" s="1074"/>
      <c r="AZ338" s="1074"/>
      <c r="BA338" s="1074"/>
      <c r="BB338" s="1074"/>
      <c r="BC338" s="1074"/>
      <c r="BD338" s="1074"/>
      <c r="BE338" s="1074"/>
      <c r="BF338" s="1074"/>
      <c r="BG338" s="1074"/>
      <c r="BH338" s="1074"/>
      <c r="BI338" s="1074"/>
      <c r="BJ338" s="1074"/>
      <c r="BK338" s="1074"/>
      <c r="BL338" s="1074"/>
      <c r="BM338" s="1074"/>
      <c r="BN338" s="1074"/>
      <c r="BO338" s="1074"/>
      <c r="BP338" s="1074"/>
      <c r="BQ338" s="1074"/>
      <c r="BR338" s="1074"/>
      <c r="BS338" s="1074"/>
      <c r="BT338" s="1074"/>
      <c r="BU338" s="1074"/>
      <c r="BV338" s="1074"/>
      <c r="BW338" s="1074"/>
      <c r="BX338" s="1074"/>
      <c r="BY338" s="1074"/>
      <c r="BZ338" s="1074"/>
      <c r="CA338" s="1074"/>
      <c r="CB338" s="1074"/>
      <c r="CC338" s="1074"/>
      <c r="CD338" s="1074"/>
      <c r="CE338" s="1074"/>
      <c r="CF338" s="1074"/>
      <c r="CG338" s="1074"/>
      <c r="CH338" s="1074"/>
      <c r="CI338" s="1074"/>
      <c r="CJ338" s="1074"/>
      <c r="CK338" s="1074"/>
      <c r="CL338" s="1074"/>
      <c r="CM338" s="1074"/>
      <c r="CN338" s="1074"/>
      <c r="CO338" s="1074"/>
      <c r="CP338" s="1074"/>
      <c r="CQ338" s="1074"/>
      <c r="CR338" s="1074"/>
      <c r="CS338" s="1074"/>
      <c r="CT338" s="1074"/>
      <c r="CU338" s="1074"/>
      <c r="CV338" s="1074"/>
      <c r="CW338" s="1074"/>
      <c r="CX338" s="1074"/>
      <c r="CY338" s="1074"/>
      <c r="CZ338" s="1074"/>
      <c r="DA338" s="1074"/>
      <c r="DB338" s="1074"/>
      <c r="DC338" s="1074"/>
      <c r="DD338" s="1074"/>
      <c r="DE338" s="1074"/>
      <c r="DF338" s="1074"/>
      <c r="DG338" s="1074"/>
      <c r="DH338" s="1074"/>
      <c r="DI338" s="1074"/>
    </row>
    <row r="339" spans="1:113" s="1075" customFormat="1">
      <c r="A339" s="1246"/>
      <c r="B339" s="355"/>
      <c r="C339" s="1246"/>
      <c r="D339" s="1257"/>
      <c r="E339" s="1110"/>
      <c r="F339" s="1215"/>
      <c r="G339" s="1236"/>
      <c r="H339" s="1074"/>
      <c r="I339" s="1074"/>
      <c r="J339" s="1074"/>
      <c r="K339" s="1074"/>
      <c r="L339" s="1074"/>
      <c r="M339" s="1074"/>
      <c r="N339" s="1074"/>
      <c r="O339" s="1074"/>
      <c r="P339" s="1074"/>
      <c r="Q339" s="1074"/>
      <c r="R339" s="1074"/>
      <c r="S339" s="1074"/>
      <c r="T339" s="1074"/>
      <c r="U339" s="1074"/>
      <c r="V339" s="1074"/>
      <c r="W339" s="1074"/>
      <c r="X339" s="1074"/>
      <c r="Y339" s="1074"/>
      <c r="Z339" s="1074"/>
      <c r="AA339" s="1074"/>
      <c r="AB339" s="1074"/>
      <c r="AC339" s="1074"/>
      <c r="AD339" s="1074"/>
      <c r="AE339" s="1074"/>
      <c r="AF339" s="1074"/>
      <c r="AG339" s="1074"/>
      <c r="AH339" s="1074"/>
      <c r="AI339" s="1074"/>
      <c r="AJ339" s="1074"/>
      <c r="AK339" s="1074"/>
      <c r="AL339" s="1074"/>
      <c r="AM339" s="1074"/>
      <c r="AN339" s="1074"/>
      <c r="AO339" s="1074"/>
      <c r="AP339" s="1074"/>
      <c r="AQ339" s="1074"/>
      <c r="AR339" s="1074"/>
      <c r="AS339" s="1074"/>
      <c r="AT339" s="1074"/>
      <c r="AU339" s="1074"/>
      <c r="AV339" s="1074"/>
      <c r="AW339" s="1074"/>
      <c r="AX339" s="1074"/>
      <c r="AY339" s="1074"/>
      <c r="AZ339" s="1074"/>
      <c r="BA339" s="1074"/>
      <c r="BB339" s="1074"/>
      <c r="BC339" s="1074"/>
      <c r="BD339" s="1074"/>
      <c r="BE339" s="1074"/>
      <c r="BF339" s="1074"/>
      <c r="BG339" s="1074"/>
      <c r="BH339" s="1074"/>
      <c r="BI339" s="1074"/>
      <c r="BJ339" s="1074"/>
      <c r="BK339" s="1074"/>
      <c r="BL339" s="1074"/>
      <c r="BM339" s="1074"/>
      <c r="BN339" s="1074"/>
      <c r="BO339" s="1074"/>
      <c r="BP339" s="1074"/>
      <c r="BQ339" s="1074"/>
      <c r="BR339" s="1074"/>
      <c r="BS339" s="1074"/>
      <c r="BT339" s="1074"/>
      <c r="BU339" s="1074"/>
      <c r="BV339" s="1074"/>
      <c r="BW339" s="1074"/>
      <c r="BX339" s="1074"/>
      <c r="BY339" s="1074"/>
      <c r="BZ339" s="1074"/>
      <c r="CA339" s="1074"/>
      <c r="CB339" s="1074"/>
      <c r="CC339" s="1074"/>
      <c r="CD339" s="1074"/>
      <c r="CE339" s="1074"/>
      <c r="CF339" s="1074"/>
      <c r="CG339" s="1074"/>
      <c r="CH339" s="1074"/>
      <c r="CI339" s="1074"/>
      <c r="CJ339" s="1074"/>
      <c r="CK339" s="1074"/>
      <c r="CL339" s="1074"/>
      <c r="CM339" s="1074"/>
      <c r="CN339" s="1074"/>
      <c r="CO339" s="1074"/>
      <c r="CP339" s="1074"/>
      <c r="CQ339" s="1074"/>
      <c r="CR339" s="1074"/>
      <c r="CS339" s="1074"/>
      <c r="CT339" s="1074"/>
      <c r="CU339" s="1074"/>
      <c r="CV339" s="1074"/>
      <c r="CW339" s="1074"/>
      <c r="CX339" s="1074"/>
      <c r="CY339" s="1074"/>
      <c r="CZ339" s="1074"/>
      <c r="DA339" s="1074"/>
      <c r="DB339" s="1074"/>
      <c r="DC339" s="1074"/>
      <c r="DD339" s="1074"/>
      <c r="DE339" s="1074"/>
      <c r="DF339" s="1074"/>
      <c r="DG339" s="1074"/>
      <c r="DH339" s="1074"/>
      <c r="DI339" s="1074"/>
    </row>
    <row r="340" spans="1:113" s="1075" customFormat="1">
      <c r="A340" s="1246"/>
      <c r="B340" s="355"/>
      <c r="C340" s="1246"/>
      <c r="D340" s="1257"/>
      <c r="E340" s="1110"/>
      <c r="F340" s="1215"/>
      <c r="G340" s="1236"/>
      <c r="H340" s="1074"/>
      <c r="I340" s="1074"/>
      <c r="J340" s="1074"/>
      <c r="K340" s="1074"/>
      <c r="L340" s="1074"/>
      <c r="M340" s="1074"/>
      <c r="N340" s="1074"/>
      <c r="O340" s="1074"/>
      <c r="P340" s="1074"/>
      <c r="Q340" s="1074"/>
      <c r="R340" s="1074"/>
      <c r="S340" s="1074"/>
      <c r="T340" s="1074"/>
      <c r="U340" s="1074"/>
      <c r="V340" s="1074"/>
      <c r="W340" s="1074"/>
      <c r="X340" s="1074"/>
      <c r="Y340" s="1074"/>
      <c r="Z340" s="1074"/>
      <c r="AA340" s="1074"/>
      <c r="AB340" s="1074"/>
      <c r="AC340" s="1074"/>
      <c r="AD340" s="1074"/>
      <c r="AE340" s="1074"/>
      <c r="AF340" s="1074"/>
      <c r="AG340" s="1074"/>
      <c r="AH340" s="1074"/>
      <c r="AI340" s="1074"/>
      <c r="AJ340" s="1074"/>
      <c r="AK340" s="1074"/>
      <c r="AL340" s="1074"/>
      <c r="AM340" s="1074"/>
      <c r="AN340" s="1074"/>
      <c r="AO340" s="1074"/>
      <c r="AP340" s="1074"/>
      <c r="AQ340" s="1074"/>
      <c r="AR340" s="1074"/>
      <c r="AS340" s="1074"/>
      <c r="AT340" s="1074"/>
      <c r="AU340" s="1074"/>
      <c r="AV340" s="1074"/>
      <c r="AW340" s="1074"/>
      <c r="AX340" s="1074"/>
      <c r="AY340" s="1074"/>
      <c r="AZ340" s="1074"/>
      <c r="BA340" s="1074"/>
      <c r="BB340" s="1074"/>
      <c r="BC340" s="1074"/>
      <c r="BD340" s="1074"/>
      <c r="BE340" s="1074"/>
      <c r="BF340" s="1074"/>
      <c r="BG340" s="1074"/>
      <c r="BH340" s="1074"/>
      <c r="BI340" s="1074"/>
      <c r="BJ340" s="1074"/>
      <c r="BK340" s="1074"/>
      <c r="BL340" s="1074"/>
      <c r="BM340" s="1074"/>
      <c r="BN340" s="1074"/>
      <c r="BO340" s="1074"/>
      <c r="BP340" s="1074"/>
      <c r="BQ340" s="1074"/>
      <c r="BR340" s="1074"/>
      <c r="BS340" s="1074"/>
      <c r="BT340" s="1074"/>
      <c r="BU340" s="1074"/>
      <c r="BV340" s="1074"/>
      <c r="BW340" s="1074"/>
      <c r="BX340" s="1074"/>
      <c r="BY340" s="1074"/>
      <c r="BZ340" s="1074"/>
      <c r="CA340" s="1074"/>
      <c r="CB340" s="1074"/>
      <c r="CC340" s="1074"/>
      <c r="CD340" s="1074"/>
      <c r="CE340" s="1074"/>
      <c r="CF340" s="1074"/>
      <c r="CG340" s="1074"/>
      <c r="CH340" s="1074"/>
      <c r="CI340" s="1074"/>
      <c r="CJ340" s="1074"/>
      <c r="CK340" s="1074"/>
      <c r="CL340" s="1074"/>
      <c r="CM340" s="1074"/>
      <c r="CN340" s="1074"/>
      <c r="CO340" s="1074"/>
      <c r="CP340" s="1074"/>
      <c r="CQ340" s="1074"/>
      <c r="CR340" s="1074"/>
      <c r="CS340" s="1074"/>
      <c r="CT340" s="1074"/>
      <c r="CU340" s="1074"/>
      <c r="CV340" s="1074"/>
      <c r="CW340" s="1074"/>
      <c r="CX340" s="1074"/>
      <c r="CY340" s="1074"/>
      <c r="CZ340" s="1074"/>
      <c r="DA340" s="1074"/>
      <c r="DB340" s="1074"/>
      <c r="DC340" s="1074"/>
      <c r="DD340" s="1074"/>
      <c r="DE340" s="1074"/>
      <c r="DF340" s="1074"/>
      <c r="DG340" s="1074"/>
      <c r="DH340" s="1074"/>
      <c r="DI340" s="1074"/>
    </row>
    <row r="341" spans="1:113" s="1075" customFormat="1">
      <c r="A341" s="1246"/>
      <c r="B341" s="355"/>
      <c r="C341" s="1246"/>
      <c r="D341" s="1257"/>
      <c r="E341" s="1110"/>
      <c r="F341" s="1215"/>
      <c r="G341" s="1236"/>
      <c r="H341" s="1074"/>
      <c r="I341" s="1074"/>
      <c r="J341" s="1074"/>
      <c r="K341" s="1074"/>
      <c r="L341" s="1074"/>
      <c r="M341" s="1074"/>
      <c r="N341" s="1074"/>
      <c r="O341" s="1074"/>
      <c r="P341" s="1074"/>
      <c r="Q341" s="1074"/>
      <c r="R341" s="1074"/>
      <c r="S341" s="1074"/>
      <c r="T341" s="1074"/>
      <c r="U341" s="1074"/>
      <c r="V341" s="1074"/>
      <c r="W341" s="1074"/>
      <c r="X341" s="1074"/>
      <c r="Y341" s="1074"/>
      <c r="Z341" s="1074"/>
      <c r="AA341" s="1074"/>
      <c r="AB341" s="1074"/>
      <c r="AC341" s="1074"/>
      <c r="AD341" s="1074"/>
      <c r="AE341" s="1074"/>
      <c r="AF341" s="1074"/>
      <c r="AG341" s="1074"/>
      <c r="AH341" s="1074"/>
      <c r="AI341" s="1074"/>
      <c r="AJ341" s="1074"/>
      <c r="AK341" s="1074"/>
      <c r="AL341" s="1074"/>
      <c r="AM341" s="1074"/>
      <c r="AN341" s="1074"/>
      <c r="AO341" s="1074"/>
      <c r="AP341" s="1074"/>
      <c r="AQ341" s="1074"/>
      <c r="AR341" s="1074"/>
      <c r="AS341" s="1074"/>
      <c r="AT341" s="1074"/>
      <c r="AU341" s="1074"/>
      <c r="AV341" s="1074"/>
      <c r="AW341" s="1074"/>
      <c r="AX341" s="1074"/>
      <c r="AY341" s="1074"/>
      <c r="AZ341" s="1074"/>
      <c r="BA341" s="1074"/>
      <c r="BB341" s="1074"/>
      <c r="BC341" s="1074"/>
      <c r="BD341" s="1074"/>
      <c r="BE341" s="1074"/>
      <c r="BF341" s="1074"/>
      <c r="BG341" s="1074"/>
      <c r="BH341" s="1074"/>
      <c r="BI341" s="1074"/>
      <c r="BJ341" s="1074"/>
      <c r="BK341" s="1074"/>
      <c r="BL341" s="1074"/>
      <c r="BM341" s="1074"/>
      <c r="BN341" s="1074"/>
      <c r="BO341" s="1074"/>
      <c r="BP341" s="1074"/>
      <c r="BQ341" s="1074"/>
      <c r="BR341" s="1074"/>
      <c r="BS341" s="1074"/>
      <c r="BT341" s="1074"/>
      <c r="BU341" s="1074"/>
      <c r="BV341" s="1074"/>
      <c r="BW341" s="1074"/>
      <c r="BX341" s="1074"/>
      <c r="BY341" s="1074"/>
      <c r="BZ341" s="1074"/>
      <c r="CA341" s="1074"/>
      <c r="CB341" s="1074"/>
      <c r="CC341" s="1074"/>
      <c r="CD341" s="1074"/>
      <c r="CE341" s="1074"/>
      <c r="CF341" s="1074"/>
      <c r="CG341" s="1074"/>
      <c r="CH341" s="1074"/>
      <c r="CI341" s="1074"/>
      <c r="CJ341" s="1074"/>
      <c r="CK341" s="1074"/>
      <c r="CL341" s="1074"/>
      <c r="CM341" s="1074"/>
      <c r="CN341" s="1074"/>
      <c r="CO341" s="1074"/>
      <c r="CP341" s="1074"/>
      <c r="CQ341" s="1074"/>
      <c r="CR341" s="1074"/>
      <c r="CS341" s="1074"/>
      <c r="CT341" s="1074"/>
      <c r="CU341" s="1074"/>
      <c r="CV341" s="1074"/>
      <c r="CW341" s="1074"/>
      <c r="CX341" s="1074"/>
      <c r="CY341" s="1074"/>
      <c r="CZ341" s="1074"/>
      <c r="DA341" s="1074"/>
      <c r="DB341" s="1074"/>
      <c r="DC341" s="1074"/>
      <c r="DD341" s="1074"/>
      <c r="DE341" s="1074"/>
      <c r="DF341" s="1074"/>
      <c r="DG341" s="1074"/>
      <c r="DH341" s="1074"/>
      <c r="DI341" s="1074"/>
    </row>
    <row r="342" spans="1:113" s="1075" customFormat="1">
      <c r="A342" s="1246"/>
      <c r="B342" s="355"/>
      <c r="C342" s="1246"/>
      <c r="D342" s="1257"/>
      <c r="E342" s="1110"/>
      <c r="F342" s="1215"/>
      <c r="G342" s="1236"/>
      <c r="H342" s="1111"/>
      <c r="I342" s="1111"/>
      <c r="J342" s="1074"/>
      <c r="K342" s="1074"/>
      <c r="L342" s="1074"/>
      <c r="M342" s="1074"/>
      <c r="N342" s="1074"/>
      <c r="O342" s="1074"/>
      <c r="P342" s="1074"/>
      <c r="Q342" s="1074"/>
      <c r="R342" s="1074"/>
      <c r="S342" s="1074"/>
      <c r="T342" s="1074"/>
      <c r="U342" s="1074"/>
      <c r="V342" s="1074"/>
      <c r="W342" s="1074"/>
      <c r="X342" s="1074"/>
      <c r="Y342" s="1074"/>
      <c r="Z342" s="1074"/>
      <c r="AA342" s="1074"/>
      <c r="AB342" s="1074"/>
      <c r="AC342" s="1074"/>
      <c r="AD342" s="1074"/>
      <c r="AE342" s="1074"/>
      <c r="AF342" s="1074"/>
      <c r="AG342" s="1074"/>
      <c r="AH342" s="1074"/>
      <c r="AI342" s="1074"/>
      <c r="AJ342" s="1074"/>
      <c r="AK342" s="1074"/>
      <c r="AL342" s="1074"/>
      <c r="AM342" s="1074"/>
      <c r="AN342" s="1074"/>
      <c r="AO342" s="1074"/>
      <c r="AP342" s="1074"/>
      <c r="AQ342" s="1074"/>
      <c r="AR342" s="1074"/>
      <c r="AS342" s="1074"/>
      <c r="AT342" s="1074"/>
      <c r="AU342" s="1074"/>
      <c r="AV342" s="1074"/>
      <c r="AW342" s="1074"/>
      <c r="AX342" s="1074"/>
      <c r="AY342" s="1074"/>
      <c r="AZ342" s="1074"/>
      <c r="BA342" s="1074"/>
      <c r="BB342" s="1074"/>
      <c r="BC342" s="1074"/>
      <c r="BD342" s="1074"/>
      <c r="BE342" s="1074"/>
      <c r="BF342" s="1074"/>
      <c r="BG342" s="1074"/>
      <c r="BH342" s="1074"/>
      <c r="BI342" s="1074"/>
      <c r="BJ342" s="1074"/>
      <c r="BK342" s="1074"/>
      <c r="BL342" s="1074"/>
      <c r="BM342" s="1074"/>
      <c r="BN342" s="1074"/>
      <c r="BO342" s="1074"/>
      <c r="BP342" s="1074"/>
      <c r="BQ342" s="1074"/>
      <c r="BR342" s="1074"/>
      <c r="BS342" s="1074"/>
      <c r="BT342" s="1074"/>
      <c r="BU342" s="1074"/>
      <c r="BV342" s="1074"/>
      <c r="BW342" s="1074"/>
      <c r="BX342" s="1074"/>
      <c r="BY342" s="1074"/>
      <c r="BZ342" s="1074"/>
      <c r="CA342" s="1074"/>
      <c r="CB342" s="1074"/>
      <c r="CC342" s="1074"/>
      <c r="CD342" s="1074"/>
      <c r="CE342" s="1074"/>
      <c r="CF342" s="1074"/>
      <c r="CG342" s="1074"/>
      <c r="CH342" s="1074"/>
      <c r="CI342" s="1074"/>
      <c r="CJ342" s="1074"/>
      <c r="CK342" s="1074"/>
      <c r="CL342" s="1074"/>
      <c r="CM342" s="1074"/>
      <c r="CN342" s="1074"/>
      <c r="CO342" s="1074"/>
      <c r="CP342" s="1074"/>
      <c r="CQ342" s="1074"/>
      <c r="CR342" s="1074"/>
      <c r="CS342" s="1074"/>
      <c r="CT342" s="1074"/>
      <c r="CU342" s="1074"/>
      <c r="CV342" s="1074"/>
      <c r="CW342" s="1074"/>
      <c r="CX342" s="1074"/>
      <c r="CY342" s="1074"/>
      <c r="CZ342" s="1074"/>
      <c r="DA342" s="1074"/>
      <c r="DB342" s="1074"/>
      <c r="DC342" s="1074"/>
      <c r="DD342" s="1074"/>
      <c r="DE342" s="1074"/>
      <c r="DF342" s="1074"/>
      <c r="DG342" s="1074"/>
      <c r="DH342" s="1074"/>
      <c r="DI342" s="1074"/>
    </row>
    <row r="343" spans="1:113" s="1075" customFormat="1">
      <c r="A343" s="1246"/>
      <c r="B343" s="355"/>
      <c r="C343" s="1246"/>
      <c r="D343" s="1257"/>
      <c r="E343" s="1110"/>
      <c r="F343" s="1215"/>
      <c r="G343" s="1236"/>
      <c r="H343" s="1074"/>
      <c r="I343" s="1074"/>
      <c r="J343" s="1074"/>
      <c r="K343" s="1074"/>
      <c r="L343" s="1074"/>
      <c r="M343" s="1074"/>
      <c r="N343" s="1074"/>
      <c r="O343" s="1074"/>
      <c r="P343" s="1074"/>
      <c r="Q343" s="1074"/>
      <c r="R343" s="1074"/>
      <c r="S343" s="1074"/>
      <c r="T343" s="1074"/>
      <c r="U343" s="1074"/>
      <c r="V343" s="1074"/>
      <c r="W343" s="1074"/>
      <c r="X343" s="1074"/>
      <c r="Y343" s="1074"/>
      <c r="Z343" s="1074"/>
      <c r="AA343" s="1074"/>
      <c r="AB343" s="1074"/>
      <c r="AC343" s="1074"/>
      <c r="AD343" s="1074"/>
      <c r="AE343" s="1074"/>
      <c r="AF343" s="1074"/>
      <c r="AG343" s="1074"/>
      <c r="AH343" s="1074"/>
      <c r="AI343" s="1074"/>
      <c r="AJ343" s="1074"/>
      <c r="AK343" s="1074"/>
      <c r="AL343" s="1074"/>
      <c r="AM343" s="1074"/>
      <c r="AN343" s="1074"/>
      <c r="AO343" s="1074"/>
      <c r="AP343" s="1074"/>
      <c r="AQ343" s="1074"/>
      <c r="AR343" s="1074"/>
      <c r="AS343" s="1074"/>
      <c r="AT343" s="1074"/>
      <c r="AU343" s="1074"/>
      <c r="AV343" s="1074"/>
      <c r="AW343" s="1074"/>
      <c r="AX343" s="1074"/>
      <c r="AY343" s="1074"/>
      <c r="AZ343" s="1074"/>
      <c r="BA343" s="1074"/>
      <c r="BB343" s="1074"/>
      <c r="BC343" s="1074"/>
      <c r="BD343" s="1074"/>
      <c r="BE343" s="1074"/>
      <c r="BF343" s="1074"/>
      <c r="BG343" s="1074"/>
      <c r="BH343" s="1074"/>
      <c r="BI343" s="1074"/>
      <c r="BJ343" s="1074"/>
      <c r="BK343" s="1074"/>
      <c r="BL343" s="1074"/>
      <c r="BM343" s="1074"/>
      <c r="BN343" s="1074"/>
      <c r="BO343" s="1074"/>
      <c r="BP343" s="1074"/>
      <c r="BQ343" s="1074"/>
      <c r="BR343" s="1074"/>
      <c r="BS343" s="1074"/>
      <c r="BT343" s="1074"/>
      <c r="BU343" s="1074"/>
      <c r="BV343" s="1074"/>
      <c r="BW343" s="1074"/>
      <c r="BX343" s="1074"/>
      <c r="BY343" s="1074"/>
      <c r="BZ343" s="1074"/>
      <c r="CA343" s="1074"/>
      <c r="CB343" s="1074"/>
      <c r="CC343" s="1074"/>
      <c r="CD343" s="1074"/>
      <c r="CE343" s="1074"/>
      <c r="CF343" s="1074"/>
      <c r="CG343" s="1074"/>
      <c r="CH343" s="1074"/>
      <c r="CI343" s="1074"/>
      <c r="CJ343" s="1074"/>
      <c r="CK343" s="1074"/>
      <c r="CL343" s="1074"/>
      <c r="CM343" s="1074"/>
      <c r="CN343" s="1074"/>
      <c r="CO343" s="1074"/>
      <c r="CP343" s="1074"/>
      <c r="CQ343" s="1074"/>
      <c r="CR343" s="1074"/>
      <c r="CS343" s="1074"/>
      <c r="CT343" s="1074"/>
      <c r="CU343" s="1074"/>
      <c r="CV343" s="1074"/>
      <c r="CW343" s="1074"/>
      <c r="CX343" s="1074"/>
      <c r="CY343" s="1074"/>
      <c r="CZ343" s="1074"/>
      <c r="DA343" s="1074"/>
      <c r="DB343" s="1074"/>
      <c r="DC343" s="1074"/>
      <c r="DD343" s="1074"/>
      <c r="DE343" s="1074"/>
      <c r="DF343" s="1074"/>
      <c r="DG343" s="1074"/>
      <c r="DH343" s="1074"/>
      <c r="DI343" s="1074"/>
    </row>
    <row r="344" spans="1:113" s="1075" customFormat="1">
      <c r="A344" s="1246"/>
      <c r="B344" s="355"/>
      <c r="C344" s="1246"/>
      <c r="D344" s="1257"/>
      <c r="E344" s="1110"/>
      <c r="F344" s="1215"/>
      <c r="G344" s="1236"/>
      <c r="H344" s="1074"/>
      <c r="I344" s="1074"/>
      <c r="J344" s="1074"/>
      <c r="K344" s="1074"/>
      <c r="L344" s="1074"/>
      <c r="M344" s="1074"/>
      <c r="N344" s="1074"/>
      <c r="O344" s="1074"/>
      <c r="P344" s="1074"/>
      <c r="Q344" s="1074"/>
      <c r="R344" s="1074"/>
      <c r="S344" s="1074"/>
      <c r="T344" s="1074"/>
      <c r="U344" s="1074"/>
      <c r="V344" s="1074"/>
      <c r="W344" s="1074"/>
      <c r="X344" s="1074"/>
      <c r="Y344" s="1074"/>
      <c r="Z344" s="1074"/>
      <c r="AA344" s="1074"/>
      <c r="AB344" s="1074"/>
      <c r="AC344" s="1074"/>
      <c r="AD344" s="1074"/>
      <c r="AE344" s="1074"/>
      <c r="AF344" s="1074"/>
      <c r="AG344" s="1074"/>
      <c r="AH344" s="1074"/>
      <c r="AI344" s="1074"/>
      <c r="AJ344" s="1074"/>
      <c r="AK344" s="1074"/>
      <c r="AL344" s="1074"/>
      <c r="AM344" s="1074"/>
      <c r="AN344" s="1074"/>
      <c r="AO344" s="1074"/>
      <c r="AP344" s="1074"/>
      <c r="AQ344" s="1074"/>
      <c r="AR344" s="1074"/>
      <c r="AS344" s="1074"/>
      <c r="AT344" s="1074"/>
      <c r="AU344" s="1074"/>
      <c r="AV344" s="1074"/>
      <c r="AW344" s="1074"/>
      <c r="AX344" s="1074"/>
      <c r="AY344" s="1074"/>
      <c r="AZ344" s="1074"/>
      <c r="BA344" s="1074"/>
      <c r="BB344" s="1074"/>
      <c r="BC344" s="1074"/>
      <c r="BD344" s="1074"/>
      <c r="BE344" s="1074"/>
      <c r="BF344" s="1074"/>
      <c r="BG344" s="1074"/>
      <c r="BH344" s="1074"/>
      <c r="BI344" s="1074"/>
      <c r="BJ344" s="1074"/>
      <c r="BK344" s="1074"/>
      <c r="BL344" s="1074"/>
      <c r="BM344" s="1074"/>
      <c r="BN344" s="1074"/>
      <c r="BO344" s="1074"/>
      <c r="BP344" s="1074"/>
      <c r="BQ344" s="1074"/>
      <c r="BR344" s="1074"/>
      <c r="BS344" s="1074"/>
      <c r="BT344" s="1074"/>
      <c r="BU344" s="1074"/>
      <c r="BV344" s="1074"/>
      <c r="BW344" s="1074"/>
      <c r="BX344" s="1074"/>
      <c r="BY344" s="1074"/>
      <c r="BZ344" s="1074"/>
      <c r="CA344" s="1074"/>
      <c r="CB344" s="1074"/>
      <c r="CC344" s="1074"/>
      <c r="CD344" s="1074"/>
      <c r="CE344" s="1074"/>
      <c r="CF344" s="1074"/>
      <c r="CG344" s="1074"/>
      <c r="CH344" s="1074"/>
      <c r="CI344" s="1074"/>
      <c r="CJ344" s="1074"/>
      <c r="CK344" s="1074"/>
      <c r="CL344" s="1074"/>
      <c r="CM344" s="1074"/>
      <c r="CN344" s="1074"/>
      <c r="CO344" s="1074"/>
      <c r="CP344" s="1074"/>
      <c r="CQ344" s="1074"/>
      <c r="CR344" s="1074"/>
      <c r="CS344" s="1074"/>
      <c r="CT344" s="1074"/>
      <c r="CU344" s="1074"/>
      <c r="CV344" s="1074"/>
      <c r="CW344" s="1074"/>
      <c r="CX344" s="1074"/>
      <c r="CY344" s="1074"/>
      <c r="CZ344" s="1074"/>
      <c r="DA344" s="1074"/>
      <c r="DB344" s="1074"/>
      <c r="DC344" s="1074"/>
      <c r="DD344" s="1074"/>
      <c r="DE344" s="1074"/>
      <c r="DF344" s="1074"/>
      <c r="DG344" s="1074"/>
      <c r="DH344" s="1074"/>
      <c r="DI344" s="1074"/>
    </row>
    <row r="345" spans="1:113" s="1075" customFormat="1">
      <c r="A345" s="1246"/>
      <c r="B345" s="355"/>
      <c r="C345" s="1246"/>
      <c r="D345" s="1257"/>
      <c r="E345" s="1110"/>
      <c r="F345" s="1215"/>
      <c r="G345" s="1236"/>
      <c r="H345" s="1074"/>
      <c r="I345" s="1074"/>
      <c r="J345" s="1074"/>
      <c r="K345" s="1074"/>
      <c r="L345" s="1074"/>
      <c r="M345" s="1074"/>
      <c r="N345" s="1074"/>
      <c r="O345" s="1074"/>
      <c r="P345" s="1074"/>
      <c r="Q345" s="1074"/>
      <c r="R345" s="1074"/>
      <c r="S345" s="1074"/>
      <c r="T345" s="1074"/>
      <c r="U345" s="1074"/>
      <c r="V345" s="1074"/>
      <c r="W345" s="1074"/>
      <c r="X345" s="1074"/>
      <c r="Y345" s="1074"/>
      <c r="Z345" s="1074"/>
      <c r="AA345" s="1074"/>
      <c r="AB345" s="1074"/>
      <c r="AC345" s="1074"/>
      <c r="AD345" s="1074"/>
      <c r="AE345" s="1074"/>
      <c r="AF345" s="1074"/>
      <c r="AG345" s="1074"/>
      <c r="AH345" s="1074"/>
      <c r="AI345" s="1074"/>
      <c r="AJ345" s="1074"/>
      <c r="AK345" s="1074"/>
      <c r="AL345" s="1074"/>
      <c r="AM345" s="1074"/>
      <c r="AN345" s="1074"/>
      <c r="AO345" s="1074"/>
      <c r="AP345" s="1074"/>
      <c r="AQ345" s="1074"/>
      <c r="AR345" s="1074"/>
      <c r="AS345" s="1074"/>
      <c r="AT345" s="1074"/>
      <c r="AU345" s="1074"/>
      <c r="AV345" s="1074"/>
      <c r="AW345" s="1074"/>
      <c r="AX345" s="1074"/>
      <c r="AY345" s="1074"/>
      <c r="AZ345" s="1074"/>
      <c r="BA345" s="1074"/>
      <c r="BB345" s="1074"/>
      <c r="BC345" s="1074"/>
      <c r="BD345" s="1074"/>
      <c r="BE345" s="1074"/>
      <c r="BF345" s="1074"/>
      <c r="BG345" s="1074"/>
      <c r="BH345" s="1074"/>
      <c r="BI345" s="1074"/>
      <c r="BJ345" s="1074"/>
      <c r="BK345" s="1074"/>
      <c r="BL345" s="1074"/>
      <c r="BM345" s="1074"/>
      <c r="BN345" s="1074"/>
      <c r="BO345" s="1074"/>
      <c r="BP345" s="1074"/>
      <c r="BQ345" s="1074"/>
      <c r="BR345" s="1074"/>
      <c r="BS345" s="1074"/>
      <c r="BT345" s="1074"/>
      <c r="BU345" s="1074"/>
      <c r="BV345" s="1074"/>
      <c r="BW345" s="1074"/>
      <c r="BX345" s="1074"/>
      <c r="BY345" s="1074"/>
      <c r="BZ345" s="1074"/>
      <c r="CA345" s="1074"/>
      <c r="CB345" s="1074"/>
      <c r="CC345" s="1074"/>
      <c r="CD345" s="1074"/>
      <c r="CE345" s="1074"/>
      <c r="CF345" s="1074"/>
      <c r="CG345" s="1074"/>
      <c r="CH345" s="1074"/>
      <c r="CI345" s="1074"/>
      <c r="CJ345" s="1074"/>
      <c r="CK345" s="1074"/>
      <c r="CL345" s="1074"/>
      <c r="CM345" s="1074"/>
      <c r="CN345" s="1074"/>
      <c r="CO345" s="1074"/>
      <c r="CP345" s="1074"/>
      <c r="CQ345" s="1074"/>
      <c r="CR345" s="1074"/>
      <c r="CS345" s="1074"/>
      <c r="CT345" s="1074"/>
      <c r="CU345" s="1074"/>
      <c r="CV345" s="1074"/>
      <c r="CW345" s="1074"/>
      <c r="CX345" s="1074"/>
      <c r="CY345" s="1074"/>
      <c r="CZ345" s="1074"/>
      <c r="DA345" s="1074"/>
      <c r="DB345" s="1074"/>
      <c r="DC345" s="1074"/>
      <c r="DD345" s="1074"/>
      <c r="DE345" s="1074"/>
      <c r="DF345" s="1074"/>
      <c r="DG345" s="1074"/>
      <c r="DH345" s="1074"/>
      <c r="DI345" s="1074"/>
    </row>
    <row r="346" spans="1:113" s="1075" customFormat="1">
      <c r="A346" s="1246"/>
      <c r="B346" s="355"/>
      <c r="C346" s="1246"/>
      <c r="D346" s="1257"/>
      <c r="E346" s="1110"/>
      <c r="F346" s="1215"/>
      <c r="G346" s="1236"/>
      <c r="H346" s="1074"/>
      <c r="I346" s="1074"/>
      <c r="J346" s="1074"/>
      <c r="K346" s="1074"/>
      <c r="L346" s="1074"/>
      <c r="M346" s="1074"/>
      <c r="N346" s="1074"/>
      <c r="O346" s="1074"/>
      <c r="P346" s="1074"/>
      <c r="Q346" s="1074"/>
      <c r="R346" s="1074"/>
      <c r="S346" s="1074"/>
      <c r="T346" s="1074"/>
      <c r="U346" s="1074"/>
      <c r="V346" s="1074"/>
      <c r="W346" s="1074"/>
      <c r="X346" s="1074"/>
      <c r="Y346" s="1074"/>
      <c r="Z346" s="1074"/>
      <c r="AA346" s="1074"/>
      <c r="AB346" s="1074"/>
      <c r="AC346" s="1074"/>
      <c r="AD346" s="1074"/>
      <c r="AE346" s="1074"/>
      <c r="AF346" s="1074"/>
      <c r="AG346" s="1074"/>
      <c r="AH346" s="1074"/>
      <c r="AI346" s="1074"/>
      <c r="AJ346" s="1074"/>
      <c r="AK346" s="1074"/>
      <c r="AL346" s="1074"/>
      <c r="AM346" s="1074"/>
      <c r="AN346" s="1074"/>
      <c r="AO346" s="1074"/>
      <c r="AP346" s="1074"/>
      <c r="AQ346" s="1074"/>
      <c r="AR346" s="1074"/>
      <c r="AS346" s="1074"/>
      <c r="AT346" s="1074"/>
      <c r="AU346" s="1074"/>
      <c r="AV346" s="1074"/>
      <c r="AW346" s="1074"/>
      <c r="AX346" s="1074"/>
      <c r="AY346" s="1074"/>
      <c r="AZ346" s="1074"/>
      <c r="BA346" s="1074"/>
      <c r="BB346" s="1074"/>
      <c r="BC346" s="1074"/>
      <c r="BD346" s="1074"/>
      <c r="BE346" s="1074"/>
      <c r="BF346" s="1074"/>
      <c r="BG346" s="1074"/>
      <c r="BH346" s="1074"/>
      <c r="BI346" s="1074"/>
      <c r="BJ346" s="1074"/>
      <c r="BK346" s="1074"/>
      <c r="BL346" s="1074"/>
      <c r="BM346" s="1074"/>
      <c r="BN346" s="1074"/>
      <c r="BO346" s="1074"/>
      <c r="BP346" s="1074"/>
      <c r="BQ346" s="1074"/>
      <c r="BR346" s="1074"/>
      <c r="BS346" s="1074"/>
      <c r="BT346" s="1074"/>
      <c r="BU346" s="1074"/>
      <c r="BV346" s="1074"/>
      <c r="BW346" s="1074"/>
      <c r="BX346" s="1074"/>
      <c r="BY346" s="1074"/>
      <c r="BZ346" s="1074"/>
      <c r="CA346" s="1074"/>
      <c r="CB346" s="1074"/>
      <c r="CC346" s="1074"/>
      <c r="CD346" s="1074"/>
      <c r="CE346" s="1074"/>
      <c r="CF346" s="1074"/>
      <c r="CG346" s="1074"/>
      <c r="CH346" s="1074"/>
      <c r="CI346" s="1074"/>
      <c r="CJ346" s="1074"/>
      <c r="CK346" s="1074"/>
      <c r="CL346" s="1074"/>
      <c r="CM346" s="1074"/>
      <c r="CN346" s="1074"/>
      <c r="CO346" s="1074"/>
      <c r="CP346" s="1074"/>
      <c r="CQ346" s="1074"/>
      <c r="CR346" s="1074"/>
      <c r="CS346" s="1074"/>
      <c r="CT346" s="1074"/>
      <c r="CU346" s="1074"/>
      <c r="CV346" s="1074"/>
      <c r="CW346" s="1074"/>
      <c r="CX346" s="1074"/>
      <c r="CY346" s="1074"/>
      <c r="CZ346" s="1074"/>
      <c r="DA346" s="1074"/>
      <c r="DB346" s="1074"/>
      <c r="DC346" s="1074"/>
      <c r="DD346" s="1074"/>
      <c r="DE346" s="1074"/>
      <c r="DF346" s="1074"/>
      <c r="DG346" s="1074"/>
      <c r="DH346" s="1074"/>
      <c r="DI346" s="1074"/>
    </row>
    <row r="347" spans="1:113" s="1075" customFormat="1">
      <c r="A347" s="1246"/>
      <c r="B347" s="355"/>
      <c r="C347" s="1246"/>
      <c r="D347" s="1257"/>
      <c r="E347" s="1110"/>
      <c r="F347" s="1215"/>
      <c r="G347" s="1236"/>
      <c r="H347" s="1074"/>
      <c r="I347" s="1074"/>
      <c r="J347" s="1074"/>
      <c r="K347" s="1074"/>
      <c r="L347" s="1074"/>
      <c r="M347" s="1074"/>
      <c r="N347" s="1074"/>
      <c r="O347" s="1074"/>
      <c r="P347" s="1074"/>
      <c r="Q347" s="1074"/>
      <c r="R347" s="1074"/>
      <c r="S347" s="1074"/>
      <c r="T347" s="1074"/>
      <c r="U347" s="1074"/>
      <c r="V347" s="1074"/>
      <c r="W347" s="1074"/>
      <c r="X347" s="1074"/>
      <c r="Y347" s="1074"/>
      <c r="Z347" s="1074"/>
      <c r="AA347" s="1074"/>
      <c r="AB347" s="1074"/>
      <c r="AC347" s="1074"/>
      <c r="AD347" s="1074"/>
      <c r="AE347" s="1074"/>
      <c r="AF347" s="1074"/>
      <c r="AG347" s="1074"/>
      <c r="AH347" s="1074"/>
      <c r="AI347" s="1074"/>
      <c r="AJ347" s="1074"/>
      <c r="AK347" s="1074"/>
      <c r="AL347" s="1074"/>
      <c r="AM347" s="1074"/>
      <c r="AN347" s="1074"/>
      <c r="AO347" s="1074"/>
      <c r="AP347" s="1074"/>
      <c r="AQ347" s="1074"/>
      <c r="AR347" s="1074"/>
      <c r="AS347" s="1074"/>
      <c r="AT347" s="1074"/>
      <c r="AU347" s="1074"/>
      <c r="AV347" s="1074"/>
      <c r="AW347" s="1074"/>
      <c r="AX347" s="1074"/>
      <c r="AY347" s="1074"/>
      <c r="AZ347" s="1074"/>
      <c r="BA347" s="1074"/>
      <c r="BB347" s="1074"/>
      <c r="BC347" s="1074"/>
      <c r="BD347" s="1074"/>
      <c r="BE347" s="1074"/>
      <c r="BF347" s="1074"/>
      <c r="BG347" s="1074"/>
      <c r="BH347" s="1074"/>
      <c r="BI347" s="1074"/>
      <c r="BJ347" s="1074"/>
      <c r="BK347" s="1074"/>
      <c r="BL347" s="1074"/>
      <c r="BM347" s="1074"/>
      <c r="BN347" s="1074"/>
      <c r="BO347" s="1074"/>
      <c r="BP347" s="1074"/>
      <c r="BQ347" s="1074"/>
      <c r="BR347" s="1074"/>
      <c r="BS347" s="1074"/>
      <c r="BT347" s="1074"/>
      <c r="BU347" s="1074"/>
      <c r="BV347" s="1074"/>
      <c r="BW347" s="1074"/>
      <c r="BX347" s="1074"/>
      <c r="BY347" s="1074"/>
      <c r="BZ347" s="1074"/>
      <c r="CA347" s="1074"/>
      <c r="CB347" s="1074"/>
      <c r="CC347" s="1074"/>
      <c r="CD347" s="1074"/>
      <c r="CE347" s="1074"/>
      <c r="CF347" s="1074"/>
      <c r="CG347" s="1074"/>
      <c r="CH347" s="1074"/>
      <c r="CI347" s="1074"/>
      <c r="CJ347" s="1074"/>
      <c r="CK347" s="1074"/>
      <c r="CL347" s="1074"/>
      <c r="CM347" s="1074"/>
      <c r="CN347" s="1074"/>
      <c r="CO347" s="1074"/>
      <c r="CP347" s="1074"/>
      <c r="CQ347" s="1074"/>
      <c r="CR347" s="1074"/>
      <c r="CS347" s="1074"/>
      <c r="CT347" s="1074"/>
      <c r="CU347" s="1074"/>
      <c r="CV347" s="1074"/>
      <c r="CW347" s="1074"/>
      <c r="CX347" s="1074"/>
      <c r="CY347" s="1074"/>
      <c r="CZ347" s="1074"/>
      <c r="DA347" s="1074"/>
      <c r="DB347" s="1074"/>
      <c r="DC347" s="1074"/>
      <c r="DD347" s="1074"/>
      <c r="DE347" s="1074"/>
      <c r="DF347" s="1074"/>
      <c r="DG347" s="1074"/>
      <c r="DH347" s="1074"/>
      <c r="DI347" s="1074"/>
    </row>
    <row r="348" spans="1:113" s="1075" customFormat="1">
      <c r="A348" s="1246"/>
      <c r="B348" s="355"/>
      <c r="C348" s="1246"/>
      <c r="D348" s="1257"/>
      <c r="E348" s="1110"/>
      <c r="F348" s="1215"/>
      <c r="G348" s="1236"/>
      <c r="H348" s="1074"/>
      <c r="I348" s="1074"/>
      <c r="J348" s="1074"/>
      <c r="K348" s="1074"/>
      <c r="L348" s="1074"/>
      <c r="M348" s="1074"/>
      <c r="N348" s="1074"/>
      <c r="O348" s="1074"/>
      <c r="P348" s="1074"/>
      <c r="Q348" s="1074"/>
      <c r="R348" s="1074"/>
      <c r="S348" s="1074"/>
      <c r="T348" s="1074"/>
      <c r="U348" s="1074"/>
      <c r="V348" s="1074"/>
      <c r="W348" s="1074"/>
      <c r="X348" s="1074"/>
      <c r="Y348" s="1074"/>
      <c r="Z348" s="1074"/>
      <c r="AA348" s="1074"/>
      <c r="AB348" s="1074"/>
      <c r="AC348" s="1074"/>
      <c r="AD348" s="1074"/>
      <c r="AE348" s="1074"/>
      <c r="AF348" s="1074"/>
      <c r="AG348" s="1074"/>
      <c r="AH348" s="1074"/>
      <c r="AI348" s="1074"/>
      <c r="AJ348" s="1074"/>
      <c r="AK348" s="1074"/>
      <c r="AL348" s="1074"/>
      <c r="AM348" s="1074"/>
      <c r="AN348" s="1074"/>
      <c r="AO348" s="1074"/>
      <c r="AP348" s="1074"/>
      <c r="AQ348" s="1074"/>
      <c r="AR348" s="1074"/>
      <c r="AS348" s="1074"/>
      <c r="AT348" s="1074"/>
      <c r="AU348" s="1074"/>
      <c r="AV348" s="1074"/>
      <c r="AW348" s="1074"/>
      <c r="AX348" s="1074"/>
      <c r="AY348" s="1074"/>
      <c r="AZ348" s="1074"/>
      <c r="BA348" s="1074"/>
      <c r="BB348" s="1074"/>
      <c r="BC348" s="1074"/>
      <c r="BD348" s="1074"/>
      <c r="BE348" s="1074"/>
      <c r="BF348" s="1074"/>
      <c r="BG348" s="1074"/>
      <c r="BH348" s="1074"/>
      <c r="BI348" s="1074"/>
      <c r="BJ348" s="1074"/>
      <c r="BK348" s="1074"/>
      <c r="BL348" s="1074"/>
      <c r="BM348" s="1074"/>
      <c r="BN348" s="1074"/>
      <c r="BO348" s="1074"/>
      <c r="BP348" s="1074"/>
      <c r="BQ348" s="1074"/>
      <c r="BR348" s="1074"/>
      <c r="BS348" s="1074"/>
      <c r="BT348" s="1074"/>
      <c r="BU348" s="1074"/>
      <c r="BV348" s="1074"/>
      <c r="BW348" s="1074"/>
      <c r="BX348" s="1074"/>
      <c r="BY348" s="1074"/>
      <c r="BZ348" s="1074"/>
      <c r="CA348" s="1074"/>
      <c r="CB348" s="1074"/>
      <c r="CC348" s="1074"/>
      <c r="CD348" s="1074"/>
      <c r="CE348" s="1074"/>
      <c r="CF348" s="1074"/>
      <c r="CG348" s="1074"/>
      <c r="CH348" s="1074"/>
      <c r="CI348" s="1074"/>
      <c r="CJ348" s="1074"/>
      <c r="CK348" s="1074"/>
      <c r="CL348" s="1074"/>
      <c r="CM348" s="1074"/>
      <c r="CN348" s="1074"/>
      <c r="CO348" s="1074"/>
      <c r="CP348" s="1074"/>
      <c r="CQ348" s="1074"/>
      <c r="CR348" s="1074"/>
      <c r="CS348" s="1074"/>
      <c r="CT348" s="1074"/>
      <c r="CU348" s="1074"/>
      <c r="CV348" s="1074"/>
      <c r="CW348" s="1074"/>
      <c r="CX348" s="1074"/>
      <c r="CY348" s="1074"/>
      <c r="CZ348" s="1074"/>
      <c r="DA348" s="1074"/>
      <c r="DB348" s="1074"/>
      <c r="DC348" s="1074"/>
      <c r="DD348" s="1074"/>
      <c r="DE348" s="1074"/>
      <c r="DF348" s="1074"/>
      <c r="DG348" s="1074"/>
      <c r="DH348" s="1074"/>
      <c r="DI348" s="1074"/>
    </row>
    <row r="349" spans="1:113" s="1075" customFormat="1">
      <c r="A349" s="1246"/>
      <c r="B349" s="355"/>
      <c r="C349" s="1246"/>
      <c r="D349" s="1257"/>
      <c r="E349" s="1110"/>
      <c r="F349" s="1215"/>
      <c r="G349" s="1236"/>
      <c r="H349" s="1074"/>
      <c r="I349" s="1074"/>
      <c r="J349" s="1074"/>
      <c r="K349" s="1074"/>
      <c r="L349" s="1074"/>
      <c r="M349" s="1074"/>
      <c r="N349" s="1074"/>
      <c r="O349" s="1074"/>
      <c r="P349" s="1074"/>
      <c r="Q349" s="1074"/>
      <c r="R349" s="1074"/>
      <c r="S349" s="1074"/>
      <c r="T349" s="1074"/>
      <c r="U349" s="1074"/>
      <c r="V349" s="1074"/>
      <c r="W349" s="1074"/>
      <c r="X349" s="1074"/>
      <c r="Y349" s="1074"/>
      <c r="Z349" s="1074"/>
      <c r="AA349" s="1074"/>
      <c r="AB349" s="1074"/>
      <c r="AC349" s="1074"/>
      <c r="AD349" s="1074"/>
      <c r="AE349" s="1074"/>
      <c r="AF349" s="1074"/>
      <c r="AG349" s="1074"/>
      <c r="AH349" s="1074"/>
      <c r="AI349" s="1074"/>
      <c r="AJ349" s="1074"/>
      <c r="AK349" s="1074"/>
      <c r="AL349" s="1074"/>
      <c r="AM349" s="1074"/>
      <c r="AN349" s="1074"/>
      <c r="AO349" s="1074"/>
      <c r="AP349" s="1074"/>
      <c r="AQ349" s="1074"/>
      <c r="AR349" s="1074"/>
      <c r="AS349" s="1074"/>
      <c r="AT349" s="1074"/>
      <c r="AU349" s="1074"/>
      <c r="AV349" s="1074"/>
      <c r="AW349" s="1074"/>
      <c r="AX349" s="1074"/>
      <c r="AY349" s="1074"/>
      <c r="AZ349" s="1074"/>
      <c r="BA349" s="1074"/>
      <c r="BB349" s="1074"/>
      <c r="BC349" s="1074"/>
      <c r="BD349" s="1074"/>
      <c r="BE349" s="1074"/>
      <c r="BF349" s="1074"/>
      <c r="BG349" s="1074"/>
      <c r="BH349" s="1074"/>
      <c r="BI349" s="1074"/>
      <c r="BJ349" s="1074"/>
      <c r="BK349" s="1074"/>
      <c r="BL349" s="1074"/>
      <c r="BM349" s="1074"/>
      <c r="BN349" s="1074"/>
      <c r="BO349" s="1074"/>
      <c r="BP349" s="1074"/>
      <c r="BQ349" s="1074"/>
      <c r="BR349" s="1074"/>
      <c r="BS349" s="1074"/>
      <c r="BT349" s="1074"/>
      <c r="BU349" s="1074"/>
      <c r="BV349" s="1074"/>
      <c r="BW349" s="1074"/>
      <c r="BX349" s="1074"/>
      <c r="BY349" s="1074"/>
      <c r="BZ349" s="1074"/>
      <c r="CA349" s="1074"/>
      <c r="CB349" s="1074"/>
      <c r="CC349" s="1074"/>
      <c r="CD349" s="1074"/>
      <c r="CE349" s="1074"/>
      <c r="CF349" s="1074"/>
      <c r="CG349" s="1074"/>
      <c r="CH349" s="1074"/>
      <c r="CI349" s="1074"/>
      <c r="CJ349" s="1074"/>
      <c r="CK349" s="1074"/>
      <c r="CL349" s="1074"/>
      <c r="CM349" s="1074"/>
      <c r="CN349" s="1074"/>
      <c r="CO349" s="1074"/>
      <c r="CP349" s="1074"/>
      <c r="CQ349" s="1074"/>
      <c r="CR349" s="1074"/>
      <c r="CS349" s="1074"/>
      <c r="CT349" s="1074"/>
      <c r="CU349" s="1074"/>
      <c r="CV349" s="1074"/>
      <c r="CW349" s="1074"/>
      <c r="CX349" s="1074"/>
      <c r="CY349" s="1074"/>
      <c r="CZ349" s="1074"/>
      <c r="DA349" s="1074"/>
      <c r="DB349" s="1074"/>
      <c r="DC349" s="1074"/>
      <c r="DD349" s="1074"/>
      <c r="DE349" s="1074"/>
      <c r="DF349" s="1074"/>
      <c r="DG349" s="1074"/>
      <c r="DH349" s="1074"/>
      <c r="DI349" s="1074"/>
    </row>
    <row r="350" spans="1:113" s="1075" customFormat="1">
      <c r="A350" s="1246"/>
      <c r="B350" s="355"/>
      <c r="C350" s="1246"/>
      <c r="D350" s="1257"/>
      <c r="E350" s="1110"/>
      <c r="F350" s="1215"/>
      <c r="G350" s="1236"/>
      <c r="H350" s="1074"/>
      <c r="I350" s="1074"/>
      <c r="J350" s="1074"/>
      <c r="K350" s="1074"/>
      <c r="L350" s="1074"/>
      <c r="M350" s="1074"/>
      <c r="N350" s="1074"/>
      <c r="O350" s="1074"/>
      <c r="P350" s="1074"/>
      <c r="Q350" s="1074"/>
      <c r="R350" s="1074"/>
      <c r="S350" s="1074"/>
      <c r="T350" s="1074"/>
      <c r="U350" s="1074"/>
      <c r="V350" s="1074"/>
      <c r="W350" s="1074"/>
      <c r="X350" s="1074"/>
      <c r="Y350" s="1074"/>
      <c r="Z350" s="1074"/>
      <c r="AA350" s="1074"/>
      <c r="AB350" s="1074"/>
      <c r="AC350" s="1074"/>
      <c r="AD350" s="1074"/>
      <c r="AE350" s="1074"/>
      <c r="AF350" s="1074"/>
      <c r="AG350" s="1074"/>
      <c r="AH350" s="1074"/>
      <c r="AI350" s="1074"/>
      <c r="AJ350" s="1074"/>
      <c r="AK350" s="1074"/>
      <c r="AL350" s="1074"/>
      <c r="AM350" s="1074"/>
      <c r="AN350" s="1074"/>
      <c r="AO350" s="1074"/>
      <c r="AP350" s="1074"/>
      <c r="AQ350" s="1074"/>
      <c r="AR350" s="1074"/>
      <c r="AS350" s="1074"/>
      <c r="AT350" s="1074"/>
      <c r="AU350" s="1074"/>
      <c r="AV350" s="1074"/>
      <c r="AW350" s="1074"/>
      <c r="AX350" s="1074"/>
      <c r="AY350" s="1074"/>
      <c r="AZ350" s="1074"/>
      <c r="BA350" s="1074"/>
      <c r="BB350" s="1074"/>
      <c r="BC350" s="1074"/>
      <c r="BD350" s="1074"/>
      <c r="BE350" s="1074"/>
      <c r="BF350" s="1074"/>
      <c r="BG350" s="1074"/>
      <c r="BH350" s="1074"/>
      <c r="BI350" s="1074"/>
      <c r="BJ350" s="1074"/>
      <c r="BK350" s="1074"/>
      <c r="BL350" s="1074"/>
      <c r="BM350" s="1074"/>
      <c r="BN350" s="1074"/>
      <c r="BO350" s="1074"/>
      <c r="BP350" s="1074"/>
      <c r="BQ350" s="1074"/>
      <c r="BR350" s="1074"/>
      <c r="BS350" s="1074"/>
      <c r="BT350" s="1074"/>
      <c r="BU350" s="1074"/>
      <c r="BV350" s="1074"/>
      <c r="BW350" s="1074"/>
      <c r="BX350" s="1074"/>
      <c r="BY350" s="1074"/>
      <c r="BZ350" s="1074"/>
      <c r="CA350" s="1074"/>
      <c r="CB350" s="1074"/>
      <c r="CC350" s="1074"/>
      <c r="CD350" s="1074"/>
      <c r="CE350" s="1074"/>
      <c r="CF350" s="1074"/>
      <c r="CG350" s="1074"/>
      <c r="CH350" s="1074"/>
      <c r="CI350" s="1074"/>
      <c r="CJ350" s="1074"/>
      <c r="CK350" s="1074"/>
      <c r="CL350" s="1074"/>
      <c r="CM350" s="1074"/>
      <c r="CN350" s="1074"/>
      <c r="CO350" s="1074"/>
      <c r="CP350" s="1074"/>
      <c r="CQ350" s="1074"/>
      <c r="CR350" s="1074"/>
      <c r="CS350" s="1074"/>
      <c r="CT350" s="1074"/>
      <c r="CU350" s="1074"/>
      <c r="CV350" s="1074"/>
      <c r="CW350" s="1074"/>
      <c r="CX350" s="1074"/>
      <c r="CY350" s="1074"/>
      <c r="CZ350" s="1074"/>
      <c r="DA350" s="1074"/>
      <c r="DB350" s="1074"/>
      <c r="DC350" s="1074"/>
      <c r="DD350" s="1074"/>
      <c r="DE350" s="1074"/>
      <c r="DF350" s="1074"/>
      <c r="DG350" s="1074"/>
      <c r="DH350" s="1074"/>
      <c r="DI350" s="1074"/>
    </row>
    <row r="351" spans="1:113" s="1075" customFormat="1">
      <c r="A351" s="1246"/>
      <c r="B351" s="355"/>
      <c r="C351" s="1246"/>
      <c r="D351" s="1257"/>
      <c r="E351" s="1110"/>
      <c r="F351" s="1215"/>
      <c r="G351" s="1236"/>
      <c r="H351" s="1074"/>
      <c r="I351" s="1074"/>
      <c r="J351" s="1074"/>
      <c r="K351" s="1074"/>
      <c r="L351" s="1074"/>
      <c r="M351" s="1074"/>
      <c r="N351" s="1074"/>
      <c r="O351" s="1074"/>
      <c r="P351" s="1074"/>
      <c r="Q351" s="1074"/>
      <c r="R351" s="1074"/>
      <c r="S351" s="1074"/>
      <c r="T351" s="1074"/>
      <c r="U351" s="1074"/>
      <c r="V351" s="1074"/>
      <c r="W351" s="1074"/>
      <c r="X351" s="1074"/>
      <c r="Y351" s="1074"/>
      <c r="Z351" s="1074"/>
      <c r="AA351" s="1074"/>
      <c r="AB351" s="1074"/>
      <c r="AC351" s="1074"/>
      <c r="AD351" s="1074"/>
      <c r="AE351" s="1074"/>
      <c r="AF351" s="1074"/>
      <c r="AG351" s="1074"/>
      <c r="AH351" s="1074"/>
      <c r="AI351" s="1074"/>
      <c r="AJ351" s="1074"/>
      <c r="AK351" s="1074"/>
      <c r="AL351" s="1074"/>
      <c r="AM351" s="1074"/>
      <c r="AN351" s="1074"/>
      <c r="AO351" s="1074"/>
      <c r="AP351" s="1074"/>
      <c r="AQ351" s="1074"/>
      <c r="AR351" s="1074"/>
      <c r="AS351" s="1074"/>
      <c r="AT351" s="1074"/>
      <c r="AU351" s="1074"/>
      <c r="AV351" s="1074"/>
      <c r="AW351" s="1074"/>
      <c r="AX351" s="1074"/>
      <c r="AY351" s="1074"/>
      <c r="AZ351" s="1074"/>
      <c r="BA351" s="1074"/>
      <c r="BB351" s="1074"/>
      <c r="BC351" s="1074"/>
      <c r="BD351" s="1074"/>
      <c r="BE351" s="1074"/>
      <c r="BF351" s="1074"/>
      <c r="BG351" s="1074"/>
      <c r="BH351" s="1074"/>
      <c r="BI351" s="1074"/>
      <c r="BJ351" s="1074"/>
      <c r="BK351" s="1074"/>
      <c r="BL351" s="1074"/>
      <c r="BM351" s="1074"/>
      <c r="BN351" s="1074"/>
      <c r="BO351" s="1074"/>
      <c r="BP351" s="1074"/>
      <c r="BQ351" s="1074"/>
      <c r="BR351" s="1074"/>
      <c r="BS351" s="1074"/>
      <c r="BT351" s="1074"/>
      <c r="BU351" s="1074"/>
      <c r="BV351" s="1074"/>
      <c r="BW351" s="1074"/>
      <c r="BX351" s="1074"/>
      <c r="BY351" s="1074"/>
      <c r="BZ351" s="1074"/>
      <c r="CA351" s="1074"/>
      <c r="CB351" s="1074"/>
      <c r="CC351" s="1074"/>
      <c r="CD351" s="1074"/>
      <c r="CE351" s="1074"/>
      <c r="CF351" s="1074"/>
      <c r="CG351" s="1074"/>
      <c r="CH351" s="1074"/>
      <c r="CI351" s="1074"/>
      <c r="CJ351" s="1074"/>
      <c r="CK351" s="1074"/>
      <c r="CL351" s="1074"/>
      <c r="CM351" s="1074"/>
      <c r="CN351" s="1074"/>
      <c r="CO351" s="1074"/>
      <c r="CP351" s="1074"/>
      <c r="CQ351" s="1074"/>
      <c r="CR351" s="1074"/>
      <c r="CS351" s="1074"/>
      <c r="CT351" s="1074"/>
      <c r="CU351" s="1074"/>
      <c r="CV351" s="1074"/>
      <c r="CW351" s="1074"/>
      <c r="CX351" s="1074"/>
      <c r="CY351" s="1074"/>
      <c r="CZ351" s="1074"/>
      <c r="DA351" s="1074"/>
      <c r="DB351" s="1074"/>
      <c r="DC351" s="1074"/>
      <c r="DD351" s="1074"/>
      <c r="DE351" s="1074"/>
      <c r="DF351" s="1074"/>
      <c r="DG351" s="1074"/>
      <c r="DH351" s="1074"/>
      <c r="DI351" s="1074"/>
    </row>
    <row r="352" spans="1:113" s="1075" customFormat="1">
      <c r="A352" s="1246"/>
      <c r="B352" s="355"/>
      <c r="C352" s="1246"/>
      <c r="D352" s="1257"/>
      <c r="E352" s="1110"/>
      <c r="F352" s="1215"/>
      <c r="G352" s="1236"/>
      <c r="H352" s="1074"/>
      <c r="I352" s="1074"/>
      <c r="J352" s="1074"/>
      <c r="K352" s="1074"/>
      <c r="L352" s="1074"/>
      <c r="M352" s="1074"/>
      <c r="N352" s="1074"/>
      <c r="O352" s="1074"/>
      <c r="P352" s="1074"/>
      <c r="Q352" s="1074"/>
      <c r="R352" s="1074"/>
      <c r="S352" s="1074"/>
      <c r="T352" s="1074"/>
      <c r="U352" s="1074"/>
      <c r="V352" s="1074"/>
      <c r="W352" s="1074"/>
      <c r="X352" s="1074"/>
      <c r="Y352" s="1074"/>
      <c r="Z352" s="1074"/>
      <c r="AA352" s="1074"/>
      <c r="AB352" s="1074"/>
      <c r="AC352" s="1074"/>
      <c r="AD352" s="1074"/>
      <c r="AE352" s="1074"/>
      <c r="AF352" s="1074"/>
      <c r="AG352" s="1074"/>
      <c r="AH352" s="1074"/>
      <c r="AI352" s="1074"/>
      <c r="AJ352" s="1074"/>
      <c r="AK352" s="1074"/>
      <c r="AL352" s="1074"/>
      <c r="AM352" s="1074"/>
      <c r="AN352" s="1074"/>
      <c r="AO352" s="1074"/>
      <c r="AP352" s="1074"/>
      <c r="AQ352" s="1074"/>
      <c r="AR352" s="1074"/>
      <c r="AS352" s="1074"/>
      <c r="AT352" s="1074"/>
      <c r="AU352" s="1074"/>
      <c r="AV352" s="1074"/>
      <c r="AW352" s="1074"/>
      <c r="AX352" s="1074"/>
      <c r="AY352" s="1074"/>
      <c r="AZ352" s="1074"/>
      <c r="BA352" s="1074"/>
      <c r="BB352" s="1074"/>
      <c r="BC352" s="1074"/>
      <c r="BD352" s="1074"/>
      <c r="BE352" s="1074"/>
      <c r="BF352" s="1074"/>
      <c r="BG352" s="1074"/>
      <c r="BH352" s="1074"/>
      <c r="BI352" s="1074"/>
      <c r="BJ352" s="1074"/>
      <c r="BK352" s="1074"/>
      <c r="BL352" s="1074"/>
      <c r="BM352" s="1074"/>
      <c r="BN352" s="1074"/>
      <c r="BO352" s="1074"/>
      <c r="BP352" s="1074"/>
      <c r="BQ352" s="1074"/>
      <c r="BR352" s="1074"/>
      <c r="BS352" s="1074"/>
      <c r="BT352" s="1074"/>
      <c r="BU352" s="1074"/>
      <c r="BV352" s="1074"/>
      <c r="BW352" s="1074"/>
      <c r="BX352" s="1074"/>
      <c r="BY352" s="1074"/>
      <c r="BZ352" s="1074"/>
      <c r="CA352" s="1074"/>
      <c r="CB352" s="1074"/>
      <c r="CC352" s="1074"/>
      <c r="CD352" s="1074"/>
      <c r="CE352" s="1074"/>
      <c r="CF352" s="1074"/>
      <c r="CG352" s="1074"/>
      <c r="CH352" s="1074"/>
      <c r="CI352" s="1074"/>
      <c r="CJ352" s="1074"/>
      <c r="CK352" s="1074"/>
      <c r="CL352" s="1074"/>
      <c r="CM352" s="1074"/>
      <c r="CN352" s="1074"/>
      <c r="CO352" s="1074"/>
      <c r="CP352" s="1074"/>
      <c r="CQ352" s="1074"/>
      <c r="CR352" s="1074"/>
      <c r="CS352" s="1074"/>
      <c r="CT352" s="1074"/>
      <c r="CU352" s="1074"/>
      <c r="CV352" s="1074"/>
      <c r="CW352" s="1074"/>
      <c r="CX352" s="1074"/>
      <c r="CY352" s="1074"/>
      <c r="CZ352" s="1074"/>
      <c r="DA352" s="1074"/>
      <c r="DB352" s="1074"/>
      <c r="DC352" s="1074"/>
      <c r="DD352" s="1074"/>
      <c r="DE352" s="1074"/>
      <c r="DF352" s="1074"/>
      <c r="DG352" s="1074"/>
      <c r="DH352" s="1074"/>
      <c r="DI352" s="1074"/>
    </row>
    <row r="353" spans="1:113">
      <c r="A353" s="1246"/>
      <c r="B353" s="355"/>
      <c r="C353" s="1246"/>
      <c r="D353" s="1257"/>
      <c r="E353" s="1110"/>
      <c r="F353" s="1215"/>
      <c r="G353" s="1236"/>
      <c r="H353" s="1072"/>
      <c r="I353" s="1072"/>
      <c r="J353" s="1072"/>
      <c r="K353" s="1072"/>
      <c r="L353" s="1072"/>
      <c r="M353" s="1072"/>
      <c r="N353" s="1072"/>
      <c r="O353" s="1072"/>
      <c r="P353" s="1072"/>
      <c r="Q353" s="1072"/>
      <c r="R353" s="1072"/>
      <c r="S353" s="1072"/>
      <c r="T353" s="1072"/>
      <c r="U353" s="1072"/>
      <c r="V353" s="1072"/>
      <c r="W353" s="1072"/>
      <c r="X353" s="1072"/>
      <c r="Y353" s="1072"/>
      <c r="Z353" s="1072"/>
      <c r="AA353" s="1072"/>
      <c r="AB353" s="1072"/>
      <c r="AC353" s="1072"/>
      <c r="AD353" s="1072"/>
      <c r="AE353" s="1072"/>
      <c r="AF353" s="1072"/>
      <c r="AG353" s="1072"/>
      <c r="AH353" s="1072"/>
      <c r="AI353" s="1072"/>
      <c r="AJ353" s="1072"/>
      <c r="AK353" s="1072"/>
      <c r="AL353" s="1072"/>
      <c r="AM353" s="1072"/>
      <c r="AN353" s="1072"/>
      <c r="AO353" s="1072"/>
      <c r="AP353" s="1072"/>
      <c r="AQ353" s="1072"/>
      <c r="AR353" s="1072"/>
      <c r="AS353" s="1072"/>
      <c r="AT353" s="1072"/>
      <c r="AU353" s="1072"/>
      <c r="AV353" s="1072"/>
      <c r="AW353" s="1072"/>
      <c r="AX353" s="1072"/>
      <c r="AY353" s="1072"/>
      <c r="AZ353" s="1072"/>
      <c r="BA353" s="1072"/>
      <c r="BB353" s="1072"/>
      <c r="BC353" s="1072"/>
      <c r="BD353" s="1072"/>
      <c r="BE353" s="1072"/>
      <c r="BF353" s="1072"/>
      <c r="BG353" s="1072"/>
      <c r="BH353" s="1072"/>
      <c r="BI353" s="1072"/>
      <c r="BJ353" s="1072"/>
      <c r="BK353" s="1072"/>
      <c r="BL353" s="1072"/>
      <c r="BM353" s="1072"/>
      <c r="BN353" s="1072"/>
      <c r="BO353" s="1072"/>
      <c r="BP353" s="1072"/>
      <c r="BQ353" s="1072"/>
      <c r="BR353" s="1072"/>
      <c r="BS353" s="1072"/>
      <c r="BT353" s="1072"/>
      <c r="BU353" s="1072"/>
      <c r="BV353" s="1072"/>
      <c r="BW353" s="1072"/>
      <c r="BX353" s="1072"/>
      <c r="BY353" s="1072"/>
      <c r="BZ353" s="1072"/>
      <c r="CA353" s="1072"/>
      <c r="CB353" s="1072"/>
      <c r="CC353" s="1072"/>
      <c r="CD353" s="1072"/>
      <c r="CE353" s="1072"/>
      <c r="CF353" s="1072"/>
      <c r="CG353" s="1072"/>
      <c r="CH353" s="1072"/>
      <c r="CI353" s="1072"/>
      <c r="CJ353" s="1072"/>
      <c r="CK353" s="1072"/>
      <c r="CL353" s="1072"/>
      <c r="CM353" s="1072"/>
      <c r="CN353" s="1072"/>
      <c r="CO353" s="1072"/>
      <c r="CP353" s="1072"/>
      <c r="CQ353" s="1072"/>
      <c r="CR353" s="1072"/>
      <c r="CS353" s="1072"/>
      <c r="CT353" s="1072"/>
      <c r="CU353" s="1072"/>
      <c r="CV353" s="1072"/>
      <c r="CW353" s="1072"/>
      <c r="CX353" s="1072"/>
      <c r="CY353" s="1072"/>
      <c r="CZ353" s="1072"/>
      <c r="DA353" s="1072"/>
      <c r="DB353" s="1072"/>
      <c r="DC353" s="1072"/>
      <c r="DD353" s="1072"/>
      <c r="DE353" s="1072"/>
      <c r="DF353" s="1072"/>
      <c r="DG353" s="1072"/>
      <c r="DH353" s="1072"/>
      <c r="DI353" s="1072"/>
    </row>
    <row r="354" spans="1:113">
      <c r="A354" s="1246"/>
      <c r="B354" s="355"/>
      <c r="C354" s="1246"/>
      <c r="D354" s="1257"/>
      <c r="E354" s="1110"/>
      <c r="F354" s="1215"/>
      <c r="G354" s="1236"/>
      <c r="H354" s="1072"/>
      <c r="I354" s="1072"/>
      <c r="J354" s="1072"/>
      <c r="K354" s="1072"/>
      <c r="L354" s="1072"/>
      <c r="M354" s="1072"/>
      <c r="N354" s="1072"/>
      <c r="O354" s="1072"/>
      <c r="P354" s="1072"/>
      <c r="Q354" s="1072"/>
      <c r="R354" s="1072"/>
      <c r="S354" s="1072"/>
      <c r="T354" s="1072"/>
      <c r="U354" s="1072"/>
      <c r="V354" s="1072"/>
      <c r="W354" s="1072"/>
      <c r="X354" s="1072"/>
      <c r="Y354" s="1072"/>
      <c r="Z354" s="1072"/>
      <c r="AA354" s="1072"/>
      <c r="AB354" s="1072"/>
      <c r="AC354" s="1072"/>
      <c r="AD354" s="1072"/>
      <c r="AE354" s="1072"/>
      <c r="AF354" s="1072"/>
      <c r="AG354" s="1072"/>
      <c r="AH354" s="1072"/>
      <c r="AI354" s="1072"/>
      <c r="AJ354" s="1072"/>
      <c r="AK354" s="1072"/>
      <c r="AL354" s="1072"/>
      <c r="AM354" s="1072"/>
      <c r="AN354" s="1072"/>
      <c r="AO354" s="1072"/>
      <c r="AP354" s="1072"/>
      <c r="AQ354" s="1072"/>
      <c r="AR354" s="1072"/>
      <c r="AS354" s="1072"/>
      <c r="AT354" s="1072"/>
      <c r="AU354" s="1072"/>
      <c r="AV354" s="1072"/>
      <c r="AW354" s="1072"/>
      <c r="AX354" s="1072"/>
      <c r="AY354" s="1072"/>
      <c r="AZ354" s="1072"/>
      <c r="BA354" s="1072"/>
      <c r="BB354" s="1072"/>
      <c r="BC354" s="1072"/>
      <c r="BD354" s="1072"/>
      <c r="BE354" s="1072"/>
      <c r="BF354" s="1072"/>
      <c r="BG354" s="1072"/>
      <c r="BH354" s="1072"/>
      <c r="BI354" s="1072"/>
      <c r="BJ354" s="1072"/>
      <c r="BK354" s="1072"/>
      <c r="BL354" s="1072"/>
      <c r="BM354" s="1072"/>
      <c r="BN354" s="1072"/>
      <c r="BO354" s="1072"/>
      <c r="BP354" s="1072"/>
      <c r="BQ354" s="1072"/>
      <c r="BR354" s="1072"/>
      <c r="BS354" s="1072"/>
      <c r="BT354" s="1072"/>
      <c r="BU354" s="1072"/>
      <c r="BV354" s="1072"/>
      <c r="BW354" s="1072"/>
      <c r="BX354" s="1072"/>
      <c r="BY354" s="1072"/>
      <c r="BZ354" s="1072"/>
      <c r="CA354" s="1072"/>
      <c r="CB354" s="1072"/>
      <c r="CC354" s="1072"/>
      <c r="CD354" s="1072"/>
      <c r="CE354" s="1072"/>
      <c r="CF354" s="1072"/>
      <c r="CG354" s="1072"/>
      <c r="CH354" s="1072"/>
      <c r="CI354" s="1072"/>
      <c r="CJ354" s="1072"/>
      <c r="CK354" s="1072"/>
      <c r="CL354" s="1072"/>
      <c r="CM354" s="1072"/>
      <c r="CN354" s="1072"/>
      <c r="CO354" s="1072"/>
      <c r="CP354" s="1072"/>
      <c r="CQ354" s="1072"/>
      <c r="CR354" s="1072"/>
      <c r="CS354" s="1072"/>
      <c r="CT354" s="1072"/>
      <c r="CU354" s="1072"/>
      <c r="CV354" s="1072"/>
      <c r="CW354" s="1072"/>
      <c r="CX354" s="1072"/>
      <c r="CY354" s="1072"/>
      <c r="CZ354" s="1072"/>
      <c r="DA354" s="1072"/>
      <c r="DB354" s="1072"/>
      <c r="DC354" s="1072"/>
      <c r="DD354" s="1072"/>
      <c r="DE354" s="1072"/>
      <c r="DF354" s="1072"/>
      <c r="DG354" s="1072"/>
      <c r="DH354" s="1072"/>
      <c r="DI354" s="1072"/>
    </row>
    <row r="355" spans="1:113">
      <c r="A355" s="1246"/>
      <c r="B355" s="355"/>
      <c r="C355" s="1246"/>
      <c r="D355" s="1257"/>
      <c r="E355" s="1110"/>
      <c r="F355" s="1215"/>
      <c r="G355" s="1236"/>
      <c r="H355" s="1072"/>
      <c r="I355" s="1072"/>
      <c r="J355" s="1072"/>
      <c r="K355" s="1072"/>
      <c r="L355" s="1072"/>
      <c r="M355" s="1072"/>
      <c r="N355" s="1072"/>
      <c r="O355" s="1072"/>
      <c r="P355" s="1072"/>
      <c r="Q355" s="1072"/>
      <c r="R355" s="1072"/>
      <c r="S355" s="1072"/>
      <c r="T355" s="1072"/>
      <c r="U355" s="1072"/>
      <c r="V355" s="1072"/>
      <c r="W355" s="1072"/>
      <c r="X355" s="1072"/>
      <c r="Y355" s="1072"/>
      <c r="Z355" s="1072"/>
      <c r="AA355" s="1072"/>
      <c r="AB355" s="1072"/>
      <c r="AC355" s="1072"/>
      <c r="AD355" s="1072"/>
      <c r="AE355" s="1072"/>
      <c r="AF355" s="1072"/>
      <c r="AG355" s="1072"/>
      <c r="AH355" s="1072"/>
      <c r="AI355" s="1072"/>
      <c r="AJ355" s="1072"/>
      <c r="AK355" s="1072"/>
      <c r="AL355" s="1072"/>
      <c r="AM355" s="1072"/>
      <c r="AN355" s="1072"/>
      <c r="AO355" s="1072"/>
      <c r="AP355" s="1072"/>
      <c r="AQ355" s="1072"/>
      <c r="AR355" s="1072"/>
      <c r="AS355" s="1072"/>
      <c r="AT355" s="1072"/>
      <c r="AU355" s="1072"/>
      <c r="AV355" s="1072"/>
      <c r="AW355" s="1072"/>
      <c r="AX355" s="1072"/>
      <c r="AY355" s="1072"/>
      <c r="AZ355" s="1072"/>
      <c r="BA355" s="1072"/>
      <c r="BB355" s="1072"/>
      <c r="BC355" s="1072"/>
      <c r="BD355" s="1072"/>
      <c r="BE355" s="1072"/>
      <c r="BF355" s="1072"/>
      <c r="BG355" s="1072"/>
      <c r="BH355" s="1072"/>
      <c r="BI355" s="1072"/>
      <c r="BJ355" s="1072"/>
      <c r="BK355" s="1072"/>
      <c r="BL355" s="1072"/>
      <c r="BM355" s="1072"/>
      <c r="BN355" s="1072"/>
      <c r="BO355" s="1072"/>
      <c r="BP355" s="1072"/>
      <c r="BQ355" s="1072"/>
      <c r="BR355" s="1072"/>
      <c r="BS355" s="1072"/>
      <c r="BT355" s="1072"/>
      <c r="BU355" s="1072"/>
      <c r="BV355" s="1072"/>
      <c r="BW355" s="1072"/>
      <c r="BX355" s="1072"/>
      <c r="BY355" s="1072"/>
      <c r="BZ355" s="1072"/>
      <c r="CA355" s="1072"/>
      <c r="CB355" s="1072"/>
      <c r="CC355" s="1072"/>
      <c r="CD355" s="1072"/>
      <c r="CE355" s="1072"/>
      <c r="CF355" s="1072"/>
      <c r="CG355" s="1072"/>
      <c r="CH355" s="1072"/>
      <c r="CI355" s="1072"/>
      <c r="CJ355" s="1072"/>
      <c r="CK355" s="1072"/>
      <c r="CL355" s="1072"/>
      <c r="CM355" s="1072"/>
      <c r="CN355" s="1072"/>
      <c r="CO355" s="1072"/>
      <c r="CP355" s="1072"/>
      <c r="CQ355" s="1072"/>
      <c r="CR355" s="1072"/>
      <c r="CS355" s="1072"/>
      <c r="CT355" s="1072"/>
      <c r="CU355" s="1072"/>
      <c r="CV355" s="1072"/>
      <c r="CW355" s="1072"/>
      <c r="CX355" s="1072"/>
      <c r="CY355" s="1072"/>
      <c r="CZ355" s="1072"/>
      <c r="DA355" s="1072"/>
      <c r="DB355" s="1072"/>
      <c r="DC355" s="1072"/>
      <c r="DD355" s="1072"/>
      <c r="DE355" s="1072"/>
      <c r="DF355" s="1072"/>
      <c r="DG355" s="1072"/>
      <c r="DH355" s="1072"/>
      <c r="DI355" s="1072"/>
    </row>
    <row r="356" spans="1:113">
      <c r="A356" s="1246"/>
      <c r="B356" s="355"/>
      <c r="C356" s="1246"/>
      <c r="D356" s="1257"/>
      <c r="E356" s="1110"/>
      <c r="F356" s="1215"/>
      <c r="G356" s="1236"/>
      <c r="H356" s="1072"/>
      <c r="I356" s="1072"/>
      <c r="J356" s="1072"/>
      <c r="K356" s="1072"/>
      <c r="L356" s="1072"/>
      <c r="M356" s="1072"/>
      <c r="N356" s="1072"/>
      <c r="O356" s="1072"/>
      <c r="P356" s="1072"/>
      <c r="Q356" s="1072"/>
      <c r="R356" s="1072"/>
      <c r="S356" s="1072"/>
      <c r="T356" s="1072"/>
      <c r="U356" s="1072"/>
      <c r="V356" s="1072"/>
      <c r="W356" s="1072"/>
      <c r="X356" s="1072"/>
      <c r="Y356" s="1072"/>
      <c r="Z356" s="1072"/>
      <c r="AA356" s="1072"/>
      <c r="AB356" s="1072"/>
      <c r="AC356" s="1072"/>
      <c r="AD356" s="1072"/>
      <c r="AE356" s="1072"/>
      <c r="AF356" s="1072"/>
      <c r="AG356" s="1072"/>
      <c r="AH356" s="1072"/>
      <c r="AI356" s="1072"/>
      <c r="AJ356" s="1072"/>
      <c r="AK356" s="1072"/>
      <c r="AL356" s="1072"/>
      <c r="AM356" s="1072"/>
      <c r="AN356" s="1072"/>
      <c r="AO356" s="1072"/>
      <c r="AP356" s="1072"/>
      <c r="AQ356" s="1072"/>
      <c r="AR356" s="1072"/>
      <c r="AS356" s="1072"/>
      <c r="AT356" s="1072"/>
      <c r="AU356" s="1072"/>
      <c r="AV356" s="1072"/>
      <c r="AW356" s="1072"/>
      <c r="AX356" s="1072"/>
      <c r="AY356" s="1072"/>
      <c r="AZ356" s="1072"/>
      <c r="BA356" s="1072"/>
      <c r="BB356" s="1072"/>
      <c r="BC356" s="1072"/>
      <c r="BD356" s="1072"/>
      <c r="BE356" s="1072"/>
      <c r="BF356" s="1072"/>
      <c r="BG356" s="1072"/>
      <c r="BH356" s="1072"/>
      <c r="BI356" s="1072"/>
      <c r="BJ356" s="1072"/>
      <c r="BK356" s="1072"/>
      <c r="BL356" s="1072"/>
      <c r="BM356" s="1072"/>
      <c r="BN356" s="1072"/>
      <c r="BO356" s="1072"/>
      <c r="BP356" s="1072"/>
      <c r="BQ356" s="1072"/>
      <c r="BR356" s="1072"/>
      <c r="BS356" s="1072"/>
      <c r="BT356" s="1072"/>
      <c r="BU356" s="1072"/>
      <c r="BV356" s="1072"/>
      <c r="BW356" s="1072"/>
      <c r="BX356" s="1072"/>
      <c r="BY356" s="1072"/>
      <c r="BZ356" s="1072"/>
      <c r="CA356" s="1072"/>
      <c r="CB356" s="1072"/>
      <c r="CC356" s="1072"/>
      <c r="CD356" s="1072"/>
      <c r="CE356" s="1072"/>
      <c r="CF356" s="1072"/>
      <c r="CG356" s="1072"/>
      <c r="CH356" s="1072"/>
      <c r="CI356" s="1072"/>
      <c r="CJ356" s="1072"/>
      <c r="CK356" s="1072"/>
      <c r="CL356" s="1072"/>
      <c r="CM356" s="1072"/>
      <c r="CN356" s="1072"/>
      <c r="CO356" s="1072"/>
      <c r="CP356" s="1072"/>
      <c r="CQ356" s="1072"/>
      <c r="CR356" s="1072"/>
      <c r="CS356" s="1072"/>
      <c r="CT356" s="1072"/>
      <c r="CU356" s="1072"/>
      <c r="CV356" s="1072"/>
      <c r="CW356" s="1072"/>
      <c r="CX356" s="1072"/>
      <c r="CY356" s="1072"/>
      <c r="CZ356" s="1072"/>
      <c r="DA356" s="1072"/>
      <c r="DB356" s="1072"/>
      <c r="DC356" s="1072"/>
      <c r="DD356" s="1072"/>
      <c r="DE356" s="1072"/>
      <c r="DF356" s="1072"/>
      <c r="DG356" s="1072"/>
      <c r="DH356" s="1072"/>
      <c r="DI356" s="1072"/>
    </row>
    <row r="357" spans="1:113">
      <c r="A357" s="1246"/>
      <c r="B357" s="355"/>
      <c r="C357" s="1246"/>
      <c r="D357" s="1257"/>
      <c r="E357" s="1110"/>
      <c r="F357" s="1215"/>
      <c r="G357" s="1236"/>
      <c r="H357" s="1072"/>
      <c r="I357" s="1072"/>
      <c r="J357" s="1072"/>
      <c r="K357" s="1072"/>
      <c r="L357" s="1072"/>
      <c r="M357" s="1072"/>
      <c r="N357" s="1072"/>
      <c r="O357" s="1072"/>
      <c r="P357" s="1072"/>
      <c r="Q357" s="1072"/>
      <c r="R357" s="1072"/>
      <c r="S357" s="1072"/>
      <c r="T357" s="1072"/>
      <c r="U357" s="1072"/>
      <c r="V357" s="1072"/>
      <c r="W357" s="1072"/>
      <c r="X357" s="1072"/>
      <c r="Y357" s="1072"/>
      <c r="Z357" s="1072"/>
      <c r="AA357" s="1072"/>
      <c r="AB357" s="1072"/>
      <c r="AC357" s="1072"/>
      <c r="AD357" s="1072"/>
      <c r="AE357" s="1072"/>
      <c r="AF357" s="1072"/>
      <c r="AG357" s="1072"/>
      <c r="AH357" s="1072"/>
      <c r="AI357" s="1072"/>
      <c r="AJ357" s="1072"/>
      <c r="AK357" s="1072"/>
      <c r="AL357" s="1072"/>
      <c r="AM357" s="1072"/>
      <c r="AN357" s="1072"/>
      <c r="AO357" s="1072"/>
      <c r="AP357" s="1072"/>
      <c r="AQ357" s="1072"/>
      <c r="AR357" s="1072"/>
      <c r="AS357" s="1072"/>
      <c r="AT357" s="1072"/>
      <c r="AU357" s="1072"/>
      <c r="AV357" s="1072"/>
      <c r="AW357" s="1072"/>
      <c r="AX357" s="1072"/>
      <c r="AY357" s="1072"/>
      <c r="AZ357" s="1072"/>
      <c r="BA357" s="1072"/>
      <c r="BB357" s="1072"/>
      <c r="BC357" s="1072"/>
      <c r="BD357" s="1072"/>
      <c r="BE357" s="1072"/>
      <c r="BF357" s="1072"/>
      <c r="BG357" s="1072"/>
      <c r="BH357" s="1072"/>
      <c r="BI357" s="1072"/>
      <c r="BJ357" s="1072"/>
      <c r="BK357" s="1072"/>
      <c r="BL357" s="1072"/>
      <c r="BM357" s="1072"/>
      <c r="BN357" s="1072"/>
      <c r="BO357" s="1072"/>
      <c r="BP357" s="1072"/>
      <c r="BQ357" s="1072"/>
      <c r="BR357" s="1072"/>
      <c r="BS357" s="1072"/>
      <c r="BT357" s="1072"/>
      <c r="BU357" s="1072"/>
      <c r="BV357" s="1072"/>
      <c r="BW357" s="1072"/>
      <c r="BX357" s="1072"/>
      <c r="BY357" s="1072"/>
      <c r="BZ357" s="1072"/>
      <c r="CA357" s="1072"/>
      <c r="CB357" s="1072"/>
      <c r="CC357" s="1072"/>
      <c r="CD357" s="1072"/>
      <c r="CE357" s="1072"/>
      <c r="CF357" s="1072"/>
      <c r="CG357" s="1072"/>
      <c r="CH357" s="1072"/>
      <c r="CI357" s="1072"/>
      <c r="CJ357" s="1072"/>
      <c r="CK357" s="1072"/>
      <c r="CL357" s="1072"/>
      <c r="CM357" s="1072"/>
      <c r="CN357" s="1072"/>
      <c r="CO357" s="1072"/>
      <c r="CP357" s="1072"/>
      <c r="CQ357" s="1072"/>
      <c r="CR357" s="1072"/>
      <c r="CS357" s="1072"/>
      <c r="CT357" s="1072"/>
      <c r="CU357" s="1072"/>
      <c r="CV357" s="1072"/>
      <c r="CW357" s="1072"/>
      <c r="CX357" s="1072"/>
      <c r="CY357" s="1072"/>
      <c r="CZ357" s="1072"/>
      <c r="DA357" s="1072"/>
      <c r="DB357" s="1072"/>
      <c r="DC357" s="1072"/>
      <c r="DD357" s="1072"/>
      <c r="DE357" s="1072"/>
      <c r="DF357" s="1072"/>
      <c r="DG357" s="1072"/>
      <c r="DH357" s="1072"/>
      <c r="DI357" s="1072"/>
    </row>
    <row r="358" spans="1:113">
      <c r="A358" s="1246"/>
      <c r="B358" s="355"/>
      <c r="C358" s="1246"/>
      <c r="D358" s="1257"/>
      <c r="E358" s="1110"/>
      <c r="F358" s="1215"/>
      <c r="G358" s="1236"/>
      <c r="H358" s="1072"/>
      <c r="I358" s="1072"/>
      <c r="J358" s="1072"/>
      <c r="K358" s="1072"/>
      <c r="L358" s="1072"/>
      <c r="M358" s="1072"/>
      <c r="N358" s="1072"/>
      <c r="O358" s="1072"/>
      <c r="P358" s="1072"/>
      <c r="Q358" s="1072"/>
      <c r="R358" s="1072"/>
      <c r="S358" s="1072"/>
      <c r="T358" s="1072"/>
      <c r="U358" s="1072"/>
      <c r="V358" s="1072"/>
      <c r="W358" s="1072"/>
      <c r="X358" s="1072"/>
      <c r="Y358" s="1072"/>
      <c r="Z358" s="1072"/>
      <c r="AA358" s="1072"/>
      <c r="AB358" s="1072"/>
      <c r="AC358" s="1072"/>
      <c r="AD358" s="1072"/>
      <c r="AE358" s="1072"/>
      <c r="AF358" s="1072"/>
      <c r="AG358" s="1072"/>
      <c r="AH358" s="1072"/>
      <c r="AI358" s="1072"/>
      <c r="AJ358" s="1072"/>
      <c r="AK358" s="1072"/>
      <c r="AL358" s="1072"/>
      <c r="AM358" s="1072"/>
      <c r="AN358" s="1072"/>
      <c r="AO358" s="1072"/>
      <c r="AP358" s="1072"/>
      <c r="AQ358" s="1072"/>
      <c r="AR358" s="1072"/>
      <c r="AS358" s="1072"/>
      <c r="AT358" s="1072"/>
      <c r="AU358" s="1072"/>
      <c r="AV358" s="1072"/>
      <c r="AW358" s="1072"/>
      <c r="AX358" s="1072"/>
      <c r="AY358" s="1072"/>
      <c r="AZ358" s="1072"/>
      <c r="BA358" s="1072"/>
      <c r="BB358" s="1072"/>
      <c r="BC358" s="1072"/>
      <c r="BD358" s="1072"/>
      <c r="BE358" s="1072"/>
      <c r="BF358" s="1072"/>
      <c r="BG358" s="1072"/>
      <c r="BH358" s="1072"/>
      <c r="BI358" s="1072"/>
      <c r="BJ358" s="1072"/>
      <c r="BK358" s="1072"/>
      <c r="BL358" s="1072"/>
      <c r="BM358" s="1072"/>
      <c r="BN358" s="1072"/>
      <c r="BO358" s="1072"/>
      <c r="BP358" s="1072"/>
      <c r="BQ358" s="1072"/>
      <c r="BR358" s="1072"/>
      <c r="BS358" s="1072"/>
      <c r="BT358" s="1072"/>
      <c r="BU358" s="1072"/>
      <c r="BV358" s="1072"/>
      <c r="BW358" s="1072"/>
      <c r="BX358" s="1072"/>
      <c r="BY358" s="1072"/>
      <c r="BZ358" s="1072"/>
      <c r="CA358" s="1072"/>
      <c r="CB358" s="1072"/>
      <c r="CC358" s="1072"/>
      <c r="CD358" s="1072"/>
      <c r="CE358" s="1072"/>
      <c r="CF358" s="1072"/>
      <c r="CG358" s="1072"/>
      <c r="CH358" s="1072"/>
      <c r="CI358" s="1072"/>
      <c r="CJ358" s="1072"/>
      <c r="CK358" s="1072"/>
      <c r="CL358" s="1072"/>
      <c r="CM358" s="1072"/>
      <c r="CN358" s="1072"/>
      <c r="CO358" s="1072"/>
      <c r="CP358" s="1072"/>
      <c r="CQ358" s="1072"/>
      <c r="CR358" s="1072"/>
      <c r="CS358" s="1072"/>
      <c r="CT358" s="1072"/>
      <c r="CU358" s="1072"/>
      <c r="CV358" s="1072"/>
      <c r="CW358" s="1072"/>
      <c r="CX358" s="1072"/>
      <c r="CY358" s="1072"/>
      <c r="CZ358" s="1072"/>
      <c r="DA358" s="1072"/>
      <c r="DB358" s="1072"/>
      <c r="DC358" s="1072"/>
      <c r="DD358" s="1072"/>
      <c r="DE358" s="1072"/>
      <c r="DF358" s="1072"/>
      <c r="DG358" s="1072"/>
      <c r="DH358" s="1072"/>
      <c r="DI358" s="1072"/>
    </row>
    <row r="359" spans="1:113">
      <c r="A359" s="1246"/>
      <c r="B359" s="355"/>
      <c r="C359" s="1246"/>
      <c r="D359" s="1257"/>
      <c r="E359" s="1110"/>
      <c r="F359" s="1215"/>
      <c r="G359" s="1236"/>
      <c r="H359" s="1072"/>
      <c r="I359" s="1072"/>
      <c r="J359" s="1072"/>
      <c r="K359" s="1072"/>
      <c r="L359" s="1072"/>
      <c r="M359" s="1072"/>
      <c r="N359" s="1072"/>
      <c r="O359" s="1072"/>
      <c r="P359" s="1072"/>
      <c r="Q359" s="1072"/>
      <c r="R359" s="1072"/>
      <c r="S359" s="1072"/>
      <c r="T359" s="1072"/>
      <c r="U359" s="1072"/>
      <c r="V359" s="1072"/>
      <c r="W359" s="1072"/>
      <c r="X359" s="1072"/>
      <c r="Y359" s="1072"/>
      <c r="Z359" s="1072"/>
      <c r="AA359" s="1072"/>
      <c r="AB359" s="1072"/>
      <c r="AC359" s="1072"/>
      <c r="AD359" s="1072"/>
      <c r="AE359" s="1072"/>
      <c r="AF359" s="1072"/>
      <c r="AG359" s="1072"/>
      <c r="AH359" s="1072"/>
      <c r="AI359" s="1072"/>
      <c r="AJ359" s="1072"/>
      <c r="AK359" s="1072"/>
      <c r="AL359" s="1072"/>
      <c r="AM359" s="1072"/>
      <c r="AN359" s="1072"/>
      <c r="AO359" s="1072"/>
      <c r="AP359" s="1072"/>
      <c r="AQ359" s="1072"/>
      <c r="AR359" s="1072"/>
      <c r="AS359" s="1072"/>
      <c r="AT359" s="1072"/>
      <c r="AU359" s="1072"/>
      <c r="AV359" s="1072"/>
      <c r="AW359" s="1072"/>
      <c r="AX359" s="1072"/>
      <c r="AY359" s="1072"/>
      <c r="AZ359" s="1072"/>
      <c r="BA359" s="1072"/>
      <c r="BB359" s="1072"/>
      <c r="BC359" s="1072"/>
      <c r="BD359" s="1072"/>
      <c r="BE359" s="1072"/>
      <c r="BF359" s="1072"/>
      <c r="BG359" s="1072"/>
      <c r="BH359" s="1072"/>
      <c r="BI359" s="1072"/>
      <c r="BJ359" s="1072"/>
      <c r="BK359" s="1072"/>
      <c r="BL359" s="1072"/>
      <c r="BM359" s="1072"/>
      <c r="BN359" s="1072"/>
      <c r="BO359" s="1072"/>
      <c r="BP359" s="1072"/>
      <c r="BQ359" s="1072"/>
      <c r="BR359" s="1072"/>
      <c r="BS359" s="1072"/>
      <c r="BT359" s="1072"/>
      <c r="BU359" s="1072"/>
      <c r="BV359" s="1072"/>
      <c r="BW359" s="1072"/>
      <c r="BX359" s="1072"/>
      <c r="BY359" s="1072"/>
      <c r="BZ359" s="1072"/>
      <c r="CA359" s="1072"/>
      <c r="CB359" s="1072"/>
      <c r="CC359" s="1072"/>
      <c r="CD359" s="1072"/>
      <c r="CE359" s="1072"/>
      <c r="CF359" s="1072"/>
      <c r="CG359" s="1072"/>
      <c r="CH359" s="1072"/>
      <c r="CI359" s="1072"/>
      <c r="CJ359" s="1072"/>
      <c r="CK359" s="1072"/>
      <c r="CL359" s="1072"/>
      <c r="CM359" s="1072"/>
      <c r="CN359" s="1072"/>
      <c r="CO359" s="1072"/>
      <c r="CP359" s="1072"/>
      <c r="CQ359" s="1072"/>
      <c r="CR359" s="1072"/>
      <c r="CS359" s="1072"/>
      <c r="CT359" s="1072"/>
      <c r="CU359" s="1072"/>
      <c r="CV359" s="1072"/>
      <c r="CW359" s="1072"/>
      <c r="CX359" s="1072"/>
      <c r="CY359" s="1072"/>
      <c r="CZ359" s="1072"/>
      <c r="DA359" s="1072"/>
      <c r="DB359" s="1072"/>
      <c r="DC359" s="1072"/>
      <c r="DD359" s="1072"/>
      <c r="DE359" s="1072"/>
      <c r="DF359" s="1072"/>
      <c r="DG359" s="1072"/>
      <c r="DH359" s="1072"/>
      <c r="DI359" s="1072"/>
    </row>
    <row r="360" spans="1:113">
      <c r="A360" s="1246"/>
      <c r="B360" s="355"/>
      <c r="C360" s="1246"/>
      <c r="D360" s="1257"/>
      <c r="E360" s="1110"/>
      <c r="F360" s="1215"/>
      <c r="G360" s="1236"/>
      <c r="H360" s="1072"/>
      <c r="I360" s="1072"/>
      <c r="J360" s="1072"/>
      <c r="K360" s="1072"/>
      <c r="L360" s="1072"/>
      <c r="M360" s="1072"/>
      <c r="N360" s="1072"/>
      <c r="O360" s="1072"/>
      <c r="P360" s="1072"/>
      <c r="Q360" s="1072"/>
      <c r="R360" s="1072"/>
      <c r="S360" s="1072"/>
      <c r="T360" s="1072"/>
      <c r="U360" s="1072"/>
      <c r="V360" s="1072"/>
      <c r="W360" s="1072"/>
      <c r="X360" s="1072"/>
      <c r="Y360" s="1072"/>
      <c r="Z360" s="1072"/>
      <c r="AA360" s="1072"/>
      <c r="AB360" s="1072"/>
      <c r="AC360" s="1072"/>
      <c r="AD360" s="1072"/>
      <c r="AE360" s="1072"/>
      <c r="AF360" s="1072"/>
      <c r="AG360" s="1072"/>
      <c r="AH360" s="1072"/>
      <c r="AI360" s="1072"/>
      <c r="AJ360" s="1072"/>
      <c r="AK360" s="1072"/>
      <c r="AL360" s="1072"/>
      <c r="AM360" s="1072"/>
      <c r="AN360" s="1072"/>
      <c r="AO360" s="1072"/>
      <c r="AP360" s="1072"/>
      <c r="AQ360" s="1072"/>
      <c r="AR360" s="1072"/>
      <c r="AS360" s="1072"/>
      <c r="AT360" s="1072"/>
      <c r="AU360" s="1072"/>
      <c r="AV360" s="1072"/>
      <c r="AW360" s="1072"/>
      <c r="AX360" s="1072"/>
      <c r="AY360" s="1072"/>
      <c r="AZ360" s="1072"/>
      <c r="BA360" s="1072"/>
      <c r="BB360" s="1072"/>
      <c r="BC360" s="1072"/>
      <c r="BD360" s="1072"/>
      <c r="BE360" s="1072"/>
      <c r="BF360" s="1072"/>
      <c r="BG360" s="1072"/>
      <c r="BH360" s="1072"/>
      <c r="BI360" s="1072"/>
      <c r="BJ360" s="1072"/>
      <c r="BK360" s="1072"/>
      <c r="BL360" s="1072"/>
      <c r="BM360" s="1072"/>
      <c r="BN360" s="1072"/>
      <c r="BO360" s="1072"/>
      <c r="BP360" s="1072"/>
      <c r="BQ360" s="1072"/>
      <c r="BR360" s="1072"/>
      <c r="BS360" s="1072"/>
      <c r="BT360" s="1072"/>
      <c r="BU360" s="1072"/>
      <c r="BV360" s="1072"/>
      <c r="BW360" s="1072"/>
      <c r="BX360" s="1072"/>
      <c r="BY360" s="1072"/>
      <c r="BZ360" s="1072"/>
      <c r="CA360" s="1072"/>
      <c r="CB360" s="1072"/>
      <c r="CC360" s="1072"/>
      <c r="CD360" s="1072"/>
      <c r="CE360" s="1072"/>
      <c r="CF360" s="1072"/>
      <c r="CG360" s="1072"/>
      <c r="CH360" s="1072"/>
      <c r="CI360" s="1072"/>
      <c r="CJ360" s="1072"/>
      <c r="CK360" s="1072"/>
      <c r="CL360" s="1072"/>
      <c r="CM360" s="1072"/>
      <c r="CN360" s="1072"/>
      <c r="CO360" s="1072"/>
      <c r="CP360" s="1072"/>
      <c r="CQ360" s="1072"/>
      <c r="CR360" s="1072"/>
      <c r="CS360" s="1072"/>
      <c r="CT360" s="1072"/>
      <c r="CU360" s="1072"/>
      <c r="CV360" s="1072"/>
      <c r="CW360" s="1072"/>
      <c r="CX360" s="1072"/>
      <c r="CY360" s="1072"/>
      <c r="CZ360" s="1072"/>
      <c r="DA360" s="1072"/>
      <c r="DB360" s="1072"/>
      <c r="DC360" s="1072"/>
      <c r="DD360" s="1072"/>
      <c r="DE360" s="1072"/>
      <c r="DF360" s="1072"/>
      <c r="DG360" s="1072"/>
      <c r="DH360" s="1072"/>
      <c r="DI360" s="1072"/>
    </row>
    <row r="361" spans="1:113">
      <c r="A361" s="1246"/>
      <c r="B361" s="355"/>
      <c r="C361" s="1258"/>
      <c r="D361" s="1257"/>
      <c r="E361" s="1110"/>
      <c r="F361" s="1215"/>
      <c r="G361" s="1236"/>
      <c r="H361" s="1072"/>
      <c r="I361" s="1072"/>
      <c r="J361" s="1072"/>
      <c r="K361" s="1072"/>
      <c r="L361" s="1072"/>
      <c r="M361" s="1072"/>
      <c r="N361" s="1072"/>
      <c r="O361" s="1072"/>
      <c r="P361" s="1072"/>
      <c r="Q361" s="1072"/>
      <c r="R361" s="1072"/>
      <c r="S361" s="1072"/>
      <c r="T361" s="1072"/>
      <c r="U361" s="1072"/>
      <c r="V361" s="1072"/>
      <c r="W361" s="1072"/>
      <c r="X361" s="1072"/>
      <c r="Y361" s="1072"/>
      <c r="Z361" s="1072"/>
      <c r="AA361" s="1072"/>
      <c r="AB361" s="1072"/>
      <c r="AC361" s="1072"/>
      <c r="AD361" s="1072"/>
      <c r="AE361" s="1072"/>
      <c r="AF361" s="1072"/>
      <c r="AG361" s="1072"/>
      <c r="AH361" s="1072"/>
      <c r="AI361" s="1072"/>
      <c r="AJ361" s="1072"/>
      <c r="AK361" s="1072"/>
      <c r="AL361" s="1072"/>
      <c r="AM361" s="1072"/>
      <c r="AN361" s="1072"/>
      <c r="AO361" s="1072"/>
      <c r="AP361" s="1072"/>
      <c r="AQ361" s="1072"/>
      <c r="AR361" s="1072"/>
      <c r="AS361" s="1072"/>
      <c r="AT361" s="1072"/>
      <c r="AU361" s="1072"/>
      <c r="AV361" s="1072"/>
      <c r="AW361" s="1072"/>
      <c r="AX361" s="1072"/>
      <c r="AY361" s="1072"/>
      <c r="AZ361" s="1072"/>
      <c r="BA361" s="1072"/>
      <c r="BB361" s="1072"/>
      <c r="BC361" s="1072"/>
      <c r="BD361" s="1072"/>
      <c r="BE361" s="1072"/>
      <c r="BF361" s="1072"/>
      <c r="BG361" s="1072"/>
      <c r="BH361" s="1072"/>
      <c r="BI361" s="1072"/>
      <c r="BJ361" s="1072"/>
      <c r="BK361" s="1072"/>
      <c r="BL361" s="1072"/>
      <c r="BM361" s="1072"/>
      <c r="BN361" s="1072"/>
      <c r="BO361" s="1072"/>
      <c r="BP361" s="1072"/>
      <c r="BQ361" s="1072"/>
      <c r="BR361" s="1072"/>
      <c r="BS361" s="1072"/>
      <c r="BT361" s="1072"/>
      <c r="BU361" s="1072"/>
      <c r="BV361" s="1072"/>
      <c r="BW361" s="1072"/>
      <c r="BX361" s="1072"/>
      <c r="BY361" s="1072"/>
      <c r="BZ361" s="1072"/>
      <c r="CA361" s="1072"/>
      <c r="CB361" s="1072"/>
      <c r="CC361" s="1072"/>
      <c r="CD361" s="1072"/>
      <c r="CE361" s="1072"/>
      <c r="CF361" s="1072"/>
      <c r="CG361" s="1072"/>
      <c r="CH361" s="1072"/>
      <c r="CI361" s="1072"/>
      <c r="CJ361" s="1072"/>
      <c r="CK361" s="1072"/>
      <c r="CL361" s="1072"/>
      <c r="CM361" s="1072"/>
      <c r="CN361" s="1072"/>
      <c r="CO361" s="1072"/>
      <c r="CP361" s="1072"/>
      <c r="CQ361" s="1072"/>
      <c r="CR361" s="1072"/>
      <c r="CS361" s="1072"/>
      <c r="CT361" s="1072"/>
      <c r="CU361" s="1072"/>
      <c r="CV361" s="1072"/>
      <c r="CW361" s="1072"/>
      <c r="CX361" s="1072"/>
      <c r="CY361" s="1072"/>
      <c r="CZ361" s="1072"/>
      <c r="DA361" s="1072"/>
      <c r="DB361" s="1072"/>
      <c r="DC361" s="1072"/>
      <c r="DD361" s="1072"/>
      <c r="DE361" s="1072"/>
      <c r="DF361" s="1072"/>
      <c r="DG361" s="1072"/>
      <c r="DH361" s="1072"/>
      <c r="DI361" s="1072"/>
    </row>
    <row r="362" spans="1:113">
      <c r="A362" s="1246"/>
      <c r="B362" s="355"/>
      <c r="C362" s="1246"/>
      <c r="D362" s="1257"/>
      <c r="E362" s="1127"/>
      <c r="F362" s="1984"/>
      <c r="G362" s="1236"/>
      <c r="H362" s="1072"/>
      <c r="I362" s="1072"/>
      <c r="J362" s="1072"/>
      <c r="K362" s="1072"/>
      <c r="L362" s="1072"/>
      <c r="M362" s="1072"/>
      <c r="N362" s="1072"/>
      <c r="O362" s="1072"/>
      <c r="P362" s="1072"/>
      <c r="Q362" s="1072"/>
      <c r="R362" s="1072"/>
      <c r="S362" s="1072"/>
      <c r="T362" s="1072"/>
      <c r="U362" s="1072"/>
      <c r="V362" s="1072"/>
      <c r="W362" s="1072"/>
      <c r="X362" s="1072"/>
      <c r="Y362" s="1072"/>
      <c r="Z362" s="1072"/>
      <c r="AA362" s="1072"/>
      <c r="AB362" s="1072"/>
      <c r="AC362" s="1072"/>
      <c r="AD362" s="1072"/>
      <c r="AE362" s="1072"/>
      <c r="AF362" s="1072"/>
      <c r="AG362" s="1072"/>
      <c r="AH362" s="1072"/>
      <c r="AI362" s="1072"/>
      <c r="AJ362" s="1072"/>
      <c r="AK362" s="1072"/>
      <c r="AL362" s="1072"/>
      <c r="AM362" s="1072"/>
      <c r="AN362" s="1072"/>
      <c r="AO362" s="1072"/>
      <c r="AP362" s="1072"/>
      <c r="AQ362" s="1072"/>
      <c r="AR362" s="1072"/>
      <c r="AS362" s="1072"/>
      <c r="AT362" s="1072"/>
      <c r="AU362" s="1072"/>
      <c r="AV362" s="1072"/>
      <c r="AW362" s="1072"/>
      <c r="AX362" s="1072"/>
      <c r="AY362" s="1072"/>
      <c r="AZ362" s="1072"/>
      <c r="BA362" s="1072"/>
      <c r="BB362" s="1072"/>
      <c r="BC362" s="1072"/>
      <c r="BD362" s="1072"/>
      <c r="BE362" s="1072"/>
      <c r="BF362" s="1072"/>
      <c r="BG362" s="1072"/>
      <c r="BH362" s="1072"/>
      <c r="BI362" s="1072"/>
      <c r="BJ362" s="1072"/>
      <c r="BK362" s="1072"/>
      <c r="BL362" s="1072"/>
      <c r="BM362" s="1072"/>
      <c r="BN362" s="1072"/>
      <c r="BO362" s="1072"/>
      <c r="BP362" s="1072"/>
      <c r="BQ362" s="1072"/>
      <c r="BR362" s="1072"/>
      <c r="BS362" s="1072"/>
      <c r="BT362" s="1072"/>
      <c r="BU362" s="1072"/>
      <c r="BV362" s="1072"/>
      <c r="BW362" s="1072"/>
      <c r="BX362" s="1072"/>
      <c r="BY362" s="1072"/>
      <c r="BZ362" s="1072"/>
      <c r="CA362" s="1072"/>
      <c r="CB362" s="1072"/>
      <c r="CC362" s="1072"/>
      <c r="CD362" s="1072"/>
      <c r="CE362" s="1072"/>
      <c r="CF362" s="1072"/>
      <c r="CG362" s="1072"/>
      <c r="CH362" s="1072"/>
      <c r="CI362" s="1072"/>
      <c r="CJ362" s="1072"/>
      <c r="CK362" s="1072"/>
      <c r="CL362" s="1072"/>
      <c r="CM362" s="1072"/>
      <c r="CN362" s="1072"/>
      <c r="CO362" s="1072"/>
      <c r="CP362" s="1072"/>
      <c r="CQ362" s="1072"/>
      <c r="CR362" s="1072"/>
      <c r="CS362" s="1072"/>
      <c r="CT362" s="1072"/>
      <c r="CU362" s="1072"/>
      <c r="CV362" s="1072"/>
      <c r="CW362" s="1072"/>
      <c r="CX362" s="1072"/>
      <c r="CY362" s="1072"/>
      <c r="CZ362" s="1072"/>
      <c r="DA362" s="1072"/>
      <c r="DB362" s="1072"/>
      <c r="DC362" s="1072"/>
      <c r="DD362" s="1072"/>
      <c r="DE362" s="1072"/>
      <c r="DF362" s="1072"/>
      <c r="DG362" s="1072"/>
      <c r="DH362" s="1072"/>
      <c r="DI362" s="1072"/>
    </row>
    <row r="363" spans="1:113">
      <c r="A363" s="1246"/>
      <c r="B363" s="355"/>
      <c r="C363" s="1246"/>
      <c r="D363" s="1257"/>
      <c r="E363" s="1127"/>
      <c r="F363" s="1984"/>
      <c r="G363" s="1236"/>
      <c r="H363" s="1072"/>
      <c r="I363" s="1072"/>
      <c r="J363" s="1072"/>
      <c r="K363" s="1072"/>
      <c r="L363" s="1072"/>
      <c r="M363" s="1072"/>
      <c r="N363" s="1072"/>
      <c r="O363" s="1072"/>
      <c r="P363" s="1072"/>
      <c r="Q363" s="1072"/>
      <c r="R363" s="1072"/>
      <c r="S363" s="1072"/>
      <c r="T363" s="1072"/>
      <c r="U363" s="1072"/>
      <c r="V363" s="1072"/>
      <c r="W363" s="1072"/>
      <c r="X363" s="1072"/>
      <c r="Y363" s="1072"/>
      <c r="Z363" s="1072"/>
      <c r="AA363" s="1072"/>
      <c r="AB363" s="1072"/>
      <c r="AC363" s="1072"/>
      <c r="AD363" s="1072"/>
      <c r="AE363" s="1072"/>
      <c r="AF363" s="1072"/>
      <c r="AG363" s="1072"/>
      <c r="AH363" s="1072"/>
      <c r="AI363" s="1072"/>
      <c r="AJ363" s="1072"/>
      <c r="AK363" s="1072"/>
      <c r="AL363" s="1072"/>
      <c r="AM363" s="1072"/>
      <c r="AN363" s="1072"/>
      <c r="AO363" s="1072"/>
      <c r="AP363" s="1072"/>
      <c r="AQ363" s="1072"/>
      <c r="AR363" s="1072"/>
      <c r="AS363" s="1072"/>
      <c r="AT363" s="1072"/>
      <c r="AU363" s="1072"/>
      <c r="AV363" s="1072"/>
      <c r="AW363" s="1072"/>
      <c r="AX363" s="1072"/>
      <c r="AY363" s="1072"/>
      <c r="AZ363" s="1072"/>
      <c r="BA363" s="1072"/>
      <c r="BB363" s="1072"/>
      <c r="BC363" s="1072"/>
      <c r="BD363" s="1072"/>
      <c r="BE363" s="1072"/>
      <c r="BF363" s="1072"/>
      <c r="BG363" s="1072"/>
      <c r="BH363" s="1072"/>
      <c r="BI363" s="1072"/>
      <c r="BJ363" s="1072"/>
      <c r="BK363" s="1072"/>
      <c r="BL363" s="1072"/>
      <c r="BM363" s="1072"/>
      <c r="BN363" s="1072"/>
      <c r="BO363" s="1072"/>
      <c r="BP363" s="1072"/>
      <c r="BQ363" s="1072"/>
      <c r="BR363" s="1072"/>
      <c r="BS363" s="1072"/>
      <c r="BT363" s="1072"/>
      <c r="BU363" s="1072"/>
      <c r="BV363" s="1072"/>
      <c r="BW363" s="1072"/>
      <c r="BX363" s="1072"/>
      <c r="BY363" s="1072"/>
      <c r="BZ363" s="1072"/>
      <c r="CA363" s="1072"/>
      <c r="CB363" s="1072"/>
      <c r="CC363" s="1072"/>
      <c r="CD363" s="1072"/>
      <c r="CE363" s="1072"/>
      <c r="CF363" s="1072"/>
      <c r="CG363" s="1072"/>
      <c r="CH363" s="1072"/>
      <c r="CI363" s="1072"/>
      <c r="CJ363" s="1072"/>
      <c r="CK363" s="1072"/>
      <c r="CL363" s="1072"/>
      <c r="CM363" s="1072"/>
      <c r="CN363" s="1072"/>
      <c r="CO363" s="1072"/>
      <c r="CP363" s="1072"/>
      <c r="CQ363" s="1072"/>
      <c r="CR363" s="1072"/>
      <c r="CS363" s="1072"/>
      <c r="CT363" s="1072"/>
      <c r="CU363" s="1072"/>
      <c r="CV363" s="1072"/>
      <c r="CW363" s="1072"/>
      <c r="CX363" s="1072"/>
      <c r="CY363" s="1072"/>
      <c r="CZ363" s="1072"/>
      <c r="DA363" s="1072"/>
      <c r="DB363" s="1072"/>
      <c r="DC363" s="1072"/>
      <c r="DD363" s="1072"/>
      <c r="DE363" s="1072"/>
      <c r="DF363" s="1072"/>
      <c r="DG363" s="1072"/>
      <c r="DH363" s="1072"/>
      <c r="DI363" s="1072"/>
    </row>
    <row r="364" spans="1:113">
      <c r="A364" s="1249"/>
      <c r="B364" s="1248"/>
      <c r="C364" s="1259"/>
      <c r="D364" s="1260"/>
      <c r="E364" s="350"/>
      <c r="F364" s="1986"/>
      <c r="G364" s="1211"/>
      <c r="H364" s="1072"/>
      <c r="I364" s="1072"/>
      <c r="J364" s="1072"/>
      <c r="K364" s="1072"/>
      <c r="L364" s="1072"/>
      <c r="M364" s="1072"/>
      <c r="N364" s="1072"/>
      <c r="O364" s="1072"/>
      <c r="P364" s="1072"/>
      <c r="Q364" s="1072"/>
      <c r="R364" s="1072"/>
      <c r="S364" s="1072"/>
      <c r="T364" s="1072"/>
      <c r="U364" s="1072"/>
      <c r="V364" s="1072"/>
      <c r="W364" s="1072"/>
      <c r="X364" s="1072"/>
      <c r="Y364" s="1072"/>
      <c r="Z364" s="1072"/>
      <c r="AA364" s="1072"/>
      <c r="AB364" s="1072"/>
      <c r="AC364" s="1072"/>
      <c r="AD364" s="1072"/>
      <c r="AE364" s="1072"/>
      <c r="AF364" s="1072"/>
      <c r="AG364" s="1072"/>
      <c r="AH364" s="1072"/>
      <c r="AI364" s="1072"/>
      <c r="AJ364" s="1072"/>
      <c r="AK364" s="1072"/>
      <c r="AL364" s="1072"/>
      <c r="AM364" s="1072"/>
      <c r="AN364" s="1072"/>
      <c r="AO364" s="1072"/>
      <c r="AP364" s="1072"/>
      <c r="AQ364" s="1072"/>
      <c r="AR364" s="1072"/>
      <c r="AS364" s="1072"/>
      <c r="AT364" s="1072"/>
      <c r="AU364" s="1072"/>
      <c r="AV364" s="1072"/>
      <c r="AW364" s="1072"/>
      <c r="AX364" s="1072"/>
      <c r="AY364" s="1072"/>
      <c r="AZ364" s="1072"/>
      <c r="BA364" s="1072"/>
      <c r="BB364" s="1072"/>
      <c r="BC364" s="1072"/>
      <c r="BD364" s="1072"/>
      <c r="BE364" s="1072"/>
      <c r="BF364" s="1072"/>
      <c r="BG364" s="1072"/>
      <c r="BH364" s="1072"/>
      <c r="BI364" s="1072"/>
      <c r="BJ364" s="1072"/>
      <c r="BK364" s="1072"/>
      <c r="BL364" s="1072"/>
      <c r="BM364" s="1072"/>
      <c r="BN364" s="1072"/>
      <c r="BO364" s="1072"/>
      <c r="BP364" s="1072"/>
      <c r="BQ364" s="1072"/>
      <c r="BR364" s="1072"/>
      <c r="BS364" s="1072"/>
      <c r="BT364" s="1072"/>
      <c r="BU364" s="1072"/>
      <c r="BV364" s="1072"/>
      <c r="BW364" s="1072"/>
      <c r="BX364" s="1072"/>
      <c r="BY364" s="1072"/>
      <c r="BZ364" s="1072"/>
      <c r="CA364" s="1072"/>
      <c r="CB364" s="1072"/>
      <c r="CC364" s="1072"/>
      <c r="CD364" s="1072"/>
      <c r="CE364" s="1072"/>
      <c r="CF364" s="1072"/>
      <c r="CG364" s="1072"/>
      <c r="CH364" s="1072"/>
      <c r="CI364" s="1072"/>
      <c r="CJ364" s="1072"/>
      <c r="CK364" s="1072"/>
      <c r="CL364" s="1072"/>
      <c r="CM364" s="1072"/>
      <c r="CN364" s="1072"/>
      <c r="CO364" s="1072"/>
      <c r="CP364" s="1072"/>
      <c r="CQ364" s="1072"/>
      <c r="CR364" s="1072"/>
      <c r="CS364" s="1072"/>
      <c r="CT364" s="1072"/>
      <c r="CU364" s="1072"/>
      <c r="CV364" s="1072"/>
      <c r="CW364" s="1072"/>
      <c r="CX364" s="1072"/>
      <c r="CY364" s="1072"/>
      <c r="CZ364" s="1072"/>
      <c r="DA364" s="1072"/>
      <c r="DB364" s="1072"/>
      <c r="DC364" s="1072"/>
      <c r="DD364" s="1072"/>
      <c r="DE364" s="1072"/>
      <c r="DF364" s="1072"/>
      <c r="DG364" s="1072"/>
      <c r="DH364" s="1072"/>
      <c r="DI364" s="1072"/>
    </row>
    <row r="365" spans="1:113">
      <c r="A365" s="1259"/>
      <c r="B365" s="1248"/>
      <c r="C365" s="1259"/>
      <c r="D365" s="1260"/>
      <c r="E365" s="350"/>
      <c r="F365" s="1986"/>
      <c r="G365" s="1211"/>
      <c r="H365" s="1072"/>
      <c r="I365" s="1072"/>
      <c r="J365" s="1072"/>
      <c r="K365" s="1072"/>
      <c r="L365" s="1072"/>
      <c r="M365" s="1072"/>
      <c r="N365" s="1072"/>
      <c r="O365" s="1072"/>
      <c r="P365" s="1072"/>
      <c r="Q365" s="1072"/>
      <c r="R365" s="1072"/>
      <c r="S365" s="1072"/>
      <c r="T365" s="1072"/>
      <c r="U365" s="1072"/>
      <c r="V365" s="1072"/>
      <c r="W365" s="1072"/>
      <c r="X365" s="1072"/>
      <c r="Y365" s="1072"/>
      <c r="Z365" s="1072"/>
      <c r="AA365" s="1072"/>
      <c r="AB365" s="1072"/>
      <c r="AC365" s="1072"/>
      <c r="AD365" s="1072"/>
      <c r="AE365" s="1072"/>
      <c r="AF365" s="1072"/>
      <c r="AG365" s="1072"/>
      <c r="AH365" s="1072"/>
      <c r="AI365" s="1072"/>
      <c r="AJ365" s="1072"/>
      <c r="AK365" s="1072"/>
      <c r="AL365" s="1072"/>
      <c r="AM365" s="1072"/>
      <c r="AN365" s="1072"/>
      <c r="AO365" s="1072"/>
      <c r="AP365" s="1072"/>
      <c r="AQ365" s="1072"/>
      <c r="AR365" s="1072"/>
      <c r="AS365" s="1072"/>
      <c r="AT365" s="1072"/>
      <c r="AU365" s="1072"/>
      <c r="AV365" s="1072"/>
      <c r="AW365" s="1072"/>
      <c r="AX365" s="1072"/>
      <c r="AY365" s="1072"/>
      <c r="AZ365" s="1072"/>
      <c r="BA365" s="1072"/>
      <c r="BB365" s="1072"/>
      <c r="BC365" s="1072"/>
      <c r="BD365" s="1072"/>
      <c r="BE365" s="1072"/>
      <c r="BF365" s="1072"/>
      <c r="BG365" s="1072"/>
      <c r="BH365" s="1072"/>
      <c r="BI365" s="1072"/>
      <c r="BJ365" s="1072"/>
      <c r="BK365" s="1072"/>
      <c r="BL365" s="1072"/>
      <c r="BM365" s="1072"/>
      <c r="BN365" s="1072"/>
      <c r="BO365" s="1072"/>
      <c r="BP365" s="1072"/>
      <c r="BQ365" s="1072"/>
      <c r="BR365" s="1072"/>
      <c r="BS365" s="1072"/>
      <c r="BT365" s="1072"/>
      <c r="BU365" s="1072"/>
      <c r="BV365" s="1072"/>
      <c r="BW365" s="1072"/>
      <c r="BX365" s="1072"/>
      <c r="BY365" s="1072"/>
      <c r="BZ365" s="1072"/>
      <c r="CA365" s="1072"/>
      <c r="CB365" s="1072"/>
      <c r="CC365" s="1072"/>
      <c r="CD365" s="1072"/>
      <c r="CE365" s="1072"/>
      <c r="CF365" s="1072"/>
      <c r="CG365" s="1072"/>
      <c r="CH365" s="1072"/>
      <c r="CI365" s="1072"/>
      <c r="CJ365" s="1072"/>
      <c r="CK365" s="1072"/>
      <c r="CL365" s="1072"/>
      <c r="CM365" s="1072"/>
      <c r="CN365" s="1072"/>
      <c r="CO365" s="1072"/>
      <c r="CP365" s="1072"/>
      <c r="CQ365" s="1072"/>
      <c r="CR365" s="1072"/>
      <c r="CS365" s="1072"/>
      <c r="CT365" s="1072"/>
      <c r="CU365" s="1072"/>
      <c r="CV365" s="1072"/>
      <c r="CW365" s="1072"/>
      <c r="CX365" s="1072"/>
      <c r="CY365" s="1072"/>
      <c r="CZ365" s="1072"/>
      <c r="DA365" s="1072"/>
      <c r="DB365" s="1072"/>
      <c r="DC365" s="1072"/>
      <c r="DD365" s="1072"/>
      <c r="DE365" s="1072"/>
      <c r="DF365" s="1072"/>
      <c r="DG365" s="1072"/>
      <c r="DH365" s="1072"/>
      <c r="DI365" s="1072"/>
    </row>
    <row r="366" spans="1:113">
      <c r="A366" s="1246"/>
      <c r="B366" s="355"/>
      <c r="C366" s="1246"/>
      <c r="D366" s="1247"/>
      <c r="G366" s="1236"/>
      <c r="H366" s="1072"/>
      <c r="I366" s="1072"/>
      <c r="J366" s="1072"/>
      <c r="K366" s="1072"/>
      <c r="L366" s="1072"/>
      <c r="M366" s="1072"/>
      <c r="N366" s="1072"/>
      <c r="O366" s="1072"/>
      <c r="P366" s="1072"/>
      <c r="Q366" s="1072"/>
      <c r="R366" s="1072"/>
      <c r="S366" s="1072"/>
      <c r="T366" s="1072"/>
      <c r="U366" s="1072"/>
      <c r="V366" s="1072"/>
      <c r="W366" s="1072"/>
      <c r="X366" s="1072"/>
      <c r="Y366" s="1072"/>
      <c r="Z366" s="1072"/>
      <c r="AA366" s="1072"/>
      <c r="AB366" s="1072"/>
      <c r="AC366" s="1072"/>
      <c r="AD366" s="1072"/>
      <c r="AE366" s="1072"/>
      <c r="AF366" s="1072"/>
      <c r="AG366" s="1072"/>
      <c r="AH366" s="1072"/>
      <c r="AI366" s="1072"/>
      <c r="AJ366" s="1072"/>
      <c r="AK366" s="1072"/>
      <c r="AL366" s="1072"/>
      <c r="AM366" s="1072"/>
      <c r="AN366" s="1072"/>
      <c r="AO366" s="1072"/>
      <c r="AP366" s="1072"/>
      <c r="AQ366" s="1072"/>
      <c r="AR366" s="1072"/>
      <c r="AS366" s="1072"/>
      <c r="AT366" s="1072"/>
      <c r="AU366" s="1072"/>
      <c r="AV366" s="1072"/>
      <c r="AW366" s="1072"/>
      <c r="AX366" s="1072"/>
      <c r="AY366" s="1072"/>
      <c r="AZ366" s="1072"/>
      <c r="BA366" s="1072"/>
      <c r="BB366" s="1072"/>
      <c r="BC366" s="1072"/>
      <c r="BD366" s="1072"/>
      <c r="BE366" s="1072"/>
      <c r="BF366" s="1072"/>
      <c r="BG366" s="1072"/>
      <c r="BH366" s="1072"/>
      <c r="BI366" s="1072"/>
      <c r="BJ366" s="1072"/>
      <c r="BK366" s="1072"/>
      <c r="BL366" s="1072"/>
      <c r="BM366" s="1072"/>
      <c r="BN366" s="1072"/>
      <c r="BO366" s="1072"/>
      <c r="BP366" s="1072"/>
      <c r="BQ366" s="1072"/>
      <c r="BR366" s="1072"/>
      <c r="BS366" s="1072"/>
      <c r="BT366" s="1072"/>
      <c r="BU366" s="1072"/>
      <c r="BV366" s="1072"/>
      <c r="BW366" s="1072"/>
      <c r="BX366" s="1072"/>
      <c r="BY366" s="1072"/>
      <c r="BZ366" s="1072"/>
      <c r="CA366" s="1072"/>
      <c r="CB366" s="1072"/>
      <c r="CC366" s="1072"/>
      <c r="CD366" s="1072"/>
      <c r="CE366" s="1072"/>
      <c r="CF366" s="1072"/>
      <c r="CG366" s="1072"/>
      <c r="CH366" s="1072"/>
      <c r="CI366" s="1072"/>
      <c r="CJ366" s="1072"/>
      <c r="CK366" s="1072"/>
      <c r="CL366" s="1072"/>
      <c r="CM366" s="1072"/>
      <c r="CN366" s="1072"/>
      <c r="CO366" s="1072"/>
      <c r="CP366" s="1072"/>
      <c r="CQ366" s="1072"/>
      <c r="CR366" s="1072"/>
      <c r="CS366" s="1072"/>
      <c r="CT366" s="1072"/>
      <c r="CU366" s="1072"/>
      <c r="CV366" s="1072"/>
      <c r="CW366" s="1072"/>
      <c r="CX366" s="1072"/>
      <c r="CY366" s="1072"/>
      <c r="CZ366" s="1072"/>
      <c r="DA366" s="1072"/>
      <c r="DB366" s="1072"/>
      <c r="DC366" s="1072"/>
      <c r="DD366" s="1072"/>
      <c r="DE366" s="1072"/>
      <c r="DF366" s="1072"/>
      <c r="DG366" s="1072"/>
      <c r="DH366" s="1072"/>
      <c r="DI366" s="1072"/>
    </row>
    <row r="367" spans="1:113">
      <c r="A367" s="1246"/>
      <c r="B367" s="1248"/>
      <c r="C367" s="1246"/>
      <c r="D367" s="1247"/>
      <c r="G367" s="1236"/>
      <c r="H367" s="1072"/>
      <c r="I367" s="1072"/>
      <c r="J367" s="1072"/>
      <c r="K367" s="1072"/>
      <c r="L367" s="1072"/>
      <c r="M367" s="1072"/>
      <c r="N367" s="1072"/>
      <c r="O367" s="1072"/>
      <c r="P367" s="1072"/>
      <c r="Q367" s="1072"/>
      <c r="R367" s="1072"/>
      <c r="S367" s="1072"/>
      <c r="T367" s="1072"/>
      <c r="U367" s="1072"/>
      <c r="V367" s="1072"/>
      <c r="W367" s="1072"/>
      <c r="X367" s="1072"/>
      <c r="Y367" s="1072"/>
      <c r="Z367" s="1072"/>
      <c r="AA367" s="1072"/>
      <c r="AB367" s="1072"/>
      <c r="AC367" s="1072"/>
      <c r="AD367" s="1072"/>
      <c r="AE367" s="1072"/>
      <c r="AF367" s="1072"/>
      <c r="AG367" s="1072"/>
      <c r="AH367" s="1072"/>
      <c r="AI367" s="1072"/>
      <c r="AJ367" s="1072"/>
      <c r="AK367" s="1072"/>
      <c r="AL367" s="1072"/>
      <c r="AM367" s="1072"/>
      <c r="AN367" s="1072"/>
      <c r="AO367" s="1072"/>
      <c r="AP367" s="1072"/>
      <c r="AQ367" s="1072"/>
      <c r="AR367" s="1072"/>
      <c r="AS367" s="1072"/>
      <c r="AT367" s="1072"/>
      <c r="AU367" s="1072"/>
      <c r="AV367" s="1072"/>
      <c r="AW367" s="1072"/>
      <c r="AX367" s="1072"/>
      <c r="AY367" s="1072"/>
      <c r="AZ367" s="1072"/>
      <c r="BA367" s="1072"/>
      <c r="BB367" s="1072"/>
      <c r="BC367" s="1072"/>
      <c r="BD367" s="1072"/>
      <c r="BE367" s="1072"/>
      <c r="BF367" s="1072"/>
      <c r="BG367" s="1072"/>
      <c r="BH367" s="1072"/>
      <c r="BI367" s="1072"/>
      <c r="BJ367" s="1072"/>
      <c r="BK367" s="1072"/>
      <c r="BL367" s="1072"/>
      <c r="BM367" s="1072"/>
      <c r="BN367" s="1072"/>
      <c r="BO367" s="1072"/>
      <c r="BP367" s="1072"/>
      <c r="BQ367" s="1072"/>
      <c r="BR367" s="1072"/>
      <c r="BS367" s="1072"/>
      <c r="BT367" s="1072"/>
      <c r="BU367" s="1072"/>
      <c r="BV367" s="1072"/>
      <c r="BW367" s="1072"/>
      <c r="BX367" s="1072"/>
      <c r="BY367" s="1072"/>
      <c r="BZ367" s="1072"/>
      <c r="CA367" s="1072"/>
      <c r="CB367" s="1072"/>
      <c r="CC367" s="1072"/>
      <c r="CD367" s="1072"/>
      <c r="CE367" s="1072"/>
      <c r="CF367" s="1072"/>
      <c r="CG367" s="1072"/>
      <c r="CH367" s="1072"/>
      <c r="CI367" s="1072"/>
      <c r="CJ367" s="1072"/>
      <c r="CK367" s="1072"/>
      <c r="CL367" s="1072"/>
      <c r="CM367" s="1072"/>
      <c r="CN367" s="1072"/>
      <c r="CO367" s="1072"/>
      <c r="CP367" s="1072"/>
      <c r="CQ367" s="1072"/>
      <c r="CR367" s="1072"/>
      <c r="CS367" s="1072"/>
      <c r="CT367" s="1072"/>
      <c r="CU367" s="1072"/>
      <c r="CV367" s="1072"/>
      <c r="CW367" s="1072"/>
      <c r="CX367" s="1072"/>
      <c r="CY367" s="1072"/>
      <c r="CZ367" s="1072"/>
      <c r="DA367" s="1072"/>
      <c r="DB367" s="1072"/>
      <c r="DC367" s="1072"/>
      <c r="DD367" s="1072"/>
      <c r="DE367" s="1072"/>
      <c r="DF367" s="1072"/>
      <c r="DG367" s="1072"/>
      <c r="DH367" s="1072"/>
      <c r="DI367" s="1072"/>
    </row>
    <row r="368" spans="1:113">
      <c r="A368" s="1246"/>
      <c r="B368" s="355"/>
      <c r="C368" s="1246"/>
      <c r="D368" s="1247"/>
      <c r="G368" s="1236"/>
      <c r="H368" s="1072"/>
      <c r="I368" s="1072"/>
      <c r="J368" s="1072"/>
      <c r="K368" s="1072"/>
      <c r="L368" s="1072"/>
      <c r="M368" s="1072"/>
      <c r="N368" s="1072"/>
      <c r="O368" s="1072"/>
      <c r="P368" s="1072"/>
      <c r="Q368" s="1072"/>
      <c r="R368" s="1072"/>
      <c r="S368" s="1072"/>
      <c r="T368" s="1072"/>
      <c r="U368" s="1072"/>
      <c r="V368" s="1072"/>
      <c r="W368" s="1072"/>
      <c r="X368" s="1072"/>
      <c r="Y368" s="1072"/>
      <c r="Z368" s="1072"/>
      <c r="AA368" s="1072"/>
      <c r="AB368" s="1072"/>
      <c r="AC368" s="1072"/>
      <c r="AD368" s="1072"/>
      <c r="AE368" s="1072"/>
      <c r="AF368" s="1072"/>
      <c r="AG368" s="1072"/>
      <c r="AH368" s="1072"/>
      <c r="AI368" s="1072"/>
      <c r="AJ368" s="1072"/>
      <c r="AK368" s="1072"/>
      <c r="AL368" s="1072"/>
      <c r="AM368" s="1072"/>
      <c r="AN368" s="1072"/>
      <c r="AO368" s="1072"/>
      <c r="AP368" s="1072"/>
      <c r="AQ368" s="1072"/>
      <c r="AR368" s="1072"/>
      <c r="AS368" s="1072"/>
      <c r="AT368" s="1072"/>
      <c r="AU368" s="1072"/>
      <c r="AV368" s="1072"/>
      <c r="AW368" s="1072"/>
      <c r="AX368" s="1072"/>
      <c r="AY368" s="1072"/>
      <c r="AZ368" s="1072"/>
      <c r="BA368" s="1072"/>
      <c r="BB368" s="1072"/>
      <c r="BC368" s="1072"/>
      <c r="BD368" s="1072"/>
      <c r="BE368" s="1072"/>
      <c r="BF368" s="1072"/>
      <c r="BG368" s="1072"/>
      <c r="BH368" s="1072"/>
      <c r="BI368" s="1072"/>
      <c r="BJ368" s="1072"/>
      <c r="BK368" s="1072"/>
      <c r="BL368" s="1072"/>
      <c r="BM368" s="1072"/>
      <c r="BN368" s="1072"/>
      <c r="BO368" s="1072"/>
      <c r="BP368" s="1072"/>
      <c r="BQ368" s="1072"/>
      <c r="BR368" s="1072"/>
      <c r="BS368" s="1072"/>
      <c r="BT368" s="1072"/>
      <c r="BU368" s="1072"/>
      <c r="BV368" s="1072"/>
      <c r="BW368" s="1072"/>
      <c r="BX368" s="1072"/>
      <c r="BY368" s="1072"/>
      <c r="BZ368" s="1072"/>
      <c r="CA368" s="1072"/>
      <c r="CB368" s="1072"/>
      <c r="CC368" s="1072"/>
      <c r="CD368" s="1072"/>
      <c r="CE368" s="1072"/>
      <c r="CF368" s="1072"/>
      <c r="CG368" s="1072"/>
      <c r="CH368" s="1072"/>
      <c r="CI368" s="1072"/>
      <c r="CJ368" s="1072"/>
      <c r="CK368" s="1072"/>
      <c r="CL368" s="1072"/>
      <c r="CM368" s="1072"/>
      <c r="CN368" s="1072"/>
      <c r="CO368" s="1072"/>
      <c r="CP368" s="1072"/>
      <c r="CQ368" s="1072"/>
      <c r="CR368" s="1072"/>
      <c r="CS368" s="1072"/>
      <c r="CT368" s="1072"/>
      <c r="CU368" s="1072"/>
      <c r="CV368" s="1072"/>
      <c r="CW368" s="1072"/>
      <c r="CX368" s="1072"/>
      <c r="CY368" s="1072"/>
      <c r="CZ368" s="1072"/>
      <c r="DA368" s="1072"/>
      <c r="DB368" s="1072"/>
      <c r="DC368" s="1072"/>
      <c r="DD368" s="1072"/>
      <c r="DE368" s="1072"/>
      <c r="DF368" s="1072"/>
      <c r="DG368" s="1072"/>
      <c r="DH368" s="1072"/>
      <c r="DI368" s="1072"/>
    </row>
    <row r="369" spans="1:113">
      <c r="A369" s="1246"/>
      <c r="B369" s="1248"/>
      <c r="C369" s="1246"/>
      <c r="D369" s="346"/>
      <c r="G369" s="1236"/>
      <c r="H369" s="1072"/>
      <c r="I369" s="1072"/>
      <c r="J369" s="1072"/>
      <c r="K369" s="1072"/>
      <c r="L369" s="1072"/>
      <c r="M369" s="1072"/>
      <c r="N369" s="1072"/>
      <c r="O369" s="1072"/>
      <c r="P369" s="1072"/>
      <c r="Q369" s="1072"/>
      <c r="R369" s="1072"/>
      <c r="S369" s="1072"/>
      <c r="T369" s="1072"/>
      <c r="U369" s="1072"/>
      <c r="V369" s="1072"/>
      <c r="W369" s="1072"/>
      <c r="X369" s="1072"/>
      <c r="Y369" s="1072"/>
      <c r="Z369" s="1072"/>
      <c r="AA369" s="1072"/>
      <c r="AB369" s="1072"/>
      <c r="AC369" s="1072"/>
      <c r="AD369" s="1072"/>
      <c r="AE369" s="1072"/>
      <c r="AF369" s="1072"/>
      <c r="AG369" s="1072"/>
      <c r="AH369" s="1072"/>
      <c r="AI369" s="1072"/>
      <c r="AJ369" s="1072"/>
      <c r="AK369" s="1072"/>
      <c r="AL369" s="1072"/>
      <c r="AM369" s="1072"/>
      <c r="AN369" s="1072"/>
      <c r="AO369" s="1072"/>
      <c r="AP369" s="1072"/>
      <c r="AQ369" s="1072"/>
      <c r="AR369" s="1072"/>
      <c r="AS369" s="1072"/>
      <c r="AT369" s="1072"/>
      <c r="AU369" s="1072"/>
      <c r="AV369" s="1072"/>
      <c r="AW369" s="1072"/>
      <c r="AX369" s="1072"/>
      <c r="AY369" s="1072"/>
      <c r="AZ369" s="1072"/>
      <c r="BA369" s="1072"/>
      <c r="BB369" s="1072"/>
      <c r="BC369" s="1072"/>
      <c r="BD369" s="1072"/>
      <c r="BE369" s="1072"/>
      <c r="BF369" s="1072"/>
      <c r="BG369" s="1072"/>
      <c r="BH369" s="1072"/>
      <c r="BI369" s="1072"/>
      <c r="BJ369" s="1072"/>
      <c r="BK369" s="1072"/>
      <c r="BL369" s="1072"/>
      <c r="BM369" s="1072"/>
      <c r="BN369" s="1072"/>
      <c r="BO369" s="1072"/>
      <c r="BP369" s="1072"/>
      <c r="BQ369" s="1072"/>
      <c r="BR369" s="1072"/>
      <c r="BS369" s="1072"/>
      <c r="BT369" s="1072"/>
      <c r="BU369" s="1072"/>
      <c r="BV369" s="1072"/>
      <c r="BW369" s="1072"/>
      <c r="BX369" s="1072"/>
      <c r="BY369" s="1072"/>
      <c r="BZ369" s="1072"/>
      <c r="CA369" s="1072"/>
      <c r="CB369" s="1072"/>
      <c r="CC369" s="1072"/>
      <c r="CD369" s="1072"/>
      <c r="CE369" s="1072"/>
      <c r="CF369" s="1072"/>
      <c r="CG369" s="1072"/>
      <c r="CH369" s="1072"/>
      <c r="CI369" s="1072"/>
      <c r="CJ369" s="1072"/>
      <c r="CK369" s="1072"/>
      <c r="CL369" s="1072"/>
      <c r="CM369" s="1072"/>
      <c r="CN369" s="1072"/>
      <c r="CO369" s="1072"/>
      <c r="CP369" s="1072"/>
      <c r="CQ369" s="1072"/>
      <c r="CR369" s="1072"/>
      <c r="CS369" s="1072"/>
      <c r="CT369" s="1072"/>
      <c r="CU369" s="1072"/>
      <c r="CV369" s="1072"/>
      <c r="CW369" s="1072"/>
      <c r="CX369" s="1072"/>
      <c r="CY369" s="1072"/>
      <c r="CZ369" s="1072"/>
      <c r="DA369" s="1072"/>
      <c r="DB369" s="1072"/>
      <c r="DC369" s="1072"/>
      <c r="DD369" s="1072"/>
      <c r="DE369" s="1072"/>
      <c r="DF369" s="1072"/>
      <c r="DG369" s="1072"/>
      <c r="DH369" s="1072"/>
      <c r="DI369" s="1072"/>
    </row>
    <row r="370" spans="1:113" s="1075" customFormat="1">
      <c r="A370" s="1249"/>
      <c r="B370" s="1248"/>
      <c r="C370" s="1249"/>
      <c r="D370" s="348"/>
      <c r="E370" s="1133"/>
      <c r="F370" s="1868"/>
      <c r="G370" s="389"/>
      <c r="H370" s="1074"/>
      <c r="I370" s="1074"/>
      <c r="J370" s="1074"/>
      <c r="K370" s="1074"/>
      <c r="L370" s="1074"/>
      <c r="M370" s="1074"/>
      <c r="N370" s="1074"/>
      <c r="O370" s="1074"/>
      <c r="P370" s="1074"/>
      <c r="Q370" s="1074"/>
      <c r="R370" s="1074"/>
      <c r="S370" s="1074"/>
      <c r="T370" s="1074"/>
      <c r="U370" s="1074"/>
      <c r="V370" s="1074"/>
      <c r="W370" s="1074"/>
      <c r="X370" s="1074"/>
      <c r="Y370" s="1074"/>
      <c r="Z370" s="1074"/>
      <c r="AA370" s="1074"/>
      <c r="AB370" s="1074"/>
      <c r="AC370" s="1074"/>
      <c r="AD370" s="1074"/>
      <c r="AE370" s="1074"/>
      <c r="AF370" s="1074"/>
      <c r="AG370" s="1074"/>
      <c r="AH370" s="1074"/>
      <c r="AI370" s="1074"/>
      <c r="AJ370" s="1074"/>
      <c r="AK370" s="1074"/>
      <c r="AL370" s="1074"/>
      <c r="AM370" s="1074"/>
      <c r="AN370" s="1074"/>
      <c r="AO370" s="1074"/>
      <c r="AP370" s="1074"/>
      <c r="AQ370" s="1074"/>
      <c r="AR370" s="1074"/>
      <c r="AS370" s="1074"/>
      <c r="AT370" s="1074"/>
      <c r="AU370" s="1074"/>
      <c r="AV370" s="1074"/>
      <c r="AW370" s="1074"/>
      <c r="AX370" s="1074"/>
      <c r="AY370" s="1074"/>
      <c r="AZ370" s="1074"/>
      <c r="BA370" s="1074"/>
      <c r="BB370" s="1074"/>
      <c r="BC370" s="1074"/>
      <c r="BD370" s="1074"/>
      <c r="BE370" s="1074"/>
      <c r="BF370" s="1074"/>
      <c r="BG370" s="1074"/>
      <c r="BH370" s="1074"/>
      <c r="BI370" s="1074"/>
      <c r="BJ370" s="1074"/>
      <c r="BK370" s="1074"/>
      <c r="BL370" s="1074"/>
      <c r="BM370" s="1074"/>
      <c r="BN370" s="1074"/>
      <c r="BO370" s="1074"/>
      <c r="BP370" s="1074"/>
      <c r="BQ370" s="1074"/>
      <c r="BR370" s="1074"/>
      <c r="BS370" s="1074"/>
      <c r="BT370" s="1074"/>
      <c r="BU370" s="1074"/>
      <c r="BV370" s="1074"/>
      <c r="BW370" s="1074"/>
      <c r="BX370" s="1074"/>
      <c r="BY370" s="1074"/>
      <c r="BZ370" s="1074"/>
      <c r="CA370" s="1074"/>
      <c r="CB370" s="1074"/>
      <c r="CC370" s="1074"/>
      <c r="CD370" s="1074"/>
      <c r="CE370" s="1074"/>
      <c r="CF370" s="1074"/>
      <c r="CG370" s="1074"/>
      <c r="CH370" s="1074"/>
      <c r="CI370" s="1074"/>
      <c r="CJ370" s="1074"/>
      <c r="CK370" s="1074"/>
      <c r="CL370" s="1074"/>
      <c r="CM370" s="1074"/>
      <c r="CN370" s="1074"/>
      <c r="CO370" s="1074"/>
      <c r="CP370" s="1074"/>
      <c r="CQ370" s="1074"/>
      <c r="CR370" s="1074"/>
      <c r="CS370" s="1074"/>
      <c r="CT370" s="1074"/>
      <c r="CU370" s="1074"/>
      <c r="CV370" s="1074"/>
      <c r="CW370" s="1074"/>
      <c r="CX370" s="1074"/>
      <c r="CY370" s="1074"/>
      <c r="CZ370" s="1074"/>
      <c r="DA370" s="1074"/>
      <c r="DB370" s="1074"/>
      <c r="DC370" s="1074"/>
      <c r="DD370" s="1074"/>
      <c r="DE370" s="1074"/>
      <c r="DF370" s="1074"/>
      <c r="DG370" s="1074"/>
      <c r="DH370" s="1074"/>
      <c r="DI370" s="1074"/>
    </row>
    <row r="371" spans="1:113" s="1150" customFormat="1" ht="12.75">
      <c r="A371" s="1249"/>
      <c r="B371" s="355"/>
      <c r="C371" s="1249"/>
      <c r="D371" s="348"/>
      <c r="E371" s="1133"/>
      <c r="F371" s="1868"/>
      <c r="G371" s="389"/>
    </row>
    <row r="372" spans="1:113" s="1151" customFormat="1">
      <c r="A372" s="1249"/>
      <c r="B372" s="355"/>
      <c r="C372" s="1249"/>
      <c r="D372" s="348"/>
      <c r="E372" s="1133"/>
      <c r="F372" s="1868"/>
      <c r="G372" s="389"/>
    </row>
    <row r="373" spans="1:113" s="1151" customFormat="1">
      <c r="A373" s="1249"/>
      <c r="B373" s="355"/>
      <c r="C373" s="1249"/>
      <c r="D373" s="348"/>
      <c r="E373" s="1133"/>
      <c r="F373" s="1868"/>
      <c r="G373" s="389"/>
    </row>
    <row r="374" spans="1:113" s="1151" customFormat="1">
      <c r="A374" s="1249"/>
      <c r="B374" s="355"/>
      <c r="C374" s="1249"/>
      <c r="D374" s="348"/>
      <c r="E374" s="1133"/>
      <c r="F374" s="1868"/>
      <c r="G374" s="389"/>
    </row>
    <row r="375" spans="1:113" s="1151" customFormat="1">
      <c r="A375" s="1249"/>
      <c r="B375" s="355"/>
      <c r="C375" s="1249"/>
      <c r="D375" s="348"/>
      <c r="E375" s="1133"/>
      <c r="F375" s="1868"/>
      <c r="G375" s="389"/>
    </row>
    <row r="376" spans="1:113" s="1151" customFormat="1">
      <c r="A376" s="1249"/>
      <c r="B376" s="355"/>
      <c r="C376" s="1249"/>
      <c r="D376" s="348"/>
      <c r="E376" s="1133"/>
      <c r="F376" s="1868"/>
      <c r="G376" s="389"/>
    </row>
    <row r="377" spans="1:113" s="1151" customFormat="1">
      <c r="A377" s="1249"/>
      <c r="B377" s="355"/>
      <c r="C377" s="1249"/>
      <c r="D377" s="348"/>
      <c r="E377" s="1133"/>
      <c r="F377" s="1868"/>
      <c r="G377" s="389"/>
    </row>
    <row r="378" spans="1:113" s="1151" customFormat="1">
      <c r="A378" s="1249"/>
      <c r="B378" s="355"/>
      <c r="C378" s="1249"/>
      <c r="D378" s="348"/>
      <c r="E378" s="1133"/>
      <c r="F378" s="1868"/>
      <c r="G378" s="389"/>
    </row>
    <row r="379" spans="1:113" s="1151" customFormat="1">
      <c r="A379" s="1249"/>
      <c r="B379" s="1248"/>
      <c r="C379" s="1249"/>
      <c r="D379" s="348"/>
      <c r="E379" s="1133"/>
      <c r="F379" s="1868"/>
      <c r="G379" s="389"/>
    </row>
    <row r="380" spans="1:113" s="1150" customFormat="1" ht="12.75">
      <c r="A380" s="1249"/>
      <c r="B380" s="1248"/>
      <c r="C380" s="1249"/>
      <c r="D380" s="348"/>
      <c r="E380" s="1133"/>
      <c r="F380" s="1868"/>
      <c r="G380" s="389"/>
    </row>
    <row r="381" spans="1:113" s="1150" customFormat="1" ht="12.75">
      <c r="A381" s="1246"/>
      <c r="B381" s="355"/>
      <c r="C381" s="1246"/>
      <c r="D381" s="1255"/>
      <c r="E381" s="1110"/>
      <c r="F381" s="1215"/>
      <c r="G381" s="1236"/>
    </row>
    <row r="382" spans="1:113" ht="12.75">
      <c r="A382" s="1916"/>
      <c r="B382" s="355"/>
      <c r="C382" s="1264"/>
      <c r="D382" s="1265"/>
      <c r="E382" s="1155"/>
      <c r="F382" s="1987"/>
      <c r="G382" s="1924"/>
      <c r="H382" s="1072"/>
      <c r="I382" s="1072"/>
      <c r="J382" s="1072"/>
      <c r="K382" s="1072"/>
      <c r="L382" s="1072"/>
      <c r="M382" s="1072"/>
      <c r="N382" s="1072"/>
      <c r="O382" s="1072"/>
      <c r="P382" s="1072"/>
      <c r="Q382" s="1072"/>
      <c r="R382" s="1072"/>
      <c r="S382" s="1072"/>
      <c r="T382" s="1072"/>
      <c r="U382" s="1072"/>
      <c r="V382" s="1072"/>
      <c r="W382" s="1072"/>
      <c r="X382" s="1072"/>
      <c r="Y382" s="1072"/>
      <c r="Z382" s="1072"/>
      <c r="AA382" s="1072"/>
      <c r="AB382" s="1072"/>
      <c r="AC382" s="1072"/>
      <c r="AD382" s="1072"/>
      <c r="AE382" s="1072"/>
      <c r="AF382" s="1072"/>
      <c r="AG382" s="1072"/>
      <c r="AH382" s="1072"/>
      <c r="AI382" s="1072"/>
      <c r="AJ382" s="1072"/>
      <c r="AK382" s="1072"/>
      <c r="AL382" s="1072"/>
      <c r="AM382" s="1072"/>
      <c r="AN382" s="1072"/>
      <c r="AO382" s="1072"/>
      <c r="AP382" s="1072"/>
      <c r="AQ382" s="1072"/>
      <c r="AR382" s="1072"/>
      <c r="AS382" s="1072"/>
      <c r="AT382" s="1072"/>
      <c r="AU382" s="1072"/>
      <c r="AV382" s="1072"/>
      <c r="AW382" s="1072"/>
      <c r="AX382" s="1072"/>
      <c r="AY382" s="1072"/>
      <c r="AZ382" s="1072"/>
      <c r="BA382" s="1072"/>
      <c r="BB382" s="1072"/>
      <c r="BC382" s="1072"/>
      <c r="BD382" s="1072"/>
      <c r="BE382" s="1072"/>
      <c r="BF382" s="1072"/>
      <c r="BG382" s="1072"/>
      <c r="BH382" s="1072"/>
      <c r="BI382" s="1072"/>
      <c r="BJ382" s="1072"/>
      <c r="BK382" s="1072"/>
      <c r="BL382" s="1072"/>
      <c r="BM382" s="1072"/>
      <c r="BN382" s="1072"/>
      <c r="BO382" s="1072"/>
      <c r="BP382" s="1072"/>
      <c r="BQ382" s="1072"/>
      <c r="BR382" s="1072"/>
      <c r="BS382" s="1072"/>
      <c r="BT382" s="1072"/>
      <c r="BU382" s="1072"/>
      <c r="BV382" s="1072"/>
      <c r="BW382" s="1072"/>
      <c r="BX382" s="1072"/>
      <c r="BY382" s="1072"/>
      <c r="BZ382" s="1072"/>
      <c r="CA382" s="1072"/>
      <c r="CB382" s="1072"/>
      <c r="CC382" s="1072"/>
      <c r="CD382" s="1072"/>
      <c r="CE382" s="1072"/>
      <c r="CF382" s="1072"/>
      <c r="CG382" s="1072"/>
      <c r="CH382" s="1072"/>
      <c r="CI382" s="1072"/>
      <c r="CJ382" s="1072"/>
      <c r="CK382" s="1072"/>
      <c r="CL382" s="1072"/>
      <c r="CM382" s="1072"/>
      <c r="CN382" s="1072"/>
      <c r="CO382" s="1072"/>
      <c r="CP382" s="1072"/>
      <c r="CQ382" s="1072"/>
      <c r="CR382" s="1072"/>
      <c r="CS382" s="1072"/>
      <c r="CT382" s="1072"/>
      <c r="CU382" s="1072"/>
      <c r="CV382" s="1072"/>
      <c r="CW382" s="1072"/>
      <c r="CX382" s="1072"/>
      <c r="CY382" s="1072"/>
      <c r="CZ382" s="1072"/>
      <c r="DA382" s="1072"/>
      <c r="DB382" s="1072"/>
      <c r="DC382" s="1072"/>
      <c r="DD382" s="1072"/>
      <c r="DE382" s="1072"/>
      <c r="DF382" s="1072"/>
      <c r="DG382" s="1072"/>
      <c r="DH382" s="1072"/>
      <c r="DI382" s="1072"/>
    </row>
    <row r="383" spans="1:113">
      <c r="A383" s="1265"/>
      <c r="B383" s="1268"/>
      <c r="C383" s="1269"/>
      <c r="D383" s="1265"/>
      <c r="E383" s="1160"/>
      <c r="F383" s="1988"/>
      <c r="G383" s="1925"/>
      <c r="H383" s="1072"/>
      <c r="I383" s="1072"/>
      <c r="J383" s="1072"/>
      <c r="K383" s="1072"/>
      <c r="L383" s="1072"/>
      <c r="M383" s="1072"/>
      <c r="N383" s="1072"/>
      <c r="O383" s="1072"/>
      <c r="P383" s="1072"/>
      <c r="Q383" s="1072"/>
      <c r="R383" s="1072"/>
      <c r="S383" s="1072"/>
      <c r="T383" s="1072"/>
      <c r="U383" s="1072"/>
      <c r="V383" s="1072"/>
      <c r="W383" s="1072"/>
      <c r="X383" s="1072"/>
      <c r="Y383" s="1072"/>
      <c r="Z383" s="1072"/>
      <c r="AA383" s="1072"/>
      <c r="AB383" s="1072"/>
      <c r="AC383" s="1072"/>
      <c r="AD383" s="1072"/>
      <c r="AE383" s="1072"/>
      <c r="AF383" s="1072"/>
      <c r="AG383" s="1072"/>
      <c r="AH383" s="1072"/>
      <c r="AI383" s="1072"/>
      <c r="AJ383" s="1072"/>
      <c r="AK383" s="1072"/>
      <c r="AL383" s="1072"/>
      <c r="AM383" s="1072"/>
      <c r="AN383" s="1072"/>
      <c r="AO383" s="1072"/>
      <c r="AP383" s="1072"/>
      <c r="AQ383" s="1072"/>
      <c r="AR383" s="1072"/>
      <c r="AS383" s="1072"/>
      <c r="AT383" s="1072"/>
      <c r="AU383" s="1072"/>
      <c r="AV383" s="1072"/>
      <c r="AW383" s="1072"/>
      <c r="AX383" s="1072"/>
      <c r="AY383" s="1072"/>
      <c r="AZ383" s="1072"/>
      <c r="BA383" s="1072"/>
      <c r="BB383" s="1072"/>
      <c r="BC383" s="1072"/>
      <c r="BD383" s="1072"/>
      <c r="BE383" s="1072"/>
      <c r="BF383" s="1072"/>
      <c r="BG383" s="1072"/>
      <c r="BH383" s="1072"/>
      <c r="BI383" s="1072"/>
      <c r="BJ383" s="1072"/>
      <c r="BK383" s="1072"/>
      <c r="BL383" s="1072"/>
      <c r="BM383" s="1072"/>
      <c r="BN383" s="1072"/>
      <c r="BO383" s="1072"/>
      <c r="BP383" s="1072"/>
      <c r="BQ383" s="1072"/>
      <c r="BR383" s="1072"/>
      <c r="BS383" s="1072"/>
      <c r="BT383" s="1072"/>
      <c r="BU383" s="1072"/>
      <c r="BV383" s="1072"/>
      <c r="BW383" s="1072"/>
      <c r="BX383" s="1072"/>
      <c r="BY383" s="1072"/>
      <c r="BZ383" s="1072"/>
      <c r="CA383" s="1072"/>
      <c r="CB383" s="1072"/>
      <c r="CC383" s="1072"/>
      <c r="CD383" s="1072"/>
      <c r="CE383" s="1072"/>
      <c r="CF383" s="1072"/>
      <c r="CG383" s="1072"/>
      <c r="CH383" s="1072"/>
      <c r="CI383" s="1072"/>
      <c r="CJ383" s="1072"/>
      <c r="CK383" s="1072"/>
      <c r="CL383" s="1072"/>
      <c r="CM383" s="1072"/>
      <c r="CN383" s="1072"/>
      <c r="CO383" s="1072"/>
      <c r="CP383" s="1072"/>
      <c r="CQ383" s="1072"/>
      <c r="CR383" s="1072"/>
      <c r="CS383" s="1072"/>
      <c r="CT383" s="1072"/>
      <c r="CU383" s="1072"/>
      <c r="CV383" s="1072"/>
      <c r="CW383" s="1072"/>
      <c r="CX383" s="1072"/>
      <c r="CY383" s="1072"/>
      <c r="CZ383" s="1072"/>
      <c r="DA383" s="1072"/>
      <c r="DB383" s="1072"/>
      <c r="DC383" s="1072"/>
      <c r="DD383" s="1072"/>
      <c r="DE383" s="1072"/>
      <c r="DF383" s="1072"/>
      <c r="DG383" s="1072"/>
      <c r="DH383" s="1072"/>
      <c r="DI383" s="1072"/>
    </row>
    <row r="384" spans="1:113">
      <c r="A384" s="1265"/>
      <c r="B384" s="1268"/>
      <c r="C384" s="1269"/>
      <c r="D384" s="1265"/>
      <c r="E384" s="1160"/>
      <c r="F384" s="1988"/>
      <c r="G384" s="1925"/>
      <c r="H384" s="1072"/>
      <c r="I384" s="1072"/>
      <c r="J384" s="1072"/>
      <c r="K384" s="1072"/>
      <c r="L384" s="1072"/>
      <c r="M384" s="1072"/>
      <c r="N384" s="1072"/>
      <c r="O384" s="1072"/>
      <c r="P384" s="1072"/>
      <c r="Q384" s="1072"/>
      <c r="R384" s="1072"/>
      <c r="S384" s="1072"/>
      <c r="T384" s="1072"/>
      <c r="U384" s="1072"/>
      <c r="V384" s="1072"/>
      <c r="W384" s="1072"/>
      <c r="X384" s="1072"/>
      <c r="Y384" s="1072"/>
      <c r="Z384" s="1072"/>
      <c r="AA384" s="1072"/>
      <c r="AB384" s="1072"/>
      <c r="AC384" s="1072"/>
      <c r="AD384" s="1072"/>
      <c r="AE384" s="1072"/>
      <c r="AF384" s="1072"/>
      <c r="AG384" s="1072"/>
      <c r="AH384" s="1072"/>
      <c r="AI384" s="1072"/>
      <c r="AJ384" s="1072"/>
      <c r="AK384" s="1072"/>
      <c r="AL384" s="1072"/>
      <c r="AM384" s="1072"/>
      <c r="AN384" s="1072"/>
      <c r="AO384" s="1072"/>
      <c r="AP384" s="1072"/>
      <c r="AQ384" s="1072"/>
      <c r="AR384" s="1072"/>
      <c r="AS384" s="1072"/>
      <c r="AT384" s="1072"/>
      <c r="AU384" s="1072"/>
      <c r="AV384" s="1072"/>
      <c r="AW384" s="1072"/>
      <c r="AX384" s="1072"/>
      <c r="AY384" s="1072"/>
      <c r="AZ384" s="1072"/>
      <c r="BA384" s="1072"/>
      <c r="BB384" s="1072"/>
      <c r="BC384" s="1072"/>
      <c r="BD384" s="1072"/>
      <c r="BE384" s="1072"/>
      <c r="BF384" s="1072"/>
      <c r="BG384" s="1072"/>
      <c r="BH384" s="1072"/>
      <c r="BI384" s="1072"/>
      <c r="BJ384" s="1072"/>
      <c r="BK384" s="1072"/>
      <c r="BL384" s="1072"/>
      <c r="BM384" s="1072"/>
      <c r="BN384" s="1072"/>
      <c r="BO384" s="1072"/>
      <c r="BP384" s="1072"/>
      <c r="BQ384" s="1072"/>
      <c r="BR384" s="1072"/>
      <c r="BS384" s="1072"/>
      <c r="BT384" s="1072"/>
      <c r="BU384" s="1072"/>
      <c r="BV384" s="1072"/>
      <c r="BW384" s="1072"/>
      <c r="BX384" s="1072"/>
      <c r="BY384" s="1072"/>
      <c r="BZ384" s="1072"/>
      <c r="CA384" s="1072"/>
      <c r="CB384" s="1072"/>
      <c r="CC384" s="1072"/>
      <c r="CD384" s="1072"/>
      <c r="CE384" s="1072"/>
      <c r="CF384" s="1072"/>
      <c r="CG384" s="1072"/>
      <c r="CH384" s="1072"/>
      <c r="CI384" s="1072"/>
      <c r="CJ384" s="1072"/>
      <c r="CK384" s="1072"/>
      <c r="CL384" s="1072"/>
      <c r="CM384" s="1072"/>
      <c r="CN384" s="1072"/>
      <c r="CO384" s="1072"/>
      <c r="CP384" s="1072"/>
      <c r="CQ384" s="1072"/>
      <c r="CR384" s="1072"/>
      <c r="CS384" s="1072"/>
      <c r="CT384" s="1072"/>
      <c r="CU384" s="1072"/>
      <c r="CV384" s="1072"/>
      <c r="CW384" s="1072"/>
      <c r="CX384" s="1072"/>
      <c r="CY384" s="1072"/>
      <c r="CZ384" s="1072"/>
      <c r="DA384" s="1072"/>
      <c r="DB384" s="1072"/>
      <c r="DC384" s="1072"/>
      <c r="DD384" s="1072"/>
      <c r="DE384" s="1072"/>
      <c r="DF384" s="1072"/>
      <c r="DG384" s="1072"/>
      <c r="DH384" s="1072"/>
      <c r="DI384" s="1072"/>
    </row>
    <row r="385" spans="1:113">
      <c r="A385" s="1265"/>
      <c r="B385" s="1268"/>
      <c r="C385" s="1269"/>
      <c r="D385" s="1265"/>
      <c r="E385" s="1160"/>
      <c r="F385" s="1988"/>
      <c r="G385" s="1925"/>
      <c r="H385" s="1072"/>
      <c r="I385" s="1072"/>
      <c r="J385" s="1072"/>
      <c r="K385" s="1072"/>
      <c r="L385" s="1072"/>
      <c r="M385" s="1072"/>
      <c r="N385" s="1072"/>
      <c r="O385" s="1072"/>
      <c r="P385" s="1072"/>
      <c r="Q385" s="1072"/>
      <c r="R385" s="1072"/>
      <c r="S385" s="1072"/>
      <c r="T385" s="1072"/>
      <c r="U385" s="1072"/>
      <c r="V385" s="1072"/>
      <c r="W385" s="1072"/>
      <c r="X385" s="1072"/>
      <c r="Y385" s="1072"/>
      <c r="Z385" s="1072"/>
      <c r="AA385" s="1072"/>
      <c r="AB385" s="1072"/>
      <c r="AC385" s="1072"/>
      <c r="AD385" s="1072"/>
      <c r="AE385" s="1072"/>
      <c r="AF385" s="1072"/>
      <c r="AG385" s="1072"/>
      <c r="AH385" s="1072"/>
      <c r="AI385" s="1072"/>
      <c r="AJ385" s="1072"/>
      <c r="AK385" s="1072"/>
      <c r="AL385" s="1072"/>
      <c r="AM385" s="1072"/>
      <c r="AN385" s="1072"/>
      <c r="AO385" s="1072"/>
      <c r="AP385" s="1072"/>
      <c r="AQ385" s="1072"/>
      <c r="AR385" s="1072"/>
      <c r="AS385" s="1072"/>
      <c r="AT385" s="1072"/>
      <c r="AU385" s="1072"/>
      <c r="AV385" s="1072"/>
      <c r="AW385" s="1072"/>
      <c r="AX385" s="1072"/>
      <c r="AY385" s="1072"/>
      <c r="AZ385" s="1072"/>
      <c r="BA385" s="1072"/>
      <c r="BB385" s="1072"/>
      <c r="BC385" s="1072"/>
      <c r="BD385" s="1072"/>
      <c r="BE385" s="1072"/>
      <c r="BF385" s="1072"/>
      <c r="BG385" s="1072"/>
      <c r="BH385" s="1072"/>
      <c r="BI385" s="1072"/>
      <c r="BJ385" s="1072"/>
      <c r="BK385" s="1072"/>
      <c r="BL385" s="1072"/>
      <c r="BM385" s="1072"/>
      <c r="BN385" s="1072"/>
      <c r="BO385" s="1072"/>
      <c r="BP385" s="1072"/>
      <c r="BQ385" s="1072"/>
      <c r="BR385" s="1072"/>
      <c r="BS385" s="1072"/>
      <c r="BT385" s="1072"/>
      <c r="BU385" s="1072"/>
      <c r="BV385" s="1072"/>
      <c r="BW385" s="1072"/>
      <c r="BX385" s="1072"/>
      <c r="BY385" s="1072"/>
      <c r="BZ385" s="1072"/>
      <c r="CA385" s="1072"/>
      <c r="CB385" s="1072"/>
      <c r="CC385" s="1072"/>
      <c r="CD385" s="1072"/>
      <c r="CE385" s="1072"/>
      <c r="CF385" s="1072"/>
      <c r="CG385" s="1072"/>
      <c r="CH385" s="1072"/>
      <c r="CI385" s="1072"/>
      <c r="CJ385" s="1072"/>
      <c r="CK385" s="1072"/>
      <c r="CL385" s="1072"/>
      <c r="CM385" s="1072"/>
      <c r="CN385" s="1072"/>
      <c r="CO385" s="1072"/>
      <c r="CP385" s="1072"/>
      <c r="CQ385" s="1072"/>
      <c r="CR385" s="1072"/>
      <c r="CS385" s="1072"/>
      <c r="CT385" s="1072"/>
      <c r="CU385" s="1072"/>
      <c r="CV385" s="1072"/>
      <c r="CW385" s="1072"/>
      <c r="CX385" s="1072"/>
      <c r="CY385" s="1072"/>
      <c r="CZ385" s="1072"/>
      <c r="DA385" s="1072"/>
      <c r="DB385" s="1072"/>
      <c r="DC385" s="1072"/>
      <c r="DD385" s="1072"/>
      <c r="DE385" s="1072"/>
      <c r="DF385" s="1072"/>
      <c r="DG385" s="1072"/>
      <c r="DH385" s="1072"/>
      <c r="DI385" s="1072"/>
    </row>
    <row r="386" spans="1:113">
      <c r="A386" s="1265"/>
      <c r="B386" s="1268"/>
      <c r="C386" s="1269"/>
      <c r="D386" s="1265"/>
      <c r="E386" s="1160"/>
      <c r="F386" s="1988"/>
      <c r="G386" s="1925"/>
      <c r="H386" s="1072"/>
      <c r="I386" s="1072"/>
      <c r="J386" s="1072"/>
      <c r="K386" s="1072"/>
      <c r="L386" s="1072"/>
      <c r="M386" s="1072"/>
      <c r="N386" s="1072"/>
      <c r="O386" s="1072"/>
      <c r="P386" s="1072"/>
      <c r="Q386" s="1072"/>
      <c r="R386" s="1072"/>
      <c r="S386" s="1072"/>
      <c r="T386" s="1072"/>
      <c r="U386" s="1072"/>
      <c r="V386" s="1072"/>
      <c r="W386" s="1072"/>
      <c r="X386" s="1072"/>
      <c r="Y386" s="1072"/>
      <c r="Z386" s="1072"/>
      <c r="AA386" s="1072"/>
      <c r="AB386" s="1072"/>
      <c r="AC386" s="1072"/>
      <c r="AD386" s="1072"/>
      <c r="AE386" s="1072"/>
      <c r="AF386" s="1072"/>
      <c r="AG386" s="1072"/>
      <c r="AH386" s="1072"/>
      <c r="AI386" s="1072"/>
      <c r="AJ386" s="1072"/>
      <c r="AK386" s="1072"/>
      <c r="AL386" s="1072"/>
      <c r="AM386" s="1072"/>
      <c r="AN386" s="1072"/>
      <c r="AO386" s="1072"/>
      <c r="AP386" s="1072"/>
      <c r="AQ386" s="1072"/>
      <c r="AR386" s="1072"/>
      <c r="AS386" s="1072"/>
      <c r="AT386" s="1072"/>
      <c r="AU386" s="1072"/>
      <c r="AV386" s="1072"/>
      <c r="AW386" s="1072"/>
      <c r="AX386" s="1072"/>
      <c r="AY386" s="1072"/>
      <c r="AZ386" s="1072"/>
      <c r="BA386" s="1072"/>
      <c r="BB386" s="1072"/>
      <c r="BC386" s="1072"/>
      <c r="BD386" s="1072"/>
      <c r="BE386" s="1072"/>
      <c r="BF386" s="1072"/>
      <c r="BG386" s="1072"/>
      <c r="BH386" s="1072"/>
      <c r="BI386" s="1072"/>
      <c r="BJ386" s="1072"/>
      <c r="BK386" s="1072"/>
      <c r="BL386" s="1072"/>
      <c r="BM386" s="1072"/>
      <c r="BN386" s="1072"/>
      <c r="BO386" s="1072"/>
      <c r="BP386" s="1072"/>
      <c r="BQ386" s="1072"/>
      <c r="BR386" s="1072"/>
      <c r="BS386" s="1072"/>
      <c r="BT386" s="1072"/>
      <c r="BU386" s="1072"/>
      <c r="BV386" s="1072"/>
      <c r="BW386" s="1072"/>
      <c r="BX386" s="1072"/>
      <c r="BY386" s="1072"/>
      <c r="BZ386" s="1072"/>
      <c r="CA386" s="1072"/>
      <c r="CB386" s="1072"/>
      <c r="CC386" s="1072"/>
      <c r="CD386" s="1072"/>
      <c r="CE386" s="1072"/>
      <c r="CF386" s="1072"/>
      <c r="CG386" s="1072"/>
      <c r="CH386" s="1072"/>
      <c r="CI386" s="1072"/>
      <c r="CJ386" s="1072"/>
      <c r="CK386" s="1072"/>
      <c r="CL386" s="1072"/>
      <c r="CM386" s="1072"/>
      <c r="CN386" s="1072"/>
      <c r="CO386" s="1072"/>
      <c r="CP386" s="1072"/>
      <c r="CQ386" s="1072"/>
      <c r="CR386" s="1072"/>
      <c r="CS386" s="1072"/>
      <c r="CT386" s="1072"/>
      <c r="CU386" s="1072"/>
      <c r="CV386" s="1072"/>
      <c r="CW386" s="1072"/>
      <c r="CX386" s="1072"/>
      <c r="CY386" s="1072"/>
      <c r="CZ386" s="1072"/>
      <c r="DA386" s="1072"/>
      <c r="DB386" s="1072"/>
      <c r="DC386" s="1072"/>
      <c r="DD386" s="1072"/>
      <c r="DE386" s="1072"/>
      <c r="DF386" s="1072"/>
      <c r="DG386" s="1072"/>
      <c r="DH386" s="1072"/>
      <c r="DI386" s="1072"/>
    </row>
    <row r="387" spans="1:113">
      <c r="A387" s="1265"/>
      <c r="B387" s="1268"/>
      <c r="C387" s="1269"/>
      <c r="D387" s="1265"/>
      <c r="E387" s="1160"/>
      <c r="F387" s="1988"/>
      <c r="G387" s="1925"/>
      <c r="H387" s="1072"/>
      <c r="I387" s="1072"/>
      <c r="J387" s="1072"/>
      <c r="K387" s="1072"/>
      <c r="L387" s="1072"/>
      <c r="M387" s="1072"/>
      <c r="N387" s="1072"/>
      <c r="O387" s="1072"/>
      <c r="P387" s="1072"/>
      <c r="Q387" s="1072"/>
      <c r="R387" s="1072"/>
      <c r="S387" s="1072"/>
      <c r="T387" s="1072"/>
      <c r="U387" s="1072"/>
      <c r="V387" s="1072"/>
      <c r="W387" s="1072"/>
      <c r="X387" s="1072"/>
      <c r="Y387" s="1072"/>
      <c r="Z387" s="1072"/>
      <c r="AA387" s="1072"/>
      <c r="AB387" s="1072"/>
      <c r="AC387" s="1072"/>
      <c r="AD387" s="1072"/>
      <c r="AE387" s="1072"/>
      <c r="AF387" s="1072"/>
      <c r="AG387" s="1072"/>
      <c r="AH387" s="1072"/>
      <c r="AI387" s="1072"/>
      <c r="AJ387" s="1072"/>
      <c r="AK387" s="1072"/>
      <c r="AL387" s="1072"/>
      <c r="AM387" s="1072"/>
      <c r="AN387" s="1072"/>
      <c r="AO387" s="1072"/>
      <c r="AP387" s="1072"/>
      <c r="AQ387" s="1072"/>
      <c r="AR387" s="1072"/>
      <c r="AS387" s="1072"/>
      <c r="AT387" s="1072"/>
      <c r="AU387" s="1072"/>
      <c r="AV387" s="1072"/>
      <c r="AW387" s="1072"/>
      <c r="AX387" s="1072"/>
      <c r="AY387" s="1072"/>
      <c r="AZ387" s="1072"/>
      <c r="BA387" s="1072"/>
      <c r="BB387" s="1072"/>
      <c r="BC387" s="1072"/>
      <c r="BD387" s="1072"/>
      <c r="BE387" s="1072"/>
      <c r="BF387" s="1072"/>
      <c r="BG387" s="1072"/>
      <c r="BH387" s="1072"/>
      <c r="BI387" s="1072"/>
      <c r="BJ387" s="1072"/>
      <c r="BK387" s="1072"/>
      <c r="BL387" s="1072"/>
      <c r="BM387" s="1072"/>
      <c r="BN387" s="1072"/>
      <c r="BO387" s="1072"/>
      <c r="BP387" s="1072"/>
      <c r="BQ387" s="1072"/>
      <c r="BR387" s="1072"/>
      <c r="BS387" s="1072"/>
      <c r="BT387" s="1072"/>
      <c r="BU387" s="1072"/>
      <c r="BV387" s="1072"/>
      <c r="BW387" s="1072"/>
      <c r="BX387" s="1072"/>
      <c r="BY387" s="1072"/>
      <c r="BZ387" s="1072"/>
      <c r="CA387" s="1072"/>
      <c r="CB387" s="1072"/>
      <c r="CC387" s="1072"/>
      <c r="CD387" s="1072"/>
      <c r="CE387" s="1072"/>
      <c r="CF387" s="1072"/>
      <c r="CG387" s="1072"/>
      <c r="CH387" s="1072"/>
      <c r="CI387" s="1072"/>
      <c r="CJ387" s="1072"/>
      <c r="CK387" s="1072"/>
      <c r="CL387" s="1072"/>
      <c r="CM387" s="1072"/>
      <c r="CN387" s="1072"/>
      <c r="CO387" s="1072"/>
      <c r="CP387" s="1072"/>
      <c r="CQ387" s="1072"/>
      <c r="CR387" s="1072"/>
      <c r="CS387" s="1072"/>
      <c r="CT387" s="1072"/>
      <c r="CU387" s="1072"/>
      <c r="CV387" s="1072"/>
      <c r="CW387" s="1072"/>
      <c r="CX387" s="1072"/>
      <c r="CY387" s="1072"/>
      <c r="CZ387" s="1072"/>
      <c r="DA387" s="1072"/>
      <c r="DB387" s="1072"/>
      <c r="DC387" s="1072"/>
      <c r="DD387" s="1072"/>
      <c r="DE387" s="1072"/>
      <c r="DF387" s="1072"/>
      <c r="DG387" s="1072"/>
      <c r="DH387" s="1072"/>
      <c r="DI387" s="1072"/>
    </row>
    <row r="388" spans="1:113">
      <c r="A388" s="1265"/>
      <c r="B388" s="1268"/>
      <c r="C388" s="1269"/>
      <c r="D388" s="1265"/>
      <c r="E388" s="1160"/>
      <c r="F388" s="1988"/>
      <c r="G388" s="1925"/>
      <c r="H388" s="1072"/>
      <c r="I388" s="1072"/>
      <c r="J388" s="1072"/>
      <c r="K388" s="1072"/>
      <c r="L388" s="1072"/>
      <c r="M388" s="1072"/>
      <c r="N388" s="1072"/>
      <c r="O388" s="1072"/>
      <c r="P388" s="1072"/>
      <c r="Q388" s="1072"/>
      <c r="R388" s="1072"/>
      <c r="S388" s="1072"/>
      <c r="T388" s="1072"/>
      <c r="U388" s="1072"/>
      <c r="V388" s="1072"/>
      <c r="W388" s="1072"/>
      <c r="X388" s="1072"/>
      <c r="Y388" s="1072"/>
      <c r="Z388" s="1072"/>
      <c r="AA388" s="1072"/>
      <c r="AB388" s="1072"/>
      <c r="AC388" s="1072"/>
      <c r="AD388" s="1072"/>
      <c r="AE388" s="1072"/>
      <c r="AF388" s="1072"/>
      <c r="AG388" s="1072"/>
      <c r="AH388" s="1072"/>
      <c r="AI388" s="1072"/>
      <c r="AJ388" s="1072"/>
      <c r="AK388" s="1072"/>
      <c r="AL388" s="1072"/>
      <c r="AM388" s="1072"/>
      <c r="AN388" s="1072"/>
      <c r="AO388" s="1072"/>
      <c r="AP388" s="1072"/>
      <c r="AQ388" s="1072"/>
      <c r="AR388" s="1072"/>
      <c r="AS388" s="1072"/>
      <c r="AT388" s="1072"/>
      <c r="AU388" s="1072"/>
      <c r="AV388" s="1072"/>
      <c r="AW388" s="1072"/>
      <c r="AX388" s="1072"/>
      <c r="AY388" s="1072"/>
      <c r="AZ388" s="1072"/>
      <c r="BA388" s="1072"/>
      <c r="BB388" s="1072"/>
      <c r="BC388" s="1072"/>
      <c r="BD388" s="1072"/>
      <c r="BE388" s="1072"/>
      <c r="BF388" s="1072"/>
      <c r="BG388" s="1072"/>
      <c r="BH388" s="1072"/>
      <c r="BI388" s="1072"/>
      <c r="BJ388" s="1072"/>
      <c r="BK388" s="1072"/>
      <c r="BL388" s="1072"/>
      <c r="BM388" s="1072"/>
      <c r="BN388" s="1072"/>
      <c r="BO388" s="1072"/>
      <c r="BP388" s="1072"/>
      <c r="BQ388" s="1072"/>
      <c r="BR388" s="1072"/>
      <c r="BS388" s="1072"/>
      <c r="BT388" s="1072"/>
      <c r="BU388" s="1072"/>
      <c r="BV388" s="1072"/>
      <c r="BW388" s="1072"/>
      <c r="BX388" s="1072"/>
      <c r="BY388" s="1072"/>
      <c r="BZ388" s="1072"/>
      <c r="CA388" s="1072"/>
      <c r="CB388" s="1072"/>
      <c r="CC388" s="1072"/>
      <c r="CD388" s="1072"/>
      <c r="CE388" s="1072"/>
      <c r="CF388" s="1072"/>
      <c r="CG388" s="1072"/>
      <c r="CH388" s="1072"/>
      <c r="CI388" s="1072"/>
      <c r="CJ388" s="1072"/>
      <c r="CK388" s="1072"/>
      <c r="CL388" s="1072"/>
      <c r="CM388" s="1072"/>
      <c r="CN388" s="1072"/>
      <c r="CO388" s="1072"/>
      <c r="CP388" s="1072"/>
      <c r="CQ388" s="1072"/>
      <c r="CR388" s="1072"/>
      <c r="CS388" s="1072"/>
      <c r="CT388" s="1072"/>
      <c r="CU388" s="1072"/>
      <c r="CV388" s="1072"/>
      <c r="CW388" s="1072"/>
      <c r="CX388" s="1072"/>
      <c r="CY388" s="1072"/>
      <c r="CZ388" s="1072"/>
      <c r="DA388" s="1072"/>
      <c r="DB388" s="1072"/>
      <c r="DC388" s="1072"/>
      <c r="DD388" s="1072"/>
      <c r="DE388" s="1072"/>
      <c r="DF388" s="1072"/>
      <c r="DG388" s="1072"/>
      <c r="DH388" s="1072"/>
      <c r="DI388" s="1072"/>
    </row>
    <row r="389" spans="1:113">
      <c r="A389" s="1265"/>
      <c r="B389" s="1268"/>
      <c r="C389" s="1269"/>
      <c r="D389" s="1265"/>
      <c r="E389" s="1160"/>
      <c r="F389" s="1988"/>
      <c r="G389" s="1925"/>
      <c r="H389" s="1072"/>
      <c r="I389" s="1072"/>
      <c r="J389" s="1072"/>
      <c r="K389" s="1072"/>
      <c r="L389" s="1072"/>
      <c r="M389" s="1072"/>
      <c r="N389" s="1072"/>
      <c r="O389" s="1072"/>
      <c r="P389" s="1072"/>
      <c r="Q389" s="1072"/>
      <c r="R389" s="1072"/>
      <c r="S389" s="1072"/>
      <c r="T389" s="1072"/>
      <c r="U389" s="1072"/>
      <c r="V389" s="1072"/>
      <c r="W389" s="1072"/>
      <c r="X389" s="1072"/>
      <c r="Y389" s="1072"/>
      <c r="Z389" s="1072"/>
      <c r="AA389" s="1072"/>
      <c r="AB389" s="1072"/>
      <c r="AC389" s="1072"/>
      <c r="AD389" s="1072"/>
      <c r="AE389" s="1072"/>
      <c r="AF389" s="1072"/>
      <c r="AG389" s="1072"/>
      <c r="AH389" s="1072"/>
      <c r="AI389" s="1072"/>
      <c r="AJ389" s="1072"/>
      <c r="AK389" s="1072"/>
      <c r="AL389" s="1072"/>
      <c r="AM389" s="1072"/>
      <c r="AN389" s="1072"/>
      <c r="AO389" s="1072"/>
      <c r="AP389" s="1072"/>
      <c r="AQ389" s="1072"/>
      <c r="AR389" s="1072"/>
      <c r="AS389" s="1072"/>
      <c r="AT389" s="1072"/>
      <c r="AU389" s="1072"/>
      <c r="AV389" s="1072"/>
      <c r="AW389" s="1072"/>
      <c r="AX389" s="1072"/>
      <c r="AY389" s="1072"/>
      <c r="AZ389" s="1072"/>
      <c r="BA389" s="1072"/>
      <c r="BB389" s="1072"/>
      <c r="BC389" s="1072"/>
      <c r="BD389" s="1072"/>
      <c r="BE389" s="1072"/>
      <c r="BF389" s="1072"/>
      <c r="BG389" s="1072"/>
      <c r="BH389" s="1072"/>
      <c r="BI389" s="1072"/>
      <c r="BJ389" s="1072"/>
      <c r="BK389" s="1072"/>
      <c r="BL389" s="1072"/>
      <c r="BM389" s="1072"/>
      <c r="BN389" s="1072"/>
      <c r="BO389" s="1072"/>
      <c r="BP389" s="1072"/>
      <c r="BQ389" s="1072"/>
      <c r="BR389" s="1072"/>
      <c r="BS389" s="1072"/>
      <c r="BT389" s="1072"/>
      <c r="BU389" s="1072"/>
      <c r="BV389" s="1072"/>
      <c r="BW389" s="1072"/>
      <c r="BX389" s="1072"/>
      <c r="BY389" s="1072"/>
      <c r="BZ389" s="1072"/>
      <c r="CA389" s="1072"/>
      <c r="CB389" s="1072"/>
      <c r="CC389" s="1072"/>
      <c r="CD389" s="1072"/>
      <c r="CE389" s="1072"/>
      <c r="CF389" s="1072"/>
      <c r="CG389" s="1072"/>
      <c r="CH389" s="1072"/>
      <c r="CI389" s="1072"/>
      <c r="CJ389" s="1072"/>
      <c r="CK389" s="1072"/>
      <c r="CL389" s="1072"/>
      <c r="CM389" s="1072"/>
      <c r="CN389" s="1072"/>
      <c r="CO389" s="1072"/>
      <c r="CP389" s="1072"/>
      <c r="CQ389" s="1072"/>
      <c r="CR389" s="1072"/>
      <c r="CS389" s="1072"/>
      <c r="CT389" s="1072"/>
      <c r="CU389" s="1072"/>
      <c r="CV389" s="1072"/>
      <c r="CW389" s="1072"/>
      <c r="CX389" s="1072"/>
      <c r="CY389" s="1072"/>
      <c r="CZ389" s="1072"/>
      <c r="DA389" s="1072"/>
      <c r="DB389" s="1072"/>
      <c r="DC389" s="1072"/>
      <c r="DD389" s="1072"/>
      <c r="DE389" s="1072"/>
      <c r="DF389" s="1072"/>
      <c r="DG389" s="1072"/>
      <c r="DH389" s="1072"/>
      <c r="DI389" s="1072"/>
    </row>
    <row r="390" spans="1:113" s="1082" customFormat="1">
      <c r="A390" s="1265"/>
      <c r="B390" s="1268"/>
      <c r="C390" s="1269"/>
      <c r="D390" s="1265"/>
      <c r="E390" s="1160"/>
      <c r="F390" s="1988"/>
      <c r="G390" s="1925"/>
      <c r="H390" s="1081"/>
      <c r="I390" s="1081"/>
      <c r="J390" s="1081"/>
      <c r="K390" s="1081"/>
      <c r="L390" s="1081"/>
      <c r="M390" s="1081"/>
      <c r="N390" s="1081"/>
      <c r="O390" s="1081"/>
      <c r="P390" s="1081"/>
      <c r="Q390" s="1081"/>
      <c r="R390" s="1081"/>
      <c r="S390" s="1081"/>
      <c r="T390" s="1081"/>
      <c r="U390" s="1081"/>
      <c r="V390" s="1081"/>
      <c r="W390" s="1081"/>
      <c r="X390" s="1081"/>
      <c r="Y390" s="1081"/>
      <c r="Z390" s="1081"/>
      <c r="AA390" s="1081"/>
      <c r="AB390" s="1081"/>
      <c r="AC390" s="1081"/>
      <c r="AD390" s="1081"/>
      <c r="AE390" s="1081"/>
      <c r="AF390" s="1081"/>
      <c r="AG390" s="1081"/>
      <c r="AH390" s="1081"/>
      <c r="AI390" s="1081"/>
      <c r="AJ390" s="1081"/>
      <c r="AK390" s="1081"/>
      <c r="AL390" s="1081"/>
      <c r="AM390" s="1081"/>
      <c r="AN390" s="1081"/>
      <c r="AO390" s="1081"/>
      <c r="AP390" s="1081"/>
      <c r="AQ390" s="1081"/>
      <c r="AR390" s="1081"/>
      <c r="AS390" s="1081"/>
      <c r="AT390" s="1081"/>
      <c r="AU390" s="1081"/>
      <c r="AV390" s="1081"/>
      <c r="AW390" s="1081"/>
      <c r="AX390" s="1081"/>
      <c r="AY390" s="1081"/>
      <c r="AZ390" s="1081"/>
      <c r="BA390" s="1081"/>
      <c r="BB390" s="1081"/>
      <c r="BC390" s="1081"/>
      <c r="BD390" s="1081"/>
      <c r="BE390" s="1081"/>
      <c r="BF390" s="1081"/>
      <c r="BG390" s="1081"/>
      <c r="BH390" s="1081"/>
      <c r="BI390" s="1081"/>
      <c r="BJ390" s="1081"/>
      <c r="BK390" s="1081"/>
      <c r="BL390" s="1081"/>
      <c r="BM390" s="1081"/>
      <c r="BN390" s="1081"/>
      <c r="BO390" s="1081"/>
      <c r="BP390" s="1081"/>
      <c r="BQ390" s="1081"/>
      <c r="BR390" s="1081"/>
      <c r="BS390" s="1081"/>
      <c r="BT390" s="1081"/>
      <c r="BU390" s="1081"/>
      <c r="BV390" s="1081"/>
      <c r="BW390" s="1081"/>
      <c r="BX390" s="1081"/>
      <c r="BY390" s="1081"/>
      <c r="BZ390" s="1081"/>
      <c r="CA390" s="1081"/>
      <c r="CB390" s="1081"/>
      <c r="CC390" s="1081"/>
      <c r="CD390" s="1081"/>
      <c r="CE390" s="1081"/>
      <c r="CF390" s="1081"/>
      <c r="CG390" s="1081"/>
      <c r="CH390" s="1081"/>
      <c r="CI390" s="1081"/>
      <c r="CJ390" s="1081"/>
      <c r="CK390" s="1081"/>
      <c r="CL390" s="1081"/>
      <c r="CM390" s="1081"/>
      <c r="CN390" s="1081"/>
      <c r="CO390" s="1081"/>
      <c r="CP390" s="1081"/>
      <c r="CQ390" s="1081"/>
      <c r="CR390" s="1081"/>
      <c r="CS390" s="1081"/>
      <c r="CT390" s="1081"/>
      <c r="CU390" s="1081"/>
      <c r="CV390" s="1081"/>
      <c r="CW390" s="1081"/>
      <c r="CX390" s="1081"/>
      <c r="CY390" s="1081"/>
      <c r="CZ390" s="1081"/>
      <c r="DA390" s="1081"/>
      <c r="DB390" s="1081"/>
      <c r="DC390" s="1081"/>
      <c r="DD390" s="1081"/>
      <c r="DE390" s="1081"/>
      <c r="DF390" s="1081"/>
      <c r="DG390" s="1081"/>
      <c r="DH390" s="1081"/>
      <c r="DI390" s="1081"/>
    </row>
    <row r="391" spans="1:113" ht="12.75">
      <c r="A391" s="1916"/>
      <c r="B391" s="355"/>
      <c r="C391" s="1264"/>
      <c r="D391" s="1265"/>
      <c r="E391" s="1155"/>
      <c r="F391" s="1987"/>
      <c r="G391" s="1924"/>
      <c r="H391" s="1072"/>
      <c r="I391" s="1072"/>
      <c r="J391" s="1072"/>
      <c r="K391" s="1072"/>
      <c r="L391" s="1072"/>
      <c r="M391" s="1072"/>
      <c r="N391" s="1072"/>
      <c r="O391" s="1072"/>
      <c r="P391" s="1072"/>
      <c r="Q391" s="1072"/>
      <c r="R391" s="1072"/>
      <c r="S391" s="1072"/>
      <c r="T391" s="1072"/>
      <c r="U391" s="1072"/>
      <c r="V391" s="1072"/>
      <c r="W391" s="1072"/>
      <c r="X391" s="1072"/>
      <c r="Y391" s="1072"/>
      <c r="Z391" s="1072"/>
      <c r="AA391" s="1072"/>
      <c r="AB391" s="1072"/>
      <c r="AC391" s="1072"/>
      <c r="AD391" s="1072"/>
      <c r="AE391" s="1072"/>
      <c r="AF391" s="1072"/>
      <c r="AG391" s="1072"/>
      <c r="AH391" s="1072"/>
      <c r="AI391" s="1072"/>
      <c r="AJ391" s="1072"/>
      <c r="AK391" s="1072"/>
      <c r="AL391" s="1072"/>
      <c r="AM391" s="1072"/>
      <c r="AN391" s="1072"/>
      <c r="AO391" s="1072"/>
      <c r="AP391" s="1072"/>
      <c r="AQ391" s="1072"/>
      <c r="AR391" s="1072"/>
      <c r="AS391" s="1072"/>
      <c r="AT391" s="1072"/>
      <c r="AU391" s="1072"/>
      <c r="AV391" s="1072"/>
      <c r="AW391" s="1072"/>
      <c r="AX391" s="1072"/>
      <c r="AY391" s="1072"/>
      <c r="AZ391" s="1072"/>
      <c r="BA391" s="1072"/>
      <c r="BB391" s="1072"/>
      <c r="BC391" s="1072"/>
      <c r="BD391" s="1072"/>
      <c r="BE391" s="1072"/>
      <c r="BF391" s="1072"/>
      <c r="BG391" s="1072"/>
      <c r="BH391" s="1072"/>
      <c r="BI391" s="1072"/>
      <c r="BJ391" s="1072"/>
      <c r="BK391" s="1072"/>
      <c r="BL391" s="1072"/>
      <c r="BM391" s="1072"/>
      <c r="BN391" s="1072"/>
      <c r="BO391" s="1072"/>
      <c r="BP391" s="1072"/>
      <c r="BQ391" s="1072"/>
      <c r="BR391" s="1072"/>
      <c r="BS391" s="1072"/>
      <c r="BT391" s="1072"/>
      <c r="BU391" s="1072"/>
      <c r="BV391" s="1072"/>
      <c r="BW391" s="1072"/>
      <c r="BX391" s="1072"/>
      <c r="BY391" s="1072"/>
      <c r="BZ391" s="1072"/>
      <c r="CA391" s="1072"/>
      <c r="CB391" s="1072"/>
      <c r="CC391" s="1072"/>
      <c r="CD391" s="1072"/>
      <c r="CE391" s="1072"/>
      <c r="CF391" s="1072"/>
      <c r="CG391" s="1072"/>
      <c r="CH391" s="1072"/>
      <c r="CI391" s="1072"/>
      <c r="CJ391" s="1072"/>
      <c r="CK391" s="1072"/>
      <c r="CL391" s="1072"/>
      <c r="CM391" s="1072"/>
      <c r="CN391" s="1072"/>
      <c r="CO391" s="1072"/>
      <c r="CP391" s="1072"/>
      <c r="CQ391" s="1072"/>
      <c r="CR391" s="1072"/>
      <c r="CS391" s="1072"/>
      <c r="CT391" s="1072"/>
      <c r="CU391" s="1072"/>
      <c r="CV391" s="1072"/>
      <c r="CW391" s="1072"/>
      <c r="CX391" s="1072"/>
      <c r="CY391" s="1072"/>
      <c r="CZ391" s="1072"/>
      <c r="DA391" s="1072"/>
      <c r="DB391" s="1072"/>
      <c r="DC391" s="1072"/>
      <c r="DD391" s="1072"/>
      <c r="DE391" s="1072"/>
      <c r="DF391" s="1072"/>
      <c r="DG391" s="1072"/>
      <c r="DH391" s="1072"/>
      <c r="DI391" s="1072"/>
    </row>
    <row r="392" spans="1:113" ht="12.75">
      <c r="A392" s="1916"/>
      <c r="B392" s="355"/>
      <c r="C392" s="1264"/>
      <c r="D392" s="1265"/>
      <c r="E392" s="1155"/>
      <c r="F392" s="1987"/>
      <c r="G392" s="1924"/>
      <c r="H392" s="1072"/>
      <c r="I392" s="1072"/>
      <c r="J392" s="1072"/>
      <c r="K392" s="1072"/>
      <c r="L392" s="1072"/>
      <c r="M392" s="1072"/>
      <c r="N392" s="1072"/>
      <c r="O392" s="1072"/>
      <c r="P392" s="1072"/>
      <c r="Q392" s="1072"/>
      <c r="R392" s="1072"/>
      <c r="S392" s="1072"/>
      <c r="T392" s="1072"/>
      <c r="U392" s="1072"/>
      <c r="V392" s="1072"/>
      <c r="W392" s="1072"/>
      <c r="X392" s="1072"/>
      <c r="Y392" s="1072"/>
      <c r="Z392" s="1072"/>
      <c r="AA392" s="1072"/>
      <c r="AB392" s="1072"/>
      <c r="AC392" s="1072"/>
      <c r="AD392" s="1072"/>
      <c r="AE392" s="1072"/>
      <c r="AF392" s="1072"/>
      <c r="AG392" s="1072"/>
      <c r="AH392" s="1072"/>
      <c r="AI392" s="1072"/>
      <c r="AJ392" s="1072"/>
      <c r="AK392" s="1072"/>
      <c r="AL392" s="1072"/>
      <c r="AM392" s="1072"/>
      <c r="AN392" s="1072"/>
      <c r="AO392" s="1072"/>
      <c r="AP392" s="1072"/>
      <c r="AQ392" s="1072"/>
      <c r="AR392" s="1072"/>
      <c r="AS392" s="1072"/>
      <c r="AT392" s="1072"/>
      <c r="AU392" s="1072"/>
      <c r="AV392" s="1072"/>
      <c r="AW392" s="1072"/>
      <c r="AX392" s="1072"/>
      <c r="AY392" s="1072"/>
      <c r="AZ392" s="1072"/>
      <c r="BA392" s="1072"/>
      <c r="BB392" s="1072"/>
      <c r="BC392" s="1072"/>
      <c r="BD392" s="1072"/>
      <c r="BE392" s="1072"/>
      <c r="BF392" s="1072"/>
      <c r="BG392" s="1072"/>
      <c r="BH392" s="1072"/>
      <c r="BI392" s="1072"/>
      <c r="BJ392" s="1072"/>
      <c r="BK392" s="1072"/>
      <c r="BL392" s="1072"/>
      <c r="BM392" s="1072"/>
      <c r="BN392" s="1072"/>
      <c r="BO392" s="1072"/>
      <c r="BP392" s="1072"/>
      <c r="BQ392" s="1072"/>
      <c r="BR392" s="1072"/>
      <c r="BS392" s="1072"/>
      <c r="BT392" s="1072"/>
      <c r="BU392" s="1072"/>
      <c r="BV392" s="1072"/>
      <c r="BW392" s="1072"/>
      <c r="BX392" s="1072"/>
      <c r="BY392" s="1072"/>
      <c r="BZ392" s="1072"/>
      <c r="CA392" s="1072"/>
      <c r="CB392" s="1072"/>
      <c r="CC392" s="1072"/>
      <c r="CD392" s="1072"/>
      <c r="CE392" s="1072"/>
      <c r="CF392" s="1072"/>
      <c r="CG392" s="1072"/>
      <c r="CH392" s="1072"/>
      <c r="CI392" s="1072"/>
      <c r="CJ392" s="1072"/>
      <c r="CK392" s="1072"/>
      <c r="CL392" s="1072"/>
      <c r="CM392" s="1072"/>
      <c r="CN392" s="1072"/>
      <c r="CO392" s="1072"/>
      <c r="CP392" s="1072"/>
      <c r="CQ392" s="1072"/>
      <c r="CR392" s="1072"/>
      <c r="CS392" s="1072"/>
      <c r="CT392" s="1072"/>
      <c r="CU392" s="1072"/>
      <c r="CV392" s="1072"/>
      <c r="CW392" s="1072"/>
      <c r="CX392" s="1072"/>
      <c r="CY392" s="1072"/>
      <c r="CZ392" s="1072"/>
      <c r="DA392" s="1072"/>
      <c r="DB392" s="1072"/>
      <c r="DC392" s="1072"/>
      <c r="DD392" s="1072"/>
      <c r="DE392" s="1072"/>
      <c r="DF392" s="1072"/>
      <c r="DG392" s="1072"/>
      <c r="DH392" s="1072"/>
      <c r="DI392" s="1072"/>
    </row>
    <row r="393" spans="1:113" s="1082" customFormat="1">
      <c r="A393" s="1246"/>
      <c r="B393" s="355"/>
      <c r="C393" s="1246"/>
      <c r="D393" s="1271"/>
      <c r="E393" s="1162"/>
      <c r="F393" s="1989"/>
      <c r="G393" s="1236"/>
      <c r="H393" s="1081"/>
      <c r="I393" s="1081"/>
      <c r="J393" s="1081"/>
      <c r="K393" s="1081"/>
      <c r="L393" s="1081"/>
      <c r="M393" s="1081"/>
      <c r="N393" s="1081"/>
      <c r="O393" s="1081"/>
      <c r="P393" s="1081"/>
      <c r="Q393" s="1081"/>
      <c r="R393" s="1081"/>
      <c r="S393" s="1081"/>
      <c r="T393" s="1081"/>
      <c r="U393" s="1081"/>
      <c r="V393" s="1081"/>
      <c r="W393" s="1081"/>
      <c r="X393" s="1081"/>
      <c r="Y393" s="1081"/>
      <c r="Z393" s="1081"/>
      <c r="AA393" s="1081"/>
      <c r="AB393" s="1081"/>
      <c r="AC393" s="1081"/>
      <c r="AD393" s="1081"/>
      <c r="AE393" s="1081"/>
      <c r="AF393" s="1081"/>
      <c r="AG393" s="1081"/>
      <c r="AH393" s="1081"/>
      <c r="AI393" s="1081"/>
      <c r="AJ393" s="1081"/>
      <c r="AK393" s="1081"/>
      <c r="AL393" s="1081"/>
      <c r="AM393" s="1081"/>
      <c r="AN393" s="1081"/>
      <c r="AO393" s="1081"/>
      <c r="AP393" s="1081"/>
      <c r="AQ393" s="1081"/>
      <c r="AR393" s="1081"/>
      <c r="AS393" s="1081"/>
      <c r="AT393" s="1081"/>
      <c r="AU393" s="1081"/>
      <c r="AV393" s="1081"/>
      <c r="AW393" s="1081"/>
      <c r="AX393" s="1081"/>
      <c r="AY393" s="1081"/>
      <c r="AZ393" s="1081"/>
      <c r="BA393" s="1081"/>
      <c r="BB393" s="1081"/>
      <c r="BC393" s="1081"/>
      <c r="BD393" s="1081"/>
      <c r="BE393" s="1081"/>
      <c r="BF393" s="1081"/>
      <c r="BG393" s="1081"/>
      <c r="BH393" s="1081"/>
      <c r="BI393" s="1081"/>
      <c r="BJ393" s="1081"/>
      <c r="BK393" s="1081"/>
      <c r="BL393" s="1081"/>
      <c r="BM393" s="1081"/>
      <c r="BN393" s="1081"/>
      <c r="BO393" s="1081"/>
      <c r="BP393" s="1081"/>
      <c r="BQ393" s="1081"/>
      <c r="BR393" s="1081"/>
      <c r="BS393" s="1081"/>
      <c r="BT393" s="1081"/>
      <c r="BU393" s="1081"/>
      <c r="BV393" s="1081"/>
      <c r="BW393" s="1081"/>
      <c r="BX393" s="1081"/>
      <c r="BY393" s="1081"/>
      <c r="BZ393" s="1081"/>
      <c r="CA393" s="1081"/>
      <c r="CB393" s="1081"/>
      <c r="CC393" s="1081"/>
      <c r="CD393" s="1081"/>
      <c r="CE393" s="1081"/>
      <c r="CF393" s="1081"/>
      <c r="CG393" s="1081"/>
      <c r="CH393" s="1081"/>
      <c r="CI393" s="1081"/>
      <c r="CJ393" s="1081"/>
      <c r="CK393" s="1081"/>
      <c r="CL393" s="1081"/>
      <c r="CM393" s="1081"/>
      <c r="CN393" s="1081"/>
      <c r="CO393" s="1081"/>
      <c r="CP393" s="1081"/>
      <c r="CQ393" s="1081"/>
      <c r="CR393" s="1081"/>
      <c r="CS393" s="1081"/>
      <c r="CT393" s="1081"/>
      <c r="CU393" s="1081"/>
      <c r="CV393" s="1081"/>
      <c r="CW393" s="1081"/>
      <c r="CX393" s="1081"/>
      <c r="CY393" s="1081"/>
      <c r="CZ393" s="1081"/>
      <c r="DA393" s="1081"/>
      <c r="DB393" s="1081"/>
      <c r="DC393" s="1081"/>
      <c r="DD393" s="1081"/>
      <c r="DE393" s="1081"/>
      <c r="DF393" s="1081"/>
      <c r="DG393" s="1081"/>
      <c r="DH393" s="1081"/>
      <c r="DI393" s="1081"/>
    </row>
    <row r="394" spans="1:113" s="1082" customFormat="1">
      <c r="A394" s="1246"/>
      <c r="B394" s="355"/>
      <c r="C394" s="1246"/>
      <c r="D394" s="1271"/>
      <c r="E394" s="1162"/>
      <c r="F394" s="1989"/>
      <c r="G394" s="1236"/>
      <c r="H394" s="1081"/>
      <c r="I394" s="1081"/>
      <c r="J394" s="1081"/>
      <c r="K394" s="1081"/>
      <c r="L394" s="1081"/>
      <c r="M394" s="1081"/>
      <c r="N394" s="1081"/>
      <c r="O394" s="1081"/>
      <c r="P394" s="1081"/>
      <c r="Q394" s="1081"/>
      <c r="R394" s="1081"/>
      <c r="S394" s="1081"/>
      <c r="T394" s="1081"/>
      <c r="U394" s="1081"/>
      <c r="V394" s="1081"/>
      <c r="W394" s="1081"/>
      <c r="X394" s="1081"/>
      <c r="Y394" s="1081"/>
      <c r="Z394" s="1081"/>
      <c r="AA394" s="1081"/>
      <c r="AB394" s="1081"/>
      <c r="AC394" s="1081"/>
      <c r="AD394" s="1081"/>
      <c r="AE394" s="1081"/>
      <c r="AF394" s="1081"/>
      <c r="AG394" s="1081"/>
      <c r="AH394" s="1081"/>
      <c r="AI394" s="1081"/>
      <c r="AJ394" s="1081"/>
      <c r="AK394" s="1081"/>
      <c r="AL394" s="1081"/>
      <c r="AM394" s="1081"/>
      <c r="AN394" s="1081"/>
      <c r="AO394" s="1081"/>
      <c r="AP394" s="1081"/>
      <c r="AQ394" s="1081"/>
      <c r="AR394" s="1081"/>
      <c r="AS394" s="1081"/>
      <c r="AT394" s="1081"/>
      <c r="AU394" s="1081"/>
      <c r="AV394" s="1081"/>
      <c r="AW394" s="1081"/>
      <c r="AX394" s="1081"/>
      <c r="AY394" s="1081"/>
      <c r="AZ394" s="1081"/>
      <c r="BA394" s="1081"/>
      <c r="BB394" s="1081"/>
      <c r="BC394" s="1081"/>
      <c r="BD394" s="1081"/>
      <c r="BE394" s="1081"/>
      <c r="BF394" s="1081"/>
      <c r="BG394" s="1081"/>
      <c r="BH394" s="1081"/>
      <c r="BI394" s="1081"/>
      <c r="BJ394" s="1081"/>
      <c r="BK394" s="1081"/>
      <c r="BL394" s="1081"/>
      <c r="BM394" s="1081"/>
      <c r="BN394" s="1081"/>
      <c r="BO394" s="1081"/>
      <c r="BP394" s="1081"/>
      <c r="BQ394" s="1081"/>
      <c r="BR394" s="1081"/>
      <c r="BS394" s="1081"/>
      <c r="BT394" s="1081"/>
      <c r="BU394" s="1081"/>
      <c r="BV394" s="1081"/>
      <c r="BW394" s="1081"/>
      <c r="BX394" s="1081"/>
      <c r="BY394" s="1081"/>
      <c r="BZ394" s="1081"/>
      <c r="CA394" s="1081"/>
      <c r="CB394" s="1081"/>
      <c r="CC394" s="1081"/>
      <c r="CD394" s="1081"/>
      <c r="CE394" s="1081"/>
      <c r="CF394" s="1081"/>
      <c r="CG394" s="1081"/>
      <c r="CH394" s="1081"/>
      <c r="CI394" s="1081"/>
      <c r="CJ394" s="1081"/>
      <c r="CK394" s="1081"/>
      <c r="CL394" s="1081"/>
      <c r="CM394" s="1081"/>
      <c r="CN394" s="1081"/>
      <c r="CO394" s="1081"/>
      <c r="CP394" s="1081"/>
      <c r="CQ394" s="1081"/>
      <c r="CR394" s="1081"/>
      <c r="CS394" s="1081"/>
      <c r="CT394" s="1081"/>
      <c r="CU394" s="1081"/>
      <c r="CV394" s="1081"/>
      <c r="CW394" s="1081"/>
      <c r="CX394" s="1081"/>
      <c r="CY394" s="1081"/>
      <c r="CZ394" s="1081"/>
      <c r="DA394" s="1081"/>
      <c r="DB394" s="1081"/>
      <c r="DC394" s="1081"/>
      <c r="DD394" s="1081"/>
      <c r="DE394" s="1081"/>
      <c r="DF394" s="1081"/>
      <c r="DG394" s="1081"/>
      <c r="DH394" s="1081"/>
      <c r="DI394" s="1081"/>
    </row>
    <row r="395" spans="1:113">
      <c r="A395" s="1246"/>
      <c r="B395" s="355"/>
      <c r="C395" s="1246"/>
      <c r="D395" s="1271"/>
      <c r="E395" s="1164"/>
      <c r="F395" s="1869"/>
      <c r="G395" s="317"/>
      <c r="H395" s="1072"/>
      <c r="I395" s="1072"/>
      <c r="J395" s="1072"/>
      <c r="K395" s="1072"/>
      <c r="L395" s="1072"/>
      <c r="M395" s="1072"/>
      <c r="N395" s="1072"/>
      <c r="O395" s="1072"/>
      <c r="P395" s="1072"/>
      <c r="Q395" s="1072"/>
      <c r="R395" s="1072"/>
      <c r="S395" s="1072"/>
      <c r="T395" s="1072"/>
      <c r="U395" s="1072"/>
      <c r="V395" s="1072"/>
      <c r="W395" s="1072"/>
      <c r="X395" s="1072"/>
      <c r="Y395" s="1072"/>
      <c r="Z395" s="1072"/>
      <c r="AA395" s="1072"/>
      <c r="AB395" s="1072"/>
      <c r="AC395" s="1072"/>
      <c r="AD395" s="1072"/>
      <c r="AE395" s="1072"/>
      <c r="AF395" s="1072"/>
      <c r="AG395" s="1072"/>
      <c r="AH395" s="1072"/>
      <c r="AI395" s="1072"/>
      <c r="AJ395" s="1072"/>
      <c r="AK395" s="1072"/>
      <c r="AL395" s="1072"/>
      <c r="AM395" s="1072"/>
      <c r="AN395" s="1072"/>
      <c r="AO395" s="1072"/>
      <c r="AP395" s="1072"/>
      <c r="AQ395" s="1072"/>
      <c r="AR395" s="1072"/>
      <c r="AS395" s="1072"/>
      <c r="AT395" s="1072"/>
      <c r="AU395" s="1072"/>
      <c r="AV395" s="1072"/>
      <c r="AW395" s="1072"/>
      <c r="AX395" s="1072"/>
      <c r="AY395" s="1072"/>
      <c r="AZ395" s="1072"/>
      <c r="BA395" s="1072"/>
      <c r="BB395" s="1072"/>
      <c r="BC395" s="1072"/>
      <c r="BD395" s="1072"/>
      <c r="BE395" s="1072"/>
      <c r="BF395" s="1072"/>
      <c r="BG395" s="1072"/>
      <c r="BH395" s="1072"/>
      <c r="BI395" s="1072"/>
      <c r="BJ395" s="1072"/>
      <c r="BK395" s="1072"/>
      <c r="BL395" s="1072"/>
      <c r="BM395" s="1072"/>
      <c r="BN395" s="1072"/>
      <c r="BO395" s="1072"/>
      <c r="BP395" s="1072"/>
      <c r="BQ395" s="1072"/>
      <c r="BR395" s="1072"/>
      <c r="BS395" s="1072"/>
      <c r="BT395" s="1072"/>
      <c r="BU395" s="1072"/>
      <c r="BV395" s="1072"/>
      <c r="BW395" s="1072"/>
      <c r="BX395" s="1072"/>
      <c r="BY395" s="1072"/>
      <c r="BZ395" s="1072"/>
      <c r="CA395" s="1072"/>
      <c r="CB395" s="1072"/>
      <c r="CC395" s="1072"/>
      <c r="CD395" s="1072"/>
      <c r="CE395" s="1072"/>
      <c r="CF395" s="1072"/>
      <c r="CG395" s="1072"/>
      <c r="CH395" s="1072"/>
      <c r="CI395" s="1072"/>
      <c r="CJ395" s="1072"/>
      <c r="CK395" s="1072"/>
      <c r="CL395" s="1072"/>
      <c r="CM395" s="1072"/>
      <c r="CN395" s="1072"/>
      <c r="CO395" s="1072"/>
      <c r="CP395" s="1072"/>
      <c r="CQ395" s="1072"/>
      <c r="CR395" s="1072"/>
      <c r="CS395" s="1072"/>
      <c r="CT395" s="1072"/>
      <c r="CU395" s="1072"/>
      <c r="CV395" s="1072"/>
      <c r="CW395" s="1072"/>
      <c r="CX395" s="1072"/>
      <c r="CY395" s="1072"/>
      <c r="CZ395" s="1072"/>
      <c r="DA395" s="1072"/>
      <c r="DB395" s="1072"/>
      <c r="DC395" s="1072"/>
      <c r="DD395" s="1072"/>
      <c r="DE395" s="1072"/>
      <c r="DF395" s="1072"/>
      <c r="DG395" s="1072"/>
      <c r="DH395" s="1072"/>
      <c r="DI395" s="1072"/>
    </row>
    <row r="396" spans="1:113">
      <c r="A396" s="1246"/>
      <c r="B396" s="355"/>
      <c r="C396" s="1246"/>
      <c r="D396" s="1271"/>
      <c r="E396" s="1162"/>
      <c r="F396" s="1989"/>
      <c r="G396" s="1236"/>
      <c r="H396" s="1072"/>
      <c r="I396" s="1072"/>
      <c r="J396" s="1072"/>
      <c r="K396" s="1072"/>
      <c r="L396" s="1072"/>
      <c r="M396" s="1072"/>
      <c r="N396" s="1072"/>
      <c r="O396" s="1072"/>
      <c r="P396" s="1072"/>
      <c r="Q396" s="1072"/>
      <c r="R396" s="1072"/>
      <c r="S396" s="1072"/>
      <c r="T396" s="1072"/>
      <c r="U396" s="1072"/>
      <c r="V396" s="1072"/>
      <c r="W396" s="1072"/>
      <c r="X396" s="1072"/>
      <c r="Y396" s="1072"/>
      <c r="Z396" s="1072"/>
      <c r="AA396" s="1072"/>
      <c r="AB396" s="1072"/>
      <c r="AC396" s="1072"/>
      <c r="AD396" s="1072"/>
      <c r="AE396" s="1072"/>
      <c r="AF396" s="1072"/>
      <c r="AG396" s="1072"/>
      <c r="AH396" s="1072"/>
      <c r="AI396" s="1072"/>
      <c r="AJ396" s="1072"/>
      <c r="AK396" s="1072"/>
      <c r="AL396" s="1072"/>
      <c r="AM396" s="1072"/>
      <c r="AN396" s="1072"/>
      <c r="AO396" s="1072"/>
      <c r="AP396" s="1072"/>
      <c r="AQ396" s="1072"/>
      <c r="AR396" s="1072"/>
      <c r="AS396" s="1072"/>
      <c r="AT396" s="1072"/>
      <c r="AU396" s="1072"/>
      <c r="AV396" s="1072"/>
      <c r="AW396" s="1072"/>
      <c r="AX396" s="1072"/>
      <c r="AY396" s="1072"/>
      <c r="AZ396" s="1072"/>
      <c r="BA396" s="1072"/>
      <c r="BB396" s="1072"/>
      <c r="BC396" s="1072"/>
      <c r="BD396" s="1072"/>
      <c r="BE396" s="1072"/>
      <c r="BF396" s="1072"/>
      <c r="BG396" s="1072"/>
      <c r="BH396" s="1072"/>
      <c r="BI396" s="1072"/>
      <c r="BJ396" s="1072"/>
      <c r="BK396" s="1072"/>
      <c r="BL396" s="1072"/>
      <c r="BM396" s="1072"/>
      <c r="BN396" s="1072"/>
      <c r="BO396" s="1072"/>
      <c r="BP396" s="1072"/>
      <c r="BQ396" s="1072"/>
      <c r="BR396" s="1072"/>
      <c r="BS396" s="1072"/>
      <c r="BT396" s="1072"/>
      <c r="BU396" s="1072"/>
      <c r="BV396" s="1072"/>
      <c r="BW396" s="1072"/>
      <c r="BX396" s="1072"/>
      <c r="BY396" s="1072"/>
      <c r="BZ396" s="1072"/>
      <c r="CA396" s="1072"/>
      <c r="CB396" s="1072"/>
      <c r="CC396" s="1072"/>
      <c r="CD396" s="1072"/>
      <c r="CE396" s="1072"/>
      <c r="CF396" s="1072"/>
      <c r="CG396" s="1072"/>
      <c r="CH396" s="1072"/>
      <c r="CI396" s="1072"/>
      <c r="CJ396" s="1072"/>
      <c r="CK396" s="1072"/>
      <c r="CL396" s="1072"/>
      <c r="CM396" s="1072"/>
      <c r="CN396" s="1072"/>
      <c r="CO396" s="1072"/>
      <c r="CP396" s="1072"/>
      <c r="CQ396" s="1072"/>
      <c r="CR396" s="1072"/>
      <c r="CS396" s="1072"/>
      <c r="CT396" s="1072"/>
      <c r="CU396" s="1072"/>
      <c r="CV396" s="1072"/>
      <c r="CW396" s="1072"/>
      <c r="CX396" s="1072"/>
      <c r="CY396" s="1072"/>
      <c r="CZ396" s="1072"/>
      <c r="DA396" s="1072"/>
      <c r="DB396" s="1072"/>
      <c r="DC396" s="1072"/>
      <c r="DD396" s="1072"/>
      <c r="DE396" s="1072"/>
      <c r="DF396" s="1072"/>
      <c r="DG396" s="1072"/>
      <c r="DH396" s="1072"/>
      <c r="DI396" s="1072"/>
    </row>
    <row r="397" spans="1:113" s="1082" customFormat="1">
      <c r="A397" s="1246"/>
      <c r="B397" s="1233"/>
      <c r="C397" s="1246"/>
      <c r="D397" s="1247"/>
      <c r="E397" s="1162"/>
      <c r="F397" s="1989"/>
      <c r="G397" s="1236"/>
      <c r="H397" s="1081"/>
      <c r="I397" s="1081"/>
      <c r="J397" s="1081"/>
      <c r="K397" s="1081"/>
      <c r="L397" s="1081"/>
      <c r="M397" s="1081"/>
      <c r="N397" s="1081"/>
      <c r="O397" s="1081"/>
      <c r="P397" s="1081"/>
      <c r="Q397" s="1081"/>
      <c r="R397" s="1081"/>
      <c r="S397" s="1081"/>
      <c r="T397" s="1081"/>
      <c r="U397" s="1081"/>
      <c r="V397" s="1081"/>
      <c r="W397" s="1081"/>
      <c r="X397" s="1081"/>
      <c r="Y397" s="1081"/>
      <c r="Z397" s="1081"/>
      <c r="AA397" s="1081"/>
      <c r="AB397" s="1081"/>
      <c r="AC397" s="1081"/>
      <c r="AD397" s="1081"/>
      <c r="AE397" s="1081"/>
      <c r="AF397" s="1081"/>
      <c r="AG397" s="1081"/>
      <c r="AH397" s="1081"/>
      <c r="AI397" s="1081"/>
      <c r="AJ397" s="1081"/>
      <c r="AK397" s="1081"/>
      <c r="AL397" s="1081"/>
      <c r="AM397" s="1081"/>
      <c r="AN397" s="1081"/>
      <c r="AO397" s="1081"/>
      <c r="AP397" s="1081"/>
      <c r="AQ397" s="1081"/>
      <c r="AR397" s="1081"/>
      <c r="AS397" s="1081"/>
      <c r="AT397" s="1081"/>
      <c r="AU397" s="1081"/>
      <c r="AV397" s="1081"/>
      <c r="AW397" s="1081"/>
      <c r="AX397" s="1081"/>
      <c r="AY397" s="1081"/>
      <c r="AZ397" s="1081"/>
      <c r="BA397" s="1081"/>
      <c r="BB397" s="1081"/>
      <c r="BC397" s="1081"/>
      <c r="BD397" s="1081"/>
      <c r="BE397" s="1081"/>
      <c r="BF397" s="1081"/>
      <c r="BG397" s="1081"/>
      <c r="BH397" s="1081"/>
      <c r="BI397" s="1081"/>
      <c r="BJ397" s="1081"/>
      <c r="BK397" s="1081"/>
      <c r="BL397" s="1081"/>
      <c r="BM397" s="1081"/>
      <c r="BN397" s="1081"/>
      <c r="BO397" s="1081"/>
      <c r="BP397" s="1081"/>
      <c r="BQ397" s="1081"/>
      <c r="BR397" s="1081"/>
      <c r="BS397" s="1081"/>
      <c r="BT397" s="1081"/>
      <c r="BU397" s="1081"/>
      <c r="BV397" s="1081"/>
      <c r="BW397" s="1081"/>
      <c r="BX397" s="1081"/>
      <c r="BY397" s="1081"/>
      <c r="BZ397" s="1081"/>
      <c r="CA397" s="1081"/>
      <c r="CB397" s="1081"/>
      <c r="CC397" s="1081"/>
      <c r="CD397" s="1081"/>
      <c r="CE397" s="1081"/>
      <c r="CF397" s="1081"/>
      <c r="CG397" s="1081"/>
      <c r="CH397" s="1081"/>
      <c r="CI397" s="1081"/>
      <c r="CJ397" s="1081"/>
      <c r="CK397" s="1081"/>
      <c r="CL397" s="1081"/>
      <c r="CM397" s="1081"/>
      <c r="CN397" s="1081"/>
      <c r="CO397" s="1081"/>
      <c r="CP397" s="1081"/>
      <c r="CQ397" s="1081"/>
      <c r="CR397" s="1081"/>
      <c r="CS397" s="1081"/>
      <c r="CT397" s="1081"/>
      <c r="CU397" s="1081"/>
      <c r="CV397" s="1081"/>
      <c r="CW397" s="1081"/>
      <c r="CX397" s="1081"/>
      <c r="CY397" s="1081"/>
      <c r="CZ397" s="1081"/>
      <c r="DA397" s="1081"/>
      <c r="DB397" s="1081"/>
      <c r="DC397" s="1081"/>
      <c r="DD397" s="1081"/>
      <c r="DE397" s="1081"/>
      <c r="DF397" s="1081"/>
      <c r="DG397" s="1081"/>
      <c r="DH397" s="1081"/>
      <c r="DI397" s="1081"/>
    </row>
    <row r="398" spans="1:113">
      <c r="A398" s="1246"/>
      <c r="B398" s="355"/>
      <c r="C398" s="1246"/>
      <c r="D398" s="1247"/>
      <c r="E398" s="1162"/>
      <c r="F398" s="1989"/>
      <c r="G398" s="1236"/>
      <c r="H398" s="1072"/>
      <c r="I398" s="1072"/>
      <c r="J398" s="1072"/>
      <c r="K398" s="1072"/>
      <c r="L398" s="1072"/>
      <c r="M398" s="1072"/>
      <c r="N398" s="1072"/>
      <c r="O398" s="1072"/>
      <c r="P398" s="1072"/>
      <c r="Q398" s="1072"/>
      <c r="R398" s="1072"/>
      <c r="S398" s="1072"/>
      <c r="T398" s="1072"/>
      <c r="U398" s="1072"/>
      <c r="V398" s="1072"/>
      <c r="W398" s="1072"/>
      <c r="X398" s="1072"/>
      <c r="Y398" s="1072"/>
      <c r="Z398" s="1072"/>
      <c r="AA398" s="1072"/>
      <c r="AB398" s="1072"/>
      <c r="AC398" s="1072"/>
      <c r="AD398" s="1072"/>
      <c r="AE398" s="1072"/>
      <c r="AF398" s="1072"/>
      <c r="AG398" s="1072"/>
      <c r="AH398" s="1072"/>
      <c r="AI398" s="1072"/>
      <c r="AJ398" s="1072"/>
      <c r="AK398" s="1072"/>
      <c r="AL398" s="1072"/>
      <c r="AM398" s="1072"/>
      <c r="AN398" s="1072"/>
      <c r="AO398" s="1072"/>
      <c r="AP398" s="1072"/>
      <c r="AQ398" s="1072"/>
      <c r="AR398" s="1072"/>
      <c r="AS398" s="1072"/>
      <c r="AT398" s="1072"/>
      <c r="AU398" s="1072"/>
      <c r="AV398" s="1072"/>
      <c r="AW398" s="1072"/>
      <c r="AX398" s="1072"/>
      <c r="AY398" s="1072"/>
      <c r="AZ398" s="1072"/>
      <c r="BA398" s="1072"/>
      <c r="BB398" s="1072"/>
      <c r="BC398" s="1072"/>
      <c r="BD398" s="1072"/>
      <c r="BE398" s="1072"/>
      <c r="BF398" s="1072"/>
      <c r="BG398" s="1072"/>
      <c r="BH398" s="1072"/>
      <c r="BI398" s="1072"/>
      <c r="BJ398" s="1072"/>
      <c r="BK398" s="1072"/>
      <c r="BL398" s="1072"/>
      <c r="BM398" s="1072"/>
      <c r="BN398" s="1072"/>
      <c r="BO398" s="1072"/>
      <c r="BP398" s="1072"/>
      <c r="BQ398" s="1072"/>
      <c r="BR398" s="1072"/>
      <c r="BS398" s="1072"/>
      <c r="BT398" s="1072"/>
      <c r="BU398" s="1072"/>
      <c r="BV398" s="1072"/>
      <c r="BW398" s="1072"/>
      <c r="BX398" s="1072"/>
      <c r="BY398" s="1072"/>
      <c r="BZ398" s="1072"/>
      <c r="CA398" s="1072"/>
      <c r="CB398" s="1072"/>
      <c r="CC398" s="1072"/>
      <c r="CD398" s="1072"/>
      <c r="CE398" s="1072"/>
      <c r="CF398" s="1072"/>
      <c r="CG398" s="1072"/>
      <c r="CH398" s="1072"/>
      <c r="CI398" s="1072"/>
      <c r="CJ398" s="1072"/>
      <c r="CK398" s="1072"/>
      <c r="CL398" s="1072"/>
      <c r="CM398" s="1072"/>
      <c r="CN398" s="1072"/>
      <c r="CO398" s="1072"/>
      <c r="CP398" s="1072"/>
      <c r="CQ398" s="1072"/>
      <c r="CR398" s="1072"/>
      <c r="CS398" s="1072"/>
      <c r="CT398" s="1072"/>
      <c r="CU398" s="1072"/>
      <c r="CV398" s="1072"/>
      <c r="CW398" s="1072"/>
      <c r="CX398" s="1072"/>
      <c r="CY398" s="1072"/>
      <c r="CZ398" s="1072"/>
      <c r="DA398" s="1072"/>
      <c r="DB398" s="1072"/>
      <c r="DC398" s="1072"/>
      <c r="DD398" s="1072"/>
      <c r="DE398" s="1072"/>
      <c r="DF398" s="1072"/>
      <c r="DG398" s="1072"/>
      <c r="DH398" s="1072"/>
      <c r="DI398" s="1072"/>
    </row>
    <row r="399" spans="1:113">
      <c r="A399" s="1246"/>
      <c r="B399" s="1233"/>
      <c r="C399" s="1246"/>
      <c r="D399" s="1271"/>
      <c r="E399" s="1162"/>
      <c r="F399" s="1989"/>
      <c r="G399" s="1236"/>
      <c r="H399" s="1072"/>
      <c r="I399" s="1072"/>
      <c r="J399" s="1072"/>
      <c r="K399" s="1072"/>
      <c r="L399" s="1072"/>
      <c r="M399" s="1072"/>
      <c r="N399" s="1072"/>
      <c r="O399" s="1072"/>
      <c r="P399" s="1072"/>
      <c r="Q399" s="1072"/>
      <c r="R399" s="1072"/>
      <c r="S399" s="1072"/>
      <c r="T399" s="1072"/>
      <c r="U399" s="1072"/>
      <c r="V399" s="1072"/>
      <c r="W399" s="1072"/>
      <c r="X399" s="1072"/>
      <c r="Y399" s="1072"/>
      <c r="Z399" s="1072"/>
      <c r="AA399" s="1072"/>
      <c r="AB399" s="1072"/>
      <c r="AC399" s="1072"/>
      <c r="AD399" s="1072"/>
      <c r="AE399" s="1072"/>
      <c r="AF399" s="1072"/>
      <c r="AG399" s="1072"/>
      <c r="AH399" s="1072"/>
      <c r="AI399" s="1072"/>
      <c r="AJ399" s="1072"/>
      <c r="AK399" s="1072"/>
      <c r="AL399" s="1072"/>
      <c r="AM399" s="1072"/>
      <c r="AN399" s="1072"/>
      <c r="AO399" s="1072"/>
      <c r="AP399" s="1072"/>
      <c r="AQ399" s="1072"/>
      <c r="AR399" s="1072"/>
      <c r="AS399" s="1072"/>
      <c r="AT399" s="1072"/>
      <c r="AU399" s="1072"/>
      <c r="AV399" s="1072"/>
      <c r="AW399" s="1072"/>
      <c r="AX399" s="1072"/>
      <c r="AY399" s="1072"/>
      <c r="AZ399" s="1072"/>
      <c r="BA399" s="1072"/>
      <c r="BB399" s="1072"/>
      <c r="BC399" s="1072"/>
      <c r="BD399" s="1072"/>
      <c r="BE399" s="1072"/>
      <c r="BF399" s="1072"/>
      <c r="BG399" s="1072"/>
      <c r="BH399" s="1072"/>
      <c r="BI399" s="1072"/>
      <c r="BJ399" s="1072"/>
      <c r="BK399" s="1072"/>
      <c r="BL399" s="1072"/>
      <c r="BM399" s="1072"/>
      <c r="BN399" s="1072"/>
      <c r="BO399" s="1072"/>
      <c r="BP399" s="1072"/>
      <c r="BQ399" s="1072"/>
      <c r="BR399" s="1072"/>
      <c r="BS399" s="1072"/>
      <c r="BT399" s="1072"/>
      <c r="BU399" s="1072"/>
      <c r="BV399" s="1072"/>
      <c r="BW399" s="1072"/>
      <c r="BX399" s="1072"/>
      <c r="BY399" s="1072"/>
      <c r="BZ399" s="1072"/>
      <c r="CA399" s="1072"/>
      <c r="CB399" s="1072"/>
      <c r="CC399" s="1072"/>
      <c r="CD399" s="1072"/>
      <c r="CE399" s="1072"/>
      <c r="CF399" s="1072"/>
      <c r="CG399" s="1072"/>
      <c r="CH399" s="1072"/>
      <c r="CI399" s="1072"/>
      <c r="CJ399" s="1072"/>
      <c r="CK399" s="1072"/>
      <c r="CL399" s="1072"/>
      <c r="CM399" s="1072"/>
      <c r="CN399" s="1072"/>
      <c r="CO399" s="1072"/>
      <c r="CP399" s="1072"/>
      <c r="CQ399" s="1072"/>
      <c r="CR399" s="1072"/>
      <c r="CS399" s="1072"/>
      <c r="CT399" s="1072"/>
      <c r="CU399" s="1072"/>
      <c r="CV399" s="1072"/>
      <c r="CW399" s="1072"/>
      <c r="CX399" s="1072"/>
      <c r="CY399" s="1072"/>
      <c r="CZ399" s="1072"/>
      <c r="DA399" s="1072"/>
      <c r="DB399" s="1072"/>
      <c r="DC399" s="1072"/>
      <c r="DD399" s="1072"/>
      <c r="DE399" s="1072"/>
      <c r="DF399" s="1072"/>
      <c r="DG399" s="1072"/>
      <c r="DH399" s="1072"/>
      <c r="DI399" s="1072"/>
    </row>
    <row r="400" spans="1:113" s="1082" customFormat="1">
      <c r="A400" s="1246"/>
      <c r="B400" s="355"/>
      <c r="C400" s="1246"/>
      <c r="D400" s="1271"/>
      <c r="E400" s="1162"/>
      <c r="F400" s="1989"/>
      <c r="G400" s="1236"/>
      <c r="H400" s="1081"/>
      <c r="I400" s="1081"/>
      <c r="J400" s="1081"/>
      <c r="K400" s="1081"/>
      <c r="L400" s="1081"/>
      <c r="M400" s="1081"/>
      <c r="N400" s="1081"/>
      <c r="O400" s="1081"/>
      <c r="P400" s="1081"/>
      <c r="Q400" s="1081"/>
      <c r="R400" s="1081"/>
      <c r="S400" s="1081"/>
      <c r="T400" s="1081"/>
      <c r="U400" s="1081"/>
      <c r="V400" s="1081"/>
      <c r="W400" s="1081"/>
      <c r="X400" s="1081"/>
      <c r="Y400" s="1081"/>
      <c r="Z400" s="1081"/>
      <c r="AA400" s="1081"/>
      <c r="AB400" s="1081"/>
      <c r="AC400" s="1081"/>
      <c r="AD400" s="1081"/>
      <c r="AE400" s="1081"/>
      <c r="AF400" s="1081"/>
      <c r="AG400" s="1081"/>
      <c r="AH400" s="1081"/>
      <c r="AI400" s="1081"/>
      <c r="AJ400" s="1081"/>
      <c r="AK400" s="1081"/>
      <c r="AL400" s="1081"/>
      <c r="AM400" s="1081"/>
      <c r="AN400" s="1081"/>
      <c r="AO400" s="1081"/>
      <c r="AP400" s="1081"/>
      <c r="AQ400" s="1081"/>
      <c r="AR400" s="1081"/>
      <c r="AS400" s="1081"/>
      <c r="AT400" s="1081"/>
      <c r="AU400" s="1081"/>
      <c r="AV400" s="1081"/>
      <c r="AW400" s="1081"/>
      <c r="AX400" s="1081"/>
      <c r="AY400" s="1081"/>
      <c r="AZ400" s="1081"/>
      <c r="BA400" s="1081"/>
      <c r="BB400" s="1081"/>
      <c r="BC400" s="1081"/>
      <c r="BD400" s="1081"/>
      <c r="BE400" s="1081"/>
      <c r="BF400" s="1081"/>
      <c r="BG400" s="1081"/>
      <c r="BH400" s="1081"/>
      <c r="BI400" s="1081"/>
      <c r="BJ400" s="1081"/>
      <c r="BK400" s="1081"/>
      <c r="BL400" s="1081"/>
      <c r="BM400" s="1081"/>
      <c r="BN400" s="1081"/>
      <c r="BO400" s="1081"/>
      <c r="BP400" s="1081"/>
      <c r="BQ400" s="1081"/>
      <c r="BR400" s="1081"/>
      <c r="BS400" s="1081"/>
      <c r="BT400" s="1081"/>
      <c r="BU400" s="1081"/>
      <c r="BV400" s="1081"/>
      <c r="BW400" s="1081"/>
      <c r="BX400" s="1081"/>
      <c r="BY400" s="1081"/>
      <c r="BZ400" s="1081"/>
      <c r="CA400" s="1081"/>
      <c r="CB400" s="1081"/>
      <c r="CC400" s="1081"/>
      <c r="CD400" s="1081"/>
      <c r="CE400" s="1081"/>
      <c r="CF400" s="1081"/>
      <c r="CG400" s="1081"/>
      <c r="CH400" s="1081"/>
      <c r="CI400" s="1081"/>
      <c r="CJ400" s="1081"/>
      <c r="CK400" s="1081"/>
      <c r="CL400" s="1081"/>
      <c r="CM400" s="1081"/>
      <c r="CN400" s="1081"/>
      <c r="CO400" s="1081"/>
      <c r="CP400" s="1081"/>
      <c r="CQ400" s="1081"/>
      <c r="CR400" s="1081"/>
      <c r="CS400" s="1081"/>
      <c r="CT400" s="1081"/>
      <c r="CU400" s="1081"/>
      <c r="CV400" s="1081"/>
      <c r="CW400" s="1081"/>
      <c r="CX400" s="1081"/>
      <c r="CY400" s="1081"/>
      <c r="CZ400" s="1081"/>
      <c r="DA400" s="1081"/>
      <c r="DB400" s="1081"/>
      <c r="DC400" s="1081"/>
      <c r="DD400" s="1081"/>
      <c r="DE400" s="1081"/>
      <c r="DF400" s="1081"/>
      <c r="DG400" s="1081"/>
      <c r="DH400" s="1081"/>
      <c r="DI400" s="1081"/>
    </row>
    <row r="401" spans="1:113">
      <c r="A401" s="1246"/>
      <c r="B401" s="355"/>
      <c r="C401" s="1246"/>
      <c r="D401" s="1273"/>
      <c r="E401" s="1166"/>
      <c r="F401" s="1990"/>
      <c r="G401" s="1236"/>
      <c r="H401" s="1072"/>
      <c r="I401" s="1072"/>
      <c r="J401" s="1072"/>
      <c r="K401" s="1072"/>
      <c r="L401" s="1072"/>
      <c r="M401" s="1072"/>
      <c r="N401" s="1072"/>
      <c r="O401" s="1072"/>
      <c r="P401" s="1072"/>
      <c r="Q401" s="1072"/>
      <c r="R401" s="1072"/>
      <c r="S401" s="1072"/>
      <c r="T401" s="1072"/>
      <c r="U401" s="1072"/>
      <c r="V401" s="1072"/>
      <c r="W401" s="1072"/>
      <c r="X401" s="1072"/>
      <c r="Y401" s="1072"/>
      <c r="Z401" s="1072"/>
      <c r="AA401" s="1072"/>
      <c r="AB401" s="1072"/>
      <c r="AC401" s="1072"/>
      <c r="AD401" s="1072"/>
      <c r="AE401" s="1072"/>
      <c r="AF401" s="1072"/>
      <c r="AG401" s="1072"/>
      <c r="AH401" s="1072"/>
      <c r="AI401" s="1072"/>
      <c r="AJ401" s="1072"/>
      <c r="AK401" s="1072"/>
      <c r="AL401" s="1072"/>
      <c r="AM401" s="1072"/>
      <c r="AN401" s="1072"/>
      <c r="AO401" s="1072"/>
      <c r="AP401" s="1072"/>
      <c r="AQ401" s="1072"/>
      <c r="AR401" s="1072"/>
      <c r="AS401" s="1072"/>
      <c r="AT401" s="1072"/>
      <c r="AU401" s="1072"/>
      <c r="AV401" s="1072"/>
      <c r="AW401" s="1072"/>
      <c r="AX401" s="1072"/>
      <c r="AY401" s="1072"/>
      <c r="AZ401" s="1072"/>
      <c r="BA401" s="1072"/>
      <c r="BB401" s="1072"/>
      <c r="BC401" s="1072"/>
      <c r="BD401" s="1072"/>
      <c r="BE401" s="1072"/>
      <c r="BF401" s="1072"/>
      <c r="BG401" s="1072"/>
      <c r="BH401" s="1072"/>
      <c r="BI401" s="1072"/>
      <c r="BJ401" s="1072"/>
      <c r="BK401" s="1072"/>
      <c r="BL401" s="1072"/>
      <c r="BM401" s="1072"/>
      <c r="BN401" s="1072"/>
      <c r="BO401" s="1072"/>
      <c r="BP401" s="1072"/>
      <c r="BQ401" s="1072"/>
      <c r="BR401" s="1072"/>
      <c r="BS401" s="1072"/>
      <c r="BT401" s="1072"/>
      <c r="BU401" s="1072"/>
      <c r="BV401" s="1072"/>
      <c r="BW401" s="1072"/>
      <c r="BX401" s="1072"/>
      <c r="BY401" s="1072"/>
      <c r="BZ401" s="1072"/>
      <c r="CA401" s="1072"/>
      <c r="CB401" s="1072"/>
      <c r="CC401" s="1072"/>
      <c r="CD401" s="1072"/>
      <c r="CE401" s="1072"/>
      <c r="CF401" s="1072"/>
      <c r="CG401" s="1072"/>
      <c r="CH401" s="1072"/>
      <c r="CI401" s="1072"/>
      <c r="CJ401" s="1072"/>
      <c r="CK401" s="1072"/>
      <c r="CL401" s="1072"/>
      <c r="CM401" s="1072"/>
      <c r="CN401" s="1072"/>
      <c r="CO401" s="1072"/>
      <c r="CP401" s="1072"/>
      <c r="CQ401" s="1072"/>
      <c r="CR401" s="1072"/>
      <c r="CS401" s="1072"/>
      <c r="CT401" s="1072"/>
      <c r="CU401" s="1072"/>
      <c r="CV401" s="1072"/>
      <c r="CW401" s="1072"/>
      <c r="CX401" s="1072"/>
      <c r="CY401" s="1072"/>
      <c r="CZ401" s="1072"/>
      <c r="DA401" s="1072"/>
      <c r="DB401" s="1072"/>
      <c r="DC401" s="1072"/>
      <c r="DD401" s="1072"/>
      <c r="DE401" s="1072"/>
      <c r="DF401" s="1072"/>
      <c r="DG401" s="1072"/>
      <c r="DH401" s="1072"/>
      <c r="DI401" s="1072"/>
    </row>
    <row r="402" spans="1:113">
      <c r="A402" s="1246"/>
      <c r="B402" s="355"/>
      <c r="C402" s="1246"/>
      <c r="D402" s="1271"/>
      <c r="E402" s="1162"/>
      <c r="F402" s="1989"/>
      <c r="G402" s="1236"/>
      <c r="H402" s="1072"/>
      <c r="I402" s="1072"/>
      <c r="J402" s="1072"/>
      <c r="K402" s="1072"/>
      <c r="L402" s="1072"/>
      <c r="M402" s="1072"/>
      <c r="N402" s="1072"/>
      <c r="O402" s="1072"/>
      <c r="P402" s="1072"/>
      <c r="Q402" s="1072"/>
      <c r="R402" s="1072"/>
      <c r="S402" s="1072"/>
      <c r="T402" s="1072"/>
      <c r="U402" s="1072"/>
      <c r="V402" s="1072"/>
      <c r="W402" s="1072"/>
      <c r="X402" s="1072"/>
      <c r="Y402" s="1072"/>
      <c r="Z402" s="1072"/>
      <c r="AA402" s="1072"/>
      <c r="AB402" s="1072"/>
      <c r="AC402" s="1072"/>
      <c r="AD402" s="1072"/>
      <c r="AE402" s="1072"/>
      <c r="AF402" s="1072"/>
      <c r="AG402" s="1072"/>
      <c r="AH402" s="1072"/>
      <c r="AI402" s="1072"/>
      <c r="AJ402" s="1072"/>
      <c r="AK402" s="1072"/>
      <c r="AL402" s="1072"/>
      <c r="AM402" s="1072"/>
      <c r="AN402" s="1072"/>
      <c r="AO402" s="1072"/>
      <c r="AP402" s="1072"/>
      <c r="AQ402" s="1072"/>
      <c r="AR402" s="1072"/>
      <c r="AS402" s="1072"/>
      <c r="AT402" s="1072"/>
      <c r="AU402" s="1072"/>
      <c r="AV402" s="1072"/>
      <c r="AW402" s="1072"/>
      <c r="AX402" s="1072"/>
      <c r="AY402" s="1072"/>
      <c r="AZ402" s="1072"/>
      <c r="BA402" s="1072"/>
      <c r="BB402" s="1072"/>
      <c r="BC402" s="1072"/>
      <c r="BD402" s="1072"/>
      <c r="BE402" s="1072"/>
      <c r="BF402" s="1072"/>
      <c r="BG402" s="1072"/>
      <c r="BH402" s="1072"/>
      <c r="BI402" s="1072"/>
      <c r="BJ402" s="1072"/>
      <c r="BK402" s="1072"/>
      <c r="BL402" s="1072"/>
      <c r="BM402" s="1072"/>
      <c r="BN402" s="1072"/>
      <c r="BO402" s="1072"/>
      <c r="BP402" s="1072"/>
      <c r="BQ402" s="1072"/>
      <c r="BR402" s="1072"/>
      <c r="BS402" s="1072"/>
      <c r="BT402" s="1072"/>
      <c r="BU402" s="1072"/>
      <c r="BV402" s="1072"/>
      <c r="BW402" s="1072"/>
      <c r="BX402" s="1072"/>
      <c r="BY402" s="1072"/>
      <c r="BZ402" s="1072"/>
      <c r="CA402" s="1072"/>
      <c r="CB402" s="1072"/>
      <c r="CC402" s="1072"/>
      <c r="CD402" s="1072"/>
      <c r="CE402" s="1072"/>
      <c r="CF402" s="1072"/>
      <c r="CG402" s="1072"/>
      <c r="CH402" s="1072"/>
      <c r="CI402" s="1072"/>
      <c r="CJ402" s="1072"/>
      <c r="CK402" s="1072"/>
      <c r="CL402" s="1072"/>
      <c r="CM402" s="1072"/>
      <c r="CN402" s="1072"/>
      <c r="CO402" s="1072"/>
      <c r="CP402" s="1072"/>
      <c r="CQ402" s="1072"/>
      <c r="CR402" s="1072"/>
      <c r="CS402" s="1072"/>
      <c r="CT402" s="1072"/>
      <c r="CU402" s="1072"/>
      <c r="CV402" s="1072"/>
      <c r="CW402" s="1072"/>
      <c r="CX402" s="1072"/>
      <c r="CY402" s="1072"/>
      <c r="CZ402" s="1072"/>
      <c r="DA402" s="1072"/>
      <c r="DB402" s="1072"/>
      <c r="DC402" s="1072"/>
      <c r="DD402" s="1072"/>
      <c r="DE402" s="1072"/>
      <c r="DF402" s="1072"/>
      <c r="DG402" s="1072"/>
      <c r="DH402" s="1072"/>
      <c r="DI402" s="1072"/>
    </row>
    <row r="403" spans="1:113">
      <c r="A403" s="1246"/>
      <c r="B403" s="355"/>
      <c r="C403" s="1246"/>
      <c r="D403" s="1271"/>
      <c r="E403" s="1164"/>
      <c r="F403" s="1869"/>
      <c r="G403" s="1236"/>
      <c r="H403" s="1072"/>
      <c r="I403" s="1072"/>
      <c r="J403" s="1072"/>
      <c r="K403" s="1072"/>
      <c r="L403" s="1072"/>
      <c r="M403" s="1072"/>
      <c r="N403" s="1072"/>
      <c r="O403" s="1072"/>
      <c r="P403" s="1072"/>
      <c r="Q403" s="1072"/>
      <c r="R403" s="1072"/>
      <c r="S403" s="1072"/>
      <c r="T403" s="1072"/>
      <c r="U403" s="1072"/>
      <c r="V403" s="1072"/>
      <c r="W403" s="1072"/>
      <c r="X403" s="1072"/>
      <c r="Y403" s="1072"/>
      <c r="Z403" s="1072"/>
      <c r="AA403" s="1072"/>
      <c r="AB403" s="1072"/>
      <c r="AC403" s="1072"/>
      <c r="AD403" s="1072"/>
      <c r="AE403" s="1072"/>
      <c r="AF403" s="1072"/>
      <c r="AG403" s="1072"/>
      <c r="AH403" s="1072"/>
      <c r="AI403" s="1072"/>
      <c r="AJ403" s="1072"/>
      <c r="AK403" s="1072"/>
      <c r="AL403" s="1072"/>
      <c r="AM403" s="1072"/>
      <c r="AN403" s="1072"/>
      <c r="AO403" s="1072"/>
      <c r="AP403" s="1072"/>
      <c r="AQ403" s="1072"/>
      <c r="AR403" s="1072"/>
      <c r="AS403" s="1072"/>
      <c r="AT403" s="1072"/>
      <c r="AU403" s="1072"/>
      <c r="AV403" s="1072"/>
      <c r="AW403" s="1072"/>
      <c r="AX403" s="1072"/>
      <c r="AY403" s="1072"/>
      <c r="AZ403" s="1072"/>
      <c r="BA403" s="1072"/>
      <c r="BB403" s="1072"/>
      <c r="BC403" s="1072"/>
      <c r="BD403" s="1072"/>
      <c r="BE403" s="1072"/>
      <c r="BF403" s="1072"/>
      <c r="BG403" s="1072"/>
      <c r="BH403" s="1072"/>
      <c r="BI403" s="1072"/>
      <c r="BJ403" s="1072"/>
      <c r="BK403" s="1072"/>
      <c r="BL403" s="1072"/>
      <c r="BM403" s="1072"/>
      <c r="BN403" s="1072"/>
      <c r="BO403" s="1072"/>
      <c r="BP403" s="1072"/>
      <c r="BQ403" s="1072"/>
      <c r="BR403" s="1072"/>
      <c r="BS403" s="1072"/>
      <c r="BT403" s="1072"/>
      <c r="BU403" s="1072"/>
      <c r="BV403" s="1072"/>
      <c r="BW403" s="1072"/>
      <c r="BX403" s="1072"/>
      <c r="BY403" s="1072"/>
      <c r="BZ403" s="1072"/>
      <c r="CA403" s="1072"/>
      <c r="CB403" s="1072"/>
      <c r="CC403" s="1072"/>
      <c r="CD403" s="1072"/>
      <c r="CE403" s="1072"/>
      <c r="CF403" s="1072"/>
      <c r="CG403" s="1072"/>
      <c r="CH403" s="1072"/>
      <c r="CI403" s="1072"/>
      <c r="CJ403" s="1072"/>
      <c r="CK403" s="1072"/>
      <c r="CL403" s="1072"/>
      <c r="CM403" s="1072"/>
      <c r="CN403" s="1072"/>
      <c r="CO403" s="1072"/>
      <c r="CP403" s="1072"/>
      <c r="CQ403" s="1072"/>
      <c r="CR403" s="1072"/>
      <c r="CS403" s="1072"/>
      <c r="CT403" s="1072"/>
      <c r="CU403" s="1072"/>
      <c r="CV403" s="1072"/>
      <c r="CW403" s="1072"/>
      <c r="CX403" s="1072"/>
      <c r="CY403" s="1072"/>
      <c r="CZ403" s="1072"/>
      <c r="DA403" s="1072"/>
      <c r="DB403" s="1072"/>
      <c r="DC403" s="1072"/>
      <c r="DD403" s="1072"/>
      <c r="DE403" s="1072"/>
      <c r="DF403" s="1072"/>
      <c r="DG403" s="1072"/>
      <c r="DH403" s="1072"/>
      <c r="DI403" s="1072"/>
    </row>
    <row r="404" spans="1:113">
      <c r="A404" s="1246"/>
      <c r="B404" s="355"/>
      <c r="C404" s="1246"/>
      <c r="D404" s="1252"/>
      <c r="E404" s="1139"/>
      <c r="F404" s="1983"/>
      <c r="G404" s="1236"/>
      <c r="H404" s="1072"/>
      <c r="I404" s="1072"/>
      <c r="J404" s="1072"/>
      <c r="K404" s="1072"/>
      <c r="L404" s="1072"/>
      <c r="M404" s="1072"/>
      <c r="N404" s="1072"/>
      <c r="O404" s="1072"/>
      <c r="P404" s="1072"/>
      <c r="Q404" s="1072"/>
      <c r="R404" s="1072"/>
      <c r="S404" s="1072"/>
      <c r="T404" s="1072"/>
      <c r="U404" s="1072"/>
      <c r="V404" s="1072"/>
      <c r="W404" s="1072"/>
      <c r="X404" s="1072"/>
      <c r="Y404" s="1072"/>
      <c r="Z404" s="1072"/>
      <c r="AA404" s="1072"/>
      <c r="AB404" s="1072"/>
      <c r="AC404" s="1072"/>
      <c r="AD404" s="1072"/>
      <c r="AE404" s="1072"/>
      <c r="AF404" s="1072"/>
      <c r="AG404" s="1072"/>
      <c r="AH404" s="1072"/>
      <c r="AI404" s="1072"/>
      <c r="AJ404" s="1072"/>
      <c r="AK404" s="1072"/>
      <c r="AL404" s="1072"/>
      <c r="AM404" s="1072"/>
      <c r="AN404" s="1072"/>
      <c r="AO404" s="1072"/>
      <c r="AP404" s="1072"/>
      <c r="AQ404" s="1072"/>
      <c r="AR404" s="1072"/>
      <c r="AS404" s="1072"/>
      <c r="AT404" s="1072"/>
      <c r="AU404" s="1072"/>
      <c r="AV404" s="1072"/>
      <c r="AW404" s="1072"/>
      <c r="AX404" s="1072"/>
      <c r="AY404" s="1072"/>
      <c r="AZ404" s="1072"/>
      <c r="BA404" s="1072"/>
      <c r="BB404" s="1072"/>
      <c r="BC404" s="1072"/>
      <c r="BD404" s="1072"/>
      <c r="BE404" s="1072"/>
      <c r="BF404" s="1072"/>
      <c r="BG404" s="1072"/>
      <c r="BH404" s="1072"/>
      <c r="BI404" s="1072"/>
      <c r="BJ404" s="1072"/>
      <c r="BK404" s="1072"/>
      <c r="BL404" s="1072"/>
      <c r="BM404" s="1072"/>
      <c r="BN404" s="1072"/>
      <c r="BO404" s="1072"/>
      <c r="BP404" s="1072"/>
      <c r="BQ404" s="1072"/>
      <c r="BR404" s="1072"/>
      <c r="BS404" s="1072"/>
      <c r="BT404" s="1072"/>
      <c r="BU404" s="1072"/>
      <c r="BV404" s="1072"/>
      <c r="BW404" s="1072"/>
      <c r="BX404" s="1072"/>
      <c r="BY404" s="1072"/>
      <c r="BZ404" s="1072"/>
      <c r="CA404" s="1072"/>
      <c r="CB404" s="1072"/>
      <c r="CC404" s="1072"/>
      <c r="CD404" s="1072"/>
      <c r="CE404" s="1072"/>
      <c r="CF404" s="1072"/>
      <c r="CG404" s="1072"/>
      <c r="CH404" s="1072"/>
      <c r="CI404" s="1072"/>
      <c r="CJ404" s="1072"/>
      <c r="CK404" s="1072"/>
      <c r="CL404" s="1072"/>
      <c r="CM404" s="1072"/>
      <c r="CN404" s="1072"/>
      <c r="CO404" s="1072"/>
      <c r="CP404" s="1072"/>
      <c r="CQ404" s="1072"/>
      <c r="CR404" s="1072"/>
      <c r="CS404" s="1072"/>
      <c r="CT404" s="1072"/>
      <c r="CU404" s="1072"/>
      <c r="CV404" s="1072"/>
      <c r="CW404" s="1072"/>
      <c r="CX404" s="1072"/>
      <c r="CY404" s="1072"/>
      <c r="CZ404" s="1072"/>
      <c r="DA404" s="1072"/>
      <c r="DB404" s="1072"/>
      <c r="DC404" s="1072"/>
      <c r="DD404" s="1072"/>
      <c r="DE404" s="1072"/>
      <c r="DF404" s="1072"/>
      <c r="DG404" s="1072"/>
      <c r="DH404" s="1072"/>
      <c r="DI404" s="1072"/>
    </row>
    <row r="405" spans="1:113">
      <c r="A405" s="1246"/>
      <c r="B405" s="355"/>
      <c r="C405" s="1246"/>
      <c r="D405" s="1252"/>
      <c r="E405" s="1139"/>
      <c r="F405" s="1983"/>
      <c r="G405" s="1236"/>
      <c r="H405" s="1072"/>
      <c r="I405" s="1072"/>
      <c r="J405" s="1072"/>
      <c r="K405" s="1072"/>
      <c r="L405" s="1072"/>
      <c r="M405" s="1072"/>
      <c r="N405" s="1072"/>
      <c r="O405" s="1072"/>
      <c r="P405" s="1072"/>
      <c r="Q405" s="1072"/>
      <c r="R405" s="1072"/>
      <c r="S405" s="1072"/>
      <c r="T405" s="1072"/>
      <c r="U405" s="1072"/>
      <c r="V405" s="1072"/>
      <c r="W405" s="1072"/>
      <c r="X405" s="1072"/>
      <c r="Y405" s="1072"/>
      <c r="Z405" s="1072"/>
      <c r="AA405" s="1072"/>
      <c r="AB405" s="1072"/>
      <c r="AC405" s="1072"/>
      <c r="AD405" s="1072"/>
      <c r="AE405" s="1072"/>
      <c r="AF405" s="1072"/>
      <c r="AG405" s="1072"/>
      <c r="AH405" s="1072"/>
      <c r="AI405" s="1072"/>
      <c r="AJ405" s="1072"/>
      <c r="AK405" s="1072"/>
      <c r="AL405" s="1072"/>
      <c r="AM405" s="1072"/>
      <c r="AN405" s="1072"/>
      <c r="AO405" s="1072"/>
      <c r="AP405" s="1072"/>
      <c r="AQ405" s="1072"/>
      <c r="AR405" s="1072"/>
      <c r="AS405" s="1072"/>
      <c r="AT405" s="1072"/>
      <c r="AU405" s="1072"/>
      <c r="AV405" s="1072"/>
      <c r="AW405" s="1072"/>
      <c r="AX405" s="1072"/>
      <c r="AY405" s="1072"/>
      <c r="AZ405" s="1072"/>
      <c r="BA405" s="1072"/>
      <c r="BB405" s="1072"/>
      <c r="BC405" s="1072"/>
      <c r="BD405" s="1072"/>
      <c r="BE405" s="1072"/>
      <c r="BF405" s="1072"/>
      <c r="BG405" s="1072"/>
      <c r="BH405" s="1072"/>
      <c r="BI405" s="1072"/>
      <c r="BJ405" s="1072"/>
      <c r="BK405" s="1072"/>
      <c r="BL405" s="1072"/>
      <c r="BM405" s="1072"/>
      <c r="BN405" s="1072"/>
      <c r="BO405" s="1072"/>
      <c r="BP405" s="1072"/>
      <c r="BQ405" s="1072"/>
      <c r="BR405" s="1072"/>
      <c r="BS405" s="1072"/>
      <c r="BT405" s="1072"/>
      <c r="BU405" s="1072"/>
      <c r="BV405" s="1072"/>
      <c r="BW405" s="1072"/>
      <c r="BX405" s="1072"/>
      <c r="BY405" s="1072"/>
      <c r="BZ405" s="1072"/>
      <c r="CA405" s="1072"/>
      <c r="CB405" s="1072"/>
      <c r="CC405" s="1072"/>
      <c r="CD405" s="1072"/>
      <c r="CE405" s="1072"/>
      <c r="CF405" s="1072"/>
      <c r="CG405" s="1072"/>
      <c r="CH405" s="1072"/>
      <c r="CI405" s="1072"/>
      <c r="CJ405" s="1072"/>
      <c r="CK405" s="1072"/>
      <c r="CL405" s="1072"/>
      <c r="CM405" s="1072"/>
      <c r="CN405" s="1072"/>
      <c r="CO405" s="1072"/>
      <c r="CP405" s="1072"/>
      <c r="CQ405" s="1072"/>
      <c r="CR405" s="1072"/>
      <c r="CS405" s="1072"/>
      <c r="CT405" s="1072"/>
      <c r="CU405" s="1072"/>
      <c r="CV405" s="1072"/>
      <c r="CW405" s="1072"/>
      <c r="CX405" s="1072"/>
      <c r="CY405" s="1072"/>
      <c r="CZ405" s="1072"/>
      <c r="DA405" s="1072"/>
      <c r="DB405" s="1072"/>
      <c r="DC405" s="1072"/>
      <c r="DD405" s="1072"/>
      <c r="DE405" s="1072"/>
      <c r="DF405" s="1072"/>
      <c r="DG405" s="1072"/>
      <c r="DH405" s="1072"/>
      <c r="DI405" s="1072"/>
    </row>
    <row r="406" spans="1:113" s="1082" customFormat="1">
      <c r="A406" s="1246"/>
      <c r="B406" s="1233"/>
      <c r="C406" s="1246"/>
      <c r="D406" s="1247"/>
      <c r="E406" s="1135"/>
      <c r="F406" s="1982"/>
      <c r="G406" s="1236"/>
      <c r="H406" s="1081"/>
      <c r="I406" s="1081"/>
      <c r="J406" s="1081"/>
      <c r="K406" s="1081"/>
      <c r="L406" s="1081"/>
      <c r="M406" s="1081"/>
      <c r="N406" s="1081"/>
      <c r="O406" s="1081"/>
      <c r="P406" s="1081"/>
      <c r="Q406" s="1081"/>
      <c r="R406" s="1081"/>
      <c r="S406" s="1081"/>
      <c r="T406" s="1081"/>
      <c r="U406" s="1081"/>
      <c r="V406" s="1081"/>
      <c r="W406" s="1081"/>
      <c r="X406" s="1081"/>
      <c r="Y406" s="1081"/>
      <c r="Z406" s="1081"/>
      <c r="AA406" s="1081"/>
      <c r="AB406" s="1081"/>
      <c r="AC406" s="1081"/>
      <c r="AD406" s="1081"/>
      <c r="AE406" s="1081"/>
      <c r="AF406" s="1081"/>
      <c r="AG406" s="1081"/>
      <c r="AH406" s="1081"/>
      <c r="AI406" s="1081"/>
      <c r="AJ406" s="1081"/>
      <c r="AK406" s="1081"/>
      <c r="AL406" s="1081"/>
      <c r="AM406" s="1081"/>
      <c r="AN406" s="1081"/>
      <c r="AO406" s="1081"/>
      <c r="AP406" s="1081"/>
      <c r="AQ406" s="1081"/>
      <c r="AR406" s="1081"/>
      <c r="AS406" s="1081"/>
      <c r="AT406" s="1081"/>
      <c r="AU406" s="1081"/>
      <c r="AV406" s="1081"/>
      <c r="AW406" s="1081"/>
      <c r="AX406" s="1081"/>
      <c r="AY406" s="1081"/>
      <c r="AZ406" s="1081"/>
      <c r="BA406" s="1081"/>
      <c r="BB406" s="1081"/>
      <c r="BC406" s="1081"/>
      <c r="BD406" s="1081"/>
      <c r="BE406" s="1081"/>
      <c r="BF406" s="1081"/>
      <c r="BG406" s="1081"/>
      <c r="BH406" s="1081"/>
      <c r="BI406" s="1081"/>
      <c r="BJ406" s="1081"/>
      <c r="BK406" s="1081"/>
      <c r="BL406" s="1081"/>
      <c r="BM406" s="1081"/>
      <c r="BN406" s="1081"/>
      <c r="BO406" s="1081"/>
      <c r="BP406" s="1081"/>
      <c r="BQ406" s="1081"/>
      <c r="BR406" s="1081"/>
      <c r="BS406" s="1081"/>
      <c r="BT406" s="1081"/>
      <c r="BU406" s="1081"/>
      <c r="BV406" s="1081"/>
      <c r="BW406" s="1081"/>
      <c r="BX406" s="1081"/>
      <c r="BY406" s="1081"/>
      <c r="BZ406" s="1081"/>
      <c r="CA406" s="1081"/>
      <c r="CB406" s="1081"/>
      <c r="CC406" s="1081"/>
      <c r="CD406" s="1081"/>
      <c r="CE406" s="1081"/>
      <c r="CF406" s="1081"/>
      <c r="CG406" s="1081"/>
      <c r="CH406" s="1081"/>
      <c r="CI406" s="1081"/>
      <c r="CJ406" s="1081"/>
      <c r="CK406" s="1081"/>
      <c r="CL406" s="1081"/>
      <c r="CM406" s="1081"/>
      <c r="CN406" s="1081"/>
      <c r="CO406" s="1081"/>
      <c r="CP406" s="1081"/>
      <c r="CQ406" s="1081"/>
      <c r="CR406" s="1081"/>
      <c r="CS406" s="1081"/>
      <c r="CT406" s="1081"/>
      <c r="CU406" s="1081"/>
      <c r="CV406" s="1081"/>
      <c r="CW406" s="1081"/>
      <c r="CX406" s="1081"/>
      <c r="CY406" s="1081"/>
      <c r="CZ406" s="1081"/>
      <c r="DA406" s="1081"/>
      <c r="DB406" s="1081"/>
      <c r="DC406" s="1081"/>
      <c r="DD406" s="1081"/>
      <c r="DE406" s="1081"/>
      <c r="DF406" s="1081"/>
      <c r="DG406" s="1081"/>
      <c r="DH406" s="1081"/>
      <c r="DI406" s="1081"/>
    </row>
    <row r="407" spans="1:113">
      <c r="A407" s="1246"/>
      <c r="B407" s="355"/>
      <c r="C407" s="1246"/>
      <c r="D407" s="1271"/>
      <c r="E407" s="1135"/>
      <c r="F407" s="1982"/>
      <c r="G407" s="1236"/>
      <c r="H407" s="1072"/>
      <c r="I407" s="1072"/>
      <c r="J407" s="1072"/>
      <c r="K407" s="1072"/>
      <c r="L407" s="1072"/>
      <c r="M407" s="1072"/>
      <c r="N407" s="1072"/>
      <c r="O407" s="1072"/>
      <c r="P407" s="1072"/>
      <c r="Q407" s="1072"/>
      <c r="R407" s="1072"/>
      <c r="S407" s="1072"/>
      <c r="T407" s="1072"/>
      <c r="U407" s="1072"/>
      <c r="V407" s="1072"/>
      <c r="W407" s="1072"/>
      <c r="X407" s="1072"/>
      <c r="Y407" s="1072"/>
      <c r="Z407" s="1072"/>
      <c r="AA407" s="1072"/>
      <c r="AB407" s="1072"/>
      <c r="AC407" s="1072"/>
      <c r="AD407" s="1072"/>
      <c r="AE407" s="1072"/>
      <c r="AF407" s="1072"/>
      <c r="AG407" s="1072"/>
      <c r="AH407" s="1072"/>
      <c r="AI407" s="1072"/>
      <c r="AJ407" s="1072"/>
      <c r="AK407" s="1072"/>
      <c r="AL407" s="1072"/>
      <c r="AM407" s="1072"/>
      <c r="AN407" s="1072"/>
      <c r="AO407" s="1072"/>
      <c r="AP407" s="1072"/>
      <c r="AQ407" s="1072"/>
      <c r="AR407" s="1072"/>
      <c r="AS407" s="1072"/>
      <c r="AT407" s="1072"/>
      <c r="AU407" s="1072"/>
      <c r="AV407" s="1072"/>
      <c r="AW407" s="1072"/>
      <c r="AX407" s="1072"/>
      <c r="AY407" s="1072"/>
      <c r="AZ407" s="1072"/>
      <c r="BA407" s="1072"/>
      <c r="BB407" s="1072"/>
      <c r="BC407" s="1072"/>
      <c r="BD407" s="1072"/>
      <c r="BE407" s="1072"/>
      <c r="BF407" s="1072"/>
      <c r="BG407" s="1072"/>
      <c r="BH407" s="1072"/>
      <c r="BI407" s="1072"/>
      <c r="BJ407" s="1072"/>
      <c r="BK407" s="1072"/>
      <c r="BL407" s="1072"/>
      <c r="BM407" s="1072"/>
      <c r="BN407" s="1072"/>
      <c r="BO407" s="1072"/>
      <c r="BP407" s="1072"/>
      <c r="BQ407" s="1072"/>
      <c r="BR407" s="1072"/>
      <c r="BS407" s="1072"/>
      <c r="BT407" s="1072"/>
      <c r="BU407" s="1072"/>
      <c r="BV407" s="1072"/>
      <c r="BW407" s="1072"/>
      <c r="BX407" s="1072"/>
      <c r="BY407" s="1072"/>
      <c r="BZ407" s="1072"/>
      <c r="CA407" s="1072"/>
      <c r="CB407" s="1072"/>
      <c r="CC407" s="1072"/>
      <c r="CD407" s="1072"/>
      <c r="CE407" s="1072"/>
      <c r="CF407" s="1072"/>
      <c r="CG407" s="1072"/>
      <c r="CH407" s="1072"/>
      <c r="CI407" s="1072"/>
      <c r="CJ407" s="1072"/>
      <c r="CK407" s="1072"/>
      <c r="CL407" s="1072"/>
      <c r="CM407" s="1072"/>
      <c r="CN407" s="1072"/>
      <c r="CO407" s="1072"/>
      <c r="CP407" s="1072"/>
      <c r="CQ407" s="1072"/>
      <c r="CR407" s="1072"/>
      <c r="CS407" s="1072"/>
      <c r="CT407" s="1072"/>
      <c r="CU407" s="1072"/>
      <c r="CV407" s="1072"/>
      <c r="CW407" s="1072"/>
      <c r="CX407" s="1072"/>
      <c r="CY407" s="1072"/>
      <c r="CZ407" s="1072"/>
      <c r="DA407" s="1072"/>
      <c r="DB407" s="1072"/>
      <c r="DC407" s="1072"/>
      <c r="DD407" s="1072"/>
      <c r="DE407" s="1072"/>
      <c r="DF407" s="1072"/>
      <c r="DG407" s="1072"/>
      <c r="DH407" s="1072"/>
      <c r="DI407" s="1072"/>
    </row>
    <row r="408" spans="1:113">
      <c r="A408" s="1246"/>
      <c r="B408" s="355"/>
      <c r="C408" s="1246"/>
      <c r="D408" s="1273"/>
      <c r="E408" s="1139"/>
      <c r="F408" s="1983"/>
      <c r="G408" s="1236"/>
      <c r="H408" s="1072"/>
      <c r="I408" s="1072"/>
      <c r="J408" s="1072"/>
      <c r="K408" s="1072"/>
      <c r="L408" s="1072"/>
      <c r="M408" s="1072"/>
      <c r="N408" s="1072"/>
      <c r="O408" s="1072"/>
      <c r="P408" s="1072"/>
      <c r="Q408" s="1072"/>
      <c r="R408" s="1072"/>
      <c r="S408" s="1072"/>
      <c r="T408" s="1072"/>
      <c r="U408" s="1072"/>
      <c r="V408" s="1072"/>
      <c r="W408" s="1072"/>
      <c r="X408" s="1072"/>
      <c r="Y408" s="1072"/>
      <c r="Z408" s="1072"/>
      <c r="AA408" s="1072"/>
      <c r="AB408" s="1072"/>
      <c r="AC408" s="1072"/>
      <c r="AD408" s="1072"/>
      <c r="AE408" s="1072"/>
      <c r="AF408" s="1072"/>
      <c r="AG408" s="1072"/>
      <c r="AH408" s="1072"/>
      <c r="AI408" s="1072"/>
      <c r="AJ408" s="1072"/>
      <c r="AK408" s="1072"/>
      <c r="AL408" s="1072"/>
      <c r="AM408" s="1072"/>
      <c r="AN408" s="1072"/>
      <c r="AO408" s="1072"/>
      <c r="AP408" s="1072"/>
      <c r="AQ408" s="1072"/>
      <c r="AR408" s="1072"/>
      <c r="AS408" s="1072"/>
      <c r="AT408" s="1072"/>
      <c r="AU408" s="1072"/>
      <c r="AV408" s="1072"/>
      <c r="AW408" s="1072"/>
      <c r="AX408" s="1072"/>
      <c r="AY408" s="1072"/>
      <c r="AZ408" s="1072"/>
      <c r="BA408" s="1072"/>
      <c r="BB408" s="1072"/>
      <c r="BC408" s="1072"/>
      <c r="BD408" s="1072"/>
      <c r="BE408" s="1072"/>
      <c r="BF408" s="1072"/>
      <c r="BG408" s="1072"/>
      <c r="BH408" s="1072"/>
      <c r="BI408" s="1072"/>
      <c r="BJ408" s="1072"/>
      <c r="BK408" s="1072"/>
      <c r="BL408" s="1072"/>
      <c r="BM408" s="1072"/>
      <c r="BN408" s="1072"/>
      <c r="BO408" s="1072"/>
      <c r="BP408" s="1072"/>
      <c r="BQ408" s="1072"/>
      <c r="BR408" s="1072"/>
      <c r="BS408" s="1072"/>
      <c r="BT408" s="1072"/>
      <c r="BU408" s="1072"/>
      <c r="BV408" s="1072"/>
      <c r="BW408" s="1072"/>
      <c r="BX408" s="1072"/>
      <c r="BY408" s="1072"/>
      <c r="BZ408" s="1072"/>
      <c r="CA408" s="1072"/>
      <c r="CB408" s="1072"/>
      <c r="CC408" s="1072"/>
      <c r="CD408" s="1072"/>
      <c r="CE408" s="1072"/>
      <c r="CF408" s="1072"/>
      <c r="CG408" s="1072"/>
      <c r="CH408" s="1072"/>
      <c r="CI408" s="1072"/>
      <c r="CJ408" s="1072"/>
      <c r="CK408" s="1072"/>
      <c r="CL408" s="1072"/>
      <c r="CM408" s="1072"/>
      <c r="CN408" s="1072"/>
      <c r="CO408" s="1072"/>
      <c r="CP408" s="1072"/>
      <c r="CQ408" s="1072"/>
      <c r="CR408" s="1072"/>
      <c r="CS408" s="1072"/>
      <c r="CT408" s="1072"/>
      <c r="CU408" s="1072"/>
      <c r="CV408" s="1072"/>
      <c r="CW408" s="1072"/>
      <c r="CX408" s="1072"/>
      <c r="CY408" s="1072"/>
      <c r="CZ408" s="1072"/>
      <c r="DA408" s="1072"/>
      <c r="DB408" s="1072"/>
      <c r="DC408" s="1072"/>
      <c r="DD408" s="1072"/>
      <c r="DE408" s="1072"/>
      <c r="DF408" s="1072"/>
      <c r="DG408" s="1072"/>
      <c r="DH408" s="1072"/>
      <c r="DI408" s="1072"/>
    </row>
    <row r="409" spans="1:113">
      <c r="A409" s="1246"/>
      <c r="B409" s="355"/>
      <c r="C409" s="1246"/>
      <c r="D409" s="1271"/>
      <c r="E409" s="1135"/>
      <c r="F409" s="1982"/>
      <c r="G409" s="1236"/>
      <c r="H409" s="1072"/>
      <c r="I409" s="1072"/>
      <c r="J409" s="1072"/>
      <c r="K409" s="1072"/>
      <c r="L409" s="1072"/>
      <c r="M409" s="1072"/>
      <c r="N409" s="1072"/>
      <c r="O409" s="1072"/>
      <c r="P409" s="1072"/>
      <c r="Q409" s="1072"/>
      <c r="R409" s="1072"/>
      <c r="S409" s="1072"/>
      <c r="T409" s="1072"/>
      <c r="U409" s="1072"/>
      <c r="V409" s="1072"/>
      <c r="W409" s="1072"/>
      <c r="X409" s="1072"/>
      <c r="Y409" s="1072"/>
      <c r="Z409" s="1072"/>
      <c r="AA409" s="1072"/>
      <c r="AB409" s="1072"/>
      <c r="AC409" s="1072"/>
      <c r="AD409" s="1072"/>
      <c r="AE409" s="1072"/>
      <c r="AF409" s="1072"/>
      <c r="AG409" s="1072"/>
      <c r="AH409" s="1072"/>
      <c r="AI409" s="1072"/>
      <c r="AJ409" s="1072"/>
      <c r="AK409" s="1072"/>
      <c r="AL409" s="1072"/>
      <c r="AM409" s="1072"/>
      <c r="AN409" s="1072"/>
      <c r="AO409" s="1072"/>
      <c r="AP409" s="1072"/>
      <c r="AQ409" s="1072"/>
      <c r="AR409" s="1072"/>
      <c r="AS409" s="1072"/>
      <c r="AT409" s="1072"/>
      <c r="AU409" s="1072"/>
      <c r="AV409" s="1072"/>
      <c r="AW409" s="1072"/>
      <c r="AX409" s="1072"/>
      <c r="AY409" s="1072"/>
      <c r="AZ409" s="1072"/>
      <c r="BA409" s="1072"/>
      <c r="BB409" s="1072"/>
      <c r="BC409" s="1072"/>
      <c r="BD409" s="1072"/>
      <c r="BE409" s="1072"/>
      <c r="BF409" s="1072"/>
      <c r="BG409" s="1072"/>
      <c r="BH409" s="1072"/>
      <c r="BI409" s="1072"/>
      <c r="BJ409" s="1072"/>
      <c r="BK409" s="1072"/>
      <c r="BL409" s="1072"/>
      <c r="BM409" s="1072"/>
      <c r="BN409" s="1072"/>
      <c r="BO409" s="1072"/>
      <c r="BP409" s="1072"/>
      <c r="BQ409" s="1072"/>
      <c r="BR409" s="1072"/>
      <c r="BS409" s="1072"/>
      <c r="BT409" s="1072"/>
      <c r="BU409" s="1072"/>
      <c r="BV409" s="1072"/>
      <c r="BW409" s="1072"/>
      <c r="BX409" s="1072"/>
      <c r="BY409" s="1072"/>
      <c r="BZ409" s="1072"/>
      <c r="CA409" s="1072"/>
      <c r="CB409" s="1072"/>
      <c r="CC409" s="1072"/>
      <c r="CD409" s="1072"/>
      <c r="CE409" s="1072"/>
      <c r="CF409" s="1072"/>
      <c r="CG409" s="1072"/>
      <c r="CH409" s="1072"/>
      <c r="CI409" s="1072"/>
      <c r="CJ409" s="1072"/>
      <c r="CK409" s="1072"/>
      <c r="CL409" s="1072"/>
      <c r="CM409" s="1072"/>
      <c r="CN409" s="1072"/>
      <c r="CO409" s="1072"/>
      <c r="CP409" s="1072"/>
      <c r="CQ409" s="1072"/>
      <c r="CR409" s="1072"/>
      <c r="CS409" s="1072"/>
      <c r="CT409" s="1072"/>
      <c r="CU409" s="1072"/>
      <c r="CV409" s="1072"/>
      <c r="CW409" s="1072"/>
      <c r="CX409" s="1072"/>
      <c r="CY409" s="1072"/>
      <c r="CZ409" s="1072"/>
      <c r="DA409" s="1072"/>
      <c r="DB409" s="1072"/>
      <c r="DC409" s="1072"/>
      <c r="DD409" s="1072"/>
      <c r="DE409" s="1072"/>
      <c r="DF409" s="1072"/>
      <c r="DG409" s="1072"/>
      <c r="DH409" s="1072"/>
      <c r="DI409" s="1072"/>
    </row>
    <row r="410" spans="1:113">
      <c r="A410" s="1246"/>
      <c r="B410" s="355"/>
      <c r="C410" s="1246"/>
      <c r="D410" s="1271"/>
      <c r="E410" s="1135"/>
      <c r="F410" s="1982"/>
      <c r="G410" s="1236"/>
      <c r="H410" s="1072"/>
      <c r="I410" s="1072"/>
      <c r="J410" s="1072"/>
      <c r="K410" s="1072"/>
      <c r="L410" s="1072"/>
      <c r="M410" s="1072"/>
      <c r="N410" s="1072"/>
      <c r="O410" s="1072"/>
      <c r="P410" s="1072"/>
      <c r="Q410" s="1072"/>
      <c r="R410" s="1072"/>
      <c r="S410" s="1072"/>
      <c r="T410" s="1072"/>
      <c r="U410" s="1072"/>
      <c r="V410" s="1072"/>
      <c r="W410" s="1072"/>
      <c r="X410" s="1072"/>
      <c r="Y410" s="1072"/>
      <c r="Z410" s="1072"/>
      <c r="AA410" s="1072"/>
      <c r="AB410" s="1072"/>
      <c r="AC410" s="1072"/>
      <c r="AD410" s="1072"/>
      <c r="AE410" s="1072"/>
      <c r="AF410" s="1072"/>
      <c r="AG410" s="1072"/>
      <c r="AH410" s="1072"/>
      <c r="AI410" s="1072"/>
      <c r="AJ410" s="1072"/>
      <c r="AK410" s="1072"/>
      <c r="AL410" s="1072"/>
      <c r="AM410" s="1072"/>
      <c r="AN410" s="1072"/>
      <c r="AO410" s="1072"/>
      <c r="AP410" s="1072"/>
      <c r="AQ410" s="1072"/>
      <c r="AR410" s="1072"/>
      <c r="AS410" s="1072"/>
      <c r="AT410" s="1072"/>
      <c r="AU410" s="1072"/>
      <c r="AV410" s="1072"/>
      <c r="AW410" s="1072"/>
      <c r="AX410" s="1072"/>
      <c r="AY410" s="1072"/>
      <c r="AZ410" s="1072"/>
      <c r="BA410" s="1072"/>
      <c r="BB410" s="1072"/>
      <c r="BC410" s="1072"/>
      <c r="BD410" s="1072"/>
      <c r="BE410" s="1072"/>
      <c r="BF410" s="1072"/>
      <c r="BG410" s="1072"/>
      <c r="BH410" s="1072"/>
      <c r="BI410" s="1072"/>
      <c r="BJ410" s="1072"/>
      <c r="BK410" s="1072"/>
      <c r="BL410" s="1072"/>
      <c r="BM410" s="1072"/>
      <c r="BN410" s="1072"/>
      <c r="BO410" s="1072"/>
      <c r="BP410" s="1072"/>
      <c r="BQ410" s="1072"/>
      <c r="BR410" s="1072"/>
      <c r="BS410" s="1072"/>
      <c r="BT410" s="1072"/>
      <c r="BU410" s="1072"/>
      <c r="BV410" s="1072"/>
      <c r="BW410" s="1072"/>
      <c r="BX410" s="1072"/>
      <c r="BY410" s="1072"/>
      <c r="BZ410" s="1072"/>
      <c r="CA410" s="1072"/>
      <c r="CB410" s="1072"/>
      <c r="CC410" s="1072"/>
      <c r="CD410" s="1072"/>
      <c r="CE410" s="1072"/>
      <c r="CF410" s="1072"/>
      <c r="CG410" s="1072"/>
      <c r="CH410" s="1072"/>
      <c r="CI410" s="1072"/>
      <c r="CJ410" s="1072"/>
      <c r="CK410" s="1072"/>
      <c r="CL410" s="1072"/>
      <c r="CM410" s="1072"/>
      <c r="CN410" s="1072"/>
      <c r="CO410" s="1072"/>
      <c r="CP410" s="1072"/>
      <c r="CQ410" s="1072"/>
      <c r="CR410" s="1072"/>
      <c r="CS410" s="1072"/>
      <c r="CT410" s="1072"/>
      <c r="CU410" s="1072"/>
      <c r="CV410" s="1072"/>
      <c r="CW410" s="1072"/>
      <c r="CX410" s="1072"/>
      <c r="CY410" s="1072"/>
      <c r="CZ410" s="1072"/>
      <c r="DA410" s="1072"/>
      <c r="DB410" s="1072"/>
      <c r="DC410" s="1072"/>
      <c r="DD410" s="1072"/>
      <c r="DE410" s="1072"/>
      <c r="DF410" s="1072"/>
      <c r="DG410" s="1072"/>
      <c r="DH410" s="1072"/>
      <c r="DI410" s="1072"/>
    </row>
    <row r="411" spans="1:113">
      <c r="A411" s="1246"/>
      <c r="B411" s="355"/>
      <c r="C411" s="1246"/>
      <c r="D411" s="1273"/>
      <c r="E411" s="1139"/>
      <c r="F411" s="1983"/>
      <c r="G411" s="1236"/>
      <c r="H411" s="1072"/>
      <c r="I411" s="1072"/>
      <c r="J411" s="1072"/>
      <c r="K411" s="1072"/>
      <c r="L411" s="1072"/>
      <c r="M411" s="1072"/>
      <c r="N411" s="1072"/>
      <c r="O411" s="1072"/>
      <c r="P411" s="1072"/>
      <c r="Q411" s="1072"/>
      <c r="R411" s="1072"/>
      <c r="S411" s="1072"/>
      <c r="T411" s="1072"/>
      <c r="U411" s="1072"/>
      <c r="V411" s="1072"/>
      <c r="W411" s="1072"/>
      <c r="X411" s="1072"/>
      <c r="Y411" s="1072"/>
      <c r="Z411" s="1072"/>
      <c r="AA411" s="1072"/>
      <c r="AB411" s="1072"/>
      <c r="AC411" s="1072"/>
      <c r="AD411" s="1072"/>
      <c r="AE411" s="1072"/>
      <c r="AF411" s="1072"/>
      <c r="AG411" s="1072"/>
      <c r="AH411" s="1072"/>
      <c r="AI411" s="1072"/>
      <c r="AJ411" s="1072"/>
      <c r="AK411" s="1072"/>
      <c r="AL411" s="1072"/>
      <c r="AM411" s="1072"/>
      <c r="AN411" s="1072"/>
      <c r="AO411" s="1072"/>
      <c r="AP411" s="1072"/>
      <c r="AQ411" s="1072"/>
      <c r="AR411" s="1072"/>
      <c r="AS411" s="1072"/>
      <c r="AT411" s="1072"/>
      <c r="AU411" s="1072"/>
      <c r="AV411" s="1072"/>
      <c r="AW411" s="1072"/>
      <c r="AX411" s="1072"/>
      <c r="AY411" s="1072"/>
      <c r="AZ411" s="1072"/>
      <c r="BA411" s="1072"/>
      <c r="BB411" s="1072"/>
      <c r="BC411" s="1072"/>
      <c r="BD411" s="1072"/>
      <c r="BE411" s="1072"/>
      <c r="BF411" s="1072"/>
      <c r="BG411" s="1072"/>
      <c r="BH411" s="1072"/>
      <c r="BI411" s="1072"/>
      <c r="BJ411" s="1072"/>
      <c r="BK411" s="1072"/>
      <c r="BL411" s="1072"/>
      <c r="BM411" s="1072"/>
      <c r="BN411" s="1072"/>
      <c r="BO411" s="1072"/>
      <c r="BP411" s="1072"/>
      <c r="BQ411" s="1072"/>
      <c r="BR411" s="1072"/>
      <c r="BS411" s="1072"/>
      <c r="BT411" s="1072"/>
      <c r="BU411" s="1072"/>
      <c r="BV411" s="1072"/>
      <c r="BW411" s="1072"/>
      <c r="BX411" s="1072"/>
      <c r="BY411" s="1072"/>
      <c r="BZ411" s="1072"/>
      <c r="CA411" s="1072"/>
      <c r="CB411" s="1072"/>
      <c r="CC411" s="1072"/>
      <c r="CD411" s="1072"/>
      <c r="CE411" s="1072"/>
      <c r="CF411" s="1072"/>
      <c r="CG411" s="1072"/>
      <c r="CH411" s="1072"/>
      <c r="CI411" s="1072"/>
      <c r="CJ411" s="1072"/>
      <c r="CK411" s="1072"/>
      <c r="CL411" s="1072"/>
      <c r="CM411" s="1072"/>
      <c r="CN411" s="1072"/>
      <c r="CO411" s="1072"/>
      <c r="CP411" s="1072"/>
      <c r="CQ411" s="1072"/>
      <c r="CR411" s="1072"/>
      <c r="CS411" s="1072"/>
      <c r="CT411" s="1072"/>
      <c r="CU411" s="1072"/>
      <c r="CV411" s="1072"/>
      <c r="CW411" s="1072"/>
      <c r="CX411" s="1072"/>
      <c r="CY411" s="1072"/>
      <c r="CZ411" s="1072"/>
      <c r="DA411" s="1072"/>
      <c r="DB411" s="1072"/>
      <c r="DC411" s="1072"/>
      <c r="DD411" s="1072"/>
      <c r="DE411" s="1072"/>
      <c r="DF411" s="1072"/>
      <c r="DG411" s="1072"/>
      <c r="DH411" s="1072"/>
      <c r="DI411" s="1072"/>
    </row>
    <row r="412" spans="1:113">
      <c r="A412" s="1246"/>
      <c r="B412" s="355"/>
      <c r="C412" s="1246"/>
      <c r="D412" s="1271"/>
      <c r="E412" s="1135"/>
      <c r="F412" s="1982"/>
      <c r="G412" s="1236"/>
      <c r="H412" s="1072"/>
      <c r="I412" s="1072"/>
      <c r="J412" s="1072"/>
      <c r="K412" s="1072"/>
      <c r="L412" s="1072"/>
      <c r="M412" s="1072"/>
      <c r="N412" s="1072"/>
      <c r="O412" s="1072"/>
      <c r="P412" s="1072"/>
      <c r="Q412" s="1072"/>
      <c r="R412" s="1072"/>
      <c r="S412" s="1072"/>
      <c r="T412" s="1072"/>
      <c r="U412" s="1072"/>
      <c r="V412" s="1072"/>
      <c r="W412" s="1072"/>
      <c r="X412" s="1072"/>
      <c r="Y412" s="1072"/>
      <c r="Z412" s="1072"/>
      <c r="AA412" s="1072"/>
      <c r="AB412" s="1072"/>
      <c r="AC412" s="1072"/>
      <c r="AD412" s="1072"/>
      <c r="AE412" s="1072"/>
      <c r="AF412" s="1072"/>
      <c r="AG412" s="1072"/>
      <c r="AH412" s="1072"/>
      <c r="AI412" s="1072"/>
      <c r="AJ412" s="1072"/>
      <c r="AK412" s="1072"/>
      <c r="AL412" s="1072"/>
      <c r="AM412" s="1072"/>
      <c r="AN412" s="1072"/>
      <c r="AO412" s="1072"/>
      <c r="AP412" s="1072"/>
      <c r="AQ412" s="1072"/>
      <c r="AR412" s="1072"/>
      <c r="AS412" s="1072"/>
      <c r="AT412" s="1072"/>
      <c r="AU412" s="1072"/>
      <c r="AV412" s="1072"/>
      <c r="AW412" s="1072"/>
      <c r="AX412" s="1072"/>
      <c r="AY412" s="1072"/>
      <c r="AZ412" s="1072"/>
      <c r="BA412" s="1072"/>
      <c r="BB412" s="1072"/>
      <c r="BC412" s="1072"/>
      <c r="BD412" s="1072"/>
      <c r="BE412" s="1072"/>
      <c r="BF412" s="1072"/>
      <c r="BG412" s="1072"/>
      <c r="BH412" s="1072"/>
      <c r="BI412" s="1072"/>
      <c r="BJ412" s="1072"/>
      <c r="BK412" s="1072"/>
      <c r="BL412" s="1072"/>
      <c r="BM412" s="1072"/>
      <c r="BN412" s="1072"/>
      <c r="BO412" s="1072"/>
      <c r="BP412" s="1072"/>
      <c r="BQ412" s="1072"/>
      <c r="BR412" s="1072"/>
      <c r="BS412" s="1072"/>
      <c r="BT412" s="1072"/>
      <c r="BU412" s="1072"/>
      <c r="BV412" s="1072"/>
      <c r="BW412" s="1072"/>
      <c r="BX412" s="1072"/>
      <c r="BY412" s="1072"/>
      <c r="BZ412" s="1072"/>
      <c r="CA412" s="1072"/>
      <c r="CB412" s="1072"/>
      <c r="CC412" s="1072"/>
      <c r="CD412" s="1072"/>
      <c r="CE412" s="1072"/>
      <c r="CF412" s="1072"/>
      <c r="CG412" s="1072"/>
      <c r="CH412" s="1072"/>
      <c r="CI412" s="1072"/>
      <c r="CJ412" s="1072"/>
      <c r="CK412" s="1072"/>
      <c r="CL412" s="1072"/>
      <c r="CM412" s="1072"/>
      <c r="CN412" s="1072"/>
      <c r="CO412" s="1072"/>
      <c r="CP412" s="1072"/>
      <c r="CQ412" s="1072"/>
      <c r="CR412" s="1072"/>
      <c r="CS412" s="1072"/>
      <c r="CT412" s="1072"/>
      <c r="CU412" s="1072"/>
      <c r="CV412" s="1072"/>
      <c r="CW412" s="1072"/>
      <c r="CX412" s="1072"/>
      <c r="CY412" s="1072"/>
      <c r="CZ412" s="1072"/>
      <c r="DA412" s="1072"/>
      <c r="DB412" s="1072"/>
      <c r="DC412" s="1072"/>
      <c r="DD412" s="1072"/>
      <c r="DE412" s="1072"/>
      <c r="DF412" s="1072"/>
      <c r="DG412" s="1072"/>
      <c r="DH412" s="1072"/>
      <c r="DI412" s="1072"/>
    </row>
    <row r="413" spans="1:113">
      <c r="A413" s="1246"/>
      <c r="B413" s="1233"/>
      <c r="C413" s="1246"/>
      <c r="D413" s="1271"/>
      <c r="E413" s="1135"/>
      <c r="F413" s="1982"/>
      <c r="G413" s="1236"/>
      <c r="H413" s="1072"/>
      <c r="I413" s="1072"/>
      <c r="J413" s="1072"/>
      <c r="K413" s="1072"/>
      <c r="L413" s="1072"/>
      <c r="M413" s="1072"/>
      <c r="N413" s="1072"/>
      <c r="O413" s="1072"/>
      <c r="P413" s="1072"/>
      <c r="Q413" s="1072"/>
      <c r="R413" s="1072"/>
      <c r="S413" s="1072"/>
      <c r="T413" s="1072"/>
      <c r="U413" s="1072"/>
      <c r="V413" s="1072"/>
      <c r="W413" s="1072"/>
      <c r="X413" s="1072"/>
      <c r="Y413" s="1072"/>
      <c r="Z413" s="1072"/>
      <c r="AA413" s="1072"/>
      <c r="AB413" s="1072"/>
      <c r="AC413" s="1072"/>
      <c r="AD413" s="1072"/>
      <c r="AE413" s="1072"/>
      <c r="AF413" s="1072"/>
      <c r="AG413" s="1072"/>
      <c r="AH413" s="1072"/>
      <c r="AI413" s="1072"/>
      <c r="AJ413" s="1072"/>
      <c r="AK413" s="1072"/>
      <c r="AL413" s="1072"/>
      <c r="AM413" s="1072"/>
      <c r="AN413" s="1072"/>
      <c r="AO413" s="1072"/>
      <c r="AP413" s="1072"/>
      <c r="AQ413" s="1072"/>
      <c r="AR413" s="1072"/>
      <c r="AS413" s="1072"/>
      <c r="AT413" s="1072"/>
      <c r="AU413" s="1072"/>
      <c r="AV413" s="1072"/>
      <c r="AW413" s="1072"/>
      <c r="AX413" s="1072"/>
      <c r="AY413" s="1072"/>
      <c r="AZ413" s="1072"/>
      <c r="BA413" s="1072"/>
      <c r="BB413" s="1072"/>
      <c r="BC413" s="1072"/>
      <c r="BD413" s="1072"/>
      <c r="BE413" s="1072"/>
      <c r="BF413" s="1072"/>
      <c r="BG413" s="1072"/>
      <c r="BH413" s="1072"/>
      <c r="BI413" s="1072"/>
      <c r="BJ413" s="1072"/>
      <c r="BK413" s="1072"/>
      <c r="BL413" s="1072"/>
      <c r="BM413" s="1072"/>
      <c r="BN413" s="1072"/>
      <c r="BO413" s="1072"/>
      <c r="BP413" s="1072"/>
      <c r="BQ413" s="1072"/>
      <c r="BR413" s="1072"/>
      <c r="BS413" s="1072"/>
      <c r="BT413" s="1072"/>
      <c r="BU413" s="1072"/>
      <c r="BV413" s="1072"/>
      <c r="BW413" s="1072"/>
      <c r="BX413" s="1072"/>
      <c r="BY413" s="1072"/>
      <c r="BZ413" s="1072"/>
      <c r="CA413" s="1072"/>
      <c r="CB413" s="1072"/>
      <c r="CC413" s="1072"/>
      <c r="CD413" s="1072"/>
      <c r="CE413" s="1072"/>
      <c r="CF413" s="1072"/>
      <c r="CG413" s="1072"/>
      <c r="CH413" s="1072"/>
      <c r="CI413" s="1072"/>
      <c r="CJ413" s="1072"/>
      <c r="CK413" s="1072"/>
      <c r="CL413" s="1072"/>
      <c r="CM413" s="1072"/>
      <c r="CN413" s="1072"/>
      <c r="CO413" s="1072"/>
      <c r="CP413" s="1072"/>
      <c r="CQ413" s="1072"/>
      <c r="CR413" s="1072"/>
      <c r="CS413" s="1072"/>
      <c r="CT413" s="1072"/>
      <c r="CU413" s="1072"/>
      <c r="CV413" s="1072"/>
      <c r="CW413" s="1072"/>
      <c r="CX413" s="1072"/>
      <c r="CY413" s="1072"/>
      <c r="CZ413" s="1072"/>
      <c r="DA413" s="1072"/>
      <c r="DB413" s="1072"/>
      <c r="DC413" s="1072"/>
      <c r="DD413" s="1072"/>
      <c r="DE413" s="1072"/>
      <c r="DF413" s="1072"/>
      <c r="DG413" s="1072"/>
      <c r="DH413" s="1072"/>
      <c r="DI413" s="1072"/>
    </row>
    <row r="414" spans="1:113">
      <c r="A414" s="1246"/>
      <c r="B414" s="1233"/>
      <c r="C414" s="1246"/>
      <c r="D414" s="1271"/>
      <c r="E414" s="1135"/>
      <c r="F414" s="1982"/>
      <c r="G414" s="1236"/>
      <c r="H414" s="1072"/>
      <c r="I414" s="1072"/>
      <c r="J414" s="1072"/>
      <c r="K414" s="1072"/>
      <c r="L414" s="1072"/>
      <c r="M414" s="1072"/>
      <c r="N414" s="1072"/>
      <c r="O414" s="1072"/>
      <c r="P414" s="1072"/>
      <c r="Q414" s="1072"/>
      <c r="R414" s="1072"/>
      <c r="S414" s="1072"/>
      <c r="T414" s="1072"/>
      <c r="U414" s="1072"/>
      <c r="V414" s="1072"/>
      <c r="W414" s="1072"/>
      <c r="X414" s="1072"/>
      <c r="Y414" s="1072"/>
      <c r="Z414" s="1072"/>
      <c r="AA414" s="1072"/>
      <c r="AB414" s="1072"/>
      <c r="AC414" s="1072"/>
      <c r="AD414" s="1072"/>
      <c r="AE414" s="1072"/>
      <c r="AF414" s="1072"/>
      <c r="AG414" s="1072"/>
      <c r="AH414" s="1072"/>
      <c r="AI414" s="1072"/>
      <c r="AJ414" s="1072"/>
      <c r="AK414" s="1072"/>
      <c r="AL414" s="1072"/>
      <c r="AM414" s="1072"/>
      <c r="AN414" s="1072"/>
      <c r="AO414" s="1072"/>
      <c r="AP414" s="1072"/>
      <c r="AQ414" s="1072"/>
      <c r="AR414" s="1072"/>
      <c r="AS414" s="1072"/>
      <c r="AT414" s="1072"/>
      <c r="AU414" s="1072"/>
      <c r="AV414" s="1072"/>
      <c r="AW414" s="1072"/>
      <c r="AX414" s="1072"/>
      <c r="AY414" s="1072"/>
      <c r="AZ414" s="1072"/>
      <c r="BA414" s="1072"/>
      <c r="BB414" s="1072"/>
      <c r="BC414" s="1072"/>
      <c r="BD414" s="1072"/>
      <c r="BE414" s="1072"/>
      <c r="BF414" s="1072"/>
      <c r="BG414" s="1072"/>
      <c r="BH414" s="1072"/>
      <c r="BI414" s="1072"/>
      <c r="BJ414" s="1072"/>
      <c r="BK414" s="1072"/>
      <c r="BL414" s="1072"/>
      <c r="BM414" s="1072"/>
      <c r="BN414" s="1072"/>
      <c r="BO414" s="1072"/>
      <c r="BP414" s="1072"/>
      <c r="BQ414" s="1072"/>
      <c r="BR414" s="1072"/>
      <c r="BS414" s="1072"/>
      <c r="BT414" s="1072"/>
      <c r="BU414" s="1072"/>
      <c r="BV414" s="1072"/>
      <c r="BW414" s="1072"/>
      <c r="BX414" s="1072"/>
      <c r="BY414" s="1072"/>
      <c r="BZ414" s="1072"/>
      <c r="CA414" s="1072"/>
      <c r="CB414" s="1072"/>
      <c r="CC414" s="1072"/>
      <c r="CD414" s="1072"/>
      <c r="CE414" s="1072"/>
      <c r="CF414" s="1072"/>
      <c r="CG414" s="1072"/>
      <c r="CH414" s="1072"/>
      <c r="CI414" s="1072"/>
      <c r="CJ414" s="1072"/>
      <c r="CK414" s="1072"/>
      <c r="CL414" s="1072"/>
      <c r="CM414" s="1072"/>
      <c r="CN414" s="1072"/>
      <c r="CO414" s="1072"/>
      <c r="CP414" s="1072"/>
      <c r="CQ414" s="1072"/>
      <c r="CR414" s="1072"/>
      <c r="CS414" s="1072"/>
      <c r="CT414" s="1072"/>
      <c r="CU414" s="1072"/>
      <c r="CV414" s="1072"/>
      <c r="CW414" s="1072"/>
      <c r="CX414" s="1072"/>
      <c r="CY414" s="1072"/>
      <c r="CZ414" s="1072"/>
      <c r="DA414" s="1072"/>
      <c r="DB414" s="1072"/>
      <c r="DC414" s="1072"/>
      <c r="DD414" s="1072"/>
      <c r="DE414" s="1072"/>
      <c r="DF414" s="1072"/>
      <c r="DG414" s="1072"/>
      <c r="DH414" s="1072"/>
      <c r="DI414" s="1072"/>
    </row>
    <row r="415" spans="1:113">
      <c r="A415" s="1246"/>
      <c r="B415" s="355"/>
      <c r="C415" s="1246"/>
      <c r="D415" s="1247"/>
      <c r="E415" s="1135"/>
      <c r="F415" s="1982"/>
      <c r="G415" s="1236"/>
      <c r="H415" s="1072"/>
      <c r="I415" s="1072"/>
      <c r="J415" s="1072"/>
      <c r="K415" s="1072"/>
      <c r="L415" s="1072"/>
      <c r="M415" s="1072"/>
      <c r="N415" s="1072"/>
      <c r="O415" s="1072"/>
      <c r="P415" s="1072"/>
      <c r="Q415" s="1072"/>
      <c r="R415" s="1072"/>
      <c r="S415" s="1072"/>
      <c r="T415" s="1072"/>
      <c r="U415" s="1072"/>
      <c r="V415" s="1072"/>
      <c r="W415" s="1072"/>
      <c r="X415" s="1072"/>
      <c r="Y415" s="1072"/>
      <c r="Z415" s="1072"/>
      <c r="AA415" s="1072"/>
      <c r="AB415" s="1072"/>
      <c r="AC415" s="1072"/>
      <c r="AD415" s="1072"/>
      <c r="AE415" s="1072"/>
      <c r="AF415" s="1072"/>
      <c r="AG415" s="1072"/>
      <c r="AH415" s="1072"/>
      <c r="AI415" s="1072"/>
      <c r="AJ415" s="1072"/>
      <c r="AK415" s="1072"/>
      <c r="AL415" s="1072"/>
      <c r="AM415" s="1072"/>
      <c r="AN415" s="1072"/>
      <c r="AO415" s="1072"/>
      <c r="AP415" s="1072"/>
      <c r="AQ415" s="1072"/>
      <c r="AR415" s="1072"/>
      <c r="AS415" s="1072"/>
      <c r="AT415" s="1072"/>
      <c r="AU415" s="1072"/>
      <c r="AV415" s="1072"/>
      <c r="AW415" s="1072"/>
      <c r="AX415" s="1072"/>
      <c r="AY415" s="1072"/>
      <c r="AZ415" s="1072"/>
      <c r="BA415" s="1072"/>
      <c r="BB415" s="1072"/>
      <c r="BC415" s="1072"/>
      <c r="BD415" s="1072"/>
      <c r="BE415" s="1072"/>
      <c r="BF415" s="1072"/>
      <c r="BG415" s="1072"/>
      <c r="BH415" s="1072"/>
      <c r="BI415" s="1072"/>
      <c r="BJ415" s="1072"/>
      <c r="BK415" s="1072"/>
      <c r="BL415" s="1072"/>
      <c r="BM415" s="1072"/>
      <c r="BN415" s="1072"/>
      <c r="BO415" s="1072"/>
      <c r="BP415" s="1072"/>
      <c r="BQ415" s="1072"/>
      <c r="BR415" s="1072"/>
      <c r="BS415" s="1072"/>
      <c r="BT415" s="1072"/>
      <c r="BU415" s="1072"/>
      <c r="BV415" s="1072"/>
      <c r="BW415" s="1072"/>
      <c r="BX415" s="1072"/>
      <c r="BY415" s="1072"/>
      <c r="BZ415" s="1072"/>
      <c r="CA415" s="1072"/>
      <c r="CB415" s="1072"/>
      <c r="CC415" s="1072"/>
      <c r="CD415" s="1072"/>
      <c r="CE415" s="1072"/>
      <c r="CF415" s="1072"/>
      <c r="CG415" s="1072"/>
      <c r="CH415" s="1072"/>
      <c r="CI415" s="1072"/>
      <c r="CJ415" s="1072"/>
      <c r="CK415" s="1072"/>
      <c r="CL415" s="1072"/>
      <c r="CM415" s="1072"/>
      <c r="CN415" s="1072"/>
      <c r="CO415" s="1072"/>
      <c r="CP415" s="1072"/>
      <c r="CQ415" s="1072"/>
      <c r="CR415" s="1072"/>
      <c r="CS415" s="1072"/>
      <c r="CT415" s="1072"/>
      <c r="CU415" s="1072"/>
      <c r="CV415" s="1072"/>
      <c r="CW415" s="1072"/>
      <c r="CX415" s="1072"/>
      <c r="CY415" s="1072"/>
      <c r="CZ415" s="1072"/>
      <c r="DA415" s="1072"/>
      <c r="DB415" s="1072"/>
      <c r="DC415" s="1072"/>
      <c r="DD415" s="1072"/>
      <c r="DE415" s="1072"/>
      <c r="DF415" s="1072"/>
      <c r="DG415" s="1072"/>
      <c r="DH415" s="1072"/>
      <c r="DI415" s="1072"/>
    </row>
    <row r="416" spans="1:113">
      <c r="A416" s="1246"/>
      <c r="B416" s="355"/>
      <c r="C416" s="1246"/>
      <c r="D416" s="1271"/>
      <c r="E416" s="1135"/>
      <c r="F416" s="1982"/>
      <c r="G416" s="1236"/>
      <c r="H416" s="1072"/>
      <c r="I416" s="1072"/>
      <c r="J416" s="1072"/>
      <c r="K416" s="1072"/>
      <c r="L416" s="1072"/>
      <c r="M416" s="1072"/>
      <c r="N416" s="1072"/>
      <c r="O416" s="1072"/>
      <c r="P416" s="1072"/>
      <c r="Q416" s="1072"/>
      <c r="R416" s="1072"/>
      <c r="S416" s="1072"/>
      <c r="T416" s="1072"/>
      <c r="U416" s="1072"/>
      <c r="V416" s="1072"/>
      <c r="W416" s="1072"/>
      <c r="X416" s="1072"/>
      <c r="Y416" s="1072"/>
      <c r="Z416" s="1072"/>
      <c r="AA416" s="1072"/>
      <c r="AB416" s="1072"/>
      <c r="AC416" s="1072"/>
      <c r="AD416" s="1072"/>
      <c r="AE416" s="1072"/>
      <c r="AF416" s="1072"/>
      <c r="AG416" s="1072"/>
      <c r="AH416" s="1072"/>
      <c r="AI416" s="1072"/>
      <c r="AJ416" s="1072"/>
      <c r="AK416" s="1072"/>
      <c r="AL416" s="1072"/>
      <c r="AM416" s="1072"/>
      <c r="AN416" s="1072"/>
      <c r="AO416" s="1072"/>
      <c r="AP416" s="1072"/>
      <c r="AQ416" s="1072"/>
      <c r="AR416" s="1072"/>
      <c r="AS416" s="1072"/>
      <c r="AT416" s="1072"/>
      <c r="AU416" s="1072"/>
      <c r="AV416" s="1072"/>
      <c r="AW416" s="1072"/>
      <c r="AX416" s="1072"/>
      <c r="AY416" s="1072"/>
      <c r="AZ416" s="1072"/>
      <c r="BA416" s="1072"/>
      <c r="BB416" s="1072"/>
      <c r="BC416" s="1072"/>
      <c r="BD416" s="1072"/>
      <c r="BE416" s="1072"/>
      <c r="BF416" s="1072"/>
      <c r="BG416" s="1072"/>
      <c r="BH416" s="1072"/>
      <c r="BI416" s="1072"/>
      <c r="BJ416" s="1072"/>
      <c r="BK416" s="1072"/>
      <c r="BL416" s="1072"/>
      <c r="BM416" s="1072"/>
      <c r="BN416" s="1072"/>
      <c r="BO416" s="1072"/>
      <c r="BP416" s="1072"/>
      <c r="BQ416" s="1072"/>
      <c r="BR416" s="1072"/>
      <c r="BS416" s="1072"/>
      <c r="BT416" s="1072"/>
      <c r="BU416" s="1072"/>
      <c r="BV416" s="1072"/>
      <c r="BW416" s="1072"/>
      <c r="BX416" s="1072"/>
      <c r="BY416" s="1072"/>
      <c r="BZ416" s="1072"/>
      <c r="CA416" s="1072"/>
      <c r="CB416" s="1072"/>
      <c r="CC416" s="1072"/>
      <c r="CD416" s="1072"/>
      <c r="CE416" s="1072"/>
      <c r="CF416" s="1072"/>
      <c r="CG416" s="1072"/>
      <c r="CH416" s="1072"/>
      <c r="CI416" s="1072"/>
      <c r="CJ416" s="1072"/>
      <c r="CK416" s="1072"/>
      <c r="CL416" s="1072"/>
      <c r="CM416" s="1072"/>
      <c r="CN416" s="1072"/>
      <c r="CO416" s="1072"/>
      <c r="CP416" s="1072"/>
      <c r="CQ416" s="1072"/>
      <c r="CR416" s="1072"/>
      <c r="CS416" s="1072"/>
      <c r="CT416" s="1072"/>
      <c r="CU416" s="1072"/>
      <c r="CV416" s="1072"/>
      <c r="CW416" s="1072"/>
      <c r="CX416" s="1072"/>
      <c r="CY416" s="1072"/>
      <c r="CZ416" s="1072"/>
      <c r="DA416" s="1072"/>
      <c r="DB416" s="1072"/>
      <c r="DC416" s="1072"/>
      <c r="DD416" s="1072"/>
      <c r="DE416" s="1072"/>
      <c r="DF416" s="1072"/>
      <c r="DG416" s="1072"/>
      <c r="DH416" s="1072"/>
      <c r="DI416" s="1072"/>
    </row>
    <row r="417" spans="1:113">
      <c r="A417" s="1246"/>
      <c r="B417" s="355"/>
      <c r="C417" s="1246"/>
      <c r="D417" s="1273"/>
      <c r="E417" s="1139"/>
      <c r="F417" s="1983"/>
      <c r="G417" s="1236"/>
      <c r="H417" s="1072"/>
      <c r="I417" s="1072"/>
      <c r="J417" s="1072"/>
      <c r="K417" s="1072"/>
      <c r="L417" s="1072"/>
      <c r="M417" s="1072"/>
      <c r="N417" s="1072"/>
      <c r="O417" s="1072"/>
      <c r="P417" s="1072"/>
      <c r="Q417" s="1072"/>
      <c r="R417" s="1072"/>
      <c r="S417" s="1072"/>
      <c r="T417" s="1072"/>
      <c r="U417" s="1072"/>
      <c r="V417" s="1072"/>
      <c r="W417" s="1072"/>
      <c r="X417" s="1072"/>
      <c r="Y417" s="1072"/>
      <c r="Z417" s="1072"/>
      <c r="AA417" s="1072"/>
      <c r="AB417" s="1072"/>
      <c r="AC417" s="1072"/>
      <c r="AD417" s="1072"/>
      <c r="AE417" s="1072"/>
      <c r="AF417" s="1072"/>
      <c r="AG417" s="1072"/>
      <c r="AH417" s="1072"/>
      <c r="AI417" s="1072"/>
      <c r="AJ417" s="1072"/>
      <c r="AK417" s="1072"/>
      <c r="AL417" s="1072"/>
      <c r="AM417" s="1072"/>
      <c r="AN417" s="1072"/>
      <c r="AO417" s="1072"/>
      <c r="AP417" s="1072"/>
      <c r="AQ417" s="1072"/>
      <c r="AR417" s="1072"/>
      <c r="AS417" s="1072"/>
      <c r="AT417" s="1072"/>
      <c r="AU417" s="1072"/>
      <c r="AV417" s="1072"/>
      <c r="AW417" s="1072"/>
      <c r="AX417" s="1072"/>
      <c r="AY417" s="1072"/>
      <c r="AZ417" s="1072"/>
      <c r="BA417" s="1072"/>
      <c r="BB417" s="1072"/>
      <c r="BC417" s="1072"/>
      <c r="BD417" s="1072"/>
      <c r="BE417" s="1072"/>
      <c r="BF417" s="1072"/>
      <c r="BG417" s="1072"/>
      <c r="BH417" s="1072"/>
      <c r="BI417" s="1072"/>
      <c r="BJ417" s="1072"/>
      <c r="BK417" s="1072"/>
      <c r="BL417" s="1072"/>
      <c r="BM417" s="1072"/>
      <c r="BN417" s="1072"/>
      <c r="BO417" s="1072"/>
      <c r="BP417" s="1072"/>
      <c r="BQ417" s="1072"/>
      <c r="BR417" s="1072"/>
      <c r="BS417" s="1072"/>
      <c r="BT417" s="1072"/>
      <c r="BU417" s="1072"/>
      <c r="BV417" s="1072"/>
      <c r="BW417" s="1072"/>
      <c r="BX417" s="1072"/>
      <c r="BY417" s="1072"/>
      <c r="BZ417" s="1072"/>
      <c r="CA417" s="1072"/>
      <c r="CB417" s="1072"/>
      <c r="CC417" s="1072"/>
      <c r="CD417" s="1072"/>
      <c r="CE417" s="1072"/>
      <c r="CF417" s="1072"/>
      <c r="CG417" s="1072"/>
      <c r="CH417" s="1072"/>
      <c r="CI417" s="1072"/>
      <c r="CJ417" s="1072"/>
      <c r="CK417" s="1072"/>
      <c r="CL417" s="1072"/>
      <c r="CM417" s="1072"/>
      <c r="CN417" s="1072"/>
      <c r="CO417" s="1072"/>
      <c r="CP417" s="1072"/>
      <c r="CQ417" s="1072"/>
      <c r="CR417" s="1072"/>
      <c r="CS417" s="1072"/>
      <c r="CT417" s="1072"/>
      <c r="CU417" s="1072"/>
      <c r="CV417" s="1072"/>
      <c r="CW417" s="1072"/>
      <c r="CX417" s="1072"/>
      <c r="CY417" s="1072"/>
      <c r="CZ417" s="1072"/>
      <c r="DA417" s="1072"/>
      <c r="DB417" s="1072"/>
      <c r="DC417" s="1072"/>
      <c r="DD417" s="1072"/>
      <c r="DE417" s="1072"/>
      <c r="DF417" s="1072"/>
      <c r="DG417" s="1072"/>
      <c r="DH417" s="1072"/>
      <c r="DI417" s="1072"/>
    </row>
    <row r="418" spans="1:113">
      <c r="A418" s="1246"/>
      <c r="B418" s="355"/>
      <c r="C418" s="1246"/>
      <c r="D418" s="1271"/>
      <c r="E418" s="1135"/>
      <c r="F418" s="1982"/>
      <c r="G418" s="1236"/>
      <c r="H418" s="1072"/>
      <c r="I418" s="1072"/>
      <c r="J418" s="1072"/>
      <c r="K418" s="1072"/>
      <c r="L418" s="1072"/>
      <c r="M418" s="1072"/>
      <c r="N418" s="1072"/>
      <c r="O418" s="1072"/>
      <c r="P418" s="1072"/>
      <c r="Q418" s="1072"/>
      <c r="R418" s="1072"/>
      <c r="S418" s="1072"/>
      <c r="T418" s="1072"/>
      <c r="U418" s="1072"/>
      <c r="V418" s="1072"/>
      <c r="W418" s="1072"/>
      <c r="X418" s="1072"/>
      <c r="Y418" s="1072"/>
      <c r="Z418" s="1072"/>
      <c r="AA418" s="1072"/>
      <c r="AB418" s="1072"/>
      <c r="AC418" s="1072"/>
      <c r="AD418" s="1072"/>
      <c r="AE418" s="1072"/>
      <c r="AF418" s="1072"/>
      <c r="AG418" s="1072"/>
      <c r="AH418" s="1072"/>
      <c r="AI418" s="1072"/>
      <c r="AJ418" s="1072"/>
      <c r="AK418" s="1072"/>
      <c r="AL418" s="1072"/>
      <c r="AM418" s="1072"/>
      <c r="AN418" s="1072"/>
      <c r="AO418" s="1072"/>
      <c r="AP418" s="1072"/>
      <c r="AQ418" s="1072"/>
      <c r="AR418" s="1072"/>
      <c r="AS418" s="1072"/>
      <c r="AT418" s="1072"/>
      <c r="AU418" s="1072"/>
      <c r="AV418" s="1072"/>
      <c r="AW418" s="1072"/>
      <c r="AX418" s="1072"/>
      <c r="AY418" s="1072"/>
      <c r="AZ418" s="1072"/>
      <c r="BA418" s="1072"/>
      <c r="BB418" s="1072"/>
      <c r="BC418" s="1072"/>
      <c r="BD418" s="1072"/>
      <c r="BE418" s="1072"/>
      <c r="BF418" s="1072"/>
      <c r="BG418" s="1072"/>
      <c r="BH418" s="1072"/>
      <c r="BI418" s="1072"/>
      <c r="BJ418" s="1072"/>
      <c r="BK418" s="1072"/>
      <c r="BL418" s="1072"/>
      <c r="BM418" s="1072"/>
      <c r="BN418" s="1072"/>
      <c r="BO418" s="1072"/>
      <c r="BP418" s="1072"/>
      <c r="BQ418" s="1072"/>
      <c r="BR418" s="1072"/>
      <c r="BS418" s="1072"/>
      <c r="BT418" s="1072"/>
      <c r="BU418" s="1072"/>
      <c r="BV418" s="1072"/>
      <c r="BW418" s="1072"/>
      <c r="BX418" s="1072"/>
      <c r="BY418" s="1072"/>
      <c r="BZ418" s="1072"/>
      <c r="CA418" s="1072"/>
      <c r="CB418" s="1072"/>
      <c r="CC418" s="1072"/>
      <c r="CD418" s="1072"/>
      <c r="CE418" s="1072"/>
      <c r="CF418" s="1072"/>
      <c r="CG418" s="1072"/>
      <c r="CH418" s="1072"/>
      <c r="CI418" s="1072"/>
      <c r="CJ418" s="1072"/>
      <c r="CK418" s="1072"/>
      <c r="CL418" s="1072"/>
      <c r="CM418" s="1072"/>
      <c r="CN418" s="1072"/>
      <c r="CO418" s="1072"/>
      <c r="CP418" s="1072"/>
      <c r="CQ418" s="1072"/>
      <c r="CR418" s="1072"/>
      <c r="CS418" s="1072"/>
      <c r="CT418" s="1072"/>
      <c r="CU418" s="1072"/>
      <c r="CV418" s="1072"/>
      <c r="CW418" s="1072"/>
      <c r="CX418" s="1072"/>
      <c r="CY418" s="1072"/>
      <c r="CZ418" s="1072"/>
      <c r="DA418" s="1072"/>
      <c r="DB418" s="1072"/>
      <c r="DC418" s="1072"/>
      <c r="DD418" s="1072"/>
      <c r="DE418" s="1072"/>
      <c r="DF418" s="1072"/>
      <c r="DG418" s="1072"/>
      <c r="DH418" s="1072"/>
      <c r="DI418" s="1072"/>
    </row>
    <row r="419" spans="1:113">
      <c r="A419" s="1246"/>
      <c r="B419" s="355"/>
      <c r="C419" s="1246"/>
      <c r="D419" s="1271"/>
      <c r="E419" s="1135"/>
      <c r="F419" s="1982"/>
      <c r="G419" s="1236"/>
      <c r="H419" s="1072"/>
      <c r="I419" s="1072"/>
      <c r="J419" s="1072"/>
      <c r="K419" s="1072"/>
      <c r="L419" s="1072"/>
      <c r="M419" s="1072"/>
      <c r="N419" s="1072"/>
      <c r="O419" s="1072"/>
      <c r="P419" s="1072"/>
      <c r="Q419" s="1072"/>
      <c r="R419" s="1072"/>
      <c r="S419" s="1072"/>
      <c r="T419" s="1072"/>
      <c r="U419" s="1072"/>
      <c r="V419" s="1072"/>
      <c r="W419" s="1072"/>
      <c r="X419" s="1072"/>
      <c r="Y419" s="1072"/>
      <c r="Z419" s="1072"/>
      <c r="AA419" s="1072"/>
      <c r="AB419" s="1072"/>
      <c r="AC419" s="1072"/>
      <c r="AD419" s="1072"/>
      <c r="AE419" s="1072"/>
      <c r="AF419" s="1072"/>
      <c r="AG419" s="1072"/>
      <c r="AH419" s="1072"/>
      <c r="AI419" s="1072"/>
      <c r="AJ419" s="1072"/>
      <c r="AK419" s="1072"/>
      <c r="AL419" s="1072"/>
      <c r="AM419" s="1072"/>
      <c r="AN419" s="1072"/>
      <c r="AO419" s="1072"/>
      <c r="AP419" s="1072"/>
      <c r="AQ419" s="1072"/>
      <c r="AR419" s="1072"/>
      <c r="AS419" s="1072"/>
      <c r="AT419" s="1072"/>
      <c r="AU419" s="1072"/>
      <c r="AV419" s="1072"/>
      <c r="AW419" s="1072"/>
      <c r="AX419" s="1072"/>
      <c r="AY419" s="1072"/>
      <c r="AZ419" s="1072"/>
      <c r="BA419" s="1072"/>
      <c r="BB419" s="1072"/>
      <c r="BC419" s="1072"/>
      <c r="BD419" s="1072"/>
      <c r="BE419" s="1072"/>
      <c r="BF419" s="1072"/>
      <c r="BG419" s="1072"/>
      <c r="BH419" s="1072"/>
      <c r="BI419" s="1072"/>
      <c r="BJ419" s="1072"/>
      <c r="BK419" s="1072"/>
      <c r="BL419" s="1072"/>
      <c r="BM419" s="1072"/>
      <c r="BN419" s="1072"/>
      <c r="BO419" s="1072"/>
      <c r="BP419" s="1072"/>
      <c r="BQ419" s="1072"/>
      <c r="BR419" s="1072"/>
      <c r="BS419" s="1072"/>
      <c r="BT419" s="1072"/>
      <c r="BU419" s="1072"/>
      <c r="BV419" s="1072"/>
      <c r="BW419" s="1072"/>
      <c r="BX419" s="1072"/>
      <c r="BY419" s="1072"/>
      <c r="BZ419" s="1072"/>
      <c r="CA419" s="1072"/>
      <c r="CB419" s="1072"/>
      <c r="CC419" s="1072"/>
      <c r="CD419" s="1072"/>
      <c r="CE419" s="1072"/>
      <c r="CF419" s="1072"/>
      <c r="CG419" s="1072"/>
      <c r="CH419" s="1072"/>
      <c r="CI419" s="1072"/>
      <c r="CJ419" s="1072"/>
      <c r="CK419" s="1072"/>
      <c r="CL419" s="1072"/>
      <c r="CM419" s="1072"/>
      <c r="CN419" s="1072"/>
      <c r="CO419" s="1072"/>
      <c r="CP419" s="1072"/>
      <c r="CQ419" s="1072"/>
      <c r="CR419" s="1072"/>
      <c r="CS419" s="1072"/>
      <c r="CT419" s="1072"/>
      <c r="CU419" s="1072"/>
      <c r="CV419" s="1072"/>
      <c r="CW419" s="1072"/>
      <c r="CX419" s="1072"/>
      <c r="CY419" s="1072"/>
      <c r="CZ419" s="1072"/>
      <c r="DA419" s="1072"/>
      <c r="DB419" s="1072"/>
      <c r="DC419" s="1072"/>
      <c r="DD419" s="1072"/>
      <c r="DE419" s="1072"/>
      <c r="DF419" s="1072"/>
      <c r="DG419" s="1072"/>
      <c r="DH419" s="1072"/>
      <c r="DI419" s="1072"/>
    </row>
    <row r="420" spans="1:113">
      <c r="A420" s="1246"/>
      <c r="B420" s="355"/>
      <c r="C420" s="1246"/>
      <c r="D420" s="1271"/>
      <c r="E420" s="1135"/>
      <c r="F420" s="1982"/>
      <c r="G420" s="1236"/>
      <c r="H420" s="1072"/>
      <c r="I420" s="1072"/>
      <c r="J420" s="1072"/>
      <c r="K420" s="1072"/>
      <c r="L420" s="1072"/>
      <c r="M420" s="1072"/>
      <c r="N420" s="1072"/>
      <c r="O420" s="1072"/>
      <c r="P420" s="1072"/>
      <c r="Q420" s="1072"/>
      <c r="R420" s="1072"/>
      <c r="S420" s="1072"/>
      <c r="T420" s="1072"/>
      <c r="U420" s="1072"/>
      <c r="V420" s="1072"/>
      <c r="W420" s="1072"/>
      <c r="X420" s="1072"/>
      <c r="Y420" s="1072"/>
      <c r="Z420" s="1072"/>
      <c r="AA420" s="1072"/>
      <c r="AB420" s="1072"/>
      <c r="AC420" s="1072"/>
      <c r="AD420" s="1072"/>
      <c r="AE420" s="1072"/>
      <c r="AF420" s="1072"/>
      <c r="AG420" s="1072"/>
      <c r="AH420" s="1072"/>
      <c r="AI420" s="1072"/>
      <c r="AJ420" s="1072"/>
      <c r="AK420" s="1072"/>
      <c r="AL420" s="1072"/>
      <c r="AM420" s="1072"/>
      <c r="AN420" s="1072"/>
      <c r="AO420" s="1072"/>
      <c r="AP420" s="1072"/>
      <c r="AQ420" s="1072"/>
      <c r="AR420" s="1072"/>
      <c r="AS420" s="1072"/>
      <c r="AT420" s="1072"/>
      <c r="AU420" s="1072"/>
      <c r="AV420" s="1072"/>
      <c r="AW420" s="1072"/>
      <c r="AX420" s="1072"/>
      <c r="AY420" s="1072"/>
      <c r="AZ420" s="1072"/>
      <c r="BA420" s="1072"/>
      <c r="BB420" s="1072"/>
      <c r="BC420" s="1072"/>
      <c r="BD420" s="1072"/>
      <c r="BE420" s="1072"/>
      <c r="BF420" s="1072"/>
      <c r="BG420" s="1072"/>
      <c r="BH420" s="1072"/>
      <c r="BI420" s="1072"/>
      <c r="BJ420" s="1072"/>
      <c r="BK420" s="1072"/>
      <c r="BL420" s="1072"/>
      <c r="BM420" s="1072"/>
      <c r="BN420" s="1072"/>
      <c r="BO420" s="1072"/>
      <c r="BP420" s="1072"/>
      <c r="BQ420" s="1072"/>
      <c r="BR420" s="1072"/>
      <c r="BS420" s="1072"/>
      <c r="BT420" s="1072"/>
      <c r="BU420" s="1072"/>
      <c r="BV420" s="1072"/>
      <c r="BW420" s="1072"/>
      <c r="BX420" s="1072"/>
      <c r="BY420" s="1072"/>
      <c r="BZ420" s="1072"/>
      <c r="CA420" s="1072"/>
      <c r="CB420" s="1072"/>
      <c r="CC420" s="1072"/>
      <c r="CD420" s="1072"/>
      <c r="CE420" s="1072"/>
      <c r="CF420" s="1072"/>
      <c r="CG420" s="1072"/>
      <c r="CH420" s="1072"/>
      <c r="CI420" s="1072"/>
      <c r="CJ420" s="1072"/>
      <c r="CK420" s="1072"/>
      <c r="CL420" s="1072"/>
      <c r="CM420" s="1072"/>
      <c r="CN420" s="1072"/>
      <c r="CO420" s="1072"/>
      <c r="CP420" s="1072"/>
      <c r="CQ420" s="1072"/>
      <c r="CR420" s="1072"/>
      <c r="CS420" s="1072"/>
      <c r="CT420" s="1072"/>
      <c r="CU420" s="1072"/>
      <c r="CV420" s="1072"/>
      <c r="CW420" s="1072"/>
      <c r="CX420" s="1072"/>
      <c r="CY420" s="1072"/>
      <c r="CZ420" s="1072"/>
      <c r="DA420" s="1072"/>
      <c r="DB420" s="1072"/>
      <c r="DC420" s="1072"/>
      <c r="DD420" s="1072"/>
      <c r="DE420" s="1072"/>
      <c r="DF420" s="1072"/>
      <c r="DG420" s="1072"/>
      <c r="DH420" s="1072"/>
      <c r="DI420" s="1072"/>
    </row>
    <row r="421" spans="1:113">
      <c r="A421" s="1246"/>
      <c r="B421" s="355"/>
      <c r="C421" s="1246"/>
      <c r="D421" s="1271"/>
      <c r="E421" s="1135"/>
      <c r="F421" s="1982"/>
      <c r="G421" s="1236"/>
      <c r="H421" s="1072"/>
      <c r="I421" s="1072"/>
      <c r="J421" s="1072"/>
      <c r="K421" s="1072"/>
      <c r="L421" s="1072"/>
      <c r="M421" s="1072"/>
      <c r="N421" s="1072"/>
      <c r="O421" s="1072"/>
      <c r="P421" s="1072"/>
      <c r="Q421" s="1072"/>
      <c r="R421" s="1072"/>
      <c r="S421" s="1072"/>
      <c r="T421" s="1072"/>
      <c r="U421" s="1072"/>
      <c r="V421" s="1072"/>
      <c r="W421" s="1072"/>
      <c r="X421" s="1072"/>
      <c r="Y421" s="1072"/>
      <c r="Z421" s="1072"/>
      <c r="AA421" s="1072"/>
      <c r="AB421" s="1072"/>
      <c r="AC421" s="1072"/>
      <c r="AD421" s="1072"/>
      <c r="AE421" s="1072"/>
      <c r="AF421" s="1072"/>
      <c r="AG421" s="1072"/>
      <c r="AH421" s="1072"/>
      <c r="AI421" s="1072"/>
      <c r="AJ421" s="1072"/>
      <c r="AK421" s="1072"/>
      <c r="AL421" s="1072"/>
      <c r="AM421" s="1072"/>
      <c r="AN421" s="1072"/>
      <c r="AO421" s="1072"/>
      <c r="AP421" s="1072"/>
      <c r="AQ421" s="1072"/>
      <c r="AR421" s="1072"/>
      <c r="AS421" s="1072"/>
      <c r="AT421" s="1072"/>
      <c r="AU421" s="1072"/>
      <c r="AV421" s="1072"/>
      <c r="AW421" s="1072"/>
      <c r="AX421" s="1072"/>
      <c r="AY421" s="1072"/>
      <c r="AZ421" s="1072"/>
      <c r="BA421" s="1072"/>
      <c r="BB421" s="1072"/>
      <c r="BC421" s="1072"/>
      <c r="BD421" s="1072"/>
      <c r="BE421" s="1072"/>
      <c r="BF421" s="1072"/>
      <c r="BG421" s="1072"/>
      <c r="BH421" s="1072"/>
      <c r="BI421" s="1072"/>
      <c r="BJ421" s="1072"/>
      <c r="BK421" s="1072"/>
      <c r="BL421" s="1072"/>
      <c r="BM421" s="1072"/>
      <c r="BN421" s="1072"/>
      <c r="BO421" s="1072"/>
      <c r="BP421" s="1072"/>
      <c r="BQ421" s="1072"/>
      <c r="BR421" s="1072"/>
      <c r="BS421" s="1072"/>
      <c r="BT421" s="1072"/>
      <c r="BU421" s="1072"/>
      <c r="BV421" s="1072"/>
      <c r="BW421" s="1072"/>
      <c r="BX421" s="1072"/>
      <c r="BY421" s="1072"/>
      <c r="BZ421" s="1072"/>
      <c r="CA421" s="1072"/>
      <c r="CB421" s="1072"/>
      <c r="CC421" s="1072"/>
      <c r="CD421" s="1072"/>
      <c r="CE421" s="1072"/>
      <c r="CF421" s="1072"/>
      <c r="CG421" s="1072"/>
      <c r="CH421" s="1072"/>
      <c r="CI421" s="1072"/>
      <c r="CJ421" s="1072"/>
      <c r="CK421" s="1072"/>
      <c r="CL421" s="1072"/>
      <c r="CM421" s="1072"/>
      <c r="CN421" s="1072"/>
      <c r="CO421" s="1072"/>
      <c r="CP421" s="1072"/>
      <c r="CQ421" s="1072"/>
      <c r="CR421" s="1072"/>
      <c r="CS421" s="1072"/>
      <c r="CT421" s="1072"/>
      <c r="CU421" s="1072"/>
      <c r="CV421" s="1072"/>
      <c r="CW421" s="1072"/>
      <c r="CX421" s="1072"/>
      <c r="CY421" s="1072"/>
      <c r="CZ421" s="1072"/>
      <c r="DA421" s="1072"/>
      <c r="DB421" s="1072"/>
      <c r="DC421" s="1072"/>
      <c r="DD421" s="1072"/>
      <c r="DE421" s="1072"/>
      <c r="DF421" s="1072"/>
      <c r="DG421" s="1072"/>
      <c r="DH421" s="1072"/>
      <c r="DI421" s="1072"/>
    </row>
    <row r="422" spans="1:113">
      <c r="A422" s="1246"/>
      <c r="B422" s="355"/>
      <c r="C422" s="1246"/>
      <c r="D422" s="1271"/>
      <c r="E422" s="1135"/>
      <c r="F422" s="1982"/>
      <c r="G422" s="1236"/>
      <c r="H422" s="1072"/>
      <c r="I422" s="1072"/>
      <c r="J422" s="1072"/>
      <c r="K422" s="1072"/>
      <c r="L422" s="1072"/>
      <c r="M422" s="1072"/>
      <c r="N422" s="1072"/>
      <c r="O422" s="1072"/>
      <c r="P422" s="1072"/>
      <c r="Q422" s="1072"/>
      <c r="R422" s="1072"/>
      <c r="S422" s="1072"/>
      <c r="T422" s="1072"/>
      <c r="U422" s="1072"/>
      <c r="V422" s="1072"/>
      <c r="W422" s="1072"/>
      <c r="X422" s="1072"/>
      <c r="Y422" s="1072"/>
      <c r="Z422" s="1072"/>
      <c r="AA422" s="1072"/>
      <c r="AB422" s="1072"/>
      <c r="AC422" s="1072"/>
      <c r="AD422" s="1072"/>
      <c r="AE422" s="1072"/>
      <c r="AF422" s="1072"/>
      <c r="AG422" s="1072"/>
      <c r="AH422" s="1072"/>
      <c r="AI422" s="1072"/>
      <c r="AJ422" s="1072"/>
      <c r="AK422" s="1072"/>
      <c r="AL422" s="1072"/>
      <c r="AM422" s="1072"/>
      <c r="AN422" s="1072"/>
      <c r="AO422" s="1072"/>
      <c r="AP422" s="1072"/>
      <c r="AQ422" s="1072"/>
      <c r="AR422" s="1072"/>
      <c r="AS422" s="1072"/>
      <c r="AT422" s="1072"/>
      <c r="AU422" s="1072"/>
      <c r="AV422" s="1072"/>
      <c r="AW422" s="1072"/>
      <c r="AX422" s="1072"/>
      <c r="AY422" s="1072"/>
      <c r="AZ422" s="1072"/>
      <c r="BA422" s="1072"/>
      <c r="BB422" s="1072"/>
      <c r="BC422" s="1072"/>
      <c r="BD422" s="1072"/>
      <c r="BE422" s="1072"/>
      <c r="BF422" s="1072"/>
      <c r="BG422" s="1072"/>
      <c r="BH422" s="1072"/>
      <c r="BI422" s="1072"/>
      <c r="BJ422" s="1072"/>
      <c r="BK422" s="1072"/>
      <c r="BL422" s="1072"/>
      <c r="BM422" s="1072"/>
      <c r="BN422" s="1072"/>
      <c r="BO422" s="1072"/>
      <c r="BP422" s="1072"/>
      <c r="BQ422" s="1072"/>
      <c r="BR422" s="1072"/>
      <c r="BS422" s="1072"/>
      <c r="BT422" s="1072"/>
      <c r="BU422" s="1072"/>
      <c r="BV422" s="1072"/>
      <c r="BW422" s="1072"/>
      <c r="BX422" s="1072"/>
      <c r="BY422" s="1072"/>
      <c r="BZ422" s="1072"/>
      <c r="CA422" s="1072"/>
      <c r="CB422" s="1072"/>
      <c r="CC422" s="1072"/>
      <c r="CD422" s="1072"/>
      <c r="CE422" s="1072"/>
      <c r="CF422" s="1072"/>
      <c r="CG422" s="1072"/>
      <c r="CH422" s="1072"/>
      <c r="CI422" s="1072"/>
      <c r="CJ422" s="1072"/>
      <c r="CK422" s="1072"/>
      <c r="CL422" s="1072"/>
      <c r="CM422" s="1072"/>
      <c r="CN422" s="1072"/>
      <c r="CO422" s="1072"/>
      <c r="CP422" s="1072"/>
      <c r="CQ422" s="1072"/>
      <c r="CR422" s="1072"/>
      <c r="CS422" s="1072"/>
      <c r="CT422" s="1072"/>
      <c r="CU422" s="1072"/>
      <c r="CV422" s="1072"/>
      <c r="CW422" s="1072"/>
      <c r="CX422" s="1072"/>
      <c r="CY422" s="1072"/>
      <c r="CZ422" s="1072"/>
      <c r="DA422" s="1072"/>
      <c r="DB422" s="1072"/>
      <c r="DC422" s="1072"/>
      <c r="DD422" s="1072"/>
      <c r="DE422" s="1072"/>
      <c r="DF422" s="1072"/>
      <c r="DG422" s="1072"/>
      <c r="DH422" s="1072"/>
      <c r="DI422" s="1072"/>
    </row>
    <row r="423" spans="1:113">
      <c r="A423" s="1246"/>
      <c r="B423" s="355"/>
      <c r="C423" s="1246"/>
      <c r="D423" s="1271"/>
      <c r="E423" s="1135"/>
      <c r="F423" s="1982"/>
      <c r="G423" s="1236"/>
      <c r="H423" s="1072"/>
      <c r="I423" s="1072"/>
      <c r="J423" s="1072"/>
      <c r="K423" s="1072"/>
      <c r="L423" s="1072"/>
      <c r="M423" s="1072"/>
      <c r="N423" s="1072"/>
      <c r="O423" s="1072"/>
      <c r="P423" s="1072"/>
      <c r="Q423" s="1072"/>
      <c r="R423" s="1072"/>
      <c r="S423" s="1072"/>
      <c r="T423" s="1072"/>
      <c r="U423" s="1072"/>
      <c r="V423" s="1072"/>
      <c r="W423" s="1072"/>
      <c r="X423" s="1072"/>
      <c r="Y423" s="1072"/>
      <c r="Z423" s="1072"/>
      <c r="AA423" s="1072"/>
      <c r="AB423" s="1072"/>
      <c r="AC423" s="1072"/>
      <c r="AD423" s="1072"/>
      <c r="AE423" s="1072"/>
      <c r="AF423" s="1072"/>
      <c r="AG423" s="1072"/>
      <c r="AH423" s="1072"/>
      <c r="AI423" s="1072"/>
      <c r="AJ423" s="1072"/>
      <c r="AK423" s="1072"/>
      <c r="AL423" s="1072"/>
      <c r="AM423" s="1072"/>
      <c r="AN423" s="1072"/>
      <c r="AO423" s="1072"/>
      <c r="AP423" s="1072"/>
      <c r="AQ423" s="1072"/>
      <c r="AR423" s="1072"/>
      <c r="AS423" s="1072"/>
      <c r="AT423" s="1072"/>
      <c r="AU423" s="1072"/>
      <c r="AV423" s="1072"/>
      <c r="AW423" s="1072"/>
      <c r="AX423" s="1072"/>
      <c r="AY423" s="1072"/>
      <c r="AZ423" s="1072"/>
      <c r="BA423" s="1072"/>
      <c r="BB423" s="1072"/>
      <c r="BC423" s="1072"/>
      <c r="BD423" s="1072"/>
      <c r="BE423" s="1072"/>
      <c r="BF423" s="1072"/>
      <c r="BG423" s="1072"/>
      <c r="BH423" s="1072"/>
      <c r="BI423" s="1072"/>
      <c r="BJ423" s="1072"/>
      <c r="BK423" s="1072"/>
      <c r="BL423" s="1072"/>
      <c r="BM423" s="1072"/>
      <c r="BN423" s="1072"/>
      <c r="BO423" s="1072"/>
      <c r="BP423" s="1072"/>
      <c r="BQ423" s="1072"/>
      <c r="BR423" s="1072"/>
      <c r="BS423" s="1072"/>
      <c r="BT423" s="1072"/>
      <c r="BU423" s="1072"/>
      <c r="BV423" s="1072"/>
      <c r="BW423" s="1072"/>
      <c r="BX423" s="1072"/>
      <c r="BY423" s="1072"/>
      <c r="BZ423" s="1072"/>
      <c r="CA423" s="1072"/>
      <c r="CB423" s="1072"/>
      <c r="CC423" s="1072"/>
      <c r="CD423" s="1072"/>
      <c r="CE423" s="1072"/>
      <c r="CF423" s="1072"/>
      <c r="CG423" s="1072"/>
      <c r="CH423" s="1072"/>
      <c r="CI423" s="1072"/>
      <c r="CJ423" s="1072"/>
      <c r="CK423" s="1072"/>
      <c r="CL423" s="1072"/>
      <c r="CM423" s="1072"/>
      <c r="CN423" s="1072"/>
      <c r="CO423" s="1072"/>
      <c r="CP423" s="1072"/>
      <c r="CQ423" s="1072"/>
      <c r="CR423" s="1072"/>
      <c r="CS423" s="1072"/>
      <c r="CT423" s="1072"/>
      <c r="CU423" s="1072"/>
      <c r="CV423" s="1072"/>
      <c r="CW423" s="1072"/>
      <c r="CX423" s="1072"/>
      <c r="CY423" s="1072"/>
      <c r="CZ423" s="1072"/>
      <c r="DA423" s="1072"/>
      <c r="DB423" s="1072"/>
      <c r="DC423" s="1072"/>
      <c r="DD423" s="1072"/>
      <c r="DE423" s="1072"/>
      <c r="DF423" s="1072"/>
      <c r="DG423" s="1072"/>
      <c r="DH423" s="1072"/>
      <c r="DI423" s="1072"/>
    </row>
    <row r="424" spans="1:113">
      <c r="A424" s="1246"/>
      <c r="B424" s="355"/>
      <c r="C424" s="1246"/>
      <c r="D424" s="1271"/>
      <c r="E424" s="1135"/>
      <c r="F424" s="1982"/>
      <c r="G424" s="1236"/>
      <c r="H424" s="1072"/>
      <c r="I424" s="1072"/>
      <c r="J424" s="1072"/>
      <c r="K424" s="1072"/>
      <c r="L424" s="1072"/>
      <c r="M424" s="1072"/>
      <c r="N424" s="1072"/>
      <c r="O424" s="1072"/>
      <c r="P424" s="1072"/>
      <c r="Q424" s="1072"/>
      <c r="R424" s="1072"/>
      <c r="S424" s="1072"/>
      <c r="T424" s="1072"/>
      <c r="U424" s="1072"/>
      <c r="V424" s="1072"/>
      <c r="W424" s="1072"/>
      <c r="X424" s="1072"/>
      <c r="Y424" s="1072"/>
      <c r="Z424" s="1072"/>
      <c r="AA424" s="1072"/>
      <c r="AB424" s="1072"/>
      <c r="AC424" s="1072"/>
      <c r="AD424" s="1072"/>
      <c r="AE424" s="1072"/>
      <c r="AF424" s="1072"/>
      <c r="AG424" s="1072"/>
      <c r="AH424" s="1072"/>
      <c r="AI424" s="1072"/>
      <c r="AJ424" s="1072"/>
      <c r="AK424" s="1072"/>
      <c r="AL424" s="1072"/>
      <c r="AM424" s="1072"/>
      <c r="AN424" s="1072"/>
      <c r="AO424" s="1072"/>
      <c r="AP424" s="1072"/>
      <c r="AQ424" s="1072"/>
      <c r="AR424" s="1072"/>
      <c r="AS424" s="1072"/>
      <c r="AT424" s="1072"/>
      <c r="AU424" s="1072"/>
      <c r="AV424" s="1072"/>
      <c r="AW424" s="1072"/>
      <c r="AX424" s="1072"/>
      <c r="AY424" s="1072"/>
      <c r="AZ424" s="1072"/>
      <c r="BA424" s="1072"/>
      <c r="BB424" s="1072"/>
      <c r="BC424" s="1072"/>
      <c r="BD424" s="1072"/>
      <c r="BE424" s="1072"/>
      <c r="BF424" s="1072"/>
      <c r="BG424" s="1072"/>
      <c r="BH424" s="1072"/>
      <c r="BI424" s="1072"/>
      <c r="BJ424" s="1072"/>
      <c r="BK424" s="1072"/>
      <c r="BL424" s="1072"/>
      <c r="BM424" s="1072"/>
      <c r="BN424" s="1072"/>
      <c r="BO424" s="1072"/>
      <c r="BP424" s="1072"/>
      <c r="BQ424" s="1072"/>
      <c r="BR424" s="1072"/>
      <c r="BS424" s="1072"/>
      <c r="BT424" s="1072"/>
      <c r="BU424" s="1072"/>
      <c r="BV424" s="1072"/>
      <c r="BW424" s="1072"/>
      <c r="BX424" s="1072"/>
      <c r="BY424" s="1072"/>
      <c r="BZ424" s="1072"/>
      <c r="CA424" s="1072"/>
      <c r="CB424" s="1072"/>
      <c r="CC424" s="1072"/>
      <c r="CD424" s="1072"/>
      <c r="CE424" s="1072"/>
      <c r="CF424" s="1072"/>
      <c r="CG424" s="1072"/>
      <c r="CH424" s="1072"/>
      <c r="CI424" s="1072"/>
      <c r="CJ424" s="1072"/>
      <c r="CK424" s="1072"/>
      <c r="CL424" s="1072"/>
      <c r="CM424" s="1072"/>
      <c r="CN424" s="1072"/>
      <c r="CO424" s="1072"/>
      <c r="CP424" s="1072"/>
      <c r="CQ424" s="1072"/>
      <c r="CR424" s="1072"/>
      <c r="CS424" s="1072"/>
      <c r="CT424" s="1072"/>
      <c r="CU424" s="1072"/>
      <c r="CV424" s="1072"/>
      <c r="CW424" s="1072"/>
      <c r="CX424" s="1072"/>
      <c r="CY424" s="1072"/>
      <c r="CZ424" s="1072"/>
      <c r="DA424" s="1072"/>
      <c r="DB424" s="1072"/>
      <c r="DC424" s="1072"/>
      <c r="DD424" s="1072"/>
      <c r="DE424" s="1072"/>
      <c r="DF424" s="1072"/>
      <c r="DG424" s="1072"/>
      <c r="DH424" s="1072"/>
      <c r="DI424" s="1072"/>
    </row>
    <row r="425" spans="1:113">
      <c r="A425" s="1246"/>
      <c r="B425" s="355"/>
      <c r="C425" s="1246"/>
      <c r="D425" s="1271"/>
      <c r="E425" s="1135"/>
      <c r="F425" s="1982"/>
      <c r="G425" s="1236"/>
      <c r="H425" s="1072"/>
      <c r="I425" s="1072"/>
      <c r="J425" s="1072"/>
      <c r="K425" s="1072"/>
      <c r="L425" s="1072"/>
      <c r="M425" s="1072"/>
      <c r="N425" s="1072"/>
      <c r="O425" s="1072"/>
      <c r="P425" s="1072"/>
      <c r="Q425" s="1072"/>
      <c r="R425" s="1072"/>
      <c r="S425" s="1072"/>
      <c r="T425" s="1072"/>
      <c r="U425" s="1072"/>
      <c r="V425" s="1072"/>
      <c r="W425" s="1072"/>
      <c r="X425" s="1072"/>
      <c r="Y425" s="1072"/>
      <c r="Z425" s="1072"/>
      <c r="AA425" s="1072"/>
      <c r="AB425" s="1072"/>
      <c r="AC425" s="1072"/>
      <c r="AD425" s="1072"/>
      <c r="AE425" s="1072"/>
      <c r="AF425" s="1072"/>
      <c r="AG425" s="1072"/>
      <c r="AH425" s="1072"/>
      <c r="AI425" s="1072"/>
      <c r="AJ425" s="1072"/>
      <c r="AK425" s="1072"/>
      <c r="AL425" s="1072"/>
      <c r="AM425" s="1072"/>
      <c r="AN425" s="1072"/>
      <c r="AO425" s="1072"/>
      <c r="AP425" s="1072"/>
      <c r="AQ425" s="1072"/>
      <c r="AR425" s="1072"/>
      <c r="AS425" s="1072"/>
      <c r="AT425" s="1072"/>
      <c r="AU425" s="1072"/>
      <c r="AV425" s="1072"/>
      <c r="AW425" s="1072"/>
      <c r="AX425" s="1072"/>
      <c r="AY425" s="1072"/>
      <c r="AZ425" s="1072"/>
      <c r="BA425" s="1072"/>
      <c r="BB425" s="1072"/>
      <c r="BC425" s="1072"/>
      <c r="BD425" s="1072"/>
      <c r="BE425" s="1072"/>
      <c r="BF425" s="1072"/>
      <c r="BG425" s="1072"/>
      <c r="BH425" s="1072"/>
      <c r="BI425" s="1072"/>
      <c r="BJ425" s="1072"/>
      <c r="BK425" s="1072"/>
      <c r="BL425" s="1072"/>
      <c r="BM425" s="1072"/>
      <c r="BN425" s="1072"/>
      <c r="BO425" s="1072"/>
      <c r="BP425" s="1072"/>
      <c r="BQ425" s="1072"/>
      <c r="BR425" s="1072"/>
      <c r="BS425" s="1072"/>
      <c r="BT425" s="1072"/>
      <c r="BU425" s="1072"/>
      <c r="BV425" s="1072"/>
      <c r="BW425" s="1072"/>
      <c r="BX425" s="1072"/>
      <c r="BY425" s="1072"/>
      <c r="BZ425" s="1072"/>
      <c r="CA425" s="1072"/>
      <c r="CB425" s="1072"/>
      <c r="CC425" s="1072"/>
      <c r="CD425" s="1072"/>
      <c r="CE425" s="1072"/>
      <c r="CF425" s="1072"/>
      <c r="CG425" s="1072"/>
      <c r="CH425" s="1072"/>
      <c r="CI425" s="1072"/>
      <c r="CJ425" s="1072"/>
      <c r="CK425" s="1072"/>
      <c r="CL425" s="1072"/>
      <c r="CM425" s="1072"/>
      <c r="CN425" s="1072"/>
      <c r="CO425" s="1072"/>
      <c r="CP425" s="1072"/>
      <c r="CQ425" s="1072"/>
      <c r="CR425" s="1072"/>
      <c r="CS425" s="1072"/>
      <c r="CT425" s="1072"/>
      <c r="CU425" s="1072"/>
      <c r="CV425" s="1072"/>
      <c r="CW425" s="1072"/>
      <c r="CX425" s="1072"/>
      <c r="CY425" s="1072"/>
      <c r="CZ425" s="1072"/>
      <c r="DA425" s="1072"/>
      <c r="DB425" s="1072"/>
      <c r="DC425" s="1072"/>
      <c r="DD425" s="1072"/>
      <c r="DE425" s="1072"/>
      <c r="DF425" s="1072"/>
      <c r="DG425" s="1072"/>
      <c r="DH425" s="1072"/>
      <c r="DI425" s="1072"/>
    </row>
    <row r="426" spans="1:113">
      <c r="A426" s="1246"/>
      <c r="B426" s="355"/>
      <c r="C426" s="1246"/>
      <c r="D426" s="1271"/>
      <c r="E426" s="1135"/>
      <c r="F426" s="1982"/>
      <c r="G426" s="1236"/>
      <c r="H426" s="1072"/>
      <c r="I426" s="1072"/>
      <c r="J426" s="1072"/>
      <c r="K426" s="1072"/>
      <c r="L426" s="1072"/>
      <c r="M426" s="1072"/>
      <c r="N426" s="1072"/>
      <c r="O426" s="1072"/>
      <c r="P426" s="1072"/>
      <c r="Q426" s="1072"/>
      <c r="R426" s="1072"/>
      <c r="S426" s="1072"/>
      <c r="T426" s="1072"/>
      <c r="U426" s="1072"/>
      <c r="V426" s="1072"/>
      <c r="W426" s="1072"/>
      <c r="X426" s="1072"/>
      <c r="Y426" s="1072"/>
      <c r="Z426" s="1072"/>
      <c r="AA426" s="1072"/>
      <c r="AB426" s="1072"/>
      <c r="AC426" s="1072"/>
      <c r="AD426" s="1072"/>
      <c r="AE426" s="1072"/>
      <c r="AF426" s="1072"/>
      <c r="AG426" s="1072"/>
      <c r="AH426" s="1072"/>
      <c r="AI426" s="1072"/>
      <c r="AJ426" s="1072"/>
      <c r="AK426" s="1072"/>
      <c r="AL426" s="1072"/>
      <c r="AM426" s="1072"/>
      <c r="AN426" s="1072"/>
      <c r="AO426" s="1072"/>
      <c r="AP426" s="1072"/>
      <c r="AQ426" s="1072"/>
      <c r="AR426" s="1072"/>
      <c r="AS426" s="1072"/>
      <c r="AT426" s="1072"/>
      <c r="AU426" s="1072"/>
      <c r="AV426" s="1072"/>
      <c r="AW426" s="1072"/>
      <c r="AX426" s="1072"/>
      <c r="AY426" s="1072"/>
      <c r="AZ426" s="1072"/>
      <c r="BA426" s="1072"/>
      <c r="BB426" s="1072"/>
      <c r="BC426" s="1072"/>
      <c r="BD426" s="1072"/>
      <c r="BE426" s="1072"/>
      <c r="BF426" s="1072"/>
      <c r="BG426" s="1072"/>
      <c r="BH426" s="1072"/>
      <c r="BI426" s="1072"/>
      <c r="BJ426" s="1072"/>
      <c r="BK426" s="1072"/>
      <c r="BL426" s="1072"/>
      <c r="BM426" s="1072"/>
      <c r="BN426" s="1072"/>
      <c r="BO426" s="1072"/>
      <c r="BP426" s="1072"/>
      <c r="BQ426" s="1072"/>
      <c r="BR426" s="1072"/>
      <c r="BS426" s="1072"/>
      <c r="BT426" s="1072"/>
      <c r="BU426" s="1072"/>
      <c r="BV426" s="1072"/>
      <c r="BW426" s="1072"/>
      <c r="BX426" s="1072"/>
      <c r="BY426" s="1072"/>
      <c r="BZ426" s="1072"/>
      <c r="CA426" s="1072"/>
      <c r="CB426" s="1072"/>
      <c r="CC426" s="1072"/>
      <c r="CD426" s="1072"/>
      <c r="CE426" s="1072"/>
      <c r="CF426" s="1072"/>
      <c r="CG426" s="1072"/>
      <c r="CH426" s="1072"/>
      <c r="CI426" s="1072"/>
      <c r="CJ426" s="1072"/>
      <c r="CK426" s="1072"/>
      <c r="CL426" s="1072"/>
      <c r="CM426" s="1072"/>
      <c r="CN426" s="1072"/>
      <c r="CO426" s="1072"/>
      <c r="CP426" s="1072"/>
      <c r="CQ426" s="1072"/>
      <c r="CR426" s="1072"/>
      <c r="CS426" s="1072"/>
      <c r="CT426" s="1072"/>
      <c r="CU426" s="1072"/>
      <c r="CV426" s="1072"/>
      <c r="CW426" s="1072"/>
      <c r="CX426" s="1072"/>
      <c r="CY426" s="1072"/>
      <c r="CZ426" s="1072"/>
      <c r="DA426" s="1072"/>
      <c r="DB426" s="1072"/>
      <c r="DC426" s="1072"/>
      <c r="DD426" s="1072"/>
      <c r="DE426" s="1072"/>
      <c r="DF426" s="1072"/>
      <c r="DG426" s="1072"/>
      <c r="DH426" s="1072"/>
      <c r="DI426" s="1072"/>
    </row>
    <row r="427" spans="1:113">
      <c r="A427" s="1246"/>
      <c r="B427" s="355"/>
      <c r="C427" s="1246"/>
      <c r="D427" s="1271"/>
      <c r="E427" s="1135"/>
      <c r="F427" s="1982"/>
      <c r="G427" s="1236"/>
      <c r="H427" s="1072"/>
      <c r="I427" s="1072"/>
      <c r="J427" s="1072"/>
      <c r="K427" s="1072"/>
      <c r="L427" s="1072"/>
      <c r="M427" s="1072"/>
      <c r="N427" s="1072"/>
      <c r="O427" s="1072"/>
      <c r="P427" s="1072"/>
      <c r="Q427" s="1072"/>
      <c r="R427" s="1072"/>
      <c r="S427" s="1072"/>
      <c r="T427" s="1072"/>
      <c r="U427" s="1072"/>
      <c r="V427" s="1072"/>
      <c r="W427" s="1072"/>
      <c r="X427" s="1072"/>
      <c r="Y427" s="1072"/>
      <c r="Z427" s="1072"/>
      <c r="AA427" s="1072"/>
      <c r="AB427" s="1072"/>
      <c r="AC427" s="1072"/>
      <c r="AD427" s="1072"/>
      <c r="AE427" s="1072"/>
      <c r="AF427" s="1072"/>
      <c r="AG427" s="1072"/>
      <c r="AH427" s="1072"/>
      <c r="AI427" s="1072"/>
      <c r="AJ427" s="1072"/>
      <c r="AK427" s="1072"/>
      <c r="AL427" s="1072"/>
      <c r="AM427" s="1072"/>
      <c r="AN427" s="1072"/>
      <c r="AO427" s="1072"/>
      <c r="AP427" s="1072"/>
      <c r="AQ427" s="1072"/>
      <c r="AR427" s="1072"/>
      <c r="AS427" s="1072"/>
      <c r="AT427" s="1072"/>
      <c r="AU427" s="1072"/>
      <c r="AV427" s="1072"/>
      <c r="AW427" s="1072"/>
      <c r="AX427" s="1072"/>
      <c r="AY427" s="1072"/>
      <c r="AZ427" s="1072"/>
      <c r="BA427" s="1072"/>
      <c r="BB427" s="1072"/>
      <c r="BC427" s="1072"/>
      <c r="BD427" s="1072"/>
      <c r="BE427" s="1072"/>
      <c r="BF427" s="1072"/>
      <c r="BG427" s="1072"/>
      <c r="BH427" s="1072"/>
      <c r="BI427" s="1072"/>
      <c r="BJ427" s="1072"/>
      <c r="BK427" s="1072"/>
      <c r="BL427" s="1072"/>
      <c r="BM427" s="1072"/>
      <c r="BN427" s="1072"/>
      <c r="BO427" s="1072"/>
      <c r="BP427" s="1072"/>
      <c r="BQ427" s="1072"/>
      <c r="BR427" s="1072"/>
      <c r="BS427" s="1072"/>
      <c r="BT427" s="1072"/>
      <c r="BU427" s="1072"/>
      <c r="BV427" s="1072"/>
      <c r="BW427" s="1072"/>
      <c r="BX427" s="1072"/>
      <c r="BY427" s="1072"/>
      <c r="BZ427" s="1072"/>
      <c r="CA427" s="1072"/>
      <c r="CB427" s="1072"/>
      <c r="CC427" s="1072"/>
      <c r="CD427" s="1072"/>
      <c r="CE427" s="1072"/>
      <c r="CF427" s="1072"/>
      <c r="CG427" s="1072"/>
      <c r="CH427" s="1072"/>
      <c r="CI427" s="1072"/>
      <c r="CJ427" s="1072"/>
      <c r="CK427" s="1072"/>
      <c r="CL427" s="1072"/>
      <c r="CM427" s="1072"/>
      <c r="CN427" s="1072"/>
      <c r="CO427" s="1072"/>
      <c r="CP427" s="1072"/>
      <c r="CQ427" s="1072"/>
      <c r="CR427" s="1072"/>
      <c r="CS427" s="1072"/>
      <c r="CT427" s="1072"/>
      <c r="CU427" s="1072"/>
      <c r="CV427" s="1072"/>
      <c r="CW427" s="1072"/>
      <c r="CX427" s="1072"/>
      <c r="CY427" s="1072"/>
      <c r="CZ427" s="1072"/>
      <c r="DA427" s="1072"/>
      <c r="DB427" s="1072"/>
      <c r="DC427" s="1072"/>
      <c r="DD427" s="1072"/>
      <c r="DE427" s="1072"/>
      <c r="DF427" s="1072"/>
      <c r="DG427" s="1072"/>
      <c r="DH427" s="1072"/>
      <c r="DI427" s="1072"/>
    </row>
    <row r="428" spans="1:113" s="1075" customFormat="1">
      <c r="A428" s="1246"/>
      <c r="B428" s="355"/>
      <c r="C428" s="1246"/>
      <c r="D428" s="1271"/>
      <c r="E428" s="1135"/>
      <c r="F428" s="1982"/>
      <c r="G428" s="1236"/>
      <c r="H428" s="1074"/>
      <c r="I428" s="1074"/>
      <c r="J428" s="1074"/>
      <c r="K428" s="1074"/>
      <c r="L428" s="1074"/>
      <c r="M428" s="1074"/>
      <c r="N428" s="1074"/>
      <c r="O428" s="1074"/>
      <c r="P428" s="1074"/>
      <c r="Q428" s="1074"/>
      <c r="R428" s="1074"/>
      <c r="S428" s="1074"/>
      <c r="T428" s="1074"/>
      <c r="U428" s="1074"/>
      <c r="V428" s="1074"/>
      <c r="W428" s="1074"/>
      <c r="X428" s="1074"/>
      <c r="Y428" s="1074"/>
      <c r="Z428" s="1074"/>
      <c r="AA428" s="1074"/>
      <c r="AB428" s="1074"/>
      <c r="AC428" s="1074"/>
      <c r="AD428" s="1074"/>
      <c r="AE428" s="1074"/>
      <c r="AF428" s="1074"/>
      <c r="AG428" s="1074"/>
      <c r="AH428" s="1074"/>
      <c r="AI428" s="1074"/>
      <c r="AJ428" s="1074"/>
      <c r="AK428" s="1074"/>
      <c r="AL428" s="1074"/>
      <c r="AM428" s="1074"/>
      <c r="AN428" s="1074"/>
      <c r="AO428" s="1074"/>
      <c r="AP428" s="1074"/>
      <c r="AQ428" s="1074"/>
      <c r="AR428" s="1074"/>
      <c r="AS428" s="1074"/>
      <c r="AT428" s="1074"/>
      <c r="AU428" s="1074"/>
      <c r="AV428" s="1074"/>
      <c r="AW428" s="1074"/>
      <c r="AX428" s="1074"/>
      <c r="AY428" s="1074"/>
      <c r="AZ428" s="1074"/>
      <c r="BA428" s="1074"/>
      <c r="BB428" s="1074"/>
      <c r="BC428" s="1074"/>
      <c r="BD428" s="1074"/>
      <c r="BE428" s="1074"/>
      <c r="BF428" s="1074"/>
      <c r="BG428" s="1074"/>
      <c r="BH428" s="1074"/>
      <c r="BI428" s="1074"/>
      <c r="BJ428" s="1074"/>
      <c r="BK428" s="1074"/>
      <c r="BL428" s="1074"/>
      <c r="BM428" s="1074"/>
      <c r="BN428" s="1074"/>
      <c r="BO428" s="1074"/>
      <c r="BP428" s="1074"/>
      <c r="BQ428" s="1074"/>
      <c r="BR428" s="1074"/>
      <c r="BS428" s="1074"/>
      <c r="BT428" s="1074"/>
      <c r="BU428" s="1074"/>
      <c r="BV428" s="1074"/>
      <c r="BW428" s="1074"/>
      <c r="BX428" s="1074"/>
      <c r="BY428" s="1074"/>
      <c r="BZ428" s="1074"/>
      <c r="CA428" s="1074"/>
      <c r="CB428" s="1074"/>
      <c r="CC428" s="1074"/>
      <c r="CD428" s="1074"/>
      <c r="CE428" s="1074"/>
      <c r="CF428" s="1074"/>
      <c r="CG428" s="1074"/>
      <c r="CH428" s="1074"/>
      <c r="CI428" s="1074"/>
      <c r="CJ428" s="1074"/>
      <c r="CK428" s="1074"/>
      <c r="CL428" s="1074"/>
      <c r="CM428" s="1074"/>
      <c r="CN428" s="1074"/>
      <c r="CO428" s="1074"/>
      <c r="CP428" s="1074"/>
      <c r="CQ428" s="1074"/>
      <c r="CR428" s="1074"/>
      <c r="CS428" s="1074"/>
      <c r="CT428" s="1074"/>
      <c r="CU428" s="1074"/>
      <c r="CV428" s="1074"/>
      <c r="CW428" s="1074"/>
      <c r="CX428" s="1074"/>
      <c r="CY428" s="1074"/>
      <c r="CZ428" s="1074"/>
      <c r="DA428" s="1074"/>
      <c r="DB428" s="1074"/>
      <c r="DC428" s="1074"/>
      <c r="DD428" s="1074"/>
      <c r="DE428" s="1074"/>
      <c r="DF428" s="1074"/>
      <c r="DG428" s="1074"/>
      <c r="DH428" s="1074"/>
      <c r="DI428" s="1074"/>
    </row>
    <row r="429" spans="1:113" s="1075" customFormat="1">
      <c r="A429" s="1246"/>
      <c r="B429" s="355"/>
      <c r="C429" s="1246"/>
      <c r="D429" s="1271"/>
      <c r="E429" s="1135"/>
      <c r="F429" s="1982"/>
      <c r="G429" s="1236"/>
      <c r="H429" s="1074"/>
      <c r="I429" s="1074"/>
      <c r="J429" s="1074"/>
      <c r="K429" s="1074"/>
      <c r="L429" s="1074"/>
      <c r="M429" s="1074"/>
      <c r="N429" s="1074"/>
      <c r="O429" s="1074"/>
      <c r="P429" s="1074"/>
      <c r="Q429" s="1074"/>
      <c r="R429" s="1074"/>
      <c r="S429" s="1074"/>
      <c r="T429" s="1074"/>
      <c r="U429" s="1074"/>
      <c r="V429" s="1074"/>
      <c r="W429" s="1074"/>
      <c r="X429" s="1074"/>
      <c r="Y429" s="1074"/>
      <c r="Z429" s="1074"/>
      <c r="AA429" s="1074"/>
      <c r="AB429" s="1074"/>
      <c r="AC429" s="1074"/>
      <c r="AD429" s="1074"/>
      <c r="AE429" s="1074"/>
      <c r="AF429" s="1074"/>
      <c r="AG429" s="1074"/>
      <c r="AH429" s="1074"/>
      <c r="AI429" s="1074"/>
      <c r="AJ429" s="1074"/>
      <c r="AK429" s="1074"/>
      <c r="AL429" s="1074"/>
      <c r="AM429" s="1074"/>
      <c r="AN429" s="1074"/>
      <c r="AO429" s="1074"/>
      <c r="AP429" s="1074"/>
      <c r="AQ429" s="1074"/>
      <c r="AR429" s="1074"/>
      <c r="AS429" s="1074"/>
      <c r="AT429" s="1074"/>
      <c r="AU429" s="1074"/>
      <c r="AV429" s="1074"/>
      <c r="AW429" s="1074"/>
      <c r="AX429" s="1074"/>
      <c r="AY429" s="1074"/>
      <c r="AZ429" s="1074"/>
      <c r="BA429" s="1074"/>
      <c r="BB429" s="1074"/>
      <c r="BC429" s="1074"/>
      <c r="BD429" s="1074"/>
      <c r="BE429" s="1074"/>
      <c r="BF429" s="1074"/>
      <c r="BG429" s="1074"/>
      <c r="BH429" s="1074"/>
      <c r="BI429" s="1074"/>
      <c r="BJ429" s="1074"/>
      <c r="BK429" s="1074"/>
      <c r="BL429" s="1074"/>
      <c r="BM429" s="1074"/>
      <c r="BN429" s="1074"/>
      <c r="BO429" s="1074"/>
      <c r="BP429" s="1074"/>
      <c r="BQ429" s="1074"/>
      <c r="BR429" s="1074"/>
      <c r="BS429" s="1074"/>
      <c r="BT429" s="1074"/>
      <c r="BU429" s="1074"/>
      <c r="BV429" s="1074"/>
      <c r="BW429" s="1074"/>
      <c r="BX429" s="1074"/>
      <c r="BY429" s="1074"/>
      <c r="BZ429" s="1074"/>
      <c r="CA429" s="1074"/>
      <c r="CB429" s="1074"/>
      <c r="CC429" s="1074"/>
      <c r="CD429" s="1074"/>
      <c r="CE429" s="1074"/>
      <c r="CF429" s="1074"/>
      <c r="CG429" s="1074"/>
      <c r="CH429" s="1074"/>
      <c r="CI429" s="1074"/>
      <c r="CJ429" s="1074"/>
      <c r="CK429" s="1074"/>
      <c r="CL429" s="1074"/>
      <c r="CM429" s="1074"/>
      <c r="CN429" s="1074"/>
      <c r="CO429" s="1074"/>
      <c r="CP429" s="1074"/>
      <c r="CQ429" s="1074"/>
      <c r="CR429" s="1074"/>
      <c r="CS429" s="1074"/>
      <c r="CT429" s="1074"/>
      <c r="CU429" s="1074"/>
      <c r="CV429" s="1074"/>
      <c r="CW429" s="1074"/>
      <c r="CX429" s="1074"/>
      <c r="CY429" s="1074"/>
      <c r="CZ429" s="1074"/>
      <c r="DA429" s="1074"/>
      <c r="DB429" s="1074"/>
      <c r="DC429" s="1074"/>
      <c r="DD429" s="1074"/>
      <c r="DE429" s="1074"/>
      <c r="DF429" s="1074"/>
      <c r="DG429" s="1074"/>
      <c r="DH429" s="1074"/>
      <c r="DI429" s="1074"/>
    </row>
    <row r="430" spans="1:113" s="1075" customFormat="1">
      <c r="A430" s="1246"/>
      <c r="B430" s="355"/>
      <c r="C430" s="1258"/>
      <c r="D430" s="1275"/>
      <c r="E430" s="1135"/>
      <c r="F430" s="1982"/>
      <c r="G430" s="317"/>
      <c r="H430" s="1074"/>
      <c r="I430" s="1074"/>
      <c r="J430" s="1074"/>
      <c r="K430" s="1074"/>
      <c r="L430" s="1074"/>
      <c r="M430" s="1074"/>
      <c r="N430" s="1074"/>
      <c r="O430" s="1074"/>
      <c r="P430" s="1074"/>
      <c r="Q430" s="1074"/>
      <c r="R430" s="1074"/>
      <c r="S430" s="1074"/>
      <c r="T430" s="1074"/>
      <c r="U430" s="1074"/>
      <c r="V430" s="1074"/>
      <c r="W430" s="1074"/>
      <c r="X430" s="1074"/>
      <c r="Y430" s="1074"/>
      <c r="Z430" s="1074"/>
      <c r="AA430" s="1074"/>
      <c r="AB430" s="1074"/>
      <c r="AC430" s="1074"/>
      <c r="AD430" s="1074"/>
      <c r="AE430" s="1074"/>
      <c r="AF430" s="1074"/>
      <c r="AG430" s="1074"/>
      <c r="AH430" s="1074"/>
      <c r="AI430" s="1074"/>
      <c r="AJ430" s="1074"/>
      <c r="AK430" s="1074"/>
      <c r="AL430" s="1074"/>
      <c r="AM430" s="1074"/>
      <c r="AN430" s="1074"/>
      <c r="AO430" s="1074"/>
      <c r="AP430" s="1074"/>
      <c r="AQ430" s="1074"/>
      <c r="AR430" s="1074"/>
      <c r="AS430" s="1074"/>
      <c r="AT430" s="1074"/>
      <c r="AU430" s="1074"/>
      <c r="AV430" s="1074"/>
      <c r="AW430" s="1074"/>
      <c r="AX430" s="1074"/>
      <c r="AY430" s="1074"/>
      <c r="AZ430" s="1074"/>
      <c r="BA430" s="1074"/>
      <c r="BB430" s="1074"/>
      <c r="BC430" s="1074"/>
      <c r="BD430" s="1074"/>
      <c r="BE430" s="1074"/>
      <c r="BF430" s="1074"/>
      <c r="BG430" s="1074"/>
      <c r="BH430" s="1074"/>
      <c r="BI430" s="1074"/>
      <c r="BJ430" s="1074"/>
      <c r="BK430" s="1074"/>
      <c r="BL430" s="1074"/>
      <c r="BM430" s="1074"/>
      <c r="BN430" s="1074"/>
      <c r="BO430" s="1074"/>
      <c r="BP430" s="1074"/>
      <c r="BQ430" s="1074"/>
      <c r="BR430" s="1074"/>
      <c r="BS430" s="1074"/>
      <c r="BT430" s="1074"/>
      <c r="BU430" s="1074"/>
      <c r="BV430" s="1074"/>
      <c r="BW430" s="1074"/>
      <c r="BX430" s="1074"/>
      <c r="BY430" s="1074"/>
      <c r="BZ430" s="1074"/>
      <c r="CA430" s="1074"/>
      <c r="CB430" s="1074"/>
      <c r="CC430" s="1074"/>
      <c r="CD430" s="1074"/>
      <c r="CE430" s="1074"/>
      <c r="CF430" s="1074"/>
      <c r="CG430" s="1074"/>
      <c r="CH430" s="1074"/>
      <c r="CI430" s="1074"/>
      <c r="CJ430" s="1074"/>
      <c r="CK430" s="1074"/>
      <c r="CL430" s="1074"/>
      <c r="CM430" s="1074"/>
      <c r="CN430" s="1074"/>
      <c r="CO430" s="1074"/>
      <c r="CP430" s="1074"/>
      <c r="CQ430" s="1074"/>
      <c r="CR430" s="1074"/>
      <c r="CS430" s="1074"/>
      <c r="CT430" s="1074"/>
      <c r="CU430" s="1074"/>
      <c r="CV430" s="1074"/>
      <c r="CW430" s="1074"/>
      <c r="CX430" s="1074"/>
      <c r="CY430" s="1074"/>
      <c r="CZ430" s="1074"/>
      <c r="DA430" s="1074"/>
      <c r="DB430" s="1074"/>
      <c r="DC430" s="1074"/>
      <c r="DD430" s="1074"/>
      <c r="DE430" s="1074"/>
      <c r="DF430" s="1074"/>
      <c r="DG430" s="1074"/>
      <c r="DH430" s="1074"/>
      <c r="DI430" s="1074"/>
    </row>
    <row r="431" spans="1:113" s="1075" customFormat="1">
      <c r="A431" s="1246"/>
      <c r="B431" s="1225"/>
      <c r="C431" s="1246"/>
      <c r="D431" s="1275"/>
      <c r="E431" s="1135"/>
      <c r="F431" s="1982"/>
      <c r="G431" s="317"/>
      <c r="H431" s="1074"/>
      <c r="I431" s="1074"/>
      <c r="J431" s="1074"/>
      <c r="K431" s="1074"/>
      <c r="L431" s="1074"/>
      <c r="M431" s="1074"/>
      <c r="N431" s="1074"/>
      <c r="O431" s="1074"/>
      <c r="P431" s="1074"/>
      <c r="Q431" s="1074"/>
      <c r="R431" s="1074"/>
      <c r="S431" s="1074"/>
      <c r="T431" s="1074"/>
      <c r="U431" s="1074"/>
      <c r="V431" s="1074"/>
      <c r="W431" s="1074"/>
      <c r="X431" s="1074"/>
      <c r="Y431" s="1074"/>
      <c r="Z431" s="1074"/>
      <c r="AA431" s="1074"/>
      <c r="AB431" s="1074"/>
      <c r="AC431" s="1074"/>
      <c r="AD431" s="1074"/>
      <c r="AE431" s="1074"/>
      <c r="AF431" s="1074"/>
      <c r="AG431" s="1074"/>
      <c r="AH431" s="1074"/>
      <c r="AI431" s="1074"/>
      <c r="AJ431" s="1074"/>
      <c r="AK431" s="1074"/>
      <c r="AL431" s="1074"/>
      <c r="AM431" s="1074"/>
      <c r="AN431" s="1074"/>
      <c r="AO431" s="1074"/>
      <c r="AP431" s="1074"/>
      <c r="AQ431" s="1074"/>
      <c r="AR431" s="1074"/>
      <c r="AS431" s="1074"/>
      <c r="AT431" s="1074"/>
      <c r="AU431" s="1074"/>
      <c r="AV431" s="1074"/>
      <c r="AW431" s="1074"/>
      <c r="AX431" s="1074"/>
      <c r="AY431" s="1074"/>
      <c r="AZ431" s="1074"/>
      <c r="BA431" s="1074"/>
      <c r="BB431" s="1074"/>
      <c r="BC431" s="1074"/>
      <c r="BD431" s="1074"/>
      <c r="BE431" s="1074"/>
      <c r="BF431" s="1074"/>
      <c r="BG431" s="1074"/>
      <c r="BH431" s="1074"/>
      <c r="BI431" s="1074"/>
      <c r="BJ431" s="1074"/>
      <c r="BK431" s="1074"/>
      <c r="BL431" s="1074"/>
      <c r="BM431" s="1074"/>
      <c r="BN431" s="1074"/>
      <c r="BO431" s="1074"/>
      <c r="BP431" s="1074"/>
      <c r="BQ431" s="1074"/>
      <c r="BR431" s="1074"/>
      <c r="BS431" s="1074"/>
      <c r="BT431" s="1074"/>
      <c r="BU431" s="1074"/>
      <c r="BV431" s="1074"/>
      <c r="BW431" s="1074"/>
      <c r="BX431" s="1074"/>
      <c r="BY431" s="1074"/>
      <c r="BZ431" s="1074"/>
      <c r="CA431" s="1074"/>
      <c r="CB431" s="1074"/>
      <c r="CC431" s="1074"/>
      <c r="CD431" s="1074"/>
      <c r="CE431" s="1074"/>
      <c r="CF431" s="1074"/>
      <c r="CG431" s="1074"/>
      <c r="CH431" s="1074"/>
      <c r="CI431" s="1074"/>
      <c r="CJ431" s="1074"/>
      <c r="CK431" s="1074"/>
      <c r="CL431" s="1074"/>
      <c r="CM431" s="1074"/>
      <c r="CN431" s="1074"/>
      <c r="CO431" s="1074"/>
      <c r="CP431" s="1074"/>
      <c r="CQ431" s="1074"/>
      <c r="CR431" s="1074"/>
      <c r="CS431" s="1074"/>
      <c r="CT431" s="1074"/>
      <c r="CU431" s="1074"/>
      <c r="CV431" s="1074"/>
      <c r="CW431" s="1074"/>
      <c r="CX431" s="1074"/>
      <c r="CY431" s="1074"/>
      <c r="CZ431" s="1074"/>
      <c r="DA431" s="1074"/>
      <c r="DB431" s="1074"/>
      <c r="DC431" s="1074"/>
      <c r="DD431" s="1074"/>
      <c r="DE431" s="1074"/>
      <c r="DF431" s="1074"/>
      <c r="DG431" s="1074"/>
      <c r="DH431" s="1074"/>
      <c r="DI431" s="1074"/>
    </row>
    <row r="432" spans="1:113" s="1075" customFormat="1">
      <c r="A432" s="1246"/>
      <c r="B432" s="355"/>
      <c r="C432" s="1276"/>
      <c r="D432" s="1277"/>
      <c r="E432" s="1135"/>
      <c r="F432" s="1982"/>
      <c r="G432" s="317"/>
      <c r="H432" s="1074"/>
      <c r="I432" s="1074"/>
      <c r="J432" s="1074"/>
      <c r="K432" s="1074"/>
      <c r="L432" s="1074"/>
      <c r="M432" s="1074"/>
      <c r="N432" s="1074"/>
      <c r="O432" s="1074"/>
      <c r="P432" s="1074"/>
      <c r="Q432" s="1074"/>
      <c r="R432" s="1074"/>
      <c r="S432" s="1074"/>
      <c r="T432" s="1074"/>
      <c r="U432" s="1074"/>
      <c r="V432" s="1074"/>
      <c r="W432" s="1074"/>
      <c r="X432" s="1074"/>
      <c r="Y432" s="1074"/>
      <c r="Z432" s="1074"/>
      <c r="AA432" s="1074"/>
      <c r="AB432" s="1074"/>
      <c r="AC432" s="1074"/>
      <c r="AD432" s="1074"/>
      <c r="AE432" s="1074"/>
      <c r="AF432" s="1074"/>
      <c r="AG432" s="1074"/>
      <c r="AH432" s="1074"/>
      <c r="AI432" s="1074"/>
      <c r="AJ432" s="1074"/>
      <c r="AK432" s="1074"/>
      <c r="AL432" s="1074"/>
      <c r="AM432" s="1074"/>
      <c r="AN432" s="1074"/>
      <c r="AO432" s="1074"/>
      <c r="AP432" s="1074"/>
      <c r="AQ432" s="1074"/>
      <c r="AR432" s="1074"/>
      <c r="AS432" s="1074"/>
      <c r="AT432" s="1074"/>
      <c r="AU432" s="1074"/>
      <c r="AV432" s="1074"/>
      <c r="AW432" s="1074"/>
      <c r="AX432" s="1074"/>
      <c r="AY432" s="1074"/>
      <c r="AZ432" s="1074"/>
      <c r="BA432" s="1074"/>
      <c r="BB432" s="1074"/>
      <c r="BC432" s="1074"/>
      <c r="BD432" s="1074"/>
      <c r="BE432" s="1074"/>
      <c r="BF432" s="1074"/>
      <c r="BG432" s="1074"/>
      <c r="BH432" s="1074"/>
      <c r="BI432" s="1074"/>
      <c r="BJ432" s="1074"/>
      <c r="BK432" s="1074"/>
      <c r="BL432" s="1074"/>
      <c r="BM432" s="1074"/>
      <c r="BN432" s="1074"/>
      <c r="BO432" s="1074"/>
      <c r="BP432" s="1074"/>
      <c r="BQ432" s="1074"/>
      <c r="BR432" s="1074"/>
      <c r="BS432" s="1074"/>
      <c r="BT432" s="1074"/>
      <c r="BU432" s="1074"/>
      <c r="BV432" s="1074"/>
      <c r="BW432" s="1074"/>
      <c r="BX432" s="1074"/>
      <c r="BY432" s="1074"/>
      <c r="BZ432" s="1074"/>
      <c r="CA432" s="1074"/>
      <c r="CB432" s="1074"/>
      <c r="CC432" s="1074"/>
      <c r="CD432" s="1074"/>
      <c r="CE432" s="1074"/>
      <c r="CF432" s="1074"/>
      <c r="CG432" s="1074"/>
      <c r="CH432" s="1074"/>
      <c r="CI432" s="1074"/>
      <c r="CJ432" s="1074"/>
      <c r="CK432" s="1074"/>
      <c r="CL432" s="1074"/>
      <c r="CM432" s="1074"/>
      <c r="CN432" s="1074"/>
      <c r="CO432" s="1074"/>
      <c r="CP432" s="1074"/>
      <c r="CQ432" s="1074"/>
      <c r="CR432" s="1074"/>
      <c r="CS432" s="1074"/>
      <c r="CT432" s="1074"/>
      <c r="CU432" s="1074"/>
      <c r="CV432" s="1074"/>
      <c r="CW432" s="1074"/>
      <c r="CX432" s="1074"/>
      <c r="CY432" s="1074"/>
      <c r="CZ432" s="1074"/>
      <c r="DA432" s="1074"/>
      <c r="DB432" s="1074"/>
      <c r="DC432" s="1074"/>
      <c r="DD432" s="1074"/>
      <c r="DE432" s="1074"/>
      <c r="DF432" s="1074"/>
      <c r="DG432" s="1074"/>
      <c r="DH432" s="1074"/>
      <c r="DI432" s="1074"/>
    </row>
    <row r="433" spans="1:113" s="1075" customFormat="1">
      <c r="A433" s="1246"/>
      <c r="B433" s="355"/>
      <c r="C433" s="1246"/>
      <c r="D433" s="1247"/>
      <c r="E433" s="1128"/>
      <c r="F433" s="1981"/>
      <c r="G433" s="1236"/>
      <c r="H433" s="1074"/>
      <c r="I433" s="1074"/>
      <c r="J433" s="1074"/>
      <c r="K433" s="1074"/>
      <c r="L433" s="1074"/>
      <c r="M433" s="1074"/>
      <c r="N433" s="1074"/>
      <c r="O433" s="1074"/>
      <c r="P433" s="1074"/>
      <c r="Q433" s="1074"/>
      <c r="R433" s="1074"/>
      <c r="S433" s="1074"/>
      <c r="T433" s="1074"/>
      <c r="U433" s="1074"/>
      <c r="V433" s="1074"/>
      <c r="W433" s="1074"/>
      <c r="X433" s="1074"/>
      <c r="Y433" s="1074"/>
      <c r="Z433" s="1074"/>
      <c r="AA433" s="1074"/>
      <c r="AB433" s="1074"/>
      <c r="AC433" s="1074"/>
      <c r="AD433" s="1074"/>
      <c r="AE433" s="1074"/>
      <c r="AF433" s="1074"/>
      <c r="AG433" s="1074"/>
      <c r="AH433" s="1074"/>
      <c r="AI433" s="1074"/>
      <c r="AJ433" s="1074"/>
      <c r="AK433" s="1074"/>
      <c r="AL433" s="1074"/>
      <c r="AM433" s="1074"/>
      <c r="AN433" s="1074"/>
      <c r="AO433" s="1074"/>
      <c r="AP433" s="1074"/>
      <c r="AQ433" s="1074"/>
      <c r="AR433" s="1074"/>
      <c r="AS433" s="1074"/>
      <c r="AT433" s="1074"/>
      <c r="AU433" s="1074"/>
      <c r="AV433" s="1074"/>
      <c r="AW433" s="1074"/>
      <c r="AX433" s="1074"/>
      <c r="AY433" s="1074"/>
      <c r="AZ433" s="1074"/>
      <c r="BA433" s="1074"/>
      <c r="BB433" s="1074"/>
      <c r="BC433" s="1074"/>
      <c r="BD433" s="1074"/>
      <c r="BE433" s="1074"/>
      <c r="BF433" s="1074"/>
      <c r="BG433" s="1074"/>
      <c r="BH433" s="1074"/>
      <c r="BI433" s="1074"/>
      <c r="BJ433" s="1074"/>
      <c r="BK433" s="1074"/>
      <c r="BL433" s="1074"/>
      <c r="BM433" s="1074"/>
      <c r="BN433" s="1074"/>
      <c r="BO433" s="1074"/>
      <c r="BP433" s="1074"/>
      <c r="BQ433" s="1074"/>
      <c r="BR433" s="1074"/>
      <c r="BS433" s="1074"/>
      <c r="BT433" s="1074"/>
      <c r="BU433" s="1074"/>
      <c r="BV433" s="1074"/>
      <c r="BW433" s="1074"/>
      <c r="BX433" s="1074"/>
      <c r="BY433" s="1074"/>
      <c r="BZ433" s="1074"/>
      <c r="CA433" s="1074"/>
      <c r="CB433" s="1074"/>
      <c r="CC433" s="1074"/>
      <c r="CD433" s="1074"/>
      <c r="CE433" s="1074"/>
      <c r="CF433" s="1074"/>
      <c r="CG433" s="1074"/>
      <c r="CH433" s="1074"/>
      <c r="CI433" s="1074"/>
      <c r="CJ433" s="1074"/>
      <c r="CK433" s="1074"/>
      <c r="CL433" s="1074"/>
      <c r="CM433" s="1074"/>
      <c r="CN433" s="1074"/>
      <c r="CO433" s="1074"/>
      <c r="CP433" s="1074"/>
      <c r="CQ433" s="1074"/>
      <c r="CR433" s="1074"/>
      <c r="CS433" s="1074"/>
      <c r="CT433" s="1074"/>
      <c r="CU433" s="1074"/>
      <c r="CV433" s="1074"/>
      <c r="CW433" s="1074"/>
      <c r="CX433" s="1074"/>
      <c r="CY433" s="1074"/>
      <c r="CZ433" s="1074"/>
      <c r="DA433" s="1074"/>
      <c r="DB433" s="1074"/>
      <c r="DC433" s="1074"/>
      <c r="DD433" s="1074"/>
      <c r="DE433" s="1074"/>
      <c r="DF433" s="1074"/>
      <c r="DG433" s="1074"/>
      <c r="DH433" s="1074"/>
      <c r="DI433" s="1074"/>
    </row>
    <row r="434" spans="1:113" s="1075" customFormat="1">
      <c r="A434" s="1246"/>
      <c r="B434" s="355"/>
      <c r="C434" s="1246"/>
      <c r="D434" s="1247"/>
      <c r="E434" s="1128"/>
      <c r="F434" s="1981"/>
      <c r="G434" s="1236"/>
      <c r="H434" s="1074"/>
      <c r="I434" s="1074"/>
      <c r="J434" s="1074"/>
      <c r="K434" s="1074"/>
      <c r="L434" s="1074"/>
      <c r="M434" s="1074"/>
      <c r="N434" s="1074"/>
      <c r="O434" s="1074"/>
      <c r="P434" s="1074"/>
      <c r="Q434" s="1074"/>
      <c r="R434" s="1074"/>
      <c r="S434" s="1074"/>
      <c r="T434" s="1074"/>
      <c r="U434" s="1074"/>
      <c r="V434" s="1074"/>
      <c r="W434" s="1074"/>
      <c r="X434" s="1074"/>
      <c r="Y434" s="1074"/>
      <c r="Z434" s="1074"/>
      <c r="AA434" s="1074"/>
      <c r="AB434" s="1074"/>
      <c r="AC434" s="1074"/>
      <c r="AD434" s="1074"/>
      <c r="AE434" s="1074"/>
      <c r="AF434" s="1074"/>
      <c r="AG434" s="1074"/>
      <c r="AH434" s="1074"/>
      <c r="AI434" s="1074"/>
      <c r="AJ434" s="1074"/>
      <c r="AK434" s="1074"/>
      <c r="AL434" s="1074"/>
      <c r="AM434" s="1074"/>
      <c r="AN434" s="1074"/>
      <c r="AO434" s="1074"/>
      <c r="AP434" s="1074"/>
      <c r="AQ434" s="1074"/>
      <c r="AR434" s="1074"/>
      <c r="AS434" s="1074"/>
      <c r="AT434" s="1074"/>
      <c r="AU434" s="1074"/>
      <c r="AV434" s="1074"/>
      <c r="AW434" s="1074"/>
      <c r="AX434" s="1074"/>
      <c r="AY434" s="1074"/>
      <c r="AZ434" s="1074"/>
      <c r="BA434" s="1074"/>
      <c r="BB434" s="1074"/>
      <c r="BC434" s="1074"/>
      <c r="BD434" s="1074"/>
      <c r="BE434" s="1074"/>
      <c r="BF434" s="1074"/>
      <c r="BG434" s="1074"/>
      <c r="BH434" s="1074"/>
      <c r="BI434" s="1074"/>
      <c r="BJ434" s="1074"/>
      <c r="BK434" s="1074"/>
      <c r="BL434" s="1074"/>
      <c r="BM434" s="1074"/>
      <c r="BN434" s="1074"/>
      <c r="BO434" s="1074"/>
      <c r="BP434" s="1074"/>
      <c r="BQ434" s="1074"/>
      <c r="BR434" s="1074"/>
      <c r="BS434" s="1074"/>
      <c r="BT434" s="1074"/>
      <c r="BU434" s="1074"/>
      <c r="BV434" s="1074"/>
      <c r="BW434" s="1074"/>
      <c r="BX434" s="1074"/>
      <c r="BY434" s="1074"/>
      <c r="BZ434" s="1074"/>
      <c r="CA434" s="1074"/>
      <c r="CB434" s="1074"/>
      <c r="CC434" s="1074"/>
      <c r="CD434" s="1074"/>
      <c r="CE434" s="1074"/>
      <c r="CF434" s="1074"/>
      <c r="CG434" s="1074"/>
      <c r="CH434" s="1074"/>
      <c r="CI434" s="1074"/>
      <c r="CJ434" s="1074"/>
      <c r="CK434" s="1074"/>
      <c r="CL434" s="1074"/>
      <c r="CM434" s="1074"/>
      <c r="CN434" s="1074"/>
      <c r="CO434" s="1074"/>
      <c r="CP434" s="1074"/>
      <c r="CQ434" s="1074"/>
      <c r="CR434" s="1074"/>
      <c r="CS434" s="1074"/>
      <c r="CT434" s="1074"/>
      <c r="CU434" s="1074"/>
      <c r="CV434" s="1074"/>
      <c r="CW434" s="1074"/>
      <c r="CX434" s="1074"/>
      <c r="CY434" s="1074"/>
      <c r="CZ434" s="1074"/>
      <c r="DA434" s="1074"/>
      <c r="DB434" s="1074"/>
      <c r="DC434" s="1074"/>
      <c r="DD434" s="1074"/>
      <c r="DE434" s="1074"/>
      <c r="DF434" s="1074"/>
      <c r="DG434" s="1074"/>
      <c r="DH434" s="1074"/>
      <c r="DI434" s="1074"/>
    </row>
    <row r="435" spans="1:113" s="1075" customFormat="1">
      <c r="A435" s="1246"/>
      <c r="B435" s="355"/>
      <c r="C435" s="1246"/>
      <c r="D435" s="1247"/>
      <c r="E435" s="1128"/>
      <c r="F435" s="1981"/>
      <c r="G435" s="1236"/>
      <c r="H435" s="1074"/>
      <c r="I435" s="1074"/>
      <c r="J435" s="1074"/>
      <c r="K435" s="1074"/>
      <c r="L435" s="1074"/>
      <c r="M435" s="1074"/>
      <c r="N435" s="1074"/>
      <c r="O435" s="1074"/>
      <c r="P435" s="1074"/>
      <c r="Q435" s="1074"/>
      <c r="R435" s="1074"/>
      <c r="S435" s="1074"/>
      <c r="T435" s="1074"/>
      <c r="U435" s="1074"/>
      <c r="V435" s="1074"/>
      <c r="W435" s="1074"/>
      <c r="X435" s="1074"/>
      <c r="Y435" s="1074"/>
      <c r="Z435" s="1074"/>
      <c r="AA435" s="1074"/>
      <c r="AB435" s="1074"/>
      <c r="AC435" s="1074"/>
      <c r="AD435" s="1074"/>
      <c r="AE435" s="1074"/>
      <c r="AF435" s="1074"/>
      <c r="AG435" s="1074"/>
      <c r="AH435" s="1074"/>
      <c r="AI435" s="1074"/>
      <c r="AJ435" s="1074"/>
      <c r="AK435" s="1074"/>
      <c r="AL435" s="1074"/>
      <c r="AM435" s="1074"/>
      <c r="AN435" s="1074"/>
      <c r="AO435" s="1074"/>
      <c r="AP435" s="1074"/>
      <c r="AQ435" s="1074"/>
      <c r="AR435" s="1074"/>
      <c r="AS435" s="1074"/>
      <c r="AT435" s="1074"/>
      <c r="AU435" s="1074"/>
      <c r="AV435" s="1074"/>
      <c r="AW435" s="1074"/>
      <c r="AX435" s="1074"/>
      <c r="AY435" s="1074"/>
      <c r="AZ435" s="1074"/>
      <c r="BA435" s="1074"/>
      <c r="BB435" s="1074"/>
      <c r="BC435" s="1074"/>
      <c r="BD435" s="1074"/>
      <c r="BE435" s="1074"/>
      <c r="BF435" s="1074"/>
      <c r="BG435" s="1074"/>
      <c r="BH435" s="1074"/>
      <c r="BI435" s="1074"/>
      <c r="BJ435" s="1074"/>
      <c r="BK435" s="1074"/>
      <c r="BL435" s="1074"/>
      <c r="BM435" s="1074"/>
      <c r="BN435" s="1074"/>
      <c r="BO435" s="1074"/>
      <c r="BP435" s="1074"/>
      <c r="BQ435" s="1074"/>
      <c r="BR435" s="1074"/>
      <c r="BS435" s="1074"/>
      <c r="BT435" s="1074"/>
      <c r="BU435" s="1074"/>
      <c r="BV435" s="1074"/>
      <c r="BW435" s="1074"/>
      <c r="BX435" s="1074"/>
      <c r="BY435" s="1074"/>
      <c r="BZ435" s="1074"/>
      <c r="CA435" s="1074"/>
      <c r="CB435" s="1074"/>
      <c r="CC435" s="1074"/>
      <c r="CD435" s="1074"/>
      <c r="CE435" s="1074"/>
      <c r="CF435" s="1074"/>
      <c r="CG435" s="1074"/>
      <c r="CH435" s="1074"/>
      <c r="CI435" s="1074"/>
      <c r="CJ435" s="1074"/>
      <c r="CK435" s="1074"/>
      <c r="CL435" s="1074"/>
      <c r="CM435" s="1074"/>
      <c r="CN435" s="1074"/>
      <c r="CO435" s="1074"/>
      <c r="CP435" s="1074"/>
      <c r="CQ435" s="1074"/>
      <c r="CR435" s="1074"/>
      <c r="CS435" s="1074"/>
      <c r="CT435" s="1074"/>
      <c r="CU435" s="1074"/>
      <c r="CV435" s="1074"/>
      <c r="CW435" s="1074"/>
      <c r="CX435" s="1074"/>
      <c r="CY435" s="1074"/>
      <c r="CZ435" s="1074"/>
      <c r="DA435" s="1074"/>
      <c r="DB435" s="1074"/>
      <c r="DC435" s="1074"/>
      <c r="DD435" s="1074"/>
      <c r="DE435" s="1074"/>
      <c r="DF435" s="1074"/>
      <c r="DG435" s="1074"/>
      <c r="DH435" s="1074"/>
      <c r="DI435" s="1074"/>
    </row>
    <row r="436" spans="1:113" s="1075" customFormat="1">
      <c r="A436" s="1246"/>
      <c r="B436" s="1248"/>
      <c r="C436" s="354"/>
      <c r="D436" s="346"/>
      <c r="E436" s="1128"/>
      <c r="F436" s="1981"/>
      <c r="G436" s="1236"/>
      <c r="H436" s="1074"/>
      <c r="I436" s="1074"/>
      <c r="J436" s="1074"/>
      <c r="K436" s="1074"/>
      <c r="L436" s="1074"/>
      <c r="M436" s="1074"/>
      <c r="N436" s="1074"/>
      <c r="O436" s="1074"/>
      <c r="P436" s="1074"/>
      <c r="Q436" s="1074"/>
      <c r="R436" s="1074"/>
      <c r="S436" s="1074"/>
      <c r="T436" s="1074"/>
      <c r="U436" s="1074"/>
      <c r="V436" s="1074"/>
      <c r="W436" s="1074"/>
      <c r="X436" s="1074"/>
      <c r="Y436" s="1074"/>
      <c r="Z436" s="1074"/>
      <c r="AA436" s="1074"/>
      <c r="AB436" s="1074"/>
      <c r="AC436" s="1074"/>
      <c r="AD436" s="1074"/>
      <c r="AE436" s="1074"/>
      <c r="AF436" s="1074"/>
      <c r="AG436" s="1074"/>
      <c r="AH436" s="1074"/>
      <c r="AI436" s="1074"/>
      <c r="AJ436" s="1074"/>
      <c r="AK436" s="1074"/>
      <c r="AL436" s="1074"/>
      <c r="AM436" s="1074"/>
      <c r="AN436" s="1074"/>
      <c r="AO436" s="1074"/>
      <c r="AP436" s="1074"/>
      <c r="AQ436" s="1074"/>
      <c r="AR436" s="1074"/>
      <c r="AS436" s="1074"/>
      <c r="AT436" s="1074"/>
      <c r="AU436" s="1074"/>
      <c r="AV436" s="1074"/>
      <c r="AW436" s="1074"/>
      <c r="AX436" s="1074"/>
      <c r="AY436" s="1074"/>
      <c r="AZ436" s="1074"/>
      <c r="BA436" s="1074"/>
      <c r="BB436" s="1074"/>
      <c r="BC436" s="1074"/>
      <c r="BD436" s="1074"/>
      <c r="BE436" s="1074"/>
      <c r="BF436" s="1074"/>
      <c r="BG436" s="1074"/>
      <c r="BH436" s="1074"/>
      <c r="BI436" s="1074"/>
      <c r="BJ436" s="1074"/>
      <c r="BK436" s="1074"/>
      <c r="BL436" s="1074"/>
      <c r="BM436" s="1074"/>
      <c r="BN436" s="1074"/>
      <c r="BO436" s="1074"/>
      <c r="BP436" s="1074"/>
      <c r="BQ436" s="1074"/>
      <c r="BR436" s="1074"/>
      <c r="BS436" s="1074"/>
      <c r="BT436" s="1074"/>
      <c r="BU436" s="1074"/>
      <c r="BV436" s="1074"/>
      <c r="BW436" s="1074"/>
      <c r="BX436" s="1074"/>
      <c r="BY436" s="1074"/>
      <c r="BZ436" s="1074"/>
      <c r="CA436" s="1074"/>
      <c r="CB436" s="1074"/>
      <c r="CC436" s="1074"/>
      <c r="CD436" s="1074"/>
      <c r="CE436" s="1074"/>
      <c r="CF436" s="1074"/>
      <c r="CG436" s="1074"/>
      <c r="CH436" s="1074"/>
      <c r="CI436" s="1074"/>
      <c r="CJ436" s="1074"/>
      <c r="CK436" s="1074"/>
      <c r="CL436" s="1074"/>
      <c r="CM436" s="1074"/>
      <c r="CN436" s="1074"/>
      <c r="CO436" s="1074"/>
      <c r="CP436" s="1074"/>
      <c r="CQ436" s="1074"/>
      <c r="CR436" s="1074"/>
      <c r="CS436" s="1074"/>
      <c r="CT436" s="1074"/>
      <c r="CU436" s="1074"/>
      <c r="CV436" s="1074"/>
      <c r="CW436" s="1074"/>
      <c r="CX436" s="1074"/>
      <c r="CY436" s="1074"/>
      <c r="CZ436" s="1074"/>
      <c r="DA436" s="1074"/>
      <c r="DB436" s="1074"/>
      <c r="DC436" s="1074"/>
      <c r="DD436" s="1074"/>
      <c r="DE436" s="1074"/>
      <c r="DF436" s="1074"/>
      <c r="DG436" s="1074"/>
      <c r="DH436" s="1074"/>
      <c r="DI436" s="1074"/>
    </row>
    <row r="437" spans="1:113" s="1075" customFormat="1">
      <c r="A437" s="1246"/>
      <c r="B437" s="1248"/>
      <c r="C437" s="354"/>
      <c r="D437" s="346"/>
      <c r="E437" s="1128"/>
      <c r="F437" s="1981"/>
      <c r="G437" s="1236"/>
      <c r="H437" s="1074"/>
      <c r="I437" s="1074"/>
      <c r="J437" s="1074"/>
      <c r="K437" s="1074"/>
      <c r="L437" s="1074"/>
      <c r="M437" s="1074"/>
      <c r="N437" s="1074"/>
      <c r="O437" s="1074"/>
      <c r="P437" s="1074"/>
      <c r="Q437" s="1074"/>
      <c r="R437" s="1074"/>
      <c r="S437" s="1074"/>
      <c r="T437" s="1074"/>
      <c r="U437" s="1074"/>
      <c r="V437" s="1074"/>
      <c r="W437" s="1074"/>
      <c r="X437" s="1074"/>
      <c r="Y437" s="1074"/>
      <c r="Z437" s="1074"/>
      <c r="AA437" s="1074"/>
      <c r="AB437" s="1074"/>
      <c r="AC437" s="1074"/>
      <c r="AD437" s="1074"/>
      <c r="AE437" s="1074"/>
      <c r="AF437" s="1074"/>
      <c r="AG437" s="1074"/>
      <c r="AH437" s="1074"/>
      <c r="AI437" s="1074"/>
      <c r="AJ437" s="1074"/>
      <c r="AK437" s="1074"/>
      <c r="AL437" s="1074"/>
      <c r="AM437" s="1074"/>
      <c r="AN437" s="1074"/>
      <c r="AO437" s="1074"/>
      <c r="AP437" s="1074"/>
      <c r="AQ437" s="1074"/>
      <c r="AR437" s="1074"/>
      <c r="AS437" s="1074"/>
      <c r="AT437" s="1074"/>
      <c r="AU437" s="1074"/>
      <c r="AV437" s="1074"/>
      <c r="AW437" s="1074"/>
      <c r="AX437" s="1074"/>
      <c r="AY437" s="1074"/>
      <c r="AZ437" s="1074"/>
      <c r="BA437" s="1074"/>
      <c r="BB437" s="1074"/>
      <c r="BC437" s="1074"/>
      <c r="BD437" s="1074"/>
      <c r="BE437" s="1074"/>
      <c r="BF437" s="1074"/>
      <c r="BG437" s="1074"/>
      <c r="BH437" s="1074"/>
      <c r="BI437" s="1074"/>
      <c r="BJ437" s="1074"/>
      <c r="BK437" s="1074"/>
      <c r="BL437" s="1074"/>
      <c r="BM437" s="1074"/>
      <c r="BN437" s="1074"/>
      <c r="BO437" s="1074"/>
      <c r="BP437" s="1074"/>
      <c r="BQ437" s="1074"/>
      <c r="BR437" s="1074"/>
      <c r="BS437" s="1074"/>
      <c r="BT437" s="1074"/>
      <c r="BU437" s="1074"/>
      <c r="BV437" s="1074"/>
      <c r="BW437" s="1074"/>
      <c r="BX437" s="1074"/>
      <c r="BY437" s="1074"/>
      <c r="BZ437" s="1074"/>
      <c r="CA437" s="1074"/>
      <c r="CB437" s="1074"/>
      <c r="CC437" s="1074"/>
      <c r="CD437" s="1074"/>
      <c r="CE437" s="1074"/>
      <c r="CF437" s="1074"/>
      <c r="CG437" s="1074"/>
      <c r="CH437" s="1074"/>
      <c r="CI437" s="1074"/>
      <c r="CJ437" s="1074"/>
      <c r="CK437" s="1074"/>
      <c r="CL437" s="1074"/>
      <c r="CM437" s="1074"/>
      <c r="CN437" s="1074"/>
      <c r="CO437" s="1074"/>
      <c r="CP437" s="1074"/>
      <c r="CQ437" s="1074"/>
      <c r="CR437" s="1074"/>
      <c r="CS437" s="1074"/>
      <c r="CT437" s="1074"/>
      <c r="CU437" s="1074"/>
      <c r="CV437" s="1074"/>
      <c r="CW437" s="1074"/>
      <c r="CX437" s="1074"/>
      <c r="CY437" s="1074"/>
      <c r="CZ437" s="1074"/>
      <c r="DA437" s="1074"/>
      <c r="DB437" s="1074"/>
      <c r="DC437" s="1074"/>
      <c r="DD437" s="1074"/>
      <c r="DE437" s="1074"/>
      <c r="DF437" s="1074"/>
      <c r="DG437" s="1074"/>
      <c r="DH437" s="1074"/>
      <c r="DI437" s="1074"/>
    </row>
    <row r="438" spans="1:113" s="1082" customFormat="1">
      <c r="A438" s="1249"/>
      <c r="B438" s="1248"/>
      <c r="C438" s="1249"/>
      <c r="D438" s="348"/>
      <c r="E438" s="1133"/>
      <c r="F438" s="1868"/>
      <c r="G438" s="389"/>
      <c r="H438" s="1081"/>
      <c r="I438" s="1081"/>
      <c r="J438" s="1081"/>
      <c r="K438" s="1081"/>
      <c r="L438" s="1081"/>
      <c r="M438" s="1081"/>
      <c r="N438" s="1081"/>
      <c r="O438" s="1081"/>
      <c r="P438" s="1081"/>
      <c r="Q438" s="1081"/>
      <c r="R438" s="1081"/>
      <c r="S438" s="1081"/>
      <c r="T438" s="1081"/>
      <c r="U438" s="1081"/>
      <c r="V438" s="1081"/>
      <c r="W438" s="1081"/>
      <c r="X438" s="1081"/>
      <c r="Y438" s="1081"/>
      <c r="Z438" s="1081"/>
      <c r="AA438" s="1081"/>
      <c r="AB438" s="1081"/>
      <c r="AC438" s="1081"/>
      <c r="AD438" s="1081"/>
      <c r="AE438" s="1081"/>
      <c r="AF438" s="1081"/>
      <c r="AG438" s="1081"/>
      <c r="AH438" s="1081"/>
      <c r="AI438" s="1081"/>
      <c r="AJ438" s="1081"/>
      <c r="AK438" s="1081"/>
      <c r="AL438" s="1081"/>
      <c r="AM438" s="1081"/>
      <c r="AN438" s="1081"/>
      <c r="AO438" s="1081"/>
      <c r="AP438" s="1081"/>
      <c r="AQ438" s="1081"/>
      <c r="AR438" s="1081"/>
      <c r="AS438" s="1081"/>
      <c r="AT438" s="1081"/>
      <c r="AU438" s="1081"/>
      <c r="AV438" s="1081"/>
      <c r="AW438" s="1081"/>
      <c r="AX438" s="1081"/>
      <c r="AY438" s="1081"/>
      <c r="AZ438" s="1081"/>
      <c r="BA438" s="1081"/>
      <c r="BB438" s="1081"/>
      <c r="BC438" s="1081"/>
      <c r="BD438" s="1081"/>
      <c r="BE438" s="1081"/>
      <c r="BF438" s="1081"/>
      <c r="BG438" s="1081"/>
      <c r="BH438" s="1081"/>
      <c r="BI438" s="1081"/>
      <c r="BJ438" s="1081"/>
      <c r="BK438" s="1081"/>
      <c r="BL438" s="1081"/>
      <c r="BM438" s="1081"/>
      <c r="BN438" s="1081"/>
      <c r="BO438" s="1081"/>
      <c r="BP438" s="1081"/>
      <c r="BQ438" s="1081"/>
      <c r="BR438" s="1081"/>
      <c r="BS438" s="1081"/>
      <c r="BT438" s="1081"/>
      <c r="BU438" s="1081"/>
      <c r="BV438" s="1081"/>
      <c r="BW438" s="1081"/>
      <c r="BX438" s="1081"/>
      <c r="BY438" s="1081"/>
      <c r="BZ438" s="1081"/>
      <c r="CA438" s="1081"/>
      <c r="CB438" s="1081"/>
      <c r="CC438" s="1081"/>
      <c r="CD438" s="1081"/>
      <c r="CE438" s="1081"/>
      <c r="CF438" s="1081"/>
      <c r="CG438" s="1081"/>
      <c r="CH438" s="1081"/>
      <c r="CI438" s="1081"/>
      <c r="CJ438" s="1081"/>
      <c r="CK438" s="1081"/>
      <c r="CL438" s="1081"/>
      <c r="CM438" s="1081"/>
      <c r="CN438" s="1081"/>
      <c r="CO438" s="1081"/>
      <c r="CP438" s="1081"/>
      <c r="CQ438" s="1081"/>
      <c r="CR438" s="1081"/>
      <c r="CS438" s="1081"/>
      <c r="CT438" s="1081"/>
      <c r="CU438" s="1081"/>
      <c r="CV438" s="1081"/>
      <c r="CW438" s="1081"/>
      <c r="CX438" s="1081"/>
      <c r="CY438" s="1081"/>
      <c r="CZ438" s="1081"/>
      <c r="DA438" s="1081"/>
      <c r="DB438" s="1081"/>
      <c r="DC438" s="1081"/>
      <c r="DD438" s="1081"/>
      <c r="DE438" s="1081"/>
      <c r="DF438" s="1081"/>
      <c r="DG438" s="1081"/>
      <c r="DH438" s="1081"/>
      <c r="DI438" s="1081"/>
    </row>
    <row r="439" spans="1:113" s="1075" customFormat="1">
      <c r="A439" s="1246"/>
      <c r="B439" s="355"/>
      <c r="C439" s="1246"/>
      <c r="D439" s="1246"/>
      <c r="E439" s="1110"/>
      <c r="F439" s="1215"/>
      <c r="G439" s="1236"/>
      <c r="H439" s="1074"/>
      <c r="I439" s="1074"/>
      <c r="J439" s="1074"/>
      <c r="K439" s="1074"/>
      <c r="L439" s="1074"/>
      <c r="M439" s="1074"/>
      <c r="N439" s="1074"/>
      <c r="O439" s="1074"/>
      <c r="P439" s="1074"/>
      <c r="Q439" s="1074"/>
      <c r="R439" s="1074"/>
      <c r="S439" s="1074"/>
      <c r="T439" s="1074"/>
      <c r="U439" s="1074"/>
      <c r="V439" s="1074"/>
      <c r="W439" s="1074"/>
      <c r="X439" s="1074"/>
      <c r="Y439" s="1074"/>
      <c r="Z439" s="1074"/>
      <c r="AA439" s="1074"/>
      <c r="AB439" s="1074"/>
      <c r="AC439" s="1074"/>
      <c r="AD439" s="1074"/>
      <c r="AE439" s="1074"/>
      <c r="AF439" s="1074"/>
      <c r="AG439" s="1074"/>
      <c r="AH439" s="1074"/>
      <c r="AI439" s="1074"/>
      <c r="AJ439" s="1074"/>
      <c r="AK439" s="1074"/>
      <c r="AL439" s="1074"/>
      <c r="AM439" s="1074"/>
      <c r="AN439" s="1074"/>
      <c r="AO439" s="1074"/>
      <c r="AP439" s="1074"/>
      <c r="AQ439" s="1074"/>
      <c r="AR439" s="1074"/>
      <c r="AS439" s="1074"/>
      <c r="AT439" s="1074"/>
      <c r="AU439" s="1074"/>
      <c r="AV439" s="1074"/>
      <c r="AW439" s="1074"/>
      <c r="AX439" s="1074"/>
      <c r="AY439" s="1074"/>
      <c r="AZ439" s="1074"/>
      <c r="BA439" s="1074"/>
      <c r="BB439" s="1074"/>
      <c r="BC439" s="1074"/>
      <c r="BD439" s="1074"/>
      <c r="BE439" s="1074"/>
      <c r="BF439" s="1074"/>
      <c r="BG439" s="1074"/>
      <c r="BH439" s="1074"/>
      <c r="BI439" s="1074"/>
      <c r="BJ439" s="1074"/>
      <c r="BK439" s="1074"/>
      <c r="BL439" s="1074"/>
      <c r="BM439" s="1074"/>
      <c r="BN439" s="1074"/>
      <c r="BO439" s="1074"/>
      <c r="BP439" s="1074"/>
      <c r="BQ439" s="1074"/>
      <c r="BR439" s="1074"/>
      <c r="BS439" s="1074"/>
      <c r="BT439" s="1074"/>
      <c r="BU439" s="1074"/>
      <c r="BV439" s="1074"/>
      <c r="BW439" s="1074"/>
      <c r="BX439" s="1074"/>
      <c r="BY439" s="1074"/>
      <c r="BZ439" s="1074"/>
      <c r="CA439" s="1074"/>
      <c r="CB439" s="1074"/>
      <c r="CC439" s="1074"/>
      <c r="CD439" s="1074"/>
      <c r="CE439" s="1074"/>
      <c r="CF439" s="1074"/>
      <c r="CG439" s="1074"/>
      <c r="CH439" s="1074"/>
      <c r="CI439" s="1074"/>
      <c r="CJ439" s="1074"/>
      <c r="CK439" s="1074"/>
      <c r="CL439" s="1074"/>
      <c r="CM439" s="1074"/>
      <c r="CN439" s="1074"/>
      <c r="CO439" s="1074"/>
      <c r="CP439" s="1074"/>
      <c r="CQ439" s="1074"/>
      <c r="CR439" s="1074"/>
      <c r="CS439" s="1074"/>
      <c r="CT439" s="1074"/>
      <c r="CU439" s="1074"/>
      <c r="CV439" s="1074"/>
      <c r="CW439" s="1074"/>
      <c r="CX439" s="1074"/>
      <c r="CY439" s="1074"/>
      <c r="CZ439" s="1074"/>
      <c r="DA439" s="1074"/>
      <c r="DB439" s="1074"/>
      <c r="DC439" s="1074"/>
      <c r="DD439" s="1074"/>
      <c r="DE439" s="1074"/>
      <c r="DF439" s="1074"/>
      <c r="DG439" s="1074"/>
      <c r="DH439" s="1074"/>
      <c r="DI439" s="1074"/>
    </row>
    <row r="440" spans="1:113" s="1075" customFormat="1">
      <c r="A440" s="1246"/>
      <c r="B440" s="355"/>
      <c r="C440" s="1246"/>
      <c r="D440" s="1255"/>
      <c r="E440" s="1110"/>
      <c r="F440" s="1215"/>
      <c r="G440" s="1236"/>
      <c r="H440" s="1074"/>
      <c r="I440" s="1074"/>
      <c r="J440" s="1074"/>
      <c r="K440" s="1074"/>
      <c r="L440" s="1074"/>
      <c r="M440" s="1074"/>
      <c r="N440" s="1074"/>
      <c r="O440" s="1074"/>
      <c r="P440" s="1074"/>
      <c r="Q440" s="1074"/>
      <c r="R440" s="1074"/>
      <c r="S440" s="1074"/>
      <c r="T440" s="1074"/>
      <c r="U440" s="1074"/>
      <c r="V440" s="1074"/>
      <c r="W440" s="1074"/>
      <c r="X440" s="1074"/>
      <c r="Y440" s="1074"/>
      <c r="Z440" s="1074"/>
      <c r="AA440" s="1074"/>
      <c r="AB440" s="1074"/>
      <c r="AC440" s="1074"/>
      <c r="AD440" s="1074"/>
      <c r="AE440" s="1074"/>
      <c r="AF440" s="1074"/>
      <c r="AG440" s="1074"/>
      <c r="AH440" s="1074"/>
      <c r="AI440" s="1074"/>
      <c r="AJ440" s="1074"/>
      <c r="AK440" s="1074"/>
      <c r="AL440" s="1074"/>
      <c r="AM440" s="1074"/>
      <c r="AN440" s="1074"/>
      <c r="AO440" s="1074"/>
      <c r="AP440" s="1074"/>
      <c r="AQ440" s="1074"/>
      <c r="AR440" s="1074"/>
      <c r="AS440" s="1074"/>
      <c r="AT440" s="1074"/>
      <c r="AU440" s="1074"/>
      <c r="AV440" s="1074"/>
      <c r="AW440" s="1074"/>
      <c r="AX440" s="1074"/>
      <c r="AY440" s="1074"/>
      <c r="AZ440" s="1074"/>
      <c r="BA440" s="1074"/>
      <c r="BB440" s="1074"/>
      <c r="BC440" s="1074"/>
      <c r="BD440" s="1074"/>
      <c r="BE440" s="1074"/>
      <c r="BF440" s="1074"/>
      <c r="BG440" s="1074"/>
      <c r="BH440" s="1074"/>
      <c r="BI440" s="1074"/>
      <c r="BJ440" s="1074"/>
      <c r="BK440" s="1074"/>
      <c r="BL440" s="1074"/>
      <c r="BM440" s="1074"/>
      <c r="BN440" s="1074"/>
      <c r="BO440" s="1074"/>
      <c r="BP440" s="1074"/>
      <c r="BQ440" s="1074"/>
      <c r="BR440" s="1074"/>
      <c r="BS440" s="1074"/>
      <c r="BT440" s="1074"/>
      <c r="BU440" s="1074"/>
      <c r="BV440" s="1074"/>
      <c r="BW440" s="1074"/>
      <c r="BX440" s="1074"/>
      <c r="BY440" s="1074"/>
      <c r="BZ440" s="1074"/>
      <c r="CA440" s="1074"/>
      <c r="CB440" s="1074"/>
      <c r="CC440" s="1074"/>
      <c r="CD440" s="1074"/>
      <c r="CE440" s="1074"/>
      <c r="CF440" s="1074"/>
      <c r="CG440" s="1074"/>
      <c r="CH440" s="1074"/>
      <c r="CI440" s="1074"/>
      <c r="CJ440" s="1074"/>
      <c r="CK440" s="1074"/>
      <c r="CL440" s="1074"/>
      <c r="CM440" s="1074"/>
      <c r="CN440" s="1074"/>
      <c r="CO440" s="1074"/>
      <c r="CP440" s="1074"/>
      <c r="CQ440" s="1074"/>
      <c r="CR440" s="1074"/>
      <c r="CS440" s="1074"/>
      <c r="CT440" s="1074"/>
      <c r="CU440" s="1074"/>
      <c r="CV440" s="1074"/>
      <c r="CW440" s="1074"/>
      <c r="CX440" s="1074"/>
      <c r="CY440" s="1074"/>
      <c r="CZ440" s="1074"/>
      <c r="DA440" s="1074"/>
      <c r="DB440" s="1074"/>
      <c r="DC440" s="1074"/>
      <c r="DD440" s="1074"/>
      <c r="DE440" s="1074"/>
      <c r="DF440" s="1074"/>
      <c r="DG440" s="1074"/>
      <c r="DH440" s="1074"/>
      <c r="DI440" s="1074"/>
    </row>
    <row r="441" spans="1:113" s="1075" customFormat="1">
      <c r="A441" s="1246"/>
      <c r="B441" s="355"/>
      <c r="C441" s="1246"/>
      <c r="D441" s="1278"/>
      <c r="E441" s="1110"/>
      <c r="F441" s="1215"/>
      <c r="G441" s="1236"/>
      <c r="H441" s="1074"/>
      <c r="I441" s="1074"/>
      <c r="J441" s="1074"/>
      <c r="K441" s="1074"/>
      <c r="L441" s="1074"/>
      <c r="M441" s="1074"/>
      <c r="N441" s="1074"/>
      <c r="O441" s="1074"/>
      <c r="P441" s="1074"/>
      <c r="Q441" s="1074"/>
      <c r="R441" s="1074"/>
      <c r="S441" s="1074"/>
      <c r="T441" s="1074"/>
      <c r="U441" s="1074"/>
      <c r="V441" s="1074"/>
      <c r="W441" s="1074"/>
      <c r="X441" s="1074"/>
      <c r="Y441" s="1074"/>
      <c r="Z441" s="1074"/>
      <c r="AA441" s="1074"/>
      <c r="AB441" s="1074"/>
      <c r="AC441" s="1074"/>
      <c r="AD441" s="1074"/>
      <c r="AE441" s="1074"/>
      <c r="AF441" s="1074"/>
      <c r="AG441" s="1074"/>
      <c r="AH441" s="1074"/>
      <c r="AI441" s="1074"/>
      <c r="AJ441" s="1074"/>
      <c r="AK441" s="1074"/>
      <c r="AL441" s="1074"/>
      <c r="AM441" s="1074"/>
      <c r="AN441" s="1074"/>
      <c r="AO441" s="1074"/>
      <c r="AP441" s="1074"/>
      <c r="AQ441" s="1074"/>
      <c r="AR441" s="1074"/>
      <c r="AS441" s="1074"/>
      <c r="AT441" s="1074"/>
      <c r="AU441" s="1074"/>
      <c r="AV441" s="1074"/>
      <c r="AW441" s="1074"/>
      <c r="AX441" s="1074"/>
      <c r="AY441" s="1074"/>
      <c r="AZ441" s="1074"/>
      <c r="BA441" s="1074"/>
      <c r="BB441" s="1074"/>
      <c r="BC441" s="1074"/>
      <c r="BD441" s="1074"/>
      <c r="BE441" s="1074"/>
      <c r="BF441" s="1074"/>
      <c r="BG441" s="1074"/>
      <c r="BH441" s="1074"/>
      <c r="BI441" s="1074"/>
      <c r="BJ441" s="1074"/>
      <c r="BK441" s="1074"/>
      <c r="BL441" s="1074"/>
      <c r="BM441" s="1074"/>
      <c r="BN441" s="1074"/>
      <c r="BO441" s="1074"/>
      <c r="BP441" s="1074"/>
      <c r="BQ441" s="1074"/>
      <c r="BR441" s="1074"/>
      <c r="BS441" s="1074"/>
      <c r="BT441" s="1074"/>
      <c r="BU441" s="1074"/>
      <c r="BV441" s="1074"/>
      <c r="BW441" s="1074"/>
      <c r="BX441" s="1074"/>
      <c r="BY441" s="1074"/>
      <c r="BZ441" s="1074"/>
      <c r="CA441" s="1074"/>
      <c r="CB441" s="1074"/>
      <c r="CC441" s="1074"/>
      <c r="CD441" s="1074"/>
      <c r="CE441" s="1074"/>
      <c r="CF441" s="1074"/>
      <c r="CG441" s="1074"/>
      <c r="CH441" s="1074"/>
      <c r="CI441" s="1074"/>
      <c r="CJ441" s="1074"/>
      <c r="CK441" s="1074"/>
      <c r="CL441" s="1074"/>
      <c r="CM441" s="1074"/>
      <c r="CN441" s="1074"/>
      <c r="CO441" s="1074"/>
      <c r="CP441" s="1074"/>
      <c r="CQ441" s="1074"/>
      <c r="CR441" s="1074"/>
      <c r="CS441" s="1074"/>
      <c r="CT441" s="1074"/>
      <c r="CU441" s="1074"/>
      <c r="CV441" s="1074"/>
      <c r="CW441" s="1074"/>
      <c r="CX441" s="1074"/>
      <c r="CY441" s="1074"/>
      <c r="CZ441" s="1074"/>
      <c r="DA441" s="1074"/>
      <c r="DB441" s="1074"/>
      <c r="DC441" s="1074"/>
      <c r="DD441" s="1074"/>
      <c r="DE441" s="1074"/>
      <c r="DF441" s="1074"/>
      <c r="DG441" s="1074"/>
      <c r="DH441" s="1074"/>
      <c r="DI441" s="1074"/>
    </row>
    <row r="442" spans="1:113" s="1082" customFormat="1">
      <c r="A442" s="1246"/>
      <c r="B442" s="355"/>
      <c r="C442" s="1246"/>
      <c r="D442" s="1235"/>
      <c r="E442" s="1110"/>
      <c r="F442" s="1215"/>
      <c r="G442" s="1236"/>
      <c r="H442" s="1081"/>
      <c r="I442" s="1081"/>
      <c r="J442" s="1081"/>
      <c r="K442" s="1081"/>
      <c r="L442" s="1081"/>
      <c r="M442" s="1081"/>
      <c r="N442" s="1081"/>
      <c r="O442" s="1081"/>
      <c r="P442" s="1081"/>
      <c r="Q442" s="1081"/>
      <c r="R442" s="1081"/>
      <c r="S442" s="1081"/>
      <c r="T442" s="1081"/>
      <c r="U442" s="1081"/>
      <c r="V442" s="1081"/>
      <c r="W442" s="1081"/>
      <c r="X442" s="1081"/>
      <c r="Y442" s="1081"/>
      <c r="Z442" s="1081"/>
      <c r="AA442" s="1081"/>
      <c r="AB442" s="1081"/>
      <c r="AC442" s="1081"/>
      <c r="AD442" s="1081"/>
      <c r="AE442" s="1081"/>
      <c r="AF442" s="1081"/>
      <c r="AG442" s="1081"/>
      <c r="AH442" s="1081"/>
      <c r="AI442" s="1081"/>
      <c r="AJ442" s="1081"/>
      <c r="AK442" s="1081"/>
      <c r="AL442" s="1081"/>
      <c r="AM442" s="1081"/>
      <c r="AN442" s="1081"/>
      <c r="AO442" s="1081"/>
      <c r="AP442" s="1081"/>
      <c r="AQ442" s="1081"/>
      <c r="AR442" s="1081"/>
      <c r="AS442" s="1081"/>
      <c r="AT442" s="1081"/>
      <c r="AU442" s="1081"/>
      <c r="AV442" s="1081"/>
      <c r="AW442" s="1081"/>
      <c r="AX442" s="1081"/>
      <c r="AY442" s="1081"/>
      <c r="AZ442" s="1081"/>
      <c r="BA442" s="1081"/>
      <c r="BB442" s="1081"/>
      <c r="BC442" s="1081"/>
      <c r="BD442" s="1081"/>
      <c r="BE442" s="1081"/>
      <c r="BF442" s="1081"/>
      <c r="BG442" s="1081"/>
      <c r="BH442" s="1081"/>
      <c r="BI442" s="1081"/>
      <c r="BJ442" s="1081"/>
      <c r="BK442" s="1081"/>
      <c r="BL442" s="1081"/>
      <c r="BM442" s="1081"/>
      <c r="BN442" s="1081"/>
      <c r="BO442" s="1081"/>
      <c r="BP442" s="1081"/>
      <c r="BQ442" s="1081"/>
      <c r="BR442" s="1081"/>
      <c r="BS442" s="1081"/>
      <c r="BT442" s="1081"/>
      <c r="BU442" s="1081"/>
      <c r="BV442" s="1081"/>
      <c r="BW442" s="1081"/>
      <c r="BX442" s="1081"/>
      <c r="BY442" s="1081"/>
      <c r="BZ442" s="1081"/>
      <c r="CA442" s="1081"/>
      <c r="CB442" s="1081"/>
      <c r="CC442" s="1081"/>
      <c r="CD442" s="1081"/>
      <c r="CE442" s="1081"/>
      <c r="CF442" s="1081"/>
      <c r="CG442" s="1081"/>
      <c r="CH442" s="1081"/>
      <c r="CI442" s="1081"/>
      <c r="CJ442" s="1081"/>
      <c r="CK442" s="1081"/>
      <c r="CL442" s="1081"/>
      <c r="CM442" s="1081"/>
      <c r="CN442" s="1081"/>
      <c r="CO442" s="1081"/>
      <c r="CP442" s="1081"/>
      <c r="CQ442" s="1081"/>
      <c r="CR442" s="1081"/>
      <c r="CS442" s="1081"/>
      <c r="CT442" s="1081"/>
      <c r="CU442" s="1081"/>
      <c r="CV442" s="1081"/>
      <c r="CW442" s="1081"/>
      <c r="CX442" s="1081"/>
      <c r="CY442" s="1081"/>
      <c r="CZ442" s="1081"/>
      <c r="DA442" s="1081"/>
      <c r="DB442" s="1081"/>
      <c r="DC442" s="1081"/>
      <c r="DD442" s="1081"/>
      <c r="DE442" s="1081"/>
      <c r="DF442" s="1081"/>
      <c r="DG442" s="1081"/>
      <c r="DH442" s="1081"/>
      <c r="DI442" s="1081"/>
    </row>
    <row r="443" spans="1:113" s="1075" customFormat="1">
      <c r="A443" s="1246"/>
      <c r="B443" s="355"/>
      <c r="C443" s="1246"/>
      <c r="D443" s="1255"/>
      <c r="E443" s="1110"/>
      <c r="F443" s="1215"/>
      <c r="G443" s="1236"/>
      <c r="H443" s="1074"/>
      <c r="I443" s="1074"/>
      <c r="J443" s="1074"/>
      <c r="K443" s="1074"/>
      <c r="L443" s="1074"/>
      <c r="M443" s="1074"/>
      <c r="N443" s="1074"/>
      <c r="O443" s="1074"/>
      <c r="P443" s="1074"/>
      <c r="Q443" s="1074"/>
      <c r="R443" s="1074"/>
      <c r="S443" s="1074"/>
      <c r="T443" s="1074"/>
      <c r="U443" s="1074"/>
      <c r="V443" s="1074"/>
      <c r="W443" s="1074"/>
      <c r="X443" s="1074"/>
      <c r="Y443" s="1074"/>
      <c r="Z443" s="1074"/>
      <c r="AA443" s="1074"/>
      <c r="AB443" s="1074"/>
      <c r="AC443" s="1074"/>
      <c r="AD443" s="1074"/>
      <c r="AE443" s="1074"/>
      <c r="AF443" s="1074"/>
      <c r="AG443" s="1074"/>
      <c r="AH443" s="1074"/>
      <c r="AI443" s="1074"/>
      <c r="AJ443" s="1074"/>
      <c r="AK443" s="1074"/>
      <c r="AL443" s="1074"/>
      <c r="AM443" s="1074"/>
      <c r="AN443" s="1074"/>
      <c r="AO443" s="1074"/>
      <c r="AP443" s="1074"/>
      <c r="AQ443" s="1074"/>
      <c r="AR443" s="1074"/>
      <c r="AS443" s="1074"/>
      <c r="AT443" s="1074"/>
      <c r="AU443" s="1074"/>
      <c r="AV443" s="1074"/>
      <c r="AW443" s="1074"/>
      <c r="AX443" s="1074"/>
      <c r="AY443" s="1074"/>
      <c r="AZ443" s="1074"/>
      <c r="BA443" s="1074"/>
      <c r="BB443" s="1074"/>
      <c r="BC443" s="1074"/>
      <c r="BD443" s="1074"/>
      <c r="BE443" s="1074"/>
      <c r="BF443" s="1074"/>
      <c r="BG443" s="1074"/>
      <c r="BH443" s="1074"/>
      <c r="BI443" s="1074"/>
      <c r="BJ443" s="1074"/>
      <c r="BK443" s="1074"/>
      <c r="BL443" s="1074"/>
      <c r="BM443" s="1074"/>
      <c r="BN443" s="1074"/>
      <c r="BO443" s="1074"/>
      <c r="BP443" s="1074"/>
      <c r="BQ443" s="1074"/>
      <c r="BR443" s="1074"/>
      <c r="BS443" s="1074"/>
      <c r="BT443" s="1074"/>
      <c r="BU443" s="1074"/>
      <c r="BV443" s="1074"/>
      <c r="BW443" s="1074"/>
      <c r="BX443" s="1074"/>
      <c r="BY443" s="1074"/>
      <c r="BZ443" s="1074"/>
      <c r="CA443" s="1074"/>
      <c r="CB443" s="1074"/>
      <c r="CC443" s="1074"/>
      <c r="CD443" s="1074"/>
      <c r="CE443" s="1074"/>
      <c r="CF443" s="1074"/>
      <c r="CG443" s="1074"/>
      <c r="CH443" s="1074"/>
      <c r="CI443" s="1074"/>
      <c r="CJ443" s="1074"/>
      <c r="CK443" s="1074"/>
      <c r="CL443" s="1074"/>
      <c r="CM443" s="1074"/>
      <c r="CN443" s="1074"/>
      <c r="CO443" s="1074"/>
      <c r="CP443" s="1074"/>
      <c r="CQ443" s="1074"/>
      <c r="CR443" s="1074"/>
      <c r="CS443" s="1074"/>
      <c r="CT443" s="1074"/>
      <c r="CU443" s="1074"/>
      <c r="CV443" s="1074"/>
      <c r="CW443" s="1074"/>
      <c r="CX443" s="1074"/>
      <c r="CY443" s="1074"/>
      <c r="CZ443" s="1074"/>
      <c r="DA443" s="1074"/>
      <c r="DB443" s="1074"/>
      <c r="DC443" s="1074"/>
      <c r="DD443" s="1074"/>
      <c r="DE443" s="1074"/>
      <c r="DF443" s="1074"/>
      <c r="DG443" s="1074"/>
      <c r="DH443" s="1074"/>
      <c r="DI443" s="1074"/>
    </row>
    <row r="444" spans="1:113" s="1075" customFormat="1">
      <c r="A444" s="1246"/>
      <c r="B444" s="355"/>
      <c r="C444" s="1246"/>
      <c r="D444" s="1255"/>
      <c r="E444" s="1110"/>
      <c r="F444" s="1215"/>
      <c r="G444" s="1236"/>
      <c r="H444" s="1074"/>
      <c r="I444" s="1074"/>
      <c r="J444" s="1074"/>
      <c r="K444" s="1074"/>
      <c r="L444" s="1074"/>
      <c r="M444" s="1074"/>
      <c r="N444" s="1074"/>
      <c r="O444" s="1074"/>
      <c r="P444" s="1074"/>
      <c r="Q444" s="1074"/>
      <c r="R444" s="1074"/>
      <c r="S444" s="1074"/>
      <c r="T444" s="1074"/>
      <c r="U444" s="1074"/>
      <c r="V444" s="1074"/>
      <c r="W444" s="1074"/>
      <c r="X444" s="1074"/>
      <c r="Y444" s="1074"/>
      <c r="Z444" s="1074"/>
      <c r="AA444" s="1074"/>
      <c r="AB444" s="1074"/>
      <c r="AC444" s="1074"/>
      <c r="AD444" s="1074"/>
      <c r="AE444" s="1074"/>
      <c r="AF444" s="1074"/>
      <c r="AG444" s="1074"/>
      <c r="AH444" s="1074"/>
      <c r="AI444" s="1074"/>
      <c r="AJ444" s="1074"/>
      <c r="AK444" s="1074"/>
      <c r="AL444" s="1074"/>
      <c r="AM444" s="1074"/>
      <c r="AN444" s="1074"/>
      <c r="AO444" s="1074"/>
      <c r="AP444" s="1074"/>
      <c r="AQ444" s="1074"/>
      <c r="AR444" s="1074"/>
      <c r="AS444" s="1074"/>
      <c r="AT444" s="1074"/>
      <c r="AU444" s="1074"/>
      <c r="AV444" s="1074"/>
      <c r="AW444" s="1074"/>
      <c r="AX444" s="1074"/>
      <c r="AY444" s="1074"/>
      <c r="AZ444" s="1074"/>
      <c r="BA444" s="1074"/>
      <c r="BB444" s="1074"/>
      <c r="BC444" s="1074"/>
      <c r="BD444" s="1074"/>
      <c r="BE444" s="1074"/>
      <c r="BF444" s="1074"/>
      <c r="BG444" s="1074"/>
      <c r="BH444" s="1074"/>
      <c r="BI444" s="1074"/>
      <c r="BJ444" s="1074"/>
      <c r="BK444" s="1074"/>
      <c r="BL444" s="1074"/>
      <c r="BM444" s="1074"/>
      <c r="BN444" s="1074"/>
      <c r="BO444" s="1074"/>
      <c r="BP444" s="1074"/>
      <c r="BQ444" s="1074"/>
      <c r="BR444" s="1074"/>
      <c r="BS444" s="1074"/>
      <c r="BT444" s="1074"/>
      <c r="BU444" s="1074"/>
      <c r="BV444" s="1074"/>
      <c r="BW444" s="1074"/>
      <c r="BX444" s="1074"/>
      <c r="BY444" s="1074"/>
      <c r="BZ444" s="1074"/>
      <c r="CA444" s="1074"/>
      <c r="CB444" s="1074"/>
      <c r="CC444" s="1074"/>
      <c r="CD444" s="1074"/>
      <c r="CE444" s="1074"/>
      <c r="CF444" s="1074"/>
      <c r="CG444" s="1074"/>
      <c r="CH444" s="1074"/>
      <c r="CI444" s="1074"/>
      <c r="CJ444" s="1074"/>
      <c r="CK444" s="1074"/>
      <c r="CL444" s="1074"/>
      <c r="CM444" s="1074"/>
      <c r="CN444" s="1074"/>
      <c r="CO444" s="1074"/>
      <c r="CP444" s="1074"/>
      <c r="CQ444" s="1074"/>
      <c r="CR444" s="1074"/>
      <c r="CS444" s="1074"/>
      <c r="CT444" s="1074"/>
      <c r="CU444" s="1074"/>
      <c r="CV444" s="1074"/>
      <c r="CW444" s="1074"/>
      <c r="CX444" s="1074"/>
      <c r="CY444" s="1074"/>
      <c r="CZ444" s="1074"/>
      <c r="DA444" s="1074"/>
      <c r="DB444" s="1074"/>
      <c r="DC444" s="1074"/>
      <c r="DD444" s="1074"/>
      <c r="DE444" s="1074"/>
      <c r="DF444" s="1074"/>
      <c r="DG444" s="1074"/>
      <c r="DH444" s="1074"/>
      <c r="DI444" s="1074"/>
    </row>
    <row r="445" spans="1:113" s="1075" customFormat="1">
      <c r="A445" s="1246"/>
      <c r="B445" s="355"/>
      <c r="C445" s="1246"/>
      <c r="D445" s="1255"/>
      <c r="E445" s="1110"/>
      <c r="F445" s="1215"/>
      <c r="G445" s="1236"/>
      <c r="H445" s="1074"/>
      <c r="I445" s="1074"/>
      <c r="J445" s="1074"/>
      <c r="K445" s="1074"/>
      <c r="L445" s="1074"/>
      <c r="M445" s="1074"/>
      <c r="N445" s="1074"/>
      <c r="O445" s="1074"/>
      <c r="P445" s="1074"/>
      <c r="Q445" s="1074"/>
      <c r="R445" s="1074"/>
      <c r="S445" s="1074"/>
      <c r="T445" s="1074"/>
      <c r="U445" s="1074"/>
      <c r="V445" s="1074"/>
      <c r="W445" s="1074"/>
      <c r="X445" s="1074"/>
      <c r="Y445" s="1074"/>
      <c r="Z445" s="1074"/>
      <c r="AA445" s="1074"/>
      <c r="AB445" s="1074"/>
      <c r="AC445" s="1074"/>
      <c r="AD445" s="1074"/>
      <c r="AE445" s="1074"/>
      <c r="AF445" s="1074"/>
      <c r="AG445" s="1074"/>
      <c r="AH445" s="1074"/>
      <c r="AI445" s="1074"/>
      <c r="AJ445" s="1074"/>
      <c r="AK445" s="1074"/>
      <c r="AL445" s="1074"/>
      <c r="AM445" s="1074"/>
      <c r="AN445" s="1074"/>
      <c r="AO445" s="1074"/>
      <c r="AP445" s="1074"/>
      <c r="AQ445" s="1074"/>
      <c r="AR445" s="1074"/>
      <c r="AS445" s="1074"/>
      <c r="AT445" s="1074"/>
      <c r="AU445" s="1074"/>
      <c r="AV445" s="1074"/>
      <c r="AW445" s="1074"/>
      <c r="AX445" s="1074"/>
      <c r="AY445" s="1074"/>
      <c r="AZ445" s="1074"/>
      <c r="BA445" s="1074"/>
      <c r="BB445" s="1074"/>
      <c r="BC445" s="1074"/>
      <c r="BD445" s="1074"/>
      <c r="BE445" s="1074"/>
      <c r="BF445" s="1074"/>
      <c r="BG445" s="1074"/>
      <c r="BH445" s="1074"/>
      <c r="BI445" s="1074"/>
      <c r="BJ445" s="1074"/>
      <c r="BK445" s="1074"/>
      <c r="BL445" s="1074"/>
      <c r="BM445" s="1074"/>
      <c r="BN445" s="1074"/>
      <c r="BO445" s="1074"/>
      <c r="BP445" s="1074"/>
      <c r="BQ445" s="1074"/>
      <c r="BR445" s="1074"/>
      <c r="BS445" s="1074"/>
      <c r="BT445" s="1074"/>
      <c r="BU445" s="1074"/>
      <c r="BV445" s="1074"/>
      <c r="BW445" s="1074"/>
      <c r="BX445" s="1074"/>
      <c r="BY445" s="1074"/>
      <c r="BZ445" s="1074"/>
      <c r="CA445" s="1074"/>
      <c r="CB445" s="1074"/>
      <c r="CC445" s="1074"/>
      <c r="CD445" s="1074"/>
      <c r="CE445" s="1074"/>
      <c r="CF445" s="1074"/>
      <c r="CG445" s="1074"/>
      <c r="CH445" s="1074"/>
      <c r="CI445" s="1074"/>
      <c r="CJ445" s="1074"/>
      <c r="CK445" s="1074"/>
      <c r="CL445" s="1074"/>
      <c r="CM445" s="1074"/>
      <c r="CN445" s="1074"/>
      <c r="CO445" s="1074"/>
      <c r="CP445" s="1074"/>
      <c r="CQ445" s="1074"/>
      <c r="CR445" s="1074"/>
      <c r="CS445" s="1074"/>
      <c r="CT445" s="1074"/>
      <c r="CU445" s="1074"/>
      <c r="CV445" s="1074"/>
      <c r="CW445" s="1074"/>
      <c r="CX445" s="1074"/>
      <c r="CY445" s="1074"/>
      <c r="CZ445" s="1074"/>
      <c r="DA445" s="1074"/>
      <c r="DB445" s="1074"/>
      <c r="DC445" s="1074"/>
      <c r="DD445" s="1074"/>
      <c r="DE445" s="1074"/>
      <c r="DF445" s="1074"/>
      <c r="DG445" s="1074"/>
      <c r="DH445" s="1074"/>
      <c r="DI445" s="1074"/>
    </row>
    <row r="446" spans="1:113" s="1075" customFormat="1">
      <c r="A446" s="1246"/>
      <c r="B446" s="355"/>
      <c r="C446" s="1246"/>
      <c r="D446" s="1255"/>
      <c r="E446" s="1110"/>
      <c r="F446" s="1215"/>
      <c r="G446" s="1236"/>
      <c r="H446" s="1074"/>
      <c r="I446" s="1074"/>
      <c r="J446" s="1074"/>
      <c r="K446" s="1074"/>
      <c r="L446" s="1074"/>
      <c r="M446" s="1074"/>
      <c r="N446" s="1074"/>
      <c r="O446" s="1074"/>
      <c r="P446" s="1074"/>
      <c r="Q446" s="1074"/>
      <c r="R446" s="1074"/>
      <c r="S446" s="1074"/>
      <c r="T446" s="1074"/>
      <c r="U446" s="1074"/>
      <c r="V446" s="1074"/>
      <c r="W446" s="1074"/>
      <c r="X446" s="1074"/>
      <c r="Y446" s="1074"/>
      <c r="Z446" s="1074"/>
      <c r="AA446" s="1074"/>
      <c r="AB446" s="1074"/>
      <c r="AC446" s="1074"/>
      <c r="AD446" s="1074"/>
      <c r="AE446" s="1074"/>
      <c r="AF446" s="1074"/>
      <c r="AG446" s="1074"/>
      <c r="AH446" s="1074"/>
      <c r="AI446" s="1074"/>
      <c r="AJ446" s="1074"/>
      <c r="AK446" s="1074"/>
      <c r="AL446" s="1074"/>
      <c r="AM446" s="1074"/>
      <c r="AN446" s="1074"/>
      <c r="AO446" s="1074"/>
      <c r="AP446" s="1074"/>
      <c r="AQ446" s="1074"/>
      <c r="AR446" s="1074"/>
      <c r="AS446" s="1074"/>
      <c r="AT446" s="1074"/>
      <c r="AU446" s="1074"/>
      <c r="AV446" s="1074"/>
      <c r="AW446" s="1074"/>
      <c r="AX446" s="1074"/>
      <c r="AY446" s="1074"/>
      <c r="AZ446" s="1074"/>
      <c r="BA446" s="1074"/>
      <c r="BB446" s="1074"/>
      <c r="BC446" s="1074"/>
      <c r="BD446" s="1074"/>
      <c r="BE446" s="1074"/>
      <c r="BF446" s="1074"/>
      <c r="BG446" s="1074"/>
      <c r="BH446" s="1074"/>
      <c r="BI446" s="1074"/>
      <c r="BJ446" s="1074"/>
      <c r="BK446" s="1074"/>
      <c r="BL446" s="1074"/>
      <c r="BM446" s="1074"/>
      <c r="BN446" s="1074"/>
      <c r="BO446" s="1074"/>
      <c r="BP446" s="1074"/>
      <c r="BQ446" s="1074"/>
      <c r="BR446" s="1074"/>
      <c r="BS446" s="1074"/>
      <c r="BT446" s="1074"/>
      <c r="BU446" s="1074"/>
      <c r="BV446" s="1074"/>
      <c r="BW446" s="1074"/>
      <c r="BX446" s="1074"/>
      <c r="BY446" s="1074"/>
      <c r="BZ446" s="1074"/>
      <c r="CA446" s="1074"/>
      <c r="CB446" s="1074"/>
      <c r="CC446" s="1074"/>
      <c r="CD446" s="1074"/>
      <c r="CE446" s="1074"/>
      <c r="CF446" s="1074"/>
      <c r="CG446" s="1074"/>
      <c r="CH446" s="1074"/>
      <c r="CI446" s="1074"/>
      <c r="CJ446" s="1074"/>
      <c r="CK446" s="1074"/>
      <c r="CL446" s="1074"/>
      <c r="CM446" s="1074"/>
      <c r="CN446" s="1074"/>
      <c r="CO446" s="1074"/>
      <c r="CP446" s="1074"/>
      <c r="CQ446" s="1074"/>
      <c r="CR446" s="1074"/>
      <c r="CS446" s="1074"/>
      <c r="CT446" s="1074"/>
      <c r="CU446" s="1074"/>
      <c r="CV446" s="1074"/>
      <c r="CW446" s="1074"/>
      <c r="CX446" s="1074"/>
      <c r="CY446" s="1074"/>
      <c r="CZ446" s="1074"/>
      <c r="DA446" s="1074"/>
      <c r="DB446" s="1074"/>
      <c r="DC446" s="1074"/>
      <c r="DD446" s="1074"/>
      <c r="DE446" s="1074"/>
      <c r="DF446" s="1074"/>
      <c r="DG446" s="1074"/>
      <c r="DH446" s="1074"/>
      <c r="DI446" s="1074"/>
    </row>
    <row r="447" spans="1:113" s="1075" customFormat="1">
      <c r="A447" s="1246"/>
      <c r="B447" s="355"/>
      <c r="C447" s="1246"/>
      <c r="D447" s="1255"/>
      <c r="E447" s="1110"/>
      <c r="F447" s="1215"/>
      <c r="G447" s="1236"/>
      <c r="H447" s="1074"/>
      <c r="I447" s="1074"/>
      <c r="J447" s="1074"/>
      <c r="K447" s="1074"/>
      <c r="L447" s="1074"/>
      <c r="M447" s="1074"/>
      <c r="N447" s="1074"/>
      <c r="O447" s="1074"/>
      <c r="P447" s="1074"/>
      <c r="Q447" s="1074"/>
      <c r="R447" s="1074"/>
      <c r="S447" s="1074"/>
      <c r="T447" s="1074"/>
      <c r="U447" s="1074"/>
      <c r="V447" s="1074"/>
      <c r="W447" s="1074"/>
      <c r="X447" s="1074"/>
      <c r="Y447" s="1074"/>
      <c r="Z447" s="1074"/>
      <c r="AA447" s="1074"/>
      <c r="AB447" s="1074"/>
      <c r="AC447" s="1074"/>
      <c r="AD447" s="1074"/>
      <c r="AE447" s="1074"/>
      <c r="AF447" s="1074"/>
      <c r="AG447" s="1074"/>
      <c r="AH447" s="1074"/>
      <c r="AI447" s="1074"/>
      <c r="AJ447" s="1074"/>
      <c r="AK447" s="1074"/>
      <c r="AL447" s="1074"/>
      <c r="AM447" s="1074"/>
      <c r="AN447" s="1074"/>
      <c r="AO447" s="1074"/>
      <c r="AP447" s="1074"/>
      <c r="AQ447" s="1074"/>
      <c r="AR447" s="1074"/>
      <c r="AS447" s="1074"/>
      <c r="AT447" s="1074"/>
      <c r="AU447" s="1074"/>
      <c r="AV447" s="1074"/>
      <c r="AW447" s="1074"/>
      <c r="AX447" s="1074"/>
      <c r="AY447" s="1074"/>
      <c r="AZ447" s="1074"/>
      <c r="BA447" s="1074"/>
      <c r="BB447" s="1074"/>
      <c r="BC447" s="1074"/>
      <c r="BD447" s="1074"/>
      <c r="BE447" s="1074"/>
      <c r="BF447" s="1074"/>
      <c r="BG447" s="1074"/>
      <c r="BH447" s="1074"/>
      <c r="BI447" s="1074"/>
      <c r="BJ447" s="1074"/>
      <c r="BK447" s="1074"/>
      <c r="BL447" s="1074"/>
      <c r="BM447" s="1074"/>
      <c r="BN447" s="1074"/>
      <c r="BO447" s="1074"/>
      <c r="BP447" s="1074"/>
      <c r="BQ447" s="1074"/>
      <c r="BR447" s="1074"/>
      <c r="BS447" s="1074"/>
      <c r="BT447" s="1074"/>
      <c r="BU447" s="1074"/>
      <c r="BV447" s="1074"/>
      <c r="BW447" s="1074"/>
      <c r="BX447" s="1074"/>
      <c r="BY447" s="1074"/>
      <c r="BZ447" s="1074"/>
      <c r="CA447" s="1074"/>
      <c r="CB447" s="1074"/>
      <c r="CC447" s="1074"/>
      <c r="CD447" s="1074"/>
      <c r="CE447" s="1074"/>
      <c r="CF447" s="1074"/>
      <c r="CG447" s="1074"/>
      <c r="CH447" s="1074"/>
      <c r="CI447" s="1074"/>
      <c r="CJ447" s="1074"/>
      <c r="CK447" s="1074"/>
      <c r="CL447" s="1074"/>
      <c r="CM447" s="1074"/>
      <c r="CN447" s="1074"/>
      <c r="CO447" s="1074"/>
      <c r="CP447" s="1074"/>
      <c r="CQ447" s="1074"/>
      <c r="CR447" s="1074"/>
      <c r="CS447" s="1074"/>
      <c r="CT447" s="1074"/>
      <c r="CU447" s="1074"/>
      <c r="CV447" s="1074"/>
      <c r="CW447" s="1074"/>
      <c r="CX447" s="1074"/>
      <c r="CY447" s="1074"/>
      <c r="CZ447" s="1074"/>
      <c r="DA447" s="1074"/>
      <c r="DB447" s="1074"/>
      <c r="DC447" s="1074"/>
      <c r="DD447" s="1074"/>
      <c r="DE447" s="1074"/>
      <c r="DF447" s="1074"/>
      <c r="DG447" s="1074"/>
      <c r="DH447" s="1074"/>
      <c r="DI447" s="1074"/>
    </row>
    <row r="448" spans="1:113" s="1075" customFormat="1">
      <c r="A448" s="1246"/>
      <c r="B448" s="355"/>
      <c r="C448" s="1246"/>
      <c r="D448" s="1255"/>
      <c r="E448" s="1110"/>
      <c r="F448" s="1215"/>
      <c r="G448" s="1236"/>
      <c r="H448" s="1074"/>
      <c r="I448" s="1074"/>
      <c r="J448" s="1074"/>
      <c r="K448" s="1074"/>
      <c r="L448" s="1074"/>
      <c r="M448" s="1074"/>
      <c r="N448" s="1074"/>
      <c r="O448" s="1074"/>
      <c r="P448" s="1074"/>
      <c r="Q448" s="1074"/>
      <c r="R448" s="1074"/>
      <c r="S448" s="1074"/>
      <c r="T448" s="1074"/>
      <c r="U448" s="1074"/>
      <c r="V448" s="1074"/>
      <c r="W448" s="1074"/>
      <c r="X448" s="1074"/>
      <c r="Y448" s="1074"/>
      <c r="Z448" s="1074"/>
      <c r="AA448" s="1074"/>
      <c r="AB448" s="1074"/>
      <c r="AC448" s="1074"/>
      <c r="AD448" s="1074"/>
      <c r="AE448" s="1074"/>
      <c r="AF448" s="1074"/>
      <c r="AG448" s="1074"/>
      <c r="AH448" s="1074"/>
      <c r="AI448" s="1074"/>
      <c r="AJ448" s="1074"/>
      <c r="AK448" s="1074"/>
      <c r="AL448" s="1074"/>
      <c r="AM448" s="1074"/>
      <c r="AN448" s="1074"/>
      <c r="AO448" s="1074"/>
      <c r="AP448" s="1074"/>
      <c r="AQ448" s="1074"/>
      <c r="AR448" s="1074"/>
      <c r="AS448" s="1074"/>
      <c r="AT448" s="1074"/>
      <c r="AU448" s="1074"/>
      <c r="AV448" s="1074"/>
      <c r="AW448" s="1074"/>
      <c r="AX448" s="1074"/>
      <c r="AY448" s="1074"/>
      <c r="AZ448" s="1074"/>
      <c r="BA448" s="1074"/>
      <c r="BB448" s="1074"/>
      <c r="BC448" s="1074"/>
      <c r="BD448" s="1074"/>
      <c r="BE448" s="1074"/>
      <c r="BF448" s="1074"/>
      <c r="BG448" s="1074"/>
      <c r="BH448" s="1074"/>
      <c r="BI448" s="1074"/>
      <c r="BJ448" s="1074"/>
      <c r="BK448" s="1074"/>
      <c r="BL448" s="1074"/>
      <c r="BM448" s="1074"/>
      <c r="BN448" s="1074"/>
      <c r="BO448" s="1074"/>
      <c r="BP448" s="1074"/>
      <c r="BQ448" s="1074"/>
      <c r="BR448" s="1074"/>
      <c r="BS448" s="1074"/>
      <c r="BT448" s="1074"/>
      <c r="BU448" s="1074"/>
      <c r="BV448" s="1074"/>
      <c r="BW448" s="1074"/>
      <c r="BX448" s="1074"/>
      <c r="BY448" s="1074"/>
      <c r="BZ448" s="1074"/>
      <c r="CA448" s="1074"/>
      <c r="CB448" s="1074"/>
      <c r="CC448" s="1074"/>
      <c r="CD448" s="1074"/>
      <c r="CE448" s="1074"/>
      <c r="CF448" s="1074"/>
      <c r="CG448" s="1074"/>
      <c r="CH448" s="1074"/>
      <c r="CI448" s="1074"/>
      <c r="CJ448" s="1074"/>
      <c r="CK448" s="1074"/>
      <c r="CL448" s="1074"/>
      <c r="CM448" s="1074"/>
      <c r="CN448" s="1074"/>
      <c r="CO448" s="1074"/>
      <c r="CP448" s="1074"/>
      <c r="CQ448" s="1074"/>
      <c r="CR448" s="1074"/>
      <c r="CS448" s="1074"/>
      <c r="CT448" s="1074"/>
      <c r="CU448" s="1074"/>
      <c r="CV448" s="1074"/>
      <c r="CW448" s="1074"/>
      <c r="CX448" s="1074"/>
      <c r="CY448" s="1074"/>
      <c r="CZ448" s="1074"/>
      <c r="DA448" s="1074"/>
      <c r="DB448" s="1074"/>
      <c r="DC448" s="1074"/>
      <c r="DD448" s="1074"/>
      <c r="DE448" s="1074"/>
      <c r="DF448" s="1074"/>
      <c r="DG448" s="1074"/>
      <c r="DH448" s="1074"/>
      <c r="DI448" s="1074"/>
    </row>
    <row r="449" spans="1:113">
      <c r="A449" s="1246"/>
      <c r="B449" s="355"/>
      <c r="C449" s="1246"/>
      <c r="D449" s="1273"/>
      <c r="E449" s="1139"/>
      <c r="F449" s="1983"/>
      <c r="G449" s="1236"/>
      <c r="H449" s="1072"/>
      <c r="I449" s="1072"/>
      <c r="J449" s="1072"/>
      <c r="K449" s="1072"/>
      <c r="L449" s="1072"/>
      <c r="M449" s="1072"/>
      <c r="N449" s="1072"/>
      <c r="O449" s="1072"/>
      <c r="P449" s="1072"/>
      <c r="Q449" s="1072"/>
      <c r="R449" s="1072"/>
      <c r="S449" s="1072"/>
      <c r="T449" s="1072"/>
      <c r="U449" s="1072"/>
      <c r="V449" s="1072"/>
      <c r="W449" s="1072"/>
      <c r="X449" s="1072"/>
      <c r="Y449" s="1072"/>
      <c r="Z449" s="1072"/>
      <c r="AA449" s="1072"/>
      <c r="AB449" s="1072"/>
      <c r="AC449" s="1072"/>
      <c r="AD449" s="1072"/>
      <c r="AE449" s="1072"/>
      <c r="AF449" s="1072"/>
      <c r="AG449" s="1072"/>
      <c r="AH449" s="1072"/>
      <c r="AI449" s="1072"/>
      <c r="AJ449" s="1072"/>
      <c r="AK449" s="1072"/>
      <c r="AL449" s="1072"/>
      <c r="AM449" s="1072"/>
      <c r="AN449" s="1072"/>
      <c r="AO449" s="1072"/>
      <c r="AP449" s="1072"/>
      <c r="AQ449" s="1072"/>
      <c r="AR449" s="1072"/>
      <c r="AS449" s="1072"/>
      <c r="AT449" s="1072"/>
      <c r="AU449" s="1072"/>
      <c r="AV449" s="1072"/>
      <c r="AW449" s="1072"/>
      <c r="AX449" s="1072"/>
      <c r="AY449" s="1072"/>
      <c r="AZ449" s="1072"/>
      <c r="BA449" s="1072"/>
      <c r="BB449" s="1072"/>
      <c r="BC449" s="1072"/>
      <c r="BD449" s="1072"/>
      <c r="BE449" s="1072"/>
      <c r="BF449" s="1072"/>
      <c r="BG449" s="1072"/>
      <c r="BH449" s="1072"/>
      <c r="BI449" s="1072"/>
      <c r="BJ449" s="1072"/>
      <c r="BK449" s="1072"/>
      <c r="BL449" s="1072"/>
      <c r="BM449" s="1072"/>
      <c r="BN449" s="1072"/>
      <c r="BO449" s="1072"/>
      <c r="BP449" s="1072"/>
      <c r="BQ449" s="1072"/>
      <c r="BR449" s="1072"/>
      <c r="BS449" s="1072"/>
      <c r="BT449" s="1072"/>
      <c r="BU449" s="1072"/>
      <c r="BV449" s="1072"/>
      <c r="BW449" s="1072"/>
      <c r="BX449" s="1072"/>
      <c r="BY449" s="1072"/>
      <c r="BZ449" s="1072"/>
      <c r="CA449" s="1072"/>
      <c r="CB449" s="1072"/>
      <c r="CC449" s="1072"/>
      <c r="CD449" s="1072"/>
      <c r="CE449" s="1072"/>
      <c r="CF449" s="1072"/>
      <c r="CG449" s="1072"/>
      <c r="CH449" s="1072"/>
      <c r="CI449" s="1072"/>
      <c r="CJ449" s="1072"/>
      <c r="CK449" s="1072"/>
      <c r="CL449" s="1072"/>
      <c r="CM449" s="1072"/>
      <c r="CN449" s="1072"/>
      <c r="CO449" s="1072"/>
      <c r="CP449" s="1072"/>
      <c r="CQ449" s="1072"/>
      <c r="CR449" s="1072"/>
      <c r="CS449" s="1072"/>
      <c r="CT449" s="1072"/>
      <c r="CU449" s="1072"/>
      <c r="CV449" s="1072"/>
      <c r="CW449" s="1072"/>
      <c r="CX449" s="1072"/>
      <c r="CY449" s="1072"/>
      <c r="CZ449" s="1072"/>
      <c r="DA449" s="1072"/>
      <c r="DB449" s="1072"/>
      <c r="DC449" s="1072"/>
      <c r="DD449" s="1072"/>
      <c r="DE449" s="1072"/>
      <c r="DF449" s="1072"/>
      <c r="DG449" s="1072"/>
      <c r="DH449" s="1072"/>
      <c r="DI449" s="1072"/>
    </row>
    <row r="450" spans="1:113">
      <c r="A450" s="1246"/>
      <c r="B450" s="355"/>
      <c r="C450" s="1246"/>
      <c r="D450" s="1255"/>
      <c r="E450" s="1110"/>
      <c r="F450" s="1215"/>
      <c r="G450" s="1236"/>
      <c r="H450" s="1072"/>
      <c r="I450" s="1072"/>
      <c r="J450" s="1072"/>
      <c r="K450" s="1072"/>
      <c r="L450" s="1072"/>
      <c r="M450" s="1072"/>
      <c r="N450" s="1072"/>
      <c r="O450" s="1072"/>
      <c r="P450" s="1072"/>
      <c r="Q450" s="1072"/>
      <c r="R450" s="1072"/>
      <c r="S450" s="1072"/>
      <c r="T450" s="1072"/>
      <c r="U450" s="1072"/>
      <c r="V450" s="1072"/>
      <c r="W450" s="1072"/>
      <c r="X450" s="1072"/>
      <c r="Y450" s="1072"/>
      <c r="Z450" s="1072"/>
      <c r="AA450" s="1072"/>
      <c r="AB450" s="1072"/>
      <c r="AC450" s="1072"/>
      <c r="AD450" s="1072"/>
      <c r="AE450" s="1072"/>
      <c r="AF450" s="1072"/>
      <c r="AG450" s="1072"/>
      <c r="AH450" s="1072"/>
      <c r="AI450" s="1072"/>
      <c r="AJ450" s="1072"/>
      <c r="AK450" s="1072"/>
      <c r="AL450" s="1072"/>
      <c r="AM450" s="1072"/>
      <c r="AN450" s="1072"/>
      <c r="AO450" s="1072"/>
      <c r="AP450" s="1072"/>
      <c r="AQ450" s="1072"/>
      <c r="AR450" s="1072"/>
      <c r="AS450" s="1072"/>
      <c r="AT450" s="1072"/>
      <c r="AU450" s="1072"/>
      <c r="AV450" s="1072"/>
      <c r="AW450" s="1072"/>
      <c r="AX450" s="1072"/>
      <c r="AY450" s="1072"/>
      <c r="AZ450" s="1072"/>
      <c r="BA450" s="1072"/>
      <c r="BB450" s="1072"/>
      <c r="BC450" s="1072"/>
      <c r="BD450" s="1072"/>
      <c r="BE450" s="1072"/>
      <c r="BF450" s="1072"/>
      <c r="BG450" s="1072"/>
      <c r="BH450" s="1072"/>
      <c r="BI450" s="1072"/>
      <c r="BJ450" s="1072"/>
      <c r="BK450" s="1072"/>
      <c r="BL450" s="1072"/>
      <c r="BM450" s="1072"/>
      <c r="BN450" s="1072"/>
      <c r="BO450" s="1072"/>
      <c r="BP450" s="1072"/>
      <c r="BQ450" s="1072"/>
      <c r="BR450" s="1072"/>
      <c r="BS450" s="1072"/>
      <c r="BT450" s="1072"/>
      <c r="BU450" s="1072"/>
      <c r="BV450" s="1072"/>
      <c r="BW450" s="1072"/>
      <c r="BX450" s="1072"/>
      <c r="BY450" s="1072"/>
      <c r="BZ450" s="1072"/>
      <c r="CA450" s="1072"/>
      <c r="CB450" s="1072"/>
      <c r="CC450" s="1072"/>
      <c r="CD450" s="1072"/>
      <c r="CE450" s="1072"/>
      <c r="CF450" s="1072"/>
      <c r="CG450" s="1072"/>
      <c r="CH450" s="1072"/>
      <c r="CI450" s="1072"/>
      <c r="CJ450" s="1072"/>
      <c r="CK450" s="1072"/>
      <c r="CL450" s="1072"/>
      <c r="CM450" s="1072"/>
      <c r="CN450" s="1072"/>
      <c r="CO450" s="1072"/>
      <c r="CP450" s="1072"/>
      <c r="CQ450" s="1072"/>
      <c r="CR450" s="1072"/>
      <c r="CS450" s="1072"/>
      <c r="CT450" s="1072"/>
      <c r="CU450" s="1072"/>
      <c r="CV450" s="1072"/>
      <c r="CW450" s="1072"/>
      <c r="CX450" s="1072"/>
      <c r="CY450" s="1072"/>
      <c r="CZ450" s="1072"/>
      <c r="DA450" s="1072"/>
      <c r="DB450" s="1072"/>
      <c r="DC450" s="1072"/>
      <c r="DD450" s="1072"/>
      <c r="DE450" s="1072"/>
      <c r="DF450" s="1072"/>
      <c r="DG450" s="1072"/>
      <c r="DH450" s="1072"/>
      <c r="DI450" s="1072"/>
    </row>
    <row r="451" spans="1:113">
      <c r="A451" s="1246"/>
      <c r="B451" s="355"/>
      <c r="C451" s="1246"/>
      <c r="D451" s="1255"/>
      <c r="E451" s="1110"/>
      <c r="F451" s="1215"/>
      <c r="G451" s="1236"/>
      <c r="H451" s="1072"/>
      <c r="I451" s="1072"/>
      <c r="J451" s="1072"/>
      <c r="K451" s="1072"/>
      <c r="L451" s="1072"/>
      <c r="M451" s="1072"/>
      <c r="N451" s="1072"/>
      <c r="O451" s="1072"/>
      <c r="P451" s="1072"/>
      <c r="Q451" s="1072"/>
      <c r="R451" s="1072"/>
      <c r="S451" s="1072"/>
      <c r="T451" s="1072"/>
      <c r="U451" s="1072"/>
      <c r="V451" s="1072"/>
      <c r="W451" s="1072"/>
      <c r="X451" s="1072"/>
      <c r="Y451" s="1072"/>
      <c r="Z451" s="1072"/>
      <c r="AA451" s="1072"/>
      <c r="AB451" s="1072"/>
      <c r="AC451" s="1072"/>
      <c r="AD451" s="1072"/>
      <c r="AE451" s="1072"/>
      <c r="AF451" s="1072"/>
      <c r="AG451" s="1072"/>
      <c r="AH451" s="1072"/>
      <c r="AI451" s="1072"/>
      <c r="AJ451" s="1072"/>
      <c r="AK451" s="1072"/>
      <c r="AL451" s="1072"/>
      <c r="AM451" s="1072"/>
      <c r="AN451" s="1072"/>
      <c r="AO451" s="1072"/>
      <c r="AP451" s="1072"/>
      <c r="AQ451" s="1072"/>
      <c r="AR451" s="1072"/>
      <c r="AS451" s="1072"/>
      <c r="AT451" s="1072"/>
      <c r="AU451" s="1072"/>
      <c r="AV451" s="1072"/>
      <c r="AW451" s="1072"/>
      <c r="AX451" s="1072"/>
      <c r="AY451" s="1072"/>
      <c r="AZ451" s="1072"/>
      <c r="BA451" s="1072"/>
      <c r="BB451" s="1072"/>
      <c r="BC451" s="1072"/>
      <c r="BD451" s="1072"/>
      <c r="BE451" s="1072"/>
      <c r="BF451" s="1072"/>
      <c r="BG451" s="1072"/>
      <c r="BH451" s="1072"/>
      <c r="BI451" s="1072"/>
      <c r="BJ451" s="1072"/>
      <c r="BK451" s="1072"/>
      <c r="BL451" s="1072"/>
      <c r="BM451" s="1072"/>
      <c r="BN451" s="1072"/>
      <c r="BO451" s="1072"/>
      <c r="BP451" s="1072"/>
      <c r="BQ451" s="1072"/>
      <c r="BR451" s="1072"/>
      <c r="BS451" s="1072"/>
      <c r="BT451" s="1072"/>
      <c r="BU451" s="1072"/>
      <c r="BV451" s="1072"/>
      <c r="BW451" s="1072"/>
      <c r="BX451" s="1072"/>
      <c r="BY451" s="1072"/>
      <c r="BZ451" s="1072"/>
      <c r="CA451" s="1072"/>
      <c r="CB451" s="1072"/>
      <c r="CC451" s="1072"/>
      <c r="CD451" s="1072"/>
      <c r="CE451" s="1072"/>
      <c r="CF451" s="1072"/>
      <c r="CG451" s="1072"/>
      <c r="CH451" s="1072"/>
      <c r="CI451" s="1072"/>
      <c r="CJ451" s="1072"/>
      <c r="CK451" s="1072"/>
      <c r="CL451" s="1072"/>
      <c r="CM451" s="1072"/>
      <c r="CN451" s="1072"/>
      <c r="CO451" s="1072"/>
      <c r="CP451" s="1072"/>
      <c r="CQ451" s="1072"/>
      <c r="CR451" s="1072"/>
      <c r="CS451" s="1072"/>
      <c r="CT451" s="1072"/>
      <c r="CU451" s="1072"/>
      <c r="CV451" s="1072"/>
      <c r="CW451" s="1072"/>
      <c r="CX451" s="1072"/>
      <c r="CY451" s="1072"/>
      <c r="CZ451" s="1072"/>
      <c r="DA451" s="1072"/>
      <c r="DB451" s="1072"/>
      <c r="DC451" s="1072"/>
      <c r="DD451" s="1072"/>
      <c r="DE451" s="1072"/>
      <c r="DF451" s="1072"/>
      <c r="DG451" s="1072"/>
      <c r="DH451" s="1072"/>
      <c r="DI451" s="1072"/>
    </row>
    <row r="452" spans="1:113">
      <c r="A452" s="1246"/>
      <c r="B452" s="355"/>
      <c r="C452" s="1246"/>
      <c r="D452" s="1255"/>
      <c r="E452" s="1110"/>
      <c r="F452" s="1215"/>
      <c r="G452" s="1236"/>
      <c r="H452" s="1072"/>
      <c r="I452" s="1072"/>
      <c r="J452" s="1072"/>
      <c r="K452" s="1072"/>
      <c r="L452" s="1072"/>
      <c r="M452" s="1072"/>
      <c r="N452" s="1072"/>
      <c r="O452" s="1072"/>
      <c r="P452" s="1072"/>
      <c r="Q452" s="1072"/>
      <c r="R452" s="1072"/>
      <c r="S452" s="1072"/>
      <c r="T452" s="1072"/>
      <c r="U452" s="1072"/>
      <c r="V452" s="1072"/>
      <c r="W452" s="1072"/>
      <c r="X452" s="1072"/>
      <c r="Y452" s="1072"/>
      <c r="Z452" s="1072"/>
      <c r="AA452" s="1072"/>
      <c r="AB452" s="1072"/>
      <c r="AC452" s="1072"/>
      <c r="AD452" s="1072"/>
      <c r="AE452" s="1072"/>
      <c r="AF452" s="1072"/>
      <c r="AG452" s="1072"/>
      <c r="AH452" s="1072"/>
      <c r="AI452" s="1072"/>
      <c r="AJ452" s="1072"/>
      <c r="AK452" s="1072"/>
      <c r="AL452" s="1072"/>
      <c r="AM452" s="1072"/>
      <c r="AN452" s="1072"/>
      <c r="AO452" s="1072"/>
      <c r="AP452" s="1072"/>
      <c r="AQ452" s="1072"/>
      <c r="AR452" s="1072"/>
      <c r="AS452" s="1072"/>
      <c r="AT452" s="1072"/>
      <c r="AU452" s="1072"/>
      <c r="AV452" s="1072"/>
      <c r="AW452" s="1072"/>
      <c r="AX452" s="1072"/>
      <c r="AY452" s="1072"/>
      <c r="AZ452" s="1072"/>
      <c r="BA452" s="1072"/>
      <c r="BB452" s="1072"/>
      <c r="BC452" s="1072"/>
      <c r="BD452" s="1072"/>
      <c r="BE452" s="1072"/>
      <c r="BF452" s="1072"/>
      <c r="BG452" s="1072"/>
      <c r="BH452" s="1072"/>
      <c r="BI452" s="1072"/>
      <c r="BJ452" s="1072"/>
      <c r="BK452" s="1072"/>
      <c r="BL452" s="1072"/>
      <c r="BM452" s="1072"/>
      <c r="BN452" s="1072"/>
      <c r="BO452" s="1072"/>
      <c r="BP452" s="1072"/>
      <c r="BQ452" s="1072"/>
      <c r="BR452" s="1072"/>
      <c r="BS452" s="1072"/>
      <c r="BT452" s="1072"/>
      <c r="BU452" s="1072"/>
      <c r="BV452" s="1072"/>
      <c r="BW452" s="1072"/>
      <c r="BX452" s="1072"/>
      <c r="BY452" s="1072"/>
      <c r="BZ452" s="1072"/>
      <c r="CA452" s="1072"/>
      <c r="CB452" s="1072"/>
      <c r="CC452" s="1072"/>
      <c r="CD452" s="1072"/>
      <c r="CE452" s="1072"/>
      <c r="CF452" s="1072"/>
      <c r="CG452" s="1072"/>
      <c r="CH452" s="1072"/>
      <c r="CI452" s="1072"/>
      <c r="CJ452" s="1072"/>
      <c r="CK452" s="1072"/>
      <c r="CL452" s="1072"/>
      <c r="CM452" s="1072"/>
      <c r="CN452" s="1072"/>
      <c r="CO452" s="1072"/>
      <c r="CP452" s="1072"/>
      <c r="CQ452" s="1072"/>
      <c r="CR452" s="1072"/>
      <c r="CS452" s="1072"/>
      <c r="CT452" s="1072"/>
      <c r="CU452" s="1072"/>
      <c r="CV452" s="1072"/>
      <c r="CW452" s="1072"/>
      <c r="CX452" s="1072"/>
      <c r="CY452" s="1072"/>
      <c r="CZ452" s="1072"/>
      <c r="DA452" s="1072"/>
      <c r="DB452" s="1072"/>
      <c r="DC452" s="1072"/>
      <c r="DD452" s="1072"/>
      <c r="DE452" s="1072"/>
      <c r="DF452" s="1072"/>
      <c r="DG452" s="1072"/>
      <c r="DH452" s="1072"/>
      <c r="DI452" s="1072"/>
    </row>
    <row r="453" spans="1:113">
      <c r="A453" s="1246"/>
      <c r="B453" s="355"/>
      <c r="C453" s="1246"/>
      <c r="D453" s="1252"/>
      <c r="E453" s="1139"/>
      <c r="F453" s="1983"/>
      <c r="G453" s="1236"/>
      <c r="H453" s="1072"/>
      <c r="I453" s="1072"/>
      <c r="J453" s="1072"/>
      <c r="K453" s="1072"/>
      <c r="L453" s="1072"/>
      <c r="M453" s="1072"/>
      <c r="N453" s="1072"/>
      <c r="O453" s="1072"/>
      <c r="P453" s="1072"/>
      <c r="Q453" s="1072"/>
      <c r="R453" s="1072"/>
      <c r="S453" s="1072"/>
      <c r="T453" s="1072"/>
      <c r="U453" s="1072"/>
      <c r="V453" s="1072"/>
      <c r="W453" s="1072"/>
      <c r="X453" s="1072"/>
      <c r="Y453" s="1072"/>
      <c r="Z453" s="1072"/>
      <c r="AA453" s="1072"/>
      <c r="AB453" s="1072"/>
      <c r="AC453" s="1072"/>
      <c r="AD453" s="1072"/>
      <c r="AE453" s="1072"/>
      <c r="AF453" s="1072"/>
      <c r="AG453" s="1072"/>
      <c r="AH453" s="1072"/>
      <c r="AI453" s="1072"/>
      <c r="AJ453" s="1072"/>
      <c r="AK453" s="1072"/>
      <c r="AL453" s="1072"/>
      <c r="AM453" s="1072"/>
      <c r="AN453" s="1072"/>
      <c r="AO453" s="1072"/>
      <c r="AP453" s="1072"/>
      <c r="AQ453" s="1072"/>
      <c r="AR453" s="1072"/>
      <c r="AS453" s="1072"/>
      <c r="AT453" s="1072"/>
      <c r="AU453" s="1072"/>
      <c r="AV453" s="1072"/>
      <c r="AW453" s="1072"/>
      <c r="AX453" s="1072"/>
      <c r="AY453" s="1072"/>
      <c r="AZ453" s="1072"/>
      <c r="BA453" s="1072"/>
      <c r="BB453" s="1072"/>
      <c r="BC453" s="1072"/>
      <c r="BD453" s="1072"/>
      <c r="BE453" s="1072"/>
      <c r="BF453" s="1072"/>
      <c r="BG453" s="1072"/>
      <c r="BH453" s="1072"/>
      <c r="BI453" s="1072"/>
      <c r="BJ453" s="1072"/>
      <c r="BK453" s="1072"/>
      <c r="BL453" s="1072"/>
      <c r="BM453" s="1072"/>
      <c r="BN453" s="1072"/>
      <c r="BO453" s="1072"/>
      <c r="BP453" s="1072"/>
      <c r="BQ453" s="1072"/>
      <c r="BR453" s="1072"/>
      <c r="BS453" s="1072"/>
      <c r="BT453" s="1072"/>
      <c r="BU453" s="1072"/>
      <c r="BV453" s="1072"/>
      <c r="BW453" s="1072"/>
      <c r="BX453" s="1072"/>
      <c r="BY453" s="1072"/>
      <c r="BZ453" s="1072"/>
      <c r="CA453" s="1072"/>
      <c r="CB453" s="1072"/>
      <c r="CC453" s="1072"/>
      <c r="CD453" s="1072"/>
      <c r="CE453" s="1072"/>
      <c r="CF453" s="1072"/>
      <c r="CG453" s="1072"/>
      <c r="CH453" s="1072"/>
      <c r="CI453" s="1072"/>
      <c r="CJ453" s="1072"/>
      <c r="CK453" s="1072"/>
      <c r="CL453" s="1072"/>
      <c r="CM453" s="1072"/>
      <c r="CN453" s="1072"/>
      <c r="CO453" s="1072"/>
      <c r="CP453" s="1072"/>
      <c r="CQ453" s="1072"/>
      <c r="CR453" s="1072"/>
      <c r="CS453" s="1072"/>
      <c r="CT453" s="1072"/>
      <c r="CU453" s="1072"/>
      <c r="CV453" s="1072"/>
      <c r="CW453" s="1072"/>
      <c r="CX453" s="1072"/>
      <c r="CY453" s="1072"/>
      <c r="CZ453" s="1072"/>
      <c r="DA453" s="1072"/>
      <c r="DB453" s="1072"/>
      <c r="DC453" s="1072"/>
      <c r="DD453" s="1072"/>
      <c r="DE453" s="1072"/>
      <c r="DF453" s="1072"/>
      <c r="DG453" s="1072"/>
      <c r="DH453" s="1072"/>
      <c r="DI453" s="1072"/>
    </row>
    <row r="454" spans="1:113" s="1174" customFormat="1">
      <c r="A454" s="1246"/>
      <c r="B454" s="355"/>
      <c r="C454" s="1246"/>
      <c r="D454" s="1246"/>
      <c r="E454" s="1127"/>
      <c r="F454" s="1984"/>
      <c r="G454" s="1236"/>
      <c r="H454" s="1173"/>
      <c r="I454" s="1173"/>
      <c r="J454" s="1173"/>
      <c r="K454" s="1173"/>
      <c r="L454" s="1173"/>
      <c r="M454" s="1173"/>
      <c r="N454" s="1173"/>
      <c r="O454" s="1173"/>
      <c r="P454" s="1173"/>
      <c r="Q454" s="1173"/>
      <c r="R454" s="1173"/>
      <c r="S454" s="1173"/>
      <c r="T454" s="1173"/>
      <c r="U454" s="1173"/>
      <c r="V454" s="1173"/>
      <c r="W454" s="1173"/>
      <c r="X454" s="1173"/>
      <c r="Y454" s="1173"/>
      <c r="Z454" s="1173"/>
      <c r="AA454" s="1173"/>
      <c r="AB454" s="1173"/>
      <c r="AC454" s="1173"/>
      <c r="AD454" s="1173"/>
      <c r="AE454" s="1173"/>
      <c r="AF454" s="1173"/>
      <c r="AG454" s="1173"/>
      <c r="AH454" s="1173"/>
      <c r="AI454" s="1173"/>
      <c r="AJ454" s="1173"/>
      <c r="AK454" s="1173"/>
      <c r="AL454" s="1173"/>
      <c r="AM454" s="1173"/>
      <c r="AN454" s="1173"/>
      <c r="AO454" s="1173"/>
      <c r="AP454" s="1173"/>
      <c r="AQ454" s="1173"/>
      <c r="AR454" s="1173"/>
      <c r="AS454" s="1173"/>
      <c r="AT454" s="1173"/>
      <c r="AU454" s="1173"/>
      <c r="AV454" s="1173"/>
      <c r="AW454" s="1173"/>
      <c r="AX454" s="1173"/>
      <c r="AY454" s="1173"/>
      <c r="AZ454" s="1173"/>
      <c r="BA454" s="1173"/>
      <c r="BB454" s="1173"/>
      <c r="BC454" s="1173"/>
      <c r="BD454" s="1173"/>
      <c r="BE454" s="1173"/>
      <c r="BF454" s="1173"/>
      <c r="BG454" s="1173"/>
      <c r="BH454" s="1173"/>
      <c r="BI454" s="1173"/>
      <c r="BJ454" s="1173"/>
      <c r="BK454" s="1173"/>
      <c r="BL454" s="1173"/>
      <c r="BM454" s="1173"/>
      <c r="BN454" s="1173"/>
      <c r="BO454" s="1173"/>
      <c r="BP454" s="1173"/>
      <c r="BQ454" s="1173"/>
      <c r="BR454" s="1173"/>
      <c r="BS454" s="1173"/>
      <c r="BT454" s="1173"/>
      <c r="BU454" s="1173"/>
      <c r="BV454" s="1173"/>
      <c r="BW454" s="1173"/>
      <c r="BX454" s="1173"/>
      <c r="BY454" s="1173"/>
      <c r="BZ454" s="1173"/>
      <c r="CA454" s="1173"/>
      <c r="CB454" s="1173"/>
      <c r="CC454" s="1173"/>
      <c r="CD454" s="1173"/>
      <c r="CE454" s="1173"/>
      <c r="CF454" s="1173"/>
      <c r="CG454" s="1173"/>
      <c r="CH454" s="1173"/>
      <c r="CI454" s="1173"/>
      <c r="CJ454" s="1173"/>
      <c r="CK454" s="1173"/>
      <c r="CL454" s="1173"/>
      <c r="CM454" s="1173"/>
      <c r="CN454" s="1173"/>
      <c r="CO454" s="1173"/>
      <c r="CP454" s="1173"/>
      <c r="CQ454" s="1173"/>
      <c r="CR454" s="1173"/>
      <c r="CS454" s="1173"/>
      <c r="CT454" s="1173"/>
      <c r="CU454" s="1173"/>
      <c r="CV454" s="1173"/>
      <c r="CW454" s="1173"/>
      <c r="CX454" s="1173"/>
      <c r="CY454" s="1173"/>
      <c r="CZ454" s="1173"/>
      <c r="DA454" s="1173"/>
      <c r="DB454" s="1173"/>
      <c r="DC454" s="1173"/>
      <c r="DD454" s="1173"/>
      <c r="DE454" s="1173"/>
      <c r="DF454" s="1173"/>
      <c r="DG454" s="1173"/>
      <c r="DH454" s="1173"/>
      <c r="DI454" s="1173"/>
    </row>
    <row r="455" spans="1:113">
      <c r="A455" s="1246"/>
      <c r="B455" s="355"/>
      <c r="C455" s="1258"/>
      <c r="D455" s="1255"/>
      <c r="E455" s="1110"/>
      <c r="F455" s="1215"/>
      <c r="G455" s="1236"/>
      <c r="H455" s="1072"/>
      <c r="I455" s="1072"/>
      <c r="J455" s="1072"/>
      <c r="K455" s="1072"/>
      <c r="L455" s="1072"/>
      <c r="M455" s="1072"/>
      <c r="N455" s="1072"/>
      <c r="O455" s="1072"/>
      <c r="P455" s="1072"/>
      <c r="Q455" s="1072"/>
      <c r="R455" s="1072"/>
      <c r="S455" s="1072"/>
      <c r="T455" s="1072"/>
      <c r="U455" s="1072"/>
      <c r="V455" s="1072"/>
      <c r="W455" s="1072"/>
      <c r="X455" s="1072"/>
      <c r="Y455" s="1072"/>
      <c r="Z455" s="1072"/>
      <c r="AA455" s="1072"/>
      <c r="AB455" s="1072"/>
      <c r="AC455" s="1072"/>
      <c r="AD455" s="1072"/>
      <c r="AE455" s="1072"/>
      <c r="AF455" s="1072"/>
      <c r="AG455" s="1072"/>
      <c r="AH455" s="1072"/>
      <c r="AI455" s="1072"/>
      <c r="AJ455" s="1072"/>
      <c r="AK455" s="1072"/>
      <c r="AL455" s="1072"/>
      <c r="AM455" s="1072"/>
      <c r="AN455" s="1072"/>
      <c r="AO455" s="1072"/>
      <c r="AP455" s="1072"/>
      <c r="AQ455" s="1072"/>
      <c r="AR455" s="1072"/>
      <c r="AS455" s="1072"/>
      <c r="AT455" s="1072"/>
      <c r="AU455" s="1072"/>
      <c r="AV455" s="1072"/>
      <c r="AW455" s="1072"/>
      <c r="AX455" s="1072"/>
      <c r="AY455" s="1072"/>
      <c r="AZ455" s="1072"/>
      <c r="BA455" s="1072"/>
      <c r="BB455" s="1072"/>
      <c r="BC455" s="1072"/>
      <c r="BD455" s="1072"/>
      <c r="BE455" s="1072"/>
      <c r="BF455" s="1072"/>
      <c r="BG455" s="1072"/>
      <c r="BH455" s="1072"/>
      <c r="BI455" s="1072"/>
      <c r="BJ455" s="1072"/>
      <c r="BK455" s="1072"/>
      <c r="BL455" s="1072"/>
      <c r="BM455" s="1072"/>
      <c r="BN455" s="1072"/>
      <c r="BO455" s="1072"/>
      <c r="BP455" s="1072"/>
      <c r="BQ455" s="1072"/>
      <c r="BR455" s="1072"/>
      <c r="BS455" s="1072"/>
      <c r="BT455" s="1072"/>
      <c r="BU455" s="1072"/>
      <c r="BV455" s="1072"/>
      <c r="BW455" s="1072"/>
      <c r="BX455" s="1072"/>
      <c r="BY455" s="1072"/>
      <c r="BZ455" s="1072"/>
      <c r="CA455" s="1072"/>
      <c r="CB455" s="1072"/>
      <c r="CC455" s="1072"/>
      <c r="CD455" s="1072"/>
      <c r="CE455" s="1072"/>
      <c r="CF455" s="1072"/>
      <c r="CG455" s="1072"/>
      <c r="CH455" s="1072"/>
      <c r="CI455" s="1072"/>
      <c r="CJ455" s="1072"/>
      <c r="CK455" s="1072"/>
      <c r="CL455" s="1072"/>
      <c r="CM455" s="1072"/>
      <c r="CN455" s="1072"/>
      <c r="CO455" s="1072"/>
      <c r="CP455" s="1072"/>
      <c r="CQ455" s="1072"/>
      <c r="CR455" s="1072"/>
      <c r="CS455" s="1072"/>
      <c r="CT455" s="1072"/>
      <c r="CU455" s="1072"/>
      <c r="CV455" s="1072"/>
      <c r="CW455" s="1072"/>
      <c r="CX455" s="1072"/>
      <c r="CY455" s="1072"/>
      <c r="CZ455" s="1072"/>
      <c r="DA455" s="1072"/>
      <c r="DB455" s="1072"/>
      <c r="DC455" s="1072"/>
      <c r="DD455" s="1072"/>
      <c r="DE455" s="1072"/>
      <c r="DF455" s="1072"/>
      <c r="DG455" s="1072"/>
      <c r="DH455" s="1072"/>
      <c r="DI455" s="1072"/>
    </row>
    <row r="456" spans="1:113">
      <c r="A456" s="1246"/>
      <c r="B456" s="355"/>
      <c r="C456" s="1246"/>
      <c r="D456" s="1246"/>
      <c r="E456" s="1127"/>
      <c r="F456" s="1984"/>
      <c r="G456" s="1236"/>
      <c r="H456" s="1072"/>
      <c r="I456" s="1072"/>
      <c r="J456" s="1072"/>
      <c r="K456" s="1072"/>
      <c r="L456" s="1072"/>
      <c r="M456" s="1072"/>
      <c r="N456" s="1072"/>
      <c r="O456" s="1072"/>
      <c r="P456" s="1072"/>
      <c r="Q456" s="1072"/>
      <c r="R456" s="1072"/>
      <c r="S456" s="1072"/>
      <c r="T456" s="1072"/>
      <c r="U456" s="1072"/>
      <c r="V456" s="1072"/>
      <c r="W456" s="1072"/>
      <c r="X456" s="1072"/>
      <c r="Y456" s="1072"/>
      <c r="Z456" s="1072"/>
      <c r="AA456" s="1072"/>
      <c r="AB456" s="1072"/>
      <c r="AC456" s="1072"/>
      <c r="AD456" s="1072"/>
      <c r="AE456" s="1072"/>
      <c r="AF456" s="1072"/>
      <c r="AG456" s="1072"/>
      <c r="AH456" s="1072"/>
      <c r="AI456" s="1072"/>
      <c r="AJ456" s="1072"/>
      <c r="AK456" s="1072"/>
      <c r="AL456" s="1072"/>
      <c r="AM456" s="1072"/>
      <c r="AN456" s="1072"/>
      <c r="AO456" s="1072"/>
      <c r="AP456" s="1072"/>
      <c r="AQ456" s="1072"/>
      <c r="AR456" s="1072"/>
      <c r="AS456" s="1072"/>
      <c r="AT456" s="1072"/>
      <c r="AU456" s="1072"/>
      <c r="AV456" s="1072"/>
      <c r="AW456" s="1072"/>
      <c r="AX456" s="1072"/>
      <c r="AY456" s="1072"/>
      <c r="AZ456" s="1072"/>
      <c r="BA456" s="1072"/>
      <c r="BB456" s="1072"/>
      <c r="BC456" s="1072"/>
      <c r="BD456" s="1072"/>
      <c r="BE456" s="1072"/>
      <c r="BF456" s="1072"/>
      <c r="BG456" s="1072"/>
      <c r="BH456" s="1072"/>
      <c r="BI456" s="1072"/>
      <c r="BJ456" s="1072"/>
      <c r="BK456" s="1072"/>
      <c r="BL456" s="1072"/>
      <c r="BM456" s="1072"/>
      <c r="BN456" s="1072"/>
      <c r="BO456" s="1072"/>
      <c r="BP456" s="1072"/>
      <c r="BQ456" s="1072"/>
      <c r="BR456" s="1072"/>
      <c r="BS456" s="1072"/>
      <c r="BT456" s="1072"/>
      <c r="BU456" s="1072"/>
      <c r="BV456" s="1072"/>
      <c r="BW456" s="1072"/>
      <c r="BX456" s="1072"/>
      <c r="BY456" s="1072"/>
      <c r="BZ456" s="1072"/>
      <c r="CA456" s="1072"/>
      <c r="CB456" s="1072"/>
      <c r="CC456" s="1072"/>
      <c r="CD456" s="1072"/>
      <c r="CE456" s="1072"/>
      <c r="CF456" s="1072"/>
      <c r="CG456" s="1072"/>
      <c r="CH456" s="1072"/>
      <c r="CI456" s="1072"/>
      <c r="CJ456" s="1072"/>
      <c r="CK456" s="1072"/>
      <c r="CL456" s="1072"/>
      <c r="CM456" s="1072"/>
      <c r="CN456" s="1072"/>
      <c r="CO456" s="1072"/>
      <c r="CP456" s="1072"/>
      <c r="CQ456" s="1072"/>
      <c r="CR456" s="1072"/>
      <c r="CS456" s="1072"/>
      <c r="CT456" s="1072"/>
      <c r="CU456" s="1072"/>
      <c r="CV456" s="1072"/>
      <c r="CW456" s="1072"/>
      <c r="CX456" s="1072"/>
      <c r="CY456" s="1072"/>
      <c r="CZ456" s="1072"/>
      <c r="DA456" s="1072"/>
      <c r="DB456" s="1072"/>
      <c r="DC456" s="1072"/>
      <c r="DD456" s="1072"/>
      <c r="DE456" s="1072"/>
      <c r="DF456" s="1072"/>
      <c r="DG456" s="1072"/>
      <c r="DH456" s="1072"/>
      <c r="DI456" s="1072"/>
    </row>
    <row r="457" spans="1:113">
      <c r="A457" s="1246"/>
      <c r="B457" s="355"/>
      <c r="C457" s="1246"/>
      <c r="D457" s="1246"/>
      <c r="E457" s="1127"/>
      <c r="F457" s="1984"/>
      <c r="G457" s="1236"/>
      <c r="H457" s="1072"/>
      <c r="I457" s="1072"/>
      <c r="J457" s="1072"/>
      <c r="K457" s="1072"/>
      <c r="L457" s="1072"/>
      <c r="M457" s="1072"/>
      <c r="N457" s="1072"/>
      <c r="O457" s="1072"/>
      <c r="P457" s="1072"/>
      <c r="Q457" s="1072"/>
      <c r="R457" s="1072"/>
      <c r="S457" s="1072"/>
      <c r="T457" s="1072"/>
      <c r="U457" s="1072"/>
      <c r="V457" s="1072"/>
      <c r="W457" s="1072"/>
      <c r="X457" s="1072"/>
      <c r="Y457" s="1072"/>
      <c r="Z457" s="1072"/>
      <c r="AA457" s="1072"/>
      <c r="AB457" s="1072"/>
      <c r="AC457" s="1072"/>
      <c r="AD457" s="1072"/>
      <c r="AE457" s="1072"/>
      <c r="AF457" s="1072"/>
      <c r="AG457" s="1072"/>
      <c r="AH457" s="1072"/>
      <c r="AI457" s="1072"/>
      <c r="AJ457" s="1072"/>
      <c r="AK457" s="1072"/>
      <c r="AL457" s="1072"/>
      <c r="AM457" s="1072"/>
      <c r="AN457" s="1072"/>
      <c r="AO457" s="1072"/>
      <c r="AP457" s="1072"/>
      <c r="AQ457" s="1072"/>
      <c r="AR457" s="1072"/>
      <c r="AS457" s="1072"/>
      <c r="AT457" s="1072"/>
      <c r="AU457" s="1072"/>
      <c r="AV457" s="1072"/>
      <c r="AW457" s="1072"/>
      <c r="AX457" s="1072"/>
      <c r="AY457" s="1072"/>
      <c r="AZ457" s="1072"/>
      <c r="BA457" s="1072"/>
      <c r="BB457" s="1072"/>
      <c r="BC457" s="1072"/>
      <c r="BD457" s="1072"/>
      <c r="BE457" s="1072"/>
      <c r="BF457" s="1072"/>
      <c r="BG457" s="1072"/>
      <c r="BH457" s="1072"/>
      <c r="BI457" s="1072"/>
      <c r="BJ457" s="1072"/>
      <c r="BK457" s="1072"/>
      <c r="BL457" s="1072"/>
      <c r="BM457" s="1072"/>
      <c r="BN457" s="1072"/>
      <c r="BO457" s="1072"/>
      <c r="BP457" s="1072"/>
      <c r="BQ457" s="1072"/>
      <c r="BR457" s="1072"/>
      <c r="BS457" s="1072"/>
      <c r="BT457" s="1072"/>
      <c r="BU457" s="1072"/>
      <c r="BV457" s="1072"/>
      <c r="BW457" s="1072"/>
      <c r="BX457" s="1072"/>
      <c r="BY457" s="1072"/>
      <c r="BZ457" s="1072"/>
      <c r="CA457" s="1072"/>
      <c r="CB457" s="1072"/>
      <c r="CC457" s="1072"/>
      <c r="CD457" s="1072"/>
      <c r="CE457" s="1072"/>
      <c r="CF457" s="1072"/>
      <c r="CG457" s="1072"/>
      <c r="CH457" s="1072"/>
      <c r="CI457" s="1072"/>
      <c r="CJ457" s="1072"/>
      <c r="CK457" s="1072"/>
      <c r="CL457" s="1072"/>
      <c r="CM457" s="1072"/>
      <c r="CN457" s="1072"/>
      <c r="CO457" s="1072"/>
      <c r="CP457" s="1072"/>
      <c r="CQ457" s="1072"/>
      <c r="CR457" s="1072"/>
      <c r="CS457" s="1072"/>
      <c r="CT457" s="1072"/>
      <c r="CU457" s="1072"/>
      <c r="CV457" s="1072"/>
      <c r="CW457" s="1072"/>
      <c r="CX457" s="1072"/>
      <c r="CY457" s="1072"/>
      <c r="CZ457" s="1072"/>
      <c r="DA457" s="1072"/>
      <c r="DB457" s="1072"/>
      <c r="DC457" s="1072"/>
      <c r="DD457" s="1072"/>
      <c r="DE457" s="1072"/>
      <c r="DF457" s="1072"/>
      <c r="DG457" s="1072"/>
      <c r="DH457" s="1072"/>
      <c r="DI457" s="1072"/>
    </row>
    <row r="458" spans="1:113">
      <c r="A458" s="1246"/>
      <c r="B458" s="355"/>
      <c r="C458" s="1246"/>
      <c r="D458" s="1246"/>
      <c r="E458" s="1127"/>
      <c r="F458" s="1984"/>
      <c r="G458" s="1236"/>
      <c r="H458" s="1072"/>
      <c r="I458" s="1072"/>
      <c r="J458" s="1072"/>
      <c r="K458" s="1072"/>
      <c r="L458" s="1072"/>
      <c r="M458" s="1072"/>
      <c r="N458" s="1072"/>
      <c r="O458" s="1072"/>
      <c r="P458" s="1072"/>
      <c r="Q458" s="1072"/>
      <c r="R458" s="1072"/>
      <c r="S458" s="1072"/>
      <c r="T458" s="1072"/>
      <c r="U458" s="1072"/>
      <c r="V458" s="1072"/>
      <c r="W458" s="1072"/>
      <c r="X458" s="1072"/>
      <c r="Y458" s="1072"/>
      <c r="Z458" s="1072"/>
      <c r="AA458" s="1072"/>
      <c r="AB458" s="1072"/>
      <c r="AC458" s="1072"/>
      <c r="AD458" s="1072"/>
      <c r="AE458" s="1072"/>
      <c r="AF458" s="1072"/>
      <c r="AG458" s="1072"/>
      <c r="AH458" s="1072"/>
      <c r="AI458" s="1072"/>
      <c r="AJ458" s="1072"/>
      <c r="AK458" s="1072"/>
      <c r="AL458" s="1072"/>
      <c r="AM458" s="1072"/>
      <c r="AN458" s="1072"/>
      <c r="AO458" s="1072"/>
      <c r="AP458" s="1072"/>
      <c r="AQ458" s="1072"/>
      <c r="AR458" s="1072"/>
      <c r="AS458" s="1072"/>
      <c r="AT458" s="1072"/>
      <c r="AU458" s="1072"/>
      <c r="AV458" s="1072"/>
      <c r="AW458" s="1072"/>
      <c r="AX458" s="1072"/>
      <c r="AY458" s="1072"/>
      <c r="AZ458" s="1072"/>
      <c r="BA458" s="1072"/>
      <c r="BB458" s="1072"/>
      <c r="BC458" s="1072"/>
      <c r="BD458" s="1072"/>
      <c r="BE458" s="1072"/>
      <c r="BF458" s="1072"/>
      <c r="BG458" s="1072"/>
      <c r="BH458" s="1072"/>
      <c r="BI458" s="1072"/>
      <c r="BJ458" s="1072"/>
      <c r="BK458" s="1072"/>
      <c r="BL458" s="1072"/>
      <c r="BM458" s="1072"/>
      <c r="BN458" s="1072"/>
      <c r="BO458" s="1072"/>
      <c r="BP458" s="1072"/>
      <c r="BQ458" s="1072"/>
      <c r="BR458" s="1072"/>
      <c r="BS458" s="1072"/>
      <c r="BT458" s="1072"/>
      <c r="BU458" s="1072"/>
      <c r="BV458" s="1072"/>
      <c r="BW458" s="1072"/>
      <c r="BX458" s="1072"/>
      <c r="BY458" s="1072"/>
      <c r="BZ458" s="1072"/>
      <c r="CA458" s="1072"/>
      <c r="CB458" s="1072"/>
      <c r="CC458" s="1072"/>
      <c r="CD458" s="1072"/>
      <c r="CE458" s="1072"/>
      <c r="CF458" s="1072"/>
      <c r="CG458" s="1072"/>
      <c r="CH458" s="1072"/>
      <c r="CI458" s="1072"/>
      <c r="CJ458" s="1072"/>
      <c r="CK458" s="1072"/>
      <c r="CL458" s="1072"/>
      <c r="CM458" s="1072"/>
      <c r="CN458" s="1072"/>
      <c r="CO458" s="1072"/>
      <c r="CP458" s="1072"/>
      <c r="CQ458" s="1072"/>
      <c r="CR458" s="1072"/>
      <c r="CS458" s="1072"/>
      <c r="CT458" s="1072"/>
      <c r="CU458" s="1072"/>
      <c r="CV458" s="1072"/>
      <c r="CW458" s="1072"/>
      <c r="CX458" s="1072"/>
      <c r="CY458" s="1072"/>
      <c r="CZ458" s="1072"/>
      <c r="DA458" s="1072"/>
      <c r="DB458" s="1072"/>
      <c r="DC458" s="1072"/>
      <c r="DD458" s="1072"/>
      <c r="DE458" s="1072"/>
      <c r="DF458" s="1072"/>
      <c r="DG458" s="1072"/>
      <c r="DH458" s="1072"/>
      <c r="DI458" s="1072"/>
    </row>
    <row r="459" spans="1:113">
      <c r="A459" s="1246"/>
      <c r="B459" s="355"/>
      <c r="C459" s="1246"/>
      <c r="D459" s="1246"/>
      <c r="E459" s="1127"/>
      <c r="F459" s="1984"/>
      <c r="G459" s="1236"/>
      <c r="H459" s="1072"/>
      <c r="I459" s="1072"/>
      <c r="J459" s="1072"/>
      <c r="K459" s="1072"/>
      <c r="L459" s="1072"/>
      <c r="M459" s="1072"/>
      <c r="N459" s="1072"/>
      <c r="O459" s="1072"/>
      <c r="P459" s="1072"/>
      <c r="Q459" s="1072"/>
      <c r="R459" s="1072"/>
      <c r="S459" s="1072"/>
      <c r="T459" s="1072"/>
      <c r="U459" s="1072"/>
      <c r="V459" s="1072"/>
      <c r="W459" s="1072"/>
      <c r="X459" s="1072"/>
      <c r="Y459" s="1072"/>
      <c r="Z459" s="1072"/>
      <c r="AA459" s="1072"/>
      <c r="AB459" s="1072"/>
      <c r="AC459" s="1072"/>
      <c r="AD459" s="1072"/>
      <c r="AE459" s="1072"/>
      <c r="AF459" s="1072"/>
      <c r="AG459" s="1072"/>
      <c r="AH459" s="1072"/>
      <c r="AI459" s="1072"/>
      <c r="AJ459" s="1072"/>
      <c r="AK459" s="1072"/>
      <c r="AL459" s="1072"/>
      <c r="AM459" s="1072"/>
      <c r="AN459" s="1072"/>
      <c r="AO459" s="1072"/>
      <c r="AP459" s="1072"/>
      <c r="AQ459" s="1072"/>
      <c r="AR459" s="1072"/>
      <c r="AS459" s="1072"/>
      <c r="AT459" s="1072"/>
      <c r="AU459" s="1072"/>
      <c r="AV459" s="1072"/>
      <c r="AW459" s="1072"/>
      <c r="AX459" s="1072"/>
      <c r="AY459" s="1072"/>
      <c r="AZ459" s="1072"/>
      <c r="BA459" s="1072"/>
      <c r="BB459" s="1072"/>
      <c r="BC459" s="1072"/>
      <c r="BD459" s="1072"/>
      <c r="BE459" s="1072"/>
      <c r="BF459" s="1072"/>
      <c r="BG459" s="1072"/>
      <c r="BH459" s="1072"/>
      <c r="BI459" s="1072"/>
      <c r="BJ459" s="1072"/>
      <c r="BK459" s="1072"/>
      <c r="BL459" s="1072"/>
      <c r="BM459" s="1072"/>
      <c r="BN459" s="1072"/>
      <c r="BO459" s="1072"/>
      <c r="BP459" s="1072"/>
      <c r="BQ459" s="1072"/>
      <c r="BR459" s="1072"/>
      <c r="BS459" s="1072"/>
      <c r="BT459" s="1072"/>
      <c r="BU459" s="1072"/>
      <c r="BV459" s="1072"/>
      <c r="BW459" s="1072"/>
      <c r="BX459" s="1072"/>
      <c r="BY459" s="1072"/>
      <c r="BZ459" s="1072"/>
      <c r="CA459" s="1072"/>
      <c r="CB459" s="1072"/>
      <c r="CC459" s="1072"/>
      <c r="CD459" s="1072"/>
      <c r="CE459" s="1072"/>
      <c r="CF459" s="1072"/>
      <c r="CG459" s="1072"/>
      <c r="CH459" s="1072"/>
      <c r="CI459" s="1072"/>
      <c r="CJ459" s="1072"/>
      <c r="CK459" s="1072"/>
      <c r="CL459" s="1072"/>
      <c r="CM459" s="1072"/>
      <c r="CN459" s="1072"/>
      <c r="CO459" s="1072"/>
      <c r="CP459" s="1072"/>
      <c r="CQ459" s="1072"/>
      <c r="CR459" s="1072"/>
      <c r="CS459" s="1072"/>
      <c r="CT459" s="1072"/>
      <c r="CU459" s="1072"/>
      <c r="CV459" s="1072"/>
      <c r="CW459" s="1072"/>
      <c r="CX459" s="1072"/>
      <c r="CY459" s="1072"/>
      <c r="CZ459" s="1072"/>
      <c r="DA459" s="1072"/>
      <c r="DB459" s="1072"/>
      <c r="DC459" s="1072"/>
      <c r="DD459" s="1072"/>
      <c r="DE459" s="1072"/>
      <c r="DF459" s="1072"/>
      <c r="DG459" s="1072"/>
      <c r="DH459" s="1072"/>
      <c r="DI459" s="1072"/>
    </row>
    <row r="460" spans="1:113">
      <c r="A460" s="1246"/>
      <c r="B460" s="355"/>
      <c r="C460" s="1246"/>
      <c r="D460" s="1247"/>
      <c r="E460" s="1128"/>
      <c r="F460" s="1981"/>
      <c r="G460" s="1236"/>
      <c r="H460" s="1072"/>
      <c r="I460" s="1072"/>
      <c r="J460" s="1072"/>
      <c r="K460" s="1072"/>
      <c r="L460" s="1072"/>
      <c r="M460" s="1072"/>
      <c r="N460" s="1072"/>
      <c r="O460" s="1072"/>
      <c r="P460" s="1072"/>
      <c r="Q460" s="1072"/>
      <c r="R460" s="1072"/>
      <c r="S460" s="1072"/>
      <c r="T460" s="1072"/>
      <c r="U460" s="1072"/>
      <c r="V460" s="1072"/>
      <c r="W460" s="1072"/>
      <c r="X460" s="1072"/>
      <c r="Y460" s="1072"/>
      <c r="Z460" s="1072"/>
      <c r="AA460" s="1072"/>
      <c r="AB460" s="1072"/>
      <c r="AC460" s="1072"/>
      <c r="AD460" s="1072"/>
      <c r="AE460" s="1072"/>
      <c r="AF460" s="1072"/>
      <c r="AG460" s="1072"/>
      <c r="AH460" s="1072"/>
      <c r="AI460" s="1072"/>
      <c r="AJ460" s="1072"/>
      <c r="AK460" s="1072"/>
      <c r="AL460" s="1072"/>
      <c r="AM460" s="1072"/>
      <c r="AN460" s="1072"/>
      <c r="AO460" s="1072"/>
      <c r="AP460" s="1072"/>
      <c r="AQ460" s="1072"/>
      <c r="AR460" s="1072"/>
      <c r="AS460" s="1072"/>
      <c r="AT460" s="1072"/>
      <c r="AU460" s="1072"/>
      <c r="AV460" s="1072"/>
      <c r="AW460" s="1072"/>
      <c r="AX460" s="1072"/>
      <c r="AY460" s="1072"/>
      <c r="AZ460" s="1072"/>
      <c r="BA460" s="1072"/>
      <c r="BB460" s="1072"/>
      <c r="BC460" s="1072"/>
      <c r="BD460" s="1072"/>
      <c r="BE460" s="1072"/>
      <c r="BF460" s="1072"/>
      <c r="BG460" s="1072"/>
      <c r="BH460" s="1072"/>
      <c r="BI460" s="1072"/>
      <c r="BJ460" s="1072"/>
      <c r="BK460" s="1072"/>
      <c r="BL460" s="1072"/>
      <c r="BM460" s="1072"/>
      <c r="BN460" s="1072"/>
      <c r="BO460" s="1072"/>
      <c r="BP460" s="1072"/>
      <c r="BQ460" s="1072"/>
      <c r="BR460" s="1072"/>
      <c r="BS460" s="1072"/>
      <c r="BT460" s="1072"/>
      <c r="BU460" s="1072"/>
      <c r="BV460" s="1072"/>
      <c r="BW460" s="1072"/>
      <c r="BX460" s="1072"/>
      <c r="BY460" s="1072"/>
      <c r="BZ460" s="1072"/>
      <c r="CA460" s="1072"/>
      <c r="CB460" s="1072"/>
      <c r="CC460" s="1072"/>
      <c r="CD460" s="1072"/>
      <c r="CE460" s="1072"/>
      <c r="CF460" s="1072"/>
      <c r="CG460" s="1072"/>
      <c r="CH460" s="1072"/>
      <c r="CI460" s="1072"/>
      <c r="CJ460" s="1072"/>
      <c r="CK460" s="1072"/>
      <c r="CL460" s="1072"/>
      <c r="CM460" s="1072"/>
      <c r="CN460" s="1072"/>
      <c r="CO460" s="1072"/>
      <c r="CP460" s="1072"/>
      <c r="CQ460" s="1072"/>
      <c r="CR460" s="1072"/>
      <c r="CS460" s="1072"/>
      <c r="CT460" s="1072"/>
      <c r="CU460" s="1072"/>
      <c r="CV460" s="1072"/>
      <c r="CW460" s="1072"/>
      <c r="CX460" s="1072"/>
      <c r="CY460" s="1072"/>
      <c r="CZ460" s="1072"/>
      <c r="DA460" s="1072"/>
      <c r="DB460" s="1072"/>
      <c r="DC460" s="1072"/>
      <c r="DD460" s="1072"/>
      <c r="DE460" s="1072"/>
      <c r="DF460" s="1072"/>
      <c r="DG460" s="1072"/>
      <c r="DH460" s="1072"/>
      <c r="DI460" s="1072"/>
    </row>
    <row r="461" spans="1:113">
      <c r="A461" s="1246"/>
      <c r="B461" s="355"/>
      <c r="C461" s="1246"/>
      <c r="D461" s="1247"/>
      <c r="G461" s="1236"/>
      <c r="H461" s="1072"/>
      <c r="I461" s="1072"/>
      <c r="J461" s="1072"/>
      <c r="K461" s="1072"/>
      <c r="L461" s="1072"/>
      <c r="M461" s="1072"/>
      <c r="N461" s="1072"/>
      <c r="O461" s="1072"/>
      <c r="P461" s="1072"/>
      <c r="Q461" s="1072"/>
      <c r="R461" s="1072"/>
      <c r="S461" s="1072"/>
      <c r="T461" s="1072"/>
      <c r="U461" s="1072"/>
      <c r="V461" s="1072"/>
      <c r="W461" s="1072"/>
      <c r="X461" s="1072"/>
      <c r="Y461" s="1072"/>
      <c r="Z461" s="1072"/>
      <c r="AA461" s="1072"/>
      <c r="AB461" s="1072"/>
      <c r="AC461" s="1072"/>
      <c r="AD461" s="1072"/>
      <c r="AE461" s="1072"/>
      <c r="AF461" s="1072"/>
      <c r="AG461" s="1072"/>
      <c r="AH461" s="1072"/>
      <c r="AI461" s="1072"/>
      <c r="AJ461" s="1072"/>
      <c r="AK461" s="1072"/>
      <c r="AL461" s="1072"/>
      <c r="AM461" s="1072"/>
      <c r="AN461" s="1072"/>
      <c r="AO461" s="1072"/>
      <c r="AP461" s="1072"/>
      <c r="AQ461" s="1072"/>
      <c r="AR461" s="1072"/>
      <c r="AS461" s="1072"/>
      <c r="AT461" s="1072"/>
      <c r="AU461" s="1072"/>
      <c r="AV461" s="1072"/>
      <c r="AW461" s="1072"/>
      <c r="AX461" s="1072"/>
      <c r="AY461" s="1072"/>
      <c r="AZ461" s="1072"/>
      <c r="BA461" s="1072"/>
      <c r="BB461" s="1072"/>
      <c r="BC461" s="1072"/>
      <c r="BD461" s="1072"/>
      <c r="BE461" s="1072"/>
      <c r="BF461" s="1072"/>
      <c r="BG461" s="1072"/>
      <c r="BH461" s="1072"/>
      <c r="BI461" s="1072"/>
      <c r="BJ461" s="1072"/>
      <c r="BK461" s="1072"/>
      <c r="BL461" s="1072"/>
      <c r="BM461" s="1072"/>
      <c r="BN461" s="1072"/>
      <c r="BO461" s="1072"/>
      <c r="BP461" s="1072"/>
      <c r="BQ461" s="1072"/>
      <c r="BR461" s="1072"/>
      <c r="BS461" s="1072"/>
      <c r="BT461" s="1072"/>
      <c r="BU461" s="1072"/>
      <c r="BV461" s="1072"/>
      <c r="BW461" s="1072"/>
      <c r="BX461" s="1072"/>
      <c r="BY461" s="1072"/>
      <c r="BZ461" s="1072"/>
      <c r="CA461" s="1072"/>
      <c r="CB461" s="1072"/>
      <c r="CC461" s="1072"/>
      <c r="CD461" s="1072"/>
      <c r="CE461" s="1072"/>
      <c r="CF461" s="1072"/>
      <c r="CG461" s="1072"/>
      <c r="CH461" s="1072"/>
      <c r="CI461" s="1072"/>
      <c r="CJ461" s="1072"/>
      <c r="CK461" s="1072"/>
      <c r="CL461" s="1072"/>
      <c r="CM461" s="1072"/>
      <c r="CN461" s="1072"/>
      <c r="CO461" s="1072"/>
      <c r="CP461" s="1072"/>
      <c r="CQ461" s="1072"/>
      <c r="CR461" s="1072"/>
      <c r="CS461" s="1072"/>
      <c r="CT461" s="1072"/>
      <c r="CU461" s="1072"/>
      <c r="CV461" s="1072"/>
      <c r="CW461" s="1072"/>
      <c r="CX461" s="1072"/>
      <c r="CY461" s="1072"/>
      <c r="CZ461" s="1072"/>
      <c r="DA461" s="1072"/>
      <c r="DB461" s="1072"/>
      <c r="DC461" s="1072"/>
      <c r="DD461" s="1072"/>
      <c r="DE461" s="1072"/>
      <c r="DF461" s="1072"/>
      <c r="DG461" s="1072"/>
      <c r="DH461" s="1072"/>
      <c r="DI461" s="1072"/>
    </row>
    <row r="462" spans="1:113">
      <c r="A462" s="1246"/>
      <c r="B462" s="1248"/>
      <c r="C462" s="354"/>
      <c r="D462" s="346"/>
      <c r="E462" s="1128"/>
      <c r="F462" s="1981"/>
      <c r="G462" s="1236"/>
      <c r="H462" s="1072"/>
      <c r="I462" s="1072"/>
      <c r="J462" s="1072"/>
      <c r="K462" s="1072"/>
      <c r="L462" s="1072"/>
      <c r="M462" s="1072"/>
      <c r="N462" s="1072"/>
      <c r="O462" s="1072"/>
      <c r="P462" s="1072"/>
      <c r="Q462" s="1072"/>
      <c r="R462" s="1072"/>
      <c r="S462" s="1072"/>
      <c r="T462" s="1072"/>
      <c r="U462" s="1072"/>
      <c r="V462" s="1072"/>
      <c r="W462" s="1072"/>
      <c r="X462" s="1072"/>
      <c r="Y462" s="1072"/>
      <c r="Z462" s="1072"/>
      <c r="AA462" s="1072"/>
      <c r="AB462" s="1072"/>
      <c r="AC462" s="1072"/>
      <c r="AD462" s="1072"/>
      <c r="AE462" s="1072"/>
      <c r="AF462" s="1072"/>
      <c r="AG462" s="1072"/>
      <c r="AH462" s="1072"/>
      <c r="AI462" s="1072"/>
      <c r="AJ462" s="1072"/>
      <c r="AK462" s="1072"/>
      <c r="AL462" s="1072"/>
      <c r="AM462" s="1072"/>
      <c r="AN462" s="1072"/>
      <c r="AO462" s="1072"/>
      <c r="AP462" s="1072"/>
      <c r="AQ462" s="1072"/>
      <c r="AR462" s="1072"/>
      <c r="AS462" s="1072"/>
      <c r="AT462" s="1072"/>
      <c r="AU462" s="1072"/>
      <c r="AV462" s="1072"/>
      <c r="AW462" s="1072"/>
      <c r="AX462" s="1072"/>
      <c r="AY462" s="1072"/>
      <c r="AZ462" s="1072"/>
      <c r="BA462" s="1072"/>
      <c r="BB462" s="1072"/>
      <c r="BC462" s="1072"/>
      <c r="BD462" s="1072"/>
      <c r="BE462" s="1072"/>
      <c r="BF462" s="1072"/>
      <c r="BG462" s="1072"/>
      <c r="BH462" s="1072"/>
      <c r="BI462" s="1072"/>
      <c r="BJ462" s="1072"/>
      <c r="BK462" s="1072"/>
      <c r="BL462" s="1072"/>
      <c r="BM462" s="1072"/>
      <c r="BN462" s="1072"/>
      <c r="BO462" s="1072"/>
      <c r="BP462" s="1072"/>
      <c r="BQ462" s="1072"/>
      <c r="BR462" s="1072"/>
      <c r="BS462" s="1072"/>
      <c r="BT462" s="1072"/>
      <c r="BU462" s="1072"/>
      <c r="BV462" s="1072"/>
      <c r="BW462" s="1072"/>
      <c r="BX462" s="1072"/>
      <c r="BY462" s="1072"/>
      <c r="BZ462" s="1072"/>
      <c r="CA462" s="1072"/>
      <c r="CB462" s="1072"/>
      <c r="CC462" s="1072"/>
      <c r="CD462" s="1072"/>
      <c r="CE462" s="1072"/>
      <c r="CF462" s="1072"/>
      <c r="CG462" s="1072"/>
      <c r="CH462" s="1072"/>
      <c r="CI462" s="1072"/>
      <c r="CJ462" s="1072"/>
      <c r="CK462" s="1072"/>
      <c r="CL462" s="1072"/>
      <c r="CM462" s="1072"/>
      <c r="CN462" s="1072"/>
      <c r="CO462" s="1072"/>
      <c r="CP462" s="1072"/>
      <c r="CQ462" s="1072"/>
      <c r="CR462" s="1072"/>
      <c r="CS462" s="1072"/>
      <c r="CT462" s="1072"/>
      <c r="CU462" s="1072"/>
      <c r="CV462" s="1072"/>
      <c r="CW462" s="1072"/>
      <c r="CX462" s="1072"/>
      <c r="CY462" s="1072"/>
      <c r="CZ462" s="1072"/>
      <c r="DA462" s="1072"/>
      <c r="DB462" s="1072"/>
      <c r="DC462" s="1072"/>
      <c r="DD462" s="1072"/>
      <c r="DE462" s="1072"/>
      <c r="DF462" s="1072"/>
      <c r="DG462" s="1072"/>
      <c r="DH462" s="1072"/>
      <c r="DI462" s="1072"/>
    </row>
    <row r="463" spans="1:113">
      <c r="A463" s="1917"/>
      <c r="B463" s="1248"/>
      <c r="C463" s="1249"/>
      <c r="D463" s="1279"/>
      <c r="E463" s="1133"/>
      <c r="F463" s="1868"/>
      <c r="G463" s="1236"/>
      <c r="H463" s="1072"/>
      <c r="I463" s="1072"/>
      <c r="J463" s="1072"/>
      <c r="K463" s="1072"/>
      <c r="L463" s="1072"/>
      <c r="M463" s="1072"/>
      <c r="N463" s="1072"/>
      <c r="O463" s="1072"/>
      <c r="P463" s="1072"/>
      <c r="Q463" s="1072"/>
      <c r="R463" s="1072"/>
      <c r="S463" s="1072"/>
      <c r="T463" s="1072"/>
      <c r="U463" s="1072"/>
      <c r="V463" s="1072"/>
      <c r="W463" s="1072"/>
      <c r="X463" s="1072"/>
      <c r="Y463" s="1072"/>
      <c r="Z463" s="1072"/>
      <c r="AA463" s="1072"/>
      <c r="AB463" s="1072"/>
      <c r="AC463" s="1072"/>
      <c r="AD463" s="1072"/>
      <c r="AE463" s="1072"/>
      <c r="AF463" s="1072"/>
      <c r="AG463" s="1072"/>
      <c r="AH463" s="1072"/>
      <c r="AI463" s="1072"/>
      <c r="AJ463" s="1072"/>
      <c r="AK463" s="1072"/>
      <c r="AL463" s="1072"/>
      <c r="AM463" s="1072"/>
      <c r="AN463" s="1072"/>
      <c r="AO463" s="1072"/>
      <c r="AP463" s="1072"/>
      <c r="AQ463" s="1072"/>
      <c r="AR463" s="1072"/>
      <c r="AS463" s="1072"/>
      <c r="AT463" s="1072"/>
      <c r="AU463" s="1072"/>
      <c r="AV463" s="1072"/>
      <c r="AW463" s="1072"/>
      <c r="AX463" s="1072"/>
      <c r="AY463" s="1072"/>
      <c r="AZ463" s="1072"/>
      <c r="BA463" s="1072"/>
      <c r="BB463" s="1072"/>
      <c r="BC463" s="1072"/>
      <c r="BD463" s="1072"/>
      <c r="BE463" s="1072"/>
      <c r="BF463" s="1072"/>
      <c r="BG463" s="1072"/>
      <c r="BH463" s="1072"/>
      <c r="BI463" s="1072"/>
      <c r="BJ463" s="1072"/>
      <c r="BK463" s="1072"/>
      <c r="BL463" s="1072"/>
      <c r="BM463" s="1072"/>
      <c r="BN463" s="1072"/>
      <c r="BO463" s="1072"/>
      <c r="BP463" s="1072"/>
      <c r="BQ463" s="1072"/>
      <c r="BR463" s="1072"/>
      <c r="BS463" s="1072"/>
      <c r="BT463" s="1072"/>
      <c r="BU463" s="1072"/>
      <c r="BV463" s="1072"/>
      <c r="BW463" s="1072"/>
      <c r="BX463" s="1072"/>
      <c r="BY463" s="1072"/>
      <c r="BZ463" s="1072"/>
      <c r="CA463" s="1072"/>
      <c r="CB463" s="1072"/>
      <c r="CC463" s="1072"/>
      <c r="CD463" s="1072"/>
      <c r="CE463" s="1072"/>
      <c r="CF463" s="1072"/>
      <c r="CG463" s="1072"/>
      <c r="CH463" s="1072"/>
      <c r="CI463" s="1072"/>
      <c r="CJ463" s="1072"/>
      <c r="CK463" s="1072"/>
      <c r="CL463" s="1072"/>
      <c r="CM463" s="1072"/>
      <c r="CN463" s="1072"/>
      <c r="CO463" s="1072"/>
      <c r="CP463" s="1072"/>
      <c r="CQ463" s="1072"/>
      <c r="CR463" s="1072"/>
      <c r="CS463" s="1072"/>
      <c r="CT463" s="1072"/>
      <c r="CU463" s="1072"/>
      <c r="CV463" s="1072"/>
      <c r="CW463" s="1072"/>
      <c r="CX463" s="1072"/>
      <c r="CY463" s="1072"/>
      <c r="CZ463" s="1072"/>
      <c r="DA463" s="1072"/>
      <c r="DB463" s="1072"/>
      <c r="DC463" s="1072"/>
      <c r="DD463" s="1072"/>
      <c r="DE463" s="1072"/>
      <c r="DF463" s="1072"/>
      <c r="DG463" s="1072"/>
      <c r="DH463" s="1072"/>
      <c r="DI463" s="1072"/>
    </row>
    <row r="464" spans="1:113">
      <c r="A464" s="361"/>
      <c r="B464" s="1280"/>
      <c r="C464" s="1246"/>
      <c r="D464" s="1281"/>
      <c r="E464" s="1178"/>
      <c r="F464" s="1991"/>
      <c r="G464" s="1236"/>
      <c r="H464" s="1072"/>
      <c r="I464" s="1072"/>
      <c r="J464" s="1072"/>
      <c r="K464" s="1072"/>
      <c r="L464" s="1072"/>
      <c r="M464" s="1072"/>
      <c r="N464" s="1072"/>
      <c r="O464" s="1072"/>
      <c r="P464" s="1072"/>
      <c r="Q464" s="1072"/>
      <c r="R464" s="1072"/>
      <c r="S464" s="1072"/>
      <c r="T464" s="1072"/>
      <c r="U464" s="1072"/>
      <c r="V464" s="1072"/>
      <c r="W464" s="1072"/>
      <c r="X464" s="1072"/>
      <c r="Y464" s="1072"/>
      <c r="Z464" s="1072"/>
      <c r="AA464" s="1072"/>
      <c r="AB464" s="1072"/>
      <c r="AC464" s="1072"/>
      <c r="AD464" s="1072"/>
      <c r="AE464" s="1072"/>
      <c r="AF464" s="1072"/>
      <c r="AG464" s="1072"/>
      <c r="AH464" s="1072"/>
      <c r="AI464" s="1072"/>
      <c r="AJ464" s="1072"/>
      <c r="AK464" s="1072"/>
      <c r="AL464" s="1072"/>
      <c r="AM464" s="1072"/>
      <c r="AN464" s="1072"/>
      <c r="AO464" s="1072"/>
      <c r="AP464" s="1072"/>
      <c r="AQ464" s="1072"/>
      <c r="AR464" s="1072"/>
      <c r="AS464" s="1072"/>
      <c r="AT464" s="1072"/>
      <c r="AU464" s="1072"/>
      <c r="AV464" s="1072"/>
      <c r="AW464" s="1072"/>
      <c r="AX464" s="1072"/>
      <c r="AY464" s="1072"/>
      <c r="AZ464" s="1072"/>
      <c r="BA464" s="1072"/>
      <c r="BB464" s="1072"/>
      <c r="BC464" s="1072"/>
      <c r="BD464" s="1072"/>
      <c r="BE464" s="1072"/>
      <c r="BF464" s="1072"/>
      <c r="BG464" s="1072"/>
      <c r="BH464" s="1072"/>
      <c r="BI464" s="1072"/>
      <c r="BJ464" s="1072"/>
      <c r="BK464" s="1072"/>
      <c r="BL464" s="1072"/>
      <c r="BM464" s="1072"/>
      <c r="BN464" s="1072"/>
      <c r="BO464" s="1072"/>
      <c r="BP464" s="1072"/>
      <c r="BQ464" s="1072"/>
      <c r="BR464" s="1072"/>
      <c r="BS464" s="1072"/>
      <c r="BT464" s="1072"/>
      <c r="BU464" s="1072"/>
      <c r="BV464" s="1072"/>
      <c r="BW464" s="1072"/>
      <c r="BX464" s="1072"/>
      <c r="BY464" s="1072"/>
      <c r="BZ464" s="1072"/>
      <c r="CA464" s="1072"/>
      <c r="CB464" s="1072"/>
      <c r="CC464" s="1072"/>
      <c r="CD464" s="1072"/>
      <c r="CE464" s="1072"/>
      <c r="CF464" s="1072"/>
      <c r="CG464" s="1072"/>
      <c r="CH464" s="1072"/>
      <c r="CI464" s="1072"/>
      <c r="CJ464" s="1072"/>
      <c r="CK464" s="1072"/>
      <c r="CL464" s="1072"/>
      <c r="CM464" s="1072"/>
      <c r="CN464" s="1072"/>
      <c r="CO464" s="1072"/>
      <c r="CP464" s="1072"/>
      <c r="CQ464" s="1072"/>
      <c r="CR464" s="1072"/>
      <c r="CS464" s="1072"/>
      <c r="CT464" s="1072"/>
      <c r="CU464" s="1072"/>
      <c r="CV464" s="1072"/>
      <c r="CW464" s="1072"/>
      <c r="CX464" s="1072"/>
      <c r="CY464" s="1072"/>
      <c r="CZ464" s="1072"/>
      <c r="DA464" s="1072"/>
      <c r="DB464" s="1072"/>
      <c r="DC464" s="1072"/>
      <c r="DD464" s="1072"/>
      <c r="DE464" s="1072"/>
      <c r="DF464" s="1072"/>
      <c r="DG464" s="1072"/>
      <c r="DH464" s="1072"/>
      <c r="DI464" s="1072"/>
    </row>
    <row r="465" spans="1:113">
      <c r="A465" s="1918"/>
      <c r="B465" s="1284"/>
      <c r="C465" s="1246"/>
      <c r="D465" s="1281"/>
      <c r="E465" s="1177"/>
      <c r="F465" s="1992"/>
      <c r="G465" s="1421"/>
      <c r="H465" s="1072"/>
      <c r="I465" s="1072"/>
      <c r="J465" s="1072"/>
      <c r="K465" s="1072"/>
      <c r="L465" s="1072"/>
      <c r="M465" s="1072"/>
      <c r="N465" s="1072"/>
      <c r="O465" s="1072"/>
      <c r="P465" s="1072"/>
      <c r="Q465" s="1072"/>
      <c r="R465" s="1072"/>
      <c r="S465" s="1072"/>
      <c r="T465" s="1072"/>
      <c r="U465" s="1072"/>
      <c r="V465" s="1072"/>
      <c r="W465" s="1072"/>
      <c r="X465" s="1072"/>
      <c r="Y465" s="1072"/>
      <c r="Z465" s="1072"/>
      <c r="AA465" s="1072"/>
      <c r="AB465" s="1072"/>
      <c r="AC465" s="1072"/>
      <c r="AD465" s="1072"/>
      <c r="AE465" s="1072"/>
      <c r="AF465" s="1072"/>
      <c r="AG465" s="1072"/>
      <c r="AH465" s="1072"/>
      <c r="AI465" s="1072"/>
      <c r="AJ465" s="1072"/>
      <c r="AK465" s="1072"/>
      <c r="AL465" s="1072"/>
      <c r="AM465" s="1072"/>
      <c r="AN465" s="1072"/>
      <c r="AO465" s="1072"/>
      <c r="AP465" s="1072"/>
      <c r="AQ465" s="1072"/>
      <c r="AR465" s="1072"/>
      <c r="AS465" s="1072"/>
      <c r="AT465" s="1072"/>
      <c r="AU465" s="1072"/>
      <c r="AV465" s="1072"/>
      <c r="AW465" s="1072"/>
      <c r="AX465" s="1072"/>
      <c r="AY465" s="1072"/>
      <c r="AZ465" s="1072"/>
      <c r="BA465" s="1072"/>
      <c r="BB465" s="1072"/>
      <c r="BC465" s="1072"/>
      <c r="BD465" s="1072"/>
      <c r="BE465" s="1072"/>
      <c r="BF465" s="1072"/>
      <c r="BG465" s="1072"/>
      <c r="BH465" s="1072"/>
      <c r="BI465" s="1072"/>
      <c r="BJ465" s="1072"/>
      <c r="BK465" s="1072"/>
      <c r="BL465" s="1072"/>
      <c r="BM465" s="1072"/>
      <c r="BN465" s="1072"/>
      <c r="BO465" s="1072"/>
      <c r="BP465" s="1072"/>
      <c r="BQ465" s="1072"/>
      <c r="BR465" s="1072"/>
      <c r="BS465" s="1072"/>
      <c r="BT465" s="1072"/>
      <c r="BU465" s="1072"/>
      <c r="BV465" s="1072"/>
      <c r="BW465" s="1072"/>
      <c r="BX465" s="1072"/>
      <c r="BY465" s="1072"/>
      <c r="BZ465" s="1072"/>
      <c r="CA465" s="1072"/>
      <c r="CB465" s="1072"/>
      <c r="CC465" s="1072"/>
      <c r="CD465" s="1072"/>
      <c r="CE465" s="1072"/>
      <c r="CF465" s="1072"/>
      <c r="CG465" s="1072"/>
      <c r="CH465" s="1072"/>
      <c r="CI465" s="1072"/>
      <c r="CJ465" s="1072"/>
      <c r="CK465" s="1072"/>
      <c r="CL465" s="1072"/>
      <c r="CM465" s="1072"/>
      <c r="CN465" s="1072"/>
      <c r="CO465" s="1072"/>
      <c r="CP465" s="1072"/>
      <c r="CQ465" s="1072"/>
      <c r="CR465" s="1072"/>
      <c r="CS465" s="1072"/>
      <c r="CT465" s="1072"/>
      <c r="CU465" s="1072"/>
      <c r="CV465" s="1072"/>
      <c r="CW465" s="1072"/>
      <c r="CX465" s="1072"/>
      <c r="CY465" s="1072"/>
      <c r="CZ465" s="1072"/>
      <c r="DA465" s="1072"/>
      <c r="DB465" s="1072"/>
      <c r="DC465" s="1072"/>
      <c r="DD465" s="1072"/>
      <c r="DE465" s="1072"/>
      <c r="DF465" s="1072"/>
      <c r="DG465" s="1072"/>
      <c r="DH465" s="1072"/>
      <c r="DI465" s="1072"/>
    </row>
    <row r="466" spans="1:113">
      <c r="A466" s="361"/>
      <c r="B466" s="355"/>
      <c r="C466" s="1246"/>
      <c r="D466" s="1281"/>
      <c r="E466" s="1178"/>
      <c r="F466" s="1991"/>
      <c r="G466" s="1236"/>
      <c r="H466" s="1072"/>
      <c r="I466" s="1072"/>
      <c r="J466" s="1072"/>
      <c r="K466" s="1072"/>
      <c r="L466" s="1072"/>
      <c r="M466" s="1072"/>
      <c r="N466" s="1072"/>
      <c r="O466" s="1072"/>
      <c r="P466" s="1072"/>
      <c r="Q466" s="1072"/>
      <c r="R466" s="1072"/>
      <c r="S466" s="1072"/>
      <c r="T466" s="1072"/>
      <c r="U466" s="1072"/>
      <c r="V466" s="1072"/>
      <c r="W466" s="1072"/>
      <c r="X466" s="1072"/>
      <c r="Y466" s="1072"/>
      <c r="Z466" s="1072"/>
      <c r="AA466" s="1072"/>
      <c r="AB466" s="1072"/>
      <c r="AC466" s="1072"/>
      <c r="AD466" s="1072"/>
      <c r="AE466" s="1072"/>
      <c r="AF466" s="1072"/>
      <c r="AG466" s="1072"/>
      <c r="AH466" s="1072"/>
      <c r="AI466" s="1072"/>
      <c r="AJ466" s="1072"/>
      <c r="AK466" s="1072"/>
      <c r="AL466" s="1072"/>
      <c r="AM466" s="1072"/>
      <c r="AN466" s="1072"/>
      <c r="AO466" s="1072"/>
      <c r="AP466" s="1072"/>
      <c r="AQ466" s="1072"/>
      <c r="AR466" s="1072"/>
      <c r="AS466" s="1072"/>
      <c r="AT466" s="1072"/>
      <c r="AU466" s="1072"/>
      <c r="AV466" s="1072"/>
      <c r="AW466" s="1072"/>
      <c r="AX466" s="1072"/>
      <c r="AY466" s="1072"/>
      <c r="AZ466" s="1072"/>
      <c r="BA466" s="1072"/>
      <c r="BB466" s="1072"/>
      <c r="BC466" s="1072"/>
      <c r="BD466" s="1072"/>
      <c r="BE466" s="1072"/>
      <c r="BF466" s="1072"/>
      <c r="BG466" s="1072"/>
      <c r="BH466" s="1072"/>
      <c r="BI466" s="1072"/>
      <c r="BJ466" s="1072"/>
      <c r="BK466" s="1072"/>
      <c r="BL466" s="1072"/>
      <c r="BM466" s="1072"/>
      <c r="BN466" s="1072"/>
      <c r="BO466" s="1072"/>
      <c r="BP466" s="1072"/>
      <c r="BQ466" s="1072"/>
      <c r="BR466" s="1072"/>
      <c r="BS466" s="1072"/>
      <c r="BT466" s="1072"/>
      <c r="BU466" s="1072"/>
      <c r="BV466" s="1072"/>
      <c r="BW466" s="1072"/>
      <c r="BX466" s="1072"/>
      <c r="BY466" s="1072"/>
      <c r="BZ466" s="1072"/>
      <c r="CA466" s="1072"/>
      <c r="CB466" s="1072"/>
      <c r="CC466" s="1072"/>
      <c r="CD466" s="1072"/>
      <c r="CE466" s="1072"/>
      <c r="CF466" s="1072"/>
      <c r="CG466" s="1072"/>
      <c r="CH466" s="1072"/>
      <c r="CI466" s="1072"/>
      <c r="CJ466" s="1072"/>
      <c r="CK466" s="1072"/>
      <c r="CL466" s="1072"/>
      <c r="CM466" s="1072"/>
      <c r="CN466" s="1072"/>
      <c r="CO466" s="1072"/>
      <c r="CP466" s="1072"/>
      <c r="CQ466" s="1072"/>
      <c r="CR466" s="1072"/>
      <c r="CS466" s="1072"/>
      <c r="CT466" s="1072"/>
      <c r="CU466" s="1072"/>
      <c r="CV466" s="1072"/>
      <c r="CW466" s="1072"/>
      <c r="CX466" s="1072"/>
      <c r="CY466" s="1072"/>
      <c r="CZ466" s="1072"/>
      <c r="DA466" s="1072"/>
      <c r="DB466" s="1072"/>
      <c r="DC466" s="1072"/>
      <c r="DD466" s="1072"/>
      <c r="DE466" s="1072"/>
      <c r="DF466" s="1072"/>
      <c r="DG466" s="1072"/>
      <c r="DH466" s="1072"/>
      <c r="DI466" s="1072"/>
    </row>
    <row r="467" spans="1:113">
      <c r="A467" s="361"/>
      <c r="B467" s="355"/>
      <c r="C467" s="1246"/>
      <c r="D467" s="1281"/>
      <c r="E467" s="1178"/>
      <c r="F467" s="1991"/>
      <c r="G467" s="1236"/>
      <c r="H467" s="1072"/>
      <c r="I467" s="1072"/>
      <c r="J467" s="1072"/>
      <c r="K467" s="1072"/>
      <c r="L467" s="1072"/>
      <c r="M467" s="1072"/>
      <c r="N467" s="1072"/>
      <c r="O467" s="1072"/>
      <c r="P467" s="1072"/>
      <c r="Q467" s="1072"/>
      <c r="R467" s="1072"/>
      <c r="S467" s="1072"/>
      <c r="T467" s="1072"/>
      <c r="U467" s="1072"/>
      <c r="V467" s="1072"/>
      <c r="W467" s="1072"/>
      <c r="X467" s="1072"/>
      <c r="Y467" s="1072"/>
      <c r="Z467" s="1072"/>
      <c r="AA467" s="1072"/>
      <c r="AB467" s="1072"/>
      <c r="AC467" s="1072"/>
      <c r="AD467" s="1072"/>
      <c r="AE467" s="1072"/>
      <c r="AF467" s="1072"/>
      <c r="AG467" s="1072"/>
      <c r="AH467" s="1072"/>
      <c r="AI467" s="1072"/>
      <c r="AJ467" s="1072"/>
      <c r="AK467" s="1072"/>
      <c r="AL467" s="1072"/>
      <c r="AM467" s="1072"/>
      <c r="AN467" s="1072"/>
      <c r="AO467" s="1072"/>
      <c r="AP467" s="1072"/>
      <c r="AQ467" s="1072"/>
      <c r="AR467" s="1072"/>
      <c r="AS467" s="1072"/>
      <c r="AT467" s="1072"/>
      <c r="AU467" s="1072"/>
      <c r="AV467" s="1072"/>
      <c r="AW467" s="1072"/>
      <c r="AX467" s="1072"/>
      <c r="AY467" s="1072"/>
      <c r="AZ467" s="1072"/>
      <c r="BA467" s="1072"/>
      <c r="BB467" s="1072"/>
      <c r="BC467" s="1072"/>
      <c r="BD467" s="1072"/>
      <c r="BE467" s="1072"/>
      <c r="BF467" s="1072"/>
      <c r="BG467" s="1072"/>
      <c r="BH467" s="1072"/>
      <c r="BI467" s="1072"/>
      <c r="BJ467" s="1072"/>
      <c r="BK467" s="1072"/>
      <c r="BL467" s="1072"/>
      <c r="BM467" s="1072"/>
      <c r="BN467" s="1072"/>
      <c r="BO467" s="1072"/>
      <c r="BP467" s="1072"/>
      <c r="BQ467" s="1072"/>
      <c r="BR467" s="1072"/>
      <c r="BS467" s="1072"/>
      <c r="BT467" s="1072"/>
      <c r="BU467" s="1072"/>
      <c r="BV467" s="1072"/>
      <c r="BW467" s="1072"/>
      <c r="BX467" s="1072"/>
      <c r="BY467" s="1072"/>
      <c r="BZ467" s="1072"/>
      <c r="CA467" s="1072"/>
      <c r="CB467" s="1072"/>
      <c r="CC467" s="1072"/>
      <c r="CD467" s="1072"/>
      <c r="CE467" s="1072"/>
      <c r="CF467" s="1072"/>
      <c r="CG467" s="1072"/>
      <c r="CH467" s="1072"/>
      <c r="CI467" s="1072"/>
      <c r="CJ467" s="1072"/>
      <c r="CK467" s="1072"/>
      <c r="CL467" s="1072"/>
      <c r="CM467" s="1072"/>
      <c r="CN467" s="1072"/>
      <c r="CO467" s="1072"/>
      <c r="CP467" s="1072"/>
      <c r="CQ467" s="1072"/>
      <c r="CR467" s="1072"/>
      <c r="CS467" s="1072"/>
      <c r="CT467" s="1072"/>
      <c r="CU467" s="1072"/>
      <c r="CV467" s="1072"/>
      <c r="CW467" s="1072"/>
      <c r="CX467" s="1072"/>
      <c r="CY467" s="1072"/>
      <c r="CZ467" s="1072"/>
      <c r="DA467" s="1072"/>
      <c r="DB467" s="1072"/>
      <c r="DC467" s="1072"/>
      <c r="DD467" s="1072"/>
      <c r="DE467" s="1072"/>
      <c r="DF467" s="1072"/>
      <c r="DG467" s="1072"/>
      <c r="DH467" s="1072"/>
      <c r="DI467" s="1072"/>
    </row>
    <row r="468" spans="1:113">
      <c r="A468" s="1919"/>
      <c r="B468" s="355"/>
      <c r="C468" s="1246"/>
      <c r="D468" s="1281"/>
      <c r="E468" s="1178"/>
      <c r="F468" s="1991"/>
      <c r="G468" s="1236"/>
      <c r="H468" s="1072"/>
      <c r="I468" s="1072"/>
      <c r="J468" s="1072"/>
      <c r="K468" s="1072"/>
      <c r="L468" s="1072"/>
      <c r="M468" s="1072"/>
      <c r="N468" s="1072"/>
      <c r="O468" s="1072"/>
      <c r="P468" s="1072"/>
      <c r="Q468" s="1072"/>
      <c r="R468" s="1072"/>
      <c r="S468" s="1072"/>
      <c r="T468" s="1072"/>
      <c r="U468" s="1072"/>
      <c r="V468" s="1072"/>
      <c r="W468" s="1072"/>
      <c r="X468" s="1072"/>
      <c r="Y468" s="1072"/>
      <c r="Z468" s="1072"/>
      <c r="AA468" s="1072"/>
      <c r="AB468" s="1072"/>
      <c r="AC468" s="1072"/>
      <c r="AD468" s="1072"/>
      <c r="AE468" s="1072"/>
      <c r="AF468" s="1072"/>
      <c r="AG468" s="1072"/>
      <c r="AH468" s="1072"/>
      <c r="AI468" s="1072"/>
      <c r="AJ468" s="1072"/>
      <c r="AK468" s="1072"/>
      <c r="AL468" s="1072"/>
      <c r="AM468" s="1072"/>
      <c r="AN468" s="1072"/>
      <c r="AO468" s="1072"/>
      <c r="AP468" s="1072"/>
      <c r="AQ468" s="1072"/>
      <c r="AR468" s="1072"/>
      <c r="AS468" s="1072"/>
      <c r="AT468" s="1072"/>
      <c r="AU468" s="1072"/>
      <c r="AV468" s="1072"/>
      <c r="AW468" s="1072"/>
      <c r="AX468" s="1072"/>
      <c r="AY468" s="1072"/>
      <c r="AZ468" s="1072"/>
      <c r="BA468" s="1072"/>
      <c r="BB468" s="1072"/>
      <c r="BC468" s="1072"/>
      <c r="BD468" s="1072"/>
      <c r="BE468" s="1072"/>
      <c r="BF468" s="1072"/>
      <c r="BG468" s="1072"/>
      <c r="BH468" s="1072"/>
      <c r="BI468" s="1072"/>
      <c r="BJ468" s="1072"/>
      <c r="BK468" s="1072"/>
      <c r="BL468" s="1072"/>
      <c r="BM468" s="1072"/>
      <c r="BN468" s="1072"/>
      <c r="BO468" s="1072"/>
      <c r="BP468" s="1072"/>
      <c r="BQ468" s="1072"/>
      <c r="BR468" s="1072"/>
      <c r="BS468" s="1072"/>
      <c r="BT468" s="1072"/>
      <c r="BU468" s="1072"/>
      <c r="BV468" s="1072"/>
      <c r="BW468" s="1072"/>
      <c r="BX468" s="1072"/>
      <c r="BY468" s="1072"/>
      <c r="BZ468" s="1072"/>
      <c r="CA468" s="1072"/>
      <c r="CB468" s="1072"/>
      <c r="CC468" s="1072"/>
      <c r="CD468" s="1072"/>
      <c r="CE468" s="1072"/>
      <c r="CF468" s="1072"/>
      <c r="CG468" s="1072"/>
      <c r="CH468" s="1072"/>
      <c r="CI468" s="1072"/>
      <c r="CJ468" s="1072"/>
      <c r="CK468" s="1072"/>
      <c r="CL468" s="1072"/>
      <c r="CM468" s="1072"/>
      <c r="CN468" s="1072"/>
      <c r="CO468" s="1072"/>
      <c r="CP468" s="1072"/>
      <c r="CQ468" s="1072"/>
      <c r="CR468" s="1072"/>
      <c r="CS468" s="1072"/>
      <c r="CT468" s="1072"/>
      <c r="CU468" s="1072"/>
      <c r="CV468" s="1072"/>
      <c r="CW468" s="1072"/>
      <c r="CX468" s="1072"/>
      <c r="CY468" s="1072"/>
      <c r="CZ468" s="1072"/>
      <c r="DA468" s="1072"/>
      <c r="DB468" s="1072"/>
      <c r="DC468" s="1072"/>
      <c r="DD468" s="1072"/>
      <c r="DE468" s="1072"/>
      <c r="DF468" s="1072"/>
      <c r="DG468" s="1072"/>
      <c r="DH468" s="1072"/>
      <c r="DI468" s="1072"/>
    </row>
    <row r="469" spans="1:113">
      <c r="A469" s="1919"/>
      <c r="B469" s="355"/>
      <c r="C469" s="1246"/>
      <c r="D469" s="1281"/>
      <c r="E469" s="1178"/>
      <c r="F469" s="1991"/>
      <c r="G469" s="1236"/>
      <c r="H469" s="1072"/>
      <c r="I469" s="1072"/>
      <c r="J469" s="1072"/>
      <c r="K469" s="1072"/>
      <c r="L469" s="1072"/>
      <c r="M469" s="1072"/>
      <c r="N469" s="1072"/>
      <c r="O469" s="1072"/>
      <c r="P469" s="1072"/>
      <c r="Q469" s="1072"/>
      <c r="R469" s="1072"/>
      <c r="S469" s="1072"/>
      <c r="T469" s="1072"/>
      <c r="U469" s="1072"/>
      <c r="V469" s="1072"/>
      <c r="W469" s="1072"/>
      <c r="X469" s="1072"/>
      <c r="Y469" s="1072"/>
      <c r="Z469" s="1072"/>
      <c r="AA469" s="1072"/>
      <c r="AB469" s="1072"/>
      <c r="AC469" s="1072"/>
      <c r="AD469" s="1072"/>
      <c r="AE469" s="1072"/>
      <c r="AF469" s="1072"/>
      <c r="AG469" s="1072"/>
      <c r="AH469" s="1072"/>
      <c r="AI469" s="1072"/>
      <c r="AJ469" s="1072"/>
      <c r="AK469" s="1072"/>
      <c r="AL469" s="1072"/>
      <c r="AM469" s="1072"/>
      <c r="AN469" s="1072"/>
      <c r="AO469" s="1072"/>
      <c r="AP469" s="1072"/>
      <c r="AQ469" s="1072"/>
      <c r="AR469" s="1072"/>
      <c r="AS469" s="1072"/>
      <c r="AT469" s="1072"/>
      <c r="AU469" s="1072"/>
      <c r="AV469" s="1072"/>
      <c r="AW469" s="1072"/>
      <c r="AX469" s="1072"/>
      <c r="AY469" s="1072"/>
      <c r="AZ469" s="1072"/>
      <c r="BA469" s="1072"/>
      <c r="BB469" s="1072"/>
      <c r="BC469" s="1072"/>
      <c r="BD469" s="1072"/>
      <c r="BE469" s="1072"/>
      <c r="BF469" s="1072"/>
      <c r="BG469" s="1072"/>
      <c r="BH469" s="1072"/>
      <c r="BI469" s="1072"/>
      <c r="BJ469" s="1072"/>
      <c r="BK469" s="1072"/>
      <c r="BL469" s="1072"/>
      <c r="BM469" s="1072"/>
      <c r="BN469" s="1072"/>
      <c r="BO469" s="1072"/>
      <c r="BP469" s="1072"/>
      <c r="BQ469" s="1072"/>
      <c r="BR469" s="1072"/>
      <c r="BS469" s="1072"/>
      <c r="BT469" s="1072"/>
      <c r="BU469" s="1072"/>
      <c r="BV469" s="1072"/>
      <c r="BW469" s="1072"/>
      <c r="BX469" s="1072"/>
      <c r="BY469" s="1072"/>
      <c r="BZ469" s="1072"/>
      <c r="CA469" s="1072"/>
      <c r="CB469" s="1072"/>
      <c r="CC469" s="1072"/>
      <c r="CD469" s="1072"/>
      <c r="CE469" s="1072"/>
      <c r="CF469" s="1072"/>
      <c r="CG469" s="1072"/>
      <c r="CH469" s="1072"/>
      <c r="CI469" s="1072"/>
      <c r="CJ469" s="1072"/>
      <c r="CK469" s="1072"/>
      <c r="CL469" s="1072"/>
      <c r="CM469" s="1072"/>
      <c r="CN469" s="1072"/>
      <c r="CO469" s="1072"/>
      <c r="CP469" s="1072"/>
      <c r="CQ469" s="1072"/>
      <c r="CR469" s="1072"/>
      <c r="CS469" s="1072"/>
      <c r="CT469" s="1072"/>
      <c r="CU469" s="1072"/>
      <c r="CV469" s="1072"/>
      <c r="CW469" s="1072"/>
      <c r="CX469" s="1072"/>
      <c r="CY469" s="1072"/>
      <c r="CZ469" s="1072"/>
      <c r="DA469" s="1072"/>
      <c r="DB469" s="1072"/>
      <c r="DC469" s="1072"/>
      <c r="DD469" s="1072"/>
      <c r="DE469" s="1072"/>
      <c r="DF469" s="1072"/>
      <c r="DG469" s="1072"/>
      <c r="DH469" s="1072"/>
      <c r="DI469" s="1072"/>
    </row>
    <row r="470" spans="1:113">
      <c r="A470" s="1919"/>
      <c r="B470" s="355"/>
      <c r="C470" s="1246"/>
      <c r="D470" s="1281"/>
      <c r="E470" s="1178"/>
      <c r="F470" s="1991"/>
      <c r="G470" s="1236"/>
      <c r="H470" s="1072"/>
      <c r="I470" s="1072"/>
      <c r="J470" s="1072"/>
      <c r="K470" s="1072"/>
      <c r="L470" s="1072"/>
      <c r="M470" s="1072"/>
      <c r="N470" s="1072"/>
      <c r="O470" s="1072"/>
      <c r="P470" s="1072"/>
      <c r="Q470" s="1072"/>
      <c r="R470" s="1072"/>
      <c r="S470" s="1072"/>
      <c r="T470" s="1072"/>
      <c r="U470" s="1072"/>
      <c r="V470" s="1072"/>
      <c r="W470" s="1072"/>
      <c r="X470" s="1072"/>
      <c r="Y470" s="1072"/>
      <c r="Z470" s="1072"/>
      <c r="AA470" s="1072"/>
      <c r="AB470" s="1072"/>
      <c r="AC470" s="1072"/>
      <c r="AD470" s="1072"/>
      <c r="AE470" s="1072"/>
      <c r="AF470" s="1072"/>
      <c r="AG470" s="1072"/>
      <c r="AH470" s="1072"/>
      <c r="AI470" s="1072"/>
      <c r="AJ470" s="1072"/>
      <c r="AK470" s="1072"/>
      <c r="AL470" s="1072"/>
      <c r="AM470" s="1072"/>
      <c r="AN470" s="1072"/>
      <c r="AO470" s="1072"/>
      <c r="AP470" s="1072"/>
      <c r="AQ470" s="1072"/>
      <c r="AR470" s="1072"/>
      <c r="AS470" s="1072"/>
      <c r="AT470" s="1072"/>
      <c r="AU470" s="1072"/>
      <c r="AV470" s="1072"/>
      <c r="AW470" s="1072"/>
      <c r="AX470" s="1072"/>
      <c r="AY470" s="1072"/>
      <c r="AZ470" s="1072"/>
      <c r="BA470" s="1072"/>
      <c r="BB470" s="1072"/>
      <c r="BC470" s="1072"/>
      <c r="BD470" s="1072"/>
      <c r="BE470" s="1072"/>
      <c r="BF470" s="1072"/>
      <c r="BG470" s="1072"/>
      <c r="BH470" s="1072"/>
      <c r="BI470" s="1072"/>
      <c r="BJ470" s="1072"/>
      <c r="BK470" s="1072"/>
      <c r="BL470" s="1072"/>
      <c r="BM470" s="1072"/>
      <c r="BN470" s="1072"/>
      <c r="BO470" s="1072"/>
      <c r="BP470" s="1072"/>
      <c r="BQ470" s="1072"/>
      <c r="BR470" s="1072"/>
      <c r="BS470" s="1072"/>
      <c r="BT470" s="1072"/>
      <c r="BU470" s="1072"/>
      <c r="BV470" s="1072"/>
      <c r="BW470" s="1072"/>
      <c r="BX470" s="1072"/>
      <c r="BY470" s="1072"/>
      <c r="BZ470" s="1072"/>
      <c r="CA470" s="1072"/>
      <c r="CB470" s="1072"/>
      <c r="CC470" s="1072"/>
      <c r="CD470" s="1072"/>
      <c r="CE470" s="1072"/>
      <c r="CF470" s="1072"/>
      <c r="CG470" s="1072"/>
      <c r="CH470" s="1072"/>
      <c r="CI470" s="1072"/>
      <c r="CJ470" s="1072"/>
      <c r="CK470" s="1072"/>
      <c r="CL470" s="1072"/>
      <c r="CM470" s="1072"/>
      <c r="CN470" s="1072"/>
      <c r="CO470" s="1072"/>
      <c r="CP470" s="1072"/>
      <c r="CQ470" s="1072"/>
      <c r="CR470" s="1072"/>
      <c r="CS470" s="1072"/>
      <c r="CT470" s="1072"/>
      <c r="CU470" s="1072"/>
      <c r="CV470" s="1072"/>
      <c r="CW470" s="1072"/>
      <c r="CX470" s="1072"/>
      <c r="CY470" s="1072"/>
      <c r="CZ470" s="1072"/>
      <c r="DA470" s="1072"/>
      <c r="DB470" s="1072"/>
      <c r="DC470" s="1072"/>
      <c r="DD470" s="1072"/>
      <c r="DE470" s="1072"/>
      <c r="DF470" s="1072"/>
      <c r="DG470" s="1072"/>
      <c r="DH470" s="1072"/>
      <c r="DI470" s="1072"/>
    </row>
    <row r="471" spans="1:113">
      <c r="A471" s="1919"/>
      <c r="B471" s="355"/>
      <c r="C471" s="1246"/>
      <c r="D471" s="1281"/>
      <c r="E471" s="1178"/>
      <c r="F471" s="1991"/>
      <c r="G471" s="1236"/>
      <c r="H471" s="1072"/>
      <c r="I471" s="1072"/>
      <c r="J471" s="1072"/>
      <c r="K471" s="1072"/>
      <c r="L471" s="1072"/>
      <c r="M471" s="1072"/>
      <c r="N471" s="1072"/>
      <c r="O471" s="1072"/>
      <c r="P471" s="1072"/>
      <c r="Q471" s="1072"/>
      <c r="R471" s="1072"/>
      <c r="S471" s="1072"/>
      <c r="T471" s="1072"/>
      <c r="U471" s="1072"/>
      <c r="V471" s="1072"/>
      <c r="W471" s="1072"/>
      <c r="X471" s="1072"/>
      <c r="Y471" s="1072"/>
      <c r="Z471" s="1072"/>
      <c r="AA471" s="1072"/>
      <c r="AB471" s="1072"/>
      <c r="AC471" s="1072"/>
      <c r="AD471" s="1072"/>
      <c r="AE471" s="1072"/>
      <c r="AF471" s="1072"/>
      <c r="AG471" s="1072"/>
      <c r="AH471" s="1072"/>
      <c r="AI471" s="1072"/>
      <c r="AJ471" s="1072"/>
      <c r="AK471" s="1072"/>
      <c r="AL471" s="1072"/>
      <c r="AM471" s="1072"/>
      <c r="AN471" s="1072"/>
      <c r="AO471" s="1072"/>
      <c r="AP471" s="1072"/>
      <c r="AQ471" s="1072"/>
      <c r="AR471" s="1072"/>
      <c r="AS471" s="1072"/>
      <c r="AT471" s="1072"/>
      <c r="AU471" s="1072"/>
      <c r="AV471" s="1072"/>
      <c r="AW471" s="1072"/>
      <c r="AX471" s="1072"/>
      <c r="AY471" s="1072"/>
      <c r="AZ471" s="1072"/>
      <c r="BA471" s="1072"/>
      <c r="BB471" s="1072"/>
      <c r="BC471" s="1072"/>
      <c r="BD471" s="1072"/>
      <c r="BE471" s="1072"/>
      <c r="BF471" s="1072"/>
      <c r="BG471" s="1072"/>
      <c r="BH471" s="1072"/>
      <c r="BI471" s="1072"/>
      <c r="BJ471" s="1072"/>
      <c r="BK471" s="1072"/>
      <c r="BL471" s="1072"/>
      <c r="BM471" s="1072"/>
      <c r="BN471" s="1072"/>
      <c r="BO471" s="1072"/>
      <c r="BP471" s="1072"/>
      <c r="BQ471" s="1072"/>
      <c r="BR471" s="1072"/>
      <c r="BS471" s="1072"/>
      <c r="BT471" s="1072"/>
      <c r="BU471" s="1072"/>
      <c r="BV471" s="1072"/>
      <c r="BW471" s="1072"/>
      <c r="BX471" s="1072"/>
      <c r="BY471" s="1072"/>
      <c r="BZ471" s="1072"/>
      <c r="CA471" s="1072"/>
      <c r="CB471" s="1072"/>
      <c r="CC471" s="1072"/>
      <c r="CD471" s="1072"/>
      <c r="CE471" s="1072"/>
      <c r="CF471" s="1072"/>
      <c r="CG471" s="1072"/>
      <c r="CH471" s="1072"/>
      <c r="CI471" s="1072"/>
      <c r="CJ471" s="1072"/>
      <c r="CK471" s="1072"/>
      <c r="CL471" s="1072"/>
      <c r="CM471" s="1072"/>
      <c r="CN471" s="1072"/>
      <c r="CO471" s="1072"/>
      <c r="CP471" s="1072"/>
      <c r="CQ471" s="1072"/>
      <c r="CR471" s="1072"/>
      <c r="CS471" s="1072"/>
      <c r="CT471" s="1072"/>
      <c r="CU471" s="1072"/>
      <c r="CV471" s="1072"/>
      <c r="CW471" s="1072"/>
      <c r="CX471" s="1072"/>
      <c r="CY471" s="1072"/>
      <c r="CZ471" s="1072"/>
      <c r="DA471" s="1072"/>
      <c r="DB471" s="1072"/>
      <c r="DC471" s="1072"/>
      <c r="DD471" s="1072"/>
      <c r="DE471" s="1072"/>
      <c r="DF471" s="1072"/>
      <c r="DG471" s="1072"/>
      <c r="DH471" s="1072"/>
      <c r="DI471" s="1072"/>
    </row>
    <row r="472" spans="1:113">
      <c r="A472" s="1919"/>
      <c r="B472" s="355"/>
      <c r="C472" s="1246"/>
      <c r="D472" s="1281"/>
      <c r="E472" s="1178"/>
      <c r="F472" s="1991"/>
      <c r="G472" s="1236"/>
      <c r="H472" s="1072"/>
      <c r="I472" s="1072"/>
      <c r="J472" s="1072"/>
      <c r="K472" s="1072"/>
      <c r="L472" s="1072"/>
      <c r="M472" s="1072"/>
      <c r="N472" s="1072"/>
      <c r="O472" s="1072"/>
      <c r="P472" s="1072"/>
      <c r="Q472" s="1072"/>
      <c r="R472" s="1072"/>
      <c r="S472" s="1072"/>
      <c r="T472" s="1072"/>
      <c r="U472" s="1072"/>
      <c r="V472" s="1072"/>
      <c r="W472" s="1072"/>
      <c r="X472" s="1072"/>
      <c r="Y472" s="1072"/>
      <c r="Z472" s="1072"/>
      <c r="AA472" s="1072"/>
      <c r="AB472" s="1072"/>
      <c r="AC472" s="1072"/>
      <c r="AD472" s="1072"/>
      <c r="AE472" s="1072"/>
      <c r="AF472" s="1072"/>
      <c r="AG472" s="1072"/>
      <c r="AH472" s="1072"/>
      <c r="AI472" s="1072"/>
      <c r="AJ472" s="1072"/>
      <c r="AK472" s="1072"/>
      <c r="AL472" s="1072"/>
      <c r="AM472" s="1072"/>
      <c r="AN472" s="1072"/>
      <c r="AO472" s="1072"/>
      <c r="AP472" s="1072"/>
      <c r="AQ472" s="1072"/>
      <c r="AR472" s="1072"/>
      <c r="AS472" s="1072"/>
      <c r="AT472" s="1072"/>
      <c r="AU472" s="1072"/>
      <c r="AV472" s="1072"/>
      <c r="AW472" s="1072"/>
      <c r="AX472" s="1072"/>
      <c r="AY472" s="1072"/>
      <c r="AZ472" s="1072"/>
      <c r="BA472" s="1072"/>
      <c r="BB472" s="1072"/>
      <c r="BC472" s="1072"/>
      <c r="BD472" s="1072"/>
      <c r="BE472" s="1072"/>
      <c r="BF472" s="1072"/>
      <c r="BG472" s="1072"/>
      <c r="BH472" s="1072"/>
      <c r="BI472" s="1072"/>
      <c r="BJ472" s="1072"/>
      <c r="BK472" s="1072"/>
      <c r="BL472" s="1072"/>
      <c r="BM472" s="1072"/>
      <c r="BN472" s="1072"/>
      <c r="BO472" s="1072"/>
      <c r="BP472" s="1072"/>
      <c r="BQ472" s="1072"/>
      <c r="BR472" s="1072"/>
      <c r="BS472" s="1072"/>
      <c r="BT472" s="1072"/>
      <c r="BU472" s="1072"/>
      <c r="BV472" s="1072"/>
      <c r="BW472" s="1072"/>
      <c r="BX472" s="1072"/>
      <c r="BY472" s="1072"/>
      <c r="BZ472" s="1072"/>
      <c r="CA472" s="1072"/>
      <c r="CB472" s="1072"/>
      <c r="CC472" s="1072"/>
      <c r="CD472" s="1072"/>
      <c r="CE472" s="1072"/>
      <c r="CF472" s="1072"/>
      <c r="CG472" s="1072"/>
      <c r="CH472" s="1072"/>
      <c r="CI472" s="1072"/>
      <c r="CJ472" s="1072"/>
      <c r="CK472" s="1072"/>
      <c r="CL472" s="1072"/>
      <c r="CM472" s="1072"/>
      <c r="CN472" s="1072"/>
      <c r="CO472" s="1072"/>
      <c r="CP472" s="1072"/>
      <c r="CQ472" s="1072"/>
      <c r="CR472" s="1072"/>
      <c r="CS472" s="1072"/>
      <c r="CT472" s="1072"/>
      <c r="CU472" s="1072"/>
      <c r="CV472" s="1072"/>
      <c r="CW472" s="1072"/>
      <c r="CX472" s="1072"/>
      <c r="CY472" s="1072"/>
      <c r="CZ472" s="1072"/>
      <c r="DA472" s="1072"/>
      <c r="DB472" s="1072"/>
      <c r="DC472" s="1072"/>
      <c r="DD472" s="1072"/>
      <c r="DE472" s="1072"/>
      <c r="DF472" s="1072"/>
      <c r="DG472" s="1072"/>
      <c r="DH472" s="1072"/>
      <c r="DI472" s="1072"/>
    </row>
    <row r="473" spans="1:113">
      <c r="A473" s="1919"/>
      <c r="B473" s="355"/>
      <c r="C473" s="1246"/>
      <c r="D473" s="1281"/>
      <c r="E473" s="1178"/>
      <c r="F473" s="1991"/>
      <c r="G473" s="1236"/>
      <c r="H473" s="1072"/>
      <c r="I473" s="1072"/>
      <c r="J473" s="1072"/>
      <c r="K473" s="1072"/>
      <c r="L473" s="1072"/>
      <c r="M473" s="1072"/>
      <c r="N473" s="1072"/>
      <c r="O473" s="1072"/>
      <c r="P473" s="1072"/>
      <c r="Q473" s="1072"/>
      <c r="R473" s="1072"/>
      <c r="S473" s="1072"/>
      <c r="T473" s="1072"/>
      <c r="U473" s="1072"/>
      <c r="V473" s="1072"/>
      <c r="W473" s="1072"/>
      <c r="X473" s="1072"/>
      <c r="Y473" s="1072"/>
      <c r="Z473" s="1072"/>
      <c r="AA473" s="1072"/>
      <c r="AB473" s="1072"/>
      <c r="AC473" s="1072"/>
      <c r="AD473" s="1072"/>
      <c r="AE473" s="1072"/>
      <c r="AF473" s="1072"/>
      <c r="AG473" s="1072"/>
      <c r="AH473" s="1072"/>
      <c r="AI473" s="1072"/>
      <c r="AJ473" s="1072"/>
      <c r="AK473" s="1072"/>
      <c r="AL473" s="1072"/>
      <c r="AM473" s="1072"/>
      <c r="AN473" s="1072"/>
      <c r="AO473" s="1072"/>
      <c r="AP473" s="1072"/>
      <c r="AQ473" s="1072"/>
      <c r="AR473" s="1072"/>
      <c r="AS473" s="1072"/>
      <c r="AT473" s="1072"/>
      <c r="AU473" s="1072"/>
      <c r="AV473" s="1072"/>
      <c r="AW473" s="1072"/>
      <c r="AX473" s="1072"/>
      <c r="AY473" s="1072"/>
      <c r="AZ473" s="1072"/>
      <c r="BA473" s="1072"/>
      <c r="BB473" s="1072"/>
      <c r="BC473" s="1072"/>
      <c r="BD473" s="1072"/>
      <c r="BE473" s="1072"/>
      <c r="BF473" s="1072"/>
      <c r="BG473" s="1072"/>
      <c r="BH473" s="1072"/>
      <c r="BI473" s="1072"/>
      <c r="BJ473" s="1072"/>
      <c r="BK473" s="1072"/>
      <c r="BL473" s="1072"/>
      <c r="BM473" s="1072"/>
      <c r="BN473" s="1072"/>
      <c r="BO473" s="1072"/>
      <c r="BP473" s="1072"/>
      <c r="BQ473" s="1072"/>
      <c r="BR473" s="1072"/>
      <c r="BS473" s="1072"/>
      <c r="BT473" s="1072"/>
      <c r="BU473" s="1072"/>
      <c r="BV473" s="1072"/>
      <c r="BW473" s="1072"/>
      <c r="BX473" s="1072"/>
      <c r="BY473" s="1072"/>
      <c r="BZ473" s="1072"/>
      <c r="CA473" s="1072"/>
      <c r="CB473" s="1072"/>
      <c r="CC473" s="1072"/>
      <c r="CD473" s="1072"/>
      <c r="CE473" s="1072"/>
      <c r="CF473" s="1072"/>
      <c r="CG473" s="1072"/>
      <c r="CH473" s="1072"/>
      <c r="CI473" s="1072"/>
      <c r="CJ473" s="1072"/>
      <c r="CK473" s="1072"/>
      <c r="CL473" s="1072"/>
      <c r="CM473" s="1072"/>
      <c r="CN473" s="1072"/>
      <c r="CO473" s="1072"/>
      <c r="CP473" s="1072"/>
      <c r="CQ473" s="1072"/>
      <c r="CR473" s="1072"/>
      <c r="CS473" s="1072"/>
      <c r="CT473" s="1072"/>
      <c r="CU473" s="1072"/>
      <c r="CV473" s="1072"/>
      <c r="CW473" s="1072"/>
      <c r="CX473" s="1072"/>
      <c r="CY473" s="1072"/>
      <c r="CZ473" s="1072"/>
      <c r="DA473" s="1072"/>
      <c r="DB473" s="1072"/>
      <c r="DC473" s="1072"/>
      <c r="DD473" s="1072"/>
      <c r="DE473" s="1072"/>
      <c r="DF473" s="1072"/>
      <c r="DG473" s="1072"/>
      <c r="DH473" s="1072"/>
      <c r="DI473" s="1072"/>
    </row>
    <row r="474" spans="1:113">
      <c r="A474" s="1919"/>
      <c r="B474" s="355"/>
      <c r="C474" s="1246"/>
      <c r="D474" s="1281"/>
      <c r="E474" s="1178"/>
      <c r="F474" s="1991"/>
      <c r="G474" s="1236"/>
      <c r="H474" s="1072"/>
      <c r="I474" s="1072"/>
      <c r="J474" s="1072"/>
      <c r="K474" s="1072"/>
      <c r="L474" s="1072"/>
      <c r="M474" s="1072"/>
      <c r="N474" s="1072"/>
      <c r="O474" s="1072"/>
      <c r="P474" s="1072"/>
      <c r="Q474" s="1072"/>
      <c r="R474" s="1072"/>
      <c r="S474" s="1072"/>
      <c r="T474" s="1072"/>
      <c r="U474" s="1072"/>
      <c r="V474" s="1072"/>
      <c r="W474" s="1072"/>
      <c r="X474" s="1072"/>
      <c r="Y474" s="1072"/>
      <c r="Z474" s="1072"/>
      <c r="AA474" s="1072"/>
      <c r="AB474" s="1072"/>
      <c r="AC474" s="1072"/>
      <c r="AD474" s="1072"/>
      <c r="AE474" s="1072"/>
      <c r="AF474" s="1072"/>
      <c r="AG474" s="1072"/>
      <c r="AH474" s="1072"/>
      <c r="AI474" s="1072"/>
      <c r="AJ474" s="1072"/>
      <c r="AK474" s="1072"/>
      <c r="AL474" s="1072"/>
      <c r="AM474" s="1072"/>
      <c r="AN474" s="1072"/>
      <c r="AO474" s="1072"/>
      <c r="AP474" s="1072"/>
      <c r="AQ474" s="1072"/>
      <c r="AR474" s="1072"/>
      <c r="AS474" s="1072"/>
      <c r="AT474" s="1072"/>
      <c r="AU474" s="1072"/>
      <c r="AV474" s="1072"/>
      <c r="AW474" s="1072"/>
      <c r="AX474" s="1072"/>
      <c r="AY474" s="1072"/>
      <c r="AZ474" s="1072"/>
      <c r="BA474" s="1072"/>
      <c r="BB474" s="1072"/>
      <c r="BC474" s="1072"/>
      <c r="BD474" s="1072"/>
      <c r="BE474" s="1072"/>
      <c r="BF474" s="1072"/>
      <c r="BG474" s="1072"/>
      <c r="BH474" s="1072"/>
      <c r="BI474" s="1072"/>
      <c r="BJ474" s="1072"/>
      <c r="BK474" s="1072"/>
      <c r="BL474" s="1072"/>
      <c r="BM474" s="1072"/>
      <c r="BN474" s="1072"/>
      <c r="BO474" s="1072"/>
      <c r="BP474" s="1072"/>
      <c r="BQ474" s="1072"/>
      <c r="BR474" s="1072"/>
      <c r="BS474" s="1072"/>
      <c r="BT474" s="1072"/>
      <c r="BU474" s="1072"/>
      <c r="BV474" s="1072"/>
      <c r="BW474" s="1072"/>
      <c r="BX474" s="1072"/>
      <c r="BY474" s="1072"/>
      <c r="BZ474" s="1072"/>
      <c r="CA474" s="1072"/>
      <c r="CB474" s="1072"/>
      <c r="CC474" s="1072"/>
      <c r="CD474" s="1072"/>
      <c r="CE474" s="1072"/>
      <c r="CF474" s="1072"/>
      <c r="CG474" s="1072"/>
      <c r="CH474" s="1072"/>
      <c r="CI474" s="1072"/>
      <c r="CJ474" s="1072"/>
      <c r="CK474" s="1072"/>
      <c r="CL474" s="1072"/>
      <c r="CM474" s="1072"/>
      <c r="CN474" s="1072"/>
      <c r="CO474" s="1072"/>
      <c r="CP474" s="1072"/>
      <c r="CQ474" s="1072"/>
      <c r="CR474" s="1072"/>
      <c r="CS474" s="1072"/>
      <c r="CT474" s="1072"/>
      <c r="CU474" s="1072"/>
      <c r="CV474" s="1072"/>
      <c r="CW474" s="1072"/>
      <c r="CX474" s="1072"/>
      <c r="CY474" s="1072"/>
      <c r="CZ474" s="1072"/>
      <c r="DA474" s="1072"/>
      <c r="DB474" s="1072"/>
      <c r="DC474" s="1072"/>
      <c r="DD474" s="1072"/>
      <c r="DE474" s="1072"/>
      <c r="DF474" s="1072"/>
      <c r="DG474" s="1072"/>
      <c r="DH474" s="1072"/>
      <c r="DI474" s="1072"/>
    </row>
    <row r="475" spans="1:113">
      <c r="A475" s="1919"/>
      <c r="B475" s="355"/>
      <c r="C475" s="1246"/>
      <c r="D475" s="1281"/>
      <c r="E475" s="1178"/>
      <c r="F475" s="1991"/>
      <c r="G475" s="1236"/>
      <c r="H475" s="1072"/>
      <c r="I475" s="1072"/>
      <c r="J475" s="1072"/>
      <c r="K475" s="1072"/>
      <c r="L475" s="1072"/>
      <c r="M475" s="1072"/>
      <c r="N475" s="1072"/>
      <c r="O475" s="1072"/>
      <c r="P475" s="1072"/>
      <c r="Q475" s="1072"/>
      <c r="R475" s="1072"/>
      <c r="S475" s="1072"/>
      <c r="T475" s="1072"/>
      <c r="U475" s="1072"/>
      <c r="V475" s="1072"/>
      <c r="W475" s="1072"/>
      <c r="X475" s="1072"/>
      <c r="Y475" s="1072"/>
      <c r="Z475" s="1072"/>
      <c r="AA475" s="1072"/>
      <c r="AB475" s="1072"/>
      <c r="AC475" s="1072"/>
      <c r="AD475" s="1072"/>
      <c r="AE475" s="1072"/>
      <c r="AF475" s="1072"/>
      <c r="AG475" s="1072"/>
      <c r="AH475" s="1072"/>
      <c r="AI475" s="1072"/>
      <c r="AJ475" s="1072"/>
      <c r="AK475" s="1072"/>
      <c r="AL475" s="1072"/>
      <c r="AM475" s="1072"/>
      <c r="AN475" s="1072"/>
      <c r="AO475" s="1072"/>
      <c r="AP475" s="1072"/>
      <c r="AQ475" s="1072"/>
      <c r="AR475" s="1072"/>
      <c r="AS475" s="1072"/>
      <c r="AT475" s="1072"/>
      <c r="AU475" s="1072"/>
      <c r="AV475" s="1072"/>
      <c r="AW475" s="1072"/>
      <c r="AX475" s="1072"/>
      <c r="AY475" s="1072"/>
      <c r="AZ475" s="1072"/>
      <c r="BA475" s="1072"/>
      <c r="BB475" s="1072"/>
      <c r="BC475" s="1072"/>
      <c r="BD475" s="1072"/>
      <c r="BE475" s="1072"/>
      <c r="BF475" s="1072"/>
      <c r="BG475" s="1072"/>
      <c r="BH475" s="1072"/>
      <c r="BI475" s="1072"/>
      <c r="BJ475" s="1072"/>
      <c r="BK475" s="1072"/>
      <c r="BL475" s="1072"/>
      <c r="BM475" s="1072"/>
      <c r="BN475" s="1072"/>
      <c r="BO475" s="1072"/>
      <c r="BP475" s="1072"/>
      <c r="BQ475" s="1072"/>
      <c r="BR475" s="1072"/>
      <c r="BS475" s="1072"/>
      <c r="BT475" s="1072"/>
      <c r="BU475" s="1072"/>
      <c r="BV475" s="1072"/>
      <c r="BW475" s="1072"/>
      <c r="BX475" s="1072"/>
      <c r="BY475" s="1072"/>
      <c r="BZ475" s="1072"/>
      <c r="CA475" s="1072"/>
      <c r="CB475" s="1072"/>
      <c r="CC475" s="1072"/>
      <c r="CD475" s="1072"/>
      <c r="CE475" s="1072"/>
      <c r="CF475" s="1072"/>
      <c r="CG475" s="1072"/>
      <c r="CH475" s="1072"/>
      <c r="CI475" s="1072"/>
      <c r="CJ475" s="1072"/>
      <c r="CK475" s="1072"/>
      <c r="CL475" s="1072"/>
      <c r="CM475" s="1072"/>
      <c r="CN475" s="1072"/>
      <c r="CO475" s="1072"/>
      <c r="CP475" s="1072"/>
      <c r="CQ475" s="1072"/>
      <c r="CR475" s="1072"/>
      <c r="CS475" s="1072"/>
      <c r="CT475" s="1072"/>
      <c r="CU475" s="1072"/>
      <c r="CV475" s="1072"/>
      <c r="CW475" s="1072"/>
      <c r="CX475" s="1072"/>
      <c r="CY475" s="1072"/>
      <c r="CZ475" s="1072"/>
      <c r="DA475" s="1072"/>
      <c r="DB475" s="1072"/>
      <c r="DC475" s="1072"/>
      <c r="DD475" s="1072"/>
      <c r="DE475" s="1072"/>
      <c r="DF475" s="1072"/>
      <c r="DG475" s="1072"/>
      <c r="DH475" s="1072"/>
      <c r="DI475" s="1072"/>
    </row>
    <row r="476" spans="1:113">
      <c r="A476" s="1919"/>
      <c r="B476" s="355"/>
      <c r="C476" s="1246"/>
      <c r="D476" s="1281"/>
      <c r="E476" s="1178"/>
      <c r="F476" s="1991"/>
      <c r="G476" s="1236"/>
      <c r="H476" s="1072"/>
      <c r="I476" s="1072"/>
      <c r="J476" s="1072"/>
      <c r="K476" s="1072"/>
      <c r="L476" s="1072"/>
      <c r="M476" s="1072"/>
      <c r="N476" s="1072"/>
      <c r="O476" s="1072"/>
      <c r="P476" s="1072"/>
      <c r="Q476" s="1072"/>
      <c r="R476" s="1072"/>
      <c r="S476" s="1072"/>
      <c r="T476" s="1072"/>
      <c r="U476" s="1072"/>
      <c r="V476" s="1072"/>
      <c r="W476" s="1072"/>
      <c r="X476" s="1072"/>
      <c r="Y476" s="1072"/>
      <c r="Z476" s="1072"/>
      <c r="AA476" s="1072"/>
      <c r="AB476" s="1072"/>
      <c r="AC476" s="1072"/>
      <c r="AD476" s="1072"/>
      <c r="AE476" s="1072"/>
      <c r="AF476" s="1072"/>
      <c r="AG476" s="1072"/>
      <c r="AH476" s="1072"/>
      <c r="AI476" s="1072"/>
      <c r="AJ476" s="1072"/>
      <c r="AK476" s="1072"/>
      <c r="AL476" s="1072"/>
      <c r="AM476" s="1072"/>
      <c r="AN476" s="1072"/>
      <c r="AO476" s="1072"/>
      <c r="AP476" s="1072"/>
      <c r="AQ476" s="1072"/>
      <c r="AR476" s="1072"/>
      <c r="AS476" s="1072"/>
      <c r="AT476" s="1072"/>
      <c r="AU476" s="1072"/>
      <c r="AV476" s="1072"/>
      <c r="AW476" s="1072"/>
      <c r="AX476" s="1072"/>
      <c r="AY476" s="1072"/>
      <c r="AZ476" s="1072"/>
      <c r="BA476" s="1072"/>
      <c r="BB476" s="1072"/>
      <c r="BC476" s="1072"/>
      <c r="BD476" s="1072"/>
      <c r="BE476" s="1072"/>
      <c r="BF476" s="1072"/>
      <c r="BG476" s="1072"/>
      <c r="BH476" s="1072"/>
      <c r="BI476" s="1072"/>
      <c r="BJ476" s="1072"/>
      <c r="BK476" s="1072"/>
      <c r="BL476" s="1072"/>
      <c r="BM476" s="1072"/>
      <c r="BN476" s="1072"/>
      <c r="BO476" s="1072"/>
      <c r="BP476" s="1072"/>
      <c r="BQ476" s="1072"/>
      <c r="BR476" s="1072"/>
      <c r="BS476" s="1072"/>
      <c r="BT476" s="1072"/>
      <c r="BU476" s="1072"/>
      <c r="BV476" s="1072"/>
      <c r="BW476" s="1072"/>
      <c r="BX476" s="1072"/>
      <c r="BY476" s="1072"/>
      <c r="BZ476" s="1072"/>
      <c r="CA476" s="1072"/>
      <c r="CB476" s="1072"/>
      <c r="CC476" s="1072"/>
      <c r="CD476" s="1072"/>
      <c r="CE476" s="1072"/>
      <c r="CF476" s="1072"/>
      <c r="CG476" s="1072"/>
      <c r="CH476" s="1072"/>
      <c r="CI476" s="1072"/>
      <c r="CJ476" s="1072"/>
      <c r="CK476" s="1072"/>
      <c r="CL476" s="1072"/>
      <c r="CM476" s="1072"/>
      <c r="CN476" s="1072"/>
      <c r="CO476" s="1072"/>
      <c r="CP476" s="1072"/>
      <c r="CQ476" s="1072"/>
      <c r="CR476" s="1072"/>
      <c r="CS476" s="1072"/>
      <c r="CT476" s="1072"/>
      <c r="CU476" s="1072"/>
      <c r="CV476" s="1072"/>
      <c r="CW476" s="1072"/>
      <c r="CX476" s="1072"/>
      <c r="CY476" s="1072"/>
      <c r="CZ476" s="1072"/>
      <c r="DA476" s="1072"/>
      <c r="DB476" s="1072"/>
      <c r="DC476" s="1072"/>
      <c r="DD476" s="1072"/>
      <c r="DE476" s="1072"/>
      <c r="DF476" s="1072"/>
      <c r="DG476" s="1072"/>
      <c r="DH476" s="1072"/>
      <c r="DI476" s="1072"/>
    </row>
    <row r="477" spans="1:113">
      <c r="A477" s="361"/>
      <c r="B477" s="355"/>
      <c r="C477" s="361"/>
      <c r="D477" s="1281"/>
      <c r="E477" s="1135"/>
      <c r="F477" s="1982"/>
      <c r="G477" s="1236"/>
      <c r="H477" s="1072"/>
      <c r="I477" s="1072"/>
      <c r="J477" s="1072"/>
      <c r="K477" s="1072"/>
      <c r="L477" s="1072"/>
      <c r="M477" s="1072"/>
      <c r="N477" s="1072"/>
      <c r="O477" s="1072"/>
      <c r="P477" s="1072"/>
      <c r="Q477" s="1072"/>
      <c r="R477" s="1072"/>
      <c r="S477" s="1072"/>
      <c r="T477" s="1072"/>
      <c r="U477" s="1072"/>
      <c r="V477" s="1072"/>
      <c r="W477" s="1072"/>
      <c r="X477" s="1072"/>
      <c r="Y477" s="1072"/>
      <c r="Z477" s="1072"/>
      <c r="AA477" s="1072"/>
      <c r="AB477" s="1072"/>
      <c r="AC477" s="1072"/>
      <c r="AD477" s="1072"/>
      <c r="AE477" s="1072"/>
      <c r="AF477" s="1072"/>
      <c r="AG477" s="1072"/>
      <c r="AH477" s="1072"/>
      <c r="AI477" s="1072"/>
      <c r="AJ477" s="1072"/>
      <c r="AK477" s="1072"/>
      <c r="AL477" s="1072"/>
      <c r="AM477" s="1072"/>
      <c r="AN477" s="1072"/>
      <c r="AO477" s="1072"/>
      <c r="AP477" s="1072"/>
      <c r="AQ477" s="1072"/>
      <c r="AR477" s="1072"/>
      <c r="AS477" s="1072"/>
      <c r="AT477" s="1072"/>
      <c r="AU477" s="1072"/>
      <c r="AV477" s="1072"/>
      <c r="AW477" s="1072"/>
      <c r="AX477" s="1072"/>
      <c r="AY477" s="1072"/>
      <c r="AZ477" s="1072"/>
      <c r="BA477" s="1072"/>
      <c r="BB477" s="1072"/>
      <c r="BC477" s="1072"/>
      <c r="BD477" s="1072"/>
      <c r="BE477" s="1072"/>
      <c r="BF477" s="1072"/>
      <c r="BG477" s="1072"/>
      <c r="BH477" s="1072"/>
      <c r="BI477" s="1072"/>
      <c r="BJ477" s="1072"/>
      <c r="BK477" s="1072"/>
      <c r="BL477" s="1072"/>
      <c r="BM477" s="1072"/>
      <c r="BN477" s="1072"/>
      <c r="BO477" s="1072"/>
      <c r="BP477" s="1072"/>
      <c r="BQ477" s="1072"/>
      <c r="BR477" s="1072"/>
      <c r="BS477" s="1072"/>
      <c r="BT477" s="1072"/>
      <c r="BU477" s="1072"/>
      <c r="BV477" s="1072"/>
      <c r="BW477" s="1072"/>
      <c r="BX477" s="1072"/>
      <c r="BY477" s="1072"/>
      <c r="BZ477" s="1072"/>
      <c r="CA477" s="1072"/>
      <c r="CB477" s="1072"/>
      <c r="CC477" s="1072"/>
      <c r="CD477" s="1072"/>
      <c r="CE477" s="1072"/>
      <c r="CF477" s="1072"/>
      <c r="CG477" s="1072"/>
      <c r="CH477" s="1072"/>
      <c r="CI477" s="1072"/>
      <c r="CJ477" s="1072"/>
      <c r="CK477" s="1072"/>
      <c r="CL477" s="1072"/>
      <c r="CM477" s="1072"/>
      <c r="CN477" s="1072"/>
      <c r="CO477" s="1072"/>
      <c r="CP477" s="1072"/>
      <c r="CQ477" s="1072"/>
      <c r="CR477" s="1072"/>
      <c r="CS477" s="1072"/>
      <c r="CT477" s="1072"/>
      <c r="CU477" s="1072"/>
      <c r="CV477" s="1072"/>
      <c r="CW477" s="1072"/>
      <c r="CX477" s="1072"/>
      <c r="CY477" s="1072"/>
      <c r="CZ477" s="1072"/>
      <c r="DA477" s="1072"/>
      <c r="DB477" s="1072"/>
      <c r="DC477" s="1072"/>
      <c r="DD477" s="1072"/>
      <c r="DE477" s="1072"/>
      <c r="DF477" s="1072"/>
      <c r="DG477" s="1072"/>
      <c r="DH477" s="1072"/>
      <c r="DI477" s="1072"/>
    </row>
    <row r="478" spans="1:113">
      <c r="A478" s="1920"/>
      <c r="B478" s="1225"/>
      <c r="C478" s="361"/>
      <c r="D478" s="1281"/>
      <c r="E478" s="1135"/>
      <c r="F478" s="1982"/>
      <c r="G478" s="1236"/>
      <c r="H478" s="1072"/>
      <c r="I478" s="1072"/>
      <c r="J478" s="1072"/>
      <c r="K478" s="1072"/>
      <c r="L478" s="1072"/>
      <c r="M478" s="1072"/>
      <c r="N478" s="1072"/>
      <c r="O478" s="1072"/>
      <c r="P478" s="1072"/>
      <c r="Q478" s="1072"/>
      <c r="R478" s="1072"/>
      <c r="S478" s="1072"/>
      <c r="T478" s="1072"/>
      <c r="U478" s="1072"/>
      <c r="V478" s="1072"/>
      <c r="W478" s="1072"/>
      <c r="X478" s="1072"/>
      <c r="Y478" s="1072"/>
      <c r="Z478" s="1072"/>
      <c r="AA478" s="1072"/>
      <c r="AB478" s="1072"/>
      <c r="AC478" s="1072"/>
      <c r="AD478" s="1072"/>
      <c r="AE478" s="1072"/>
      <c r="AF478" s="1072"/>
      <c r="AG478" s="1072"/>
      <c r="AH478" s="1072"/>
      <c r="AI478" s="1072"/>
      <c r="AJ478" s="1072"/>
      <c r="AK478" s="1072"/>
      <c r="AL478" s="1072"/>
      <c r="AM478" s="1072"/>
      <c r="AN478" s="1072"/>
      <c r="AO478" s="1072"/>
      <c r="AP478" s="1072"/>
      <c r="AQ478" s="1072"/>
      <c r="AR478" s="1072"/>
      <c r="AS478" s="1072"/>
      <c r="AT478" s="1072"/>
      <c r="AU478" s="1072"/>
      <c r="AV478" s="1072"/>
      <c r="AW478" s="1072"/>
      <c r="AX478" s="1072"/>
      <c r="AY478" s="1072"/>
      <c r="AZ478" s="1072"/>
      <c r="BA478" s="1072"/>
      <c r="BB478" s="1072"/>
      <c r="BC478" s="1072"/>
      <c r="BD478" s="1072"/>
      <c r="BE478" s="1072"/>
      <c r="BF478" s="1072"/>
      <c r="BG478" s="1072"/>
      <c r="BH478" s="1072"/>
      <c r="BI478" s="1072"/>
      <c r="BJ478" s="1072"/>
      <c r="BK478" s="1072"/>
      <c r="BL478" s="1072"/>
      <c r="BM478" s="1072"/>
      <c r="BN478" s="1072"/>
      <c r="BO478" s="1072"/>
      <c r="BP478" s="1072"/>
      <c r="BQ478" s="1072"/>
      <c r="BR478" s="1072"/>
      <c r="BS478" s="1072"/>
      <c r="BT478" s="1072"/>
      <c r="BU478" s="1072"/>
      <c r="BV478" s="1072"/>
      <c r="BW478" s="1072"/>
      <c r="BX478" s="1072"/>
      <c r="BY478" s="1072"/>
      <c r="BZ478" s="1072"/>
      <c r="CA478" s="1072"/>
      <c r="CB478" s="1072"/>
      <c r="CC478" s="1072"/>
      <c r="CD478" s="1072"/>
      <c r="CE478" s="1072"/>
      <c r="CF478" s="1072"/>
      <c r="CG478" s="1072"/>
      <c r="CH478" s="1072"/>
      <c r="CI478" s="1072"/>
      <c r="CJ478" s="1072"/>
      <c r="CK478" s="1072"/>
      <c r="CL478" s="1072"/>
      <c r="CM478" s="1072"/>
      <c r="CN478" s="1072"/>
      <c r="CO478" s="1072"/>
      <c r="CP478" s="1072"/>
      <c r="CQ478" s="1072"/>
      <c r="CR478" s="1072"/>
      <c r="CS478" s="1072"/>
      <c r="CT478" s="1072"/>
      <c r="CU478" s="1072"/>
      <c r="CV478" s="1072"/>
      <c r="CW478" s="1072"/>
      <c r="CX478" s="1072"/>
      <c r="CY478" s="1072"/>
      <c r="CZ478" s="1072"/>
      <c r="DA478" s="1072"/>
      <c r="DB478" s="1072"/>
      <c r="DC478" s="1072"/>
      <c r="DD478" s="1072"/>
      <c r="DE478" s="1072"/>
      <c r="DF478" s="1072"/>
      <c r="DG478" s="1072"/>
      <c r="DH478" s="1072"/>
      <c r="DI478" s="1072"/>
    </row>
    <row r="479" spans="1:113">
      <c r="A479" s="1917"/>
      <c r="B479" s="1248"/>
      <c r="C479" s="1249"/>
      <c r="D479" s="1279"/>
      <c r="E479" s="1135"/>
      <c r="F479" s="1982"/>
      <c r="G479" s="1236"/>
      <c r="H479" s="1072"/>
      <c r="I479" s="1072"/>
      <c r="J479" s="1072"/>
      <c r="K479" s="1072"/>
      <c r="L479" s="1072"/>
      <c r="M479" s="1072"/>
      <c r="N479" s="1072"/>
      <c r="O479" s="1072"/>
      <c r="P479" s="1072"/>
      <c r="Q479" s="1072"/>
      <c r="R479" s="1072"/>
      <c r="S479" s="1072"/>
      <c r="T479" s="1072"/>
      <c r="U479" s="1072"/>
      <c r="V479" s="1072"/>
      <c r="W479" s="1072"/>
      <c r="X479" s="1072"/>
      <c r="Y479" s="1072"/>
      <c r="Z479" s="1072"/>
      <c r="AA479" s="1072"/>
      <c r="AB479" s="1072"/>
      <c r="AC479" s="1072"/>
      <c r="AD479" s="1072"/>
      <c r="AE479" s="1072"/>
      <c r="AF479" s="1072"/>
      <c r="AG479" s="1072"/>
      <c r="AH479" s="1072"/>
      <c r="AI479" s="1072"/>
      <c r="AJ479" s="1072"/>
      <c r="AK479" s="1072"/>
      <c r="AL479" s="1072"/>
      <c r="AM479" s="1072"/>
      <c r="AN479" s="1072"/>
      <c r="AO479" s="1072"/>
      <c r="AP479" s="1072"/>
      <c r="AQ479" s="1072"/>
      <c r="AR479" s="1072"/>
      <c r="AS479" s="1072"/>
      <c r="AT479" s="1072"/>
      <c r="AU479" s="1072"/>
      <c r="AV479" s="1072"/>
      <c r="AW479" s="1072"/>
      <c r="AX479" s="1072"/>
      <c r="AY479" s="1072"/>
      <c r="AZ479" s="1072"/>
      <c r="BA479" s="1072"/>
      <c r="BB479" s="1072"/>
      <c r="BC479" s="1072"/>
      <c r="BD479" s="1072"/>
      <c r="BE479" s="1072"/>
      <c r="BF479" s="1072"/>
      <c r="BG479" s="1072"/>
      <c r="BH479" s="1072"/>
      <c r="BI479" s="1072"/>
      <c r="BJ479" s="1072"/>
      <c r="BK479" s="1072"/>
      <c r="BL479" s="1072"/>
      <c r="BM479" s="1072"/>
      <c r="BN479" s="1072"/>
      <c r="BO479" s="1072"/>
      <c r="BP479" s="1072"/>
      <c r="BQ479" s="1072"/>
      <c r="BR479" s="1072"/>
      <c r="BS479" s="1072"/>
      <c r="BT479" s="1072"/>
      <c r="BU479" s="1072"/>
      <c r="BV479" s="1072"/>
      <c r="BW479" s="1072"/>
      <c r="BX479" s="1072"/>
      <c r="BY479" s="1072"/>
      <c r="BZ479" s="1072"/>
      <c r="CA479" s="1072"/>
      <c r="CB479" s="1072"/>
      <c r="CC479" s="1072"/>
      <c r="CD479" s="1072"/>
      <c r="CE479" s="1072"/>
      <c r="CF479" s="1072"/>
      <c r="CG479" s="1072"/>
      <c r="CH479" s="1072"/>
      <c r="CI479" s="1072"/>
      <c r="CJ479" s="1072"/>
      <c r="CK479" s="1072"/>
      <c r="CL479" s="1072"/>
      <c r="CM479" s="1072"/>
      <c r="CN479" s="1072"/>
      <c r="CO479" s="1072"/>
      <c r="CP479" s="1072"/>
      <c r="CQ479" s="1072"/>
      <c r="CR479" s="1072"/>
      <c r="CS479" s="1072"/>
      <c r="CT479" s="1072"/>
      <c r="CU479" s="1072"/>
      <c r="CV479" s="1072"/>
      <c r="CW479" s="1072"/>
      <c r="CX479" s="1072"/>
      <c r="CY479" s="1072"/>
      <c r="CZ479" s="1072"/>
      <c r="DA479" s="1072"/>
      <c r="DB479" s="1072"/>
      <c r="DC479" s="1072"/>
      <c r="DD479" s="1072"/>
      <c r="DE479" s="1072"/>
      <c r="DF479" s="1072"/>
      <c r="DG479" s="1072"/>
      <c r="DH479" s="1072"/>
      <c r="DI479" s="1072"/>
    </row>
    <row r="480" spans="1:113">
      <c r="A480" s="361"/>
      <c r="B480" s="1225"/>
      <c r="C480" s="361"/>
      <c r="D480" s="1281"/>
      <c r="E480" s="1135"/>
      <c r="F480" s="1982"/>
      <c r="G480" s="1236"/>
      <c r="H480" s="1072"/>
      <c r="I480" s="1072"/>
      <c r="J480" s="1072"/>
      <c r="K480" s="1072"/>
      <c r="L480" s="1072"/>
      <c r="M480" s="1072"/>
      <c r="N480" s="1072"/>
      <c r="O480" s="1072"/>
      <c r="P480" s="1072"/>
      <c r="Q480" s="1072"/>
      <c r="R480" s="1072"/>
      <c r="S480" s="1072"/>
      <c r="T480" s="1072"/>
      <c r="U480" s="1072"/>
      <c r="V480" s="1072"/>
      <c r="W480" s="1072"/>
      <c r="X480" s="1072"/>
      <c r="Y480" s="1072"/>
      <c r="Z480" s="1072"/>
      <c r="AA480" s="1072"/>
      <c r="AB480" s="1072"/>
      <c r="AC480" s="1072"/>
      <c r="AD480" s="1072"/>
      <c r="AE480" s="1072"/>
      <c r="AF480" s="1072"/>
      <c r="AG480" s="1072"/>
      <c r="AH480" s="1072"/>
      <c r="AI480" s="1072"/>
      <c r="AJ480" s="1072"/>
      <c r="AK480" s="1072"/>
      <c r="AL480" s="1072"/>
      <c r="AM480" s="1072"/>
      <c r="AN480" s="1072"/>
      <c r="AO480" s="1072"/>
      <c r="AP480" s="1072"/>
      <c r="AQ480" s="1072"/>
      <c r="AR480" s="1072"/>
      <c r="AS480" s="1072"/>
      <c r="AT480" s="1072"/>
      <c r="AU480" s="1072"/>
      <c r="AV480" s="1072"/>
      <c r="AW480" s="1072"/>
      <c r="AX480" s="1072"/>
      <c r="AY480" s="1072"/>
      <c r="AZ480" s="1072"/>
      <c r="BA480" s="1072"/>
      <c r="BB480" s="1072"/>
      <c r="BC480" s="1072"/>
      <c r="BD480" s="1072"/>
      <c r="BE480" s="1072"/>
      <c r="BF480" s="1072"/>
      <c r="BG480" s="1072"/>
      <c r="BH480" s="1072"/>
      <c r="BI480" s="1072"/>
      <c r="BJ480" s="1072"/>
      <c r="BK480" s="1072"/>
      <c r="BL480" s="1072"/>
      <c r="BM480" s="1072"/>
      <c r="BN480" s="1072"/>
      <c r="BO480" s="1072"/>
      <c r="BP480" s="1072"/>
      <c r="BQ480" s="1072"/>
      <c r="BR480" s="1072"/>
      <c r="BS480" s="1072"/>
      <c r="BT480" s="1072"/>
      <c r="BU480" s="1072"/>
      <c r="BV480" s="1072"/>
      <c r="BW480" s="1072"/>
      <c r="BX480" s="1072"/>
      <c r="BY480" s="1072"/>
      <c r="BZ480" s="1072"/>
      <c r="CA480" s="1072"/>
      <c r="CB480" s="1072"/>
      <c r="CC480" s="1072"/>
      <c r="CD480" s="1072"/>
      <c r="CE480" s="1072"/>
      <c r="CF480" s="1072"/>
      <c r="CG480" s="1072"/>
      <c r="CH480" s="1072"/>
      <c r="CI480" s="1072"/>
      <c r="CJ480" s="1072"/>
      <c r="CK480" s="1072"/>
      <c r="CL480" s="1072"/>
      <c r="CM480" s="1072"/>
      <c r="CN480" s="1072"/>
      <c r="CO480" s="1072"/>
      <c r="CP480" s="1072"/>
      <c r="CQ480" s="1072"/>
      <c r="CR480" s="1072"/>
      <c r="CS480" s="1072"/>
      <c r="CT480" s="1072"/>
      <c r="CU480" s="1072"/>
      <c r="CV480" s="1072"/>
      <c r="CW480" s="1072"/>
      <c r="CX480" s="1072"/>
      <c r="CY480" s="1072"/>
      <c r="CZ480" s="1072"/>
      <c r="DA480" s="1072"/>
      <c r="DB480" s="1072"/>
      <c r="DC480" s="1072"/>
      <c r="DD480" s="1072"/>
      <c r="DE480" s="1072"/>
      <c r="DF480" s="1072"/>
      <c r="DG480" s="1072"/>
      <c r="DH480" s="1072"/>
      <c r="DI480" s="1072"/>
    </row>
    <row r="481" spans="1:113">
      <c r="A481" s="1919"/>
      <c r="B481" s="1225"/>
      <c r="C481" s="1246"/>
      <c r="D481" s="1247"/>
      <c r="E481" s="1178"/>
      <c r="F481" s="1991"/>
      <c r="G481" s="1236"/>
      <c r="H481" s="1072"/>
      <c r="I481" s="1072"/>
      <c r="J481" s="1072"/>
      <c r="K481" s="1072"/>
      <c r="L481" s="1072"/>
      <c r="M481" s="1072"/>
      <c r="N481" s="1072"/>
      <c r="O481" s="1072"/>
      <c r="P481" s="1072"/>
      <c r="Q481" s="1072"/>
      <c r="R481" s="1072"/>
      <c r="S481" s="1072"/>
      <c r="T481" s="1072"/>
      <c r="U481" s="1072"/>
      <c r="V481" s="1072"/>
      <c r="W481" s="1072"/>
      <c r="X481" s="1072"/>
      <c r="Y481" s="1072"/>
      <c r="Z481" s="1072"/>
      <c r="AA481" s="1072"/>
      <c r="AB481" s="1072"/>
      <c r="AC481" s="1072"/>
      <c r="AD481" s="1072"/>
      <c r="AE481" s="1072"/>
      <c r="AF481" s="1072"/>
      <c r="AG481" s="1072"/>
      <c r="AH481" s="1072"/>
      <c r="AI481" s="1072"/>
      <c r="AJ481" s="1072"/>
      <c r="AK481" s="1072"/>
      <c r="AL481" s="1072"/>
      <c r="AM481" s="1072"/>
      <c r="AN481" s="1072"/>
      <c r="AO481" s="1072"/>
      <c r="AP481" s="1072"/>
      <c r="AQ481" s="1072"/>
      <c r="AR481" s="1072"/>
      <c r="AS481" s="1072"/>
      <c r="AT481" s="1072"/>
      <c r="AU481" s="1072"/>
      <c r="AV481" s="1072"/>
      <c r="AW481" s="1072"/>
      <c r="AX481" s="1072"/>
      <c r="AY481" s="1072"/>
      <c r="AZ481" s="1072"/>
      <c r="BA481" s="1072"/>
      <c r="BB481" s="1072"/>
      <c r="BC481" s="1072"/>
      <c r="BD481" s="1072"/>
      <c r="BE481" s="1072"/>
      <c r="BF481" s="1072"/>
      <c r="BG481" s="1072"/>
      <c r="BH481" s="1072"/>
      <c r="BI481" s="1072"/>
      <c r="BJ481" s="1072"/>
      <c r="BK481" s="1072"/>
      <c r="BL481" s="1072"/>
      <c r="BM481" s="1072"/>
      <c r="BN481" s="1072"/>
      <c r="BO481" s="1072"/>
      <c r="BP481" s="1072"/>
      <c r="BQ481" s="1072"/>
      <c r="BR481" s="1072"/>
      <c r="BS481" s="1072"/>
      <c r="BT481" s="1072"/>
      <c r="BU481" s="1072"/>
      <c r="BV481" s="1072"/>
      <c r="BW481" s="1072"/>
      <c r="BX481" s="1072"/>
      <c r="BY481" s="1072"/>
      <c r="BZ481" s="1072"/>
      <c r="CA481" s="1072"/>
      <c r="CB481" s="1072"/>
      <c r="CC481" s="1072"/>
      <c r="CD481" s="1072"/>
      <c r="CE481" s="1072"/>
      <c r="CF481" s="1072"/>
      <c r="CG481" s="1072"/>
      <c r="CH481" s="1072"/>
      <c r="CI481" s="1072"/>
      <c r="CJ481" s="1072"/>
      <c r="CK481" s="1072"/>
      <c r="CL481" s="1072"/>
      <c r="CM481" s="1072"/>
      <c r="CN481" s="1072"/>
      <c r="CO481" s="1072"/>
      <c r="CP481" s="1072"/>
      <c r="CQ481" s="1072"/>
      <c r="CR481" s="1072"/>
      <c r="CS481" s="1072"/>
      <c r="CT481" s="1072"/>
      <c r="CU481" s="1072"/>
      <c r="CV481" s="1072"/>
      <c r="CW481" s="1072"/>
      <c r="CX481" s="1072"/>
      <c r="CY481" s="1072"/>
      <c r="CZ481" s="1072"/>
      <c r="DA481" s="1072"/>
      <c r="DB481" s="1072"/>
      <c r="DC481" s="1072"/>
      <c r="DD481" s="1072"/>
      <c r="DE481" s="1072"/>
      <c r="DF481" s="1072"/>
      <c r="DG481" s="1072"/>
      <c r="DH481" s="1072"/>
      <c r="DI481" s="1072"/>
    </row>
    <row r="482" spans="1:113">
      <c r="A482" s="1919"/>
      <c r="B482" s="1225"/>
      <c r="C482" s="1246"/>
      <c r="D482" s="1247"/>
      <c r="E482" s="1178"/>
      <c r="F482" s="1991"/>
      <c r="G482" s="1236"/>
      <c r="H482" s="1072"/>
      <c r="I482" s="1072"/>
      <c r="J482" s="1072"/>
      <c r="K482" s="1072"/>
      <c r="L482" s="1072"/>
      <c r="M482" s="1072"/>
      <c r="N482" s="1072"/>
      <c r="O482" s="1072"/>
      <c r="P482" s="1072"/>
      <c r="Q482" s="1072"/>
      <c r="R482" s="1072"/>
      <c r="S482" s="1072"/>
      <c r="T482" s="1072"/>
      <c r="U482" s="1072"/>
      <c r="V482" s="1072"/>
      <c r="W482" s="1072"/>
      <c r="X482" s="1072"/>
      <c r="Y482" s="1072"/>
      <c r="Z482" s="1072"/>
      <c r="AA482" s="1072"/>
      <c r="AB482" s="1072"/>
      <c r="AC482" s="1072"/>
      <c r="AD482" s="1072"/>
      <c r="AE482" s="1072"/>
      <c r="AF482" s="1072"/>
      <c r="AG482" s="1072"/>
      <c r="AH482" s="1072"/>
      <c r="AI482" s="1072"/>
      <c r="AJ482" s="1072"/>
      <c r="AK482" s="1072"/>
      <c r="AL482" s="1072"/>
      <c r="AM482" s="1072"/>
      <c r="AN482" s="1072"/>
      <c r="AO482" s="1072"/>
      <c r="AP482" s="1072"/>
      <c r="AQ482" s="1072"/>
      <c r="AR482" s="1072"/>
      <c r="AS482" s="1072"/>
      <c r="AT482" s="1072"/>
      <c r="AU482" s="1072"/>
      <c r="AV482" s="1072"/>
      <c r="AW482" s="1072"/>
      <c r="AX482" s="1072"/>
      <c r="AY482" s="1072"/>
      <c r="AZ482" s="1072"/>
      <c r="BA482" s="1072"/>
      <c r="BB482" s="1072"/>
      <c r="BC482" s="1072"/>
      <c r="BD482" s="1072"/>
      <c r="BE482" s="1072"/>
      <c r="BF482" s="1072"/>
      <c r="BG482" s="1072"/>
      <c r="BH482" s="1072"/>
      <c r="BI482" s="1072"/>
      <c r="BJ482" s="1072"/>
      <c r="BK482" s="1072"/>
      <c r="BL482" s="1072"/>
      <c r="BM482" s="1072"/>
      <c r="BN482" s="1072"/>
      <c r="BO482" s="1072"/>
      <c r="BP482" s="1072"/>
      <c r="BQ482" s="1072"/>
      <c r="BR482" s="1072"/>
      <c r="BS482" s="1072"/>
      <c r="BT482" s="1072"/>
      <c r="BU482" s="1072"/>
      <c r="BV482" s="1072"/>
      <c r="BW482" s="1072"/>
      <c r="BX482" s="1072"/>
      <c r="BY482" s="1072"/>
      <c r="BZ482" s="1072"/>
      <c r="CA482" s="1072"/>
      <c r="CB482" s="1072"/>
      <c r="CC482" s="1072"/>
      <c r="CD482" s="1072"/>
      <c r="CE482" s="1072"/>
      <c r="CF482" s="1072"/>
      <c r="CG482" s="1072"/>
      <c r="CH482" s="1072"/>
      <c r="CI482" s="1072"/>
      <c r="CJ482" s="1072"/>
      <c r="CK482" s="1072"/>
      <c r="CL482" s="1072"/>
      <c r="CM482" s="1072"/>
      <c r="CN482" s="1072"/>
      <c r="CO482" s="1072"/>
      <c r="CP482" s="1072"/>
      <c r="CQ482" s="1072"/>
      <c r="CR482" s="1072"/>
      <c r="CS482" s="1072"/>
      <c r="CT482" s="1072"/>
      <c r="CU482" s="1072"/>
      <c r="CV482" s="1072"/>
      <c r="CW482" s="1072"/>
      <c r="CX482" s="1072"/>
      <c r="CY482" s="1072"/>
      <c r="CZ482" s="1072"/>
      <c r="DA482" s="1072"/>
      <c r="DB482" s="1072"/>
      <c r="DC482" s="1072"/>
      <c r="DD482" s="1072"/>
      <c r="DE482" s="1072"/>
      <c r="DF482" s="1072"/>
      <c r="DG482" s="1072"/>
      <c r="DH482" s="1072"/>
      <c r="DI482" s="1072"/>
    </row>
    <row r="483" spans="1:113">
      <c r="A483" s="1919"/>
      <c r="B483" s="355"/>
      <c r="C483" s="1246"/>
      <c r="D483" s="1247"/>
      <c r="E483" s="1178"/>
      <c r="F483" s="1991"/>
      <c r="G483" s="1236"/>
      <c r="H483" s="1072"/>
      <c r="I483" s="1072"/>
      <c r="J483" s="1072"/>
      <c r="K483" s="1072"/>
      <c r="L483" s="1072"/>
      <c r="M483" s="1072"/>
      <c r="N483" s="1072"/>
      <c r="O483" s="1072"/>
      <c r="P483" s="1072"/>
      <c r="Q483" s="1072"/>
      <c r="R483" s="1072"/>
      <c r="S483" s="1072"/>
      <c r="T483" s="1072"/>
      <c r="U483" s="1072"/>
      <c r="V483" s="1072"/>
      <c r="W483" s="1072"/>
      <c r="X483" s="1072"/>
      <c r="Y483" s="1072"/>
      <c r="Z483" s="1072"/>
      <c r="AA483" s="1072"/>
      <c r="AB483" s="1072"/>
      <c r="AC483" s="1072"/>
      <c r="AD483" s="1072"/>
      <c r="AE483" s="1072"/>
      <c r="AF483" s="1072"/>
      <c r="AG483" s="1072"/>
      <c r="AH483" s="1072"/>
      <c r="AI483" s="1072"/>
      <c r="AJ483" s="1072"/>
      <c r="AK483" s="1072"/>
      <c r="AL483" s="1072"/>
      <c r="AM483" s="1072"/>
      <c r="AN483" s="1072"/>
      <c r="AO483" s="1072"/>
      <c r="AP483" s="1072"/>
      <c r="AQ483" s="1072"/>
      <c r="AR483" s="1072"/>
      <c r="AS483" s="1072"/>
      <c r="AT483" s="1072"/>
      <c r="AU483" s="1072"/>
      <c r="AV483" s="1072"/>
      <c r="AW483" s="1072"/>
      <c r="AX483" s="1072"/>
      <c r="AY483" s="1072"/>
      <c r="AZ483" s="1072"/>
      <c r="BA483" s="1072"/>
      <c r="BB483" s="1072"/>
      <c r="BC483" s="1072"/>
      <c r="BD483" s="1072"/>
      <c r="BE483" s="1072"/>
      <c r="BF483" s="1072"/>
      <c r="BG483" s="1072"/>
      <c r="BH483" s="1072"/>
      <c r="BI483" s="1072"/>
      <c r="BJ483" s="1072"/>
      <c r="BK483" s="1072"/>
      <c r="BL483" s="1072"/>
      <c r="BM483" s="1072"/>
      <c r="BN483" s="1072"/>
      <c r="BO483" s="1072"/>
      <c r="BP483" s="1072"/>
      <c r="BQ483" s="1072"/>
      <c r="BR483" s="1072"/>
      <c r="BS483" s="1072"/>
      <c r="BT483" s="1072"/>
      <c r="BU483" s="1072"/>
      <c r="BV483" s="1072"/>
      <c r="BW483" s="1072"/>
      <c r="BX483" s="1072"/>
      <c r="BY483" s="1072"/>
      <c r="BZ483" s="1072"/>
      <c r="CA483" s="1072"/>
      <c r="CB483" s="1072"/>
      <c r="CC483" s="1072"/>
      <c r="CD483" s="1072"/>
      <c r="CE483" s="1072"/>
      <c r="CF483" s="1072"/>
      <c r="CG483" s="1072"/>
      <c r="CH483" s="1072"/>
      <c r="CI483" s="1072"/>
      <c r="CJ483" s="1072"/>
      <c r="CK483" s="1072"/>
      <c r="CL483" s="1072"/>
      <c r="CM483" s="1072"/>
      <c r="CN483" s="1072"/>
      <c r="CO483" s="1072"/>
      <c r="CP483" s="1072"/>
      <c r="CQ483" s="1072"/>
      <c r="CR483" s="1072"/>
      <c r="CS483" s="1072"/>
      <c r="CT483" s="1072"/>
      <c r="CU483" s="1072"/>
      <c r="CV483" s="1072"/>
      <c r="CW483" s="1072"/>
      <c r="CX483" s="1072"/>
      <c r="CY483" s="1072"/>
      <c r="CZ483" s="1072"/>
      <c r="DA483" s="1072"/>
      <c r="DB483" s="1072"/>
      <c r="DC483" s="1072"/>
      <c r="DD483" s="1072"/>
      <c r="DE483" s="1072"/>
      <c r="DF483" s="1072"/>
      <c r="DG483" s="1072"/>
      <c r="DH483" s="1072"/>
      <c r="DI483" s="1072"/>
    </row>
    <row r="484" spans="1:113">
      <c r="A484" s="362"/>
      <c r="B484" s="355"/>
      <c r="C484" s="1246"/>
      <c r="D484" s="1247"/>
      <c r="E484" s="1178"/>
      <c r="F484" s="1991"/>
      <c r="G484" s="1236"/>
      <c r="H484" s="1072"/>
      <c r="I484" s="1072"/>
      <c r="J484" s="1072"/>
      <c r="K484" s="1072"/>
      <c r="L484" s="1072"/>
      <c r="M484" s="1072"/>
      <c r="N484" s="1072"/>
      <c r="O484" s="1072"/>
      <c r="P484" s="1072"/>
      <c r="Q484" s="1072"/>
      <c r="R484" s="1072"/>
      <c r="S484" s="1072"/>
      <c r="T484" s="1072"/>
      <c r="U484" s="1072"/>
      <c r="V484" s="1072"/>
      <c r="W484" s="1072"/>
      <c r="X484" s="1072"/>
      <c r="Y484" s="1072"/>
      <c r="Z484" s="1072"/>
      <c r="AA484" s="1072"/>
      <c r="AB484" s="1072"/>
      <c r="AC484" s="1072"/>
      <c r="AD484" s="1072"/>
      <c r="AE484" s="1072"/>
      <c r="AF484" s="1072"/>
      <c r="AG484" s="1072"/>
      <c r="AH484" s="1072"/>
      <c r="AI484" s="1072"/>
      <c r="AJ484" s="1072"/>
      <c r="AK484" s="1072"/>
      <c r="AL484" s="1072"/>
      <c r="AM484" s="1072"/>
      <c r="AN484" s="1072"/>
      <c r="AO484" s="1072"/>
      <c r="AP484" s="1072"/>
      <c r="AQ484" s="1072"/>
      <c r="AR484" s="1072"/>
      <c r="AS484" s="1072"/>
      <c r="AT484" s="1072"/>
      <c r="AU484" s="1072"/>
      <c r="AV484" s="1072"/>
      <c r="AW484" s="1072"/>
      <c r="AX484" s="1072"/>
      <c r="AY484" s="1072"/>
      <c r="AZ484" s="1072"/>
      <c r="BA484" s="1072"/>
      <c r="BB484" s="1072"/>
      <c r="BC484" s="1072"/>
      <c r="BD484" s="1072"/>
      <c r="BE484" s="1072"/>
      <c r="BF484" s="1072"/>
      <c r="BG484" s="1072"/>
      <c r="BH484" s="1072"/>
      <c r="BI484" s="1072"/>
      <c r="BJ484" s="1072"/>
      <c r="BK484" s="1072"/>
      <c r="BL484" s="1072"/>
      <c r="BM484" s="1072"/>
      <c r="BN484" s="1072"/>
      <c r="BO484" s="1072"/>
      <c r="BP484" s="1072"/>
      <c r="BQ484" s="1072"/>
      <c r="BR484" s="1072"/>
      <c r="BS484" s="1072"/>
      <c r="BT484" s="1072"/>
      <c r="BU484" s="1072"/>
      <c r="BV484" s="1072"/>
      <c r="BW484" s="1072"/>
      <c r="BX484" s="1072"/>
      <c r="BY484" s="1072"/>
      <c r="BZ484" s="1072"/>
      <c r="CA484" s="1072"/>
      <c r="CB484" s="1072"/>
      <c r="CC484" s="1072"/>
      <c r="CD484" s="1072"/>
      <c r="CE484" s="1072"/>
      <c r="CF484" s="1072"/>
      <c r="CG484" s="1072"/>
      <c r="CH484" s="1072"/>
      <c r="CI484" s="1072"/>
      <c r="CJ484" s="1072"/>
      <c r="CK484" s="1072"/>
      <c r="CL484" s="1072"/>
      <c r="CM484" s="1072"/>
      <c r="CN484" s="1072"/>
      <c r="CO484" s="1072"/>
      <c r="CP484" s="1072"/>
      <c r="CQ484" s="1072"/>
      <c r="CR484" s="1072"/>
      <c r="CS484" s="1072"/>
      <c r="CT484" s="1072"/>
      <c r="CU484" s="1072"/>
      <c r="CV484" s="1072"/>
      <c r="CW484" s="1072"/>
      <c r="CX484" s="1072"/>
      <c r="CY484" s="1072"/>
      <c r="CZ484" s="1072"/>
      <c r="DA484" s="1072"/>
      <c r="DB484" s="1072"/>
      <c r="DC484" s="1072"/>
      <c r="DD484" s="1072"/>
      <c r="DE484" s="1072"/>
      <c r="DF484" s="1072"/>
      <c r="DG484" s="1072"/>
      <c r="DH484" s="1072"/>
      <c r="DI484" s="1072"/>
    </row>
    <row r="485" spans="1:113">
      <c r="A485" s="1919"/>
      <c r="B485" s="1225"/>
      <c r="C485" s="1246"/>
      <c r="D485" s="1247"/>
      <c r="E485" s="1178"/>
      <c r="F485" s="1991"/>
      <c r="G485" s="1236"/>
      <c r="H485" s="1072"/>
      <c r="I485" s="1072"/>
      <c r="J485" s="1072"/>
      <c r="K485" s="1072"/>
      <c r="L485" s="1072"/>
      <c r="M485" s="1072"/>
      <c r="N485" s="1072"/>
      <c r="O485" s="1072"/>
      <c r="P485" s="1072"/>
      <c r="Q485" s="1072"/>
      <c r="R485" s="1072"/>
      <c r="S485" s="1072"/>
      <c r="T485" s="1072"/>
      <c r="U485" s="1072"/>
      <c r="V485" s="1072"/>
      <c r="W485" s="1072"/>
      <c r="X485" s="1072"/>
      <c r="Y485" s="1072"/>
      <c r="Z485" s="1072"/>
      <c r="AA485" s="1072"/>
      <c r="AB485" s="1072"/>
      <c r="AC485" s="1072"/>
      <c r="AD485" s="1072"/>
      <c r="AE485" s="1072"/>
      <c r="AF485" s="1072"/>
      <c r="AG485" s="1072"/>
      <c r="AH485" s="1072"/>
      <c r="AI485" s="1072"/>
      <c r="AJ485" s="1072"/>
      <c r="AK485" s="1072"/>
      <c r="AL485" s="1072"/>
      <c r="AM485" s="1072"/>
      <c r="AN485" s="1072"/>
      <c r="AO485" s="1072"/>
      <c r="AP485" s="1072"/>
      <c r="AQ485" s="1072"/>
      <c r="AR485" s="1072"/>
      <c r="AS485" s="1072"/>
      <c r="AT485" s="1072"/>
      <c r="AU485" s="1072"/>
      <c r="AV485" s="1072"/>
      <c r="AW485" s="1072"/>
      <c r="AX485" s="1072"/>
      <c r="AY485" s="1072"/>
      <c r="AZ485" s="1072"/>
      <c r="BA485" s="1072"/>
      <c r="BB485" s="1072"/>
      <c r="BC485" s="1072"/>
      <c r="BD485" s="1072"/>
      <c r="BE485" s="1072"/>
      <c r="BF485" s="1072"/>
      <c r="BG485" s="1072"/>
      <c r="BH485" s="1072"/>
      <c r="BI485" s="1072"/>
      <c r="BJ485" s="1072"/>
      <c r="BK485" s="1072"/>
      <c r="BL485" s="1072"/>
      <c r="BM485" s="1072"/>
      <c r="BN485" s="1072"/>
      <c r="BO485" s="1072"/>
      <c r="BP485" s="1072"/>
      <c r="BQ485" s="1072"/>
      <c r="BR485" s="1072"/>
      <c r="BS485" s="1072"/>
      <c r="BT485" s="1072"/>
      <c r="BU485" s="1072"/>
      <c r="BV485" s="1072"/>
      <c r="BW485" s="1072"/>
      <c r="BX485" s="1072"/>
      <c r="BY485" s="1072"/>
      <c r="BZ485" s="1072"/>
      <c r="CA485" s="1072"/>
      <c r="CB485" s="1072"/>
      <c r="CC485" s="1072"/>
      <c r="CD485" s="1072"/>
      <c r="CE485" s="1072"/>
      <c r="CF485" s="1072"/>
      <c r="CG485" s="1072"/>
      <c r="CH485" s="1072"/>
      <c r="CI485" s="1072"/>
      <c r="CJ485" s="1072"/>
      <c r="CK485" s="1072"/>
      <c r="CL485" s="1072"/>
      <c r="CM485" s="1072"/>
      <c r="CN485" s="1072"/>
      <c r="CO485" s="1072"/>
      <c r="CP485" s="1072"/>
      <c r="CQ485" s="1072"/>
      <c r="CR485" s="1072"/>
      <c r="CS485" s="1072"/>
      <c r="CT485" s="1072"/>
      <c r="CU485" s="1072"/>
      <c r="CV485" s="1072"/>
      <c r="CW485" s="1072"/>
      <c r="CX485" s="1072"/>
      <c r="CY485" s="1072"/>
      <c r="CZ485" s="1072"/>
      <c r="DA485" s="1072"/>
      <c r="DB485" s="1072"/>
      <c r="DC485" s="1072"/>
      <c r="DD485" s="1072"/>
      <c r="DE485" s="1072"/>
      <c r="DF485" s="1072"/>
      <c r="DG485" s="1072"/>
      <c r="DH485" s="1072"/>
      <c r="DI485" s="1072"/>
    </row>
    <row r="486" spans="1:113">
      <c r="A486" s="1919"/>
      <c r="B486" s="1225"/>
      <c r="C486" s="1246"/>
      <c r="D486" s="1247"/>
      <c r="E486" s="1178"/>
      <c r="F486" s="1991"/>
      <c r="G486" s="1236"/>
      <c r="H486" s="1072"/>
      <c r="I486" s="1072"/>
      <c r="J486" s="1072"/>
      <c r="K486" s="1072"/>
      <c r="L486" s="1072"/>
      <c r="M486" s="1072"/>
      <c r="N486" s="1072"/>
      <c r="O486" s="1072"/>
      <c r="P486" s="1072"/>
      <c r="Q486" s="1072"/>
      <c r="R486" s="1072"/>
      <c r="S486" s="1072"/>
      <c r="T486" s="1072"/>
      <c r="U486" s="1072"/>
      <c r="V486" s="1072"/>
      <c r="W486" s="1072"/>
      <c r="X486" s="1072"/>
      <c r="Y486" s="1072"/>
      <c r="Z486" s="1072"/>
      <c r="AA486" s="1072"/>
      <c r="AB486" s="1072"/>
      <c r="AC486" s="1072"/>
      <c r="AD486" s="1072"/>
      <c r="AE486" s="1072"/>
      <c r="AF486" s="1072"/>
      <c r="AG486" s="1072"/>
      <c r="AH486" s="1072"/>
      <c r="AI486" s="1072"/>
      <c r="AJ486" s="1072"/>
      <c r="AK486" s="1072"/>
      <c r="AL486" s="1072"/>
      <c r="AM486" s="1072"/>
      <c r="AN486" s="1072"/>
      <c r="AO486" s="1072"/>
      <c r="AP486" s="1072"/>
      <c r="AQ486" s="1072"/>
      <c r="AR486" s="1072"/>
      <c r="AS486" s="1072"/>
      <c r="AT486" s="1072"/>
      <c r="AU486" s="1072"/>
      <c r="AV486" s="1072"/>
      <c r="AW486" s="1072"/>
      <c r="AX486" s="1072"/>
      <c r="AY486" s="1072"/>
      <c r="AZ486" s="1072"/>
      <c r="BA486" s="1072"/>
      <c r="BB486" s="1072"/>
      <c r="BC486" s="1072"/>
      <c r="BD486" s="1072"/>
      <c r="BE486" s="1072"/>
      <c r="BF486" s="1072"/>
      <c r="BG486" s="1072"/>
      <c r="BH486" s="1072"/>
      <c r="BI486" s="1072"/>
      <c r="BJ486" s="1072"/>
      <c r="BK486" s="1072"/>
      <c r="BL486" s="1072"/>
      <c r="BM486" s="1072"/>
      <c r="BN486" s="1072"/>
      <c r="BO486" s="1072"/>
      <c r="BP486" s="1072"/>
      <c r="BQ486" s="1072"/>
      <c r="BR486" s="1072"/>
      <c r="BS486" s="1072"/>
      <c r="BT486" s="1072"/>
      <c r="BU486" s="1072"/>
      <c r="BV486" s="1072"/>
      <c r="BW486" s="1072"/>
      <c r="BX486" s="1072"/>
      <c r="BY486" s="1072"/>
      <c r="BZ486" s="1072"/>
      <c r="CA486" s="1072"/>
      <c r="CB486" s="1072"/>
      <c r="CC486" s="1072"/>
      <c r="CD486" s="1072"/>
      <c r="CE486" s="1072"/>
      <c r="CF486" s="1072"/>
      <c r="CG486" s="1072"/>
      <c r="CH486" s="1072"/>
      <c r="CI486" s="1072"/>
      <c r="CJ486" s="1072"/>
      <c r="CK486" s="1072"/>
      <c r="CL486" s="1072"/>
      <c r="CM486" s="1072"/>
      <c r="CN486" s="1072"/>
      <c r="CO486" s="1072"/>
      <c r="CP486" s="1072"/>
      <c r="CQ486" s="1072"/>
      <c r="CR486" s="1072"/>
      <c r="CS486" s="1072"/>
      <c r="CT486" s="1072"/>
      <c r="CU486" s="1072"/>
      <c r="CV486" s="1072"/>
      <c r="CW486" s="1072"/>
      <c r="CX486" s="1072"/>
      <c r="CY486" s="1072"/>
      <c r="CZ486" s="1072"/>
      <c r="DA486" s="1072"/>
      <c r="DB486" s="1072"/>
      <c r="DC486" s="1072"/>
      <c r="DD486" s="1072"/>
      <c r="DE486" s="1072"/>
      <c r="DF486" s="1072"/>
      <c r="DG486" s="1072"/>
      <c r="DH486" s="1072"/>
      <c r="DI486" s="1072"/>
    </row>
    <row r="487" spans="1:113">
      <c r="A487" s="1919"/>
      <c r="B487" s="355"/>
      <c r="C487" s="1246"/>
      <c r="D487" s="1247"/>
      <c r="E487" s="1135"/>
      <c r="F487" s="1982"/>
      <c r="G487" s="1236"/>
      <c r="H487" s="1072"/>
      <c r="I487" s="1072"/>
      <c r="J487" s="1072"/>
      <c r="K487" s="1072"/>
      <c r="L487" s="1072"/>
      <c r="M487" s="1072"/>
      <c r="N487" s="1072"/>
      <c r="O487" s="1072"/>
      <c r="P487" s="1072"/>
      <c r="Q487" s="1072"/>
      <c r="R487" s="1072"/>
      <c r="S487" s="1072"/>
      <c r="T487" s="1072"/>
      <c r="U487" s="1072"/>
      <c r="V487" s="1072"/>
      <c r="W487" s="1072"/>
      <c r="X487" s="1072"/>
      <c r="Y487" s="1072"/>
      <c r="Z487" s="1072"/>
      <c r="AA487" s="1072"/>
      <c r="AB487" s="1072"/>
      <c r="AC487" s="1072"/>
      <c r="AD487" s="1072"/>
      <c r="AE487" s="1072"/>
      <c r="AF487" s="1072"/>
      <c r="AG487" s="1072"/>
      <c r="AH487" s="1072"/>
      <c r="AI487" s="1072"/>
      <c r="AJ487" s="1072"/>
      <c r="AK487" s="1072"/>
      <c r="AL487" s="1072"/>
      <c r="AM487" s="1072"/>
      <c r="AN487" s="1072"/>
      <c r="AO487" s="1072"/>
      <c r="AP487" s="1072"/>
      <c r="AQ487" s="1072"/>
      <c r="AR487" s="1072"/>
      <c r="AS487" s="1072"/>
      <c r="AT487" s="1072"/>
      <c r="AU487" s="1072"/>
      <c r="AV487" s="1072"/>
      <c r="AW487" s="1072"/>
      <c r="AX487" s="1072"/>
      <c r="AY487" s="1072"/>
      <c r="AZ487" s="1072"/>
      <c r="BA487" s="1072"/>
      <c r="BB487" s="1072"/>
      <c r="BC487" s="1072"/>
      <c r="BD487" s="1072"/>
      <c r="BE487" s="1072"/>
      <c r="BF487" s="1072"/>
      <c r="BG487" s="1072"/>
      <c r="BH487" s="1072"/>
      <c r="BI487" s="1072"/>
      <c r="BJ487" s="1072"/>
      <c r="BK487" s="1072"/>
      <c r="BL487" s="1072"/>
      <c r="BM487" s="1072"/>
      <c r="BN487" s="1072"/>
      <c r="BO487" s="1072"/>
      <c r="BP487" s="1072"/>
      <c r="BQ487" s="1072"/>
      <c r="BR487" s="1072"/>
      <c r="BS487" s="1072"/>
      <c r="BT487" s="1072"/>
      <c r="BU487" s="1072"/>
      <c r="BV487" s="1072"/>
      <c r="BW487" s="1072"/>
      <c r="BX487" s="1072"/>
      <c r="BY487" s="1072"/>
      <c r="BZ487" s="1072"/>
      <c r="CA487" s="1072"/>
      <c r="CB487" s="1072"/>
      <c r="CC487" s="1072"/>
      <c r="CD487" s="1072"/>
      <c r="CE487" s="1072"/>
      <c r="CF487" s="1072"/>
      <c r="CG487" s="1072"/>
      <c r="CH487" s="1072"/>
      <c r="CI487" s="1072"/>
      <c r="CJ487" s="1072"/>
      <c r="CK487" s="1072"/>
      <c r="CL487" s="1072"/>
      <c r="CM487" s="1072"/>
      <c r="CN487" s="1072"/>
      <c r="CO487" s="1072"/>
      <c r="CP487" s="1072"/>
      <c r="CQ487" s="1072"/>
      <c r="CR487" s="1072"/>
      <c r="CS487" s="1072"/>
      <c r="CT487" s="1072"/>
      <c r="CU487" s="1072"/>
      <c r="CV487" s="1072"/>
      <c r="CW487" s="1072"/>
      <c r="CX487" s="1072"/>
      <c r="CY487" s="1072"/>
      <c r="CZ487" s="1072"/>
      <c r="DA487" s="1072"/>
      <c r="DB487" s="1072"/>
      <c r="DC487" s="1072"/>
      <c r="DD487" s="1072"/>
      <c r="DE487" s="1072"/>
      <c r="DF487" s="1072"/>
      <c r="DG487" s="1072"/>
      <c r="DH487" s="1072"/>
      <c r="DI487" s="1072"/>
    </row>
    <row r="488" spans="1:113">
      <c r="A488" s="1920"/>
      <c r="B488" s="1225"/>
      <c r="C488" s="361"/>
      <c r="D488" s="1281"/>
      <c r="E488" s="1128"/>
      <c r="F488" s="1981"/>
      <c r="G488" s="1236"/>
      <c r="H488" s="1072"/>
      <c r="I488" s="1072"/>
      <c r="J488" s="1072"/>
      <c r="K488" s="1072"/>
      <c r="L488" s="1072"/>
      <c r="M488" s="1072"/>
      <c r="N488" s="1072"/>
      <c r="O488" s="1072"/>
      <c r="P488" s="1072"/>
      <c r="Q488" s="1072"/>
      <c r="R488" s="1072"/>
      <c r="S488" s="1072"/>
      <c r="T488" s="1072"/>
      <c r="U488" s="1072"/>
      <c r="V488" s="1072"/>
      <c r="W488" s="1072"/>
      <c r="X488" s="1072"/>
      <c r="Y488" s="1072"/>
      <c r="Z488" s="1072"/>
      <c r="AA488" s="1072"/>
      <c r="AB488" s="1072"/>
      <c r="AC488" s="1072"/>
      <c r="AD488" s="1072"/>
      <c r="AE488" s="1072"/>
      <c r="AF488" s="1072"/>
      <c r="AG488" s="1072"/>
      <c r="AH488" s="1072"/>
      <c r="AI488" s="1072"/>
      <c r="AJ488" s="1072"/>
      <c r="AK488" s="1072"/>
      <c r="AL488" s="1072"/>
      <c r="AM488" s="1072"/>
      <c r="AN488" s="1072"/>
      <c r="AO488" s="1072"/>
      <c r="AP488" s="1072"/>
      <c r="AQ488" s="1072"/>
      <c r="AR488" s="1072"/>
      <c r="AS488" s="1072"/>
      <c r="AT488" s="1072"/>
      <c r="AU488" s="1072"/>
      <c r="AV488" s="1072"/>
      <c r="AW488" s="1072"/>
      <c r="AX488" s="1072"/>
      <c r="AY488" s="1072"/>
      <c r="AZ488" s="1072"/>
      <c r="BA488" s="1072"/>
      <c r="BB488" s="1072"/>
      <c r="BC488" s="1072"/>
      <c r="BD488" s="1072"/>
      <c r="BE488" s="1072"/>
      <c r="BF488" s="1072"/>
      <c r="BG488" s="1072"/>
      <c r="BH488" s="1072"/>
      <c r="BI488" s="1072"/>
      <c r="BJ488" s="1072"/>
      <c r="BK488" s="1072"/>
      <c r="BL488" s="1072"/>
      <c r="BM488" s="1072"/>
      <c r="BN488" s="1072"/>
      <c r="BO488" s="1072"/>
      <c r="BP488" s="1072"/>
      <c r="BQ488" s="1072"/>
      <c r="BR488" s="1072"/>
      <c r="BS488" s="1072"/>
      <c r="BT488" s="1072"/>
      <c r="BU488" s="1072"/>
      <c r="BV488" s="1072"/>
      <c r="BW488" s="1072"/>
      <c r="BX488" s="1072"/>
      <c r="BY488" s="1072"/>
      <c r="BZ488" s="1072"/>
      <c r="CA488" s="1072"/>
      <c r="CB488" s="1072"/>
      <c r="CC488" s="1072"/>
      <c r="CD488" s="1072"/>
      <c r="CE488" s="1072"/>
      <c r="CF488" s="1072"/>
      <c r="CG488" s="1072"/>
      <c r="CH488" s="1072"/>
      <c r="CI488" s="1072"/>
      <c r="CJ488" s="1072"/>
      <c r="CK488" s="1072"/>
      <c r="CL488" s="1072"/>
      <c r="CM488" s="1072"/>
      <c r="CN488" s="1072"/>
      <c r="CO488" s="1072"/>
      <c r="CP488" s="1072"/>
      <c r="CQ488" s="1072"/>
      <c r="CR488" s="1072"/>
      <c r="CS488" s="1072"/>
      <c r="CT488" s="1072"/>
      <c r="CU488" s="1072"/>
      <c r="CV488" s="1072"/>
      <c r="CW488" s="1072"/>
      <c r="CX488" s="1072"/>
      <c r="CY488" s="1072"/>
      <c r="CZ488" s="1072"/>
      <c r="DA488" s="1072"/>
      <c r="DB488" s="1072"/>
      <c r="DC488" s="1072"/>
      <c r="DD488" s="1072"/>
      <c r="DE488" s="1072"/>
      <c r="DF488" s="1072"/>
      <c r="DG488" s="1072"/>
      <c r="DH488" s="1072"/>
      <c r="DI488" s="1072"/>
    </row>
    <row r="489" spans="1:113">
      <c r="A489" s="1917"/>
      <c r="B489" s="1248"/>
      <c r="C489" s="1249"/>
      <c r="D489" s="1279"/>
      <c r="E489" s="1185"/>
      <c r="F489" s="1993"/>
      <c r="G489" s="1236"/>
      <c r="H489" s="1072"/>
      <c r="I489" s="1072"/>
      <c r="J489" s="1072"/>
      <c r="K489" s="1072"/>
      <c r="L489" s="1072"/>
      <c r="M489" s="1072"/>
      <c r="N489" s="1072"/>
      <c r="O489" s="1072"/>
      <c r="P489" s="1072"/>
      <c r="Q489" s="1072"/>
      <c r="R489" s="1072"/>
      <c r="S489" s="1072"/>
      <c r="T489" s="1072"/>
      <c r="U489" s="1072"/>
      <c r="V489" s="1072"/>
      <c r="W489" s="1072"/>
      <c r="X489" s="1072"/>
      <c r="Y489" s="1072"/>
      <c r="Z489" s="1072"/>
      <c r="AA489" s="1072"/>
      <c r="AB489" s="1072"/>
      <c r="AC489" s="1072"/>
      <c r="AD489" s="1072"/>
      <c r="AE489" s="1072"/>
      <c r="AF489" s="1072"/>
      <c r="AG489" s="1072"/>
      <c r="AH489" s="1072"/>
      <c r="AI489" s="1072"/>
      <c r="AJ489" s="1072"/>
      <c r="AK489" s="1072"/>
      <c r="AL489" s="1072"/>
      <c r="AM489" s="1072"/>
      <c r="AN489" s="1072"/>
      <c r="AO489" s="1072"/>
      <c r="AP489" s="1072"/>
      <c r="AQ489" s="1072"/>
      <c r="AR489" s="1072"/>
      <c r="AS489" s="1072"/>
      <c r="AT489" s="1072"/>
      <c r="AU489" s="1072"/>
      <c r="AV489" s="1072"/>
      <c r="AW489" s="1072"/>
      <c r="AX489" s="1072"/>
      <c r="AY489" s="1072"/>
      <c r="AZ489" s="1072"/>
      <c r="BA489" s="1072"/>
      <c r="BB489" s="1072"/>
      <c r="BC489" s="1072"/>
      <c r="BD489" s="1072"/>
      <c r="BE489" s="1072"/>
      <c r="BF489" s="1072"/>
      <c r="BG489" s="1072"/>
      <c r="BH489" s="1072"/>
      <c r="BI489" s="1072"/>
      <c r="BJ489" s="1072"/>
      <c r="BK489" s="1072"/>
      <c r="BL489" s="1072"/>
      <c r="BM489" s="1072"/>
      <c r="BN489" s="1072"/>
      <c r="BO489" s="1072"/>
      <c r="BP489" s="1072"/>
      <c r="BQ489" s="1072"/>
      <c r="BR489" s="1072"/>
      <c r="BS489" s="1072"/>
      <c r="BT489" s="1072"/>
      <c r="BU489" s="1072"/>
      <c r="BV489" s="1072"/>
      <c r="BW489" s="1072"/>
      <c r="BX489" s="1072"/>
      <c r="BY489" s="1072"/>
      <c r="BZ489" s="1072"/>
      <c r="CA489" s="1072"/>
      <c r="CB489" s="1072"/>
      <c r="CC489" s="1072"/>
      <c r="CD489" s="1072"/>
      <c r="CE489" s="1072"/>
      <c r="CF489" s="1072"/>
      <c r="CG489" s="1072"/>
      <c r="CH489" s="1072"/>
      <c r="CI489" s="1072"/>
      <c r="CJ489" s="1072"/>
      <c r="CK489" s="1072"/>
      <c r="CL489" s="1072"/>
      <c r="CM489" s="1072"/>
      <c r="CN489" s="1072"/>
      <c r="CO489" s="1072"/>
      <c r="CP489" s="1072"/>
      <c r="CQ489" s="1072"/>
      <c r="CR489" s="1072"/>
      <c r="CS489" s="1072"/>
      <c r="CT489" s="1072"/>
      <c r="CU489" s="1072"/>
      <c r="CV489" s="1072"/>
      <c r="CW489" s="1072"/>
      <c r="CX489" s="1072"/>
      <c r="CY489" s="1072"/>
      <c r="CZ489" s="1072"/>
      <c r="DA489" s="1072"/>
      <c r="DB489" s="1072"/>
      <c r="DC489" s="1072"/>
      <c r="DD489" s="1072"/>
      <c r="DE489" s="1072"/>
      <c r="DF489" s="1072"/>
      <c r="DG489" s="1072"/>
      <c r="DH489" s="1072"/>
      <c r="DI489" s="1072"/>
    </row>
    <row r="490" spans="1:113">
      <c r="A490" s="361"/>
      <c r="B490" s="1225"/>
      <c r="C490" s="361"/>
      <c r="D490" s="1281"/>
      <c r="E490" s="1178"/>
      <c r="F490" s="1991"/>
      <c r="G490" s="1236"/>
      <c r="H490" s="1072"/>
      <c r="I490" s="1072"/>
      <c r="J490" s="1072"/>
      <c r="K490" s="1072"/>
      <c r="L490" s="1072"/>
      <c r="M490" s="1072"/>
      <c r="N490" s="1072"/>
      <c r="O490" s="1072"/>
      <c r="P490" s="1072"/>
      <c r="Q490" s="1072"/>
      <c r="R490" s="1072"/>
      <c r="S490" s="1072"/>
      <c r="T490" s="1072"/>
      <c r="U490" s="1072"/>
      <c r="V490" s="1072"/>
      <c r="W490" s="1072"/>
      <c r="X490" s="1072"/>
      <c r="Y490" s="1072"/>
      <c r="Z490" s="1072"/>
      <c r="AA490" s="1072"/>
      <c r="AB490" s="1072"/>
      <c r="AC490" s="1072"/>
      <c r="AD490" s="1072"/>
      <c r="AE490" s="1072"/>
      <c r="AF490" s="1072"/>
      <c r="AG490" s="1072"/>
      <c r="AH490" s="1072"/>
      <c r="AI490" s="1072"/>
      <c r="AJ490" s="1072"/>
      <c r="AK490" s="1072"/>
      <c r="AL490" s="1072"/>
      <c r="AM490" s="1072"/>
      <c r="AN490" s="1072"/>
      <c r="AO490" s="1072"/>
      <c r="AP490" s="1072"/>
      <c r="AQ490" s="1072"/>
      <c r="AR490" s="1072"/>
      <c r="AS490" s="1072"/>
      <c r="AT490" s="1072"/>
      <c r="AU490" s="1072"/>
      <c r="AV490" s="1072"/>
      <c r="AW490" s="1072"/>
      <c r="AX490" s="1072"/>
      <c r="AY490" s="1072"/>
      <c r="AZ490" s="1072"/>
      <c r="BA490" s="1072"/>
      <c r="BB490" s="1072"/>
      <c r="BC490" s="1072"/>
      <c r="BD490" s="1072"/>
      <c r="BE490" s="1072"/>
      <c r="BF490" s="1072"/>
      <c r="BG490" s="1072"/>
      <c r="BH490" s="1072"/>
      <c r="BI490" s="1072"/>
      <c r="BJ490" s="1072"/>
      <c r="BK490" s="1072"/>
      <c r="BL490" s="1072"/>
      <c r="BM490" s="1072"/>
      <c r="BN490" s="1072"/>
      <c r="BO490" s="1072"/>
      <c r="BP490" s="1072"/>
      <c r="BQ490" s="1072"/>
      <c r="BR490" s="1072"/>
      <c r="BS490" s="1072"/>
      <c r="BT490" s="1072"/>
      <c r="BU490" s="1072"/>
      <c r="BV490" s="1072"/>
      <c r="BW490" s="1072"/>
      <c r="BX490" s="1072"/>
      <c r="BY490" s="1072"/>
      <c r="BZ490" s="1072"/>
      <c r="CA490" s="1072"/>
      <c r="CB490" s="1072"/>
      <c r="CC490" s="1072"/>
      <c r="CD490" s="1072"/>
      <c r="CE490" s="1072"/>
      <c r="CF490" s="1072"/>
      <c r="CG490" s="1072"/>
      <c r="CH490" s="1072"/>
      <c r="CI490" s="1072"/>
      <c r="CJ490" s="1072"/>
      <c r="CK490" s="1072"/>
      <c r="CL490" s="1072"/>
      <c r="CM490" s="1072"/>
      <c r="CN490" s="1072"/>
      <c r="CO490" s="1072"/>
      <c r="CP490" s="1072"/>
      <c r="CQ490" s="1072"/>
      <c r="CR490" s="1072"/>
      <c r="CS490" s="1072"/>
      <c r="CT490" s="1072"/>
      <c r="CU490" s="1072"/>
      <c r="CV490" s="1072"/>
      <c r="CW490" s="1072"/>
      <c r="CX490" s="1072"/>
      <c r="CY490" s="1072"/>
      <c r="CZ490" s="1072"/>
      <c r="DA490" s="1072"/>
      <c r="DB490" s="1072"/>
      <c r="DC490" s="1072"/>
      <c r="DD490" s="1072"/>
      <c r="DE490" s="1072"/>
      <c r="DF490" s="1072"/>
      <c r="DG490" s="1072"/>
      <c r="DH490" s="1072"/>
      <c r="DI490" s="1072"/>
    </row>
    <row r="491" spans="1:113">
      <c r="A491" s="1919"/>
      <c r="B491" s="355"/>
      <c r="C491" s="1246"/>
      <c r="D491" s="1281"/>
      <c r="E491" s="1178"/>
      <c r="F491" s="1991"/>
      <c r="G491" s="1236"/>
      <c r="H491" s="1072"/>
      <c r="I491" s="1072"/>
      <c r="J491" s="1072"/>
      <c r="K491" s="1072"/>
      <c r="L491" s="1072"/>
      <c r="M491" s="1072"/>
      <c r="N491" s="1072"/>
      <c r="O491" s="1072"/>
      <c r="P491" s="1072"/>
      <c r="Q491" s="1072"/>
      <c r="R491" s="1072"/>
      <c r="S491" s="1072"/>
      <c r="T491" s="1072"/>
      <c r="U491" s="1072"/>
      <c r="V491" s="1072"/>
      <c r="W491" s="1072"/>
      <c r="X491" s="1072"/>
      <c r="Y491" s="1072"/>
      <c r="Z491" s="1072"/>
      <c r="AA491" s="1072"/>
      <c r="AB491" s="1072"/>
      <c r="AC491" s="1072"/>
      <c r="AD491" s="1072"/>
      <c r="AE491" s="1072"/>
      <c r="AF491" s="1072"/>
      <c r="AG491" s="1072"/>
      <c r="AH491" s="1072"/>
      <c r="AI491" s="1072"/>
      <c r="AJ491" s="1072"/>
      <c r="AK491" s="1072"/>
      <c r="AL491" s="1072"/>
      <c r="AM491" s="1072"/>
      <c r="AN491" s="1072"/>
      <c r="AO491" s="1072"/>
      <c r="AP491" s="1072"/>
      <c r="AQ491" s="1072"/>
      <c r="AR491" s="1072"/>
      <c r="AS491" s="1072"/>
      <c r="AT491" s="1072"/>
      <c r="AU491" s="1072"/>
      <c r="AV491" s="1072"/>
      <c r="AW491" s="1072"/>
      <c r="AX491" s="1072"/>
      <c r="AY491" s="1072"/>
      <c r="AZ491" s="1072"/>
      <c r="BA491" s="1072"/>
      <c r="BB491" s="1072"/>
      <c r="BC491" s="1072"/>
      <c r="BD491" s="1072"/>
      <c r="BE491" s="1072"/>
      <c r="BF491" s="1072"/>
      <c r="BG491" s="1072"/>
      <c r="BH491" s="1072"/>
      <c r="BI491" s="1072"/>
      <c r="BJ491" s="1072"/>
      <c r="BK491" s="1072"/>
      <c r="BL491" s="1072"/>
      <c r="BM491" s="1072"/>
      <c r="BN491" s="1072"/>
      <c r="BO491" s="1072"/>
      <c r="BP491" s="1072"/>
      <c r="BQ491" s="1072"/>
      <c r="BR491" s="1072"/>
      <c r="BS491" s="1072"/>
      <c r="BT491" s="1072"/>
      <c r="BU491" s="1072"/>
      <c r="BV491" s="1072"/>
      <c r="BW491" s="1072"/>
      <c r="BX491" s="1072"/>
      <c r="BY491" s="1072"/>
      <c r="BZ491" s="1072"/>
      <c r="CA491" s="1072"/>
      <c r="CB491" s="1072"/>
      <c r="CC491" s="1072"/>
      <c r="CD491" s="1072"/>
      <c r="CE491" s="1072"/>
      <c r="CF491" s="1072"/>
      <c r="CG491" s="1072"/>
      <c r="CH491" s="1072"/>
      <c r="CI491" s="1072"/>
      <c r="CJ491" s="1072"/>
      <c r="CK491" s="1072"/>
      <c r="CL491" s="1072"/>
      <c r="CM491" s="1072"/>
      <c r="CN491" s="1072"/>
      <c r="CO491" s="1072"/>
      <c r="CP491" s="1072"/>
      <c r="CQ491" s="1072"/>
      <c r="CR491" s="1072"/>
      <c r="CS491" s="1072"/>
      <c r="CT491" s="1072"/>
      <c r="CU491" s="1072"/>
      <c r="CV491" s="1072"/>
      <c r="CW491" s="1072"/>
      <c r="CX491" s="1072"/>
      <c r="CY491" s="1072"/>
      <c r="CZ491" s="1072"/>
      <c r="DA491" s="1072"/>
      <c r="DB491" s="1072"/>
      <c r="DC491" s="1072"/>
      <c r="DD491" s="1072"/>
      <c r="DE491" s="1072"/>
      <c r="DF491" s="1072"/>
      <c r="DG491" s="1072"/>
      <c r="DH491" s="1072"/>
      <c r="DI491" s="1072"/>
    </row>
    <row r="492" spans="1:113">
      <c r="A492" s="1919"/>
      <c r="B492" s="355"/>
      <c r="C492" s="1246"/>
      <c r="D492" s="1281"/>
      <c r="E492" s="1178"/>
      <c r="F492" s="1991"/>
      <c r="G492" s="1236"/>
      <c r="H492" s="1072"/>
      <c r="I492" s="1072"/>
      <c r="J492" s="1072"/>
      <c r="K492" s="1072"/>
      <c r="L492" s="1072"/>
      <c r="M492" s="1072"/>
      <c r="N492" s="1072"/>
      <c r="O492" s="1072"/>
      <c r="P492" s="1072"/>
      <c r="Q492" s="1072"/>
      <c r="R492" s="1072"/>
      <c r="S492" s="1072"/>
      <c r="T492" s="1072"/>
      <c r="U492" s="1072"/>
      <c r="V492" s="1072"/>
      <c r="W492" s="1072"/>
      <c r="X492" s="1072"/>
      <c r="Y492" s="1072"/>
      <c r="Z492" s="1072"/>
      <c r="AA492" s="1072"/>
      <c r="AB492" s="1072"/>
      <c r="AC492" s="1072"/>
      <c r="AD492" s="1072"/>
      <c r="AE492" s="1072"/>
      <c r="AF492" s="1072"/>
      <c r="AG492" s="1072"/>
      <c r="AH492" s="1072"/>
      <c r="AI492" s="1072"/>
      <c r="AJ492" s="1072"/>
      <c r="AK492" s="1072"/>
      <c r="AL492" s="1072"/>
      <c r="AM492" s="1072"/>
      <c r="AN492" s="1072"/>
      <c r="AO492" s="1072"/>
      <c r="AP492" s="1072"/>
      <c r="AQ492" s="1072"/>
      <c r="AR492" s="1072"/>
      <c r="AS492" s="1072"/>
      <c r="AT492" s="1072"/>
      <c r="AU492" s="1072"/>
      <c r="AV492" s="1072"/>
      <c r="AW492" s="1072"/>
      <c r="AX492" s="1072"/>
      <c r="AY492" s="1072"/>
      <c r="AZ492" s="1072"/>
      <c r="BA492" s="1072"/>
      <c r="BB492" s="1072"/>
      <c r="BC492" s="1072"/>
      <c r="BD492" s="1072"/>
      <c r="BE492" s="1072"/>
      <c r="BF492" s="1072"/>
      <c r="BG492" s="1072"/>
      <c r="BH492" s="1072"/>
      <c r="BI492" s="1072"/>
      <c r="BJ492" s="1072"/>
      <c r="BK492" s="1072"/>
      <c r="BL492" s="1072"/>
      <c r="BM492" s="1072"/>
      <c r="BN492" s="1072"/>
      <c r="BO492" s="1072"/>
      <c r="BP492" s="1072"/>
      <c r="BQ492" s="1072"/>
      <c r="BR492" s="1072"/>
      <c r="BS492" s="1072"/>
      <c r="BT492" s="1072"/>
      <c r="BU492" s="1072"/>
      <c r="BV492" s="1072"/>
      <c r="BW492" s="1072"/>
      <c r="BX492" s="1072"/>
      <c r="BY492" s="1072"/>
      <c r="BZ492" s="1072"/>
      <c r="CA492" s="1072"/>
      <c r="CB492" s="1072"/>
      <c r="CC492" s="1072"/>
      <c r="CD492" s="1072"/>
      <c r="CE492" s="1072"/>
      <c r="CF492" s="1072"/>
      <c r="CG492" s="1072"/>
      <c r="CH492" s="1072"/>
      <c r="CI492" s="1072"/>
      <c r="CJ492" s="1072"/>
      <c r="CK492" s="1072"/>
      <c r="CL492" s="1072"/>
      <c r="CM492" s="1072"/>
      <c r="CN492" s="1072"/>
      <c r="CO492" s="1072"/>
      <c r="CP492" s="1072"/>
      <c r="CQ492" s="1072"/>
      <c r="CR492" s="1072"/>
      <c r="CS492" s="1072"/>
      <c r="CT492" s="1072"/>
      <c r="CU492" s="1072"/>
      <c r="CV492" s="1072"/>
      <c r="CW492" s="1072"/>
      <c r="CX492" s="1072"/>
      <c r="CY492" s="1072"/>
      <c r="CZ492" s="1072"/>
      <c r="DA492" s="1072"/>
      <c r="DB492" s="1072"/>
      <c r="DC492" s="1072"/>
      <c r="DD492" s="1072"/>
      <c r="DE492" s="1072"/>
      <c r="DF492" s="1072"/>
      <c r="DG492" s="1072"/>
      <c r="DH492" s="1072"/>
      <c r="DI492" s="1072"/>
    </row>
    <row r="493" spans="1:113">
      <c r="A493" s="1919"/>
      <c r="B493" s="1225"/>
      <c r="C493" s="1246"/>
      <c r="D493" s="1281"/>
      <c r="E493" s="1178"/>
      <c r="F493" s="1991"/>
      <c r="G493" s="1236"/>
      <c r="H493" s="1072"/>
      <c r="I493" s="1072"/>
      <c r="J493" s="1072"/>
      <c r="K493" s="1072"/>
      <c r="L493" s="1072"/>
      <c r="M493" s="1072"/>
      <c r="N493" s="1072"/>
      <c r="O493" s="1072"/>
      <c r="P493" s="1072"/>
      <c r="Q493" s="1072"/>
      <c r="R493" s="1072"/>
      <c r="S493" s="1072"/>
      <c r="T493" s="1072"/>
      <c r="U493" s="1072"/>
      <c r="V493" s="1072"/>
      <c r="W493" s="1072"/>
      <c r="X493" s="1072"/>
      <c r="Y493" s="1072"/>
      <c r="Z493" s="1072"/>
      <c r="AA493" s="1072"/>
      <c r="AB493" s="1072"/>
      <c r="AC493" s="1072"/>
      <c r="AD493" s="1072"/>
      <c r="AE493" s="1072"/>
      <c r="AF493" s="1072"/>
      <c r="AG493" s="1072"/>
      <c r="AH493" s="1072"/>
      <c r="AI493" s="1072"/>
      <c r="AJ493" s="1072"/>
      <c r="AK493" s="1072"/>
      <c r="AL493" s="1072"/>
      <c r="AM493" s="1072"/>
      <c r="AN493" s="1072"/>
      <c r="AO493" s="1072"/>
      <c r="AP493" s="1072"/>
      <c r="AQ493" s="1072"/>
      <c r="AR493" s="1072"/>
      <c r="AS493" s="1072"/>
      <c r="AT493" s="1072"/>
      <c r="AU493" s="1072"/>
      <c r="AV493" s="1072"/>
      <c r="AW493" s="1072"/>
      <c r="AX493" s="1072"/>
      <c r="AY493" s="1072"/>
      <c r="AZ493" s="1072"/>
      <c r="BA493" s="1072"/>
      <c r="BB493" s="1072"/>
      <c r="BC493" s="1072"/>
      <c r="BD493" s="1072"/>
      <c r="BE493" s="1072"/>
      <c r="BF493" s="1072"/>
      <c r="BG493" s="1072"/>
      <c r="BH493" s="1072"/>
      <c r="BI493" s="1072"/>
      <c r="BJ493" s="1072"/>
      <c r="BK493" s="1072"/>
      <c r="BL493" s="1072"/>
      <c r="BM493" s="1072"/>
      <c r="BN493" s="1072"/>
      <c r="BO493" s="1072"/>
      <c r="BP493" s="1072"/>
      <c r="BQ493" s="1072"/>
      <c r="BR493" s="1072"/>
      <c r="BS493" s="1072"/>
      <c r="BT493" s="1072"/>
      <c r="BU493" s="1072"/>
      <c r="BV493" s="1072"/>
      <c r="BW493" s="1072"/>
      <c r="BX493" s="1072"/>
      <c r="BY493" s="1072"/>
      <c r="BZ493" s="1072"/>
      <c r="CA493" s="1072"/>
      <c r="CB493" s="1072"/>
      <c r="CC493" s="1072"/>
      <c r="CD493" s="1072"/>
      <c r="CE493" s="1072"/>
      <c r="CF493" s="1072"/>
      <c r="CG493" s="1072"/>
      <c r="CH493" s="1072"/>
      <c r="CI493" s="1072"/>
      <c r="CJ493" s="1072"/>
      <c r="CK493" s="1072"/>
      <c r="CL493" s="1072"/>
      <c r="CM493" s="1072"/>
      <c r="CN493" s="1072"/>
      <c r="CO493" s="1072"/>
      <c r="CP493" s="1072"/>
      <c r="CQ493" s="1072"/>
      <c r="CR493" s="1072"/>
      <c r="CS493" s="1072"/>
      <c r="CT493" s="1072"/>
      <c r="CU493" s="1072"/>
      <c r="CV493" s="1072"/>
      <c r="CW493" s="1072"/>
      <c r="CX493" s="1072"/>
      <c r="CY493" s="1072"/>
      <c r="CZ493" s="1072"/>
      <c r="DA493" s="1072"/>
      <c r="DB493" s="1072"/>
      <c r="DC493" s="1072"/>
      <c r="DD493" s="1072"/>
      <c r="DE493" s="1072"/>
      <c r="DF493" s="1072"/>
      <c r="DG493" s="1072"/>
      <c r="DH493" s="1072"/>
      <c r="DI493" s="1072"/>
    </row>
    <row r="494" spans="1:113">
      <c r="A494" s="1919"/>
      <c r="B494" s="355"/>
      <c r="C494" s="1246"/>
      <c r="D494" s="1281"/>
      <c r="E494" s="1178"/>
      <c r="F494" s="1991"/>
      <c r="G494" s="1236"/>
      <c r="H494" s="1072"/>
      <c r="I494" s="1072"/>
      <c r="J494" s="1072"/>
      <c r="K494" s="1072"/>
      <c r="L494" s="1072"/>
      <c r="M494" s="1072"/>
      <c r="N494" s="1072"/>
      <c r="O494" s="1072"/>
      <c r="P494" s="1072"/>
      <c r="Q494" s="1072"/>
      <c r="R494" s="1072"/>
      <c r="S494" s="1072"/>
      <c r="T494" s="1072"/>
      <c r="U494" s="1072"/>
      <c r="V494" s="1072"/>
      <c r="W494" s="1072"/>
      <c r="X494" s="1072"/>
      <c r="Y494" s="1072"/>
      <c r="Z494" s="1072"/>
      <c r="AA494" s="1072"/>
      <c r="AB494" s="1072"/>
      <c r="AC494" s="1072"/>
      <c r="AD494" s="1072"/>
      <c r="AE494" s="1072"/>
      <c r="AF494" s="1072"/>
      <c r="AG494" s="1072"/>
      <c r="AH494" s="1072"/>
      <c r="AI494" s="1072"/>
      <c r="AJ494" s="1072"/>
      <c r="AK494" s="1072"/>
      <c r="AL494" s="1072"/>
      <c r="AM494" s="1072"/>
      <c r="AN494" s="1072"/>
      <c r="AO494" s="1072"/>
      <c r="AP494" s="1072"/>
      <c r="AQ494" s="1072"/>
      <c r="AR494" s="1072"/>
      <c r="AS494" s="1072"/>
      <c r="AT494" s="1072"/>
      <c r="AU494" s="1072"/>
      <c r="AV494" s="1072"/>
      <c r="AW494" s="1072"/>
      <c r="AX494" s="1072"/>
      <c r="AY494" s="1072"/>
      <c r="AZ494" s="1072"/>
      <c r="BA494" s="1072"/>
      <c r="BB494" s="1072"/>
      <c r="BC494" s="1072"/>
      <c r="BD494" s="1072"/>
      <c r="BE494" s="1072"/>
      <c r="BF494" s="1072"/>
      <c r="BG494" s="1072"/>
      <c r="BH494" s="1072"/>
      <c r="BI494" s="1072"/>
      <c r="BJ494" s="1072"/>
      <c r="BK494" s="1072"/>
      <c r="BL494" s="1072"/>
      <c r="BM494" s="1072"/>
      <c r="BN494" s="1072"/>
      <c r="BO494" s="1072"/>
      <c r="BP494" s="1072"/>
      <c r="BQ494" s="1072"/>
      <c r="BR494" s="1072"/>
      <c r="BS494" s="1072"/>
      <c r="BT494" s="1072"/>
      <c r="BU494" s="1072"/>
      <c r="BV494" s="1072"/>
      <c r="BW494" s="1072"/>
      <c r="BX494" s="1072"/>
      <c r="BY494" s="1072"/>
      <c r="BZ494" s="1072"/>
      <c r="CA494" s="1072"/>
      <c r="CB494" s="1072"/>
      <c r="CC494" s="1072"/>
      <c r="CD494" s="1072"/>
      <c r="CE494" s="1072"/>
      <c r="CF494" s="1072"/>
      <c r="CG494" s="1072"/>
      <c r="CH494" s="1072"/>
      <c r="CI494" s="1072"/>
      <c r="CJ494" s="1072"/>
      <c r="CK494" s="1072"/>
      <c r="CL494" s="1072"/>
      <c r="CM494" s="1072"/>
      <c r="CN494" s="1072"/>
      <c r="CO494" s="1072"/>
      <c r="CP494" s="1072"/>
      <c r="CQ494" s="1072"/>
      <c r="CR494" s="1072"/>
      <c r="CS494" s="1072"/>
      <c r="CT494" s="1072"/>
      <c r="CU494" s="1072"/>
      <c r="CV494" s="1072"/>
      <c r="CW494" s="1072"/>
      <c r="CX494" s="1072"/>
      <c r="CY494" s="1072"/>
      <c r="CZ494" s="1072"/>
      <c r="DA494" s="1072"/>
      <c r="DB494" s="1072"/>
      <c r="DC494" s="1072"/>
      <c r="DD494" s="1072"/>
      <c r="DE494" s="1072"/>
      <c r="DF494" s="1072"/>
      <c r="DG494" s="1072"/>
      <c r="DH494" s="1072"/>
      <c r="DI494" s="1072"/>
    </row>
    <row r="495" spans="1:113">
      <c r="A495" s="1919"/>
      <c r="B495" s="355"/>
      <c r="C495" s="1246"/>
      <c r="D495" s="1281"/>
      <c r="E495" s="1178"/>
      <c r="F495" s="1991"/>
      <c r="G495" s="1236"/>
      <c r="H495" s="1072"/>
      <c r="I495" s="1072"/>
      <c r="J495" s="1072"/>
      <c r="K495" s="1072"/>
      <c r="L495" s="1072"/>
      <c r="M495" s="1072"/>
      <c r="N495" s="1072"/>
      <c r="O495" s="1072"/>
      <c r="P495" s="1072"/>
      <c r="Q495" s="1072"/>
      <c r="R495" s="1072"/>
      <c r="S495" s="1072"/>
      <c r="T495" s="1072"/>
      <c r="U495" s="1072"/>
      <c r="V495" s="1072"/>
      <c r="W495" s="1072"/>
      <c r="X495" s="1072"/>
      <c r="Y495" s="1072"/>
      <c r="Z495" s="1072"/>
      <c r="AA495" s="1072"/>
      <c r="AB495" s="1072"/>
      <c r="AC495" s="1072"/>
      <c r="AD495" s="1072"/>
      <c r="AE495" s="1072"/>
      <c r="AF495" s="1072"/>
      <c r="AG495" s="1072"/>
      <c r="AH495" s="1072"/>
      <c r="AI495" s="1072"/>
      <c r="AJ495" s="1072"/>
      <c r="AK495" s="1072"/>
      <c r="AL495" s="1072"/>
      <c r="AM495" s="1072"/>
      <c r="AN495" s="1072"/>
      <c r="AO495" s="1072"/>
      <c r="AP495" s="1072"/>
      <c r="AQ495" s="1072"/>
      <c r="AR495" s="1072"/>
      <c r="AS495" s="1072"/>
      <c r="AT495" s="1072"/>
      <c r="AU495" s="1072"/>
      <c r="AV495" s="1072"/>
      <c r="AW495" s="1072"/>
      <c r="AX495" s="1072"/>
      <c r="AY495" s="1072"/>
      <c r="AZ495" s="1072"/>
      <c r="BA495" s="1072"/>
      <c r="BB495" s="1072"/>
      <c r="BC495" s="1072"/>
      <c r="BD495" s="1072"/>
      <c r="BE495" s="1072"/>
      <c r="BF495" s="1072"/>
      <c r="BG495" s="1072"/>
      <c r="BH495" s="1072"/>
      <c r="BI495" s="1072"/>
      <c r="BJ495" s="1072"/>
      <c r="BK495" s="1072"/>
      <c r="BL495" s="1072"/>
      <c r="BM495" s="1072"/>
      <c r="BN495" s="1072"/>
      <c r="BO495" s="1072"/>
      <c r="BP495" s="1072"/>
      <c r="BQ495" s="1072"/>
      <c r="BR495" s="1072"/>
      <c r="BS495" s="1072"/>
      <c r="BT495" s="1072"/>
      <c r="BU495" s="1072"/>
      <c r="BV495" s="1072"/>
      <c r="BW495" s="1072"/>
      <c r="BX495" s="1072"/>
      <c r="BY495" s="1072"/>
      <c r="BZ495" s="1072"/>
      <c r="CA495" s="1072"/>
      <c r="CB495" s="1072"/>
      <c r="CC495" s="1072"/>
      <c r="CD495" s="1072"/>
      <c r="CE495" s="1072"/>
      <c r="CF495" s="1072"/>
      <c r="CG495" s="1072"/>
      <c r="CH495" s="1072"/>
      <c r="CI495" s="1072"/>
      <c r="CJ495" s="1072"/>
      <c r="CK495" s="1072"/>
      <c r="CL495" s="1072"/>
      <c r="CM495" s="1072"/>
      <c r="CN495" s="1072"/>
      <c r="CO495" s="1072"/>
      <c r="CP495" s="1072"/>
      <c r="CQ495" s="1072"/>
      <c r="CR495" s="1072"/>
      <c r="CS495" s="1072"/>
      <c r="CT495" s="1072"/>
      <c r="CU495" s="1072"/>
      <c r="CV495" s="1072"/>
      <c r="CW495" s="1072"/>
      <c r="CX495" s="1072"/>
      <c r="CY495" s="1072"/>
      <c r="CZ495" s="1072"/>
      <c r="DA495" s="1072"/>
      <c r="DB495" s="1072"/>
      <c r="DC495" s="1072"/>
      <c r="DD495" s="1072"/>
      <c r="DE495" s="1072"/>
      <c r="DF495" s="1072"/>
      <c r="DG495" s="1072"/>
      <c r="DH495" s="1072"/>
      <c r="DI495" s="1072"/>
    </row>
    <row r="496" spans="1:113" s="1082" customFormat="1">
      <c r="A496" s="361"/>
      <c r="B496" s="1225"/>
      <c r="C496" s="361"/>
      <c r="D496" s="1281"/>
      <c r="E496" s="1128"/>
      <c r="F496" s="1981"/>
      <c r="G496" s="1236"/>
      <c r="H496" s="1081"/>
      <c r="I496" s="1081"/>
      <c r="J496" s="1081"/>
      <c r="K496" s="1081"/>
      <c r="L496" s="1081"/>
      <c r="M496" s="1081"/>
      <c r="N496" s="1081"/>
      <c r="O496" s="1081"/>
      <c r="P496" s="1081"/>
      <c r="Q496" s="1081"/>
      <c r="R496" s="1081"/>
      <c r="S496" s="1081"/>
      <c r="T496" s="1081"/>
      <c r="U496" s="1081"/>
      <c r="V496" s="1081"/>
      <c r="W496" s="1081"/>
      <c r="X496" s="1081"/>
      <c r="Y496" s="1081"/>
      <c r="Z496" s="1081"/>
      <c r="AA496" s="1081"/>
      <c r="AB496" s="1081"/>
      <c r="AC496" s="1081"/>
      <c r="AD496" s="1081"/>
      <c r="AE496" s="1081"/>
      <c r="AF496" s="1081"/>
      <c r="AG496" s="1081"/>
      <c r="AH496" s="1081"/>
      <c r="AI496" s="1081"/>
      <c r="AJ496" s="1081"/>
      <c r="AK496" s="1081"/>
      <c r="AL496" s="1081"/>
      <c r="AM496" s="1081"/>
      <c r="AN496" s="1081"/>
      <c r="AO496" s="1081"/>
      <c r="AP496" s="1081"/>
      <c r="AQ496" s="1081"/>
      <c r="AR496" s="1081"/>
      <c r="AS496" s="1081"/>
      <c r="AT496" s="1081"/>
      <c r="AU496" s="1081"/>
      <c r="AV496" s="1081"/>
      <c r="AW496" s="1081"/>
      <c r="AX496" s="1081"/>
      <c r="AY496" s="1081"/>
      <c r="AZ496" s="1081"/>
      <c r="BA496" s="1081"/>
      <c r="BB496" s="1081"/>
      <c r="BC496" s="1081"/>
      <c r="BD496" s="1081"/>
      <c r="BE496" s="1081"/>
      <c r="BF496" s="1081"/>
      <c r="BG496" s="1081"/>
      <c r="BH496" s="1081"/>
      <c r="BI496" s="1081"/>
      <c r="BJ496" s="1081"/>
      <c r="BK496" s="1081"/>
      <c r="BL496" s="1081"/>
      <c r="BM496" s="1081"/>
      <c r="BN496" s="1081"/>
      <c r="BO496" s="1081"/>
      <c r="BP496" s="1081"/>
      <c r="BQ496" s="1081"/>
      <c r="BR496" s="1081"/>
      <c r="BS496" s="1081"/>
      <c r="BT496" s="1081"/>
      <c r="BU496" s="1081"/>
      <c r="BV496" s="1081"/>
      <c r="BW496" s="1081"/>
      <c r="BX496" s="1081"/>
      <c r="BY496" s="1081"/>
      <c r="BZ496" s="1081"/>
      <c r="CA496" s="1081"/>
      <c r="CB496" s="1081"/>
      <c r="CC496" s="1081"/>
      <c r="CD496" s="1081"/>
      <c r="CE496" s="1081"/>
      <c r="CF496" s="1081"/>
      <c r="CG496" s="1081"/>
      <c r="CH496" s="1081"/>
      <c r="CI496" s="1081"/>
      <c r="CJ496" s="1081"/>
      <c r="CK496" s="1081"/>
      <c r="CL496" s="1081"/>
      <c r="CM496" s="1081"/>
      <c r="CN496" s="1081"/>
      <c r="CO496" s="1081"/>
      <c r="CP496" s="1081"/>
      <c r="CQ496" s="1081"/>
      <c r="CR496" s="1081"/>
      <c r="CS496" s="1081"/>
      <c r="CT496" s="1081"/>
      <c r="CU496" s="1081"/>
      <c r="CV496" s="1081"/>
      <c r="CW496" s="1081"/>
      <c r="CX496" s="1081"/>
      <c r="CY496" s="1081"/>
      <c r="CZ496" s="1081"/>
      <c r="DA496" s="1081"/>
      <c r="DB496" s="1081"/>
      <c r="DC496" s="1081"/>
      <c r="DD496" s="1081"/>
      <c r="DE496" s="1081"/>
      <c r="DF496" s="1081"/>
      <c r="DG496" s="1081"/>
      <c r="DH496" s="1081"/>
      <c r="DI496" s="1081"/>
    </row>
    <row r="497" spans="1:113" s="1082" customFormat="1">
      <c r="A497" s="1246"/>
      <c r="B497" s="355"/>
      <c r="C497" s="1246"/>
      <c r="D497" s="1247"/>
      <c r="E497" s="1128"/>
      <c r="F497" s="1981"/>
      <c r="G497" s="1236"/>
      <c r="H497" s="1081"/>
      <c r="I497" s="1081"/>
      <c r="J497" s="1081"/>
      <c r="K497" s="1081"/>
      <c r="L497" s="1081"/>
      <c r="M497" s="1081"/>
      <c r="N497" s="1081"/>
      <c r="O497" s="1081"/>
      <c r="P497" s="1081"/>
      <c r="Q497" s="1081"/>
      <c r="R497" s="1081"/>
      <c r="S497" s="1081"/>
      <c r="T497" s="1081"/>
      <c r="U497" s="1081"/>
      <c r="V497" s="1081"/>
      <c r="W497" s="1081"/>
      <c r="X497" s="1081"/>
      <c r="Y497" s="1081"/>
      <c r="Z497" s="1081"/>
      <c r="AA497" s="1081"/>
      <c r="AB497" s="1081"/>
      <c r="AC497" s="1081"/>
      <c r="AD497" s="1081"/>
      <c r="AE497" s="1081"/>
      <c r="AF497" s="1081"/>
      <c r="AG497" s="1081"/>
      <c r="AH497" s="1081"/>
      <c r="AI497" s="1081"/>
      <c r="AJ497" s="1081"/>
      <c r="AK497" s="1081"/>
      <c r="AL497" s="1081"/>
      <c r="AM497" s="1081"/>
      <c r="AN497" s="1081"/>
      <c r="AO497" s="1081"/>
      <c r="AP497" s="1081"/>
      <c r="AQ497" s="1081"/>
      <c r="AR497" s="1081"/>
      <c r="AS497" s="1081"/>
      <c r="AT497" s="1081"/>
      <c r="AU497" s="1081"/>
      <c r="AV497" s="1081"/>
      <c r="AW497" s="1081"/>
      <c r="AX497" s="1081"/>
      <c r="AY497" s="1081"/>
      <c r="AZ497" s="1081"/>
      <c r="BA497" s="1081"/>
      <c r="BB497" s="1081"/>
      <c r="BC497" s="1081"/>
      <c r="BD497" s="1081"/>
      <c r="BE497" s="1081"/>
      <c r="BF497" s="1081"/>
      <c r="BG497" s="1081"/>
      <c r="BH497" s="1081"/>
      <c r="BI497" s="1081"/>
      <c r="BJ497" s="1081"/>
      <c r="BK497" s="1081"/>
      <c r="BL497" s="1081"/>
      <c r="BM497" s="1081"/>
      <c r="BN497" s="1081"/>
      <c r="BO497" s="1081"/>
      <c r="BP497" s="1081"/>
      <c r="BQ497" s="1081"/>
      <c r="BR497" s="1081"/>
      <c r="BS497" s="1081"/>
      <c r="BT497" s="1081"/>
      <c r="BU497" s="1081"/>
      <c r="BV497" s="1081"/>
      <c r="BW497" s="1081"/>
      <c r="BX497" s="1081"/>
      <c r="BY497" s="1081"/>
      <c r="BZ497" s="1081"/>
      <c r="CA497" s="1081"/>
      <c r="CB497" s="1081"/>
      <c r="CC497" s="1081"/>
      <c r="CD497" s="1081"/>
      <c r="CE497" s="1081"/>
      <c r="CF497" s="1081"/>
      <c r="CG497" s="1081"/>
      <c r="CH497" s="1081"/>
      <c r="CI497" s="1081"/>
      <c r="CJ497" s="1081"/>
      <c r="CK497" s="1081"/>
      <c r="CL497" s="1081"/>
      <c r="CM497" s="1081"/>
      <c r="CN497" s="1081"/>
      <c r="CO497" s="1081"/>
      <c r="CP497" s="1081"/>
      <c r="CQ497" s="1081"/>
      <c r="CR497" s="1081"/>
      <c r="CS497" s="1081"/>
      <c r="CT497" s="1081"/>
      <c r="CU497" s="1081"/>
      <c r="CV497" s="1081"/>
      <c r="CW497" s="1081"/>
      <c r="CX497" s="1081"/>
      <c r="CY497" s="1081"/>
      <c r="CZ497" s="1081"/>
      <c r="DA497" s="1081"/>
      <c r="DB497" s="1081"/>
      <c r="DC497" s="1081"/>
      <c r="DD497" s="1081"/>
      <c r="DE497" s="1081"/>
      <c r="DF497" s="1081"/>
      <c r="DG497" s="1081"/>
      <c r="DH497" s="1081"/>
      <c r="DI497" s="1081"/>
    </row>
    <row r="498" spans="1:113">
      <c r="A498" s="1246"/>
      <c r="B498" s="355"/>
      <c r="C498" s="1246"/>
      <c r="D498" s="1247"/>
      <c r="G498" s="1236"/>
      <c r="H498" s="1072"/>
      <c r="I498" s="1072"/>
      <c r="J498" s="1072"/>
      <c r="K498" s="1072"/>
      <c r="L498" s="1072"/>
      <c r="M498" s="1072"/>
      <c r="N498" s="1072"/>
      <c r="O498" s="1072"/>
      <c r="P498" s="1072"/>
      <c r="Q498" s="1072"/>
      <c r="R498" s="1072"/>
      <c r="S498" s="1072"/>
      <c r="T498" s="1072"/>
      <c r="U498" s="1072"/>
      <c r="V498" s="1072"/>
      <c r="W498" s="1072"/>
      <c r="X498" s="1072"/>
      <c r="Y498" s="1072"/>
      <c r="Z498" s="1072"/>
      <c r="AA498" s="1072"/>
      <c r="AB498" s="1072"/>
      <c r="AC498" s="1072"/>
      <c r="AD498" s="1072"/>
      <c r="AE498" s="1072"/>
      <c r="AF498" s="1072"/>
      <c r="AG498" s="1072"/>
      <c r="AH498" s="1072"/>
      <c r="AI498" s="1072"/>
      <c r="AJ498" s="1072"/>
      <c r="AK498" s="1072"/>
      <c r="AL498" s="1072"/>
      <c r="AM498" s="1072"/>
      <c r="AN498" s="1072"/>
      <c r="AO498" s="1072"/>
      <c r="AP498" s="1072"/>
      <c r="AQ498" s="1072"/>
      <c r="AR498" s="1072"/>
      <c r="AS498" s="1072"/>
      <c r="AT498" s="1072"/>
      <c r="AU498" s="1072"/>
      <c r="AV498" s="1072"/>
      <c r="AW498" s="1072"/>
      <c r="AX498" s="1072"/>
      <c r="AY498" s="1072"/>
      <c r="AZ498" s="1072"/>
      <c r="BA498" s="1072"/>
      <c r="BB498" s="1072"/>
      <c r="BC498" s="1072"/>
      <c r="BD498" s="1072"/>
      <c r="BE498" s="1072"/>
      <c r="BF498" s="1072"/>
      <c r="BG498" s="1072"/>
      <c r="BH498" s="1072"/>
      <c r="BI498" s="1072"/>
      <c r="BJ498" s="1072"/>
      <c r="BK498" s="1072"/>
      <c r="BL498" s="1072"/>
      <c r="BM498" s="1072"/>
      <c r="BN498" s="1072"/>
      <c r="BO498" s="1072"/>
      <c r="BP498" s="1072"/>
      <c r="BQ498" s="1072"/>
      <c r="BR498" s="1072"/>
      <c r="BS498" s="1072"/>
      <c r="BT498" s="1072"/>
      <c r="BU498" s="1072"/>
      <c r="BV498" s="1072"/>
      <c r="BW498" s="1072"/>
      <c r="BX498" s="1072"/>
      <c r="BY498" s="1072"/>
      <c r="BZ498" s="1072"/>
      <c r="CA498" s="1072"/>
      <c r="CB498" s="1072"/>
      <c r="CC498" s="1072"/>
      <c r="CD498" s="1072"/>
      <c r="CE498" s="1072"/>
      <c r="CF498" s="1072"/>
      <c r="CG498" s="1072"/>
      <c r="CH498" s="1072"/>
      <c r="CI498" s="1072"/>
      <c r="CJ498" s="1072"/>
      <c r="CK498" s="1072"/>
      <c r="CL498" s="1072"/>
      <c r="CM498" s="1072"/>
      <c r="CN498" s="1072"/>
      <c r="CO498" s="1072"/>
      <c r="CP498" s="1072"/>
      <c r="CQ498" s="1072"/>
      <c r="CR498" s="1072"/>
      <c r="CS498" s="1072"/>
      <c r="CT498" s="1072"/>
      <c r="CU498" s="1072"/>
      <c r="CV498" s="1072"/>
      <c r="CW498" s="1072"/>
      <c r="CX498" s="1072"/>
      <c r="CY498" s="1072"/>
      <c r="CZ498" s="1072"/>
      <c r="DA498" s="1072"/>
      <c r="DB498" s="1072"/>
      <c r="DC498" s="1072"/>
      <c r="DD498" s="1072"/>
      <c r="DE498" s="1072"/>
      <c r="DF498" s="1072"/>
      <c r="DG498" s="1072"/>
      <c r="DH498" s="1072"/>
      <c r="DI498" s="1072"/>
    </row>
    <row r="499" spans="1:113">
      <c r="A499" s="1246"/>
      <c r="B499" s="355"/>
      <c r="C499" s="1246"/>
      <c r="D499" s="1247"/>
      <c r="G499" s="1236"/>
      <c r="H499" s="1072"/>
      <c r="I499" s="1072"/>
      <c r="J499" s="1072"/>
      <c r="K499" s="1072"/>
      <c r="L499" s="1072"/>
      <c r="M499" s="1072"/>
      <c r="N499" s="1072"/>
      <c r="O499" s="1072"/>
      <c r="P499" s="1072"/>
      <c r="Q499" s="1072"/>
      <c r="R499" s="1072"/>
      <c r="S499" s="1072"/>
      <c r="T499" s="1072"/>
      <c r="U499" s="1072"/>
      <c r="V499" s="1072"/>
      <c r="W499" s="1072"/>
      <c r="X499" s="1072"/>
      <c r="Y499" s="1072"/>
      <c r="Z499" s="1072"/>
      <c r="AA499" s="1072"/>
      <c r="AB499" s="1072"/>
      <c r="AC499" s="1072"/>
      <c r="AD499" s="1072"/>
      <c r="AE499" s="1072"/>
      <c r="AF499" s="1072"/>
      <c r="AG499" s="1072"/>
      <c r="AH499" s="1072"/>
      <c r="AI499" s="1072"/>
      <c r="AJ499" s="1072"/>
      <c r="AK499" s="1072"/>
      <c r="AL499" s="1072"/>
      <c r="AM499" s="1072"/>
      <c r="AN499" s="1072"/>
      <c r="AO499" s="1072"/>
      <c r="AP499" s="1072"/>
      <c r="AQ499" s="1072"/>
      <c r="AR499" s="1072"/>
      <c r="AS499" s="1072"/>
      <c r="AT499" s="1072"/>
      <c r="AU499" s="1072"/>
      <c r="AV499" s="1072"/>
      <c r="AW499" s="1072"/>
      <c r="AX499" s="1072"/>
      <c r="AY499" s="1072"/>
      <c r="AZ499" s="1072"/>
      <c r="BA499" s="1072"/>
      <c r="BB499" s="1072"/>
      <c r="BC499" s="1072"/>
      <c r="BD499" s="1072"/>
      <c r="BE499" s="1072"/>
      <c r="BF499" s="1072"/>
      <c r="BG499" s="1072"/>
      <c r="BH499" s="1072"/>
      <c r="BI499" s="1072"/>
      <c r="BJ499" s="1072"/>
      <c r="BK499" s="1072"/>
      <c r="BL499" s="1072"/>
      <c r="BM499" s="1072"/>
      <c r="BN499" s="1072"/>
      <c r="BO499" s="1072"/>
      <c r="BP499" s="1072"/>
      <c r="BQ499" s="1072"/>
      <c r="BR499" s="1072"/>
      <c r="BS499" s="1072"/>
      <c r="BT499" s="1072"/>
      <c r="BU499" s="1072"/>
      <c r="BV499" s="1072"/>
      <c r="BW499" s="1072"/>
      <c r="BX499" s="1072"/>
      <c r="BY499" s="1072"/>
      <c r="BZ499" s="1072"/>
      <c r="CA499" s="1072"/>
      <c r="CB499" s="1072"/>
      <c r="CC499" s="1072"/>
      <c r="CD499" s="1072"/>
      <c r="CE499" s="1072"/>
      <c r="CF499" s="1072"/>
      <c r="CG499" s="1072"/>
      <c r="CH499" s="1072"/>
      <c r="CI499" s="1072"/>
      <c r="CJ499" s="1072"/>
      <c r="CK499" s="1072"/>
      <c r="CL499" s="1072"/>
      <c r="CM499" s="1072"/>
      <c r="CN499" s="1072"/>
      <c r="CO499" s="1072"/>
      <c r="CP499" s="1072"/>
      <c r="CQ499" s="1072"/>
      <c r="CR499" s="1072"/>
      <c r="CS499" s="1072"/>
      <c r="CT499" s="1072"/>
      <c r="CU499" s="1072"/>
      <c r="CV499" s="1072"/>
      <c r="CW499" s="1072"/>
      <c r="CX499" s="1072"/>
      <c r="CY499" s="1072"/>
      <c r="CZ499" s="1072"/>
      <c r="DA499" s="1072"/>
      <c r="DB499" s="1072"/>
      <c r="DC499" s="1072"/>
      <c r="DD499" s="1072"/>
      <c r="DE499" s="1072"/>
      <c r="DF499" s="1072"/>
      <c r="DG499" s="1072"/>
      <c r="DH499" s="1072"/>
      <c r="DI499" s="1072"/>
    </row>
    <row r="500" spans="1:113">
      <c r="A500" s="1246"/>
      <c r="B500" s="1248"/>
      <c r="C500" s="354"/>
      <c r="D500" s="356"/>
      <c r="E500" s="1127"/>
      <c r="F500" s="1984"/>
      <c r="G500" s="1236"/>
      <c r="H500" s="1072"/>
      <c r="I500" s="1072"/>
      <c r="J500" s="1072"/>
      <c r="K500" s="1072"/>
      <c r="L500" s="1072"/>
      <c r="M500" s="1072"/>
      <c r="N500" s="1072"/>
      <c r="O500" s="1072"/>
      <c r="P500" s="1072"/>
      <c r="Q500" s="1072"/>
      <c r="R500" s="1072"/>
      <c r="S500" s="1072"/>
      <c r="T500" s="1072"/>
      <c r="U500" s="1072"/>
      <c r="V500" s="1072"/>
      <c r="W500" s="1072"/>
      <c r="X500" s="1072"/>
      <c r="Y500" s="1072"/>
      <c r="Z500" s="1072"/>
      <c r="AA500" s="1072"/>
      <c r="AB500" s="1072"/>
      <c r="AC500" s="1072"/>
      <c r="AD500" s="1072"/>
      <c r="AE500" s="1072"/>
      <c r="AF500" s="1072"/>
      <c r="AG500" s="1072"/>
      <c r="AH500" s="1072"/>
      <c r="AI500" s="1072"/>
      <c r="AJ500" s="1072"/>
      <c r="AK500" s="1072"/>
      <c r="AL500" s="1072"/>
      <c r="AM500" s="1072"/>
      <c r="AN500" s="1072"/>
      <c r="AO500" s="1072"/>
      <c r="AP500" s="1072"/>
      <c r="AQ500" s="1072"/>
      <c r="AR500" s="1072"/>
      <c r="AS500" s="1072"/>
      <c r="AT500" s="1072"/>
      <c r="AU500" s="1072"/>
      <c r="AV500" s="1072"/>
      <c r="AW500" s="1072"/>
      <c r="AX500" s="1072"/>
      <c r="AY500" s="1072"/>
      <c r="AZ500" s="1072"/>
      <c r="BA500" s="1072"/>
      <c r="BB500" s="1072"/>
      <c r="BC500" s="1072"/>
      <c r="BD500" s="1072"/>
      <c r="BE500" s="1072"/>
      <c r="BF500" s="1072"/>
      <c r="BG500" s="1072"/>
      <c r="BH500" s="1072"/>
      <c r="BI500" s="1072"/>
      <c r="BJ500" s="1072"/>
      <c r="BK500" s="1072"/>
      <c r="BL500" s="1072"/>
      <c r="BM500" s="1072"/>
      <c r="BN500" s="1072"/>
      <c r="BO500" s="1072"/>
      <c r="BP500" s="1072"/>
      <c r="BQ500" s="1072"/>
      <c r="BR500" s="1072"/>
      <c r="BS500" s="1072"/>
      <c r="BT500" s="1072"/>
      <c r="BU500" s="1072"/>
      <c r="BV500" s="1072"/>
      <c r="BW500" s="1072"/>
      <c r="BX500" s="1072"/>
      <c r="BY500" s="1072"/>
      <c r="BZ500" s="1072"/>
      <c r="CA500" s="1072"/>
      <c r="CB500" s="1072"/>
      <c r="CC500" s="1072"/>
      <c r="CD500" s="1072"/>
      <c r="CE500" s="1072"/>
      <c r="CF500" s="1072"/>
      <c r="CG500" s="1072"/>
      <c r="CH500" s="1072"/>
      <c r="CI500" s="1072"/>
      <c r="CJ500" s="1072"/>
      <c r="CK500" s="1072"/>
      <c r="CL500" s="1072"/>
      <c r="CM500" s="1072"/>
      <c r="CN500" s="1072"/>
      <c r="CO500" s="1072"/>
      <c r="CP500" s="1072"/>
      <c r="CQ500" s="1072"/>
      <c r="CR500" s="1072"/>
      <c r="CS500" s="1072"/>
      <c r="CT500" s="1072"/>
      <c r="CU500" s="1072"/>
      <c r="CV500" s="1072"/>
      <c r="CW500" s="1072"/>
      <c r="CX500" s="1072"/>
      <c r="CY500" s="1072"/>
      <c r="CZ500" s="1072"/>
      <c r="DA500" s="1072"/>
      <c r="DB500" s="1072"/>
      <c r="DC500" s="1072"/>
      <c r="DD500" s="1072"/>
      <c r="DE500" s="1072"/>
      <c r="DF500" s="1072"/>
      <c r="DG500" s="1072"/>
      <c r="DH500" s="1072"/>
      <c r="DI500" s="1072"/>
    </row>
    <row r="501" spans="1:113">
      <c r="A501" s="1246"/>
      <c r="B501" s="355"/>
      <c r="C501" s="357"/>
      <c r="D501" s="358"/>
      <c r="E501" s="1189"/>
      <c r="F501" s="1994"/>
      <c r="G501" s="1236"/>
      <c r="H501" s="1072"/>
      <c r="I501" s="1072"/>
      <c r="J501" s="1072"/>
      <c r="K501" s="1072"/>
      <c r="L501" s="1072"/>
      <c r="M501" s="1072"/>
      <c r="N501" s="1072"/>
      <c r="O501" s="1072"/>
      <c r="P501" s="1072"/>
      <c r="Q501" s="1072"/>
      <c r="R501" s="1072"/>
      <c r="S501" s="1072"/>
      <c r="T501" s="1072"/>
      <c r="U501" s="1072"/>
      <c r="V501" s="1072"/>
      <c r="W501" s="1072"/>
      <c r="X501" s="1072"/>
      <c r="Y501" s="1072"/>
      <c r="Z501" s="1072"/>
      <c r="AA501" s="1072"/>
      <c r="AB501" s="1072"/>
      <c r="AC501" s="1072"/>
      <c r="AD501" s="1072"/>
      <c r="AE501" s="1072"/>
      <c r="AF501" s="1072"/>
      <c r="AG501" s="1072"/>
      <c r="AH501" s="1072"/>
      <c r="AI501" s="1072"/>
      <c r="AJ501" s="1072"/>
      <c r="AK501" s="1072"/>
      <c r="AL501" s="1072"/>
      <c r="AM501" s="1072"/>
      <c r="AN501" s="1072"/>
      <c r="AO501" s="1072"/>
      <c r="AP501" s="1072"/>
      <c r="AQ501" s="1072"/>
      <c r="AR501" s="1072"/>
      <c r="AS501" s="1072"/>
      <c r="AT501" s="1072"/>
      <c r="AU501" s="1072"/>
      <c r="AV501" s="1072"/>
      <c r="AW501" s="1072"/>
      <c r="AX501" s="1072"/>
      <c r="AY501" s="1072"/>
      <c r="AZ501" s="1072"/>
      <c r="BA501" s="1072"/>
      <c r="BB501" s="1072"/>
      <c r="BC501" s="1072"/>
      <c r="BD501" s="1072"/>
      <c r="BE501" s="1072"/>
      <c r="BF501" s="1072"/>
      <c r="BG501" s="1072"/>
      <c r="BH501" s="1072"/>
      <c r="BI501" s="1072"/>
      <c r="BJ501" s="1072"/>
      <c r="BK501" s="1072"/>
      <c r="BL501" s="1072"/>
      <c r="BM501" s="1072"/>
      <c r="BN501" s="1072"/>
      <c r="BO501" s="1072"/>
      <c r="BP501" s="1072"/>
      <c r="BQ501" s="1072"/>
      <c r="BR501" s="1072"/>
      <c r="BS501" s="1072"/>
      <c r="BT501" s="1072"/>
      <c r="BU501" s="1072"/>
      <c r="BV501" s="1072"/>
      <c r="BW501" s="1072"/>
      <c r="BX501" s="1072"/>
      <c r="BY501" s="1072"/>
      <c r="BZ501" s="1072"/>
      <c r="CA501" s="1072"/>
      <c r="CB501" s="1072"/>
      <c r="CC501" s="1072"/>
      <c r="CD501" s="1072"/>
      <c r="CE501" s="1072"/>
      <c r="CF501" s="1072"/>
      <c r="CG501" s="1072"/>
      <c r="CH501" s="1072"/>
      <c r="CI501" s="1072"/>
      <c r="CJ501" s="1072"/>
      <c r="CK501" s="1072"/>
      <c r="CL501" s="1072"/>
      <c r="CM501" s="1072"/>
      <c r="CN501" s="1072"/>
      <c r="CO501" s="1072"/>
      <c r="CP501" s="1072"/>
      <c r="CQ501" s="1072"/>
      <c r="CR501" s="1072"/>
      <c r="CS501" s="1072"/>
      <c r="CT501" s="1072"/>
      <c r="CU501" s="1072"/>
      <c r="CV501" s="1072"/>
      <c r="CW501" s="1072"/>
      <c r="CX501" s="1072"/>
      <c r="CY501" s="1072"/>
      <c r="CZ501" s="1072"/>
      <c r="DA501" s="1072"/>
      <c r="DB501" s="1072"/>
      <c r="DC501" s="1072"/>
      <c r="DD501" s="1072"/>
      <c r="DE501" s="1072"/>
      <c r="DF501" s="1072"/>
      <c r="DG501" s="1072"/>
      <c r="DH501" s="1072"/>
      <c r="DI501" s="1072"/>
    </row>
    <row r="502" spans="1:113">
      <c r="A502" s="1917"/>
      <c r="B502" s="1248"/>
      <c r="C502" s="1249"/>
      <c r="D502" s="1249"/>
      <c r="E502" s="1191"/>
      <c r="F502" s="1870"/>
      <c r="G502" s="1236"/>
      <c r="H502" s="1072"/>
      <c r="I502" s="1072"/>
      <c r="J502" s="1072"/>
      <c r="K502" s="1072"/>
      <c r="L502" s="1072"/>
      <c r="M502" s="1072"/>
      <c r="N502" s="1072"/>
      <c r="O502" s="1072"/>
      <c r="P502" s="1072"/>
      <c r="Q502" s="1072"/>
      <c r="R502" s="1072"/>
      <c r="S502" s="1072"/>
      <c r="T502" s="1072"/>
      <c r="U502" s="1072"/>
      <c r="V502" s="1072"/>
      <c r="W502" s="1072"/>
      <c r="X502" s="1072"/>
      <c r="Y502" s="1072"/>
      <c r="Z502" s="1072"/>
      <c r="AA502" s="1072"/>
      <c r="AB502" s="1072"/>
      <c r="AC502" s="1072"/>
      <c r="AD502" s="1072"/>
      <c r="AE502" s="1072"/>
      <c r="AF502" s="1072"/>
      <c r="AG502" s="1072"/>
      <c r="AH502" s="1072"/>
      <c r="AI502" s="1072"/>
      <c r="AJ502" s="1072"/>
      <c r="AK502" s="1072"/>
      <c r="AL502" s="1072"/>
      <c r="AM502" s="1072"/>
      <c r="AN502" s="1072"/>
      <c r="AO502" s="1072"/>
      <c r="AP502" s="1072"/>
      <c r="AQ502" s="1072"/>
      <c r="AR502" s="1072"/>
      <c r="AS502" s="1072"/>
      <c r="AT502" s="1072"/>
      <c r="AU502" s="1072"/>
      <c r="AV502" s="1072"/>
      <c r="AW502" s="1072"/>
      <c r="AX502" s="1072"/>
      <c r="AY502" s="1072"/>
      <c r="AZ502" s="1072"/>
      <c r="BA502" s="1072"/>
      <c r="BB502" s="1072"/>
      <c r="BC502" s="1072"/>
      <c r="BD502" s="1072"/>
      <c r="BE502" s="1072"/>
      <c r="BF502" s="1072"/>
      <c r="BG502" s="1072"/>
      <c r="BH502" s="1072"/>
      <c r="BI502" s="1072"/>
      <c r="BJ502" s="1072"/>
      <c r="BK502" s="1072"/>
      <c r="BL502" s="1072"/>
      <c r="BM502" s="1072"/>
      <c r="BN502" s="1072"/>
      <c r="BO502" s="1072"/>
      <c r="BP502" s="1072"/>
      <c r="BQ502" s="1072"/>
      <c r="BR502" s="1072"/>
      <c r="BS502" s="1072"/>
      <c r="BT502" s="1072"/>
      <c r="BU502" s="1072"/>
      <c r="BV502" s="1072"/>
      <c r="BW502" s="1072"/>
      <c r="BX502" s="1072"/>
      <c r="BY502" s="1072"/>
      <c r="BZ502" s="1072"/>
      <c r="CA502" s="1072"/>
      <c r="CB502" s="1072"/>
      <c r="CC502" s="1072"/>
      <c r="CD502" s="1072"/>
      <c r="CE502" s="1072"/>
      <c r="CF502" s="1072"/>
      <c r="CG502" s="1072"/>
      <c r="CH502" s="1072"/>
      <c r="CI502" s="1072"/>
      <c r="CJ502" s="1072"/>
      <c r="CK502" s="1072"/>
      <c r="CL502" s="1072"/>
      <c r="CM502" s="1072"/>
      <c r="CN502" s="1072"/>
      <c r="CO502" s="1072"/>
      <c r="CP502" s="1072"/>
      <c r="CQ502" s="1072"/>
      <c r="CR502" s="1072"/>
      <c r="CS502" s="1072"/>
      <c r="CT502" s="1072"/>
      <c r="CU502" s="1072"/>
      <c r="CV502" s="1072"/>
      <c r="CW502" s="1072"/>
      <c r="CX502" s="1072"/>
      <c r="CY502" s="1072"/>
      <c r="CZ502" s="1072"/>
      <c r="DA502" s="1072"/>
      <c r="DB502" s="1072"/>
      <c r="DC502" s="1072"/>
      <c r="DD502" s="1072"/>
      <c r="DE502" s="1072"/>
      <c r="DF502" s="1072"/>
      <c r="DG502" s="1072"/>
      <c r="DH502" s="1072"/>
      <c r="DI502" s="1072"/>
    </row>
    <row r="503" spans="1:113">
      <c r="A503" s="1919"/>
      <c r="B503" s="360"/>
      <c r="C503" s="1246"/>
      <c r="D503" s="361"/>
      <c r="E503" s="1178"/>
      <c r="F503" s="1991"/>
      <c r="G503" s="1236"/>
      <c r="H503" s="1072"/>
      <c r="I503" s="1072"/>
      <c r="J503" s="1072"/>
      <c r="K503" s="1072"/>
      <c r="L503" s="1072"/>
      <c r="M503" s="1072"/>
      <c r="N503" s="1072"/>
      <c r="O503" s="1072"/>
      <c r="P503" s="1072"/>
      <c r="Q503" s="1072"/>
      <c r="R503" s="1072"/>
      <c r="S503" s="1072"/>
      <c r="T503" s="1072"/>
      <c r="U503" s="1072"/>
      <c r="V503" s="1072"/>
      <c r="W503" s="1072"/>
      <c r="X503" s="1072"/>
      <c r="Y503" s="1072"/>
      <c r="Z503" s="1072"/>
      <c r="AA503" s="1072"/>
      <c r="AB503" s="1072"/>
      <c r="AC503" s="1072"/>
      <c r="AD503" s="1072"/>
      <c r="AE503" s="1072"/>
      <c r="AF503" s="1072"/>
      <c r="AG503" s="1072"/>
      <c r="AH503" s="1072"/>
      <c r="AI503" s="1072"/>
      <c r="AJ503" s="1072"/>
      <c r="AK503" s="1072"/>
      <c r="AL503" s="1072"/>
      <c r="AM503" s="1072"/>
      <c r="AN503" s="1072"/>
      <c r="AO503" s="1072"/>
      <c r="AP503" s="1072"/>
      <c r="AQ503" s="1072"/>
      <c r="AR503" s="1072"/>
      <c r="AS503" s="1072"/>
      <c r="AT503" s="1072"/>
      <c r="AU503" s="1072"/>
      <c r="AV503" s="1072"/>
      <c r="AW503" s="1072"/>
      <c r="AX503" s="1072"/>
      <c r="AY503" s="1072"/>
      <c r="AZ503" s="1072"/>
      <c r="BA503" s="1072"/>
      <c r="BB503" s="1072"/>
      <c r="BC503" s="1072"/>
      <c r="BD503" s="1072"/>
      <c r="BE503" s="1072"/>
      <c r="BF503" s="1072"/>
      <c r="BG503" s="1072"/>
      <c r="BH503" s="1072"/>
      <c r="BI503" s="1072"/>
      <c r="BJ503" s="1072"/>
      <c r="BK503" s="1072"/>
      <c r="BL503" s="1072"/>
      <c r="BM503" s="1072"/>
      <c r="BN503" s="1072"/>
      <c r="BO503" s="1072"/>
      <c r="BP503" s="1072"/>
      <c r="BQ503" s="1072"/>
      <c r="BR503" s="1072"/>
      <c r="BS503" s="1072"/>
      <c r="BT503" s="1072"/>
      <c r="BU503" s="1072"/>
      <c r="BV503" s="1072"/>
      <c r="BW503" s="1072"/>
      <c r="BX503" s="1072"/>
      <c r="BY503" s="1072"/>
      <c r="BZ503" s="1072"/>
      <c r="CA503" s="1072"/>
      <c r="CB503" s="1072"/>
      <c r="CC503" s="1072"/>
      <c r="CD503" s="1072"/>
      <c r="CE503" s="1072"/>
      <c r="CF503" s="1072"/>
      <c r="CG503" s="1072"/>
      <c r="CH503" s="1072"/>
      <c r="CI503" s="1072"/>
      <c r="CJ503" s="1072"/>
      <c r="CK503" s="1072"/>
      <c r="CL503" s="1072"/>
      <c r="CM503" s="1072"/>
      <c r="CN503" s="1072"/>
      <c r="CO503" s="1072"/>
      <c r="CP503" s="1072"/>
      <c r="CQ503" s="1072"/>
      <c r="CR503" s="1072"/>
      <c r="CS503" s="1072"/>
      <c r="CT503" s="1072"/>
      <c r="CU503" s="1072"/>
      <c r="CV503" s="1072"/>
      <c r="CW503" s="1072"/>
      <c r="CX503" s="1072"/>
      <c r="CY503" s="1072"/>
      <c r="CZ503" s="1072"/>
      <c r="DA503" s="1072"/>
      <c r="DB503" s="1072"/>
      <c r="DC503" s="1072"/>
      <c r="DD503" s="1072"/>
      <c r="DE503" s="1072"/>
      <c r="DF503" s="1072"/>
      <c r="DG503" s="1072"/>
      <c r="DH503" s="1072"/>
      <c r="DI503" s="1072"/>
    </row>
    <row r="504" spans="1:113">
      <c r="A504" s="1919"/>
      <c r="B504" s="360"/>
      <c r="C504" s="1246"/>
      <c r="D504" s="361"/>
      <c r="E504" s="1178"/>
      <c r="F504" s="1991"/>
      <c r="G504" s="1236"/>
      <c r="H504" s="1072"/>
      <c r="I504" s="1072"/>
      <c r="J504" s="1072"/>
      <c r="K504" s="1072"/>
      <c r="L504" s="1072"/>
      <c r="M504" s="1072"/>
      <c r="N504" s="1072"/>
      <c r="O504" s="1072"/>
      <c r="P504" s="1072"/>
      <c r="Q504" s="1072"/>
      <c r="R504" s="1072"/>
      <c r="S504" s="1072"/>
      <c r="T504" s="1072"/>
      <c r="U504" s="1072"/>
      <c r="V504" s="1072"/>
      <c r="W504" s="1072"/>
      <c r="X504" s="1072"/>
      <c r="Y504" s="1072"/>
      <c r="Z504" s="1072"/>
      <c r="AA504" s="1072"/>
      <c r="AB504" s="1072"/>
      <c r="AC504" s="1072"/>
      <c r="AD504" s="1072"/>
      <c r="AE504" s="1072"/>
      <c r="AF504" s="1072"/>
      <c r="AG504" s="1072"/>
      <c r="AH504" s="1072"/>
      <c r="AI504" s="1072"/>
      <c r="AJ504" s="1072"/>
      <c r="AK504" s="1072"/>
      <c r="AL504" s="1072"/>
      <c r="AM504" s="1072"/>
      <c r="AN504" s="1072"/>
      <c r="AO504" s="1072"/>
      <c r="AP504" s="1072"/>
      <c r="AQ504" s="1072"/>
      <c r="AR504" s="1072"/>
      <c r="AS504" s="1072"/>
      <c r="AT504" s="1072"/>
      <c r="AU504" s="1072"/>
      <c r="AV504" s="1072"/>
      <c r="AW504" s="1072"/>
      <c r="AX504" s="1072"/>
      <c r="AY504" s="1072"/>
      <c r="AZ504" s="1072"/>
      <c r="BA504" s="1072"/>
      <c r="BB504" s="1072"/>
      <c r="BC504" s="1072"/>
      <c r="BD504" s="1072"/>
      <c r="BE504" s="1072"/>
      <c r="BF504" s="1072"/>
      <c r="BG504" s="1072"/>
      <c r="BH504" s="1072"/>
      <c r="BI504" s="1072"/>
      <c r="BJ504" s="1072"/>
      <c r="BK504" s="1072"/>
      <c r="BL504" s="1072"/>
      <c r="BM504" s="1072"/>
      <c r="BN504" s="1072"/>
      <c r="BO504" s="1072"/>
      <c r="BP504" s="1072"/>
      <c r="BQ504" s="1072"/>
      <c r="BR504" s="1072"/>
      <c r="BS504" s="1072"/>
      <c r="BT504" s="1072"/>
      <c r="BU504" s="1072"/>
      <c r="BV504" s="1072"/>
      <c r="BW504" s="1072"/>
      <c r="BX504" s="1072"/>
      <c r="BY504" s="1072"/>
      <c r="BZ504" s="1072"/>
      <c r="CA504" s="1072"/>
      <c r="CB504" s="1072"/>
      <c r="CC504" s="1072"/>
      <c r="CD504" s="1072"/>
      <c r="CE504" s="1072"/>
      <c r="CF504" s="1072"/>
      <c r="CG504" s="1072"/>
      <c r="CH504" s="1072"/>
      <c r="CI504" s="1072"/>
      <c r="CJ504" s="1072"/>
      <c r="CK504" s="1072"/>
      <c r="CL504" s="1072"/>
      <c r="CM504" s="1072"/>
      <c r="CN504" s="1072"/>
      <c r="CO504" s="1072"/>
      <c r="CP504" s="1072"/>
      <c r="CQ504" s="1072"/>
      <c r="CR504" s="1072"/>
      <c r="CS504" s="1072"/>
      <c r="CT504" s="1072"/>
      <c r="CU504" s="1072"/>
      <c r="CV504" s="1072"/>
      <c r="CW504" s="1072"/>
      <c r="CX504" s="1072"/>
      <c r="CY504" s="1072"/>
      <c r="CZ504" s="1072"/>
      <c r="DA504" s="1072"/>
      <c r="DB504" s="1072"/>
      <c r="DC504" s="1072"/>
      <c r="DD504" s="1072"/>
      <c r="DE504" s="1072"/>
      <c r="DF504" s="1072"/>
      <c r="DG504" s="1072"/>
      <c r="DH504" s="1072"/>
      <c r="DI504" s="1072"/>
    </row>
    <row r="505" spans="1:113">
      <c r="A505" s="1919"/>
      <c r="B505" s="360"/>
      <c r="C505" s="1246"/>
      <c r="D505" s="362"/>
      <c r="E505" s="1178"/>
      <c r="F505" s="1991"/>
      <c r="G505" s="1236"/>
      <c r="H505" s="1072"/>
      <c r="I505" s="1072"/>
      <c r="J505" s="1072"/>
      <c r="K505" s="1072"/>
      <c r="L505" s="1072"/>
      <c r="M505" s="1072"/>
      <c r="N505" s="1072"/>
      <c r="O505" s="1072"/>
      <c r="P505" s="1072"/>
      <c r="Q505" s="1072"/>
      <c r="R505" s="1072"/>
      <c r="S505" s="1072"/>
      <c r="T505" s="1072"/>
      <c r="U505" s="1072"/>
      <c r="V505" s="1072"/>
      <c r="W505" s="1072"/>
      <c r="X505" s="1072"/>
      <c r="Y505" s="1072"/>
      <c r="Z505" s="1072"/>
      <c r="AA505" s="1072"/>
      <c r="AB505" s="1072"/>
      <c r="AC505" s="1072"/>
      <c r="AD505" s="1072"/>
      <c r="AE505" s="1072"/>
      <c r="AF505" s="1072"/>
      <c r="AG505" s="1072"/>
      <c r="AH505" s="1072"/>
      <c r="AI505" s="1072"/>
      <c r="AJ505" s="1072"/>
      <c r="AK505" s="1072"/>
      <c r="AL505" s="1072"/>
      <c r="AM505" s="1072"/>
      <c r="AN505" s="1072"/>
      <c r="AO505" s="1072"/>
      <c r="AP505" s="1072"/>
      <c r="AQ505" s="1072"/>
      <c r="AR505" s="1072"/>
      <c r="AS505" s="1072"/>
      <c r="AT505" s="1072"/>
      <c r="AU505" s="1072"/>
      <c r="AV505" s="1072"/>
      <c r="AW505" s="1072"/>
      <c r="AX505" s="1072"/>
      <c r="AY505" s="1072"/>
      <c r="AZ505" s="1072"/>
      <c r="BA505" s="1072"/>
      <c r="BB505" s="1072"/>
      <c r="BC505" s="1072"/>
      <c r="BD505" s="1072"/>
      <c r="BE505" s="1072"/>
      <c r="BF505" s="1072"/>
      <c r="BG505" s="1072"/>
      <c r="BH505" s="1072"/>
      <c r="BI505" s="1072"/>
      <c r="BJ505" s="1072"/>
      <c r="BK505" s="1072"/>
      <c r="BL505" s="1072"/>
      <c r="BM505" s="1072"/>
      <c r="BN505" s="1072"/>
      <c r="BO505" s="1072"/>
      <c r="BP505" s="1072"/>
      <c r="BQ505" s="1072"/>
      <c r="BR505" s="1072"/>
      <c r="BS505" s="1072"/>
      <c r="BT505" s="1072"/>
      <c r="BU505" s="1072"/>
      <c r="BV505" s="1072"/>
      <c r="BW505" s="1072"/>
      <c r="BX505" s="1072"/>
      <c r="BY505" s="1072"/>
      <c r="BZ505" s="1072"/>
      <c r="CA505" s="1072"/>
      <c r="CB505" s="1072"/>
      <c r="CC505" s="1072"/>
      <c r="CD505" s="1072"/>
      <c r="CE505" s="1072"/>
      <c r="CF505" s="1072"/>
      <c r="CG505" s="1072"/>
      <c r="CH505" s="1072"/>
      <c r="CI505" s="1072"/>
      <c r="CJ505" s="1072"/>
      <c r="CK505" s="1072"/>
      <c r="CL505" s="1072"/>
      <c r="CM505" s="1072"/>
      <c r="CN505" s="1072"/>
      <c r="CO505" s="1072"/>
      <c r="CP505" s="1072"/>
      <c r="CQ505" s="1072"/>
      <c r="CR505" s="1072"/>
      <c r="CS505" s="1072"/>
      <c r="CT505" s="1072"/>
      <c r="CU505" s="1072"/>
      <c r="CV505" s="1072"/>
      <c r="CW505" s="1072"/>
      <c r="CX505" s="1072"/>
      <c r="CY505" s="1072"/>
      <c r="CZ505" s="1072"/>
      <c r="DA505" s="1072"/>
      <c r="DB505" s="1072"/>
      <c r="DC505" s="1072"/>
      <c r="DD505" s="1072"/>
      <c r="DE505" s="1072"/>
      <c r="DF505" s="1072"/>
      <c r="DG505" s="1072"/>
      <c r="DH505" s="1072"/>
      <c r="DI505" s="1072"/>
    </row>
    <row r="506" spans="1:113">
      <c r="A506" s="1919"/>
      <c r="B506" s="360"/>
      <c r="C506" s="1246"/>
      <c r="D506" s="362"/>
      <c r="E506" s="1178"/>
      <c r="F506" s="1991"/>
      <c r="G506" s="1236"/>
      <c r="H506" s="1072"/>
      <c r="I506" s="1072"/>
      <c r="J506" s="1072"/>
      <c r="K506" s="1072"/>
      <c r="L506" s="1072"/>
      <c r="M506" s="1072"/>
      <c r="N506" s="1072"/>
      <c r="O506" s="1072"/>
      <c r="P506" s="1072"/>
      <c r="Q506" s="1072"/>
      <c r="R506" s="1072"/>
      <c r="S506" s="1072"/>
      <c r="T506" s="1072"/>
      <c r="U506" s="1072"/>
      <c r="V506" s="1072"/>
      <c r="W506" s="1072"/>
      <c r="X506" s="1072"/>
      <c r="Y506" s="1072"/>
      <c r="Z506" s="1072"/>
      <c r="AA506" s="1072"/>
      <c r="AB506" s="1072"/>
      <c r="AC506" s="1072"/>
      <c r="AD506" s="1072"/>
      <c r="AE506" s="1072"/>
      <c r="AF506" s="1072"/>
      <c r="AG506" s="1072"/>
      <c r="AH506" s="1072"/>
      <c r="AI506" s="1072"/>
      <c r="AJ506" s="1072"/>
      <c r="AK506" s="1072"/>
      <c r="AL506" s="1072"/>
      <c r="AM506" s="1072"/>
      <c r="AN506" s="1072"/>
      <c r="AO506" s="1072"/>
      <c r="AP506" s="1072"/>
      <c r="AQ506" s="1072"/>
      <c r="AR506" s="1072"/>
      <c r="AS506" s="1072"/>
      <c r="AT506" s="1072"/>
      <c r="AU506" s="1072"/>
      <c r="AV506" s="1072"/>
      <c r="AW506" s="1072"/>
      <c r="AX506" s="1072"/>
      <c r="AY506" s="1072"/>
      <c r="AZ506" s="1072"/>
      <c r="BA506" s="1072"/>
      <c r="BB506" s="1072"/>
      <c r="BC506" s="1072"/>
      <c r="BD506" s="1072"/>
      <c r="BE506" s="1072"/>
      <c r="BF506" s="1072"/>
      <c r="BG506" s="1072"/>
      <c r="BH506" s="1072"/>
      <c r="BI506" s="1072"/>
      <c r="BJ506" s="1072"/>
      <c r="BK506" s="1072"/>
      <c r="BL506" s="1072"/>
      <c r="BM506" s="1072"/>
      <c r="BN506" s="1072"/>
      <c r="BO506" s="1072"/>
      <c r="BP506" s="1072"/>
      <c r="BQ506" s="1072"/>
      <c r="BR506" s="1072"/>
      <c r="BS506" s="1072"/>
      <c r="BT506" s="1072"/>
      <c r="BU506" s="1072"/>
      <c r="BV506" s="1072"/>
      <c r="BW506" s="1072"/>
      <c r="BX506" s="1072"/>
      <c r="BY506" s="1072"/>
      <c r="BZ506" s="1072"/>
      <c r="CA506" s="1072"/>
      <c r="CB506" s="1072"/>
      <c r="CC506" s="1072"/>
      <c r="CD506" s="1072"/>
      <c r="CE506" s="1072"/>
      <c r="CF506" s="1072"/>
      <c r="CG506" s="1072"/>
      <c r="CH506" s="1072"/>
      <c r="CI506" s="1072"/>
      <c r="CJ506" s="1072"/>
      <c r="CK506" s="1072"/>
      <c r="CL506" s="1072"/>
      <c r="CM506" s="1072"/>
      <c r="CN506" s="1072"/>
      <c r="CO506" s="1072"/>
      <c r="CP506" s="1072"/>
      <c r="CQ506" s="1072"/>
      <c r="CR506" s="1072"/>
      <c r="CS506" s="1072"/>
      <c r="CT506" s="1072"/>
      <c r="CU506" s="1072"/>
      <c r="CV506" s="1072"/>
      <c r="CW506" s="1072"/>
      <c r="CX506" s="1072"/>
      <c r="CY506" s="1072"/>
      <c r="CZ506" s="1072"/>
      <c r="DA506" s="1072"/>
      <c r="DB506" s="1072"/>
      <c r="DC506" s="1072"/>
      <c r="DD506" s="1072"/>
      <c r="DE506" s="1072"/>
      <c r="DF506" s="1072"/>
      <c r="DG506" s="1072"/>
      <c r="DH506" s="1072"/>
      <c r="DI506" s="1072"/>
    </row>
    <row r="507" spans="1:113">
      <c r="A507" s="1919"/>
      <c r="B507" s="363"/>
      <c r="C507" s="1246"/>
      <c r="D507" s="364"/>
      <c r="E507" s="1195"/>
      <c r="F507" s="1995"/>
      <c r="G507" s="1236"/>
      <c r="H507" s="1072"/>
      <c r="I507" s="1072"/>
      <c r="J507" s="1072"/>
      <c r="K507" s="1072"/>
      <c r="L507" s="1072"/>
      <c r="M507" s="1072"/>
      <c r="N507" s="1072"/>
      <c r="O507" s="1072"/>
      <c r="P507" s="1072"/>
      <c r="Q507" s="1072"/>
      <c r="R507" s="1072"/>
      <c r="S507" s="1072"/>
      <c r="T507" s="1072"/>
      <c r="U507" s="1072"/>
      <c r="V507" s="1072"/>
      <c r="W507" s="1072"/>
      <c r="X507" s="1072"/>
      <c r="Y507" s="1072"/>
      <c r="Z507" s="1072"/>
      <c r="AA507" s="1072"/>
      <c r="AB507" s="1072"/>
      <c r="AC507" s="1072"/>
      <c r="AD507" s="1072"/>
      <c r="AE507" s="1072"/>
      <c r="AF507" s="1072"/>
      <c r="AG507" s="1072"/>
      <c r="AH507" s="1072"/>
      <c r="AI507" s="1072"/>
      <c r="AJ507" s="1072"/>
      <c r="AK507" s="1072"/>
      <c r="AL507" s="1072"/>
      <c r="AM507" s="1072"/>
      <c r="AN507" s="1072"/>
      <c r="AO507" s="1072"/>
      <c r="AP507" s="1072"/>
      <c r="AQ507" s="1072"/>
      <c r="AR507" s="1072"/>
      <c r="AS507" s="1072"/>
      <c r="AT507" s="1072"/>
      <c r="AU507" s="1072"/>
      <c r="AV507" s="1072"/>
      <c r="AW507" s="1072"/>
      <c r="AX507" s="1072"/>
      <c r="AY507" s="1072"/>
      <c r="AZ507" s="1072"/>
      <c r="BA507" s="1072"/>
      <c r="BB507" s="1072"/>
      <c r="BC507" s="1072"/>
      <c r="BD507" s="1072"/>
      <c r="BE507" s="1072"/>
      <c r="BF507" s="1072"/>
      <c r="BG507" s="1072"/>
      <c r="BH507" s="1072"/>
      <c r="BI507" s="1072"/>
      <c r="BJ507" s="1072"/>
      <c r="BK507" s="1072"/>
      <c r="BL507" s="1072"/>
      <c r="BM507" s="1072"/>
      <c r="BN507" s="1072"/>
      <c r="BO507" s="1072"/>
      <c r="BP507" s="1072"/>
      <c r="BQ507" s="1072"/>
      <c r="BR507" s="1072"/>
      <c r="BS507" s="1072"/>
      <c r="BT507" s="1072"/>
      <c r="BU507" s="1072"/>
      <c r="BV507" s="1072"/>
      <c r="BW507" s="1072"/>
      <c r="BX507" s="1072"/>
      <c r="BY507" s="1072"/>
      <c r="BZ507" s="1072"/>
      <c r="CA507" s="1072"/>
      <c r="CB507" s="1072"/>
      <c r="CC507" s="1072"/>
      <c r="CD507" s="1072"/>
      <c r="CE507" s="1072"/>
      <c r="CF507" s="1072"/>
      <c r="CG507" s="1072"/>
      <c r="CH507" s="1072"/>
      <c r="CI507" s="1072"/>
      <c r="CJ507" s="1072"/>
      <c r="CK507" s="1072"/>
      <c r="CL507" s="1072"/>
      <c r="CM507" s="1072"/>
      <c r="CN507" s="1072"/>
      <c r="CO507" s="1072"/>
      <c r="CP507" s="1072"/>
      <c r="CQ507" s="1072"/>
      <c r="CR507" s="1072"/>
      <c r="CS507" s="1072"/>
      <c r="CT507" s="1072"/>
      <c r="CU507" s="1072"/>
      <c r="CV507" s="1072"/>
      <c r="CW507" s="1072"/>
      <c r="CX507" s="1072"/>
      <c r="CY507" s="1072"/>
      <c r="CZ507" s="1072"/>
      <c r="DA507" s="1072"/>
      <c r="DB507" s="1072"/>
      <c r="DC507" s="1072"/>
      <c r="DD507" s="1072"/>
      <c r="DE507" s="1072"/>
      <c r="DF507" s="1072"/>
      <c r="DG507" s="1072"/>
      <c r="DH507" s="1072"/>
      <c r="DI507" s="1072"/>
    </row>
    <row r="508" spans="1:113">
      <c r="A508" s="1919"/>
      <c r="B508" s="355"/>
      <c r="C508" s="1246"/>
      <c r="D508" s="364"/>
      <c r="E508" s="1195"/>
      <c r="F508" s="1995"/>
      <c r="G508" s="1236"/>
      <c r="H508" s="1072"/>
      <c r="I508" s="1072"/>
      <c r="J508" s="1072"/>
      <c r="K508" s="1072"/>
      <c r="L508" s="1072"/>
      <c r="M508" s="1072"/>
      <c r="N508" s="1072"/>
      <c r="O508" s="1072"/>
      <c r="P508" s="1072"/>
      <c r="Q508" s="1072"/>
      <c r="R508" s="1072"/>
      <c r="S508" s="1072"/>
      <c r="T508" s="1072"/>
      <c r="U508" s="1072"/>
      <c r="V508" s="1072"/>
      <c r="W508" s="1072"/>
      <c r="X508" s="1072"/>
      <c r="Y508" s="1072"/>
      <c r="Z508" s="1072"/>
      <c r="AA508" s="1072"/>
      <c r="AB508" s="1072"/>
      <c r="AC508" s="1072"/>
      <c r="AD508" s="1072"/>
      <c r="AE508" s="1072"/>
      <c r="AF508" s="1072"/>
      <c r="AG508" s="1072"/>
      <c r="AH508" s="1072"/>
      <c r="AI508" s="1072"/>
      <c r="AJ508" s="1072"/>
      <c r="AK508" s="1072"/>
      <c r="AL508" s="1072"/>
      <c r="AM508" s="1072"/>
      <c r="AN508" s="1072"/>
      <c r="AO508" s="1072"/>
      <c r="AP508" s="1072"/>
      <c r="AQ508" s="1072"/>
      <c r="AR508" s="1072"/>
      <c r="AS508" s="1072"/>
      <c r="AT508" s="1072"/>
      <c r="AU508" s="1072"/>
      <c r="AV508" s="1072"/>
      <c r="AW508" s="1072"/>
      <c r="AX508" s="1072"/>
      <c r="AY508" s="1072"/>
      <c r="AZ508" s="1072"/>
      <c r="BA508" s="1072"/>
      <c r="BB508" s="1072"/>
      <c r="BC508" s="1072"/>
      <c r="BD508" s="1072"/>
      <c r="BE508" s="1072"/>
      <c r="BF508" s="1072"/>
      <c r="BG508" s="1072"/>
      <c r="BH508" s="1072"/>
      <c r="BI508" s="1072"/>
      <c r="BJ508" s="1072"/>
      <c r="BK508" s="1072"/>
      <c r="BL508" s="1072"/>
      <c r="BM508" s="1072"/>
      <c r="BN508" s="1072"/>
      <c r="BO508" s="1072"/>
      <c r="BP508" s="1072"/>
      <c r="BQ508" s="1072"/>
      <c r="BR508" s="1072"/>
      <c r="BS508" s="1072"/>
      <c r="BT508" s="1072"/>
      <c r="BU508" s="1072"/>
      <c r="BV508" s="1072"/>
      <c r="BW508" s="1072"/>
      <c r="BX508" s="1072"/>
      <c r="BY508" s="1072"/>
      <c r="BZ508" s="1072"/>
      <c r="CA508" s="1072"/>
      <c r="CB508" s="1072"/>
      <c r="CC508" s="1072"/>
      <c r="CD508" s="1072"/>
      <c r="CE508" s="1072"/>
      <c r="CF508" s="1072"/>
      <c r="CG508" s="1072"/>
      <c r="CH508" s="1072"/>
      <c r="CI508" s="1072"/>
      <c r="CJ508" s="1072"/>
      <c r="CK508" s="1072"/>
      <c r="CL508" s="1072"/>
      <c r="CM508" s="1072"/>
      <c r="CN508" s="1072"/>
      <c r="CO508" s="1072"/>
      <c r="CP508" s="1072"/>
      <c r="CQ508" s="1072"/>
      <c r="CR508" s="1072"/>
      <c r="CS508" s="1072"/>
      <c r="CT508" s="1072"/>
      <c r="CU508" s="1072"/>
      <c r="CV508" s="1072"/>
      <c r="CW508" s="1072"/>
      <c r="CX508" s="1072"/>
      <c r="CY508" s="1072"/>
      <c r="CZ508" s="1072"/>
      <c r="DA508" s="1072"/>
      <c r="DB508" s="1072"/>
      <c r="DC508" s="1072"/>
      <c r="DD508" s="1072"/>
      <c r="DE508" s="1072"/>
      <c r="DF508" s="1072"/>
      <c r="DG508" s="1072"/>
      <c r="DH508" s="1072"/>
      <c r="DI508" s="1072"/>
    </row>
    <row r="509" spans="1:113">
      <c r="A509" s="1919"/>
      <c r="B509" s="355"/>
      <c r="C509" s="1246"/>
      <c r="D509" s="1246"/>
      <c r="E509" s="1178"/>
      <c r="F509" s="1991"/>
      <c r="G509" s="1236"/>
      <c r="H509" s="1072"/>
      <c r="I509" s="1072"/>
      <c r="J509" s="1072"/>
      <c r="K509" s="1072"/>
      <c r="L509" s="1072"/>
      <c r="M509" s="1072"/>
      <c r="N509" s="1072"/>
      <c r="O509" s="1072"/>
      <c r="P509" s="1072"/>
      <c r="Q509" s="1072"/>
      <c r="R509" s="1072"/>
      <c r="S509" s="1072"/>
      <c r="T509" s="1072"/>
      <c r="U509" s="1072"/>
      <c r="V509" s="1072"/>
      <c r="W509" s="1072"/>
      <c r="X509" s="1072"/>
      <c r="Y509" s="1072"/>
      <c r="Z509" s="1072"/>
      <c r="AA509" s="1072"/>
      <c r="AB509" s="1072"/>
      <c r="AC509" s="1072"/>
      <c r="AD509" s="1072"/>
      <c r="AE509" s="1072"/>
      <c r="AF509" s="1072"/>
      <c r="AG509" s="1072"/>
      <c r="AH509" s="1072"/>
      <c r="AI509" s="1072"/>
      <c r="AJ509" s="1072"/>
      <c r="AK509" s="1072"/>
      <c r="AL509" s="1072"/>
      <c r="AM509" s="1072"/>
      <c r="AN509" s="1072"/>
      <c r="AO509" s="1072"/>
      <c r="AP509" s="1072"/>
      <c r="AQ509" s="1072"/>
      <c r="AR509" s="1072"/>
      <c r="AS509" s="1072"/>
      <c r="AT509" s="1072"/>
      <c r="AU509" s="1072"/>
      <c r="AV509" s="1072"/>
      <c r="AW509" s="1072"/>
      <c r="AX509" s="1072"/>
      <c r="AY509" s="1072"/>
      <c r="AZ509" s="1072"/>
      <c r="BA509" s="1072"/>
      <c r="BB509" s="1072"/>
      <c r="BC509" s="1072"/>
      <c r="BD509" s="1072"/>
      <c r="BE509" s="1072"/>
      <c r="BF509" s="1072"/>
      <c r="BG509" s="1072"/>
      <c r="BH509" s="1072"/>
      <c r="BI509" s="1072"/>
      <c r="BJ509" s="1072"/>
      <c r="BK509" s="1072"/>
      <c r="BL509" s="1072"/>
      <c r="BM509" s="1072"/>
      <c r="BN509" s="1072"/>
      <c r="BO509" s="1072"/>
      <c r="BP509" s="1072"/>
      <c r="BQ509" s="1072"/>
      <c r="BR509" s="1072"/>
      <c r="BS509" s="1072"/>
      <c r="BT509" s="1072"/>
      <c r="BU509" s="1072"/>
      <c r="BV509" s="1072"/>
      <c r="BW509" s="1072"/>
      <c r="BX509" s="1072"/>
      <c r="BY509" s="1072"/>
      <c r="BZ509" s="1072"/>
      <c r="CA509" s="1072"/>
      <c r="CB509" s="1072"/>
      <c r="CC509" s="1072"/>
      <c r="CD509" s="1072"/>
      <c r="CE509" s="1072"/>
      <c r="CF509" s="1072"/>
      <c r="CG509" s="1072"/>
      <c r="CH509" s="1072"/>
      <c r="CI509" s="1072"/>
      <c r="CJ509" s="1072"/>
      <c r="CK509" s="1072"/>
      <c r="CL509" s="1072"/>
      <c r="CM509" s="1072"/>
      <c r="CN509" s="1072"/>
      <c r="CO509" s="1072"/>
      <c r="CP509" s="1072"/>
      <c r="CQ509" s="1072"/>
      <c r="CR509" s="1072"/>
      <c r="CS509" s="1072"/>
      <c r="CT509" s="1072"/>
      <c r="CU509" s="1072"/>
      <c r="CV509" s="1072"/>
      <c r="CW509" s="1072"/>
      <c r="CX509" s="1072"/>
      <c r="CY509" s="1072"/>
      <c r="CZ509" s="1072"/>
      <c r="DA509" s="1072"/>
      <c r="DB509" s="1072"/>
      <c r="DC509" s="1072"/>
      <c r="DD509" s="1072"/>
      <c r="DE509" s="1072"/>
      <c r="DF509" s="1072"/>
      <c r="DG509" s="1072"/>
      <c r="DH509" s="1072"/>
      <c r="DI509" s="1072"/>
    </row>
    <row r="510" spans="1:113">
      <c r="A510" s="361"/>
      <c r="B510" s="1225"/>
      <c r="C510" s="361"/>
      <c r="D510" s="361"/>
      <c r="E510" s="1178"/>
      <c r="F510" s="1991"/>
      <c r="G510" s="1236"/>
      <c r="H510" s="1072"/>
      <c r="I510" s="1072"/>
      <c r="J510" s="1072"/>
      <c r="K510" s="1072"/>
      <c r="L510" s="1072"/>
      <c r="M510" s="1072"/>
      <c r="N510" s="1072"/>
      <c r="O510" s="1072"/>
      <c r="P510" s="1072"/>
      <c r="Q510" s="1072"/>
      <c r="R510" s="1072"/>
      <c r="S510" s="1072"/>
      <c r="T510" s="1072"/>
      <c r="U510" s="1072"/>
      <c r="V510" s="1072"/>
      <c r="W510" s="1072"/>
      <c r="X510" s="1072"/>
      <c r="Y510" s="1072"/>
      <c r="Z510" s="1072"/>
      <c r="AA510" s="1072"/>
      <c r="AB510" s="1072"/>
      <c r="AC510" s="1072"/>
      <c r="AD510" s="1072"/>
      <c r="AE510" s="1072"/>
      <c r="AF510" s="1072"/>
      <c r="AG510" s="1072"/>
      <c r="AH510" s="1072"/>
      <c r="AI510" s="1072"/>
      <c r="AJ510" s="1072"/>
      <c r="AK510" s="1072"/>
      <c r="AL510" s="1072"/>
      <c r="AM510" s="1072"/>
      <c r="AN510" s="1072"/>
      <c r="AO510" s="1072"/>
      <c r="AP510" s="1072"/>
      <c r="AQ510" s="1072"/>
      <c r="AR510" s="1072"/>
      <c r="AS510" s="1072"/>
      <c r="AT510" s="1072"/>
      <c r="AU510" s="1072"/>
      <c r="AV510" s="1072"/>
      <c r="AW510" s="1072"/>
      <c r="AX510" s="1072"/>
      <c r="AY510" s="1072"/>
      <c r="AZ510" s="1072"/>
      <c r="BA510" s="1072"/>
      <c r="BB510" s="1072"/>
      <c r="BC510" s="1072"/>
      <c r="BD510" s="1072"/>
      <c r="BE510" s="1072"/>
      <c r="BF510" s="1072"/>
      <c r="BG510" s="1072"/>
      <c r="BH510" s="1072"/>
      <c r="BI510" s="1072"/>
      <c r="BJ510" s="1072"/>
      <c r="BK510" s="1072"/>
      <c r="BL510" s="1072"/>
      <c r="BM510" s="1072"/>
      <c r="BN510" s="1072"/>
      <c r="BO510" s="1072"/>
      <c r="BP510" s="1072"/>
      <c r="BQ510" s="1072"/>
      <c r="BR510" s="1072"/>
      <c r="BS510" s="1072"/>
      <c r="BT510" s="1072"/>
      <c r="BU510" s="1072"/>
      <c r="BV510" s="1072"/>
      <c r="BW510" s="1072"/>
      <c r="BX510" s="1072"/>
      <c r="BY510" s="1072"/>
      <c r="BZ510" s="1072"/>
      <c r="CA510" s="1072"/>
      <c r="CB510" s="1072"/>
      <c r="CC510" s="1072"/>
      <c r="CD510" s="1072"/>
      <c r="CE510" s="1072"/>
      <c r="CF510" s="1072"/>
      <c r="CG510" s="1072"/>
      <c r="CH510" s="1072"/>
      <c r="CI510" s="1072"/>
      <c r="CJ510" s="1072"/>
      <c r="CK510" s="1072"/>
      <c r="CL510" s="1072"/>
      <c r="CM510" s="1072"/>
      <c r="CN510" s="1072"/>
      <c r="CO510" s="1072"/>
      <c r="CP510" s="1072"/>
      <c r="CQ510" s="1072"/>
      <c r="CR510" s="1072"/>
      <c r="CS510" s="1072"/>
      <c r="CT510" s="1072"/>
      <c r="CU510" s="1072"/>
      <c r="CV510" s="1072"/>
      <c r="CW510" s="1072"/>
      <c r="CX510" s="1072"/>
      <c r="CY510" s="1072"/>
      <c r="CZ510" s="1072"/>
      <c r="DA510" s="1072"/>
      <c r="DB510" s="1072"/>
      <c r="DC510" s="1072"/>
      <c r="DD510" s="1072"/>
      <c r="DE510" s="1072"/>
      <c r="DF510" s="1072"/>
      <c r="DG510" s="1072"/>
      <c r="DH510" s="1072"/>
      <c r="DI510" s="1072"/>
    </row>
    <row r="511" spans="1:113">
      <c r="A511" s="361"/>
      <c r="B511" s="1225"/>
      <c r="C511" s="361"/>
      <c r="D511" s="361"/>
      <c r="E511" s="1178"/>
      <c r="F511" s="1991"/>
      <c r="G511" s="1236"/>
      <c r="H511" s="1072"/>
      <c r="I511" s="1072"/>
      <c r="J511" s="1072"/>
      <c r="K511" s="1072"/>
      <c r="L511" s="1072"/>
      <c r="M511" s="1072"/>
      <c r="N511" s="1072"/>
      <c r="O511" s="1072"/>
      <c r="P511" s="1072"/>
      <c r="Q511" s="1072"/>
      <c r="R511" s="1072"/>
      <c r="S511" s="1072"/>
      <c r="T511" s="1072"/>
      <c r="U511" s="1072"/>
      <c r="V511" s="1072"/>
      <c r="W511" s="1072"/>
      <c r="X511" s="1072"/>
      <c r="Y511" s="1072"/>
      <c r="Z511" s="1072"/>
      <c r="AA511" s="1072"/>
      <c r="AB511" s="1072"/>
      <c r="AC511" s="1072"/>
      <c r="AD511" s="1072"/>
      <c r="AE511" s="1072"/>
      <c r="AF511" s="1072"/>
      <c r="AG511" s="1072"/>
      <c r="AH511" s="1072"/>
      <c r="AI511" s="1072"/>
      <c r="AJ511" s="1072"/>
      <c r="AK511" s="1072"/>
      <c r="AL511" s="1072"/>
      <c r="AM511" s="1072"/>
      <c r="AN511" s="1072"/>
      <c r="AO511" s="1072"/>
      <c r="AP511" s="1072"/>
      <c r="AQ511" s="1072"/>
      <c r="AR511" s="1072"/>
      <c r="AS511" s="1072"/>
      <c r="AT511" s="1072"/>
      <c r="AU511" s="1072"/>
      <c r="AV511" s="1072"/>
      <c r="AW511" s="1072"/>
      <c r="AX511" s="1072"/>
      <c r="AY511" s="1072"/>
      <c r="AZ511" s="1072"/>
      <c r="BA511" s="1072"/>
      <c r="BB511" s="1072"/>
      <c r="BC511" s="1072"/>
      <c r="BD511" s="1072"/>
      <c r="BE511" s="1072"/>
      <c r="BF511" s="1072"/>
      <c r="BG511" s="1072"/>
      <c r="BH511" s="1072"/>
      <c r="BI511" s="1072"/>
      <c r="BJ511" s="1072"/>
      <c r="BK511" s="1072"/>
      <c r="BL511" s="1072"/>
      <c r="BM511" s="1072"/>
      <c r="BN511" s="1072"/>
      <c r="BO511" s="1072"/>
      <c r="BP511" s="1072"/>
      <c r="BQ511" s="1072"/>
      <c r="BR511" s="1072"/>
      <c r="BS511" s="1072"/>
      <c r="BT511" s="1072"/>
      <c r="BU511" s="1072"/>
      <c r="BV511" s="1072"/>
      <c r="BW511" s="1072"/>
      <c r="BX511" s="1072"/>
      <c r="BY511" s="1072"/>
      <c r="BZ511" s="1072"/>
      <c r="CA511" s="1072"/>
      <c r="CB511" s="1072"/>
      <c r="CC511" s="1072"/>
      <c r="CD511" s="1072"/>
      <c r="CE511" s="1072"/>
      <c r="CF511" s="1072"/>
      <c r="CG511" s="1072"/>
      <c r="CH511" s="1072"/>
      <c r="CI511" s="1072"/>
      <c r="CJ511" s="1072"/>
      <c r="CK511" s="1072"/>
      <c r="CL511" s="1072"/>
      <c r="CM511" s="1072"/>
      <c r="CN511" s="1072"/>
      <c r="CO511" s="1072"/>
      <c r="CP511" s="1072"/>
      <c r="CQ511" s="1072"/>
      <c r="CR511" s="1072"/>
      <c r="CS511" s="1072"/>
      <c r="CT511" s="1072"/>
      <c r="CU511" s="1072"/>
      <c r="CV511" s="1072"/>
      <c r="CW511" s="1072"/>
      <c r="CX511" s="1072"/>
      <c r="CY511" s="1072"/>
      <c r="CZ511" s="1072"/>
      <c r="DA511" s="1072"/>
      <c r="DB511" s="1072"/>
      <c r="DC511" s="1072"/>
      <c r="DD511" s="1072"/>
      <c r="DE511" s="1072"/>
      <c r="DF511" s="1072"/>
      <c r="DG511" s="1072"/>
      <c r="DH511" s="1072"/>
      <c r="DI511" s="1072"/>
    </row>
    <row r="512" spans="1:113">
      <c r="A512" s="1920"/>
      <c r="B512" s="1225"/>
      <c r="C512" s="361"/>
      <c r="D512" s="361"/>
      <c r="E512" s="1178"/>
      <c r="F512" s="1991"/>
      <c r="G512" s="1236"/>
      <c r="H512" s="1072"/>
      <c r="I512" s="1072"/>
      <c r="J512" s="1072"/>
      <c r="K512" s="1072"/>
      <c r="L512" s="1072"/>
      <c r="M512" s="1072"/>
      <c r="N512" s="1072"/>
      <c r="O512" s="1072"/>
      <c r="P512" s="1072"/>
      <c r="Q512" s="1072"/>
      <c r="R512" s="1072"/>
      <c r="S512" s="1072"/>
      <c r="T512" s="1072"/>
      <c r="U512" s="1072"/>
      <c r="V512" s="1072"/>
      <c r="W512" s="1072"/>
      <c r="X512" s="1072"/>
      <c r="Y512" s="1072"/>
      <c r="Z512" s="1072"/>
      <c r="AA512" s="1072"/>
      <c r="AB512" s="1072"/>
      <c r="AC512" s="1072"/>
      <c r="AD512" s="1072"/>
      <c r="AE512" s="1072"/>
      <c r="AF512" s="1072"/>
      <c r="AG512" s="1072"/>
      <c r="AH512" s="1072"/>
      <c r="AI512" s="1072"/>
      <c r="AJ512" s="1072"/>
      <c r="AK512" s="1072"/>
      <c r="AL512" s="1072"/>
      <c r="AM512" s="1072"/>
      <c r="AN512" s="1072"/>
      <c r="AO512" s="1072"/>
      <c r="AP512" s="1072"/>
      <c r="AQ512" s="1072"/>
      <c r="AR512" s="1072"/>
      <c r="AS512" s="1072"/>
      <c r="AT512" s="1072"/>
      <c r="AU512" s="1072"/>
      <c r="AV512" s="1072"/>
      <c r="AW512" s="1072"/>
      <c r="AX512" s="1072"/>
      <c r="AY512" s="1072"/>
      <c r="AZ512" s="1072"/>
      <c r="BA512" s="1072"/>
      <c r="BB512" s="1072"/>
      <c r="BC512" s="1072"/>
      <c r="BD512" s="1072"/>
      <c r="BE512" s="1072"/>
      <c r="BF512" s="1072"/>
      <c r="BG512" s="1072"/>
      <c r="BH512" s="1072"/>
      <c r="BI512" s="1072"/>
      <c r="BJ512" s="1072"/>
      <c r="BK512" s="1072"/>
      <c r="BL512" s="1072"/>
      <c r="BM512" s="1072"/>
      <c r="BN512" s="1072"/>
      <c r="BO512" s="1072"/>
      <c r="BP512" s="1072"/>
      <c r="BQ512" s="1072"/>
      <c r="BR512" s="1072"/>
      <c r="BS512" s="1072"/>
      <c r="BT512" s="1072"/>
      <c r="BU512" s="1072"/>
      <c r="BV512" s="1072"/>
      <c r="BW512" s="1072"/>
      <c r="BX512" s="1072"/>
      <c r="BY512" s="1072"/>
      <c r="BZ512" s="1072"/>
      <c r="CA512" s="1072"/>
      <c r="CB512" s="1072"/>
      <c r="CC512" s="1072"/>
      <c r="CD512" s="1072"/>
      <c r="CE512" s="1072"/>
      <c r="CF512" s="1072"/>
      <c r="CG512" s="1072"/>
      <c r="CH512" s="1072"/>
      <c r="CI512" s="1072"/>
      <c r="CJ512" s="1072"/>
      <c r="CK512" s="1072"/>
      <c r="CL512" s="1072"/>
      <c r="CM512" s="1072"/>
      <c r="CN512" s="1072"/>
      <c r="CO512" s="1072"/>
      <c r="CP512" s="1072"/>
      <c r="CQ512" s="1072"/>
      <c r="CR512" s="1072"/>
      <c r="CS512" s="1072"/>
      <c r="CT512" s="1072"/>
      <c r="CU512" s="1072"/>
      <c r="CV512" s="1072"/>
      <c r="CW512" s="1072"/>
      <c r="CX512" s="1072"/>
      <c r="CY512" s="1072"/>
      <c r="CZ512" s="1072"/>
      <c r="DA512" s="1072"/>
      <c r="DB512" s="1072"/>
      <c r="DC512" s="1072"/>
      <c r="DD512" s="1072"/>
      <c r="DE512" s="1072"/>
      <c r="DF512" s="1072"/>
      <c r="DG512" s="1072"/>
      <c r="DH512" s="1072"/>
      <c r="DI512" s="1072"/>
    </row>
    <row r="513" spans="1:113">
      <c r="A513" s="361"/>
      <c r="B513" s="1225"/>
      <c r="C513" s="361"/>
      <c r="D513" s="361"/>
      <c r="E513" s="1178"/>
      <c r="F513" s="1991"/>
      <c r="G513" s="1236"/>
      <c r="H513" s="1072"/>
      <c r="I513" s="1072"/>
      <c r="J513" s="1072"/>
      <c r="K513" s="1072"/>
      <c r="L513" s="1072"/>
      <c r="M513" s="1072"/>
      <c r="N513" s="1072"/>
      <c r="O513" s="1072"/>
      <c r="P513" s="1072"/>
      <c r="Q513" s="1072"/>
      <c r="R513" s="1072"/>
      <c r="S513" s="1072"/>
      <c r="T513" s="1072"/>
      <c r="U513" s="1072"/>
      <c r="V513" s="1072"/>
      <c r="W513" s="1072"/>
      <c r="X513" s="1072"/>
      <c r="Y513" s="1072"/>
      <c r="Z513" s="1072"/>
      <c r="AA513" s="1072"/>
      <c r="AB513" s="1072"/>
      <c r="AC513" s="1072"/>
      <c r="AD513" s="1072"/>
      <c r="AE513" s="1072"/>
      <c r="AF513" s="1072"/>
      <c r="AG513" s="1072"/>
      <c r="AH513" s="1072"/>
      <c r="AI513" s="1072"/>
      <c r="AJ513" s="1072"/>
      <c r="AK513" s="1072"/>
      <c r="AL513" s="1072"/>
      <c r="AM513" s="1072"/>
      <c r="AN513" s="1072"/>
      <c r="AO513" s="1072"/>
      <c r="AP513" s="1072"/>
      <c r="AQ513" s="1072"/>
      <c r="AR513" s="1072"/>
      <c r="AS513" s="1072"/>
      <c r="AT513" s="1072"/>
      <c r="AU513" s="1072"/>
      <c r="AV513" s="1072"/>
      <c r="AW513" s="1072"/>
      <c r="AX513" s="1072"/>
      <c r="AY513" s="1072"/>
      <c r="AZ513" s="1072"/>
      <c r="BA513" s="1072"/>
      <c r="BB513" s="1072"/>
      <c r="BC513" s="1072"/>
      <c r="BD513" s="1072"/>
      <c r="BE513" s="1072"/>
      <c r="BF513" s="1072"/>
      <c r="BG513" s="1072"/>
      <c r="BH513" s="1072"/>
      <c r="BI513" s="1072"/>
      <c r="BJ513" s="1072"/>
      <c r="BK513" s="1072"/>
      <c r="BL513" s="1072"/>
      <c r="BM513" s="1072"/>
      <c r="BN513" s="1072"/>
      <c r="BO513" s="1072"/>
      <c r="BP513" s="1072"/>
      <c r="BQ513" s="1072"/>
      <c r="BR513" s="1072"/>
      <c r="BS513" s="1072"/>
      <c r="BT513" s="1072"/>
      <c r="BU513" s="1072"/>
      <c r="BV513" s="1072"/>
      <c r="BW513" s="1072"/>
      <c r="BX513" s="1072"/>
      <c r="BY513" s="1072"/>
      <c r="BZ513" s="1072"/>
      <c r="CA513" s="1072"/>
      <c r="CB513" s="1072"/>
      <c r="CC513" s="1072"/>
      <c r="CD513" s="1072"/>
      <c r="CE513" s="1072"/>
      <c r="CF513" s="1072"/>
      <c r="CG513" s="1072"/>
      <c r="CH513" s="1072"/>
      <c r="CI513" s="1072"/>
      <c r="CJ513" s="1072"/>
      <c r="CK513" s="1072"/>
      <c r="CL513" s="1072"/>
      <c r="CM513" s="1072"/>
      <c r="CN513" s="1072"/>
      <c r="CO513" s="1072"/>
      <c r="CP513" s="1072"/>
      <c r="CQ513" s="1072"/>
      <c r="CR513" s="1072"/>
      <c r="CS513" s="1072"/>
      <c r="CT513" s="1072"/>
      <c r="CU513" s="1072"/>
      <c r="CV513" s="1072"/>
      <c r="CW513" s="1072"/>
      <c r="CX513" s="1072"/>
      <c r="CY513" s="1072"/>
      <c r="CZ513" s="1072"/>
      <c r="DA513" s="1072"/>
      <c r="DB513" s="1072"/>
      <c r="DC513" s="1072"/>
      <c r="DD513" s="1072"/>
      <c r="DE513" s="1072"/>
      <c r="DF513" s="1072"/>
      <c r="DG513" s="1072"/>
      <c r="DH513" s="1072"/>
      <c r="DI513" s="1072"/>
    </row>
    <row r="514" spans="1:113">
      <c r="A514" s="1917"/>
      <c r="B514" s="1248"/>
      <c r="C514" s="1249"/>
      <c r="D514" s="1249"/>
      <c r="E514" s="1178"/>
      <c r="F514" s="1991"/>
      <c r="G514" s="1236"/>
      <c r="H514" s="1072"/>
      <c r="I514" s="1072"/>
      <c r="J514" s="1072"/>
      <c r="K514" s="1072"/>
      <c r="L514" s="1072"/>
      <c r="M514" s="1072"/>
      <c r="N514" s="1072"/>
      <c r="O514" s="1072"/>
      <c r="P514" s="1072"/>
      <c r="Q514" s="1072"/>
      <c r="R514" s="1072"/>
      <c r="S514" s="1072"/>
      <c r="T514" s="1072"/>
      <c r="U514" s="1072"/>
      <c r="V514" s="1072"/>
      <c r="W514" s="1072"/>
      <c r="X514" s="1072"/>
      <c r="Y514" s="1072"/>
      <c r="Z514" s="1072"/>
      <c r="AA514" s="1072"/>
      <c r="AB514" s="1072"/>
      <c r="AC514" s="1072"/>
      <c r="AD514" s="1072"/>
      <c r="AE514" s="1072"/>
      <c r="AF514" s="1072"/>
      <c r="AG514" s="1072"/>
      <c r="AH514" s="1072"/>
      <c r="AI514" s="1072"/>
      <c r="AJ514" s="1072"/>
      <c r="AK514" s="1072"/>
      <c r="AL514" s="1072"/>
      <c r="AM514" s="1072"/>
      <c r="AN514" s="1072"/>
      <c r="AO514" s="1072"/>
      <c r="AP514" s="1072"/>
      <c r="AQ514" s="1072"/>
      <c r="AR514" s="1072"/>
      <c r="AS514" s="1072"/>
      <c r="AT514" s="1072"/>
      <c r="AU514" s="1072"/>
      <c r="AV514" s="1072"/>
      <c r="AW514" s="1072"/>
      <c r="AX514" s="1072"/>
      <c r="AY514" s="1072"/>
      <c r="AZ514" s="1072"/>
      <c r="BA514" s="1072"/>
      <c r="BB514" s="1072"/>
      <c r="BC514" s="1072"/>
      <c r="BD514" s="1072"/>
      <c r="BE514" s="1072"/>
      <c r="BF514" s="1072"/>
      <c r="BG514" s="1072"/>
      <c r="BH514" s="1072"/>
      <c r="BI514" s="1072"/>
      <c r="BJ514" s="1072"/>
      <c r="BK514" s="1072"/>
      <c r="BL514" s="1072"/>
      <c r="BM514" s="1072"/>
      <c r="BN514" s="1072"/>
      <c r="BO514" s="1072"/>
      <c r="BP514" s="1072"/>
      <c r="BQ514" s="1072"/>
      <c r="BR514" s="1072"/>
      <c r="BS514" s="1072"/>
      <c r="BT514" s="1072"/>
      <c r="BU514" s="1072"/>
      <c r="BV514" s="1072"/>
      <c r="BW514" s="1072"/>
      <c r="BX514" s="1072"/>
      <c r="BY514" s="1072"/>
      <c r="BZ514" s="1072"/>
      <c r="CA514" s="1072"/>
      <c r="CB514" s="1072"/>
      <c r="CC514" s="1072"/>
      <c r="CD514" s="1072"/>
      <c r="CE514" s="1072"/>
      <c r="CF514" s="1072"/>
      <c r="CG514" s="1072"/>
      <c r="CH514" s="1072"/>
      <c r="CI514" s="1072"/>
      <c r="CJ514" s="1072"/>
      <c r="CK514" s="1072"/>
      <c r="CL514" s="1072"/>
      <c r="CM514" s="1072"/>
      <c r="CN514" s="1072"/>
      <c r="CO514" s="1072"/>
      <c r="CP514" s="1072"/>
      <c r="CQ514" s="1072"/>
      <c r="CR514" s="1072"/>
      <c r="CS514" s="1072"/>
      <c r="CT514" s="1072"/>
      <c r="CU514" s="1072"/>
      <c r="CV514" s="1072"/>
      <c r="CW514" s="1072"/>
      <c r="CX514" s="1072"/>
      <c r="CY514" s="1072"/>
      <c r="CZ514" s="1072"/>
      <c r="DA514" s="1072"/>
      <c r="DB514" s="1072"/>
      <c r="DC514" s="1072"/>
      <c r="DD514" s="1072"/>
      <c r="DE514" s="1072"/>
      <c r="DF514" s="1072"/>
      <c r="DG514" s="1072"/>
      <c r="DH514" s="1072"/>
      <c r="DI514" s="1072"/>
    </row>
    <row r="515" spans="1:113">
      <c r="A515" s="361"/>
      <c r="B515" s="1225"/>
      <c r="C515" s="361"/>
      <c r="D515" s="361"/>
      <c r="E515" s="1178"/>
      <c r="F515" s="1991"/>
      <c r="G515" s="1236"/>
      <c r="H515" s="1072"/>
      <c r="I515" s="1072"/>
      <c r="J515" s="1072"/>
      <c r="K515" s="1072"/>
      <c r="L515" s="1072"/>
      <c r="M515" s="1072"/>
      <c r="N515" s="1072"/>
      <c r="O515" s="1072"/>
      <c r="P515" s="1072"/>
      <c r="Q515" s="1072"/>
      <c r="R515" s="1072"/>
      <c r="S515" s="1072"/>
      <c r="T515" s="1072"/>
      <c r="U515" s="1072"/>
      <c r="V515" s="1072"/>
      <c r="W515" s="1072"/>
      <c r="X515" s="1072"/>
      <c r="Y515" s="1072"/>
      <c r="Z515" s="1072"/>
      <c r="AA515" s="1072"/>
      <c r="AB515" s="1072"/>
      <c r="AC515" s="1072"/>
      <c r="AD515" s="1072"/>
      <c r="AE515" s="1072"/>
      <c r="AF515" s="1072"/>
      <c r="AG515" s="1072"/>
      <c r="AH515" s="1072"/>
      <c r="AI515" s="1072"/>
      <c r="AJ515" s="1072"/>
      <c r="AK515" s="1072"/>
      <c r="AL515" s="1072"/>
      <c r="AM515" s="1072"/>
      <c r="AN515" s="1072"/>
      <c r="AO515" s="1072"/>
      <c r="AP515" s="1072"/>
      <c r="AQ515" s="1072"/>
      <c r="AR515" s="1072"/>
      <c r="AS515" s="1072"/>
      <c r="AT515" s="1072"/>
      <c r="AU515" s="1072"/>
      <c r="AV515" s="1072"/>
      <c r="AW515" s="1072"/>
      <c r="AX515" s="1072"/>
      <c r="AY515" s="1072"/>
      <c r="AZ515" s="1072"/>
      <c r="BA515" s="1072"/>
      <c r="BB515" s="1072"/>
      <c r="BC515" s="1072"/>
      <c r="BD515" s="1072"/>
      <c r="BE515" s="1072"/>
      <c r="BF515" s="1072"/>
      <c r="BG515" s="1072"/>
      <c r="BH515" s="1072"/>
      <c r="BI515" s="1072"/>
      <c r="BJ515" s="1072"/>
      <c r="BK515" s="1072"/>
      <c r="BL515" s="1072"/>
      <c r="BM515" s="1072"/>
      <c r="BN515" s="1072"/>
      <c r="BO515" s="1072"/>
      <c r="BP515" s="1072"/>
      <c r="BQ515" s="1072"/>
      <c r="BR515" s="1072"/>
      <c r="BS515" s="1072"/>
      <c r="BT515" s="1072"/>
      <c r="BU515" s="1072"/>
      <c r="BV515" s="1072"/>
      <c r="BW515" s="1072"/>
      <c r="BX515" s="1072"/>
      <c r="BY515" s="1072"/>
      <c r="BZ515" s="1072"/>
      <c r="CA515" s="1072"/>
      <c r="CB515" s="1072"/>
      <c r="CC515" s="1072"/>
      <c r="CD515" s="1072"/>
      <c r="CE515" s="1072"/>
      <c r="CF515" s="1072"/>
      <c r="CG515" s="1072"/>
      <c r="CH515" s="1072"/>
      <c r="CI515" s="1072"/>
      <c r="CJ515" s="1072"/>
      <c r="CK515" s="1072"/>
      <c r="CL515" s="1072"/>
      <c r="CM515" s="1072"/>
      <c r="CN515" s="1072"/>
      <c r="CO515" s="1072"/>
      <c r="CP515" s="1072"/>
      <c r="CQ515" s="1072"/>
      <c r="CR515" s="1072"/>
      <c r="CS515" s="1072"/>
      <c r="CT515" s="1072"/>
      <c r="CU515" s="1072"/>
      <c r="CV515" s="1072"/>
      <c r="CW515" s="1072"/>
      <c r="CX515" s="1072"/>
      <c r="CY515" s="1072"/>
      <c r="CZ515" s="1072"/>
      <c r="DA515" s="1072"/>
      <c r="DB515" s="1072"/>
      <c r="DC515" s="1072"/>
      <c r="DD515" s="1072"/>
      <c r="DE515" s="1072"/>
      <c r="DF515" s="1072"/>
      <c r="DG515" s="1072"/>
      <c r="DH515" s="1072"/>
      <c r="DI515" s="1072"/>
    </row>
    <row r="516" spans="1:113">
      <c r="A516" s="1919"/>
      <c r="B516" s="355"/>
      <c r="C516" s="1246"/>
      <c r="D516" s="361"/>
      <c r="E516" s="1178"/>
      <c r="F516" s="1991"/>
      <c r="G516" s="1236"/>
      <c r="H516" s="1072"/>
      <c r="I516" s="1072"/>
      <c r="J516" s="1072"/>
      <c r="K516" s="1072"/>
      <c r="L516" s="1072"/>
      <c r="M516" s="1072"/>
      <c r="N516" s="1072"/>
      <c r="O516" s="1072"/>
      <c r="P516" s="1072"/>
      <c r="Q516" s="1072"/>
      <c r="R516" s="1072"/>
      <c r="S516" s="1072"/>
      <c r="T516" s="1072"/>
      <c r="U516" s="1072"/>
      <c r="V516" s="1072"/>
      <c r="W516" s="1072"/>
      <c r="X516" s="1072"/>
      <c r="Y516" s="1072"/>
      <c r="Z516" s="1072"/>
      <c r="AA516" s="1072"/>
      <c r="AB516" s="1072"/>
      <c r="AC516" s="1072"/>
      <c r="AD516" s="1072"/>
      <c r="AE516" s="1072"/>
      <c r="AF516" s="1072"/>
      <c r="AG516" s="1072"/>
      <c r="AH516" s="1072"/>
      <c r="AI516" s="1072"/>
      <c r="AJ516" s="1072"/>
      <c r="AK516" s="1072"/>
      <c r="AL516" s="1072"/>
      <c r="AM516" s="1072"/>
      <c r="AN516" s="1072"/>
      <c r="AO516" s="1072"/>
      <c r="AP516" s="1072"/>
      <c r="AQ516" s="1072"/>
      <c r="AR516" s="1072"/>
      <c r="AS516" s="1072"/>
      <c r="AT516" s="1072"/>
      <c r="AU516" s="1072"/>
      <c r="AV516" s="1072"/>
      <c r="AW516" s="1072"/>
      <c r="AX516" s="1072"/>
      <c r="AY516" s="1072"/>
      <c r="AZ516" s="1072"/>
      <c r="BA516" s="1072"/>
      <c r="BB516" s="1072"/>
      <c r="BC516" s="1072"/>
      <c r="BD516" s="1072"/>
      <c r="BE516" s="1072"/>
      <c r="BF516" s="1072"/>
      <c r="BG516" s="1072"/>
      <c r="BH516" s="1072"/>
      <c r="BI516" s="1072"/>
      <c r="BJ516" s="1072"/>
      <c r="BK516" s="1072"/>
      <c r="BL516" s="1072"/>
      <c r="BM516" s="1072"/>
      <c r="BN516" s="1072"/>
      <c r="BO516" s="1072"/>
      <c r="BP516" s="1072"/>
      <c r="BQ516" s="1072"/>
      <c r="BR516" s="1072"/>
      <c r="BS516" s="1072"/>
      <c r="BT516" s="1072"/>
      <c r="BU516" s="1072"/>
      <c r="BV516" s="1072"/>
      <c r="BW516" s="1072"/>
      <c r="BX516" s="1072"/>
      <c r="BY516" s="1072"/>
      <c r="BZ516" s="1072"/>
      <c r="CA516" s="1072"/>
      <c r="CB516" s="1072"/>
      <c r="CC516" s="1072"/>
      <c r="CD516" s="1072"/>
      <c r="CE516" s="1072"/>
      <c r="CF516" s="1072"/>
      <c r="CG516" s="1072"/>
      <c r="CH516" s="1072"/>
      <c r="CI516" s="1072"/>
      <c r="CJ516" s="1072"/>
      <c r="CK516" s="1072"/>
      <c r="CL516" s="1072"/>
      <c r="CM516" s="1072"/>
      <c r="CN516" s="1072"/>
      <c r="CO516" s="1072"/>
      <c r="CP516" s="1072"/>
      <c r="CQ516" s="1072"/>
      <c r="CR516" s="1072"/>
      <c r="CS516" s="1072"/>
      <c r="CT516" s="1072"/>
      <c r="CU516" s="1072"/>
      <c r="CV516" s="1072"/>
      <c r="CW516" s="1072"/>
      <c r="CX516" s="1072"/>
      <c r="CY516" s="1072"/>
      <c r="CZ516" s="1072"/>
      <c r="DA516" s="1072"/>
      <c r="DB516" s="1072"/>
      <c r="DC516" s="1072"/>
      <c r="DD516" s="1072"/>
      <c r="DE516" s="1072"/>
      <c r="DF516" s="1072"/>
      <c r="DG516" s="1072"/>
      <c r="DH516" s="1072"/>
      <c r="DI516" s="1072"/>
    </row>
    <row r="517" spans="1:113">
      <c r="A517" s="1919"/>
      <c r="B517" s="355"/>
      <c r="C517" s="1246"/>
      <c r="D517" s="1246"/>
      <c r="E517" s="1178"/>
      <c r="F517" s="1991"/>
      <c r="G517" s="1236"/>
      <c r="H517" s="1072"/>
      <c r="I517" s="1072"/>
      <c r="J517" s="1072"/>
      <c r="K517" s="1072"/>
      <c r="L517" s="1072"/>
      <c r="M517" s="1072"/>
      <c r="N517" s="1072"/>
      <c r="O517" s="1072"/>
      <c r="P517" s="1072"/>
      <c r="Q517" s="1072"/>
      <c r="R517" s="1072"/>
      <c r="S517" s="1072"/>
      <c r="T517" s="1072"/>
      <c r="U517" s="1072"/>
      <c r="V517" s="1072"/>
      <c r="W517" s="1072"/>
      <c r="X517" s="1072"/>
      <c r="Y517" s="1072"/>
      <c r="Z517" s="1072"/>
      <c r="AA517" s="1072"/>
      <c r="AB517" s="1072"/>
      <c r="AC517" s="1072"/>
      <c r="AD517" s="1072"/>
      <c r="AE517" s="1072"/>
      <c r="AF517" s="1072"/>
      <c r="AG517" s="1072"/>
      <c r="AH517" s="1072"/>
      <c r="AI517" s="1072"/>
      <c r="AJ517" s="1072"/>
      <c r="AK517" s="1072"/>
      <c r="AL517" s="1072"/>
      <c r="AM517" s="1072"/>
      <c r="AN517" s="1072"/>
      <c r="AO517" s="1072"/>
      <c r="AP517" s="1072"/>
      <c r="AQ517" s="1072"/>
      <c r="AR517" s="1072"/>
      <c r="AS517" s="1072"/>
      <c r="AT517" s="1072"/>
      <c r="AU517" s="1072"/>
      <c r="AV517" s="1072"/>
      <c r="AW517" s="1072"/>
      <c r="AX517" s="1072"/>
      <c r="AY517" s="1072"/>
      <c r="AZ517" s="1072"/>
      <c r="BA517" s="1072"/>
      <c r="BB517" s="1072"/>
      <c r="BC517" s="1072"/>
      <c r="BD517" s="1072"/>
      <c r="BE517" s="1072"/>
      <c r="BF517" s="1072"/>
      <c r="BG517" s="1072"/>
      <c r="BH517" s="1072"/>
      <c r="BI517" s="1072"/>
      <c r="BJ517" s="1072"/>
      <c r="BK517" s="1072"/>
      <c r="BL517" s="1072"/>
      <c r="BM517" s="1072"/>
      <c r="BN517" s="1072"/>
      <c r="BO517" s="1072"/>
      <c r="BP517" s="1072"/>
      <c r="BQ517" s="1072"/>
      <c r="BR517" s="1072"/>
      <c r="BS517" s="1072"/>
      <c r="BT517" s="1072"/>
      <c r="BU517" s="1072"/>
      <c r="BV517" s="1072"/>
      <c r="BW517" s="1072"/>
      <c r="BX517" s="1072"/>
      <c r="BY517" s="1072"/>
      <c r="BZ517" s="1072"/>
      <c r="CA517" s="1072"/>
      <c r="CB517" s="1072"/>
      <c r="CC517" s="1072"/>
      <c r="CD517" s="1072"/>
      <c r="CE517" s="1072"/>
      <c r="CF517" s="1072"/>
      <c r="CG517" s="1072"/>
      <c r="CH517" s="1072"/>
      <c r="CI517" s="1072"/>
      <c r="CJ517" s="1072"/>
      <c r="CK517" s="1072"/>
      <c r="CL517" s="1072"/>
      <c r="CM517" s="1072"/>
      <c r="CN517" s="1072"/>
      <c r="CO517" s="1072"/>
      <c r="CP517" s="1072"/>
      <c r="CQ517" s="1072"/>
      <c r="CR517" s="1072"/>
      <c r="CS517" s="1072"/>
      <c r="CT517" s="1072"/>
      <c r="CU517" s="1072"/>
      <c r="CV517" s="1072"/>
      <c r="CW517" s="1072"/>
      <c r="CX517" s="1072"/>
      <c r="CY517" s="1072"/>
      <c r="CZ517" s="1072"/>
      <c r="DA517" s="1072"/>
      <c r="DB517" s="1072"/>
      <c r="DC517" s="1072"/>
      <c r="DD517" s="1072"/>
      <c r="DE517" s="1072"/>
      <c r="DF517" s="1072"/>
      <c r="DG517" s="1072"/>
      <c r="DH517" s="1072"/>
      <c r="DI517" s="1072"/>
    </row>
    <row r="518" spans="1:113">
      <c r="A518" s="1919"/>
      <c r="B518" s="1225"/>
      <c r="C518" s="1246"/>
      <c r="D518" s="1246"/>
      <c r="E518" s="1178"/>
      <c r="F518" s="1991"/>
      <c r="G518" s="1236"/>
      <c r="H518" s="1072"/>
      <c r="I518" s="1072"/>
      <c r="J518" s="1072"/>
      <c r="K518" s="1072"/>
      <c r="L518" s="1072"/>
      <c r="M518" s="1072"/>
      <c r="N518" s="1072"/>
      <c r="O518" s="1072"/>
      <c r="P518" s="1072"/>
      <c r="Q518" s="1072"/>
      <c r="R518" s="1072"/>
      <c r="S518" s="1072"/>
      <c r="T518" s="1072"/>
      <c r="U518" s="1072"/>
      <c r="V518" s="1072"/>
      <c r="W518" s="1072"/>
      <c r="X518" s="1072"/>
      <c r="Y518" s="1072"/>
      <c r="Z518" s="1072"/>
      <c r="AA518" s="1072"/>
      <c r="AB518" s="1072"/>
      <c r="AC518" s="1072"/>
      <c r="AD518" s="1072"/>
      <c r="AE518" s="1072"/>
      <c r="AF518" s="1072"/>
      <c r="AG518" s="1072"/>
      <c r="AH518" s="1072"/>
      <c r="AI518" s="1072"/>
      <c r="AJ518" s="1072"/>
      <c r="AK518" s="1072"/>
      <c r="AL518" s="1072"/>
      <c r="AM518" s="1072"/>
      <c r="AN518" s="1072"/>
      <c r="AO518" s="1072"/>
      <c r="AP518" s="1072"/>
      <c r="AQ518" s="1072"/>
      <c r="AR518" s="1072"/>
      <c r="AS518" s="1072"/>
      <c r="AT518" s="1072"/>
      <c r="AU518" s="1072"/>
      <c r="AV518" s="1072"/>
      <c r="AW518" s="1072"/>
      <c r="AX518" s="1072"/>
      <c r="AY518" s="1072"/>
      <c r="AZ518" s="1072"/>
      <c r="BA518" s="1072"/>
      <c r="BB518" s="1072"/>
      <c r="BC518" s="1072"/>
      <c r="BD518" s="1072"/>
      <c r="BE518" s="1072"/>
      <c r="BF518" s="1072"/>
      <c r="BG518" s="1072"/>
      <c r="BH518" s="1072"/>
      <c r="BI518" s="1072"/>
      <c r="BJ518" s="1072"/>
      <c r="BK518" s="1072"/>
      <c r="BL518" s="1072"/>
      <c r="BM518" s="1072"/>
      <c r="BN518" s="1072"/>
      <c r="BO518" s="1072"/>
      <c r="BP518" s="1072"/>
      <c r="BQ518" s="1072"/>
      <c r="BR518" s="1072"/>
      <c r="BS518" s="1072"/>
      <c r="BT518" s="1072"/>
      <c r="BU518" s="1072"/>
      <c r="BV518" s="1072"/>
      <c r="BW518" s="1072"/>
      <c r="BX518" s="1072"/>
      <c r="BY518" s="1072"/>
      <c r="BZ518" s="1072"/>
      <c r="CA518" s="1072"/>
      <c r="CB518" s="1072"/>
      <c r="CC518" s="1072"/>
      <c r="CD518" s="1072"/>
      <c r="CE518" s="1072"/>
      <c r="CF518" s="1072"/>
      <c r="CG518" s="1072"/>
      <c r="CH518" s="1072"/>
      <c r="CI518" s="1072"/>
      <c r="CJ518" s="1072"/>
      <c r="CK518" s="1072"/>
      <c r="CL518" s="1072"/>
      <c r="CM518" s="1072"/>
      <c r="CN518" s="1072"/>
      <c r="CO518" s="1072"/>
      <c r="CP518" s="1072"/>
      <c r="CQ518" s="1072"/>
      <c r="CR518" s="1072"/>
      <c r="CS518" s="1072"/>
      <c r="CT518" s="1072"/>
      <c r="CU518" s="1072"/>
      <c r="CV518" s="1072"/>
      <c r="CW518" s="1072"/>
      <c r="CX518" s="1072"/>
      <c r="CY518" s="1072"/>
      <c r="CZ518" s="1072"/>
      <c r="DA518" s="1072"/>
      <c r="DB518" s="1072"/>
      <c r="DC518" s="1072"/>
      <c r="DD518" s="1072"/>
      <c r="DE518" s="1072"/>
      <c r="DF518" s="1072"/>
      <c r="DG518" s="1072"/>
      <c r="DH518" s="1072"/>
      <c r="DI518" s="1072"/>
    </row>
    <row r="519" spans="1:113">
      <c r="A519" s="1919"/>
      <c r="B519" s="1225"/>
      <c r="C519" s="1246"/>
      <c r="D519" s="1246"/>
      <c r="E519" s="1178"/>
      <c r="F519" s="1991"/>
      <c r="G519" s="1236"/>
      <c r="H519" s="1072"/>
      <c r="I519" s="1072"/>
      <c r="J519" s="1072"/>
      <c r="K519" s="1072"/>
      <c r="L519" s="1072"/>
      <c r="M519" s="1072"/>
      <c r="N519" s="1072"/>
      <c r="O519" s="1072"/>
      <c r="P519" s="1072"/>
      <c r="Q519" s="1072"/>
      <c r="R519" s="1072"/>
      <c r="S519" s="1072"/>
      <c r="T519" s="1072"/>
      <c r="U519" s="1072"/>
      <c r="V519" s="1072"/>
      <c r="W519" s="1072"/>
      <c r="X519" s="1072"/>
      <c r="Y519" s="1072"/>
      <c r="Z519" s="1072"/>
      <c r="AA519" s="1072"/>
      <c r="AB519" s="1072"/>
      <c r="AC519" s="1072"/>
      <c r="AD519" s="1072"/>
      <c r="AE519" s="1072"/>
      <c r="AF519" s="1072"/>
      <c r="AG519" s="1072"/>
      <c r="AH519" s="1072"/>
      <c r="AI519" s="1072"/>
      <c r="AJ519" s="1072"/>
      <c r="AK519" s="1072"/>
      <c r="AL519" s="1072"/>
      <c r="AM519" s="1072"/>
      <c r="AN519" s="1072"/>
      <c r="AO519" s="1072"/>
      <c r="AP519" s="1072"/>
      <c r="AQ519" s="1072"/>
      <c r="AR519" s="1072"/>
      <c r="AS519" s="1072"/>
      <c r="AT519" s="1072"/>
      <c r="AU519" s="1072"/>
      <c r="AV519" s="1072"/>
      <c r="AW519" s="1072"/>
      <c r="AX519" s="1072"/>
      <c r="AY519" s="1072"/>
      <c r="AZ519" s="1072"/>
      <c r="BA519" s="1072"/>
      <c r="BB519" s="1072"/>
      <c r="BC519" s="1072"/>
      <c r="BD519" s="1072"/>
      <c r="BE519" s="1072"/>
      <c r="BF519" s="1072"/>
      <c r="BG519" s="1072"/>
      <c r="BH519" s="1072"/>
      <c r="BI519" s="1072"/>
      <c r="BJ519" s="1072"/>
      <c r="BK519" s="1072"/>
      <c r="BL519" s="1072"/>
      <c r="BM519" s="1072"/>
      <c r="BN519" s="1072"/>
      <c r="BO519" s="1072"/>
      <c r="BP519" s="1072"/>
      <c r="BQ519" s="1072"/>
      <c r="BR519" s="1072"/>
      <c r="BS519" s="1072"/>
      <c r="BT519" s="1072"/>
      <c r="BU519" s="1072"/>
      <c r="BV519" s="1072"/>
      <c r="BW519" s="1072"/>
      <c r="BX519" s="1072"/>
      <c r="BY519" s="1072"/>
      <c r="BZ519" s="1072"/>
      <c r="CA519" s="1072"/>
      <c r="CB519" s="1072"/>
      <c r="CC519" s="1072"/>
      <c r="CD519" s="1072"/>
      <c r="CE519" s="1072"/>
      <c r="CF519" s="1072"/>
      <c r="CG519" s="1072"/>
      <c r="CH519" s="1072"/>
      <c r="CI519" s="1072"/>
      <c r="CJ519" s="1072"/>
      <c r="CK519" s="1072"/>
      <c r="CL519" s="1072"/>
      <c r="CM519" s="1072"/>
      <c r="CN519" s="1072"/>
      <c r="CO519" s="1072"/>
      <c r="CP519" s="1072"/>
      <c r="CQ519" s="1072"/>
      <c r="CR519" s="1072"/>
      <c r="CS519" s="1072"/>
      <c r="CT519" s="1072"/>
      <c r="CU519" s="1072"/>
      <c r="CV519" s="1072"/>
      <c r="CW519" s="1072"/>
      <c r="CX519" s="1072"/>
      <c r="CY519" s="1072"/>
      <c r="CZ519" s="1072"/>
      <c r="DA519" s="1072"/>
      <c r="DB519" s="1072"/>
      <c r="DC519" s="1072"/>
      <c r="DD519" s="1072"/>
      <c r="DE519" s="1072"/>
      <c r="DF519" s="1072"/>
      <c r="DG519" s="1072"/>
      <c r="DH519" s="1072"/>
      <c r="DI519" s="1072"/>
    </row>
    <row r="520" spans="1:113">
      <c r="A520" s="1919"/>
      <c r="B520" s="355"/>
      <c r="C520" s="1246"/>
      <c r="D520" s="1246"/>
      <c r="E520" s="1178"/>
      <c r="F520" s="1991"/>
      <c r="G520" s="1236"/>
      <c r="H520" s="1072"/>
      <c r="I520" s="1072"/>
      <c r="J520" s="1072"/>
      <c r="K520" s="1072"/>
      <c r="L520" s="1072"/>
      <c r="M520" s="1072"/>
      <c r="N520" s="1072"/>
      <c r="O520" s="1072"/>
      <c r="P520" s="1072"/>
      <c r="Q520" s="1072"/>
      <c r="R520" s="1072"/>
      <c r="S520" s="1072"/>
      <c r="T520" s="1072"/>
      <c r="U520" s="1072"/>
      <c r="V520" s="1072"/>
      <c r="W520" s="1072"/>
      <c r="X520" s="1072"/>
      <c r="Y520" s="1072"/>
      <c r="Z520" s="1072"/>
      <c r="AA520" s="1072"/>
      <c r="AB520" s="1072"/>
      <c r="AC520" s="1072"/>
      <c r="AD520" s="1072"/>
      <c r="AE520" s="1072"/>
      <c r="AF520" s="1072"/>
      <c r="AG520" s="1072"/>
      <c r="AH520" s="1072"/>
      <c r="AI520" s="1072"/>
      <c r="AJ520" s="1072"/>
      <c r="AK520" s="1072"/>
      <c r="AL520" s="1072"/>
      <c r="AM520" s="1072"/>
      <c r="AN520" s="1072"/>
      <c r="AO520" s="1072"/>
      <c r="AP520" s="1072"/>
      <c r="AQ520" s="1072"/>
      <c r="AR520" s="1072"/>
      <c r="AS520" s="1072"/>
      <c r="AT520" s="1072"/>
      <c r="AU520" s="1072"/>
      <c r="AV520" s="1072"/>
      <c r="AW520" s="1072"/>
      <c r="AX520" s="1072"/>
      <c r="AY520" s="1072"/>
      <c r="AZ520" s="1072"/>
      <c r="BA520" s="1072"/>
      <c r="BB520" s="1072"/>
      <c r="BC520" s="1072"/>
      <c r="BD520" s="1072"/>
      <c r="BE520" s="1072"/>
      <c r="BF520" s="1072"/>
      <c r="BG520" s="1072"/>
      <c r="BH520" s="1072"/>
      <c r="BI520" s="1072"/>
      <c r="BJ520" s="1072"/>
      <c r="BK520" s="1072"/>
      <c r="BL520" s="1072"/>
      <c r="BM520" s="1072"/>
      <c r="BN520" s="1072"/>
      <c r="BO520" s="1072"/>
      <c r="BP520" s="1072"/>
      <c r="BQ520" s="1072"/>
      <c r="BR520" s="1072"/>
      <c r="BS520" s="1072"/>
      <c r="BT520" s="1072"/>
      <c r="BU520" s="1072"/>
      <c r="BV520" s="1072"/>
      <c r="BW520" s="1072"/>
      <c r="BX520" s="1072"/>
      <c r="BY520" s="1072"/>
      <c r="BZ520" s="1072"/>
      <c r="CA520" s="1072"/>
      <c r="CB520" s="1072"/>
      <c r="CC520" s="1072"/>
      <c r="CD520" s="1072"/>
      <c r="CE520" s="1072"/>
      <c r="CF520" s="1072"/>
      <c r="CG520" s="1072"/>
      <c r="CH520" s="1072"/>
      <c r="CI520" s="1072"/>
      <c r="CJ520" s="1072"/>
      <c r="CK520" s="1072"/>
      <c r="CL520" s="1072"/>
      <c r="CM520" s="1072"/>
      <c r="CN520" s="1072"/>
      <c r="CO520" s="1072"/>
      <c r="CP520" s="1072"/>
      <c r="CQ520" s="1072"/>
      <c r="CR520" s="1072"/>
      <c r="CS520" s="1072"/>
      <c r="CT520" s="1072"/>
      <c r="CU520" s="1072"/>
      <c r="CV520" s="1072"/>
      <c r="CW520" s="1072"/>
      <c r="CX520" s="1072"/>
      <c r="CY520" s="1072"/>
      <c r="CZ520" s="1072"/>
      <c r="DA520" s="1072"/>
      <c r="DB520" s="1072"/>
      <c r="DC520" s="1072"/>
      <c r="DD520" s="1072"/>
      <c r="DE520" s="1072"/>
      <c r="DF520" s="1072"/>
      <c r="DG520" s="1072"/>
      <c r="DH520" s="1072"/>
      <c r="DI520" s="1072"/>
    </row>
    <row r="521" spans="1:113">
      <c r="A521" s="1919"/>
      <c r="B521" s="355"/>
      <c r="C521" s="1246"/>
      <c r="D521" s="1246"/>
      <c r="E521" s="1178"/>
      <c r="F521" s="1991"/>
      <c r="G521" s="1236"/>
      <c r="H521" s="1072"/>
      <c r="I521" s="1072"/>
      <c r="J521" s="1072"/>
      <c r="K521" s="1072"/>
      <c r="L521" s="1072"/>
      <c r="M521" s="1072"/>
      <c r="N521" s="1072"/>
      <c r="O521" s="1072"/>
      <c r="P521" s="1072"/>
      <c r="Q521" s="1072"/>
      <c r="R521" s="1072"/>
      <c r="S521" s="1072"/>
      <c r="T521" s="1072"/>
      <c r="U521" s="1072"/>
      <c r="V521" s="1072"/>
      <c r="W521" s="1072"/>
      <c r="X521" s="1072"/>
      <c r="Y521" s="1072"/>
      <c r="Z521" s="1072"/>
      <c r="AA521" s="1072"/>
      <c r="AB521" s="1072"/>
      <c r="AC521" s="1072"/>
      <c r="AD521" s="1072"/>
      <c r="AE521" s="1072"/>
      <c r="AF521" s="1072"/>
      <c r="AG521" s="1072"/>
      <c r="AH521" s="1072"/>
      <c r="AI521" s="1072"/>
      <c r="AJ521" s="1072"/>
      <c r="AK521" s="1072"/>
      <c r="AL521" s="1072"/>
      <c r="AM521" s="1072"/>
      <c r="AN521" s="1072"/>
      <c r="AO521" s="1072"/>
      <c r="AP521" s="1072"/>
      <c r="AQ521" s="1072"/>
      <c r="AR521" s="1072"/>
      <c r="AS521" s="1072"/>
      <c r="AT521" s="1072"/>
      <c r="AU521" s="1072"/>
      <c r="AV521" s="1072"/>
      <c r="AW521" s="1072"/>
      <c r="AX521" s="1072"/>
      <c r="AY521" s="1072"/>
      <c r="AZ521" s="1072"/>
      <c r="BA521" s="1072"/>
      <c r="BB521" s="1072"/>
      <c r="BC521" s="1072"/>
      <c r="BD521" s="1072"/>
      <c r="BE521" s="1072"/>
      <c r="BF521" s="1072"/>
      <c r="BG521" s="1072"/>
      <c r="BH521" s="1072"/>
      <c r="BI521" s="1072"/>
      <c r="BJ521" s="1072"/>
      <c r="BK521" s="1072"/>
      <c r="BL521" s="1072"/>
      <c r="BM521" s="1072"/>
      <c r="BN521" s="1072"/>
      <c r="BO521" s="1072"/>
      <c r="BP521" s="1072"/>
      <c r="BQ521" s="1072"/>
      <c r="BR521" s="1072"/>
      <c r="BS521" s="1072"/>
      <c r="BT521" s="1072"/>
      <c r="BU521" s="1072"/>
      <c r="BV521" s="1072"/>
      <c r="BW521" s="1072"/>
      <c r="BX521" s="1072"/>
      <c r="BY521" s="1072"/>
      <c r="BZ521" s="1072"/>
      <c r="CA521" s="1072"/>
      <c r="CB521" s="1072"/>
      <c r="CC521" s="1072"/>
      <c r="CD521" s="1072"/>
      <c r="CE521" s="1072"/>
      <c r="CF521" s="1072"/>
      <c r="CG521" s="1072"/>
      <c r="CH521" s="1072"/>
      <c r="CI521" s="1072"/>
      <c r="CJ521" s="1072"/>
      <c r="CK521" s="1072"/>
      <c r="CL521" s="1072"/>
      <c r="CM521" s="1072"/>
      <c r="CN521" s="1072"/>
      <c r="CO521" s="1072"/>
      <c r="CP521" s="1072"/>
      <c r="CQ521" s="1072"/>
      <c r="CR521" s="1072"/>
      <c r="CS521" s="1072"/>
      <c r="CT521" s="1072"/>
      <c r="CU521" s="1072"/>
      <c r="CV521" s="1072"/>
      <c r="CW521" s="1072"/>
      <c r="CX521" s="1072"/>
      <c r="CY521" s="1072"/>
      <c r="CZ521" s="1072"/>
      <c r="DA521" s="1072"/>
      <c r="DB521" s="1072"/>
      <c r="DC521" s="1072"/>
      <c r="DD521" s="1072"/>
      <c r="DE521" s="1072"/>
      <c r="DF521" s="1072"/>
      <c r="DG521" s="1072"/>
      <c r="DH521" s="1072"/>
      <c r="DI521" s="1072"/>
    </row>
    <row r="522" spans="1:113" s="1075" customFormat="1">
      <c r="A522" s="1919"/>
      <c r="B522" s="355"/>
      <c r="C522" s="1246"/>
      <c r="D522" s="1246"/>
      <c r="E522" s="1178"/>
      <c r="F522" s="1991"/>
      <c r="G522" s="1236"/>
      <c r="H522" s="1074"/>
      <c r="I522" s="1074"/>
      <c r="J522" s="1074"/>
      <c r="K522" s="1074"/>
      <c r="L522" s="1074"/>
      <c r="M522" s="1074"/>
      <c r="N522" s="1074"/>
      <c r="O522" s="1074"/>
      <c r="P522" s="1074"/>
      <c r="Q522" s="1074"/>
      <c r="R522" s="1074"/>
      <c r="S522" s="1074"/>
      <c r="T522" s="1074"/>
      <c r="U522" s="1074"/>
      <c r="V522" s="1074"/>
      <c r="W522" s="1074"/>
      <c r="X522" s="1074"/>
      <c r="Y522" s="1074"/>
      <c r="Z522" s="1074"/>
      <c r="AA522" s="1074"/>
      <c r="AB522" s="1074"/>
      <c r="AC522" s="1074"/>
      <c r="AD522" s="1074"/>
      <c r="AE522" s="1074"/>
      <c r="AF522" s="1074"/>
      <c r="AG522" s="1074"/>
      <c r="AH522" s="1074"/>
      <c r="AI522" s="1074"/>
      <c r="AJ522" s="1074"/>
      <c r="AK522" s="1074"/>
      <c r="AL522" s="1074"/>
      <c r="AM522" s="1074"/>
      <c r="AN522" s="1074"/>
      <c r="AO522" s="1074"/>
      <c r="AP522" s="1074"/>
      <c r="AQ522" s="1074"/>
      <c r="AR522" s="1074"/>
      <c r="AS522" s="1074"/>
      <c r="AT522" s="1074"/>
      <c r="AU522" s="1074"/>
      <c r="AV522" s="1074"/>
      <c r="AW522" s="1074"/>
      <c r="AX522" s="1074"/>
      <c r="AY522" s="1074"/>
      <c r="AZ522" s="1074"/>
      <c r="BA522" s="1074"/>
      <c r="BB522" s="1074"/>
      <c r="BC522" s="1074"/>
      <c r="BD522" s="1074"/>
      <c r="BE522" s="1074"/>
      <c r="BF522" s="1074"/>
      <c r="BG522" s="1074"/>
      <c r="BH522" s="1074"/>
      <c r="BI522" s="1074"/>
      <c r="BJ522" s="1074"/>
      <c r="BK522" s="1074"/>
      <c r="BL522" s="1074"/>
      <c r="BM522" s="1074"/>
      <c r="BN522" s="1074"/>
      <c r="BO522" s="1074"/>
      <c r="BP522" s="1074"/>
      <c r="BQ522" s="1074"/>
      <c r="BR522" s="1074"/>
      <c r="BS522" s="1074"/>
      <c r="BT522" s="1074"/>
      <c r="BU522" s="1074"/>
      <c r="BV522" s="1074"/>
      <c r="BW522" s="1074"/>
      <c r="BX522" s="1074"/>
      <c r="BY522" s="1074"/>
      <c r="BZ522" s="1074"/>
      <c r="CA522" s="1074"/>
      <c r="CB522" s="1074"/>
      <c r="CC522" s="1074"/>
      <c r="CD522" s="1074"/>
      <c r="CE522" s="1074"/>
      <c r="CF522" s="1074"/>
      <c r="CG522" s="1074"/>
      <c r="CH522" s="1074"/>
      <c r="CI522" s="1074"/>
      <c r="CJ522" s="1074"/>
      <c r="CK522" s="1074"/>
      <c r="CL522" s="1074"/>
      <c r="CM522" s="1074"/>
      <c r="CN522" s="1074"/>
      <c r="CO522" s="1074"/>
      <c r="CP522" s="1074"/>
      <c r="CQ522" s="1074"/>
      <c r="CR522" s="1074"/>
      <c r="CS522" s="1074"/>
      <c r="CT522" s="1074"/>
      <c r="CU522" s="1074"/>
      <c r="CV522" s="1074"/>
      <c r="CW522" s="1074"/>
      <c r="CX522" s="1074"/>
      <c r="CY522" s="1074"/>
      <c r="CZ522" s="1074"/>
      <c r="DA522" s="1074"/>
      <c r="DB522" s="1074"/>
      <c r="DC522" s="1074"/>
      <c r="DD522" s="1074"/>
      <c r="DE522" s="1074"/>
      <c r="DF522" s="1074"/>
      <c r="DG522" s="1074"/>
      <c r="DH522" s="1074"/>
      <c r="DI522" s="1074"/>
    </row>
    <row r="523" spans="1:113" s="1075" customFormat="1">
      <c r="A523" s="1920"/>
      <c r="B523" s="1225"/>
      <c r="C523" s="361"/>
      <c r="D523" s="361"/>
      <c r="E523" s="1178"/>
      <c r="F523" s="1991"/>
      <c r="G523" s="1236"/>
      <c r="H523" s="1074"/>
      <c r="I523" s="1074"/>
      <c r="J523" s="1074"/>
      <c r="K523" s="1074"/>
      <c r="L523" s="1074"/>
      <c r="M523" s="1074"/>
      <c r="N523" s="1074"/>
      <c r="O523" s="1074"/>
      <c r="P523" s="1074"/>
      <c r="Q523" s="1074"/>
      <c r="R523" s="1074"/>
      <c r="S523" s="1074"/>
      <c r="T523" s="1074"/>
      <c r="U523" s="1074"/>
      <c r="V523" s="1074"/>
      <c r="W523" s="1074"/>
      <c r="X523" s="1074"/>
      <c r="Y523" s="1074"/>
      <c r="Z523" s="1074"/>
      <c r="AA523" s="1074"/>
      <c r="AB523" s="1074"/>
      <c r="AC523" s="1074"/>
      <c r="AD523" s="1074"/>
      <c r="AE523" s="1074"/>
      <c r="AF523" s="1074"/>
      <c r="AG523" s="1074"/>
      <c r="AH523" s="1074"/>
      <c r="AI523" s="1074"/>
      <c r="AJ523" s="1074"/>
      <c r="AK523" s="1074"/>
      <c r="AL523" s="1074"/>
      <c r="AM523" s="1074"/>
      <c r="AN523" s="1074"/>
      <c r="AO523" s="1074"/>
      <c r="AP523" s="1074"/>
      <c r="AQ523" s="1074"/>
      <c r="AR523" s="1074"/>
      <c r="AS523" s="1074"/>
      <c r="AT523" s="1074"/>
      <c r="AU523" s="1074"/>
      <c r="AV523" s="1074"/>
      <c r="AW523" s="1074"/>
      <c r="AX523" s="1074"/>
      <c r="AY523" s="1074"/>
      <c r="AZ523" s="1074"/>
      <c r="BA523" s="1074"/>
      <c r="BB523" s="1074"/>
      <c r="BC523" s="1074"/>
      <c r="BD523" s="1074"/>
      <c r="BE523" s="1074"/>
      <c r="BF523" s="1074"/>
      <c r="BG523" s="1074"/>
      <c r="BH523" s="1074"/>
      <c r="BI523" s="1074"/>
      <c r="BJ523" s="1074"/>
      <c r="BK523" s="1074"/>
      <c r="BL523" s="1074"/>
      <c r="BM523" s="1074"/>
      <c r="BN523" s="1074"/>
      <c r="BO523" s="1074"/>
      <c r="BP523" s="1074"/>
      <c r="BQ523" s="1074"/>
      <c r="BR523" s="1074"/>
      <c r="BS523" s="1074"/>
      <c r="BT523" s="1074"/>
      <c r="BU523" s="1074"/>
      <c r="BV523" s="1074"/>
      <c r="BW523" s="1074"/>
      <c r="BX523" s="1074"/>
      <c r="BY523" s="1074"/>
      <c r="BZ523" s="1074"/>
      <c r="CA523" s="1074"/>
      <c r="CB523" s="1074"/>
      <c r="CC523" s="1074"/>
      <c r="CD523" s="1074"/>
      <c r="CE523" s="1074"/>
      <c r="CF523" s="1074"/>
      <c r="CG523" s="1074"/>
      <c r="CH523" s="1074"/>
      <c r="CI523" s="1074"/>
      <c r="CJ523" s="1074"/>
      <c r="CK523" s="1074"/>
      <c r="CL523" s="1074"/>
      <c r="CM523" s="1074"/>
      <c r="CN523" s="1074"/>
      <c r="CO523" s="1074"/>
      <c r="CP523" s="1074"/>
      <c r="CQ523" s="1074"/>
      <c r="CR523" s="1074"/>
      <c r="CS523" s="1074"/>
      <c r="CT523" s="1074"/>
      <c r="CU523" s="1074"/>
      <c r="CV523" s="1074"/>
      <c r="CW523" s="1074"/>
      <c r="CX523" s="1074"/>
      <c r="CY523" s="1074"/>
      <c r="CZ523" s="1074"/>
      <c r="DA523" s="1074"/>
      <c r="DB523" s="1074"/>
      <c r="DC523" s="1074"/>
      <c r="DD523" s="1074"/>
      <c r="DE523" s="1074"/>
      <c r="DF523" s="1074"/>
      <c r="DG523" s="1074"/>
      <c r="DH523" s="1074"/>
      <c r="DI523" s="1074"/>
    </row>
    <row r="524" spans="1:113" s="1075" customFormat="1">
      <c r="A524" s="361"/>
      <c r="B524" s="1225"/>
      <c r="C524" s="361"/>
      <c r="D524" s="361"/>
      <c r="E524" s="1178"/>
      <c r="F524" s="1991"/>
      <c r="G524" s="1236"/>
      <c r="H524" s="1074"/>
      <c r="I524" s="1074"/>
      <c r="J524" s="1074"/>
      <c r="K524" s="1074"/>
      <c r="L524" s="1074"/>
      <c r="M524" s="1074"/>
      <c r="N524" s="1074"/>
      <c r="O524" s="1074"/>
      <c r="P524" s="1074"/>
      <c r="Q524" s="1074"/>
      <c r="R524" s="1074"/>
      <c r="S524" s="1074"/>
      <c r="T524" s="1074"/>
      <c r="U524" s="1074"/>
      <c r="V524" s="1074"/>
      <c r="W524" s="1074"/>
      <c r="X524" s="1074"/>
      <c r="Y524" s="1074"/>
      <c r="Z524" s="1074"/>
      <c r="AA524" s="1074"/>
      <c r="AB524" s="1074"/>
      <c r="AC524" s="1074"/>
      <c r="AD524" s="1074"/>
      <c r="AE524" s="1074"/>
      <c r="AF524" s="1074"/>
      <c r="AG524" s="1074"/>
      <c r="AH524" s="1074"/>
      <c r="AI524" s="1074"/>
      <c r="AJ524" s="1074"/>
      <c r="AK524" s="1074"/>
      <c r="AL524" s="1074"/>
      <c r="AM524" s="1074"/>
      <c r="AN524" s="1074"/>
      <c r="AO524" s="1074"/>
      <c r="AP524" s="1074"/>
      <c r="AQ524" s="1074"/>
      <c r="AR524" s="1074"/>
      <c r="AS524" s="1074"/>
      <c r="AT524" s="1074"/>
      <c r="AU524" s="1074"/>
      <c r="AV524" s="1074"/>
      <c r="AW524" s="1074"/>
      <c r="AX524" s="1074"/>
      <c r="AY524" s="1074"/>
      <c r="AZ524" s="1074"/>
      <c r="BA524" s="1074"/>
      <c r="BB524" s="1074"/>
      <c r="BC524" s="1074"/>
      <c r="BD524" s="1074"/>
      <c r="BE524" s="1074"/>
      <c r="BF524" s="1074"/>
      <c r="BG524" s="1074"/>
      <c r="BH524" s="1074"/>
      <c r="BI524" s="1074"/>
      <c r="BJ524" s="1074"/>
      <c r="BK524" s="1074"/>
      <c r="BL524" s="1074"/>
      <c r="BM524" s="1074"/>
      <c r="BN524" s="1074"/>
      <c r="BO524" s="1074"/>
      <c r="BP524" s="1074"/>
      <c r="BQ524" s="1074"/>
      <c r="BR524" s="1074"/>
      <c r="BS524" s="1074"/>
      <c r="BT524" s="1074"/>
      <c r="BU524" s="1074"/>
      <c r="BV524" s="1074"/>
      <c r="BW524" s="1074"/>
      <c r="BX524" s="1074"/>
      <c r="BY524" s="1074"/>
      <c r="BZ524" s="1074"/>
      <c r="CA524" s="1074"/>
      <c r="CB524" s="1074"/>
      <c r="CC524" s="1074"/>
      <c r="CD524" s="1074"/>
      <c r="CE524" s="1074"/>
      <c r="CF524" s="1074"/>
      <c r="CG524" s="1074"/>
      <c r="CH524" s="1074"/>
      <c r="CI524" s="1074"/>
      <c r="CJ524" s="1074"/>
      <c r="CK524" s="1074"/>
      <c r="CL524" s="1074"/>
      <c r="CM524" s="1074"/>
      <c r="CN524" s="1074"/>
      <c r="CO524" s="1074"/>
      <c r="CP524" s="1074"/>
      <c r="CQ524" s="1074"/>
      <c r="CR524" s="1074"/>
      <c r="CS524" s="1074"/>
      <c r="CT524" s="1074"/>
      <c r="CU524" s="1074"/>
      <c r="CV524" s="1074"/>
      <c r="CW524" s="1074"/>
      <c r="CX524" s="1074"/>
      <c r="CY524" s="1074"/>
      <c r="CZ524" s="1074"/>
      <c r="DA524" s="1074"/>
      <c r="DB524" s="1074"/>
      <c r="DC524" s="1074"/>
      <c r="DD524" s="1074"/>
      <c r="DE524" s="1074"/>
      <c r="DF524" s="1074"/>
      <c r="DG524" s="1074"/>
      <c r="DH524" s="1074"/>
      <c r="DI524" s="1074"/>
    </row>
    <row r="525" spans="1:113" s="1075" customFormat="1">
      <c r="A525" s="1917"/>
      <c r="B525" s="1248"/>
      <c r="C525" s="1249"/>
      <c r="D525" s="1249"/>
      <c r="E525" s="1178"/>
      <c r="F525" s="1991"/>
      <c r="G525" s="1236"/>
      <c r="H525" s="1074"/>
      <c r="I525" s="1074"/>
      <c r="J525" s="1074"/>
      <c r="K525" s="1074"/>
      <c r="L525" s="1074"/>
      <c r="M525" s="1074"/>
      <c r="N525" s="1074"/>
      <c r="O525" s="1074"/>
      <c r="P525" s="1074"/>
      <c r="Q525" s="1074"/>
      <c r="R525" s="1074"/>
      <c r="S525" s="1074"/>
      <c r="T525" s="1074"/>
      <c r="U525" s="1074"/>
      <c r="V525" s="1074"/>
      <c r="W525" s="1074"/>
      <c r="X525" s="1074"/>
      <c r="Y525" s="1074"/>
      <c r="Z525" s="1074"/>
      <c r="AA525" s="1074"/>
      <c r="AB525" s="1074"/>
      <c r="AC525" s="1074"/>
      <c r="AD525" s="1074"/>
      <c r="AE525" s="1074"/>
      <c r="AF525" s="1074"/>
      <c r="AG525" s="1074"/>
      <c r="AH525" s="1074"/>
      <c r="AI525" s="1074"/>
      <c r="AJ525" s="1074"/>
      <c r="AK525" s="1074"/>
      <c r="AL525" s="1074"/>
      <c r="AM525" s="1074"/>
      <c r="AN525" s="1074"/>
      <c r="AO525" s="1074"/>
      <c r="AP525" s="1074"/>
      <c r="AQ525" s="1074"/>
      <c r="AR525" s="1074"/>
      <c r="AS525" s="1074"/>
      <c r="AT525" s="1074"/>
      <c r="AU525" s="1074"/>
      <c r="AV525" s="1074"/>
      <c r="AW525" s="1074"/>
      <c r="AX525" s="1074"/>
      <c r="AY525" s="1074"/>
      <c r="AZ525" s="1074"/>
      <c r="BA525" s="1074"/>
      <c r="BB525" s="1074"/>
      <c r="BC525" s="1074"/>
      <c r="BD525" s="1074"/>
      <c r="BE525" s="1074"/>
      <c r="BF525" s="1074"/>
      <c r="BG525" s="1074"/>
      <c r="BH525" s="1074"/>
      <c r="BI525" s="1074"/>
      <c r="BJ525" s="1074"/>
      <c r="BK525" s="1074"/>
      <c r="BL525" s="1074"/>
      <c r="BM525" s="1074"/>
      <c r="BN525" s="1074"/>
      <c r="BO525" s="1074"/>
      <c r="BP525" s="1074"/>
      <c r="BQ525" s="1074"/>
      <c r="BR525" s="1074"/>
      <c r="BS525" s="1074"/>
      <c r="BT525" s="1074"/>
      <c r="BU525" s="1074"/>
      <c r="BV525" s="1074"/>
      <c r="BW525" s="1074"/>
      <c r="BX525" s="1074"/>
      <c r="BY525" s="1074"/>
      <c r="BZ525" s="1074"/>
      <c r="CA525" s="1074"/>
      <c r="CB525" s="1074"/>
      <c r="CC525" s="1074"/>
      <c r="CD525" s="1074"/>
      <c r="CE525" s="1074"/>
      <c r="CF525" s="1074"/>
      <c r="CG525" s="1074"/>
      <c r="CH525" s="1074"/>
      <c r="CI525" s="1074"/>
      <c r="CJ525" s="1074"/>
      <c r="CK525" s="1074"/>
      <c r="CL525" s="1074"/>
      <c r="CM525" s="1074"/>
      <c r="CN525" s="1074"/>
      <c r="CO525" s="1074"/>
      <c r="CP525" s="1074"/>
      <c r="CQ525" s="1074"/>
      <c r="CR525" s="1074"/>
      <c r="CS525" s="1074"/>
      <c r="CT525" s="1074"/>
      <c r="CU525" s="1074"/>
      <c r="CV525" s="1074"/>
      <c r="CW525" s="1074"/>
      <c r="CX525" s="1074"/>
      <c r="CY525" s="1074"/>
      <c r="CZ525" s="1074"/>
      <c r="DA525" s="1074"/>
      <c r="DB525" s="1074"/>
      <c r="DC525" s="1074"/>
      <c r="DD525" s="1074"/>
      <c r="DE525" s="1074"/>
      <c r="DF525" s="1074"/>
      <c r="DG525" s="1074"/>
      <c r="DH525" s="1074"/>
      <c r="DI525" s="1074"/>
    </row>
    <row r="526" spans="1:113" s="1075" customFormat="1">
      <c r="A526" s="361"/>
      <c r="B526" s="1225"/>
      <c r="C526" s="361"/>
      <c r="D526" s="361"/>
      <c r="E526" s="1178"/>
      <c r="F526" s="1991"/>
      <c r="G526" s="1236"/>
      <c r="H526" s="1074"/>
      <c r="I526" s="1074"/>
      <c r="J526" s="1074"/>
      <c r="K526" s="1074"/>
      <c r="L526" s="1074"/>
      <c r="M526" s="1074"/>
      <c r="N526" s="1074"/>
      <c r="O526" s="1074"/>
      <c r="P526" s="1074"/>
      <c r="Q526" s="1074"/>
      <c r="R526" s="1074"/>
      <c r="S526" s="1074"/>
      <c r="T526" s="1074"/>
      <c r="U526" s="1074"/>
      <c r="V526" s="1074"/>
      <c r="W526" s="1074"/>
      <c r="X526" s="1074"/>
      <c r="Y526" s="1074"/>
      <c r="Z526" s="1074"/>
      <c r="AA526" s="1074"/>
      <c r="AB526" s="1074"/>
      <c r="AC526" s="1074"/>
      <c r="AD526" s="1074"/>
      <c r="AE526" s="1074"/>
      <c r="AF526" s="1074"/>
      <c r="AG526" s="1074"/>
      <c r="AH526" s="1074"/>
      <c r="AI526" s="1074"/>
      <c r="AJ526" s="1074"/>
      <c r="AK526" s="1074"/>
      <c r="AL526" s="1074"/>
      <c r="AM526" s="1074"/>
      <c r="AN526" s="1074"/>
      <c r="AO526" s="1074"/>
      <c r="AP526" s="1074"/>
      <c r="AQ526" s="1074"/>
      <c r="AR526" s="1074"/>
      <c r="AS526" s="1074"/>
      <c r="AT526" s="1074"/>
      <c r="AU526" s="1074"/>
      <c r="AV526" s="1074"/>
      <c r="AW526" s="1074"/>
      <c r="AX526" s="1074"/>
      <c r="AY526" s="1074"/>
      <c r="AZ526" s="1074"/>
      <c r="BA526" s="1074"/>
      <c r="BB526" s="1074"/>
      <c r="BC526" s="1074"/>
      <c r="BD526" s="1074"/>
      <c r="BE526" s="1074"/>
      <c r="BF526" s="1074"/>
      <c r="BG526" s="1074"/>
      <c r="BH526" s="1074"/>
      <c r="BI526" s="1074"/>
      <c r="BJ526" s="1074"/>
      <c r="BK526" s="1074"/>
      <c r="BL526" s="1074"/>
      <c r="BM526" s="1074"/>
      <c r="BN526" s="1074"/>
      <c r="BO526" s="1074"/>
      <c r="BP526" s="1074"/>
      <c r="BQ526" s="1074"/>
      <c r="BR526" s="1074"/>
      <c r="BS526" s="1074"/>
      <c r="BT526" s="1074"/>
      <c r="BU526" s="1074"/>
      <c r="BV526" s="1074"/>
      <c r="BW526" s="1074"/>
      <c r="BX526" s="1074"/>
      <c r="BY526" s="1074"/>
      <c r="BZ526" s="1074"/>
      <c r="CA526" s="1074"/>
      <c r="CB526" s="1074"/>
      <c r="CC526" s="1074"/>
      <c r="CD526" s="1074"/>
      <c r="CE526" s="1074"/>
      <c r="CF526" s="1074"/>
      <c r="CG526" s="1074"/>
      <c r="CH526" s="1074"/>
      <c r="CI526" s="1074"/>
      <c r="CJ526" s="1074"/>
      <c r="CK526" s="1074"/>
      <c r="CL526" s="1074"/>
      <c r="CM526" s="1074"/>
      <c r="CN526" s="1074"/>
      <c r="CO526" s="1074"/>
      <c r="CP526" s="1074"/>
      <c r="CQ526" s="1074"/>
      <c r="CR526" s="1074"/>
      <c r="CS526" s="1074"/>
      <c r="CT526" s="1074"/>
      <c r="CU526" s="1074"/>
      <c r="CV526" s="1074"/>
      <c r="CW526" s="1074"/>
      <c r="CX526" s="1074"/>
      <c r="CY526" s="1074"/>
      <c r="CZ526" s="1074"/>
      <c r="DA526" s="1074"/>
      <c r="DB526" s="1074"/>
      <c r="DC526" s="1074"/>
      <c r="DD526" s="1074"/>
      <c r="DE526" s="1074"/>
      <c r="DF526" s="1074"/>
      <c r="DG526" s="1074"/>
      <c r="DH526" s="1074"/>
      <c r="DI526" s="1074"/>
    </row>
    <row r="527" spans="1:113" s="1075" customFormat="1">
      <c r="A527" s="1919"/>
      <c r="B527" s="355"/>
      <c r="C527" s="1246"/>
      <c r="D527" s="361"/>
      <c r="E527" s="1178"/>
      <c r="F527" s="1991"/>
      <c r="G527" s="1236"/>
      <c r="H527" s="1074"/>
      <c r="I527" s="1074"/>
      <c r="J527" s="1074"/>
      <c r="K527" s="1074"/>
      <c r="L527" s="1074"/>
      <c r="M527" s="1074"/>
      <c r="N527" s="1074"/>
      <c r="O527" s="1074"/>
      <c r="P527" s="1074"/>
      <c r="Q527" s="1074"/>
      <c r="R527" s="1074"/>
      <c r="S527" s="1074"/>
      <c r="T527" s="1074"/>
      <c r="U527" s="1074"/>
      <c r="V527" s="1074"/>
      <c r="W527" s="1074"/>
      <c r="X527" s="1074"/>
      <c r="Y527" s="1074"/>
      <c r="Z527" s="1074"/>
      <c r="AA527" s="1074"/>
      <c r="AB527" s="1074"/>
      <c r="AC527" s="1074"/>
      <c r="AD527" s="1074"/>
      <c r="AE527" s="1074"/>
      <c r="AF527" s="1074"/>
      <c r="AG527" s="1074"/>
      <c r="AH527" s="1074"/>
      <c r="AI527" s="1074"/>
      <c r="AJ527" s="1074"/>
      <c r="AK527" s="1074"/>
      <c r="AL527" s="1074"/>
      <c r="AM527" s="1074"/>
      <c r="AN527" s="1074"/>
      <c r="AO527" s="1074"/>
      <c r="AP527" s="1074"/>
      <c r="AQ527" s="1074"/>
      <c r="AR527" s="1074"/>
      <c r="AS527" s="1074"/>
      <c r="AT527" s="1074"/>
      <c r="AU527" s="1074"/>
      <c r="AV527" s="1074"/>
      <c r="AW527" s="1074"/>
      <c r="AX527" s="1074"/>
      <c r="AY527" s="1074"/>
      <c r="AZ527" s="1074"/>
      <c r="BA527" s="1074"/>
      <c r="BB527" s="1074"/>
      <c r="BC527" s="1074"/>
      <c r="BD527" s="1074"/>
      <c r="BE527" s="1074"/>
      <c r="BF527" s="1074"/>
      <c r="BG527" s="1074"/>
      <c r="BH527" s="1074"/>
      <c r="BI527" s="1074"/>
      <c r="BJ527" s="1074"/>
      <c r="BK527" s="1074"/>
      <c r="BL527" s="1074"/>
      <c r="BM527" s="1074"/>
      <c r="BN527" s="1074"/>
      <c r="BO527" s="1074"/>
      <c r="BP527" s="1074"/>
      <c r="BQ527" s="1074"/>
      <c r="BR527" s="1074"/>
      <c r="BS527" s="1074"/>
      <c r="BT527" s="1074"/>
      <c r="BU527" s="1074"/>
      <c r="BV527" s="1074"/>
      <c r="BW527" s="1074"/>
      <c r="BX527" s="1074"/>
      <c r="BY527" s="1074"/>
      <c r="BZ527" s="1074"/>
      <c r="CA527" s="1074"/>
      <c r="CB527" s="1074"/>
      <c r="CC527" s="1074"/>
      <c r="CD527" s="1074"/>
      <c r="CE527" s="1074"/>
      <c r="CF527" s="1074"/>
      <c r="CG527" s="1074"/>
      <c r="CH527" s="1074"/>
      <c r="CI527" s="1074"/>
      <c r="CJ527" s="1074"/>
      <c r="CK527" s="1074"/>
      <c r="CL527" s="1074"/>
      <c r="CM527" s="1074"/>
      <c r="CN527" s="1074"/>
      <c r="CO527" s="1074"/>
      <c r="CP527" s="1074"/>
      <c r="CQ527" s="1074"/>
      <c r="CR527" s="1074"/>
      <c r="CS527" s="1074"/>
      <c r="CT527" s="1074"/>
      <c r="CU527" s="1074"/>
      <c r="CV527" s="1074"/>
      <c r="CW527" s="1074"/>
      <c r="CX527" s="1074"/>
      <c r="CY527" s="1074"/>
      <c r="CZ527" s="1074"/>
      <c r="DA527" s="1074"/>
      <c r="DB527" s="1074"/>
      <c r="DC527" s="1074"/>
      <c r="DD527" s="1074"/>
      <c r="DE527" s="1074"/>
      <c r="DF527" s="1074"/>
      <c r="DG527" s="1074"/>
      <c r="DH527" s="1074"/>
      <c r="DI527" s="1074"/>
    </row>
    <row r="528" spans="1:113" s="1075" customFormat="1">
      <c r="A528" s="1919"/>
      <c r="B528" s="355"/>
      <c r="C528" s="1246"/>
      <c r="D528" s="361"/>
      <c r="E528" s="1178"/>
      <c r="F528" s="1991"/>
      <c r="G528" s="1236"/>
      <c r="H528" s="1111"/>
      <c r="I528" s="1074"/>
      <c r="J528" s="1074"/>
      <c r="K528" s="1074"/>
      <c r="L528" s="1074"/>
      <c r="M528" s="1074"/>
      <c r="N528" s="1074"/>
      <c r="O528" s="1074"/>
      <c r="P528" s="1074"/>
      <c r="Q528" s="1074"/>
      <c r="R528" s="1074"/>
      <c r="S528" s="1074"/>
      <c r="T528" s="1074"/>
      <c r="U528" s="1074"/>
      <c r="V528" s="1074"/>
      <c r="W528" s="1074"/>
      <c r="X528" s="1074"/>
      <c r="Y528" s="1074"/>
      <c r="Z528" s="1074"/>
      <c r="AA528" s="1074"/>
      <c r="AB528" s="1074"/>
      <c r="AC528" s="1074"/>
      <c r="AD528" s="1074"/>
      <c r="AE528" s="1074"/>
      <c r="AF528" s="1074"/>
      <c r="AG528" s="1074"/>
      <c r="AH528" s="1074"/>
      <c r="AI528" s="1074"/>
      <c r="AJ528" s="1074"/>
      <c r="AK528" s="1074"/>
      <c r="AL528" s="1074"/>
      <c r="AM528" s="1074"/>
      <c r="AN528" s="1074"/>
      <c r="AO528" s="1074"/>
      <c r="AP528" s="1074"/>
      <c r="AQ528" s="1074"/>
      <c r="AR528" s="1074"/>
      <c r="AS528" s="1074"/>
      <c r="AT528" s="1074"/>
      <c r="AU528" s="1074"/>
      <c r="AV528" s="1074"/>
      <c r="AW528" s="1074"/>
      <c r="AX528" s="1074"/>
      <c r="AY528" s="1074"/>
      <c r="AZ528" s="1074"/>
      <c r="BA528" s="1074"/>
      <c r="BB528" s="1074"/>
      <c r="BC528" s="1074"/>
      <c r="BD528" s="1074"/>
      <c r="BE528" s="1074"/>
      <c r="BF528" s="1074"/>
      <c r="BG528" s="1074"/>
      <c r="BH528" s="1074"/>
      <c r="BI528" s="1074"/>
      <c r="BJ528" s="1074"/>
      <c r="BK528" s="1074"/>
      <c r="BL528" s="1074"/>
      <c r="BM528" s="1074"/>
      <c r="BN528" s="1074"/>
      <c r="BO528" s="1074"/>
      <c r="BP528" s="1074"/>
      <c r="BQ528" s="1074"/>
      <c r="BR528" s="1074"/>
      <c r="BS528" s="1074"/>
      <c r="BT528" s="1074"/>
      <c r="BU528" s="1074"/>
      <c r="BV528" s="1074"/>
      <c r="BW528" s="1074"/>
      <c r="BX528" s="1074"/>
      <c r="BY528" s="1074"/>
      <c r="BZ528" s="1074"/>
      <c r="CA528" s="1074"/>
      <c r="CB528" s="1074"/>
      <c r="CC528" s="1074"/>
      <c r="CD528" s="1074"/>
      <c r="CE528" s="1074"/>
      <c r="CF528" s="1074"/>
      <c r="CG528" s="1074"/>
      <c r="CH528" s="1074"/>
      <c r="CI528" s="1074"/>
      <c r="CJ528" s="1074"/>
      <c r="CK528" s="1074"/>
      <c r="CL528" s="1074"/>
      <c r="CM528" s="1074"/>
      <c r="CN528" s="1074"/>
      <c r="CO528" s="1074"/>
      <c r="CP528" s="1074"/>
      <c r="CQ528" s="1074"/>
      <c r="CR528" s="1074"/>
      <c r="CS528" s="1074"/>
      <c r="CT528" s="1074"/>
      <c r="CU528" s="1074"/>
      <c r="CV528" s="1074"/>
      <c r="CW528" s="1074"/>
      <c r="CX528" s="1074"/>
      <c r="CY528" s="1074"/>
      <c r="CZ528" s="1074"/>
      <c r="DA528" s="1074"/>
      <c r="DB528" s="1074"/>
      <c r="DC528" s="1074"/>
      <c r="DD528" s="1074"/>
      <c r="DE528" s="1074"/>
      <c r="DF528" s="1074"/>
      <c r="DG528" s="1074"/>
      <c r="DH528" s="1074"/>
      <c r="DI528" s="1074"/>
    </row>
    <row r="529" spans="1:113" s="1075" customFormat="1">
      <c r="A529" s="1919"/>
      <c r="B529" s="355"/>
      <c r="C529" s="1246"/>
      <c r="D529" s="361"/>
      <c r="E529" s="1178"/>
      <c r="F529" s="1991"/>
      <c r="G529" s="1236"/>
      <c r="H529" s="1111"/>
      <c r="I529" s="1074"/>
      <c r="J529" s="1074"/>
      <c r="K529" s="1074"/>
      <c r="L529" s="1074"/>
      <c r="M529" s="1074"/>
      <c r="N529" s="1074"/>
      <c r="O529" s="1074"/>
      <c r="P529" s="1074"/>
      <c r="Q529" s="1074"/>
      <c r="R529" s="1074"/>
      <c r="S529" s="1074"/>
      <c r="T529" s="1074"/>
      <c r="U529" s="1074"/>
      <c r="V529" s="1074"/>
      <c r="W529" s="1074"/>
      <c r="X529" s="1074"/>
      <c r="Y529" s="1074"/>
      <c r="Z529" s="1074"/>
      <c r="AA529" s="1074"/>
      <c r="AB529" s="1074"/>
      <c r="AC529" s="1074"/>
      <c r="AD529" s="1074"/>
      <c r="AE529" s="1074"/>
      <c r="AF529" s="1074"/>
      <c r="AG529" s="1074"/>
      <c r="AH529" s="1074"/>
      <c r="AI529" s="1074"/>
      <c r="AJ529" s="1074"/>
      <c r="AK529" s="1074"/>
      <c r="AL529" s="1074"/>
      <c r="AM529" s="1074"/>
      <c r="AN529" s="1074"/>
      <c r="AO529" s="1074"/>
      <c r="AP529" s="1074"/>
      <c r="AQ529" s="1074"/>
      <c r="AR529" s="1074"/>
      <c r="AS529" s="1074"/>
      <c r="AT529" s="1074"/>
      <c r="AU529" s="1074"/>
      <c r="AV529" s="1074"/>
      <c r="AW529" s="1074"/>
      <c r="AX529" s="1074"/>
      <c r="AY529" s="1074"/>
      <c r="AZ529" s="1074"/>
      <c r="BA529" s="1074"/>
      <c r="BB529" s="1074"/>
      <c r="BC529" s="1074"/>
      <c r="BD529" s="1074"/>
      <c r="BE529" s="1074"/>
      <c r="BF529" s="1074"/>
      <c r="BG529" s="1074"/>
      <c r="BH529" s="1074"/>
      <c r="BI529" s="1074"/>
      <c r="BJ529" s="1074"/>
      <c r="BK529" s="1074"/>
      <c r="BL529" s="1074"/>
      <c r="BM529" s="1074"/>
      <c r="BN529" s="1074"/>
      <c r="BO529" s="1074"/>
      <c r="BP529" s="1074"/>
      <c r="BQ529" s="1074"/>
      <c r="BR529" s="1074"/>
      <c r="BS529" s="1074"/>
      <c r="BT529" s="1074"/>
      <c r="BU529" s="1074"/>
      <c r="BV529" s="1074"/>
      <c r="BW529" s="1074"/>
      <c r="BX529" s="1074"/>
      <c r="BY529" s="1074"/>
      <c r="BZ529" s="1074"/>
      <c r="CA529" s="1074"/>
      <c r="CB529" s="1074"/>
      <c r="CC529" s="1074"/>
      <c r="CD529" s="1074"/>
      <c r="CE529" s="1074"/>
      <c r="CF529" s="1074"/>
      <c r="CG529" s="1074"/>
      <c r="CH529" s="1074"/>
      <c r="CI529" s="1074"/>
      <c r="CJ529" s="1074"/>
      <c r="CK529" s="1074"/>
      <c r="CL529" s="1074"/>
      <c r="CM529" s="1074"/>
      <c r="CN529" s="1074"/>
      <c r="CO529" s="1074"/>
      <c r="CP529" s="1074"/>
      <c r="CQ529" s="1074"/>
      <c r="CR529" s="1074"/>
      <c r="CS529" s="1074"/>
      <c r="CT529" s="1074"/>
      <c r="CU529" s="1074"/>
      <c r="CV529" s="1074"/>
      <c r="CW529" s="1074"/>
      <c r="CX529" s="1074"/>
      <c r="CY529" s="1074"/>
      <c r="CZ529" s="1074"/>
      <c r="DA529" s="1074"/>
      <c r="DB529" s="1074"/>
      <c r="DC529" s="1074"/>
      <c r="DD529" s="1074"/>
      <c r="DE529" s="1074"/>
      <c r="DF529" s="1074"/>
      <c r="DG529" s="1074"/>
      <c r="DH529" s="1074"/>
      <c r="DI529" s="1074"/>
    </row>
    <row r="530" spans="1:113" s="1075" customFormat="1">
      <c r="A530" s="1246"/>
      <c r="B530" s="355"/>
      <c r="C530" s="1246"/>
      <c r="D530" s="1246"/>
      <c r="E530" s="1127"/>
      <c r="F530" s="1984"/>
      <c r="G530" s="1236"/>
      <c r="H530" s="1111"/>
      <c r="I530" s="1074"/>
      <c r="J530" s="1074"/>
      <c r="K530" s="1074"/>
      <c r="L530" s="1074"/>
      <c r="M530" s="1074"/>
      <c r="N530" s="1074"/>
      <c r="O530" s="1074"/>
      <c r="P530" s="1074"/>
      <c r="Q530" s="1074"/>
      <c r="R530" s="1074"/>
      <c r="S530" s="1074"/>
      <c r="T530" s="1074"/>
      <c r="U530" s="1074"/>
      <c r="V530" s="1074"/>
      <c r="W530" s="1074"/>
      <c r="X530" s="1074"/>
      <c r="Y530" s="1074"/>
      <c r="Z530" s="1074"/>
      <c r="AA530" s="1074"/>
      <c r="AB530" s="1074"/>
      <c r="AC530" s="1074"/>
      <c r="AD530" s="1074"/>
      <c r="AE530" s="1074"/>
      <c r="AF530" s="1074"/>
      <c r="AG530" s="1074"/>
      <c r="AH530" s="1074"/>
      <c r="AI530" s="1074"/>
      <c r="AJ530" s="1074"/>
      <c r="AK530" s="1074"/>
      <c r="AL530" s="1074"/>
      <c r="AM530" s="1074"/>
      <c r="AN530" s="1074"/>
      <c r="AO530" s="1074"/>
      <c r="AP530" s="1074"/>
      <c r="AQ530" s="1074"/>
      <c r="AR530" s="1074"/>
      <c r="AS530" s="1074"/>
      <c r="AT530" s="1074"/>
      <c r="AU530" s="1074"/>
      <c r="AV530" s="1074"/>
      <c r="AW530" s="1074"/>
      <c r="AX530" s="1074"/>
      <c r="AY530" s="1074"/>
      <c r="AZ530" s="1074"/>
      <c r="BA530" s="1074"/>
      <c r="BB530" s="1074"/>
      <c r="BC530" s="1074"/>
      <c r="BD530" s="1074"/>
      <c r="BE530" s="1074"/>
      <c r="BF530" s="1074"/>
      <c r="BG530" s="1074"/>
      <c r="BH530" s="1074"/>
      <c r="BI530" s="1074"/>
      <c r="BJ530" s="1074"/>
      <c r="BK530" s="1074"/>
      <c r="BL530" s="1074"/>
      <c r="BM530" s="1074"/>
      <c r="BN530" s="1074"/>
      <c r="BO530" s="1074"/>
      <c r="BP530" s="1074"/>
      <c r="BQ530" s="1074"/>
      <c r="BR530" s="1074"/>
      <c r="BS530" s="1074"/>
      <c r="BT530" s="1074"/>
      <c r="BU530" s="1074"/>
      <c r="BV530" s="1074"/>
      <c r="BW530" s="1074"/>
      <c r="BX530" s="1074"/>
      <c r="BY530" s="1074"/>
      <c r="BZ530" s="1074"/>
      <c r="CA530" s="1074"/>
      <c r="CB530" s="1074"/>
      <c r="CC530" s="1074"/>
      <c r="CD530" s="1074"/>
      <c r="CE530" s="1074"/>
      <c r="CF530" s="1074"/>
      <c r="CG530" s="1074"/>
      <c r="CH530" s="1074"/>
      <c r="CI530" s="1074"/>
      <c r="CJ530" s="1074"/>
      <c r="CK530" s="1074"/>
      <c r="CL530" s="1074"/>
      <c r="CM530" s="1074"/>
      <c r="CN530" s="1074"/>
      <c r="CO530" s="1074"/>
      <c r="CP530" s="1074"/>
      <c r="CQ530" s="1074"/>
      <c r="CR530" s="1074"/>
      <c r="CS530" s="1074"/>
      <c r="CT530" s="1074"/>
      <c r="CU530" s="1074"/>
      <c r="CV530" s="1074"/>
      <c r="CW530" s="1074"/>
      <c r="CX530" s="1074"/>
      <c r="CY530" s="1074"/>
      <c r="CZ530" s="1074"/>
      <c r="DA530" s="1074"/>
      <c r="DB530" s="1074"/>
      <c r="DC530" s="1074"/>
      <c r="DD530" s="1074"/>
      <c r="DE530" s="1074"/>
      <c r="DF530" s="1074"/>
      <c r="DG530" s="1074"/>
      <c r="DH530" s="1074"/>
      <c r="DI530" s="1074"/>
    </row>
    <row r="531" spans="1:113" s="1075" customFormat="1">
      <c r="A531" s="1246"/>
      <c r="B531" s="355"/>
      <c r="C531" s="1246"/>
      <c r="D531" s="1246"/>
      <c r="E531" s="1127"/>
      <c r="F531" s="1984"/>
      <c r="G531" s="1236"/>
      <c r="H531" s="1111"/>
      <c r="I531" s="1074"/>
      <c r="J531" s="1074"/>
      <c r="K531" s="1074"/>
      <c r="L531" s="1074"/>
      <c r="M531" s="1074"/>
      <c r="N531" s="1074"/>
      <c r="O531" s="1074"/>
      <c r="P531" s="1074"/>
      <c r="Q531" s="1074"/>
      <c r="R531" s="1074"/>
      <c r="S531" s="1074"/>
      <c r="T531" s="1074"/>
      <c r="U531" s="1074"/>
      <c r="V531" s="1074"/>
      <c r="W531" s="1074"/>
      <c r="X531" s="1074"/>
      <c r="Y531" s="1074"/>
      <c r="Z531" s="1074"/>
      <c r="AA531" s="1074"/>
      <c r="AB531" s="1074"/>
      <c r="AC531" s="1074"/>
      <c r="AD531" s="1074"/>
      <c r="AE531" s="1074"/>
      <c r="AF531" s="1074"/>
      <c r="AG531" s="1074"/>
      <c r="AH531" s="1074"/>
      <c r="AI531" s="1074"/>
      <c r="AJ531" s="1074"/>
      <c r="AK531" s="1074"/>
      <c r="AL531" s="1074"/>
      <c r="AM531" s="1074"/>
      <c r="AN531" s="1074"/>
      <c r="AO531" s="1074"/>
      <c r="AP531" s="1074"/>
      <c r="AQ531" s="1074"/>
      <c r="AR531" s="1074"/>
      <c r="AS531" s="1074"/>
      <c r="AT531" s="1074"/>
      <c r="AU531" s="1074"/>
      <c r="AV531" s="1074"/>
      <c r="AW531" s="1074"/>
      <c r="AX531" s="1074"/>
      <c r="AY531" s="1074"/>
      <c r="AZ531" s="1074"/>
      <c r="BA531" s="1074"/>
      <c r="BB531" s="1074"/>
      <c r="BC531" s="1074"/>
      <c r="BD531" s="1074"/>
      <c r="BE531" s="1074"/>
      <c r="BF531" s="1074"/>
      <c r="BG531" s="1074"/>
      <c r="BH531" s="1074"/>
      <c r="BI531" s="1074"/>
      <c r="BJ531" s="1074"/>
      <c r="BK531" s="1074"/>
      <c r="BL531" s="1074"/>
      <c r="BM531" s="1074"/>
      <c r="BN531" s="1074"/>
      <c r="BO531" s="1074"/>
      <c r="BP531" s="1074"/>
      <c r="BQ531" s="1074"/>
      <c r="BR531" s="1074"/>
      <c r="BS531" s="1074"/>
      <c r="BT531" s="1074"/>
      <c r="BU531" s="1074"/>
      <c r="BV531" s="1074"/>
      <c r="BW531" s="1074"/>
      <c r="BX531" s="1074"/>
      <c r="BY531" s="1074"/>
      <c r="BZ531" s="1074"/>
      <c r="CA531" s="1074"/>
      <c r="CB531" s="1074"/>
      <c r="CC531" s="1074"/>
      <c r="CD531" s="1074"/>
      <c r="CE531" s="1074"/>
      <c r="CF531" s="1074"/>
      <c r="CG531" s="1074"/>
      <c r="CH531" s="1074"/>
      <c r="CI531" s="1074"/>
      <c r="CJ531" s="1074"/>
      <c r="CK531" s="1074"/>
      <c r="CL531" s="1074"/>
      <c r="CM531" s="1074"/>
      <c r="CN531" s="1074"/>
      <c r="CO531" s="1074"/>
      <c r="CP531" s="1074"/>
      <c r="CQ531" s="1074"/>
      <c r="CR531" s="1074"/>
      <c r="CS531" s="1074"/>
      <c r="CT531" s="1074"/>
      <c r="CU531" s="1074"/>
      <c r="CV531" s="1074"/>
      <c r="CW531" s="1074"/>
      <c r="CX531" s="1074"/>
      <c r="CY531" s="1074"/>
      <c r="CZ531" s="1074"/>
      <c r="DA531" s="1074"/>
      <c r="DB531" s="1074"/>
      <c r="DC531" s="1074"/>
      <c r="DD531" s="1074"/>
      <c r="DE531" s="1074"/>
      <c r="DF531" s="1074"/>
      <c r="DG531" s="1074"/>
      <c r="DH531" s="1074"/>
      <c r="DI531" s="1074"/>
    </row>
    <row r="532" spans="1:113" s="1075" customFormat="1">
      <c r="A532" s="1246"/>
      <c r="B532" s="355"/>
      <c r="C532" s="1246"/>
      <c r="D532" s="1246"/>
      <c r="E532" s="1127"/>
      <c r="F532" s="1984"/>
      <c r="G532" s="1236"/>
      <c r="H532" s="1111"/>
      <c r="I532" s="1074"/>
      <c r="J532" s="1074"/>
      <c r="K532" s="1074"/>
      <c r="L532" s="1074"/>
      <c r="M532" s="1074"/>
      <c r="N532" s="1074"/>
      <c r="O532" s="1074"/>
      <c r="P532" s="1074"/>
      <c r="Q532" s="1074"/>
      <c r="R532" s="1074"/>
      <c r="S532" s="1074"/>
      <c r="T532" s="1074"/>
      <c r="U532" s="1074"/>
      <c r="V532" s="1074"/>
      <c r="W532" s="1074"/>
      <c r="X532" s="1074"/>
      <c r="Y532" s="1074"/>
      <c r="Z532" s="1074"/>
      <c r="AA532" s="1074"/>
      <c r="AB532" s="1074"/>
      <c r="AC532" s="1074"/>
      <c r="AD532" s="1074"/>
      <c r="AE532" s="1074"/>
      <c r="AF532" s="1074"/>
      <c r="AG532" s="1074"/>
      <c r="AH532" s="1074"/>
      <c r="AI532" s="1074"/>
      <c r="AJ532" s="1074"/>
      <c r="AK532" s="1074"/>
      <c r="AL532" s="1074"/>
      <c r="AM532" s="1074"/>
      <c r="AN532" s="1074"/>
      <c r="AO532" s="1074"/>
      <c r="AP532" s="1074"/>
      <c r="AQ532" s="1074"/>
      <c r="AR532" s="1074"/>
      <c r="AS532" s="1074"/>
      <c r="AT532" s="1074"/>
      <c r="AU532" s="1074"/>
      <c r="AV532" s="1074"/>
      <c r="AW532" s="1074"/>
      <c r="AX532" s="1074"/>
      <c r="AY532" s="1074"/>
      <c r="AZ532" s="1074"/>
      <c r="BA532" s="1074"/>
      <c r="BB532" s="1074"/>
      <c r="BC532" s="1074"/>
      <c r="BD532" s="1074"/>
      <c r="BE532" s="1074"/>
      <c r="BF532" s="1074"/>
      <c r="BG532" s="1074"/>
      <c r="BH532" s="1074"/>
      <c r="BI532" s="1074"/>
      <c r="BJ532" s="1074"/>
      <c r="BK532" s="1074"/>
      <c r="BL532" s="1074"/>
      <c r="BM532" s="1074"/>
      <c r="BN532" s="1074"/>
      <c r="BO532" s="1074"/>
      <c r="BP532" s="1074"/>
      <c r="BQ532" s="1074"/>
      <c r="BR532" s="1074"/>
      <c r="BS532" s="1074"/>
      <c r="BT532" s="1074"/>
      <c r="BU532" s="1074"/>
      <c r="BV532" s="1074"/>
      <c r="BW532" s="1074"/>
      <c r="BX532" s="1074"/>
      <c r="BY532" s="1074"/>
      <c r="BZ532" s="1074"/>
      <c r="CA532" s="1074"/>
      <c r="CB532" s="1074"/>
      <c r="CC532" s="1074"/>
      <c r="CD532" s="1074"/>
      <c r="CE532" s="1074"/>
      <c r="CF532" s="1074"/>
      <c r="CG532" s="1074"/>
      <c r="CH532" s="1074"/>
      <c r="CI532" s="1074"/>
      <c r="CJ532" s="1074"/>
      <c r="CK532" s="1074"/>
      <c r="CL532" s="1074"/>
      <c r="CM532" s="1074"/>
      <c r="CN532" s="1074"/>
      <c r="CO532" s="1074"/>
      <c r="CP532" s="1074"/>
      <c r="CQ532" s="1074"/>
      <c r="CR532" s="1074"/>
      <c r="CS532" s="1074"/>
      <c r="CT532" s="1074"/>
      <c r="CU532" s="1074"/>
      <c r="CV532" s="1074"/>
      <c r="CW532" s="1074"/>
      <c r="CX532" s="1074"/>
      <c r="CY532" s="1074"/>
      <c r="CZ532" s="1074"/>
      <c r="DA532" s="1074"/>
      <c r="DB532" s="1074"/>
      <c r="DC532" s="1074"/>
      <c r="DD532" s="1074"/>
      <c r="DE532" s="1074"/>
      <c r="DF532" s="1074"/>
      <c r="DG532" s="1074"/>
      <c r="DH532" s="1074"/>
      <c r="DI532" s="1074"/>
    </row>
    <row r="533" spans="1:113" s="1075" customFormat="1">
      <c r="A533" s="1246"/>
      <c r="B533" s="1248"/>
      <c r="C533" s="1246"/>
      <c r="D533" s="1235"/>
      <c r="E533" s="1110"/>
      <c r="F533" s="1215"/>
      <c r="G533" s="1236"/>
      <c r="H533" s="1111"/>
      <c r="I533" s="1074"/>
      <c r="J533" s="1074"/>
      <c r="K533" s="1074"/>
      <c r="L533" s="1074"/>
      <c r="M533" s="1074"/>
      <c r="N533" s="1074"/>
      <c r="O533" s="1074"/>
      <c r="P533" s="1074"/>
      <c r="Q533" s="1074"/>
      <c r="R533" s="1074"/>
      <c r="S533" s="1074"/>
      <c r="T533" s="1074"/>
      <c r="U533" s="1074"/>
      <c r="V533" s="1074"/>
      <c r="W533" s="1074"/>
      <c r="X533" s="1074"/>
      <c r="Y533" s="1074"/>
      <c r="Z533" s="1074"/>
      <c r="AA533" s="1074"/>
      <c r="AB533" s="1074"/>
      <c r="AC533" s="1074"/>
      <c r="AD533" s="1074"/>
      <c r="AE533" s="1074"/>
      <c r="AF533" s="1074"/>
      <c r="AG533" s="1074"/>
      <c r="AH533" s="1074"/>
      <c r="AI533" s="1074"/>
      <c r="AJ533" s="1074"/>
      <c r="AK533" s="1074"/>
      <c r="AL533" s="1074"/>
      <c r="AM533" s="1074"/>
      <c r="AN533" s="1074"/>
      <c r="AO533" s="1074"/>
      <c r="AP533" s="1074"/>
      <c r="AQ533" s="1074"/>
      <c r="AR533" s="1074"/>
      <c r="AS533" s="1074"/>
      <c r="AT533" s="1074"/>
      <c r="AU533" s="1074"/>
      <c r="AV533" s="1074"/>
      <c r="AW533" s="1074"/>
      <c r="AX533" s="1074"/>
      <c r="AY533" s="1074"/>
      <c r="AZ533" s="1074"/>
      <c r="BA533" s="1074"/>
      <c r="BB533" s="1074"/>
      <c r="BC533" s="1074"/>
      <c r="BD533" s="1074"/>
      <c r="BE533" s="1074"/>
      <c r="BF533" s="1074"/>
      <c r="BG533" s="1074"/>
      <c r="BH533" s="1074"/>
      <c r="BI533" s="1074"/>
      <c r="BJ533" s="1074"/>
      <c r="BK533" s="1074"/>
      <c r="BL533" s="1074"/>
      <c r="BM533" s="1074"/>
      <c r="BN533" s="1074"/>
      <c r="BO533" s="1074"/>
      <c r="BP533" s="1074"/>
      <c r="BQ533" s="1074"/>
      <c r="BR533" s="1074"/>
      <c r="BS533" s="1074"/>
      <c r="BT533" s="1074"/>
      <c r="BU533" s="1074"/>
      <c r="BV533" s="1074"/>
      <c r="BW533" s="1074"/>
      <c r="BX533" s="1074"/>
      <c r="BY533" s="1074"/>
      <c r="BZ533" s="1074"/>
      <c r="CA533" s="1074"/>
      <c r="CB533" s="1074"/>
      <c r="CC533" s="1074"/>
      <c r="CD533" s="1074"/>
      <c r="CE533" s="1074"/>
      <c r="CF533" s="1074"/>
      <c r="CG533" s="1074"/>
      <c r="CH533" s="1074"/>
      <c r="CI533" s="1074"/>
      <c r="CJ533" s="1074"/>
      <c r="CK533" s="1074"/>
      <c r="CL533" s="1074"/>
      <c r="CM533" s="1074"/>
      <c r="CN533" s="1074"/>
      <c r="CO533" s="1074"/>
      <c r="CP533" s="1074"/>
      <c r="CQ533" s="1074"/>
      <c r="CR533" s="1074"/>
      <c r="CS533" s="1074"/>
      <c r="CT533" s="1074"/>
      <c r="CU533" s="1074"/>
      <c r="CV533" s="1074"/>
      <c r="CW533" s="1074"/>
      <c r="CX533" s="1074"/>
      <c r="CY533" s="1074"/>
      <c r="CZ533" s="1074"/>
      <c r="DA533" s="1074"/>
      <c r="DB533" s="1074"/>
      <c r="DC533" s="1074"/>
      <c r="DD533" s="1074"/>
      <c r="DE533" s="1074"/>
      <c r="DF533" s="1074"/>
      <c r="DG533" s="1074"/>
      <c r="DH533" s="1074"/>
      <c r="DI533" s="1074"/>
    </row>
    <row r="534" spans="1:113" s="1075" customFormat="1">
      <c r="A534" s="1246"/>
      <c r="B534" s="1248"/>
      <c r="C534" s="1246"/>
      <c r="D534" s="1235"/>
      <c r="E534" s="1110"/>
      <c r="F534" s="1215"/>
      <c r="G534" s="1236"/>
      <c r="H534" s="1111"/>
      <c r="I534" s="1074"/>
      <c r="J534" s="1074"/>
      <c r="K534" s="1074"/>
      <c r="L534" s="1074"/>
      <c r="M534" s="1074"/>
      <c r="N534" s="1074"/>
      <c r="O534" s="1074"/>
      <c r="P534" s="1074"/>
      <c r="Q534" s="1074"/>
      <c r="R534" s="1074"/>
      <c r="S534" s="1074"/>
      <c r="T534" s="1074"/>
      <c r="U534" s="1074"/>
      <c r="V534" s="1074"/>
      <c r="W534" s="1074"/>
      <c r="X534" s="1074"/>
      <c r="Y534" s="1074"/>
      <c r="Z534" s="1074"/>
      <c r="AA534" s="1074"/>
      <c r="AB534" s="1074"/>
      <c r="AC534" s="1074"/>
      <c r="AD534" s="1074"/>
      <c r="AE534" s="1074"/>
      <c r="AF534" s="1074"/>
      <c r="AG534" s="1074"/>
      <c r="AH534" s="1074"/>
      <c r="AI534" s="1074"/>
      <c r="AJ534" s="1074"/>
      <c r="AK534" s="1074"/>
      <c r="AL534" s="1074"/>
      <c r="AM534" s="1074"/>
      <c r="AN534" s="1074"/>
      <c r="AO534" s="1074"/>
      <c r="AP534" s="1074"/>
      <c r="AQ534" s="1074"/>
      <c r="AR534" s="1074"/>
      <c r="AS534" s="1074"/>
      <c r="AT534" s="1074"/>
      <c r="AU534" s="1074"/>
      <c r="AV534" s="1074"/>
      <c r="AW534" s="1074"/>
      <c r="AX534" s="1074"/>
      <c r="AY534" s="1074"/>
      <c r="AZ534" s="1074"/>
      <c r="BA534" s="1074"/>
      <c r="BB534" s="1074"/>
      <c r="BC534" s="1074"/>
      <c r="BD534" s="1074"/>
      <c r="BE534" s="1074"/>
      <c r="BF534" s="1074"/>
      <c r="BG534" s="1074"/>
      <c r="BH534" s="1074"/>
      <c r="BI534" s="1074"/>
      <c r="BJ534" s="1074"/>
      <c r="BK534" s="1074"/>
      <c r="BL534" s="1074"/>
      <c r="BM534" s="1074"/>
      <c r="BN534" s="1074"/>
      <c r="BO534" s="1074"/>
      <c r="BP534" s="1074"/>
      <c r="BQ534" s="1074"/>
      <c r="BR534" s="1074"/>
      <c r="BS534" s="1074"/>
      <c r="BT534" s="1074"/>
      <c r="BU534" s="1074"/>
      <c r="BV534" s="1074"/>
      <c r="BW534" s="1074"/>
      <c r="BX534" s="1074"/>
      <c r="BY534" s="1074"/>
      <c r="BZ534" s="1074"/>
      <c r="CA534" s="1074"/>
      <c r="CB534" s="1074"/>
      <c r="CC534" s="1074"/>
      <c r="CD534" s="1074"/>
      <c r="CE534" s="1074"/>
      <c r="CF534" s="1074"/>
      <c r="CG534" s="1074"/>
      <c r="CH534" s="1074"/>
      <c r="CI534" s="1074"/>
      <c r="CJ534" s="1074"/>
      <c r="CK534" s="1074"/>
      <c r="CL534" s="1074"/>
      <c r="CM534" s="1074"/>
      <c r="CN534" s="1074"/>
      <c r="CO534" s="1074"/>
      <c r="CP534" s="1074"/>
      <c r="CQ534" s="1074"/>
      <c r="CR534" s="1074"/>
      <c r="CS534" s="1074"/>
      <c r="CT534" s="1074"/>
      <c r="CU534" s="1074"/>
      <c r="CV534" s="1074"/>
      <c r="CW534" s="1074"/>
      <c r="CX534" s="1074"/>
      <c r="CY534" s="1074"/>
      <c r="CZ534" s="1074"/>
      <c r="DA534" s="1074"/>
      <c r="DB534" s="1074"/>
      <c r="DC534" s="1074"/>
      <c r="DD534" s="1074"/>
      <c r="DE534" s="1074"/>
      <c r="DF534" s="1074"/>
      <c r="DG534" s="1074"/>
      <c r="DH534" s="1074"/>
      <c r="DI534" s="1074"/>
    </row>
    <row r="535" spans="1:113" s="1082" customFormat="1">
      <c r="A535" s="1246"/>
      <c r="B535" s="355"/>
      <c r="C535" s="1235"/>
      <c r="D535" s="1235"/>
      <c r="E535" s="1110"/>
      <c r="F535" s="1215"/>
      <c r="G535" s="1236"/>
      <c r="H535" s="1140"/>
      <c r="I535" s="1081"/>
      <c r="J535" s="1081"/>
      <c r="K535" s="1081"/>
      <c r="L535" s="1081"/>
      <c r="M535" s="1081"/>
      <c r="N535" s="1081"/>
      <c r="O535" s="1081"/>
      <c r="P535" s="1081"/>
      <c r="Q535" s="1081"/>
      <c r="R535" s="1081"/>
      <c r="S535" s="1081"/>
      <c r="T535" s="1081"/>
      <c r="U535" s="1081"/>
      <c r="V535" s="1081"/>
      <c r="W535" s="1081"/>
      <c r="X535" s="1081"/>
      <c r="Y535" s="1081"/>
      <c r="Z535" s="1081"/>
      <c r="AA535" s="1081"/>
      <c r="AB535" s="1081"/>
      <c r="AC535" s="1081"/>
      <c r="AD535" s="1081"/>
      <c r="AE535" s="1081"/>
      <c r="AF535" s="1081"/>
      <c r="AG535" s="1081"/>
      <c r="AH535" s="1081"/>
      <c r="AI535" s="1081"/>
      <c r="AJ535" s="1081"/>
      <c r="AK535" s="1081"/>
      <c r="AL535" s="1081"/>
      <c r="AM535" s="1081"/>
      <c r="AN535" s="1081"/>
      <c r="AO535" s="1081"/>
      <c r="AP535" s="1081"/>
      <c r="AQ535" s="1081"/>
      <c r="AR535" s="1081"/>
      <c r="AS535" s="1081"/>
      <c r="AT535" s="1081"/>
      <c r="AU535" s="1081"/>
      <c r="AV535" s="1081"/>
      <c r="AW535" s="1081"/>
      <c r="AX535" s="1081"/>
      <c r="AY535" s="1081"/>
      <c r="AZ535" s="1081"/>
      <c r="BA535" s="1081"/>
      <c r="BB535" s="1081"/>
      <c r="BC535" s="1081"/>
      <c r="BD535" s="1081"/>
      <c r="BE535" s="1081"/>
      <c r="BF535" s="1081"/>
      <c r="BG535" s="1081"/>
      <c r="BH535" s="1081"/>
      <c r="BI535" s="1081"/>
      <c r="BJ535" s="1081"/>
      <c r="BK535" s="1081"/>
      <c r="BL535" s="1081"/>
      <c r="BM535" s="1081"/>
      <c r="BN535" s="1081"/>
      <c r="BO535" s="1081"/>
      <c r="BP535" s="1081"/>
      <c r="BQ535" s="1081"/>
      <c r="BR535" s="1081"/>
      <c r="BS535" s="1081"/>
      <c r="BT535" s="1081"/>
      <c r="BU535" s="1081"/>
      <c r="BV535" s="1081"/>
      <c r="BW535" s="1081"/>
      <c r="BX535" s="1081"/>
      <c r="BY535" s="1081"/>
      <c r="BZ535" s="1081"/>
      <c r="CA535" s="1081"/>
      <c r="CB535" s="1081"/>
      <c r="CC535" s="1081"/>
      <c r="CD535" s="1081"/>
      <c r="CE535" s="1081"/>
      <c r="CF535" s="1081"/>
      <c r="CG535" s="1081"/>
      <c r="CH535" s="1081"/>
      <c r="CI535" s="1081"/>
      <c r="CJ535" s="1081"/>
      <c r="CK535" s="1081"/>
      <c r="CL535" s="1081"/>
      <c r="CM535" s="1081"/>
      <c r="CN535" s="1081"/>
      <c r="CO535" s="1081"/>
      <c r="CP535" s="1081"/>
      <c r="CQ535" s="1081"/>
      <c r="CR535" s="1081"/>
      <c r="CS535" s="1081"/>
      <c r="CT535" s="1081"/>
      <c r="CU535" s="1081"/>
      <c r="CV535" s="1081"/>
      <c r="CW535" s="1081"/>
      <c r="CX535" s="1081"/>
      <c r="CY535" s="1081"/>
      <c r="CZ535" s="1081"/>
      <c r="DA535" s="1081"/>
      <c r="DB535" s="1081"/>
      <c r="DC535" s="1081"/>
      <c r="DD535" s="1081"/>
      <c r="DE535" s="1081"/>
      <c r="DF535" s="1081"/>
      <c r="DG535" s="1081"/>
      <c r="DH535" s="1081"/>
      <c r="DI535" s="1081"/>
    </row>
    <row r="536" spans="1:113" s="1082" customFormat="1">
      <c r="A536" s="1246"/>
      <c r="B536" s="1248"/>
      <c r="C536" s="1246"/>
      <c r="D536" s="1235"/>
      <c r="E536" s="1110"/>
      <c r="F536" s="1215"/>
      <c r="G536" s="1236"/>
      <c r="H536" s="1140"/>
      <c r="I536" s="1081"/>
      <c r="J536" s="1081"/>
      <c r="K536" s="1081"/>
      <c r="L536" s="1081"/>
      <c r="M536" s="1081"/>
      <c r="N536" s="1081"/>
      <c r="O536" s="1081"/>
      <c r="P536" s="1081"/>
      <c r="Q536" s="1081"/>
      <c r="R536" s="1081"/>
      <c r="S536" s="1081"/>
      <c r="T536" s="1081"/>
      <c r="U536" s="1081"/>
      <c r="V536" s="1081"/>
      <c r="W536" s="1081"/>
      <c r="X536" s="1081"/>
      <c r="Y536" s="1081"/>
      <c r="Z536" s="1081"/>
      <c r="AA536" s="1081"/>
      <c r="AB536" s="1081"/>
      <c r="AC536" s="1081"/>
      <c r="AD536" s="1081"/>
      <c r="AE536" s="1081"/>
      <c r="AF536" s="1081"/>
      <c r="AG536" s="1081"/>
      <c r="AH536" s="1081"/>
      <c r="AI536" s="1081"/>
      <c r="AJ536" s="1081"/>
      <c r="AK536" s="1081"/>
      <c r="AL536" s="1081"/>
      <c r="AM536" s="1081"/>
      <c r="AN536" s="1081"/>
      <c r="AO536" s="1081"/>
      <c r="AP536" s="1081"/>
      <c r="AQ536" s="1081"/>
      <c r="AR536" s="1081"/>
      <c r="AS536" s="1081"/>
      <c r="AT536" s="1081"/>
      <c r="AU536" s="1081"/>
      <c r="AV536" s="1081"/>
      <c r="AW536" s="1081"/>
      <c r="AX536" s="1081"/>
      <c r="AY536" s="1081"/>
      <c r="AZ536" s="1081"/>
      <c r="BA536" s="1081"/>
      <c r="BB536" s="1081"/>
      <c r="BC536" s="1081"/>
      <c r="BD536" s="1081"/>
      <c r="BE536" s="1081"/>
      <c r="BF536" s="1081"/>
      <c r="BG536" s="1081"/>
      <c r="BH536" s="1081"/>
      <c r="BI536" s="1081"/>
      <c r="BJ536" s="1081"/>
      <c r="BK536" s="1081"/>
      <c r="BL536" s="1081"/>
      <c r="BM536" s="1081"/>
      <c r="BN536" s="1081"/>
      <c r="BO536" s="1081"/>
      <c r="BP536" s="1081"/>
      <c r="BQ536" s="1081"/>
      <c r="BR536" s="1081"/>
      <c r="BS536" s="1081"/>
      <c r="BT536" s="1081"/>
      <c r="BU536" s="1081"/>
      <c r="BV536" s="1081"/>
      <c r="BW536" s="1081"/>
      <c r="BX536" s="1081"/>
      <c r="BY536" s="1081"/>
      <c r="BZ536" s="1081"/>
      <c r="CA536" s="1081"/>
      <c r="CB536" s="1081"/>
      <c r="CC536" s="1081"/>
      <c r="CD536" s="1081"/>
      <c r="CE536" s="1081"/>
      <c r="CF536" s="1081"/>
      <c r="CG536" s="1081"/>
      <c r="CH536" s="1081"/>
      <c r="CI536" s="1081"/>
      <c r="CJ536" s="1081"/>
      <c r="CK536" s="1081"/>
      <c r="CL536" s="1081"/>
      <c r="CM536" s="1081"/>
      <c r="CN536" s="1081"/>
      <c r="CO536" s="1081"/>
      <c r="CP536" s="1081"/>
      <c r="CQ536" s="1081"/>
      <c r="CR536" s="1081"/>
      <c r="CS536" s="1081"/>
      <c r="CT536" s="1081"/>
      <c r="CU536" s="1081"/>
      <c r="CV536" s="1081"/>
      <c r="CW536" s="1081"/>
      <c r="CX536" s="1081"/>
      <c r="CY536" s="1081"/>
      <c r="CZ536" s="1081"/>
      <c r="DA536" s="1081"/>
      <c r="DB536" s="1081"/>
      <c r="DC536" s="1081"/>
      <c r="DD536" s="1081"/>
      <c r="DE536" s="1081"/>
      <c r="DF536" s="1081"/>
      <c r="DG536" s="1081"/>
      <c r="DH536" s="1081"/>
      <c r="DI536" s="1081"/>
    </row>
    <row r="537" spans="1:113" s="1074" customFormat="1">
      <c r="A537" s="1921"/>
      <c r="B537" s="355"/>
      <c r="C537" s="1246"/>
      <c r="D537" s="1246"/>
      <c r="E537" s="1127"/>
      <c r="F537" s="1984"/>
      <c r="G537" s="1236"/>
      <c r="H537" s="1111"/>
    </row>
    <row r="538" spans="1:113" s="1075" customFormat="1">
      <c r="A538" s="1246"/>
      <c r="B538" s="355"/>
      <c r="C538" s="1246"/>
      <c r="D538" s="1246"/>
      <c r="E538" s="1127"/>
      <c r="F538" s="1984"/>
      <c r="G538" s="1236"/>
      <c r="H538" s="1111"/>
      <c r="I538" s="1074"/>
      <c r="J538" s="1074"/>
      <c r="K538" s="1074"/>
      <c r="L538" s="1074"/>
      <c r="M538" s="1074"/>
      <c r="N538" s="1074"/>
      <c r="O538" s="1074"/>
      <c r="P538" s="1074"/>
      <c r="Q538" s="1074"/>
      <c r="R538" s="1074"/>
      <c r="S538" s="1074"/>
      <c r="T538" s="1074"/>
      <c r="U538" s="1074"/>
      <c r="V538" s="1074"/>
      <c r="W538" s="1074"/>
      <c r="X538" s="1074"/>
      <c r="Y538" s="1074"/>
      <c r="Z538" s="1074"/>
      <c r="AA538" s="1074"/>
      <c r="AB538" s="1074"/>
      <c r="AC538" s="1074"/>
      <c r="AD538" s="1074"/>
      <c r="AE538" s="1074"/>
      <c r="AF538" s="1074"/>
      <c r="AG538" s="1074"/>
      <c r="AH538" s="1074"/>
      <c r="AI538" s="1074"/>
      <c r="AJ538" s="1074"/>
      <c r="AK538" s="1074"/>
      <c r="AL538" s="1074"/>
      <c r="AM538" s="1074"/>
      <c r="AN538" s="1074"/>
      <c r="AO538" s="1074"/>
      <c r="AP538" s="1074"/>
      <c r="AQ538" s="1074"/>
      <c r="AR538" s="1074"/>
      <c r="AS538" s="1074"/>
      <c r="AT538" s="1074"/>
      <c r="AU538" s="1074"/>
      <c r="AV538" s="1074"/>
      <c r="AW538" s="1074"/>
      <c r="AX538" s="1074"/>
      <c r="AY538" s="1074"/>
      <c r="AZ538" s="1074"/>
      <c r="BA538" s="1074"/>
      <c r="BB538" s="1074"/>
      <c r="BC538" s="1074"/>
      <c r="BD538" s="1074"/>
      <c r="BE538" s="1074"/>
      <c r="BF538" s="1074"/>
      <c r="BG538" s="1074"/>
      <c r="BH538" s="1074"/>
      <c r="BI538" s="1074"/>
      <c r="BJ538" s="1074"/>
      <c r="BK538" s="1074"/>
      <c r="BL538" s="1074"/>
      <c r="BM538" s="1074"/>
      <c r="BN538" s="1074"/>
      <c r="BO538" s="1074"/>
      <c r="BP538" s="1074"/>
      <c r="BQ538" s="1074"/>
      <c r="BR538" s="1074"/>
      <c r="BS538" s="1074"/>
      <c r="BT538" s="1074"/>
      <c r="BU538" s="1074"/>
      <c r="BV538" s="1074"/>
      <c r="BW538" s="1074"/>
      <c r="BX538" s="1074"/>
      <c r="BY538" s="1074"/>
      <c r="BZ538" s="1074"/>
      <c r="CA538" s="1074"/>
      <c r="CB538" s="1074"/>
      <c r="CC538" s="1074"/>
      <c r="CD538" s="1074"/>
      <c r="CE538" s="1074"/>
      <c r="CF538" s="1074"/>
      <c r="CG538" s="1074"/>
      <c r="CH538" s="1074"/>
      <c r="CI538" s="1074"/>
      <c r="CJ538" s="1074"/>
      <c r="CK538" s="1074"/>
      <c r="CL538" s="1074"/>
      <c r="CM538" s="1074"/>
      <c r="CN538" s="1074"/>
      <c r="CO538" s="1074"/>
      <c r="CP538" s="1074"/>
      <c r="CQ538" s="1074"/>
      <c r="CR538" s="1074"/>
      <c r="CS538" s="1074"/>
      <c r="CT538" s="1074"/>
      <c r="CU538" s="1074"/>
      <c r="CV538" s="1074"/>
      <c r="CW538" s="1074"/>
      <c r="CX538" s="1074"/>
      <c r="CY538" s="1074"/>
      <c r="CZ538" s="1074"/>
      <c r="DA538" s="1074"/>
      <c r="DB538" s="1074"/>
      <c r="DC538" s="1074"/>
      <c r="DD538" s="1074"/>
      <c r="DE538" s="1074"/>
      <c r="DF538" s="1074"/>
      <c r="DG538" s="1074"/>
      <c r="DH538" s="1074"/>
      <c r="DI538" s="1074"/>
    </row>
    <row r="539" spans="1:113" s="1075" customFormat="1">
      <c r="A539" s="1246"/>
      <c r="B539" s="355"/>
      <c r="C539" s="1246"/>
      <c r="D539" s="1246"/>
      <c r="E539" s="1127"/>
      <c r="F539" s="1984"/>
      <c r="G539" s="1236"/>
      <c r="H539" s="1074"/>
      <c r="I539" s="1074"/>
      <c r="J539" s="1074"/>
      <c r="K539" s="1074"/>
      <c r="L539" s="1074"/>
      <c r="M539" s="1074"/>
      <c r="N539" s="1074"/>
      <c r="O539" s="1074"/>
      <c r="P539" s="1074"/>
      <c r="Q539" s="1074"/>
      <c r="R539" s="1074"/>
      <c r="S539" s="1074"/>
      <c r="T539" s="1074"/>
      <c r="U539" s="1074"/>
      <c r="V539" s="1074"/>
      <c r="W539" s="1074"/>
      <c r="X539" s="1074"/>
      <c r="Y539" s="1074"/>
      <c r="Z539" s="1074"/>
      <c r="AA539" s="1074"/>
      <c r="AB539" s="1074"/>
      <c r="AC539" s="1074"/>
      <c r="AD539" s="1074"/>
      <c r="AE539" s="1074"/>
      <c r="AF539" s="1074"/>
      <c r="AG539" s="1074"/>
      <c r="AH539" s="1074"/>
      <c r="AI539" s="1074"/>
      <c r="AJ539" s="1074"/>
      <c r="AK539" s="1074"/>
      <c r="AL539" s="1074"/>
      <c r="AM539" s="1074"/>
      <c r="AN539" s="1074"/>
      <c r="AO539" s="1074"/>
      <c r="AP539" s="1074"/>
      <c r="AQ539" s="1074"/>
      <c r="AR539" s="1074"/>
      <c r="AS539" s="1074"/>
      <c r="AT539" s="1074"/>
      <c r="AU539" s="1074"/>
      <c r="AV539" s="1074"/>
      <c r="AW539" s="1074"/>
      <c r="AX539" s="1074"/>
      <c r="AY539" s="1074"/>
      <c r="AZ539" s="1074"/>
      <c r="BA539" s="1074"/>
      <c r="BB539" s="1074"/>
      <c r="BC539" s="1074"/>
      <c r="BD539" s="1074"/>
      <c r="BE539" s="1074"/>
      <c r="BF539" s="1074"/>
      <c r="BG539" s="1074"/>
      <c r="BH539" s="1074"/>
      <c r="BI539" s="1074"/>
      <c r="BJ539" s="1074"/>
      <c r="BK539" s="1074"/>
      <c r="BL539" s="1074"/>
      <c r="BM539" s="1074"/>
      <c r="BN539" s="1074"/>
      <c r="BO539" s="1074"/>
      <c r="BP539" s="1074"/>
      <c r="BQ539" s="1074"/>
      <c r="BR539" s="1074"/>
      <c r="BS539" s="1074"/>
      <c r="BT539" s="1074"/>
      <c r="BU539" s="1074"/>
      <c r="BV539" s="1074"/>
      <c r="BW539" s="1074"/>
      <c r="BX539" s="1074"/>
      <c r="BY539" s="1074"/>
      <c r="BZ539" s="1074"/>
      <c r="CA539" s="1074"/>
      <c r="CB539" s="1074"/>
      <c r="CC539" s="1074"/>
      <c r="CD539" s="1074"/>
      <c r="CE539" s="1074"/>
      <c r="CF539" s="1074"/>
      <c r="CG539" s="1074"/>
      <c r="CH539" s="1074"/>
      <c r="CI539" s="1074"/>
      <c r="CJ539" s="1074"/>
      <c r="CK539" s="1074"/>
      <c r="CL539" s="1074"/>
      <c r="CM539" s="1074"/>
      <c r="CN539" s="1074"/>
      <c r="CO539" s="1074"/>
      <c r="CP539" s="1074"/>
      <c r="CQ539" s="1074"/>
      <c r="CR539" s="1074"/>
      <c r="CS539" s="1074"/>
      <c r="CT539" s="1074"/>
      <c r="CU539" s="1074"/>
      <c r="CV539" s="1074"/>
      <c r="CW539" s="1074"/>
      <c r="CX539" s="1074"/>
      <c r="CY539" s="1074"/>
      <c r="CZ539" s="1074"/>
      <c r="DA539" s="1074"/>
      <c r="DB539" s="1074"/>
      <c r="DC539" s="1074"/>
      <c r="DD539" s="1074"/>
      <c r="DE539" s="1074"/>
      <c r="DF539" s="1074"/>
      <c r="DG539" s="1074"/>
      <c r="DH539" s="1074"/>
      <c r="DI539" s="1074"/>
    </row>
    <row r="540" spans="1:113" s="1075" customFormat="1">
      <c r="A540" s="1246"/>
      <c r="B540" s="355"/>
      <c r="C540" s="1246"/>
      <c r="D540" s="1246"/>
      <c r="E540" s="1127"/>
      <c r="F540" s="1984"/>
      <c r="G540" s="1236"/>
      <c r="H540" s="1074"/>
      <c r="I540" s="1074"/>
      <c r="J540" s="1074"/>
      <c r="K540" s="1074"/>
      <c r="L540" s="1074"/>
      <c r="M540" s="1074"/>
      <c r="N540" s="1074"/>
      <c r="O540" s="1074"/>
      <c r="P540" s="1074"/>
      <c r="Q540" s="1074"/>
      <c r="R540" s="1074"/>
      <c r="S540" s="1074"/>
      <c r="T540" s="1074"/>
      <c r="U540" s="1074"/>
      <c r="V540" s="1074"/>
      <c r="W540" s="1074"/>
      <c r="X540" s="1074"/>
      <c r="Y540" s="1074"/>
      <c r="Z540" s="1074"/>
      <c r="AA540" s="1074"/>
      <c r="AB540" s="1074"/>
      <c r="AC540" s="1074"/>
      <c r="AD540" s="1074"/>
      <c r="AE540" s="1074"/>
      <c r="AF540" s="1074"/>
      <c r="AG540" s="1074"/>
      <c r="AH540" s="1074"/>
      <c r="AI540" s="1074"/>
      <c r="AJ540" s="1074"/>
      <c r="AK540" s="1074"/>
      <c r="AL540" s="1074"/>
      <c r="AM540" s="1074"/>
      <c r="AN540" s="1074"/>
      <c r="AO540" s="1074"/>
      <c r="AP540" s="1074"/>
      <c r="AQ540" s="1074"/>
      <c r="AR540" s="1074"/>
      <c r="AS540" s="1074"/>
      <c r="AT540" s="1074"/>
      <c r="AU540" s="1074"/>
      <c r="AV540" s="1074"/>
      <c r="AW540" s="1074"/>
      <c r="AX540" s="1074"/>
      <c r="AY540" s="1074"/>
      <c r="AZ540" s="1074"/>
      <c r="BA540" s="1074"/>
      <c r="BB540" s="1074"/>
      <c r="BC540" s="1074"/>
      <c r="BD540" s="1074"/>
      <c r="BE540" s="1074"/>
      <c r="BF540" s="1074"/>
      <c r="BG540" s="1074"/>
      <c r="BH540" s="1074"/>
      <c r="BI540" s="1074"/>
      <c r="BJ540" s="1074"/>
      <c r="BK540" s="1074"/>
      <c r="BL540" s="1074"/>
      <c r="BM540" s="1074"/>
      <c r="BN540" s="1074"/>
      <c r="BO540" s="1074"/>
      <c r="BP540" s="1074"/>
      <c r="BQ540" s="1074"/>
      <c r="BR540" s="1074"/>
      <c r="BS540" s="1074"/>
      <c r="BT540" s="1074"/>
      <c r="BU540" s="1074"/>
      <c r="BV540" s="1074"/>
      <c r="BW540" s="1074"/>
      <c r="BX540" s="1074"/>
      <c r="BY540" s="1074"/>
      <c r="BZ540" s="1074"/>
      <c r="CA540" s="1074"/>
      <c r="CB540" s="1074"/>
      <c r="CC540" s="1074"/>
      <c r="CD540" s="1074"/>
      <c r="CE540" s="1074"/>
      <c r="CF540" s="1074"/>
      <c r="CG540" s="1074"/>
      <c r="CH540" s="1074"/>
      <c r="CI540" s="1074"/>
      <c r="CJ540" s="1074"/>
      <c r="CK540" s="1074"/>
      <c r="CL540" s="1074"/>
      <c r="CM540" s="1074"/>
      <c r="CN540" s="1074"/>
      <c r="CO540" s="1074"/>
      <c r="CP540" s="1074"/>
      <c r="CQ540" s="1074"/>
      <c r="CR540" s="1074"/>
      <c r="CS540" s="1074"/>
      <c r="CT540" s="1074"/>
      <c r="CU540" s="1074"/>
      <c r="CV540" s="1074"/>
      <c r="CW540" s="1074"/>
      <c r="CX540" s="1074"/>
      <c r="CY540" s="1074"/>
      <c r="CZ540" s="1074"/>
      <c r="DA540" s="1074"/>
      <c r="DB540" s="1074"/>
      <c r="DC540" s="1074"/>
      <c r="DD540" s="1074"/>
      <c r="DE540" s="1074"/>
      <c r="DF540" s="1074"/>
      <c r="DG540" s="1074"/>
      <c r="DH540" s="1074"/>
      <c r="DI540" s="1074"/>
    </row>
    <row r="541" spans="1:113" s="1075" customFormat="1">
      <c r="A541" s="1246"/>
      <c r="B541" s="355"/>
      <c r="C541" s="1246"/>
      <c r="D541" s="1246"/>
      <c r="E541" s="1127"/>
      <c r="F541" s="1984"/>
      <c r="G541" s="1236"/>
      <c r="H541" s="1074"/>
      <c r="I541" s="1074"/>
      <c r="J541" s="1074"/>
      <c r="K541" s="1074"/>
      <c r="L541" s="1074"/>
      <c r="M541" s="1074"/>
      <c r="N541" s="1074"/>
      <c r="O541" s="1074"/>
      <c r="P541" s="1074"/>
      <c r="Q541" s="1074"/>
      <c r="R541" s="1074"/>
      <c r="S541" s="1074"/>
      <c r="T541" s="1074"/>
      <c r="U541" s="1074"/>
      <c r="V541" s="1074"/>
      <c r="W541" s="1074"/>
      <c r="X541" s="1074"/>
      <c r="Y541" s="1074"/>
      <c r="Z541" s="1074"/>
      <c r="AA541" s="1074"/>
      <c r="AB541" s="1074"/>
      <c r="AC541" s="1074"/>
      <c r="AD541" s="1074"/>
      <c r="AE541" s="1074"/>
      <c r="AF541" s="1074"/>
      <c r="AG541" s="1074"/>
      <c r="AH541" s="1074"/>
      <c r="AI541" s="1074"/>
      <c r="AJ541" s="1074"/>
      <c r="AK541" s="1074"/>
      <c r="AL541" s="1074"/>
      <c r="AM541" s="1074"/>
      <c r="AN541" s="1074"/>
      <c r="AO541" s="1074"/>
      <c r="AP541" s="1074"/>
      <c r="AQ541" s="1074"/>
      <c r="AR541" s="1074"/>
      <c r="AS541" s="1074"/>
      <c r="AT541" s="1074"/>
      <c r="AU541" s="1074"/>
      <c r="AV541" s="1074"/>
      <c r="AW541" s="1074"/>
      <c r="AX541" s="1074"/>
      <c r="AY541" s="1074"/>
      <c r="AZ541" s="1074"/>
      <c r="BA541" s="1074"/>
      <c r="BB541" s="1074"/>
      <c r="BC541" s="1074"/>
      <c r="BD541" s="1074"/>
      <c r="BE541" s="1074"/>
      <c r="BF541" s="1074"/>
      <c r="BG541" s="1074"/>
      <c r="BH541" s="1074"/>
      <c r="BI541" s="1074"/>
      <c r="BJ541" s="1074"/>
      <c r="BK541" s="1074"/>
      <c r="BL541" s="1074"/>
      <c r="BM541" s="1074"/>
      <c r="BN541" s="1074"/>
      <c r="BO541" s="1074"/>
      <c r="BP541" s="1074"/>
      <c r="BQ541" s="1074"/>
      <c r="BR541" s="1074"/>
      <c r="BS541" s="1074"/>
      <c r="BT541" s="1074"/>
      <c r="BU541" s="1074"/>
      <c r="BV541" s="1074"/>
      <c r="BW541" s="1074"/>
      <c r="BX541" s="1074"/>
      <c r="BY541" s="1074"/>
      <c r="BZ541" s="1074"/>
      <c r="CA541" s="1074"/>
      <c r="CB541" s="1074"/>
      <c r="CC541" s="1074"/>
      <c r="CD541" s="1074"/>
      <c r="CE541" s="1074"/>
      <c r="CF541" s="1074"/>
      <c r="CG541" s="1074"/>
      <c r="CH541" s="1074"/>
      <c r="CI541" s="1074"/>
      <c r="CJ541" s="1074"/>
      <c r="CK541" s="1074"/>
      <c r="CL541" s="1074"/>
      <c r="CM541" s="1074"/>
      <c r="CN541" s="1074"/>
      <c r="CO541" s="1074"/>
      <c r="CP541" s="1074"/>
      <c r="CQ541" s="1074"/>
      <c r="CR541" s="1074"/>
      <c r="CS541" s="1074"/>
      <c r="CT541" s="1074"/>
      <c r="CU541" s="1074"/>
      <c r="CV541" s="1074"/>
      <c r="CW541" s="1074"/>
      <c r="CX541" s="1074"/>
      <c r="CY541" s="1074"/>
      <c r="CZ541" s="1074"/>
      <c r="DA541" s="1074"/>
      <c r="DB541" s="1074"/>
      <c r="DC541" s="1074"/>
      <c r="DD541" s="1074"/>
      <c r="DE541" s="1074"/>
      <c r="DF541" s="1074"/>
      <c r="DG541" s="1074"/>
      <c r="DH541" s="1074"/>
      <c r="DI541" s="1074"/>
    </row>
    <row r="542" spans="1:113" s="1075" customFormat="1">
      <c r="A542" s="1246"/>
      <c r="B542" s="355"/>
      <c r="C542" s="1246"/>
      <c r="D542" s="1246"/>
      <c r="E542" s="1127"/>
      <c r="F542" s="1984"/>
      <c r="G542" s="1236"/>
      <c r="H542" s="1074"/>
      <c r="I542" s="1074"/>
      <c r="J542" s="1074"/>
      <c r="K542" s="1074"/>
      <c r="L542" s="1074"/>
      <c r="M542" s="1074"/>
      <c r="N542" s="1074"/>
      <c r="O542" s="1074"/>
      <c r="P542" s="1074"/>
      <c r="Q542" s="1074"/>
      <c r="R542" s="1074"/>
      <c r="S542" s="1074"/>
      <c r="T542" s="1074"/>
      <c r="U542" s="1074"/>
      <c r="V542" s="1074"/>
      <c r="W542" s="1074"/>
      <c r="X542" s="1074"/>
      <c r="Y542" s="1074"/>
      <c r="Z542" s="1074"/>
      <c r="AA542" s="1074"/>
      <c r="AB542" s="1074"/>
      <c r="AC542" s="1074"/>
      <c r="AD542" s="1074"/>
      <c r="AE542" s="1074"/>
      <c r="AF542" s="1074"/>
      <c r="AG542" s="1074"/>
      <c r="AH542" s="1074"/>
      <c r="AI542" s="1074"/>
      <c r="AJ542" s="1074"/>
      <c r="AK542" s="1074"/>
      <c r="AL542" s="1074"/>
      <c r="AM542" s="1074"/>
      <c r="AN542" s="1074"/>
      <c r="AO542" s="1074"/>
      <c r="AP542" s="1074"/>
      <c r="AQ542" s="1074"/>
      <c r="AR542" s="1074"/>
      <c r="AS542" s="1074"/>
      <c r="AT542" s="1074"/>
      <c r="AU542" s="1074"/>
      <c r="AV542" s="1074"/>
      <c r="AW542" s="1074"/>
      <c r="AX542" s="1074"/>
      <c r="AY542" s="1074"/>
      <c r="AZ542" s="1074"/>
      <c r="BA542" s="1074"/>
      <c r="BB542" s="1074"/>
      <c r="BC542" s="1074"/>
      <c r="BD542" s="1074"/>
      <c r="BE542" s="1074"/>
      <c r="BF542" s="1074"/>
      <c r="BG542" s="1074"/>
      <c r="BH542" s="1074"/>
      <c r="BI542" s="1074"/>
      <c r="BJ542" s="1074"/>
      <c r="BK542" s="1074"/>
      <c r="BL542" s="1074"/>
      <c r="BM542" s="1074"/>
      <c r="BN542" s="1074"/>
      <c r="BO542" s="1074"/>
      <c r="BP542" s="1074"/>
      <c r="BQ542" s="1074"/>
      <c r="BR542" s="1074"/>
      <c r="BS542" s="1074"/>
      <c r="BT542" s="1074"/>
      <c r="BU542" s="1074"/>
      <c r="BV542" s="1074"/>
      <c r="BW542" s="1074"/>
      <c r="BX542" s="1074"/>
      <c r="BY542" s="1074"/>
      <c r="BZ542" s="1074"/>
      <c r="CA542" s="1074"/>
      <c r="CB542" s="1074"/>
      <c r="CC542" s="1074"/>
      <c r="CD542" s="1074"/>
      <c r="CE542" s="1074"/>
      <c r="CF542" s="1074"/>
      <c r="CG542" s="1074"/>
      <c r="CH542" s="1074"/>
      <c r="CI542" s="1074"/>
      <c r="CJ542" s="1074"/>
      <c r="CK542" s="1074"/>
      <c r="CL542" s="1074"/>
      <c r="CM542" s="1074"/>
      <c r="CN542" s="1074"/>
      <c r="CO542" s="1074"/>
      <c r="CP542" s="1074"/>
      <c r="CQ542" s="1074"/>
      <c r="CR542" s="1074"/>
      <c r="CS542" s="1074"/>
      <c r="CT542" s="1074"/>
      <c r="CU542" s="1074"/>
      <c r="CV542" s="1074"/>
      <c r="CW542" s="1074"/>
      <c r="CX542" s="1074"/>
      <c r="CY542" s="1074"/>
      <c r="CZ542" s="1074"/>
      <c r="DA542" s="1074"/>
      <c r="DB542" s="1074"/>
      <c r="DC542" s="1074"/>
      <c r="DD542" s="1074"/>
      <c r="DE542" s="1074"/>
      <c r="DF542" s="1074"/>
      <c r="DG542" s="1074"/>
      <c r="DH542" s="1074"/>
      <c r="DI542" s="1074"/>
    </row>
    <row r="543" spans="1:113" s="1082" customFormat="1">
      <c r="A543" s="1246"/>
      <c r="B543" s="355"/>
      <c r="C543" s="1246"/>
      <c r="D543" s="1246"/>
      <c r="E543" s="1127"/>
      <c r="F543" s="1984"/>
      <c r="G543" s="1236"/>
      <c r="H543" s="1081"/>
      <c r="I543" s="1081"/>
      <c r="J543" s="1081"/>
      <c r="K543" s="1081"/>
      <c r="L543" s="1081"/>
      <c r="M543" s="1081"/>
      <c r="N543" s="1081"/>
      <c r="O543" s="1081"/>
      <c r="P543" s="1081"/>
      <c r="Q543" s="1081"/>
      <c r="R543" s="1081"/>
      <c r="S543" s="1081"/>
      <c r="T543" s="1081"/>
      <c r="U543" s="1081"/>
      <c r="V543" s="1081"/>
      <c r="W543" s="1081"/>
      <c r="X543" s="1081"/>
      <c r="Y543" s="1081"/>
      <c r="Z543" s="1081"/>
      <c r="AA543" s="1081"/>
      <c r="AB543" s="1081"/>
      <c r="AC543" s="1081"/>
      <c r="AD543" s="1081"/>
      <c r="AE543" s="1081"/>
      <c r="AF543" s="1081"/>
      <c r="AG543" s="1081"/>
      <c r="AH543" s="1081"/>
      <c r="AI543" s="1081"/>
      <c r="AJ543" s="1081"/>
      <c r="AK543" s="1081"/>
      <c r="AL543" s="1081"/>
      <c r="AM543" s="1081"/>
      <c r="AN543" s="1081"/>
      <c r="AO543" s="1081"/>
      <c r="AP543" s="1081"/>
      <c r="AQ543" s="1081"/>
      <c r="AR543" s="1081"/>
      <c r="AS543" s="1081"/>
      <c r="AT543" s="1081"/>
      <c r="AU543" s="1081"/>
      <c r="AV543" s="1081"/>
      <c r="AW543" s="1081"/>
      <c r="AX543" s="1081"/>
      <c r="AY543" s="1081"/>
      <c r="AZ543" s="1081"/>
      <c r="BA543" s="1081"/>
      <c r="BB543" s="1081"/>
      <c r="BC543" s="1081"/>
      <c r="BD543" s="1081"/>
      <c r="BE543" s="1081"/>
      <c r="BF543" s="1081"/>
      <c r="BG543" s="1081"/>
      <c r="BH543" s="1081"/>
      <c r="BI543" s="1081"/>
      <c r="BJ543" s="1081"/>
      <c r="BK543" s="1081"/>
      <c r="BL543" s="1081"/>
      <c r="BM543" s="1081"/>
      <c r="BN543" s="1081"/>
      <c r="BO543" s="1081"/>
      <c r="BP543" s="1081"/>
      <c r="BQ543" s="1081"/>
      <c r="BR543" s="1081"/>
      <c r="BS543" s="1081"/>
      <c r="BT543" s="1081"/>
      <c r="BU543" s="1081"/>
      <c r="BV543" s="1081"/>
      <c r="BW543" s="1081"/>
      <c r="BX543" s="1081"/>
      <c r="BY543" s="1081"/>
      <c r="BZ543" s="1081"/>
      <c r="CA543" s="1081"/>
      <c r="CB543" s="1081"/>
      <c r="CC543" s="1081"/>
      <c r="CD543" s="1081"/>
      <c r="CE543" s="1081"/>
      <c r="CF543" s="1081"/>
      <c r="CG543" s="1081"/>
      <c r="CH543" s="1081"/>
      <c r="CI543" s="1081"/>
      <c r="CJ543" s="1081"/>
      <c r="CK543" s="1081"/>
      <c r="CL543" s="1081"/>
      <c r="CM543" s="1081"/>
      <c r="CN543" s="1081"/>
      <c r="CO543" s="1081"/>
      <c r="CP543" s="1081"/>
      <c r="CQ543" s="1081"/>
      <c r="CR543" s="1081"/>
      <c r="CS543" s="1081"/>
      <c r="CT543" s="1081"/>
      <c r="CU543" s="1081"/>
      <c r="CV543" s="1081"/>
      <c r="CW543" s="1081"/>
      <c r="CX543" s="1081"/>
      <c r="CY543" s="1081"/>
      <c r="CZ543" s="1081"/>
      <c r="DA543" s="1081"/>
      <c r="DB543" s="1081"/>
      <c r="DC543" s="1081"/>
      <c r="DD543" s="1081"/>
      <c r="DE543" s="1081"/>
      <c r="DF543" s="1081"/>
      <c r="DG543" s="1081"/>
      <c r="DH543" s="1081"/>
      <c r="DI543" s="1081"/>
    </row>
    <row r="544" spans="1:113" s="1075" customFormat="1">
      <c r="A544" s="1246"/>
      <c r="B544" s="355"/>
      <c r="C544" s="1246"/>
      <c r="D544" s="1246"/>
      <c r="E544" s="1127"/>
      <c r="F544" s="1984"/>
      <c r="G544" s="1236"/>
      <c r="H544" s="1074"/>
      <c r="I544" s="1074"/>
      <c r="J544" s="1074"/>
      <c r="K544" s="1074"/>
      <c r="L544" s="1074"/>
      <c r="M544" s="1074"/>
      <c r="N544" s="1074"/>
      <c r="O544" s="1074"/>
      <c r="P544" s="1074"/>
      <c r="Q544" s="1074"/>
      <c r="R544" s="1074"/>
      <c r="S544" s="1074"/>
      <c r="T544" s="1074"/>
      <c r="U544" s="1074"/>
      <c r="V544" s="1074"/>
      <c r="W544" s="1074"/>
      <c r="X544" s="1074"/>
      <c r="Y544" s="1074"/>
      <c r="Z544" s="1074"/>
      <c r="AA544" s="1074"/>
      <c r="AB544" s="1074"/>
      <c r="AC544" s="1074"/>
      <c r="AD544" s="1074"/>
      <c r="AE544" s="1074"/>
      <c r="AF544" s="1074"/>
      <c r="AG544" s="1074"/>
      <c r="AH544" s="1074"/>
      <c r="AI544" s="1074"/>
      <c r="AJ544" s="1074"/>
      <c r="AK544" s="1074"/>
      <c r="AL544" s="1074"/>
      <c r="AM544" s="1074"/>
      <c r="AN544" s="1074"/>
      <c r="AO544" s="1074"/>
      <c r="AP544" s="1074"/>
      <c r="AQ544" s="1074"/>
      <c r="AR544" s="1074"/>
      <c r="AS544" s="1074"/>
      <c r="AT544" s="1074"/>
      <c r="AU544" s="1074"/>
      <c r="AV544" s="1074"/>
      <c r="AW544" s="1074"/>
      <c r="AX544" s="1074"/>
      <c r="AY544" s="1074"/>
      <c r="AZ544" s="1074"/>
      <c r="BA544" s="1074"/>
      <c r="BB544" s="1074"/>
      <c r="BC544" s="1074"/>
      <c r="BD544" s="1074"/>
      <c r="BE544" s="1074"/>
      <c r="BF544" s="1074"/>
      <c r="BG544" s="1074"/>
      <c r="BH544" s="1074"/>
      <c r="BI544" s="1074"/>
      <c r="BJ544" s="1074"/>
      <c r="BK544" s="1074"/>
      <c r="BL544" s="1074"/>
      <c r="BM544" s="1074"/>
      <c r="BN544" s="1074"/>
      <c r="BO544" s="1074"/>
      <c r="BP544" s="1074"/>
      <c r="BQ544" s="1074"/>
      <c r="BR544" s="1074"/>
      <c r="BS544" s="1074"/>
      <c r="BT544" s="1074"/>
      <c r="BU544" s="1074"/>
      <c r="BV544" s="1074"/>
      <c r="BW544" s="1074"/>
      <c r="BX544" s="1074"/>
      <c r="BY544" s="1074"/>
      <c r="BZ544" s="1074"/>
      <c r="CA544" s="1074"/>
      <c r="CB544" s="1074"/>
      <c r="CC544" s="1074"/>
      <c r="CD544" s="1074"/>
      <c r="CE544" s="1074"/>
      <c r="CF544" s="1074"/>
      <c r="CG544" s="1074"/>
      <c r="CH544" s="1074"/>
      <c r="CI544" s="1074"/>
      <c r="CJ544" s="1074"/>
      <c r="CK544" s="1074"/>
      <c r="CL544" s="1074"/>
      <c r="CM544" s="1074"/>
      <c r="CN544" s="1074"/>
      <c r="CO544" s="1074"/>
      <c r="CP544" s="1074"/>
      <c r="CQ544" s="1074"/>
      <c r="CR544" s="1074"/>
      <c r="CS544" s="1074"/>
      <c r="CT544" s="1074"/>
      <c r="CU544" s="1074"/>
      <c r="CV544" s="1074"/>
      <c r="CW544" s="1074"/>
      <c r="CX544" s="1074"/>
      <c r="CY544" s="1074"/>
      <c r="CZ544" s="1074"/>
      <c r="DA544" s="1074"/>
      <c r="DB544" s="1074"/>
      <c r="DC544" s="1074"/>
      <c r="DD544" s="1074"/>
      <c r="DE544" s="1074"/>
      <c r="DF544" s="1074"/>
      <c r="DG544" s="1074"/>
      <c r="DH544" s="1074"/>
      <c r="DI544" s="1074"/>
    </row>
    <row r="545" spans="1:113" s="1075" customFormat="1">
      <c r="A545" s="1246"/>
      <c r="B545" s="355"/>
      <c r="C545" s="1246"/>
      <c r="D545" s="1246"/>
      <c r="E545" s="1127"/>
      <c r="F545" s="1984"/>
      <c r="G545" s="1236"/>
      <c r="H545" s="1074"/>
      <c r="I545" s="1074"/>
      <c r="J545" s="1074"/>
      <c r="K545" s="1074"/>
      <c r="L545" s="1074"/>
      <c r="M545" s="1074"/>
      <c r="N545" s="1074"/>
      <c r="O545" s="1074"/>
      <c r="P545" s="1074"/>
      <c r="Q545" s="1074"/>
      <c r="R545" s="1074"/>
      <c r="S545" s="1074"/>
      <c r="T545" s="1074"/>
      <c r="U545" s="1074"/>
      <c r="V545" s="1074"/>
      <c r="W545" s="1074"/>
      <c r="X545" s="1074"/>
      <c r="Y545" s="1074"/>
      <c r="Z545" s="1074"/>
      <c r="AA545" s="1074"/>
      <c r="AB545" s="1074"/>
      <c r="AC545" s="1074"/>
      <c r="AD545" s="1074"/>
      <c r="AE545" s="1074"/>
      <c r="AF545" s="1074"/>
      <c r="AG545" s="1074"/>
      <c r="AH545" s="1074"/>
      <c r="AI545" s="1074"/>
      <c r="AJ545" s="1074"/>
      <c r="AK545" s="1074"/>
      <c r="AL545" s="1074"/>
      <c r="AM545" s="1074"/>
      <c r="AN545" s="1074"/>
      <c r="AO545" s="1074"/>
      <c r="AP545" s="1074"/>
      <c r="AQ545" s="1074"/>
      <c r="AR545" s="1074"/>
      <c r="AS545" s="1074"/>
      <c r="AT545" s="1074"/>
      <c r="AU545" s="1074"/>
      <c r="AV545" s="1074"/>
      <c r="AW545" s="1074"/>
      <c r="AX545" s="1074"/>
      <c r="AY545" s="1074"/>
      <c r="AZ545" s="1074"/>
      <c r="BA545" s="1074"/>
      <c r="BB545" s="1074"/>
      <c r="BC545" s="1074"/>
      <c r="BD545" s="1074"/>
      <c r="BE545" s="1074"/>
      <c r="BF545" s="1074"/>
      <c r="BG545" s="1074"/>
      <c r="BH545" s="1074"/>
      <c r="BI545" s="1074"/>
      <c r="BJ545" s="1074"/>
      <c r="BK545" s="1074"/>
      <c r="BL545" s="1074"/>
      <c r="BM545" s="1074"/>
      <c r="BN545" s="1074"/>
      <c r="BO545" s="1074"/>
      <c r="BP545" s="1074"/>
      <c r="BQ545" s="1074"/>
      <c r="BR545" s="1074"/>
      <c r="BS545" s="1074"/>
      <c r="BT545" s="1074"/>
      <c r="BU545" s="1074"/>
      <c r="BV545" s="1074"/>
      <c r="BW545" s="1074"/>
      <c r="BX545" s="1074"/>
      <c r="BY545" s="1074"/>
      <c r="BZ545" s="1074"/>
      <c r="CA545" s="1074"/>
      <c r="CB545" s="1074"/>
      <c r="CC545" s="1074"/>
      <c r="CD545" s="1074"/>
      <c r="CE545" s="1074"/>
      <c r="CF545" s="1074"/>
      <c r="CG545" s="1074"/>
      <c r="CH545" s="1074"/>
      <c r="CI545" s="1074"/>
      <c r="CJ545" s="1074"/>
      <c r="CK545" s="1074"/>
      <c r="CL545" s="1074"/>
      <c r="CM545" s="1074"/>
      <c r="CN545" s="1074"/>
      <c r="CO545" s="1074"/>
      <c r="CP545" s="1074"/>
      <c r="CQ545" s="1074"/>
      <c r="CR545" s="1074"/>
      <c r="CS545" s="1074"/>
      <c r="CT545" s="1074"/>
      <c r="CU545" s="1074"/>
      <c r="CV545" s="1074"/>
      <c r="CW545" s="1074"/>
      <c r="CX545" s="1074"/>
      <c r="CY545" s="1074"/>
      <c r="CZ545" s="1074"/>
      <c r="DA545" s="1074"/>
      <c r="DB545" s="1074"/>
      <c r="DC545" s="1074"/>
      <c r="DD545" s="1074"/>
      <c r="DE545" s="1074"/>
      <c r="DF545" s="1074"/>
      <c r="DG545" s="1074"/>
      <c r="DH545" s="1074"/>
      <c r="DI545" s="1074"/>
    </row>
    <row r="546" spans="1:113" s="1075" customFormat="1">
      <c r="A546" s="1246"/>
      <c r="B546" s="355"/>
      <c r="C546" s="1246"/>
      <c r="D546" s="1252"/>
      <c r="E546" s="1138"/>
      <c r="F546" s="1996"/>
      <c r="G546" s="1236"/>
      <c r="H546" s="1074"/>
      <c r="I546" s="1074"/>
      <c r="J546" s="1074"/>
      <c r="K546" s="1074"/>
      <c r="L546" s="1074"/>
      <c r="M546" s="1074"/>
      <c r="N546" s="1074"/>
      <c r="O546" s="1074"/>
      <c r="P546" s="1074"/>
      <c r="Q546" s="1074"/>
      <c r="R546" s="1074"/>
      <c r="S546" s="1074"/>
      <c r="T546" s="1074"/>
      <c r="U546" s="1074"/>
      <c r="V546" s="1074"/>
      <c r="W546" s="1074"/>
      <c r="X546" s="1074"/>
      <c r="Y546" s="1074"/>
      <c r="Z546" s="1074"/>
      <c r="AA546" s="1074"/>
      <c r="AB546" s="1074"/>
      <c r="AC546" s="1074"/>
      <c r="AD546" s="1074"/>
      <c r="AE546" s="1074"/>
      <c r="AF546" s="1074"/>
      <c r="AG546" s="1074"/>
      <c r="AH546" s="1074"/>
      <c r="AI546" s="1074"/>
      <c r="AJ546" s="1074"/>
      <c r="AK546" s="1074"/>
      <c r="AL546" s="1074"/>
      <c r="AM546" s="1074"/>
      <c r="AN546" s="1074"/>
      <c r="AO546" s="1074"/>
      <c r="AP546" s="1074"/>
      <c r="AQ546" s="1074"/>
      <c r="AR546" s="1074"/>
      <c r="AS546" s="1074"/>
      <c r="AT546" s="1074"/>
      <c r="AU546" s="1074"/>
      <c r="AV546" s="1074"/>
      <c r="AW546" s="1074"/>
      <c r="AX546" s="1074"/>
      <c r="AY546" s="1074"/>
      <c r="AZ546" s="1074"/>
      <c r="BA546" s="1074"/>
      <c r="BB546" s="1074"/>
      <c r="BC546" s="1074"/>
      <c r="BD546" s="1074"/>
      <c r="BE546" s="1074"/>
      <c r="BF546" s="1074"/>
      <c r="BG546" s="1074"/>
      <c r="BH546" s="1074"/>
      <c r="BI546" s="1074"/>
      <c r="BJ546" s="1074"/>
      <c r="BK546" s="1074"/>
      <c r="BL546" s="1074"/>
      <c r="BM546" s="1074"/>
      <c r="BN546" s="1074"/>
      <c r="BO546" s="1074"/>
      <c r="BP546" s="1074"/>
      <c r="BQ546" s="1074"/>
      <c r="BR546" s="1074"/>
      <c r="BS546" s="1074"/>
      <c r="BT546" s="1074"/>
      <c r="BU546" s="1074"/>
      <c r="BV546" s="1074"/>
      <c r="BW546" s="1074"/>
      <c r="BX546" s="1074"/>
      <c r="BY546" s="1074"/>
      <c r="BZ546" s="1074"/>
      <c r="CA546" s="1074"/>
      <c r="CB546" s="1074"/>
      <c r="CC546" s="1074"/>
      <c r="CD546" s="1074"/>
      <c r="CE546" s="1074"/>
      <c r="CF546" s="1074"/>
      <c r="CG546" s="1074"/>
      <c r="CH546" s="1074"/>
      <c r="CI546" s="1074"/>
      <c r="CJ546" s="1074"/>
      <c r="CK546" s="1074"/>
      <c r="CL546" s="1074"/>
      <c r="CM546" s="1074"/>
      <c r="CN546" s="1074"/>
      <c r="CO546" s="1074"/>
      <c r="CP546" s="1074"/>
      <c r="CQ546" s="1074"/>
      <c r="CR546" s="1074"/>
      <c r="CS546" s="1074"/>
      <c r="CT546" s="1074"/>
      <c r="CU546" s="1074"/>
      <c r="CV546" s="1074"/>
      <c r="CW546" s="1074"/>
      <c r="CX546" s="1074"/>
      <c r="CY546" s="1074"/>
      <c r="CZ546" s="1074"/>
      <c r="DA546" s="1074"/>
      <c r="DB546" s="1074"/>
      <c r="DC546" s="1074"/>
      <c r="DD546" s="1074"/>
      <c r="DE546" s="1074"/>
      <c r="DF546" s="1074"/>
      <c r="DG546" s="1074"/>
      <c r="DH546" s="1074"/>
      <c r="DI546" s="1074"/>
    </row>
    <row r="547" spans="1:113" s="1082" customFormat="1">
      <c r="A547" s="1246"/>
      <c r="B547" s="355"/>
      <c r="C547" s="1246"/>
      <c r="D547" s="1252"/>
      <c r="E547" s="1138"/>
      <c r="F547" s="1996"/>
      <c r="G547" s="1236"/>
      <c r="H547" s="1081"/>
      <c r="I547" s="1081"/>
      <c r="J547" s="1081"/>
      <c r="K547" s="1081"/>
      <c r="L547" s="1081"/>
      <c r="M547" s="1081"/>
      <c r="N547" s="1081"/>
      <c r="O547" s="1081"/>
      <c r="P547" s="1081"/>
      <c r="Q547" s="1081"/>
      <c r="R547" s="1081"/>
      <c r="S547" s="1081"/>
      <c r="T547" s="1081"/>
      <c r="U547" s="1081"/>
      <c r="V547" s="1081"/>
      <c r="W547" s="1081"/>
      <c r="X547" s="1081"/>
      <c r="Y547" s="1081"/>
      <c r="Z547" s="1081"/>
      <c r="AA547" s="1081"/>
      <c r="AB547" s="1081"/>
      <c r="AC547" s="1081"/>
      <c r="AD547" s="1081"/>
      <c r="AE547" s="1081"/>
      <c r="AF547" s="1081"/>
      <c r="AG547" s="1081"/>
      <c r="AH547" s="1081"/>
      <c r="AI547" s="1081"/>
      <c r="AJ547" s="1081"/>
      <c r="AK547" s="1081"/>
      <c r="AL547" s="1081"/>
      <c r="AM547" s="1081"/>
      <c r="AN547" s="1081"/>
      <c r="AO547" s="1081"/>
      <c r="AP547" s="1081"/>
      <c r="AQ547" s="1081"/>
      <c r="AR547" s="1081"/>
      <c r="AS547" s="1081"/>
      <c r="AT547" s="1081"/>
      <c r="AU547" s="1081"/>
      <c r="AV547" s="1081"/>
      <c r="AW547" s="1081"/>
      <c r="AX547" s="1081"/>
      <c r="AY547" s="1081"/>
      <c r="AZ547" s="1081"/>
      <c r="BA547" s="1081"/>
      <c r="BB547" s="1081"/>
      <c r="BC547" s="1081"/>
      <c r="BD547" s="1081"/>
      <c r="BE547" s="1081"/>
      <c r="BF547" s="1081"/>
      <c r="BG547" s="1081"/>
      <c r="BH547" s="1081"/>
      <c r="BI547" s="1081"/>
      <c r="BJ547" s="1081"/>
      <c r="BK547" s="1081"/>
      <c r="BL547" s="1081"/>
      <c r="BM547" s="1081"/>
      <c r="BN547" s="1081"/>
      <c r="BO547" s="1081"/>
      <c r="BP547" s="1081"/>
      <c r="BQ547" s="1081"/>
      <c r="BR547" s="1081"/>
      <c r="BS547" s="1081"/>
      <c r="BT547" s="1081"/>
      <c r="BU547" s="1081"/>
      <c r="BV547" s="1081"/>
      <c r="BW547" s="1081"/>
      <c r="BX547" s="1081"/>
      <c r="BY547" s="1081"/>
      <c r="BZ547" s="1081"/>
      <c r="CA547" s="1081"/>
      <c r="CB547" s="1081"/>
      <c r="CC547" s="1081"/>
      <c r="CD547" s="1081"/>
      <c r="CE547" s="1081"/>
      <c r="CF547" s="1081"/>
      <c r="CG547" s="1081"/>
      <c r="CH547" s="1081"/>
      <c r="CI547" s="1081"/>
      <c r="CJ547" s="1081"/>
      <c r="CK547" s="1081"/>
      <c r="CL547" s="1081"/>
      <c r="CM547" s="1081"/>
      <c r="CN547" s="1081"/>
      <c r="CO547" s="1081"/>
      <c r="CP547" s="1081"/>
      <c r="CQ547" s="1081"/>
      <c r="CR547" s="1081"/>
      <c r="CS547" s="1081"/>
      <c r="CT547" s="1081"/>
      <c r="CU547" s="1081"/>
      <c r="CV547" s="1081"/>
      <c r="CW547" s="1081"/>
      <c r="CX547" s="1081"/>
      <c r="CY547" s="1081"/>
      <c r="CZ547" s="1081"/>
      <c r="DA547" s="1081"/>
      <c r="DB547" s="1081"/>
      <c r="DC547" s="1081"/>
      <c r="DD547" s="1081"/>
      <c r="DE547" s="1081"/>
      <c r="DF547" s="1081"/>
      <c r="DG547" s="1081"/>
      <c r="DH547" s="1081"/>
      <c r="DI547" s="1081"/>
    </row>
    <row r="548" spans="1:113" s="1075" customFormat="1">
      <c r="A548" s="1246"/>
      <c r="B548" s="355"/>
      <c r="C548" s="1246"/>
      <c r="D548" s="1246"/>
      <c r="E548" s="1127"/>
      <c r="F548" s="1984"/>
      <c r="G548" s="1236"/>
      <c r="H548" s="1074"/>
      <c r="I548" s="1074"/>
      <c r="J548" s="1074"/>
      <c r="K548" s="1074"/>
      <c r="L548" s="1074"/>
      <c r="M548" s="1074"/>
      <c r="N548" s="1074"/>
      <c r="O548" s="1074"/>
      <c r="P548" s="1074"/>
      <c r="Q548" s="1074"/>
      <c r="R548" s="1074"/>
      <c r="S548" s="1074"/>
      <c r="T548" s="1074"/>
      <c r="U548" s="1074"/>
      <c r="V548" s="1074"/>
      <c r="W548" s="1074"/>
      <c r="X548" s="1074"/>
      <c r="Y548" s="1074"/>
      <c r="Z548" s="1074"/>
      <c r="AA548" s="1074"/>
      <c r="AB548" s="1074"/>
      <c r="AC548" s="1074"/>
      <c r="AD548" s="1074"/>
      <c r="AE548" s="1074"/>
      <c r="AF548" s="1074"/>
      <c r="AG548" s="1074"/>
      <c r="AH548" s="1074"/>
      <c r="AI548" s="1074"/>
      <c r="AJ548" s="1074"/>
      <c r="AK548" s="1074"/>
      <c r="AL548" s="1074"/>
      <c r="AM548" s="1074"/>
      <c r="AN548" s="1074"/>
      <c r="AO548" s="1074"/>
      <c r="AP548" s="1074"/>
      <c r="AQ548" s="1074"/>
      <c r="AR548" s="1074"/>
      <c r="AS548" s="1074"/>
      <c r="AT548" s="1074"/>
      <c r="AU548" s="1074"/>
      <c r="AV548" s="1074"/>
      <c r="AW548" s="1074"/>
      <c r="AX548" s="1074"/>
      <c r="AY548" s="1074"/>
      <c r="AZ548" s="1074"/>
      <c r="BA548" s="1074"/>
      <c r="BB548" s="1074"/>
      <c r="BC548" s="1074"/>
      <c r="BD548" s="1074"/>
      <c r="BE548" s="1074"/>
      <c r="BF548" s="1074"/>
      <c r="BG548" s="1074"/>
      <c r="BH548" s="1074"/>
      <c r="BI548" s="1074"/>
      <c r="BJ548" s="1074"/>
      <c r="BK548" s="1074"/>
      <c r="BL548" s="1074"/>
      <c r="BM548" s="1074"/>
      <c r="BN548" s="1074"/>
      <c r="BO548" s="1074"/>
      <c r="BP548" s="1074"/>
      <c r="BQ548" s="1074"/>
      <c r="BR548" s="1074"/>
      <c r="BS548" s="1074"/>
      <c r="BT548" s="1074"/>
      <c r="BU548" s="1074"/>
      <c r="BV548" s="1074"/>
      <c r="BW548" s="1074"/>
      <c r="BX548" s="1074"/>
      <c r="BY548" s="1074"/>
      <c r="BZ548" s="1074"/>
      <c r="CA548" s="1074"/>
      <c r="CB548" s="1074"/>
      <c r="CC548" s="1074"/>
      <c r="CD548" s="1074"/>
      <c r="CE548" s="1074"/>
      <c r="CF548" s="1074"/>
      <c r="CG548" s="1074"/>
      <c r="CH548" s="1074"/>
      <c r="CI548" s="1074"/>
      <c r="CJ548" s="1074"/>
      <c r="CK548" s="1074"/>
      <c r="CL548" s="1074"/>
      <c r="CM548" s="1074"/>
      <c r="CN548" s="1074"/>
      <c r="CO548" s="1074"/>
      <c r="CP548" s="1074"/>
      <c r="CQ548" s="1074"/>
      <c r="CR548" s="1074"/>
      <c r="CS548" s="1074"/>
      <c r="CT548" s="1074"/>
      <c r="CU548" s="1074"/>
      <c r="CV548" s="1074"/>
      <c r="CW548" s="1074"/>
      <c r="CX548" s="1074"/>
      <c r="CY548" s="1074"/>
      <c r="CZ548" s="1074"/>
      <c r="DA548" s="1074"/>
      <c r="DB548" s="1074"/>
      <c r="DC548" s="1074"/>
      <c r="DD548" s="1074"/>
      <c r="DE548" s="1074"/>
      <c r="DF548" s="1074"/>
      <c r="DG548" s="1074"/>
      <c r="DH548" s="1074"/>
      <c r="DI548" s="1074"/>
    </row>
    <row r="549" spans="1:113" s="1075" customFormat="1">
      <c r="A549" s="1246"/>
      <c r="B549" s="355"/>
      <c r="C549" s="1246"/>
      <c r="D549" s="1246"/>
      <c r="E549" s="1127"/>
      <c r="F549" s="1984"/>
      <c r="G549" s="1236"/>
      <c r="H549" s="1074"/>
      <c r="I549" s="1074"/>
      <c r="J549" s="1074"/>
      <c r="K549" s="1074"/>
      <c r="L549" s="1074"/>
      <c r="M549" s="1074"/>
      <c r="N549" s="1074"/>
      <c r="O549" s="1074"/>
      <c r="P549" s="1074"/>
      <c r="Q549" s="1074"/>
      <c r="R549" s="1074"/>
      <c r="S549" s="1074"/>
      <c r="T549" s="1074"/>
      <c r="U549" s="1074"/>
      <c r="V549" s="1074"/>
      <c r="W549" s="1074"/>
      <c r="X549" s="1074"/>
      <c r="Y549" s="1074"/>
      <c r="Z549" s="1074"/>
      <c r="AA549" s="1074"/>
      <c r="AB549" s="1074"/>
      <c r="AC549" s="1074"/>
      <c r="AD549" s="1074"/>
      <c r="AE549" s="1074"/>
      <c r="AF549" s="1074"/>
      <c r="AG549" s="1074"/>
      <c r="AH549" s="1074"/>
      <c r="AI549" s="1074"/>
      <c r="AJ549" s="1074"/>
      <c r="AK549" s="1074"/>
      <c r="AL549" s="1074"/>
      <c r="AM549" s="1074"/>
      <c r="AN549" s="1074"/>
      <c r="AO549" s="1074"/>
      <c r="AP549" s="1074"/>
      <c r="AQ549" s="1074"/>
      <c r="AR549" s="1074"/>
      <c r="AS549" s="1074"/>
      <c r="AT549" s="1074"/>
      <c r="AU549" s="1074"/>
      <c r="AV549" s="1074"/>
      <c r="AW549" s="1074"/>
      <c r="AX549" s="1074"/>
      <c r="AY549" s="1074"/>
      <c r="AZ549" s="1074"/>
      <c r="BA549" s="1074"/>
      <c r="BB549" s="1074"/>
      <c r="BC549" s="1074"/>
      <c r="BD549" s="1074"/>
      <c r="BE549" s="1074"/>
      <c r="BF549" s="1074"/>
      <c r="BG549" s="1074"/>
      <c r="BH549" s="1074"/>
      <c r="BI549" s="1074"/>
      <c r="BJ549" s="1074"/>
      <c r="BK549" s="1074"/>
      <c r="BL549" s="1074"/>
      <c r="BM549" s="1074"/>
      <c r="BN549" s="1074"/>
      <c r="BO549" s="1074"/>
      <c r="BP549" s="1074"/>
      <c r="BQ549" s="1074"/>
      <c r="BR549" s="1074"/>
      <c r="BS549" s="1074"/>
      <c r="BT549" s="1074"/>
      <c r="BU549" s="1074"/>
      <c r="BV549" s="1074"/>
      <c r="BW549" s="1074"/>
      <c r="BX549" s="1074"/>
      <c r="BY549" s="1074"/>
      <c r="BZ549" s="1074"/>
      <c r="CA549" s="1074"/>
      <c r="CB549" s="1074"/>
      <c r="CC549" s="1074"/>
      <c r="CD549" s="1074"/>
      <c r="CE549" s="1074"/>
      <c r="CF549" s="1074"/>
      <c r="CG549" s="1074"/>
      <c r="CH549" s="1074"/>
      <c r="CI549" s="1074"/>
      <c r="CJ549" s="1074"/>
      <c r="CK549" s="1074"/>
      <c r="CL549" s="1074"/>
      <c r="CM549" s="1074"/>
      <c r="CN549" s="1074"/>
      <c r="CO549" s="1074"/>
      <c r="CP549" s="1074"/>
      <c r="CQ549" s="1074"/>
      <c r="CR549" s="1074"/>
      <c r="CS549" s="1074"/>
      <c r="CT549" s="1074"/>
      <c r="CU549" s="1074"/>
      <c r="CV549" s="1074"/>
      <c r="CW549" s="1074"/>
      <c r="CX549" s="1074"/>
      <c r="CY549" s="1074"/>
      <c r="CZ549" s="1074"/>
      <c r="DA549" s="1074"/>
      <c r="DB549" s="1074"/>
      <c r="DC549" s="1074"/>
      <c r="DD549" s="1074"/>
      <c r="DE549" s="1074"/>
      <c r="DF549" s="1074"/>
      <c r="DG549" s="1074"/>
      <c r="DH549" s="1074"/>
      <c r="DI549" s="1074"/>
    </row>
    <row r="550" spans="1:113" s="1075" customFormat="1">
      <c r="A550" s="1246"/>
      <c r="B550" s="355"/>
      <c r="C550" s="1246"/>
      <c r="D550" s="1246"/>
      <c r="E550" s="1110"/>
      <c r="F550" s="1215"/>
      <c r="G550" s="1926"/>
      <c r="H550" s="1074"/>
      <c r="I550" s="1074"/>
      <c r="J550" s="1074"/>
      <c r="K550" s="1074"/>
      <c r="L550" s="1074"/>
      <c r="M550" s="1074"/>
      <c r="N550" s="1074"/>
      <c r="O550" s="1074"/>
      <c r="P550" s="1074"/>
      <c r="Q550" s="1074"/>
      <c r="R550" s="1074"/>
      <c r="S550" s="1074"/>
      <c r="T550" s="1074"/>
      <c r="U550" s="1074"/>
      <c r="V550" s="1074"/>
      <c r="W550" s="1074"/>
      <c r="X550" s="1074"/>
      <c r="Y550" s="1074"/>
      <c r="Z550" s="1074"/>
      <c r="AA550" s="1074"/>
      <c r="AB550" s="1074"/>
      <c r="AC550" s="1074"/>
      <c r="AD550" s="1074"/>
      <c r="AE550" s="1074"/>
      <c r="AF550" s="1074"/>
      <c r="AG550" s="1074"/>
      <c r="AH550" s="1074"/>
      <c r="AI550" s="1074"/>
      <c r="AJ550" s="1074"/>
      <c r="AK550" s="1074"/>
      <c r="AL550" s="1074"/>
      <c r="AM550" s="1074"/>
      <c r="AN550" s="1074"/>
      <c r="AO550" s="1074"/>
      <c r="AP550" s="1074"/>
      <c r="AQ550" s="1074"/>
      <c r="AR550" s="1074"/>
      <c r="AS550" s="1074"/>
      <c r="AT550" s="1074"/>
      <c r="AU550" s="1074"/>
      <c r="AV550" s="1074"/>
      <c r="AW550" s="1074"/>
      <c r="AX550" s="1074"/>
      <c r="AY550" s="1074"/>
      <c r="AZ550" s="1074"/>
      <c r="BA550" s="1074"/>
      <c r="BB550" s="1074"/>
      <c r="BC550" s="1074"/>
      <c r="BD550" s="1074"/>
      <c r="BE550" s="1074"/>
      <c r="BF550" s="1074"/>
      <c r="BG550" s="1074"/>
      <c r="BH550" s="1074"/>
      <c r="BI550" s="1074"/>
      <c r="BJ550" s="1074"/>
      <c r="BK550" s="1074"/>
      <c r="BL550" s="1074"/>
      <c r="BM550" s="1074"/>
      <c r="BN550" s="1074"/>
      <c r="BO550" s="1074"/>
      <c r="BP550" s="1074"/>
      <c r="BQ550" s="1074"/>
      <c r="BR550" s="1074"/>
      <c r="BS550" s="1074"/>
      <c r="BT550" s="1074"/>
      <c r="BU550" s="1074"/>
      <c r="BV550" s="1074"/>
      <c r="BW550" s="1074"/>
      <c r="BX550" s="1074"/>
      <c r="BY550" s="1074"/>
      <c r="BZ550" s="1074"/>
      <c r="CA550" s="1074"/>
      <c r="CB550" s="1074"/>
      <c r="CC550" s="1074"/>
      <c r="CD550" s="1074"/>
      <c r="CE550" s="1074"/>
      <c r="CF550" s="1074"/>
      <c r="CG550" s="1074"/>
      <c r="CH550" s="1074"/>
      <c r="CI550" s="1074"/>
      <c r="CJ550" s="1074"/>
      <c r="CK550" s="1074"/>
      <c r="CL550" s="1074"/>
      <c r="CM550" s="1074"/>
      <c r="CN550" s="1074"/>
      <c r="CO550" s="1074"/>
      <c r="CP550" s="1074"/>
      <c r="CQ550" s="1074"/>
      <c r="CR550" s="1074"/>
      <c r="CS550" s="1074"/>
      <c r="CT550" s="1074"/>
      <c r="CU550" s="1074"/>
      <c r="CV550" s="1074"/>
      <c r="CW550" s="1074"/>
      <c r="CX550" s="1074"/>
      <c r="CY550" s="1074"/>
      <c r="CZ550" s="1074"/>
      <c r="DA550" s="1074"/>
      <c r="DB550" s="1074"/>
      <c r="DC550" s="1074"/>
      <c r="DD550" s="1074"/>
      <c r="DE550" s="1074"/>
      <c r="DF550" s="1074"/>
      <c r="DG550" s="1074"/>
      <c r="DH550" s="1074"/>
      <c r="DI550" s="1074"/>
    </row>
    <row r="551" spans="1:113" s="1075" customFormat="1">
      <c r="A551" s="1246"/>
      <c r="B551" s="355"/>
      <c r="C551" s="1246"/>
      <c r="D551" s="1278"/>
      <c r="E551" s="1110"/>
      <c r="F551" s="1215"/>
      <c r="G551" s="1926"/>
      <c r="H551" s="1074"/>
      <c r="I551" s="1074"/>
      <c r="J551" s="1074"/>
      <c r="K551" s="1074"/>
      <c r="L551" s="1074"/>
      <c r="M551" s="1074"/>
      <c r="N551" s="1074"/>
      <c r="O551" s="1074"/>
      <c r="P551" s="1074"/>
      <c r="Q551" s="1074"/>
      <c r="R551" s="1074"/>
      <c r="S551" s="1074"/>
      <c r="T551" s="1074"/>
      <c r="U551" s="1074"/>
      <c r="V551" s="1074"/>
      <c r="W551" s="1074"/>
      <c r="X551" s="1074"/>
      <c r="Y551" s="1074"/>
      <c r="Z551" s="1074"/>
      <c r="AA551" s="1074"/>
      <c r="AB551" s="1074"/>
      <c r="AC551" s="1074"/>
      <c r="AD551" s="1074"/>
      <c r="AE551" s="1074"/>
      <c r="AF551" s="1074"/>
      <c r="AG551" s="1074"/>
      <c r="AH551" s="1074"/>
      <c r="AI551" s="1074"/>
      <c r="AJ551" s="1074"/>
      <c r="AK551" s="1074"/>
      <c r="AL551" s="1074"/>
      <c r="AM551" s="1074"/>
      <c r="AN551" s="1074"/>
      <c r="AO551" s="1074"/>
      <c r="AP551" s="1074"/>
      <c r="AQ551" s="1074"/>
      <c r="AR551" s="1074"/>
      <c r="AS551" s="1074"/>
      <c r="AT551" s="1074"/>
      <c r="AU551" s="1074"/>
      <c r="AV551" s="1074"/>
      <c r="AW551" s="1074"/>
      <c r="AX551" s="1074"/>
      <c r="AY551" s="1074"/>
      <c r="AZ551" s="1074"/>
      <c r="BA551" s="1074"/>
      <c r="BB551" s="1074"/>
      <c r="BC551" s="1074"/>
      <c r="BD551" s="1074"/>
      <c r="BE551" s="1074"/>
      <c r="BF551" s="1074"/>
      <c r="BG551" s="1074"/>
      <c r="BH551" s="1074"/>
      <c r="BI551" s="1074"/>
      <c r="BJ551" s="1074"/>
      <c r="BK551" s="1074"/>
      <c r="BL551" s="1074"/>
      <c r="BM551" s="1074"/>
      <c r="BN551" s="1074"/>
      <c r="BO551" s="1074"/>
      <c r="BP551" s="1074"/>
      <c r="BQ551" s="1074"/>
      <c r="BR551" s="1074"/>
      <c r="BS551" s="1074"/>
      <c r="BT551" s="1074"/>
      <c r="BU551" s="1074"/>
      <c r="BV551" s="1074"/>
      <c r="BW551" s="1074"/>
      <c r="BX551" s="1074"/>
      <c r="BY551" s="1074"/>
      <c r="BZ551" s="1074"/>
      <c r="CA551" s="1074"/>
      <c r="CB551" s="1074"/>
      <c r="CC551" s="1074"/>
      <c r="CD551" s="1074"/>
      <c r="CE551" s="1074"/>
      <c r="CF551" s="1074"/>
      <c r="CG551" s="1074"/>
      <c r="CH551" s="1074"/>
      <c r="CI551" s="1074"/>
      <c r="CJ551" s="1074"/>
      <c r="CK551" s="1074"/>
      <c r="CL551" s="1074"/>
      <c r="CM551" s="1074"/>
      <c r="CN551" s="1074"/>
      <c r="CO551" s="1074"/>
      <c r="CP551" s="1074"/>
      <c r="CQ551" s="1074"/>
      <c r="CR551" s="1074"/>
      <c r="CS551" s="1074"/>
      <c r="CT551" s="1074"/>
      <c r="CU551" s="1074"/>
      <c r="CV551" s="1074"/>
      <c r="CW551" s="1074"/>
      <c r="CX551" s="1074"/>
      <c r="CY551" s="1074"/>
      <c r="CZ551" s="1074"/>
      <c r="DA551" s="1074"/>
      <c r="DB551" s="1074"/>
      <c r="DC551" s="1074"/>
      <c r="DD551" s="1074"/>
      <c r="DE551" s="1074"/>
      <c r="DF551" s="1074"/>
      <c r="DG551" s="1074"/>
      <c r="DH551" s="1074"/>
      <c r="DI551" s="1074"/>
    </row>
    <row r="552" spans="1:113" s="1075" customFormat="1">
      <c r="A552" s="1246"/>
      <c r="B552" s="355"/>
      <c r="C552" s="1246"/>
      <c r="D552" s="1246"/>
      <c r="E552" s="1110"/>
      <c r="F552" s="1215"/>
      <c r="G552" s="1926"/>
      <c r="H552" s="1074"/>
      <c r="I552" s="1074"/>
      <c r="J552" s="1074"/>
      <c r="K552" s="1074"/>
      <c r="L552" s="1074"/>
      <c r="M552" s="1074"/>
      <c r="N552" s="1074"/>
      <c r="O552" s="1074"/>
      <c r="P552" s="1074"/>
      <c r="Q552" s="1074"/>
      <c r="R552" s="1074"/>
      <c r="S552" s="1074"/>
      <c r="T552" s="1074"/>
      <c r="U552" s="1074"/>
      <c r="V552" s="1074"/>
      <c r="W552" s="1074"/>
      <c r="X552" s="1074"/>
      <c r="Y552" s="1074"/>
      <c r="Z552" s="1074"/>
      <c r="AA552" s="1074"/>
      <c r="AB552" s="1074"/>
      <c r="AC552" s="1074"/>
      <c r="AD552" s="1074"/>
      <c r="AE552" s="1074"/>
      <c r="AF552" s="1074"/>
      <c r="AG552" s="1074"/>
      <c r="AH552" s="1074"/>
      <c r="AI552" s="1074"/>
      <c r="AJ552" s="1074"/>
      <c r="AK552" s="1074"/>
      <c r="AL552" s="1074"/>
      <c r="AM552" s="1074"/>
      <c r="AN552" s="1074"/>
      <c r="AO552" s="1074"/>
      <c r="AP552" s="1074"/>
      <c r="AQ552" s="1074"/>
      <c r="AR552" s="1074"/>
      <c r="AS552" s="1074"/>
      <c r="AT552" s="1074"/>
      <c r="AU552" s="1074"/>
      <c r="AV552" s="1074"/>
      <c r="AW552" s="1074"/>
      <c r="AX552" s="1074"/>
      <c r="AY552" s="1074"/>
      <c r="AZ552" s="1074"/>
      <c r="BA552" s="1074"/>
      <c r="BB552" s="1074"/>
      <c r="BC552" s="1074"/>
      <c r="BD552" s="1074"/>
      <c r="BE552" s="1074"/>
      <c r="BF552" s="1074"/>
      <c r="BG552" s="1074"/>
      <c r="BH552" s="1074"/>
      <c r="BI552" s="1074"/>
      <c r="BJ552" s="1074"/>
      <c r="BK552" s="1074"/>
      <c r="BL552" s="1074"/>
      <c r="BM552" s="1074"/>
      <c r="BN552" s="1074"/>
      <c r="BO552" s="1074"/>
      <c r="BP552" s="1074"/>
      <c r="BQ552" s="1074"/>
      <c r="BR552" s="1074"/>
      <c r="BS552" s="1074"/>
      <c r="BT552" s="1074"/>
      <c r="BU552" s="1074"/>
      <c r="BV552" s="1074"/>
      <c r="BW552" s="1074"/>
      <c r="BX552" s="1074"/>
      <c r="BY552" s="1074"/>
      <c r="BZ552" s="1074"/>
      <c r="CA552" s="1074"/>
      <c r="CB552" s="1074"/>
      <c r="CC552" s="1074"/>
      <c r="CD552" s="1074"/>
      <c r="CE552" s="1074"/>
      <c r="CF552" s="1074"/>
      <c r="CG552" s="1074"/>
      <c r="CH552" s="1074"/>
      <c r="CI552" s="1074"/>
      <c r="CJ552" s="1074"/>
      <c r="CK552" s="1074"/>
      <c r="CL552" s="1074"/>
      <c r="CM552" s="1074"/>
      <c r="CN552" s="1074"/>
      <c r="CO552" s="1074"/>
      <c r="CP552" s="1074"/>
      <c r="CQ552" s="1074"/>
      <c r="CR552" s="1074"/>
      <c r="CS552" s="1074"/>
      <c r="CT552" s="1074"/>
      <c r="CU552" s="1074"/>
      <c r="CV552" s="1074"/>
      <c r="CW552" s="1074"/>
      <c r="CX552" s="1074"/>
      <c r="CY552" s="1074"/>
      <c r="CZ552" s="1074"/>
      <c r="DA552" s="1074"/>
      <c r="DB552" s="1074"/>
      <c r="DC552" s="1074"/>
      <c r="DD552" s="1074"/>
      <c r="DE552" s="1074"/>
      <c r="DF552" s="1074"/>
      <c r="DG552" s="1074"/>
      <c r="DH552" s="1074"/>
      <c r="DI552" s="1074"/>
    </row>
    <row r="553" spans="1:113" s="1075" customFormat="1">
      <c r="A553" s="1246"/>
      <c r="B553" s="355"/>
      <c r="C553" s="1246"/>
      <c r="D553" s="1246"/>
      <c r="E553" s="1110"/>
      <c r="F553" s="1215"/>
      <c r="G553" s="1926"/>
      <c r="H553" s="1074"/>
      <c r="I553" s="1074"/>
      <c r="J553" s="1074"/>
      <c r="K553" s="1074"/>
      <c r="L553" s="1074"/>
      <c r="M553" s="1074"/>
      <c r="N553" s="1074"/>
      <c r="O553" s="1074"/>
      <c r="P553" s="1074"/>
      <c r="Q553" s="1074"/>
      <c r="R553" s="1074"/>
      <c r="S553" s="1074"/>
      <c r="T553" s="1074"/>
      <c r="U553" s="1074"/>
      <c r="V553" s="1074"/>
      <c r="W553" s="1074"/>
      <c r="X553" s="1074"/>
      <c r="Y553" s="1074"/>
      <c r="Z553" s="1074"/>
      <c r="AA553" s="1074"/>
      <c r="AB553" s="1074"/>
      <c r="AC553" s="1074"/>
      <c r="AD553" s="1074"/>
      <c r="AE553" s="1074"/>
      <c r="AF553" s="1074"/>
      <c r="AG553" s="1074"/>
      <c r="AH553" s="1074"/>
      <c r="AI553" s="1074"/>
      <c r="AJ553" s="1074"/>
      <c r="AK553" s="1074"/>
      <c r="AL553" s="1074"/>
      <c r="AM553" s="1074"/>
      <c r="AN553" s="1074"/>
      <c r="AO553" s="1074"/>
      <c r="AP553" s="1074"/>
      <c r="AQ553" s="1074"/>
      <c r="AR553" s="1074"/>
      <c r="AS553" s="1074"/>
      <c r="AT553" s="1074"/>
      <c r="AU553" s="1074"/>
      <c r="AV553" s="1074"/>
      <c r="AW553" s="1074"/>
      <c r="AX553" s="1074"/>
      <c r="AY553" s="1074"/>
      <c r="AZ553" s="1074"/>
      <c r="BA553" s="1074"/>
      <c r="BB553" s="1074"/>
      <c r="BC553" s="1074"/>
      <c r="BD553" s="1074"/>
      <c r="BE553" s="1074"/>
      <c r="BF553" s="1074"/>
      <c r="BG553" s="1074"/>
      <c r="BH553" s="1074"/>
      <c r="BI553" s="1074"/>
      <c r="BJ553" s="1074"/>
      <c r="BK553" s="1074"/>
      <c r="BL553" s="1074"/>
      <c r="BM553" s="1074"/>
      <c r="BN553" s="1074"/>
      <c r="BO553" s="1074"/>
      <c r="BP553" s="1074"/>
      <c r="BQ553" s="1074"/>
      <c r="BR553" s="1074"/>
      <c r="BS553" s="1074"/>
      <c r="BT553" s="1074"/>
      <c r="BU553" s="1074"/>
      <c r="BV553" s="1074"/>
      <c r="BW553" s="1074"/>
      <c r="BX553" s="1074"/>
      <c r="BY553" s="1074"/>
      <c r="BZ553" s="1074"/>
      <c r="CA553" s="1074"/>
      <c r="CB553" s="1074"/>
      <c r="CC553" s="1074"/>
      <c r="CD553" s="1074"/>
      <c r="CE553" s="1074"/>
      <c r="CF553" s="1074"/>
      <c r="CG553" s="1074"/>
      <c r="CH553" s="1074"/>
      <c r="CI553" s="1074"/>
      <c r="CJ553" s="1074"/>
      <c r="CK553" s="1074"/>
      <c r="CL553" s="1074"/>
      <c r="CM553" s="1074"/>
      <c r="CN553" s="1074"/>
      <c r="CO553" s="1074"/>
      <c r="CP553" s="1074"/>
      <c r="CQ553" s="1074"/>
      <c r="CR553" s="1074"/>
      <c r="CS553" s="1074"/>
      <c r="CT553" s="1074"/>
      <c r="CU553" s="1074"/>
      <c r="CV553" s="1074"/>
      <c r="CW553" s="1074"/>
      <c r="CX553" s="1074"/>
      <c r="CY553" s="1074"/>
      <c r="CZ553" s="1074"/>
      <c r="DA553" s="1074"/>
      <c r="DB553" s="1074"/>
      <c r="DC553" s="1074"/>
      <c r="DD553" s="1074"/>
      <c r="DE553" s="1074"/>
      <c r="DF553" s="1074"/>
      <c r="DG553" s="1074"/>
      <c r="DH553" s="1074"/>
      <c r="DI553" s="1074"/>
    </row>
    <row r="554" spans="1:113" s="1075" customFormat="1">
      <c r="A554" s="1246"/>
      <c r="B554" s="355"/>
      <c r="C554" s="1246"/>
      <c r="D554" s="1252"/>
      <c r="E554" s="1139"/>
      <c r="F554" s="1983"/>
      <c r="G554" s="1926"/>
      <c r="H554" s="1074"/>
      <c r="I554" s="1074"/>
      <c r="J554" s="1074"/>
      <c r="K554" s="1074"/>
      <c r="L554" s="1074"/>
      <c r="M554" s="1074"/>
      <c r="N554" s="1074"/>
      <c r="O554" s="1074"/>
      <c r="P554" s="1074"/>
      <c r="Q554" s="1074"/>
      <c r="R554" s="1074"/>
      <c r="S554" s="1074"/>
      <c r="T554" s="1074"/>
      <c r="U554" s="1074"/>
      <c r="V554" s="1074"/>
      <c r="W554" s="1074"/>
      <c r="X554" s="1074"/>
      <c r="Y554" s="1074"/>
      <c r="Z554" s="1074"/>
      <c r="AA554" s="1074"/>
      <c r="AB554" s="1074"/>
      <c r="AC554" s="1074"/>
      <c r="AD554" s="1074"/>
      <c r="AE554" s="1074"/>
      <c r="AF554" s="1074"/>
      <c r="AG554" s="1074"/>
      <c r="AH554" s="1074"/>
      <c r="AI554" s="1074"/>
      <c r="AJ554" s="1074"/>
      <c r="AK554" s="1074"/>
      <c r="AL554" s="1074"/>
      <c r="AM554" s="1074"/>
      <c r="AN554" s="1074"/>
      <c r="AO554" s="1074"/>
      <c r="AP554" s="1074"/>
      <c r="AQ554" s="1074"/>
      <c r="AR554" s="1074"/>
      <c r="AS554" s="1074"/>
      <c r="AT554" s="1074"/>
      <c r="AU554" s="1074"/>
      <c r="AV554" s="1074"/>
      <c r="AW554" s="1074"/>
      <c r="AX554" s="1074"/>
      <c r="AY554" s="1074"/>
      <c r="AZ554" s="1074"/>
      <c r="BA554" s="1074"/>
      <c r="BB554" s="1074"/>
      <c r="BC554" s="1074"/>
      <c r="BD554" s="1074"/>
      <c r="BE554" s="1074"/>
      <c r="BF554" s="1074"/>
      <c r="BG554" s="1074"/>
      <c r="BH554" s="1074"/>
      <c r="BI554" s="1074"/>
      <c r="BJ554" s="1074"/>
      <c r="BK554" s="1074"/>
      <c r="BL554" s="1074"/>
      <c r="BM554" s="1074"/>
      <c r="BN554" s="1074"/>
      <c r="BO554" s="1074"/>
      <c r="BP554" s="1074"/>
      <c r="BQ554" s="1074"/>
      <c r="BR554" s="1074"/>
      <c r="BS554" s="1074"/>
      <c r="BT554" s="1074"/>
      <c r="BU554" s="1074"/>
      <c r="BV554" s="1074"/>
      <c r="BW554" s="1074"/>
      <c r="BX554" s="1074"/>
      <c r="BY554" s="1074"/>
      <c r="BZ554" s="1074"/>
      <c r="CA554" s="1074"/>
      <c r="CB554" s="1074"/>
      <c r="CC554" s="1074"/>
      <c r="CD554" s="1074"/>
      <c r="CE554" s="1074"/>
      <c r="CF554" s="1074"/>
      <c r="CG554" s="1074"/>
      <c r="CH554" s="1074"/>
      <c r="CI554" s="1074"/>
      <c r="CJ554" s="1074"/>
      <c r="CK554" s="1074"/>
      <c r="CL554" s="1074"/>
      <c r="CM554" s="1074"/>
      <c r="CN554" s="1074"/>
      <c r="CO554" s="1074"/>
      <c r="CP554" s="1074"/>
      <c r="CQ554" s="1074"/>
      <c r="CR554" s="1074"/>
      <c r="CS554" s="1074"/>
      <c r="CT554" s="1074"/>
      <c r="CU554" s="1074"/>
      <c r="CV554" s="1074"/>
      <c r="CW554" s="1074"/>
      <c r="CX554" s="1074"/>
      <c r="CY554" s="1074"/>
      <c r="CZ554" s="1074"/>
      <c r="DA554" s="1074"/>
      <c r="DB554" s="1074"/>
      <c r="DC554" s="1074"/>
      <c r="DD554" s="1074"/>
      <c r="DE554" s="1074"/>
      <c r="DF554" s="1074"/>
      <c r="DG554" s="1074"/>
      <c r="DH554" s="1074"/>
      <c r="DI554" s="1074"/>
    </row>
    <row r="555" spans="1:113" s="1075" customFormat="1">
      <c r="A555" s="1246"/>
      <c r="B555" s="355"/>
      <c r="C555" s="1246"/>
      <c r="D555" s="1246"/>
      <c r="E555" s="1110"/>
      <c r="F555" s="1215"/>
      <c r="G555" s="1926"/>
      <c r="H555" s="1074"/>
      <c r="I555" s="1074"/>
      <c r="J555" s="1074"/>
      <c r="K555" s="1074"/>
      <c r="L555" s="1074"/>
      <c r="M555" s="1074"/>
      <c r="N555" s="1074"/>
      <c r="O555" s="1074"/>
      <c r="P555" s="1074"/>
      <c r="Q555" s="1074"/>
      <c r="R555" s="1074"/>
      <c r="S555" s="1074"/>
      <c r="T555" s="1074"/>
      <c r="U555" s="1074"/>
      <c r="V555" s="1074"/>
      <c r="W555" s="1074"/>
      <c r="X555" s="1074"/>
      <c r="Y555" s="1074"/>
      <c r="Z555" s="1074"/>
      <c r="AA555" s="1074"/>
      <c r="AB555" s="1074"/>
      <c r="AC555" s="1074"/>
      <c r="AD555" s="1074"/>
      <c r="AE555" s="1074"/>
      <c r="AF555" s="1074"/>
      <c r="AG555" s="1074"/>
      <c r="AH555" s="1074"/>
      <c r="AI555" s="1074"/>
      <c r="AJ555" s="1074"/>
      <c r="AK555" s="1074"/>
      <c r="AL555" s="1074"/>
      <c r="AM555" s="1074"/>
      <c r="AN555" s="1074"/>
      <c r="AO555" s="1074"/>
      <c r="AP555" s="1074"/>
      <c r="AQ555" s="1074"/>
      <c r="AR555" s="1074"/>
      <c r="AS555" s="1074"/>
      <c r="AT555" s="1074"/>
      <c r="AU555" s="1074"/>
      <c r="AV555" s="1074"/>
      <c r="AW555" s="1074"/>
      <c r="AX555" s="1074"/>
      <c r="AY555" s="1074"/>
      <c r="AZ555" s="1074"/>
      <c r="BA555" s="1074"/>
      <c r="BB555" s="1074"/>
      <c r="BC555" s="1074"/>
      <c r="BD555" s="1074"/>
      <c r="BE555" s="1074"/>
      <c r="BF555" s="1074"/>
      <c r="BG555" s="1074"/>
      <c r="BH555" s="1074"/>
      <c r="BI555" s="1074"/>
      <c r="BJ555" s="1074"/>
      <c r="BK555" s="1074"/>
      <c r="BL555" s="1074"/>
      <c r="BM555" s="1074"/>
      <c r="BN555" s="1074"/>
      <c r="BO555" s="1074"/>
      <c r="BP555" s="1074"/>
      <c r="BQ555" s="1074"/>
      <c r="BR555" s="1074"/>
      <c r="BS555" s="1074"/>
      <c r="BT555" s="1074"/>
      <c r="BU555" s="1074"/>
      <c r="BV555" s="1074"/>
      <c r="BW555" s="1074"/>
      <c r="BX555" s="1074"/>
      <c r="BY555" s="1074"/>
      <c r="BZ555" s="1074"/>
      <c r="CA555" s="1074"/>
      <c r="CB555" s="1074"/>
      <c r="CC555" s="1074"/>
      <c r="CD555" s="1074"/>
      <c r="CE555" s="1074"/>
      <c r="CF555" s="1074"/>
      <c r="CG555" s="1074"/>
      <c r="CH555" s="1074"/>
      <c r="CI555" s="1074"/>
      <c r="CJ555" s="1074"/>
      <c r="CK555" s="1074"/>
      <c r="CL555" s="1074"/>
      <c r="CM555" s="1074"/>
      <c r="CN555" s="1074"/>
      <c r="CO555" s="1074"/>
      <c r="CP555" s="1074"/>
      <c r="CQ555" s="1074"/>
      <c r="CR555" s="1074"/>
      <c r="CS555" s="1074"/>
      <c r="CT555" s="1074"/>
      <c r="CU555" s="1074"/>
      <c r="CV555" s="1074"/>
      <c r="CW555" s="1074"/>
      <c r="CX555" s="1074"/>
      <c r="CY555" s="1074"/>
      <c r="CZ555" s="1074"/>
      <c r="DA555" s="1074"/>
      <c r="DB555" s="1074"/>
      <c r="DC555" s="1074"/>
      <c r="DD555" s="1074"/>
      <c r="DE555" s="1074"/>
      <c r="DF555" s="1074"/>
      <c r="DG555" s="1074"/>
      <c r="DH555" s="1074"/>
      <c r="DI555" s="1074"/>
    </row>
    <row r="556" spans="1:113">
      <c r="A556" s="1246"/>
      <c r="B556" s="355"/>
      <c r="C556" s="1246"/>
      <c r="D556" s="1246"/>
      <c r="E556" s="1110"/>
      <c r="F556" s="1215"/>
      <c r="G556" s="1926"/>
      <c r="H556" s="1072"/>
      <c r="I556" s="1072"/>
      <c r="J556" s="1072"/>
      <c r="K556" s="1072"/>
      <c r="L556" s="1072"/>
      <c r="M556" s="1072"/>
      <c r="N556" s="1072"/>
      <c r="O556" s="1072"/>
      <c r="P556" s="1072"/>
      <c r="Q556" s="1072"/>
      <c r="R556" s="1072"/>
      <c r="S556" s="1072"/>
      <c r="T556" s="1072"/>
      <c r="U556" s="1072"/>
      <c r="V556" s="1072"/>
      <c r="W556" s="1072"/>
      <c r="X556" s="1072"/>
      <c r="Y556" s="1072"/>
      <c r="Z556" s="1072"/>
      <c r="AA556" s="1072"/>
      <c r="AB556" s="1072"/>
      <c r="AC556" s="1072"/>
      <c r="AD556" s="1072"/>
      <c r="AE556" s="1072"/>
      <c r="AF556" s="1072"/>
      <c r="AG556" s="1072"/>
      <c r="AH556" s="1072"/>
      <c r="AI556" s="1072"/>
      <c r="AJ556" s="1072"/>
      <c r="AK556" s="1072"/>
      <c r="AL556" s="1072"/>
      <c r="AM556" s="1072"/>
      <c r="AN556" s="1072"/>
      <c r="AO556" s="1072"/>
      <c r="AP556" s="1072"/>
      <c r="AQ556" s="1072"/>
      <c r="AR556" s="1072"/>
      <c r="AS556" s="1072"/>
      <c r="AT556" s="1072"/>
      <c r="AU556" s="1072"/>
      <c r="AV556" s="1072"/>
      <c r="AW556" s="1072"/>
      <c r="AX556" s="1072"/>
      <c r="AY556" s="1072"/>
      <c r="AZ556" s="1072"/>
      <c r="BA556" s="1072"/>
      <c r="BB556" s="1072"/>
      <c r="BC556" s="1072"/>
      <c r="BD556" s="1072"/>
      <c r="BE556" s="1072"/>
      <c r="BF556" s="1072"/>
      <c r="BG556" s="1072"/>
      <c r="BH556" s="1072"/>
      <c r="BI556" s="1072"/>
      <c r="BJ556" s="1072"/>
      <c r="BK556" s="1072"/>
      <c r="BL556" s="1072"/>
      <c r="BM556" s="1072"/>
      <c r="BN556" s="1072"/>
      <c r="BO556" s="1072"/>
      <c r="BP556" s="1072"/>
      <c r="BQ556" s="1072"/>
      <c r="BR556" s="1072"/>
      <c r="BS556" s="1072"/>
      <c r="BT556" s="1072"/>
      <c r="BU556" s="1072"/>
      <c r="BV556" s="1072"/>
      <c r="BW556" s="1072"/>
      <c r="BX556" s="1072"/>
      <c r="BY556" s="1072"/>
      <c r="BZ556" s="1072"/>
      <c r="CA556" s="1072"/>
      <c r="CB556" s="1072"/>
      <c r="CC556" s="1072"/>
      <c r="CD556" s="1072"/>
      <c r="CE556" s="1072"/>
      <c r="CF556" s="1072"/>
      <c r="CG556" s="1072"/>
      <c r="CH556" s="1072"/>
      <c r="CI556" s="1072"/>
      <c r="CJ556" s="1072"/>
      <c r="CK556" s="1072"/>
      <c r="CL556" s="1072"/>
      <c r="CM556" s="1072"/>
      <c r="CN556" s="1072"/>
      <c r="CO556" s="1072"/>
      <c r="CP556" s="1072"/>
      <c r="CQ556" s="1072"/>
      <c r="CR556" s="1072"/>
      <c r="CS556" s="1072"/>
      <c r="CT556" s="1072"/>
      <c r="CU556" s="1072"/>
      <c r="CV556" s="1072"/>
      <c r="CW556" s="1072"/>
      <c r="CX556" s="1072"/>
      <c r="CY556" s="1072"/>
      <c r="CZ556" s="1072"/>
      <c r="DA556" s="1072"/>
      <c r="DB556" s="1072"/>
      <c r="DC556" s="1072"/>
      <c r="DD556" s="1072"/>
      <c r="DE556" s="1072"/>
      <c r="DF556" s="1072"/>
      <c r="DG556" s="1072"/>
      <c r="DH556" s="1072"/>
      <c r="DI556" s="1072"/>
    </row>
    <row r="557" spans="1:113">
      <c r="A557" s="1246"/>
      <c r="B557" s="355"/>
      <c r="C557" s="1246"/>
      <c r="D557" s="1246"/>
      <c r="E557" s="1110"/>
      <c r="F557" s="1215"/>
      <c r="G557" s="1926"/>
      <c r="H557" s="1072"/>
      <c r="I557" s="1072"/>
      <c r="J557" s="1072"/>
      <c r="K557" s="1072"/>
      <c r="L557" s="1072"/>
      <c r="M557" s="1072"/>
      <c r="N557" s="1072"/>
      <c r="O557" s="1072"/>
      <c r="P557" s="1072"/>
      <c r="Q557" s="1072"/>
      <c r="R557" s="1072"/>
      <c r="S557" s="1072"/>
      <c r="T557" s="1072"/>
      <c r="U557" s="1072"/>
      <c r="V557" s="1072"/>
      <c r="W557" s="1072"/>
      <c r="X557" s="1072"/>
      <c r="Y557" s="1072"/>
      <c r="Z557" s="1072"/>
      <c r="AA557" s="1072"/>
      <c r="AB557" s="1072"/>
      <c r="AC557" s="1072"/>
      <c r="AD557" s="1072"/>
      <c r="AE557" s="1072"/>
      <c r="AF557" s="1072"/>
      <c r="AG557" s="1072"/>
      <c r="AH557" s="1072"/>
      <c r="AI557" s="1072"/>
      <c r="AJ557" s="1072"/>
      <c r="AK557" s="1072"/>
      <c r="AL557" s="1072"/>
      <c r="AM557" s="1072"/>
      <c r="AN557" s="1072"/>
      <c r="AO557" s="1072"/>
      <c r="AP557" s="1072"/>
      <c r="AQ557" s="1072"/>
      <c r="AR557" s="1072"/>
      <c r="AS557" s="1072"/>
      <c r="AT557" s="1072"/>
      <c r="AU557" s="1072"/>
      <c r="AV557" s="1072"/>
      <c r="AW557" s="1072"/>
      <c r="AX557" s="1072"/>
      <c r="AY557" s="1072"/>
      <c r="AZ557" s="1072"/>
      <c r="BA557" s="1072"/>
      <c r="BB557" s="1072"/>
      <c r="BC557" s="1072"/>
      <c r="BD557" s="1072"/>
      <c r="BE557" s="1072"/>
      <c r="BF557" s="1072"/>
      <c r="BG557" s="1072"/>
      <c r="BH557" s="1072"/>
      <c r="BI557" s="1072"/>
      <c r="BJ557" s="1072"/>
      <c r="BK557" s="1072"/>
      <c r="BL557" s="1072"/>
      <c r="BM557" s="1072"/>
      <c r="BN557" s="1072"/>
      <c r="BO557" s="1072"/>
      <c r="BP557" s="1072"/>
      <c r="BQ557" s="1072"/>
      <c r="BR557" s="1072"/>
      <c r="BS557" s="1072"/>
      <c r="BT557" s="1072"/>
      <c r="BU557" s="1072"/>
      <c r="BV557" s="1072"/>
      <c r="BW557" s="1072"/>
      <c r="BX557" s="1072"/>
      <c r="BY557" s="1072"/>
      <c r="BZ557" s="1072"/>
      <c r="CA557" s="1072"/>
      <c r="CB557" s="1072"/>
      <c r="CC557" s="1072"/>
      <c r="CD557" s="1072"/>
      <c r="CE557" s="1072"/>
      <c r="CF557" s="1072"/>
      <c r="CG557" s="1072"/>
      <c r="CH557" s="1072"/>
      <c r="CI557" s="1072"/>
      <c r="CJ557" s="1072"/>
      <c r="CK557" s="1072"/>
      <c r="CL557" s="1072"/>
      <c r="CM557" s="1072"/>
      <c r="CN557" s="1072"/>
      <c r="CO557" s="1072"/>
      <c r="CP557" s="1072"/>
      <c r="CQ557" s="1072"/>
      <c r="CR557" s="1072"/>
      <c r="CS557" s="1072"/>
      <c r="CT557" s="1072"/>
      <c r="CU557" s="1072"/>
      <c r="CV557" s="1072"/>
      <c r="CW557" s="1072"/>
      <c r="CX557" s="1072"/>
      <c r="CY557" s="1072"/>
      <c r="CZ557" s="1072"/>
      <c r="DA557" s="1072"/>
      <c r="DB557" s="1072"/>
      <c r="DC557" s="1072"/>
      <c r="DD557" s="1072"/>
      <c r="DE557" s="1072"/>
      <c r="DF557" s="1072"/>
      <c r="DG557" s="1072"/>
      <c r="DH557" s="1072"/>
      <c r="DI557" s="1072"/>
    </row>
    <row r="558" spans="1:113">
      <c r="A558" s="1246"/>
      <c r="B558" s="355"/>
      <c r="C558" s="1246"/>
      <c r="D558" s="1273"/>
      <c r="E558" s="1139"/>
      <c r="F558" s="1983"/>
      <c r="G558" s="1926"/>
      <c r="H558" s="1072"/>
      <c r="I558" s="1072"/>
      <c r="J558" s="1072"/>
      <c r="K558" s="1072"/>
      <c r="L558" s="1072"/>
      <c r="M558" s="1072"/>
      <c r="N558" s="1072"/>
      <c r="O558" s="1072"/>
      <c r="P558" s="1072"/>
      <c r="Q558" s="1072"/>
      <c r="R558" s="1072"/>
      <c r="S558" s="1072"/>
      <c r="T558" s="1072"/>
      <c r="U558" s="1072"/>
      <c r="V558" s="1072"/>
      <c r="W558" s="1072"/>
      <c r="X558" s="1072"/>
      <c r="Y558" s="1072"/>
      <c r="Z558" s="1072"/>
      <c r="AA558" s="1072"/>
      <c r="AB558" s="1072"/>
      <c r="AC558" s="1072"/>
      <c r="AD558" s="1072"/>
      <c r="AE558" s="1072"/>
      <c r="AF558" s="1072"/>
      <c r="AG558" s="1072"/>
      <c r="AH558" s="1072"/>
      <c r="AI558" s="1072"/>
      <c r="AJ558" s="1072"/>
      <c r="AK558" s="1072"/>
      <c r="AL558" s="1072"/>
      <c r="AM558" s="1072"/>
      <c r="AN558" s="1072"/>
      <c r="AO558" s="1072"/>
      <c r="AP558" s="1072"/>
      <c r="AQ558" s="1072"/>
      <c r="AR558" s="1072"/>
      <c r="AS558" s="1072"/>
      <c r="AT558" s="1072"/>
      <c r="AU558" s="1072"/>
      <c r="AV558" s="1072"/>
      <c r="AW558" s="1072"/>
      <c r="AX558" s="1072"/>
      <c r="AY558" s="1072"/>
      <c r="AZ558" s="1072"/>
      <c r="BA558" s="1072"/>
      <c r="BB558" s="1072"/>
      <c r="BC558" s="1072"/>
      <c r="BD558" s="1072"/>
      <c r="BE558" s="1072"/>
      <c r="BF558" s="1072"/>
      <c r="BG558" s="1072"/>
      <c r="BH558" s="1072"/>
      <c r="BI558" s="1072"/>
      <c r="BJ558" s="1072"/>
      <c r="BK558" s="1072"/>
      <c r="BL558" s="1072"/>
      <c r="BM558" s="1072"/>
      <c r="BN558" s="1072"/>
      <c r="BO558" s="1072"/>
      <c r="BP558" s="1072"/>
      <c r="BQ558" s="1072"/>
      <c r="BR558" s="1072"/>
      <c r="BS558" s="1072"/>
      <c r="BT558" s="1072"/>
      <c r="BU558" s="1072"/>
      <c r="BV558" s="1072"/>
      <c r="BW558" s="1072"/>
      <c r="BX558" s="1072"/>
      <c r="BY558" s="1072"/>
      <c r="BZ558" s="1072"/>
      <c r="CA558" s="1072"/>
      <c r="CB558" s="1072"/>
      <c r="CC558" s="1072"/>
      <c r="CD558" s="1072"/>
      <c r="CE558" s="1072"/>
      <c r="CF558" s="1072"/>
      <c r="CG558" s="1072"/>
      <c r="CH558" s="1072"/>
      <c r="CI558" s="1072"/>
      <c r="CJ558" s="1072"/>
      <c r="CK558" s="1072"/>
      <c r="CL558" s="1072"/>
      <c r="CM558" s="1072"/>
      <c r="CN558" s="1072"/>
      <c r="CO558" s="1072"/>
      <c r="CP558" s="1072"/>
      <c r="CQ558" s="1072"/>
      <c r="CR558" s="1072"/>
      <c r="CS558" s="1072"/>
      <c r="CT558" s="1072"/>
      <c r="CU558" s="1072"/>
      <c r="CV558" s="1072"/>
      <c r="CW558" s="1072"/>
      <c r="CX558" s="1072"/>
      <c r="CY558" s="1072"/>
      <c r="CZ558" s="1072"/>
      <c r="DA558" s="1072"/>
      <c r="DB558" s="1072"/>
      <c r="DC558" s="1072"/>
      <c r="DD558" s="1072"/>
      <c r="DE558" s="1072"/>
      <c r="DF558" s="1072"/>
      <c r="DG558" s="1072"/>
      <c r="DH558" s="1072"/>
      <c r="DI558" s="1072"/>
    </row>
    <row r="559" spans="1:113">
      <c r="A559" s="1246"/>
      <c r="B559" s="355"/>
      <c r="C559" s="1246"/>
      <c r="D559" s="1255"/>
      <c r="E559" s="1110"/>
      <c r="F559" s="1215"/>
      <c r="G559" s="1926"/>
      <c r="H559" s="1072"/>
      <c r="I559" s="1072"/>
      <c r="J559" s="1072"/>
      <c r="K559" s="1072"/>
      <c r="L559" s="1072"/>
      <c r="M559" s="1072"/>
      <c r="N559" s="1072"/>
      <c r="O559" s="1072"/>
      <c r="P559" s="1072"/>
      <c r="Q559" s="1072"/>
      <c r="R559" s="1072"/>
      <c r="S559" s="1072"/>
      <c r="T559" s="1072"/>
      <c r="U559" s="1072"/>
      <c r="V559" s="1072"/>
      <c r="W559" s="1072"/>
      <c r="X559" s="1072"/>
      <c r="Y559" s="1072"/>
      <c r="Z559" s="1072"/>
      <c r="AA559" s="1072"/>
      <c r="AB559" s="1072"/>
      <c r="AC559" s="1072"/>
      <c r="AD559" s="1072"/>
      <c r="AE559" s="1072"/>
      <c r="AF559" s="1072"/>
      <c r="AG559" s="1072"/>
      <c r="AH559" s="1072"/>
      <c r="AI559" s="1072"/>
      <c r="AJ559" s="1072"/>
      <c r="AK559" s="1072"/>
      <c r="AL559" s="1072"/>
      <c r="AM559" s="1072"/>
      <c r="AN559" s="1072"/>
      <c r="AO559" s="1072"/>
      <c r="AP559" s="1072"/>
      <c r="AQ559" s="1072"/>
      <c r="AR559" s="1072"/>
      <c r="AS559" s="1072"/>
      <c r="AT559" s="1072"/>
      <c r="AU559" s="1072"/>
      <c r="AV559" s="1072"/>
      <c r="AW559" s="1072"/>
      <c r="AX559" s="1072"/>
      <c r="AY559" s="1072"/>
      <c r="AZ559" s="1072"/>
      <c r="BA559" s="1072"/>
      <c r="BB559" s="1072"/>
      <c r="BC559" s="1072"/>
      <c r="BD559" s="1072"/>
      <c r="BE559" s="1072"/>
      <c r="BF559" s="1072"/>
      <c r="BG559" s="1072"/>
      <c r="BH559" s="1072"/>
      <c r="BI559" s="1072"/>
      <c r="BJ559" s="1072"/>
      <c r="BK559" s="1072"/>
      <c r="BL559" s="1072"/>
      <c r="BM559" s="1072"/>
      <c r="BN559" s="1072"/>
      <c r="BO559" s="1072"/>
      <c r="BP559" s="1072"/>
      <c r="BQ559" s="1072"/>
      <c r="BR559" s="1072"/>
      <c r="BS559" s="1072"/>
      <c r="BT559" s="1072"/>
      <c r="BU559" s="1072"/>
      <c r="BV559" s="1072"/>
      <c r="BW559" s="1072"/>
      <c r="BX559" s="1072"/>
      <c r="BY559" s="1072"/>
      <c r="BZ559" s="1072"/>
      <c r="CA559" s="1072"/>
      <c r="CB559" s="1072"/>
      <c r="CC559" s="1072"/>
      <c r="CD559" s="1072"/>
      <c r="CE559" s="1072"/>
      <c r="CF559" s="1072"/>
      <c r="CG559" s="1072"/>
      <c r="CH559" s="1072"/>
      <c r="CI559" s="1072"/>
      <c r="CJ559" s="1072"/>
      <c r="CK559" s="1072"/>
      <c r="CL559" s="1072"/>
      <c r="CM559" s="1072"/>
      <c r="CN559" s="1072"/>
      <c r="CO559" s="1072"/>
      <c r="CP559" s="1072"/>
      <c r="CQ559" s="1072"/>
      <c r="CR559" s="1072"/>
      <c r="CS559" s="1072"/>
      <c r="CT559" s="1072"/>
      <c r="CU559" s="1072"/>
      <c r="CV559" s="1072"/>
      <c r="CW559" s="1072"/>
      <c r="CX559" s="1072"/>
      <c r="CY559" s="1072"/>
      <c r="CZ559" s="1072"/>
      <c r="DA559" s="1072"/>
      <c r="DB559" s="1072"/>
      <c r="DC559" s="1072"/>
      <c r="DD559" s="1072"/>
      <c r="DE559" s="1072"/>
      <c r="DF559" s="1072"/>
      <c r="DG559" s="1072"/>
      <c r="DH559" s="1072"/>
      <c r="DI559" s="1072"/>
    </row>
    <row r="560" spans="1:113">
      <c r="A560" s="1246"/>
      <c r="B560" s="355"/>
      <c r="C560" s="1246"/>
      <c r="D560" s="1255"/>
      <c r="E560" s="1110"/>
      <c r="F560" s="1215"/>
      <c r="G560" s="1926"/>
      <c r="H560" s="1072"/>
      <c r="I560" s="1072"/>
      <c r="J560" s="1072"/>
      <c r="K560" s="1072"/>
      <c r="L560" s="1072"/>
      <c r="M560" s="1072"/>
      <c r="N560" s="1072"/>
      <c r="O560" s="1072"/>
      <c r="P560" s="1072"/>
      <c r="Q560" s="1072"/>
      <c r="R560" s="1072"/>
      <c r="S560" s="1072"/>
      <c r="T560" s="1072"/>
      <c r="U560" s="1072"/>
      <c r="V560" s="1072"/>
      <c r="W560" s="1072"/>
      <c r="X560" s="1072"/>
      <c r="Y560" s="1072"/>
      <c r="Z560" s="1072"/>
      <c r="AA560" s="1072"/>
      <c r="AB560" s="1072"/>
      <c r="AC560" s="1072"/>
      <c r="AD560" s="1072"/>
      <c r="AE560" s="1072"/>
      <c r="AF560" s="1072"/>
      <c r="AG560" s="1072"/>
      <c r="AH560" s="1072"/>
      <c r="AI560" s="1072"/>
      <c r="AJ560" s="1072"/>
      <c r="AK560" s="1072"/>
      <c r="AL560" s="1072"/>
      <c r="AM560" s="1072"/>
      <c r="AN560" s="1072"/>
      <c r="AO560" s="1072"/>
      <c r="AP560" s="1072"/>
      <c r="AQ560" s="1072"/>
      <c r="AR560" s="1072"/>
      <c r="AS560" s="1072"/>
      <c r="AT560" s="1072"/>
      <c r="AU560" s="1072"/>
      <c r="AV560" s="1072"/>
      <c r="AW560" s="1072"/>
      <c r="AX560" s="1072"/>
      <c r="AY560" s="1072"/>
      <c r="AZ560" s="1072"/>
      <c r="BA560" s="1072"/>
      <c r="BB560" s="1072"/>
      <c r="BC560" s="1072"/>
      <c r="BD560" s="1072"/>
      <c r="BE560" s="1072"/>
      <c r="BF560" s="1072"/>
      <c r="BG560" s="1072"/>
      <c r="BH560" s="1072"/>
      <c r="BI560" s="1072"/>
      <c r="BJ560" s="1072"/>
      <c r="BK560" s="1072"/>
      <c r="BL560" s="1072"/>
      <c r="BM560" s="1072"/>
      <c r="BN560" s="1072"/>
      <c r="BO560" s="1072"/>
      <c r="BP560" s="1072"/>
      <c r="BQ560" s="1072"/>
      <c r="BR560" s="1072"/>
      <c r="BS560" s="1072"/>
      <c r="BT560" s="1072"/>
      <c r="BU560" s="1072"/>
      <c r="BV560" s="1072"/>
      <c r="BW560" s="1072"/>
      <c r="BX560" s="1072"/>
      <c r="BY560" s="1072"/>
      <c r="BZ560" s="1072"/>
      <c r="CA560" s="1072"/>
      <c r="CB560" s="1072"/>
      <c r="CC560" s="1072"/>
      <c r="CD560" s="1072"/>
      <c r="CE560" s="1072"/>
      <c r="CF560" s="1072"/>
      <c r="CG560" s="1072"/>
      <c r="CH560" s="1072"/>
      <c r="CI560" s="1072"/>
      <c r="CJ560" s="1072"/>
      <c r="CK560" s="1072"/>
      <c r="CL560" s="1072"/>
      <c r="CM560" s="1072"/>
      <c r="CN560" s="1072"/>
      <c r="CO560" s="1072"/>
      <c r="CP560" s="1072"/>
      <c r="CQ560" s="1072"/>
      <c r="CR560" s="1072"/>
      <c r="CS560" s="1072"/>
      <c r="CT560" s="1072"/>
      <c r="CU560" s="1072"/>
      <c r="CV560" s="1072"/>
      <c r="CW560" s="1072"/>
      <c r="CX560" s="1072"/>
      <c r="CY560" s="1072"/>
      <c r="CZ560" s="1072"/>
      <c r="DA560" s="1072"/>
      <c r="DB560" s="1072"/>
      <c r="DC560" s="1072"/>
      <c r="DD560" s="1072"/>
      <c r="DE560" s="1072"/>
      <c r="DF560" s="1072"/>
      <c r="DG560" s="1072"/>
      <c r="DH560" s="1072"/>
      <c r="DI560" s="1072"/>
    </row>
    <row r="561" spans="1:113">
      <c r="A561" s="1246"/>
      <c r="B561" s="355"/>
      <c r="C561" s="1246"/>
      <c r="D561" s="1255"/>
      <c r="E561" s="1110"/>
      <c r="F561" s="1215"/>
      <c r="G561" s="1926"/>
      <c r="H561" s="1072"/>
      <c r="I561" s="1072"/>
      <c r="J561" s="1072"/>
      <c r="K561" s="1072"/>
      <c r="L561" s="1072"/>
      <c r="M561" s="1072"/>
      <c r="N561" s="1072"/>
      <c r="O561" s="1072"/>
      <c r="P561" s="1072"/>
      <c r="Q561" s="1072"/>
      <c r="R561" s="1072"/>
      <c r="S561" s="1072"/>
      <c r="T561" s="1072"/>
      <c r="U561" s="1072"/>
      <c r="V561" s="1072"/>
      <c r="W561" s="1072"/>
      <c r="X561" s="1072"/>
      <c r="Y561" s="1072"/>
      <c r="Z561" s="1072"/>
      <c r="AA561" s="1072"/>
      <c r="AB561" s="1072"/>
      <c r="AC561" s="1072"/>
      <c r="AD561" s="1072"/>
      <c r="AE561" s="1072"/>
      <c r="AF561" s="1072"/>
      <c r="AG561" s="1072"/>
      <c r="AH561" s="1072"/>
      <c r="AI561" s="1072"/>
      <c r="AJ561" s="1072"/>
      <c r="AK561" s="1072"/>
      <c r="AL561" s="1072"/>
      <c r="AM561" s="1072"/>
      <c r="AN561" s="1072"/>
      <c r="AO561" s="1072"/>
      <c r="AP561" s="1072"/>
      <c r="AQ561" s="1072"/>
      <c r="AR561" s="1072"/>
      <c r="AS561" s="1072"/>
      <c r="AT561" s="1072"/>
      <c r="AU561" s="1072"/>
      <c r="AV561" s="1072"/>
      <c r="AW561" s="1072"/>
      <c r="AX561" s="1072"/>
      <c r="AY561" s="1072"/>
      <c r="AZ561" s="1072"/>
      <c r="BA561" s="1072"/>
      <c r="BB561" s="1072"/>
      <c r="BC561" s="1072"/>
      <c r="BD561" s="1072"/>
      <c r="BE561" s="1072"/>
      <c r="BF561" s="1072"/>
      <c r="BG561" s="1072"/>
      <c r="BH561" s="1072"/>
      <c r="BI561" s="1072"/>
      <c r="BJ561" s="1072"/>
      <c r="BK561" s="1072"/>
      <c r="BL561" s="1072"/>
      <c r="BM561" s="1072"/>
      <c r="BN561" s="1072"/>
      <c r="BO561" s="1072"/>
      <c r="BP561" s="1072"/>
      <c r="BQ561" s="1072"/>
      <c r="BR561" s="1072"/>
      <c r="BS561" s="1072"/>
      <c r="BT561" s="1072"/>
      <c r="BU561" s="1072"/>
      <c r="BV561" s="1072"/>
      <c r="BW561" s="1072"/>
      <c r="BX561" s="1072"/>
      <c r="BY561" s="1072"/>
      <c r="BZ561" s="1072"/>
      <c r="CA561" s="1072"/>
      <c r="CB561" s="1072"/>
      <c r="CC561" s="1072"/>
      <c r="CD561" s="1072"/>
      <c r="CE561" s="1072"/>
      <c r="CF561" s="1072"/>
      <c r="CG561" s="1072"/>
      <c r="CH561" s="1072"/>
      <c r="CI561" s="1072"/>
      <c r="CJ561" s="1072"/>
      <c r="CK561" s="1072"/>
      <c r="CL561" s="1072"/>
      <c r="CM561" s="1072"/>
      <c r="CN561" s="1072"/>
      <c r="CO561" s="1072"/>
      <c r="CP561" s="1072"/>
      <c r="CQ561" s="1072"/>
      <c r="CR561" s="1072"/>
      <c r="CS561" s="1072"/>
      <c r="CT561" s="1072"/>
      <c r="CU561" s="1072"/>
      <c r="CV561" s="1072"/>
      <c r="CW561" s="1072"/>
      <c r="CX561" s="1072"/>
      <c r="CY561" s="1072"/>
      <c r="CZ561" s="1072"/>
      <c r="DA561" s="1072"/>
      <c r="DB561" s="1072"/>
      <c r="DC561" s="1072"/>
      <c r="DD561" s="1072"/>
      <c r="DE561" s="1072"/>
      <c r="DF561" s="1072"/>
      <c r="DG561" s="1072"/>
      <c r="DH561" s="1072"/>
      <c r="DI561" s="1072"/>
    </row>
    <row r="562" spans="1:113">
      <c r="A562" s="1246"/>
      <c r="B562" s="355"/>
      <c r="C562" s="1258"/>
      <c r="D562" s="1255"/>
      <c r="E562" s="1110"/>
      <c r="F562" s="1215"/>
      <c r="G562" s="1926"/>
      <c r="H562" s="1072"/>
      <c r="I562" s="1072"/>
      <c r="J562" s="1072"/>
      <c r="K562" s="1072"/>
      <c r="L562" s="1072"/>
      <c r="M562" s="1072"/>
      <c r="N562" s="1072"/>
      <c r="O562" s="1072"/>
      <c r="P562" s="1072"/>
      <c r="Q562" s="1072"/>
      <c r="R562" s="1072"/>
      <c r="S562" s="1072"/>
      <c r="T562" s="1072"/>
      <c r="U562" s="1072"/>
      <c r="V562" s="1072"/>
      <c r="W562" s="1072"/>
      <c r="X562" s="1072"/>
      <c r="Y562" s="1072"/>
      <c r="Z562" s="1072"/>
      <c r="AA562" s="1072"/>
      <c r="AB562" s="1072"/>
      <c r="AC562" s="1072"/>
      <c r="AD562" s="1072"/>
      <c r="AE562" s="1072"/>
      <c r="AF562" s="1072"/>
      <c r="AG562" s="1072"/>
      <c r="AH562" s="1072"/>
      <c r="AI562" s="1072"/>
      <c r="AJ562" s="1072"/>
      <c r="AK562" s="1072"/>
      <c r="AL562" s="1072"/>
      <c r="AM562" s="1072"/>
      <c r="AN562" s="1072"/>
      <c r="AO562" s="1072"/>
      <c r="AP562" s="1072"/>
      <c r="AQ562" s="1072"/>
      <c r="AR562" s="1072"/>
      <c r="AS562" s="1072"/>
      <c r="AT562" s="1072"/>
      <c r="AU562" s="1072"/>
      <c r="AV562" s="1072"/>
      <c r="AW562" s="1072"/>
      <c r="AX562" s="1072"/>
      <c r="AY562" s="1072"/>
      <c r="AZ562" s="1072"/>
      <c r="BA562" s="1072"/>
      <c r="BB562" s="1072"/>
      <c r="BC562" s="1072"/>
      <c r="BD562" s="1072"/>
      <c r="BE562" s="1072"/>
      <c r="BF562" s="1072"/>
      <c r="BG562" s="1072"/>
      <c r="BH562" s="1072"/>
      <c r="BI562" s="1072"/>
      <c r="BJ562" s="1072"/>
      <c r="BK562" s="1072"/>
      <c r="BL562" s="1072"/>
      <c r="BM562" s="1072"/>
      <c r="BN562" s="1072"/>
      <c r="BO562" s="1072"/>
      <c r="BP562" s="1072"/>
      <c r="BQ562" s="1072"/>
      <c r="BR562" s="1072"/>
      <c r="BS562" s="1072"/>
      <c r="BT562" s="1072"/>
      <c r="BU562" s="1072"/>
      <c r="BV562" s="1072"/>
      <c r="BW562" s="1072"/>
      <c r="BX562" s="1072"/>
      <c r="BY562" s="1072"/>
      <c r="BZ562" s="1072"/>
      <c r="CA562" s="1072"/>
      <c r="CB562" s="1072"/>
      <c r="CC562" s="1072"/>
      <c r="CD562" s="1072"/>
      <c r="CE562" s="1072"/>
      <c r="CF562" s="1072"/>
      <c r="CG562" s="1072"/>
      <c r="CH562" s="1072"/>
      <c r="CI562" s="1072"/>
      <c r="CJ562" s="1072"/>
      <c r="CK562" s="1072"/>
      <c r="CL562" s="1072"/>
      <c r="CM562" s="1072"/>
      <c r="CN562" s="1072"/>
      <c r="CO562" s="1072"/>
      <c r="CP562" s="1072"/>
      <c r="CQ562" s="1072"/>
      <c r="CR562" s="1072"/>
      <c r="CS562" s="1072"/>
      <c r="CT562" s="1072"/>
      <c r="CU562" s="1072"/>
      <c r="CV562" s="1072"/>
      <c r="CW562" s="1072"/>
      <c r="CX562" s="1072"/>
      <c r="CY562" s="1072"/>
      <c r="CZ562" s="1072"/>
      <c r="DA562" s="1072"/>
      <c r="DB562" s="1072"/>
      <c r="DC562" s="1072"/>
      <c r="DD562" s="1072"/>
      <c r="DE562" s="1072"/>
      <c r="DF562" s="1072"/>
      <c r="DG562" s="1072"/>
      <c r="DH562" s="1072"/>
      <c r="DI562" s="1072"/>
    </row>
    <row r="563" spans="1:113">
      <c r="A563" s="1246"/>
      <c r="B563" s="355"/>
      <c r="C563" s="1246"/>
      <c r="D563" s="1255"/>
      <c r="E563" s="1110"/>
      <c r="F563" s="1215"/>
      <c r="G563" s="1926"/>
      <c r="H563" s="1072"/>
      <c r="I563" s="1072"/>
      <c r="J563" s="1072"/>
      <c r="K563" s="1072"/>
      <c r="L563" s="1072"/>
      <c r="M563" s="1072"/>
      <c r="N563" s="1072"/>
      <c r="O563" s="1072"/>
      <c r="P563" s="1072"/>
      <c r="Q563" s="1072"/>
      <c r="R563" s="1072"/>
      <c r="S563" s="1072"/>
      <c r="T563" s="1072"/>
      <c r="U563" s="1072"/>
      <c r="V563" s="1072"/>
      <c r="W563" s="1072"/>
      <c r="X563" s="1072"/>
      <c r="Y563" s="1072"/>
      <c r="Z563" s="1072"/>
      <c r="AA563" s="1072"/>
      <c r="AB563" s="1072"/>
      <c r="AC563" s="1072"/>
      <c r="AD563" s="1072"/>
      <c r="AE563" s="1072"/>
      <c r="AF563" s="1072"/>
      <c r="AG563" s="1072"/>
      <c r="AH563" s="1072"/>
      <c r="AI563" s="1072"/>
      <c r="AJ563" s="1072"/>
      <c r="AK563" s="1072"/>
      <c r="AL563" s="1072"/>
      <c r="AM563" s="1072"/>
      <c r="AN563" s="1072"/>
      <c r="AO563" s="1072"/>
      <c r="AP563" s="1072"/>
      <c r="AQ563" s="1072"/>
      <c r="AR563" s="1072"/>
      <c r="AS563" s="1072"/>
      <c r="AT563" s="1072"/>
      <c r="AU563" s="1072"/>
      <c r="AV563" s="1072"/>
      <c r="AW563" s="1072"/>
      <c r="AX563" s="1072"/>
      <c r="AY563" s="1072"/>
      <c r="AZ563" s="1072"/>
      <c r="BA563" s="1072"/>
      <c r="BB563" s="1072"/>
      <c r="BC563" s="1072"/>
      <c r="BD563" s="1072"/>
      <c r="BE563" s="1072"/>
      <c r="BF563" s="1072"/>
      <c r="BG563" s="1072"/>
      <c r="BH563" s="1072"/>
      <c r="BI563" s="1072"/>
      <c r="BJ563" s="1072"/>
      <c r="BK563" s="1072"/>
      <c r="BL563" s="1072"/>
      <c r="BM563" s="1072"/>
      <c r="BN563" s="1072"/>
      <c r="BO563" s="1072"/>
      <c r="BP563" s="1072"/>
      <c r="BQ563" s="1072"/>
      <c r="BR563" s="1072"/>
      <c r="BS563" s="1072"/>
      <c r="BT563" s="1072"/>
      <c r="BU563" s="1072"/>
      <c r="BV563" s="1072"/>
      <c r="BW563" s="1072"/>
      <c r="BX563" s="1072"/>
      <c r="BY563" s="1072"/>
      <c r="BZ563" s="1072"/>
      <c r="CA563" s="1072"/>
      <c r="CB563" s="1072"/>
      <c r="CC563" s="1072"/>
      <c r="CD563" s="1072"/>
      <c r="CE563" s="1072"/>
      <c r="CF563" s="1072"/>
      <c r="CG563" s="1072"/>
      <c r="CH563" s="1072"/>
      <c r="CI563" s="1072"/>
      <c r="CJ563" s="1072"/>
      <c r="CK563" s="1072"/>
      <c r="CL563" s="1072"/>
      <c r="CM563" s="1072"/>
      <c r="CN563" s="1072"/>
      <c r="CO563" s="1072"/>
      <c r="CP563" s="1072"/>
      <c r="CQ563" s="1072"/>
      <c r="CR563" s="1072"/>
      <c r="CS563" s="1072"/>
      <c r="CT563" s="1072"/>
      <c r="CU563" s="1072"/>
      <c r="CV563" s="1072"/>
      <c r="CW563" s="1072"/>
      <c r="CX563" s="1072"/>
      <c r="CY563" s="1072"/>
      <c r="CZ563" s="1072"/>
      <c r="DA563" s="1072"/>
      <c r="DB563" s="1072"/>
      <c r="DC563" s="1072"/>
      <c r="DD563" s="1072"/>
      <c r="DE563" s="1072"/>
      <c r="DF563" s="1072"/>
      <c r="DG563" s="1072"/>
      <c r="DH563" s="1072"/>
      <c r="DI563" s="1072"/>
    </row>
    <row r="564" spans="1:113">
      <c r="A564" s="1246"/>
      <c r="B564" s="355"/>
      <c r="C564" s="1246"/>
      <c r="D564" s="1255"/>
      <c r="E564" s="1110"/>
      <c r="F564" s="1215"/>
      <c r="G564" s="1926"/>
      <c r="H564" s="1072"/>
      <c r="I564" s="1072"/>
      <c r="J564" s="1072"/>
      <c r="K564" s="1072"/>
      <c r="L564" s="1072"/>
      <c r="M564" s="1072"/>
      <c r="N564" s="1072"/>
      <c r="O564" s="1072"/>
      <c r="P564" s="1072"/>
      <c r="Q564" s="1072"/>
      <c r="R564" s="1072"/>
      <c r="S564" s="1072"/>
      <c r="T564" s="1072"/>
      <c r="U564" s="1072"/>
      <c r="V564" s="1072"/>
      <c r="W564" s="1072"/>
      <c r="X564" s="1072"/>
      <c r="Y564" s="1072"/>
      <c r="Z564" s="1072"/>
      <c r="AA564" s="1072"/>
      <c r="AB564" s="1072"/>
      <c r="AC564" s="1072"/>
      <c r="AD564" s="1072"/>
      <c r="AE564" s="1072"/>
      <c r="AF564" s="1072"/>
      <c r="AG564" s="1072"/>
      <c r="AH564" s="1072"/>
      <c r="AI564" s="1072"/>
      <c r="AJ564" s="1072"/>
      <c r="AK564" s="1072"/>
      <c r="AL564" s="1072"/>
      <c r="AM564" s="1072"/>
      <c r="AN564" s="1072"/>
      <c r="AO564" s="1072"/>
      <c r="AP564" s="1072"/>
      <c r="AQ564" s="1072"/>
      <c r="AR564" s="1072"/>
      <c r="AS564" s="1072"/>
      <c r="AT564" s="1072"/>
      <c r="AU564" s="1072"/>
      <c r="AV564" s="1072"/>
      <c r="AW564" s="1072"/>
      <c r="AX564" s="1072"/>
      <c r="AY564" s="1072"/>
      <c r="AZ564" s="1072"/>
      <c r="BA564" s="1072"/>
      <c r="BB564" s="1072"/>
      <c r="BC564" s="1072"/>
      <c r="BD564" s="1072"/>
      <c r="BE564" s="1072"/>
      <c r="BF564" s="1072"/>
      <c r="BG564" s="1072"/>
      <c r="BH564" s="1072"/>
      <c r="BI564" s="1072"/>
      <c r="BJ564" s="1072"/>
      <c r="BK564" s="1072"/>
      <c r="BL564" s="1072"/>
      <c r="BM564" s="1072"/>
      <c r="BN564" s="1072"/>
      <c r="BO564" s="1072"/>
      <c r="BP564" s="1072"/>
      <c r="BQ564" s="1072"/>
      <c r="BR564" s="1072"/>
      <c r="BS564" s="1072"/>
      <c r="BT564" s="1072"/>
      <c r="BU564" s="1072"/>
      <c r="BV564" s="1072"/>
      <c r="BW564" s="1072"/>
      <c r="BX564" s="1072"/>
      <c r="BY564" s="1072"/>
      <c r="BZ564" s="1072"/>
      <c r="CA564" s="1072"/>
      <c r="CB564" s="1072"/>
      <c r="CC564" s="1072"/>
      <c r="CD564" s="1072"/>
      <c r="CE564" s="1072"/>
      <c r="CF564" s="1072"/>
      <c r="CG564" s="1072"/>
      <c r="CH564" s="1072"/>
      <c r="CI564" s="1072"/>
      <c r="CJ564" s="1072"/>
      <c r="CK564" s="1072"/>
      <c r="CL564" s="1072"/>
      <c r="CM564" s="1072"/>
      <c r="CN564" s="1072"/>
      <c r="CO564" s="1072"/>
      <c r="CP564" s="1072"/>
      <c r="CQ564" s="1072"/>
      <c r="CR564" s="1072"/>
      <c r="CS564" s="1072"/>
      <c r="CT564" s="1072"/>
      <c r="CU564" s="1072"/>
      <c r="CV564" s="1072"/>
      <c r="CW564" s="1072"/>
      <c r="CX564" s="1072"/>
      <c r="CY564" s="1072"/>
      <c r="CZ564" s="1072"/>
      <c r="DA564" s="1072"/>
      <c r="DB564" s="1072"/>
      <c r="DC564" s="1072"/>
      <c r="DD564" s="1072"/>
      <c r="DE564" s="1072"/>
      <c r="DF564" s="1072"/>
      <c r="DG564" s="1072"/>
      <c r="DH564" s="1072"/>
      <c r="DI564" s="1072"/>
    </row>
    <row r="565" spans="1:113">
      <c r="A565" s="1246"/>
      <c r="B565" s="355"/>
      <c r="C565" s="1246"/>
      <c r="D565" s="1246"/>
      <c r="E565" s="1127"/>
      <c r="F565" s="1984"/>
      <c r="G565" s="1236"/>
      <c r="H565" s="1072"/>
      <c r="I565" s="1072"/>
      <c r="J565" s="1072"/>
      <c r="K565" s="1072"/>
      <c r="L565" s="1072"/>
      <c r="M565" s="1072"/>
      <c r="N565" s="1072"/>
      <c r="O565" s="1072"/>
      <c r="P565" s="1072"/>
      <c r="Q565" s="1072"/>
      <c r="R565" s="1072"/>
      <c r="S565" s="1072"/>
      <c r="T565" s="1072"/>
      <c r="U565" s="1072"/>
      <c r="V565" s="1072"/>
      <c r="W565" s="1072"/>
      <c r="X565" s="1072"/>
      <c r="Y565" s="1072"/>
      <c r="Z565" s="1072"/>
      <c r="AA565" s="1072"/>
      <c r="AB565" s="1072"/>
      <c r="AC565" s="1072"/>
      <c r="AD565" s="1072"/>
      <c r="AE565" s="1072"/>
      <c r="AF565" s="1072"/>
      <c r="AG565" s="1072"/>
      <c r="AH565" s="1072"/>
      <c r="AI565" s="1072"/>
      <c r="AJ565" s="1072"/>
      <c r="AK565" s="1072"/>
      <c r="AL565" s="1072"/>
      <c r="AM565" s="1072"/>
      <c r="AN565" s="1072"/>
      <c r="AO565" s="1072"/>
      <c r="AP565" s="1072"/>
      <c r="AQ565" s="1072"/>
      <c r="AR565" s="1072"/>
      <c r="AS565" s="1072"/>
      <c r="AT565" s="1072"/>
      <c r="AU565" s="1072"/>
      <c r="AV565" s="1072"/>
      <c r="AW565" s="1072"/>
      <c r="AX565" s="1072"/>
      <c r="AY565" s="1072"/>
      <c r="AZ565" s="1072"/>
      <c r="BA565" s="1072"/>
      <c r="BB565" s="1072"/>
      <c r="BC565" s="1072"/>
      <c r="BD565" s="1072"/>
      <c r="BE565" s="1072"/>
      <c r="BF565" s="1072"/>
      <c r="BG565" s="1072"/>
      <c r="BH565" s="1072"/>
      <c r="BI565" s="1072"/>
      <c r="BJ565" s="1072"/>
      <c r="BK565" s="1072"/>
      <c r="BL565" s="1072"/>
      <c r="BM565" s="1072"/>
      <c r="BN565" s="1072"/>
      <c r="BO565" s="1072"/>
      <c r="BP565" s="1072"/>
      <c r="BQ565" s="1072"/>
      <c r="BR565" s="1072"/>
      <c r="BS565" s="1072"/>
      <c r="BT565" s="1072"/>
      <c r="BU565" s="1072"/>
      <c r="BV565" s="1072"/>
      <c r="BW565" s="1072"/>
      <c r="BX565" s="1072"/>
      <c r="BY565" s="1072"/>
      <c r="BZ565" s="1072"/>
      <c r="CA565" s="1072"/>
      <c r="CB565" s="1072"/>
      <c r="CC565" s="1072"/>
      <c r="CD565" s="1072"/>
      <c r="CE565" s="1072"/>
      <c r="CF565" s="1072"/>
      <c r="CG565" s="1072"/>
      <c r="CH565" s="1072"/>
      <c r="CI565" s="1072"/>
      <c r="CJ565" s="1072"/>
      <c r="CK565" s="1072"/>
      <c r="CL565" s="1072"/>
      <c r="CM565" s="1072"/>
      <c r="CN565" s="1072"/>
      <c r="CO565" s="1072"/>
      <c r="CP565" s="1072"/>
      <c r="CQ565" s="1072"/>
      <c r="CR565" s="1072"/>
      <c r="CS565" s="1072"/>
      <c r="CT565" s="1072"/>
      <c r="CU565" s="1072"/>
      <c r="CV565" s="1072"/>
      <c r="CW565" s="1072"/>
      <c r="CX565" s="1072"/>
      <c r="CY565" s="1072"/>
      <c r="CZ565" s="1072"/>
      <c r="DA565" s="1072"/>
      <c r="DB565" s="1072"/>
      <c r="DC565" s="1072"/>
      <c r="DD565" s="1072"/>
      <c r="DE565" s="1072"/>
      <c r="DF565" s="1072"/>
      <c r="DG565" s="1072"/>
      <c r="DH565" s="1072"/>
      <c r="DI565" s="1072"/>
    </row>
    <row r="566" spans="1:113">
      <c r="A566" s="1246"/>
      <c r="B566" s="355"/>
      <c r="C566" s="1246"/>
      <c r="D566" s="1246"/>
      <c r="E566" s="1127"/>
      <c r="F566" s="1984"/>
      <c r="G566" s="1236"/>
      <c r="H566" s="1072"/>
      <c r="I566" s="1072"/>
      <c r="J566" s="1072"/>
      <c r="K566" s="1072"/>
      <c r="L566" s="1072"/>
      <c r="M566" s="1072"/>
      <c r="N566" s="1072"/>
      <c r="O566" s="1072"/>
      <c r="P566" s="1072"/>
      <c r="Q566" s="1072"/>
      <c r="R566" s="1072"/>
      <c r="S566" s="1072"/>
      <c r="T566" s="1072"/>
      <c r="U566" s="1072"/>
      <c r="V566" s="1072"/>
      <c r="W566" s="1072"/>
      <c r="X566" s="1072"/>
      <c r="Y566" s="1072"/>
      <c r="Z566" s="1072"/>
      <c r="AA566" s="1072"/>
      <c r="AB566" s="1072"/>
      <c r="AC566" s="1072"/>
      <c r="AD566" s="1072"/>
      <c r="AE566" s="1072"/>
      <c r="AF566" s="1072"/>
      <c r="AG566" s="1072"/>
      <c r="AH566" s="1072"/>
      <c r="AI566" s="1072"/>
      <c r="AJ566" s="1072"/>
      <c r="AK566" s="1072"/>
      <c r="AL566" s="1072"/>
      <c r="AM566" s="1072"/>
      <c r="AN566" s="1072"/>
      <c r="AO566" s="1072"/>
      <c r="AP566" s="1072"/>
      <c r="AQ566" s="1072"/>
      <c r="AR566" s="1072"/>
      <c r="AS566" s="1072"/>
      <c r="AT566" s="1072"/>
      <c r="AU566" s="1072"/>
      <c r="AV566" s="1072"/>
      <c r="AW566" s="1072"/>
      <c r="AX566" s="1072"/>
      <c r="AY566" s="1072"/>
      <c r="AZ566" s="1072"/>
      <c r="BA566" s="1072"/>
      <c r="BB566" s="1072"/>
      <c r="BC566" s="1072"/>
      <c r="BD566" s="1072"/>
      <c r="BE566" s="1072"/>
      <c r="BF566" s="1072"/>
      <c r="BG566" s="1072"/>
      <c r="BH566" s="1072"/>
      <c r="BI566" s="1072"/>
      <c r="BJ566" s="1072"/>
      <c r="BK566" s="1072"/>
      <c r="BL566" s="1072"/>
      <c r="BM566" s="1072"/>
      <c r="BN566" s="1072"/>
      <c r="BO566" s="1072"/>
      <c r="BP566" s="1072"/>
      <c r="BQ566" s="1072"/>
      <c r="BR566" s="1072"/>
      <c r="BS566" s="1072"/>
      <c r="BT566" s="1072"/>
      <c r="BU566" s="1072"/>
      <c r="BV566" s="1072"/>
      <c r="BW566" s="1072"/>
      <c r="BX566" s="1072"/>
      <c r="BY566" s="1072"/>
      <c r="BZ566" s="1072"/>
      <c r="CA566" s="1072"/>
      <c r="CB566" s="1072"/>
      <c r="CC566" s="1072"/>
      <c r="CD566" s="1072"/>
      <c r="CE566" s="1072"/>
      <c r="CF566" s="1072"/>
      <c r="CG566" s="1072"/>
      <c r="CH566" s="1072"/>
      <c r="CI566" s="1072"/>
      <c r="CJ566" s="1072"/>
      <c r="CK566" s="1072"/>
      <c r="CL566" s="1072"/>
      <c r="CM566" s="1072"/>
      <c r="CN566" s="1072"/>
      <c r="CO566" s="1072"/>
      <c r="CP566" s="1072"/>
      <c r="CQ566" s="1072"/>
      <c r="CR566" s="1072"/>
      <c r="CS566" s="1072"/>
      <c r="CT566" s="1072"/>
      <c r="CU566" s="1072"/>
      <c r="CV566" s="1072"/>
      <c r="CW566" s="1072"/>
      <c r="CX566" s="1072"/>
      <c r="CY566" s="1072"/>
      <c r="CZ566" s="1072"/>
      <c r="DA566" s="1072"/>
      <c r="DB566" s="1072"/>
      <c r="DC566" s="1072"/>
      <c r="DD566" s="1072"/>
      <c r="DE566" s="1072"/>
      <c r="DF566" s="1072"/>
      <c r="DG566" s="1072"/>
      <c r="DH566" s="1072"/>
      <c r="DI566" s="1072"/>
    </row>
    <row r="567" spans="1:113">
      <c r="A567" s="1246"/>
      <c r="B567" s="355"/>
      <c r="C567" s="1246"/>
      <c r="D567" s="1246"/>
      <c r="E567" s="1127"/>
      <c r="F567" s="1984"/>
      <c r="G567" s="1236"/>
      <c r="H567" s="1072"/>
      <c r="I567" s="1072"/>
      <c r="J567" s="1072"/>
      <c r="K567" s="1072"/>
      <c r="L567" s="1072"/>
      <c r="M567" s="1072"/>
      <c r="N567" s="1072"/>
      <c r="O567" s="1072"/>
      <c r="P567" s="1072"/>
      <c r="Q567" s="1072"/>
      <c r="R567" s="1072"/>
      <c r="S567" s="1072"/>
      <c r="T567" s="1072"/>
      <c r="U567" s="1072"/>
      <c r="V567" s="1072"/>
      <c r="W567" s="1072"/>
      <c r="X567" s="1072"/>
      <c r="Y567" s="1072"/>
      <c r="Z567" s="1072"/>
      <c r="AA567" s="1072"/>
      <c r="AB567" s="1072"/>
      <c r="AC567" s="1072"/>
      <c r="AD567" s="1072"/>
      <c r="AE567" s="1072"/>
      <c r="AF567" s="1072"/>
      <c r="AG567" s="1072"/>
      <c r="AH567" s="1072"/>
      <c r="AI567" s="1072"/>
      <c r="AJ567" s="1072"/>
      <c r="AK567" s="1072"/>
      <c r="AL567" s="1072"/>
      <c r="AM567" s="1072"/>
      <c r="AN567" s="1072"/>
      <c r="AO567" s="1072"/>
      <c r="AP567" s="1072"/>
      <c r="AQ567" s="1072"/>
      <c r="AR567" s="1072"/>
      <c r="AS567" s="1072"/>
      <c r="AT567" s="1072"/>
      <c r="AU567" s="1072"/>
      <c r="AV567" s="1072"/>
      <c r="AW567" s="1072"/>
      <c r="AX567" s="1072"/>
      <c r="AY567" s="1072"/>
      <c r="AZ567" s="1072"/>
      <c r="BA567" s="1072"/>
      <c r="BB567" s="1072"/>
      <c r="BC567" s="1072"/>
      <c r="BD567" s="1072"/>
      <c r="BE567" s="1072"/>
      <c r="BF567" s="1072"/>
      <c r="BG567" s="1072"/>
      <c r="BH567" s="1072"/>
      <c r="BI567" s="1072"/>
      <c r="BJ567" s="1072"/>
      <c r="BK567" s="1072"/>
      <c r="BL567" s="1072"/>
      <c r="BM567" s="1072"/>
      <c r="BN567" s="1072"/>
      <c r="BO567" s="1072"/>
      <c r="BP567" s="1072"/>
      <c r="BQ567" s="1072"/>
      <c r="BR567" s="1072"/>
      <c r="BS567" s="1072"/>
      <c r="BT567" s="1072"/>
      <c r="BU567" s="1072"/>
      <c r="BV567" s="1072"/>
      <c r="BW567" s="1072"/>
      <c r="BX567" s="1072"/>
      <c r="BY567" s="1072"/>
      <c r="BZ567" s="1072"/>
      <c r="CA567" s="1072"/>
      <c r="CB567" s="1072"/>
      <c r="CC567" s="1072"/>
      <c r="CD567" s="1072"/>
      <c r="CE567" s="1072"/>
      <c r="CF567" s="1072"/>
      <c r="CG567" s="1072"/>
      <c r="CH567" s="1072"/>
      <c r="CI567" s="1072"/>
      <c r="CJ567" s="1072"/>
      <c r="CK567" s="1072"/>
      <c r="CL567" s="1072"/>
      <c r="CM567" s="1072"/>
      <c r="CN567" s="1072"/>
      <c r="CO567" s="1072"/>
      <c r="CP567" s="1072"/>
      <c r="CQ567" s="1072"/>
      <c r="CR567" s="1072"/>
      <c r="CS567" s="1072"/>
      <c r="CT567" s="1072"/>
      <c r="CU567" s="1072"/>
      <c r="CV567" s="1072"/>
      <c r="CW567" s="1072"/>
      <c r="CX567" s="1072"/>
      <c r="CY567" s="1072"/>
      <c r="CZ567" s="1072"/>
      <c r="DA567" s="1072"/>
      <c r="DB567" s="1072"/>
      <c r="DC567" s="1072"/>
      <c r="DD567" s="1072"/>
      <c r="DE567" s="1072"/>
      <c r="DF567" s="1072"/>
      <c r="DG567" s="1072"/>
      <c r="DH567" s="1072"/>
      <c r="DI567" s="1072"/>
    </row>
    <row r="568" spans="1:113">
      <c r="A568" s="1246"/>
      <c r="B568" s="1248"/>
      <c r="C568" s="1246"/>
      <c r="D568" s="1247"/>
      <c r="G568" s="1236"/>
      <c r="H568" s="1072"/>
      <c r="I568" s="1072"/>
      <c r="J568" s="1072"/>
      <c r="K568" s="1072"/>
      <c r="L568" s="1072"/>
      <c r="M568" s="1072"/>
      <c r="N568" s="1072"/>
      <c r="O568" s="1072"/>
      <c r="P568" s="1072"/>
      <c r="Q568" s="1072"/>
      <c r="R568" s="1072"/>
      <c r="S568" s="1072"/>
      <c r="T568" s="1072"/>
      <c r="U568" s="1072"/>
      <c r="V568" s="1072"/>
      <c r="W568" s="1072"/>
      <c r="X568" s="1072"/>
      <c r="Y568" s="1072"/>
      <c r="Z568" s="1072"/>
      <c r="AA568" s="1072"/>
      <c r="AB568" s="1072"/>
      <c r="AC568" s="1072"/>
      <c r="AD568" s="1072"/>
      <c r="AE568" s="1072"/>
      <c r="AF568" s="1072"/>
      <c r="AG568" s="1072"/>
      <c r="AH568" s="1072"/>
      <c r="AI568" s="1072"/>
      <c r="AJ568" s="1072"/>
      <c r="AK568" s="1072"/>
      <c r="AL568" s="1072"/>
      <c r="AM568" s="1072"/>
      <c r="AN568" s="1072"/>
      <c r="AO568" s="1072"/>
      <c r="AP568" s="1072"/>
      <c r="AQ568" s="1072"/>
      <c r="AR568" s="1072"/>
      <c r="AS568" s="1072"/>
      <c r="AT568" s="1072"/>
      <c r="AU568" s="1072"/>
      <c r="AV568" s="1072"/>
      <c r="AW568" s="1072"/>
      <c r="AX568" s="1072"/>
      <c r="AY568" s="1072"/>
      <c r="AZ568" s="1072"/>
      <c r="BA568" s="1072"/>
      <c r="BB568" s="1072"/>
      <c r="BC568" s="1072"/>
      <c r="BD568" s="1072"/>
      <c r="BE568" s="1072"/>
      <c r="BF568" s="1072"/>
      <c r="BG568" s="1072"/>
      <c r="BH568" s="1072"/>
      <c r="BI568" s="1072"/>
      <c r="BJ568" s="1072"/>
      <c r="BK568" s="1072"/>
      <c r="BL568" s="1072"/>
      <c r="BM568" s="1072"/>
      <c r="BN568" s="1072"/>
      <c r="BO568" s="1072"/>
      <c r="BP568" s="1072"/>
      <c r="BQ568" s="1072"/>
      <c r="BR568" s="1072"/>
      <c r="BS568" s="1072"/>
      <c r="BT568" s="1072"/>
      <c r="BU568" s="1072"/>
      <c r="BV568" s="1072"/>
      <c r="BW568" s="1072"/>
      <c r="BX568" s="1072"/>
      <c r="BY568" s="1072"/>
      <c r="BZ568" s="1072"/>
      <c r="CA568" s="1072"/>
      <c r="CB568" s="1072"/>
      <c r="CC568" s="1072"/>
      <c r="CD568" s="1072"/>
      <c r="CE568" s="1072"/>
      <c r="CF568" s="1072"/>
      <c r="CG568" s="1072"/>
      <c r="CH568" s="1072"/>
      <c r="CI568" s="1072"/>
      <c r="CJ568" s="1072"/>
      <c r="CK568" s="1072"/>
      <c r="CL568" s="1072"/>
      <c r="CM568" s="1072"/>
      <c r="CN568" s="1072"/>
      <c r="CO568" s="1072"/>
      <c r="CP568" s="1072"/>
      <c r="CQ568" s="1072"/>
      <c r="CR568" s="1072"/>
      <c r="CS568" s="1072"/>
      <c r="CT568" s="1072"/>
      <c r="CU568" s="1072"/>
      <c r="CV568" s="1072"/>
      <c r="CW568" s="1072"/>
      <c r="CX568" s="1072"/>
      <c r="CY568" s="1072"/>
      <c r="CZ568" s="1072"/>
      <c r="DA568" s="1072"/>
      <c r="DB568" s="1072"/>
      <c r="DC568" s="1072"/>
      <c r="DD568" s="1072"/>
      <c r="DE568" s="1072"/>
      <c r="DF568" s="1072"/>
      <c r="DG568" s="1072"/>
      <c r="DH568" s="1072"/>
      <c r="DI568" s="1072"/>
    </row>
    <row r="569" spans="1:113">
      <c r="A569" s="1246"/>
      <c r="B569" s="355"/>
      <c r="C569" s="1246"/>
      <c r="D569" s="1247"/>
      <c r="G569" s="1236"/>
      <c r="H569" s="1072"/>
      <c r="I569" s="1072"/>
      <c r="J569" s="1072"/>
      <c r="K569" s="1072"/>
      <c r="L569" s="1072"/>
      <c r="M569" s="1072"/>
      <c r="N569" s="1072"/>
      <c r="O569" s="1072"/>
      <c r="P569" s="1072"/>
      <c r="Q569" s="1072"/>
      <c r="R569" s="1072"/>
      <c r="S569" s="1072"/>
      <c r="T569" s="1072"/>
      <c r="U569" s="1072"/>
      <c r="V569" s="1072"/>
      <c r="W569" s="1072"/>
      <c r="X569" s="1072"/>
      <c r="Y569" s="1072"/>
      <c r="Z569" s="1072"/>
      <c r="AA569" s="1072"/>
      <c r="AB569" s="1072"/>
      <c r="AC569" s="1072"/>
      <c r="AD569" s="1072"/>
      <c r="AE569" s="1072"/>
      <c r="AF569" s="1072"/>
      <c r="AG569" s="1072"/>
      <c r="AH569" s="1072"/>
      <c r="AI569" s="1072"/>
      <c r="AJ569" s="1072"/>
      <c r="AK569" s="1072"/>
      <c r="AL569" s="1072"/>
      <c r="AM569" s="1072"/>
      <c r="AN569" s="1072"/>
      <c r="AO569" s="1072"/>
      <c r="AP569" s="1072"/>
      <c r="AQ569" s="1072"/>
      <c r="AR569" s="1072"/>
      <c r="AS569" s="1072"/>
      <c r="AT569" s="1072"/>
      <c r="AU569" s="1072"/>
      <c r="AV569" s="1072"/>
      <c r="AW569" s="1072"/>
      <c r="AX569" s="1072"/>
      <c r="AY569" s="1072"/>
      <c r="AZ569" s="1072"/>
      <c r="BA569" s="1072"/>
      <c r="BB569" s="1072"/>
      <c r="BC569" s="1072"/>
      <c r="BD569" s="1072"/>
      <c r="BE569" s="1072"/>
      <c r="BF569" s="1072"/>
      <c r="BG569" s="1072"/>
      <c r="BH569" s="1072"/>
      <c r="BI569" s="1072"/>
      <c r="BJ569" s="1072"/>
      <c r="BK569" s="1072"/>
      <c r="BL569" s="1072"/>
      <c r="BM569" s="1072"/>
      <c r="BN569" s="1072"/>
      <c r="BO569" s="1072"/>
      <c r="BP569" s="1072"/>
      <c r="BQ569" s="1072"/>
      <c r="BR569" s="1072"/>
      <c r="BS569" s="1072"/>
      <c r="BT569" s="1072"/>
      <c r="BU569" s="1072"/>
      <c r="BV569" s="1072"/>
      <c r="BW569" s="1072"/>
      <c r="BX569" s="1072"/>
      <c r="BY569" s="1072"/>
      <c r="BZ569" s="1072"/>
      <c r="CA569" s="1072"/>
      <c r="CB569" s="1072"/>
      <c r="CC569" s="1072"/>
      <c r="CD569" s="1072"/>
      <c r="CE569" s="1072"/>
      <c r="CF569" s="1072"/>
      <c r="CG569" s="1072"/>
      <c r="CH569" s="1072"/>
      <c r="CI569" s="1072"/>
      <c r="CJ569" s="1072"/>
      <c r="CK569" s="1072"/>
      <c r="CL569" s="1072"/>
      <c r="CM569" s="1072"/>
      <c r="CN569" s="1072"/>
      <c r="CO569" s="1072"/>
      <c r="CP569" s="1072"/>
      <c r="CQ569" s="1072"/>
      <c r="CR569" s="1072"/>
      <c r="CS569" s="1072"/>
      <c r="CT569" s="1072"/>
      <c r="CU569" s="1072"/>
      <c r="CV569" s="1072"/>
      <c r="CW569" s="1072"/>
      <c r="CX569" s="1072"/>
      <c r="CY569" s="1072"/>
      <c r="CZ569" s="1072"/>
      <c r="DA569" s="1072"/>
      <c r="DB569" s="1072"/>
      <c r="DC569" s="1072"/>
      <c r="DD569" s="1072"/>
      <c r="DE569" s="1072"/>
      <c r="DF569" s="1072"/>
      <c r="DG569" s="1072"/>
      <c r="DH569" s="1072"/>
      <c r="DI569" s="1072"/>
    </row>
    <row r="570" spans="1:113">
      <c r="A570" s="1246"/>
      <c r="B570" s="1248"/>
      <c r="C570" s="1246"/>
      <c r="D570" s="1247"/>
      <c r="G570" s="1236"/>
      <c r="H570" s="1072"/>
      <c r="I570" s="1072"/>
      <c r="J570" s="1072"/>
      <c r="K570" s="1072"/>
      <c r="L570" s="1072"/>
      <c r="M570" s="1072"/>
      <c r="N570" s="1072"/>
      <c r="O570" s="1072"/>
      <c r="P570" s="1072"/>
      <c r="Q570" s="1072"/>
      <c r="R570" s="1072"/>
      <c r="S570" s="1072"/>
      <c r="T570" s="1072"/>
      <c r="U570" s="1072"/>
      <c r="V570" s="1072"/>
      <c r="W570" s="1072"/>
      <c r="X570" s="1072"/>
      <c r="Y570" s="1072"/>
      <c r="Z570" s="1072"/>
      <c r="AA570" s="1072"/>
      <c r="AB570" s="1072"/>
      <c r="AC570" s="1072"/>
      <c r="AD570" s="1072"/>
      <c r="AE570" s="1072"/>
      <c r="AF570" s="1072"/>
      <c r="AG570" s="1072"/>
      <c r="AH570" s="1072"/>
      <c r="AI570" s="1072"/>
      <c r="AJ570" s="1072"/>
      <c r="AK570" s="1072"/>
      <c r="AL570" s="1072"/>
      <c r="AM570" s="1072"/>
      <c r="AN570" s="1072"/>
      <c r="AO570" s="1072"/>
      <c r="AP570" s="1072"/>
      <c r="AQ570" s="1072"/>
      <c r="AR570" s="1072"/>
      <c r="AS570" s="1072"/>
      <c r="AT570" s="1072"/>
      <c r="AU570" s="1072"/>
      <c r="AV570" s="1072"/>
      <c r="AW570" s="1072"/>
      <c r="AX570" s="1072"/>
      <c r="AY570" s="1072"/>
      <c r="AZ570" s="1072"/>
      <c r="BA570" s="1072"/>
      <c r="BB570" s="1072"/>
      <c r="BC570" s="1072"/>
      <c r="BD570" s="1072"/>
      <c r="BE570" s="1072"/>
      <c r="BF570" s="1072"/>
      <c r="BG570" s="1072"/>
      <c r="BH570" s="1072"/>
      <c r="BI570" s="1072"/>
      <c r="BJ570" s="1072"/>
      <c r="BK570" s="1072"/>
      <c r="BL570" s="1072"/>
      <c r="BM570" s="1072"/>
      <c r="BN570" s="1072"/>
      <c r="BO570" s="1072"/>
      <c r="BP570" s="1072"/>
      <c r="BQ570" s="1072"/>
      <c r="BR570" s="1072"/>
      <c r="BS570" s="1072"/>
      <c r="BT570" s="1072"/>
      <c r="BU570" s="1072"/>
      <c r="BV570" s="1072"/>
      <c r="BW570" s="1072"/>
      <c r="BX570" s="1072"/>
      <c r="BY570" s="1072"/>
      <c r="BZ570" s="1072"/>
      <c r="CA570" s="1072"/>
      <c r="CB570" s="1072"/>
      <c r="CC570" s="1072"/>
      <c r="CD570" s="1072"/>
      <c r="CE570" s="1072"/>
      <c r="CF570" s="1072"/>
      <c r="CG570" s="1072"/>
      <c r="CH570" s="1072"/>
      <c r="CI570" s="1072"/>
      <c r="CJ570" s="1072"/>
      <c r="CK570" s="1072"/>
      <c r="CL570" s="1072"/>
      <c r="CM570" s="1072"/>
      <c r="CN570" s="1072"/>
      <c r="CO570" s="1072"/>
      <c r="CP570" s="1072"/>
      <c r="CQ570" s="1072"/>
      <c r="CR570" s="1072"/>
      <c r="CS570" s="1072"/>
      <c r="CT570" s="1072"/>
      <c r="CU570" s="1072"/>
      <c r="CV570" s="1072"/>
      <c r="CW570" s="1072"/>
      <c r="CX570" s="1072"/>
      <c r="CY570" s="1072"/>
      <c r="CZ570" s="1072"/>
      <c r="DA570" s="1072"/>
      <c r="DB570" s="1072"/>
      <c r="DC570" s="1072"/>
      <c r="DD570" s="1072"/>
      <c r="DE570" s="1072"/>
      <c r="DF570" s="1072"/>
      <c r="DG570" s="1072"/>
      <c r="DH570" s="1072"/>
      <c r="DI570" s="1072"/>
    </row>
    <row r="571" spans="1:113">
      <c r="A571" s="1246"/>
      <c r="B571" s="355"/>
      <c r="C571" s="1246"/>
      <c r="D571" s="1247"/>
      <c r="G571" s="1236"/>
      <c r="H571" s="1072"/>
      <c r="I571" s="1072"/>
      <c r="J571" s="1072"/>
      <c r="K571" s="1072"/>
      <c r="L571" s="1072"/>
      <c r="M571" s="1072"/>
      <c r="N571" s="1072"/>
      <c r="O571" s="1072"/>
      <c r="P571" s="1072"/>
      <c r="Q571" s="1072"/>
      <c r="R571" s="1072"/>
      <c r="S571" s="1072"/>
      <c r="T571" s="1072"/>
      <c r="U571" s="1072"/>
      <c r="V571" s="1072"/>
      <c r="W571" s="1072"/>
      <c r="X571" s="1072"/>
      <c r="Y571" s="1072"/>
      <c r="Z571" s="1072"/>
      <c r="AA571" s="1072"/>
      <c r="AB571" s="1072"/>
      <c r="AC571" s="1072"/>
      <c r="AD571" s="1072"/>
      <c r="AE571" s="1072"/>
      <c r="AF571" s="1072"/>
      <c r="AG571" s="1072"/>
      <c r="AH571" s="1072"/>
      <c r="AI571" s="1072"/>
      <c r="AJ571" s="1072"/>
      <c r="AK571" s="1072"/>
      <c r="AL571" s="1072"/>
      <c r="AM571" s="1072"/>
      <c r="AN571" s="1072"/>
      <c r="AO571" s="1072"/>
      <c r="AP571" s="1072"/>
      <c r="AQ571" s="1072"/>
      <c r="AR571" s="1072"/>
      <c r="AS571" s="1072"/>
      <c r="AT571" s="1072"/>
      <c r="AU571" s="1072"/>
      <c r="AV571" s="1072"/>
      <c r="AW571" s="1072"/>
      <c r="AX571" s="1072"/>
      <c r="AY571" s="1072"/>
      <c r="AZ571" s="1072"/>
      <c r="BA571" s="1072"/>
      <c r="BB571" s="1072"/>
      <c r="BC571" s="1072"/>
      <c r="BD571" s="1072"/>
      <c r="BE571" s="1072"/>
      <c r="BF571" s="1072"/>
      <c r="BG571" s="1072"/>
      <c r="BH571" s="1072"/>
      <c r="BI571" s="1072"/>
      <c r="BJ571" s="1072"/>
      <c r="BK571" s="1072"/>
      <c r="BL571" s="1072"/>
      <c r="BM571" s="1072"/>
      <c r="BN571" s="1072"/>
      <c r="BO571" s="1072"/>
      <c r="BP571" s="1072"/>
      <c r="BQ571" s="1072"/>
      <c r="BR571" s="1072"/>
      <c r="BS571" s="1072"/>
      <c r="BT571" s="1072"/>
      <c r="BU571" s="1072"/>
      <c r="BV571" s="1072"/>
      <c r="BW571" s="1072"/>
      <c r="BX571" s="1072"/>
      <c r="BY571" s="1072"/>
      <c r="BZ571" s="1072"/>
      <c r="CA571" s="1072"/>
      <c r="CB571" s="1072"/>
      <c r="CC571" s="1072"/>
      <c r="CD571" s="1072"/>
      <c r="CE571" s="1072"/>
      <c r="CF571" s="1072"/>
      <c r="CG571" s="1072"/>
      <c r="CH571" s="1072"/>
      <c r="CI571" s="1072"/>
      <c r="CJ571" s="1072"/>
      <c r="CK571" s="1072"/>
      <c r="CL571" s="1072"/>
      <c r="CM571" s="1072"/>
      <c r="CN571" s="1072"/>
      <c r="CO571" s="1072"/>
      <c r="CP571" s="1072"/>
      <c r="CQ571" s="1072"/>
      <c r="CR571" s="1072"/>
      <c r="CS571" s="1072"/>
      <c r="CT571" s="1072"/>
      <c r="CU571" s="1072"/>
      <c r="CV571" s="1072"/>
      <c r="CW571" s="1072"/>
      <c r="CX571" s="1072"/>
      <c r="CY571" s="1072"/>
      <c r="CZ571" s="1072"/>
      <c r="DA571" s="1072"/>
      <c r="DB571" s="1072"/>
      <c r="DC571" s="1072"/>
      <c r="DD571" s="1072"/>
      <c r="DE571" s="1072"/>
      <c r="DF571" s="1072"/>
      <c r="DG571" s="1072"/>
      <c r="DH571" s="1072"/>
      <c r="DI571" s="1072"/>
    </row>
    <row r="572" spans="1:113">
      <c r="A572" s="1246"/>
      <c r="B572" s="1248"/>
      <c r="C572" s="1246"/>
      <c r="D572" s="1247"/>
      <c r="G572" s="1236"/>
      <c r="H572" s="1072"/>
      <c r="I572" s="1072"/>
      <c r="J572" s="1072"/>
      <c r="K572" s="1072"/>
      <c r="L572" s="1072"/>
      <c r="M572" s="1072"/>
      <c r="N572" s="1072"/>
      <c r="O572" s="1072"/>
      <c r="P572" s="1072"/>
      <c r="Q572" s="1072"/>
      <c r="R572" s="1072"/>
      <c r="S572" s="1072"/>
      <c r="T572" s="1072"/>
      <c r="U572" s="1072"/>
      <c r="V572" s="1072"/>
      <c r="W572" s="1072"/>
      <c r="X572" s="1072"/>
      <c r="Y572" s="1072"/>
      <c r="Z572" s="1072"/>
      <c r="AA572" s="1072"/>
      <c r="AB572" s="1072"/>
      <c r="AC572" s="1072"/>
      <c r="AD572" s="1072"/>
      <c r="AE572" s="1072"/>
      <c r="AF572" s="1072"/>
      <c r="AG572" s="1072"/>
      <c r="AH572" s="1072"/>
      <c r="AI572" s="1072"/>
      <c r="AJ572" s="1072"/>
      <c r="AK572" s="1072"/>
      <c r="AL572" s="1072"/>
      <c r="AM572" s="1072"/>
      <c r="AN572" s="1072"/>
      <c r="AO572" s="1072"/>
      <c r="AP572" s="1072"/>
      <c r="AQ572" s="1072"/>
      <c r="AR572" s="1072"/>
      <c r="AS572" s="1072"/>
      <c r="AT572" s="1072"/>
      <c r="AU572" s="1072"/>
      <c r="AV572" s="1072"/>
      <c r="AW572" s="1072"/>
      <c r="AX572" s="1072"/>
      <c r="AY572" s="1072"/>
      <c r="AZ572" s="1072"/>
      <c r="BA572" s="1072"/>
      <c r="BB572" s="1072"/>
      <c r="BC572" s="1072"/>
      <c r="BD572" s="1072"/>
      <c r="BE572" s="1072"/>
      <c r="BF572" s="1072"/>
      <c r="BG572" s="1072"/>
      <c r="BH572" s="1072"/>
      <c r="BI572" s="1072"/>
      <c r="BJ572" s="1072"/>
      <c r="BK572" s="1072"/>
      <c r="BL572" s="1072"/>
      <c r="BM572" s="1072"/>
      <c r="BN572" s="1072"/>
      <c r="BO572" s="1072"/>
      <c r="BP572" s="1072"/>
      <c r="BQ572" s="1072"/>
      <c r="BR572" s="1072"/>
      <c r="BS572" s="1072"/>
      <c r="BT572" s="1072"/>
      <c r="BU572" s="1072"/>
      <c r="BV572" s="1072"/>
      <c r="BW572" s="1072"/>
      <c r="BX572" s="1072"/>
      <c r="BY572" s="1072"/>
      <c r="BZ572" s="1072"/>
      <c r="CA572" s="1072"/>
      <c r="CB572" s="1072"/>
      <c r="CC572" s="1072"/>
      <c r="CD572" s="1072"/>
      <c r="CE572" s="1072"/>
      <c r="CF572" s="1072"/>
      <c r="CG572" s="1072"/>
      <c r="CH572" s="1072"/>
      <c r="CI572" s="1072"/>
      <c r="CJ572" s="1072"/>
      <c r="CK572" s="1072"/>
      <c r="CL572" s="1072"/>
      <c r="CM572" s="1072"/>
      <c r="CN572" s="1072"/>
      <c r="CO572" s="1072"/>
      <c r="CP572" s="1072"/>
      <c r="CQ572" s="1072"/>
      <c r="CR572" s="1072"/>
      <c r="CS572" s="1072"/>
      <c r="CT572" s="1072"/>
      <c r="CU572" s="1072"/>
      <c r="CV572" s="1072"/>
      <c r="CW572" s="1072"/>
      <c r="CX572" s="1072"/>
      <c r="CY572" s="1072"/>
      <c r="CZ572" s="1072"/>
      <c r="DA572" s="1072"/>
      <c r="DB572" s="1072"/>
      <c r="DC572" s="1072"/>
      <c r="DD572" s="1072"/>
      <c r="DE572" s="1072"/>
      <c r="DF572" s="1072"/>
      <c r="DG572" s="1072"/>
      <c r="DH572" s="1072"/>
      <c r="DI572" s="1072"/>
    </row>
    <row r="573" spans="1:113">
      <c r="A573" s="1246"/>
      <c r="B573" s="1248"/>
      <c r="C573" s="1246"/>
      <c r="D573" s="1247"/>
      <c r="G573" s="1236"/>
      <c r="H573" s="1072"/>
      <c r="I573" s="1072"/>
      <c r="J573" s="1072"/>
      <c r="K573" s="1072"/>
      <c r="L573" s="1072"/>
      <c r="M573" s="1072"/>
      <c r="N573" s="1072"/>
      <c r="O573" s="1072"/>
      <c r="P573" s="1072"/>
      <c r="Q573" s="1072"/>
      <c r="R573" s="1072"/>
      <c r="S573" s="1072"/>
      <c r="T573" s="1072"/>
      <c r="U573" s="1072"/>
      <c r="V573" s="1072"/>
      <c r="W573" s="1072"/>
      <c r="X573" s="1072"/>
      <c r="Y573" s="1072"/>
      <c r="Z573" s="1072"/>
      <c r="AA573" s="1072"/>
      <c r="AB573" s="1072"/>
      <c r="AC573" s="1072"/>
      <c r="AD573" s="1072"/>
      <c r="AE573" s="1072"/>
      <c r="AF573" s="1072"/>
      <c r="AG573" s="1072"/>
      <c r="AH573" s="1072"/>
      <c r="AI573" s="1072"/>
      <c r="AJ573" s="1072"/>
      <c r="AK573" s="1072"/>
      <c r="AL573" s="1072"/>
      <c r="AM573" s="1072"/>
      <c r="AN573" s="1072"/>
      <c r="AO573" s="1072"/>
      <c r="AP573" s="1072"/>
      <c r="AQ573" s="1072"/>
      <c r="AR573" s="1072"/>
      <c r="AS573" s="1072"/>
      <c r="AT573" s="1072"/>
      <c r="AU573" s="1072"/>
      <c r="AV573" s="1072"/>
      <c r="AW573" s="1072"/>
      <c r="AX573" s="1072"/>
      <c r="AY573" s="1072"/>
      <c r="AZ573" s="1072"/>
      <c r="BA573" s="1072"/>
      <c r="BB573" s="1072"/>
      <c r="BC573" s="1072"/>
      <c r="BD573" s="1072"/>
      <c r="BE573" s="1072"/>
      <c r="BF573" s="1072"/>
      <c r="BG573" s="1072"/>
      <c r="BH573" s="1072"/>
      <c r="BI573" s="1072"/>
      <c r="BJ573" s="1072"/>
      <c r="BK573" s="1072"/>
      <c r="BL573" s="1072"/>
      <c r="BM573" s="1072"/>
      <c r="BN573" s="1072"/>
      <c r="BO573" s="1072"/>
      <c r="BP573" s="1072"/>
      <c r="BQ573" s="1072"/>
      <c r="BR573" s="1072"/>
      <c r="BS573" s="1072"/>
      <c r="BT573" s="1072"/>
      <c r="BU573" s="1072"/>
      <c r="BV573" s="1072"/>
      <c r="BW573" s="1072"/>
      <c r="BX573" s="1072"/>
      <c r="BY573" s="1072"/>
      <c r="BZ573" s="1072"/>
      <c r="CA573" s="1072"/>
      <c r="CB573" s="1072"/>
      <c r="CC573" s="1072"/>
      <c r="CD573" s="1072"/>
      <c r="CE573" s="1072"/>
      <c r="CF573" s="1072"/>
      <c r="CG573" s="1072"/>
      <c r="CH573" s="1072"/>
      <c r="CI573" s="1072"/>
      <c r="CJ573" s="1072"/>
      <c r="CK573" s="1072"/>
      <c r="CL573" s="1072"/>
      <c r="CM573" s="1072"/>
      <c r="CN573" s="1072"/>
      <c r="CO573" s="1072"/>
      <c r="CP573" s="1072"/>
      <c r="CQ573" s="1072"/>
      <c r="CR573" s="1072"/>
      <c r="CS573" s="1072"/>
      <c r="CT573" s="1072"/>
      <c r="CU573" s="1072"/>
      <c r="CV573" s="1072"/>
      <c r="CW573" s="1072"/>
      <c r="CX573" s="1072"/>
      <c r="CY573" s="1072"/>
      <c r="CZ573" s="1072"/>
      <c r="DA573" s="1072"/>
      <c r="DB573" s="1072"/>
      <c r="DC573" s="1072"/>
      <c r="DD573" s="1072"/>
      <c r="DE573" s="1072"/>
      <c r="DF573" s="1072"/>
      <c r="DG573" s="1072"/>
      <c r="DH573" s="1072"/>
      <c r="DI573" s="1072"/>
    </row>
    <row r="574" spans="1:113">
      <c r="A574" s="1246"/>
      <c r="B574" s="355"/>
      <c r="C574" s="1246"/>
      <c r="D574" s="1247"/>
      <c r="G574" s="1236"/>
      <c r="H574" s="1072"/>
      <c r="I574" s="1072"/>
      <c r="J574" s="1072"/>
      <c r="K574" s="1072"/>
      <c r="L574" s="1072"/>
      <c r="M574" s="1072"/>
      <c r="N574" s="1072"/>
      <c r="O574" s="1072"/>
      <c r="P574" s="1072"/>
      <c r="Q574" s="1072"/>
      <c r="R574" s="1072"/>
      <c r="S574" s="1072"/>
      <c r="T574" s="1072"/>
      <c r="U574" s="1072"/>
      <c r="V574" s="1072"/>
      <c r="W574" s="1072"/>
      <c r="X574" s="1072"/>
      <c r="Y574" s="1072"/>
      <c r="Z574" s="1072"/>
      <c r="AA574" s="1072"/>
      <c r="AB574" s="1072"/>
      <c r="AC574" s="1072"/>
      <c r="AD574" s="1072"/>
      <c r="AE574" s="1072"/>
      <c r="AF574" s="1072"/>
      <c r="AG574" s="1072"/>
      <c r="AH574" s="1072"/>
      <c r="AI574" s="1072"/>
      <c r="AJ574" s="1072"/>
      <c r="AK574" s="1072"/>
      <c r="AL574" s="1072"/>
      <c r="AM574" s="1072"/>
      <c r="AN574" s="1072"/>
      <c r="AO574" s="1072"/>
      <c r="AP574" s="1072"/>
      <c r="AQ574" s="1072"/>
      <c r="AR574" s="1072"/>
      <c r="AS574" s="1072"/>
      <c r="AT574" s="1072"/>
      <c r="AU574" s="1072"/>
      <c r="AV574" s="1072"/>
      <c r="AW574" s="1072"/>
      <c r="AX574" s="1072"/>
      <c r="AY574" s="1072"/>
      <c r="AZ574" s="1072"/>
      <c r="BA574" s="1072"/>
      <c r="BB574" s="1072"/>
      <c r="BC574" s="1072"/>
      <c r="BD574" s="1072"/>
      <c r="BE574" s="1072"/>
      <c r="BF574" s="1072"/>
      <c r="BG574" s="1072"/>
      <c r="BH574" s="1072"/>
      <c r="BI574" s="1072"/>
      <c r="BJ574" s="1072"/>
      <c r="BK574" s="1072"/>
      <c r="BL574" s="1072"/>
      <c r="BM574" s="1072"/>
      <c r="BN574" s="1072"/>
      <c r="BO574" s="1072"/>
      <c r="BP574" s="1072"/>
      <c r="BQ574" s="1072"/>
      <c r="BR574" s="1072"/>
      <c r="BS574" s="1072"/>
      <c r="BT574" s="1072"/>
      <c r="BU574" s="1072"/>
      <c r="BV574" s="1072"/>
      <c r="BW574" s="1072"/>
      <c r="BX574" s="1072"/>
      <c r="BY574" s="1072"/>
      <c r="BZ574" s="1072"/>
      <c r="CA574" s="1072"/>
      <c r="CB574" s="1072"/>
      <c r="CC574" s="1072"/>
      <c r="CD574" s="1072"/>
      <c r="CE574" s="1072"/>
      <c r="CF574" s="1072"/>
      <c r="CG574" s="1072"/>
      <c r="CH574" s="1072"/>
      <c r="CI574" s="1072"/>
      <c r="CJ574" s="1072"/>
      <c r="CK574" s="1072"/>
      <c r="CL574" s="1072"/>
      <c r="CM574" s="1072"/>
      <c r="CN574" s="1072"/>
      <c r="CO574" s="1072"/>
      <c r="CP574" s="1072"/>
      <c r="CQ574" s="1072"/>
      <c r="CR574" s="1072"/>
      <c r="CS574" s="1072"/>
      <c r="CT574" s="1072"/>
      <c r="CU574" s="1072"/>
      <c r="CV574" s="1072"/>
      <c r="CW574" s="1072"/>
      <c r="CX574" s="1072"/>
      <c r="CY574" s="1072"/>
      <c r="CZ574" s="1072"/>
      <c r="DA574" s="1072"/>
      <c r="DB574" s="1072"/>
      <c r="DC574" s="1072"/>
      <c r="DD574" s="1072"/>
      <c r="DE574" s="1072"/>
      <c r="DF574" s="1072"/>
      <c r="DG574" s="1072"/>
      <c r="DH574" s="1072"/>
      <c r="DI574" s="1072"/>
    </row>
    <row r="575" spans="1:113">
      <c r="A575" s="1246"/>
      <c r="B575" s="355"/>
      <c r="C575" s="1246"/>
      <c r="D575" s="1247"/>
      <c r="G575" s="1236"/>
      <c r="H575" s="1072"/>
      <c r="I575" s="1072"/>
      <c r="J575" s="1072"/>
      <c r="K575" s="1072"/>
      <c r="L575" s="1072"/>
      <c r="M575" s="1072"/>
      <c r="N575" s="1072"/>
      <c r="O575" s="1072"/>
      <c r="P575" s="1072"/>
      <c r="Q575" s="1072"/>
      <c r="R575" s="1072"/>
      <c r="S575" s="1072"/>
      <c r="T575" s="1072"/>
      <c r="U575" s="1072"/>
      <c r="V575" s="1072"/>
      <c r="W575" s="1072"/>
      <c r="X575" s="1072"/>
      <c r="Y575" s="1072"/>
      <c r="Z575" s="1072"/>
      <c r="AA575" s="1072"/>
      <c r="AB575" s="1072"/>
      <c r="AC575" s="1072"/>
      <c r="AD575" s="1072"/>
      <c r="AE575" s="1072"/>
      <c r="AF575" s="1072"/>
      <c r="AG575" s="1072"/>
      <c r="AH575" s="1072"/>
      <c r="AI575" s="1072"/>
      <c r="AJ575" s="1072"/>
      <c r="AK575" s="1072"/>
      <c r="AL575" s="1072"/>
      <c r="AM575" s="1072"/>
      <c r="AN575" s="1072"/>
      <c r="AO575" s="1072"/>
      <c r="AP575" s="1072"/>
      <c r="AQ575" s="1072"/>
      <c r="AR575" s="1072"/>
      <c r="AS575" s="1072"/>
      <c r="AT575" s="1072"/>
      <c r="AU575" s="1072"/>
      <c r="AV575" s="1072"/>
      <c r="AW575" s="1072"/>
      <c r="AX575" s="1072"/>
      <c r="AY575" s="1072"/>
      <c r="AZ575" s="1072"/>
      <c r="BA575" s="1072"/>
      <c r="BB575" s="1072"/>
      <c r="BC575" s="1072"/>
      <c r="BD575" s="1072"/>
      <c r="BE575" s="1072"/>
      <c r="BF575" s="1072"/>
      <c r="BG575" s="1072"/>
      <c r="BH575" s="1072"/>
      <c r="BI575" s="1072"/>
      <c r="BJ575" s="1072"/>
      <c r="BK575" s="1072"/>
      <c r="BL575" s="1072"/>
      <c r="BM575" s="1072"/>
      <c r="BN575" s="1072"/>
      <c r="BO575" s="1072"/>
      <c r="BP575" s="1072"/>
      <c r="BQ575" s="1072"/>
      <c r="BR575" s="1072"/>
      <c r="BS575" s="1072"/>
      <c r="BT575" s="1072"/>
      <c r="BU575" s="1072"/>
      <c r="BV575" s="1072"/>
      <c r="BW575" s="1072"/>
      <c r="BX575" s="1072"/>
      <c r="BY575" s="1072"/>
      <c r="BZ575" s="1072"/>
      <c r="CA575" s="1072"/>
      <c r="CB575" s="1072"/>
      <c r="CC575" s="1072"/>
      <c r="CD575" s="1072"/>
      <c r="CE575" s="1072"/>
      <c r="CF575" s="1072"/>
      <c r="CG575" s="1072"/>
      <c r="CH575" s="1072"/>
      <c r="CI575" s="1072"/>
      <c r="CJ575" s="1072"/>
      <c r="CK575" s="1072"/>
      <c r="CL575" s="1072"/>
      <c r="CM575" s="1072"/>
      <c r="CN575" s="1072"/>
      <c r="CO575" s="1072"/>
      <c r="CP575" s="1072"/>
      <c r="CQ575" s="1072"/>
      <c r="CR575" s="1072"/>
      <c r="CS575" s="1072"/>
      <c r="CT575" s="1072"/>
      <c r="CU575" s="1072"/>
      <c r="CV575" s="1072"/>
      <c r="CW575" s="1072"/>
      <c r="CX575" s="1072"/>
      <c r="CY575" s="1072"/>
      <c r="CZ575" s="1072"/>
      <c r="DA575" s="1072"/>
      <c r="DB575" s="1072"/>
      <c r="DC575" s="1072"/>
      <c r="DD575" s="1072"/>
      <c r="DE575" s="1072"/>
      <c r="DF575" s="1072"/>
      <c r="DG575" s="1072"/>
      <c r="DH575" s="1072"/>
      <c r="DI575" s="1072"/>
    </row>
    <row r="576" spans="1:113">
      <c r="A576" s="1246"/>
      <c r="B576" s="355"/>
      <c r="C576" s="1246"/>
      <c r="D576" s="1247"/>
      <c r="G576" s="1236"/>
      <c r="H576" s="1072"/>
      <c r="I576" s="1072"/>
      <c r="J576" s="1072"/>
      <c r="K576" s="1072"/>
      <c r="L576" s="1072"/>
      <c r="M576" s="1072"/>
      <c r="N576" s="1072"/>
      <c r="O576" s="1072"/>
      <c r="P576" s="1072"/>
      <c r="Q576" s="1072"/>
      <c r="R576" s="1072"/>
      <c r="S576" s="1072"/>
      <c r="T576" s="1072"/>
      <c r="U576" s="1072"/>
      <c r="V576" s="1072"/>
      <c r="W576" s="1072"/>
      <c r="X576" s="1072"/>
      <c r="Y576" s="1072"/>
      <c r="Z576" s="1072"/>
      <c r="AA576" s="1072"/>
      <c r="AB576" s="1072"/>
      <c r="AC576" s="1072"/>
      <c r="AD576" s="1072"/>
      <c r="AE576" s="1072"/>
      <c r="AF576" s="1072"/>
      <c r="AG576" s="1072"/>
      <c r="AH576" s="1072"/>
      <c r="AI576" s="1072"/>
      <c r="AJ576" s="1072"/>
      <c r="AK576" s="1072"/>
      <c r="AL576" s="1072"/>
      <c r="AM576" s="1072"/>
      <c r="AN576" s="1072"/>
      <c r="AO576" s="1072"/>
      <c r="AP576" s="1072"/>
      <c r="AQ576" s="1072"/>
      <c r="AR576" s="1072"/>
      <c r="AS576" s="1072"/>
      <c r="AT576" s="1072"/>
      <c r="AU576" s="1072"/>
      <c r="AV576" s="1072"/>
      <c r="AW576" s="1072"/>
      <c r="AX576" s="1072"/>
      <c r="AY576" s="1072"/>
      <c r="AZ576" s="1072"/>
      <c r="BA576" s="1072"/>
      <c r="BB576" s="1072"/>
      <c r="BC576" s="1072"/>
      <c r="BD576" s="1072"/>
      <c r="BE576" s="1072"/>
      <c r="BF576" s="1072"/>
      <c r="BG576" s="1072"/>
      <c r="BH576" s="1072"/>
      <c r="BI576" s="1072"/>
      <c r="BJ576" s="1072"/>
      <c r="BK576" s="1072"/>
      <c r="BL576" s="1072"/>
      <c r="BM576" s="1072"/>
      <c r="BN576" s="1072"/>
      <c r="BO576" s="1072"/>
      <c r="BP576" s="1072"/>
      <c r="BQ576" s="1072"/>
      <c r="BR576" s="1072"/>
      <c r="BS576" s="1072"/>
      <c r="BT576" s="1072"/>
      <c r="BU576" s="1072"/>
      <c r="BV576" s="1072"/>
      <c r="BW576" s="1072"/>
      <c r="BX576" s="1072"/>
      <c r="BY576" s="1072"/>
      <c r="BZ576" s="1072"/>
      <c r="CA576" s="1072"/>
      <c r="CB576" s="1072"/>
      <c r="CC576" s="1072"/>
      <c r="CD576" s="1072"/>
      <c r="CE576" s="1072"/>
      <c r="CF576" s="1072"/>
      <c r="CG576" s="1072"/>
      <c r="CH576" s="1072"/>
      <c r="CI576" s="1072"/>
      <c r="CJ576" s="1072"/>
      <c r="CK576" s="1072"/>
      <c r="CL576" s="1072"/>
      <c r="CM576" s="1072"/>
      <c r="CN576" s="1072"/>
      <c r="CO576" s="1072"/>
      <c r="CP576" s="1072"/>
      <c r="CQ576" s="1072"/>
      <c r="CR576" s="1072"/>
      <c r="CS576" s="1072"/>
      <c r="CT576" s="1072"/>
      <c r="CU576" s="1072"/>
      <c r="CV576" s="1072"/>
      <c r="CW576" s="1072"/>
      <c r="CX576" s="1072"/>
      <c r="CY576" s="1072"/>
      <c r="CZ576" s="1072"/>
      <c r="DA576" s="1072"/>
      <c r="DB576" s="1072"/>
      <c r="DC576" s="1072"/>
      <c r="DD576" s="1072"/>
      <c r="DE576" s="1072"/>
      <c r="DF576" s="1072"/>
      <c r="DG576" s="1072"/>
      <c r="DH576" s="1072"/>
      <c r="DI576" s="1072"/>
    </row>
    <row r="577" spans="1:113">
      <c r="A577" s="1246"/>
      <c r="B577" s="355"/>
      <c r="C577" s="1246"/>
      <c r="D577" s="1247"/>
      <c r="G577" s="1236"/>
      <c r="H577" s="1072"/>
      <c r="I577" s="1072"/>
      <c r="J577" s="1072"/>
      <c r="K577" s="1072"/>
      <c r="L577" s="1072"/>
      <c r="M577" s="1072"/>
      <c r="N577" s="1072"/>
      <c r="O577" s="1072"/>
      <c r="P577" s="1072"/>
      <c r="Q577" s="1072"/>
      <c r="R577" s="1072"/>
      <c r="S577" s="1072"/>
      <c r="T577" s="1072"/>
      <c r="U577" s="1072"/>
      <c r="V577" s="1072"/>
      <c r="W577" s="1072"/>
      <c r="X577" s="1072"/>
      <c r="Y577" s="1072"/>
      <c r="Z577" s="1072"/>
      <c r="AA577" s="1072"/>
      <c r="AB577" s="1072"/>
      <c r="AC577" s="1072"/>
      <c r="AD577" s="1072"/>
      <c r="AE577" s="1072"/>
      <c r="AF577" s="1072"/>
      <c r="AG577" s="1072"/>
      <c r="AH577" s="1072"/>
      <c r="AI577" s="1072"/>
      <c r="AJ577" s="1072"/>
      <c r="AK577" s="1072"/>
      <c r="AL577" s="1072"/>
      <c r="AM577" s="1072"/>
      <c r="AN577" s="1072"/>
      <c r="AO577" s="1072"/>
      <c r="AP577" s="1072"/>
      <c r="AQ577" s="1072"/>
      <c r="AR577" s="1072"/>
      <c r="AS577" s="1072"/>
      <c r="AT577" s="1072"/>
      <c r="AU577" s="1072"/>
      <c r="AV577" s="1072"/>
      <c r="AW577" s="1072"/>
      <c r="AX577" s="1072"/>
      <c r="AY577" s="1072"/>
      <c r="AZ577" s="1072"/>
      <c r="BA577" s="1072"/>
      <c r="BB577" s="1072"/>
      <c r="BC577" s="1072"/>
      <c r="BD577" s="1072"/>
      <c r="BE577" s="1072"/>
      <c r="BF577" s="1072"/>
      <c r="BG577" s="1072"/>
      <c r="BH577" s="1072"/>
      <c r="BI577" s="1072"/>
      <c r="BJ577" s="1072"/>
      <c r="BK577" s="1072"/>
      <c r="BL577" s="1072"/>
      <c r="BM577" s="1072"/>
      <c r="BN577" s="1072"/>
      <c r="BO577" s="1072"/>
      <c r="BP577" s="1072"/>
      <c r="BQ577" s="1072"/>
      <c r="BR577" s="1072"/>
      <c r="BS577" s="1072"/>
      <c r="BT577" s="1072"/>
      <c r="BU577" s="1072"/>
      <c r="BV577" s="1072"/>
      <c r="BW577" s="1072"/>
      <c r="BX577" s="1072"/>
      <c r="BY577" s="1072"/>
      <c r="BZ577" s="1072"/>
      <c r="CA577" s="1072"/>
      <c r="CB577" s="1072"/>
      <c r="CC577" s="1072"/>
      <c r="CD577" s="1072"/>
      <c r="CE577" s="1072"/>
      <c r="CF577" s="1072"/>
      <c r="CG577" s="1072"/>
      <c r="CH577" s="1072"/>
      <c r="CI577" s="1072"/>
      <c r="CJ577" s="1072"/>
      <c r="CK577" s="1072"/>
      <c r="CL577" s="1072"/>
      <c r="CM577" s="1072"/>
      <c r="CN577" s="1072"/>
      <c r="CO577" s="1072"/>
      <c r="CP577" s="1072"/>
      <c r="CQ577" s="1072"/>
      <c r="CR577" s="1072"/>
      <c r="CS577" s="1072"/>
      <c r="CT577" s="1072"/>
      <c r="CU577" s="1072"/>
      <c r="CV577" s="1072"/>
      <c r="CW577" s="1072"/>
      <c r="CX577" s="1072"/>
      <c r="CY577" s="1072"/>
      <c r="CZ577" s="1072"/>
      <c r="DA577" s="1072"/>
      <c r="DB577" s="1072"/>
      <c r="DC577" s="1072"/>
      <c r="DD577" s="1072"/>
      <c r="DE577" s="1072"/>
      <c r="DF577" s="1072"/>
      <c r="DG577" s="1072"/>
      <c r="DH577" s="1072"/>
      <c r="DI577" s="1072"/>
    </row>
    <row r="578" spans="1:113">
      <c r="A578" s="1246"/>
      <c r="B578" s="355"/>
      <c r="C578" s="1246"/>
      <c r="D578" s="1247"/>
      <c r="G578" s="1236"/>
      <c r="H578" s="1072"/>
      <c r="I578" s="1072"/>
      <c r="J578" s="1072"/>
      <c r="K578" s="1072"/>
      <c r="L578" s="1072"/>
      <c r="M578" s="1072"/>
      <c r="N578" s="1072"/>
      <c r="O578" s="1072"/>
      <c r="P578" s="1072"/>
      <c r="Q578" s="1072"/>
      <c r="R578" s="1072"/>
      <c r="S578" s="1072"/>
      <c r="T578" s="1072"/>
      <c r="U578" s="1072"/>
      <c r="V578" s="1072"/>
      <c r="W578" s="1072"/>
      <c r="X578" s="1072"/>
      <c r="Y578" s="1072"/>
      <c r="Z578" s="1072"/>
      <c r="AA578" s="1072"/>
      <c r="AB578" s="1072"/>
      <c r="AC578" s="1072"/>
      <c r="AD578" s="1072"/>
      <c r="AE578" s="1072"/>
      <c r="AF578" s="1072"/>
      <c r="AG578" s="1072"/>
      <c r="AH578" s="1072"/>
      <c r="AI578" s="1072"/>
      <c r="AJ578" s="1072"/>
      <c r="AK578" s="1072"/>
      <c r="AL578" s="1072"/>
      <c r="AM578" s="1072"/>
      <c r="AN578" s="1072"/>
      <c r="AO578" s="1072"/>
      <c r="AP578" s="1072"/>
      <c r="AQ578" s="1072"/>
      <c r="AR578" s="1072"/>
      <c r="AS578" s="1072"/>
      <c r="AT578" s="1072"/>
      <c r="AU578" s="1072"/>
      <c r="AV578" s="1072"/>
      <c r="AW578" s="1072"/>
      <c r="AX578" s="1072"/>
      <c r="AY578" s="1072"/>
      <c r="AZ578" s="1072"/>
      <c r="BA578" s="1072"/>
      <c r="BB578" s="1072"/>
      <c r="BC578" s="1072"/>
      <c r="BD578" s="1072"/>
      <c r="BE578" s="1072"/>
      <c r="BF578" s="1072"/>
      <c r="BG578" s="1072"/>
      <c r="BH578" s="1072"/>
      <c r="BI578" s="1072"/>
      <c r="BJ578" s="1072"/>
      <c r="BK578" s="1072"/>
      <c r="BL578" s="1072"/>
      <c r="BM578" s="1072"/>
      <c r="BN578" s="1072"/>
      <c r="BO578" s="1072"/>
      <c r="BP578" s="1072"/>
      <c r="BQ578" s="1072"/>
      <c r="BR578" s="1072"/>
      <c r="BS578" s="1072"/>
      <c r="BT578" s="1072"/>
      <c r="BU578" s="1072"/>
      <c r="BV578" s="1072"/>
      <c r="BW578" s="1072"/>
      <c r="BX578" s="1072"/>
      <c r="BY578" s="1072"/>
      <c r="BZ578" s="1072"/>
      <c r="CA578" s="1072"/>
      <c r="CB578" s="1072"/>
      <c r="CC578" s="1072"/>
      <c r="CD578" s="1072"/>
      <c r="CE578" s="1072"/>
      <c r="CF578" s="1072"/>
      <c r="CG578" s="1072"/>
      <c r="CH578" s="1072"/>
      <c r="CI578" s="1072"/>
      <c r="CJ578" s="1072"/>
      <c r="CK578" s="1072"/>
      <c r="CL578" s="1072"/>
      <c r="CM578" s="1072"/>
      <c r="CN578" s="1072"/>
      <c r="CO578" s="1072"/>
      <c r="CP578" s="1072"/>
      <c r="CQ578" s="1072"/>
      <c r="CR578" s="1072"/>
      <c r="CS578" s="1072"/>
      <c r="CT578" s="1072"/>
      <c r="CU578" s="1072"/>
      <c r="CV578" s="1072"/>
      <c r="CW578" s="1072"/>
      <c r="CX578" s="1072"/>
      <c r="CY578" s="1072"/>
      <c r="CZ578" s="1072"/>
      <c r="DA578" s="1072"/>
      <c r="DB578" s="1072"/>
      <c r="DC578" s="1072"/>
      <c r="DD578" s="1072"/>
      <c r="DE578" s="1072"/>
      <c r="DF578" s="1072"/>
      <c r="DG578" s="1072"/>
      <c r="DH578" s="1072"/>
      <c r="DI578" s="1072"/>
    </row>
    <row r="579" spans="1:113">
      <c r="A579" s="1246"/>
      <c r="B579" s="355"/>
      <c r="C579" s="1246"/>
      <c r="D579" s="1247"/>
      <c r="G579" s="1236"/>
      <c r="H579" s="1072"/>
      <c r="I579" s="1072"/>
      <c r="J579" s="1072"/>
      <c r="K579" s="1072"/>
      <c r="L579" s="1072"/>
      <c r="M579" s="1072"/>
      <c r="N579" s="1072"/>
      <c r="O579" s="1072"/>
      <c r="P579" s="1072"/>
      <c r="Q579" s="1072"/>
      <c r="R579" s="1072"/>
      <c r="S579" s="1072"/>
      <c r="T579" s="1072"/>
      <c r="U579" s="1072"/>
      <c r="V579" s="1072"/>
      <c r="W579" s="1072"/>
      <c r="X579" s="1072"/>
      <c r="Y579" s="1072"/>
      <c r="Z579" s="1072"/>
      <c r="AA579" s="1072"/>
      <c r="AB579" s="1072"/>
      <c r="AC579" s="1072"/>
      <c r="AD579" s="1072"/>
      <c r="AE579" s="1072"/>
      <c r="AF579" s="1072"/>
      <c r="AG579" s="1072"/>
      <c r="AH579" s="1072"/>
      <c r="AI579" s="1072"/>
      <c r="AJ579" s="1072"/>
      <c r="AK579" s="1072"/>
      <c r="AL579" s="1072"/>
      <c r="AM579" s="1072"/>
      <c r="AN579" s="1072"/>
      <c r="AO579" s="1072"/>
      <c r="AP579" s="1072"/>
      <c r="AQ579" s="1072"/>
      <c r="AR579" s="1072"/>
      <c r="AS579" s="1072"/>
      <c r="AT579" s="1072"/>
      <c r="AU579" s="1072"/>
      <c r="AV579" s="1072"/>
      <c r="AW579" s="1072"/>
      <c r="AX579" s="1072"/>
      <c r="AY579" s="1072"/>
      <c r="AZ579" s="1072"/>
      <c r="BA579" s="1072"/>
      <c r="BB579" s="1072"/>
      <c r="BC579" s="1072"/>
      <c r="BD579" s="1072"/>
      <c r="BE579" s="1072"/>
      <c r="BF579" s="1072"/>
      <c r="BG579" s="1072"/>
      <c r="BH579" s="1072"/>
      <c r="BI579" s="1072"/>
      <c r="BJ579" s="1072"/>
      <c r="BK579" s="1072"/>
      <c r="BL579" s="1072"/>
      <c r="BM579" s="1072"/>
      <c r="BN579" s="1072"/>
      <c r="BO579" s="1072"/>
      <c r="BP579" s="1072"/>
      <c r="BQ579" s="1072"/>
      <c r="BR579" s="1072"/>
      <c r="BS579" s="1072"/>
      <c r="BT579" s="1072"/>
      <c r="BU579" s="1072"/>
      <c r="BV579" s="1072"/>
      <c r="BW579" s="1072"/>
      <c r="BX579" s="1072"/>
      <c r="BY579" s="1072"/>
      <c r="BZ579" s="1072"/>
      <c r="CA579" s="1072"/>
      <c r="CB579" s="1072"/>
      <c r="CC579" s="1072"/>
      <c r="CD579" s="1072"/>
      <c r="CE579" s="1072"/>
      <c r="CF579" s="1072"/>
      <c r="CG579" s="1072"/>
      <c r="CH579" s="1072"/>
      <c r="CI579" s="1072"/>
      <c r="CJ579" s="1072"/>
      <c r="CK579" s="1072"/>
      <c r="CL579" s="1072"/>
      <c r="CM579" s="1072"/>
      <c r="CN579" s="1072"/>
      <c r="CO579" s="1072"/>
      <c r="CP579" s="1072"/>
      <c r="CQ579" s="1072"/>
      <c r="CR579" s="1072"/>
      <c r="CS579" s="1072"/>
      <c r="CT579" s="1072"/>
      <c r="CU579" s="1072"/>
      <c r="CV579" s="1072"/>
      <c r="CW579" s="1072"/>
      <c r="CX579" s="1072"/>
      <c r="CY579" s="1072"/>
      <c r="CZ579" s="1072"/>
      <c r="DA579" s="1072"/>
      <c r="DB579" s="1072"/>
      <c r="DC579" s="1072"/>
      <c r="DD579" s="1072"/>
      <c r="DE579" s="1072"/>
      <c r="DF579" s="1072"/>
      <c r="DG579" s="1072"/>
      <c r="DH579" s="1072"/>
      <c r="DI579" s="1072"/>
    </row>
    <row r="580" spans="1:113">
      <c r="A580" s="1246"/>
      <c r="B580" s="355"/>
      <c r="C580" s="1246"/>
      <c r="D580" s="1247"/>
      <c r="G580" s="1236"/>
      <c r="H580" s="1072"/>
      <c r="I580" s="1072"/>
      <c r="J580" s="1072"/>
      <c r="K580" s="1072"/>
      <c r="L580" s="1072"/>
      <c r="M580" s="1072"/>
      <c r="N580" s="1072"/>
      <c r="O580" s="1072"/>
      <c r="P580" s="1072"/>
      <c r="Q580" s="1072"/>
      <c r="R580" s="1072"/>
      <c r="S580" s="1072"/>
      <c r="T580" s="1072"/>
      <c r="U580" s="1072"/>
      <c r="V580" s="1072"/>
      <c r="W580" s="1072"/>
      <c r="X580" s="1072"/>
      <c r="Y580" s="1072"/>
      <c r="Z580" s="1072"/>
      <c r="AA580" s="1072"/>
      <c r="AB580" s="1072"/>
      <c r="AC580" s="1072"/>
      <c r="AD580" s="1072"/>
      <c r="AE580" s="1072"/>
      <c r="AF580" s="1072"/>
      <c r="AG580" s="1072"/>
      <c r="AH580" s="1072"/>
      <c r="AI580" s="1072"/>
      <c r="AJ580" s="1072"/>
      <c r="AK580" s="1072"/>
      <c r="AL580" s="1072"/>
      <c r="AM580" s="1072"/>
      <c r="AN580" s="1072"/>
      <c r="AO580" s="1072"/>
      <c r="AP580" s="1072"/>
      <c r="AQ580" s="1072"/>
      <c r="AR580" s="1072"/>
      <c r="AS580" s="1072"/>
      <c r="AT580" s="1072"/>
      <c r="AU580" s="1072"/>
      <c r="AV580" s="1072"/>
      <c r="AW580" s="1072"/>
      <c r="AX580" s="1072"/>
      <c r="AY580" s="1072"/>
      <c r="AZ580" s="1072"/>
      <c r="BA580" s="1072"/>
      <c r="BB580" s="1072"/>
      <c r="BC580" s="1072"/>
      <c r="BD580" s="1072"/>
      <c r="BE580" s="1072"/>
      <c r="BF580" s="1072"/>
      <c r="BG580" s="1072"/>
      <c r="BH580" s="1072"/>
      <c r="BI580" s="1072"/>
      <c r="BJ580" s="1072"/>
      <c r="BK580" s="1072"/>
      <c r="BL580" s="1072"/>
      <c r="BM580" s="1072"/>
      <c r="BN580" s="1072"/>
      <c r="BO580" s="1072"/>
      <c r="BP580" s="1072"/>
      <c r="BQ580" s="1072"/>
      <c r="BR580" s="1072"/>
      <c r="BS580" s="1072"/>
      <c r="BT580" s="1072"/>
      <c r="BU580" s="1072"/>
      <c r="BV580" s="1072"/>
      <c r="BW580" s="1072"/>
      <c r="BX580" s="1072"/>
      <c r="BY580" s="1072"/>
      <c r="BZ580" s="1072"/>
      <c r="CA580" s="1072"/>
      <c r="CB580" s="1072"/>
      <c r="CC580" s="1072"/>
      <c r="CD580" s="1072"/>
      <c r="CE580" s="1072"/>
      <c r="CF580" s="1072"/>
      <c r="CG580" s="1072"/>
      <c r="CH580" s="1072"/>
      <c r="CI580" s="1072"/>
      <c r="CJ580" s="1072"/>
      <c r="CK580" s="1072"/>
      <c r="CL580" s="1072"/>
      <c r="CM580" s="1072"/>
      <c r="CN580" s="1072"/>
      <c r="CO580" s="1072"/>
      <c r="CP580" s="1072"/>
      <c r="CQ580" s="1072"/>
      <c r="CR580" s="1072"/>
      <c r="CS580" s="1072"/>
      <c r="CT580" s="1072"/>
      <c r="CU580" s="1072"/>
      <c r="CV580" s="1072"/>
      <c r="CW580" s="1072"/>
      <c r="CX580" s="1072"/>
      <c r="CY580" s="1072"/>
      <c r="CZ580" s="1072"/>
      <c r="DA580" s="1072"/>
      <c r="DB580" s="1072"/>
      <c r="DC580" s="1072"/>
      <c r="DD580" s="1072"/>
      <c r="DE580" s="1072"/>
      <c r="DF580" s="1072"/>
      <c r="DG580" s="1072"/>
      <c r="DH580" s="1072"/>
      <c r="DI580" s="1072"/>
    </row>
    <row r="581" spans="1:113">
      <c r="A581" s="1246"/>
      <c r="B581" s="355"/>
      <c r="C581" s="1246"/>
      <c r="D581" s="1247"/>
      <c r="G581" s="1236"/>
      <c r="H581" s="1072"/>
      <c r="I581" s="1072"/>
      <c r="J581" s="1072"/>
      <c r="K581" s="1072"/>
      <c r="L581" s="1072"/>
      <c r="M581" s="1072"/>
      <c r="N581" s="1072"/>
      <c r="O581" s="1072"/>
      <c r="P581" s="1072"/>
      <c r="Q581" s="1072"/>
      <c r="R581" s="1072"/>
      <c r="S581" s="1072"/>
      <c r="T581" s="1072"/>
      <c r="U581" s="1072"/>
      <c r="V581" s="1072"/>
      <c r="W581" s="1072"/>
      <c r="X581" s="1072"/>
      <c r="Y581" s="1072"/>
      <c r="Z581" s="1072"/>
      <c r="AA581" s="1072"/>
      <c r="AB581" s="1072"/>
      <c r="AC581" s="1072"/>
      <c r="AD581" s="1072"/>
      <c r="AE581" s="1072"/>
      <c r="AF581" s="1072"/>
      <c r="AG581" s="1072"/>
      <c r="AH581" s="1072"/>
      <c r="AI581" s="1072"/>
      <c r="AJ581" s="1072"/>
      <c r="AK581" s="1072"/>
      <c r="AL581" s="1072"/>
      <c r="AM581" s="1072"/>
      <c r="AN581" s="1072"/>
      <c r="AO581" s="1072"/>
      <c r="AP581" s="1072"/>
      <c r="AQ581" s="1072"/>
      <c r="AR581" s="1072"/>
      <c r="AS581" s="1072"/>
      <c r="AT581" s="1072"/>
      <c r="AU581" s="1072"/>
      <c r="AV581" s="1072"/>
      <c r="AW581" s="1072"/>
      <c r="AX581" s="1072"/>
      <c r="AY581" s="1072"/>
      <c r="AZ581" s="1072"/>
      <c r="BA581" s="1072"/>
      <c r="BB581" s="1072"/>
      <c r="BC581" s="1072"/>
      <c r="BD581" s="1072"/>
      <c r="BE581" s="1072"/>
      <c r="BF581" s="1072"/>
      <c r="BG581" s="1072"/>
      <c r="BH581" s="1072"/>
      <c r="BI581" s="1072"/>
      <c r="BJ581" s="1072"/>
      <c r="BK581" s="1072"/>
      <c r="BL581" s="1072"/>
      <c r="BM581" s="1072"/>
      <c r="BN581" s="1072"/>
      <c r="BO581" s="1072"/>
      <c r="BP581" s="1072"/>
      <c r="BQ581" s="1072"/>
      <c r="BR581" s="1072"/>
      <c r="BS581" s="1072"/>
      <c r="BT581" s="1072"/>
      <c r="BU581" s="1072"/>
      <c r="BV581" s="1072"/>
      <c r="BW581" s="1072"/>
      <c r="BX581" s="1072"/>
      <c r="BY581" s="1072"/>
      <c r="BZ581" s="1072"/>
      <c r="CA581" s="1072"/>
      <c r="CB581" s="1072"/>
      <c r="CC581" s="1072"/>
      <c r="CD581" s="1072"/>
      <c r="CE581" s="1072"/>
      <c r="CF581" s="1072"/>
      <c r="CG581" s="1072"/>
      <c r="CH581" s="1072"/>
      <c r="CI581" s="1072"/>
      <c r="CJ581" s="1072"/>
      <c r="CK581" s="1072"/>
      <c r="CL581" s="1072"/>
      <c r="CM581" s="1072"/>
      <c r="CN581" s="1072"/>
      <c r="CO581" s="1072"/>
      <c r="CP581" s="1072"/>
      <c r="CQ581" s="1072"/>
      <c r="CR581" s="1072"/>
      <c r="CS581" s="1072"/>
      <c r="CT581" s="1072"/>
      <c r="CU581" s="1072"/>
      <c r="CV581" s="1072"/>
      <c r="CW581" s="1072"/>
      <c r="CX581" s="1072"/>
      <c r="CY581" s="1072"/>
      <c r="CZ581" s="1072"/>
      <c r="DA581" s="1072"/>
      <c r="DB581" s="1072"/>
      <c r="DC581" s="1072"/>
      <c r="DD581" s="1072"/>
      <c r="DE581" s="1072"/>
      <c r="DF581" s="1072"/>
      <c r="DG581" s="1072"/>
      <c r="DH581" s="1072"/>
      <c r="DI581" s="1072"/>
    </row>
    <row r="582" spans="1:113">
      <c r="A582" s="1246"/>
      <c r="B582" s="355"/>
      <c r="C582" s="1246"/>
      <c r="D582" s="1247"/>
      <c r="G582" s="1236"/>
      <c r="H582" s="1072"/>
      <c r="I582" s="1072"/>
      <c r="J582" s="1072"/>
      <c r="K582" s="1072"/>
      <c r="L582" s="1072"/>
      <c r="M582" s="1072"/>
      <c r="N582" s="1072"/>
      <c r="O582" s="1072"/>
      <c r="P582" s="1072"/>
      <c r="Q582" s="1072"/>
      <c r="R582" s="1072"/>
      <c r="S582" s="1072"/>
      <c r="T582" s="1072"/>
      <c r="U582" s="1072"/>
      <c r="V582" s="1072"/>
      <c r="W582" s="1072"/>
      <c r="X582" s="1072"/>
      <c r="Y582" s="1072"/>
      <c r="Z582" s="1072"/>
      <c r="AA582" s="1072"/>
      <c r="AB582" s="1072"/>
      <c r="AC582" s="1072"/>
      <c r="AD582" s="1072"/>
      <c r="AE582" s="1072"/>
      <c r="AF582" s="1072"/>
      <c r="AG582" s="1072"/>
      <c r="AH582" s="1072"/>
      <c r="AI582" s="1072"/>
      <c r="AJ582" s="1072"/>
      <c r="AK582" s="1072"/>
      <c r="AL582" s="1072"/>
      <c r="AM582" s="1072"/>
      <c r="AN582" s="1072"/>
      <c r="AO582" s="1072"/>
      <c r="AP582" s="1072"/>
      <c r="AQ582" s="1072"/>
      <c r="AR582" s="1072"/>
      <c r="AS582" s="1072"/>
      <c r="AT582" s="1072"/>
      <c r="AU582" s="1072"/>
      <c r="AV582" s="1072"/>
      <c r="AW582" s="1072"/>
      <c r="AX582" s="1072"/>
      <c r="AY582" s="1072"/>
      <c r="AZ582" s="1072"/>
      <c r="BA582" s="1072"/>
      <c r="BB582" s="1072"/>
      <c r="BC582" s="1072"/>
      <c r="BD582" s="1072"/>
      <c r="BE582" s="1072"/>
      <c r="BF582" s="1072"/>
      <c r="BG582" s="1072"/>
      <c r="BH582" s="1072"/>
      <c r="BI582" s="1072"/>
      <c r="BJ582" s="1072"/>
      <c r="BK582" s="1072"/>
      <c r="BL582" s="1072"/>
      <c r="BM582" s="1072"/>
      <c r="BN582" s="1072"/>
      <c r="BO582" s="1072"/>
      <c r="BP582" s="1072"/>
      <c r="BQ582" s="1072"/>
      <c r="BR582" s="1072"/>
      <c r="BS582" s="1072"/>
      <c r="BT582" s="1072"/>
      <c r="BU582" s="1072"/>
      <c r="BV582" s="1072"/>
      <c r="BW582" s="1072"/>
      <c r="BX582" s="1072"/>
      <c r="BY582" s="1072"/>
      <c r="BZ582" s="1072"/>
      <c r="CA582" s="1072"/>
      <c r="CB582" s="1072"/>
      <c r="CC582" s="1072"/>
      <c r="CD582" s="1072"/>
      <c r="CE582" s="1072"/>
      <c r="CF582" s="1072"/>
      <c r="CG582" s="1072"/>
      <c r="CH582" s="1072"/>
      <c r="CI582" s="1072"/>
      <c r="CJ582" s="1072"/>
      <c r="CK582" s="1072"/>
      <c r="CL582" s="1072"/>
      <c r="CM582" s="1072"/>
      <c r="CN582" s="1072"/>
      <c r="CO582" s="1072"/>
      <c r="CP582" s="1072"/>
      <c r="CQ582" s="1072"/>
      <c r="CR582" s="1072"/>
      <c r="CS582" s="1072"/>
      <c r="CT582" s="1072"/>
      <c r="CU582" s="1072"/>
      <c r="CV582" s="1072"/>
      <c r="CW582" s="1072"/>
      <c r="CX582" s="1072"/>
      <c r="CY582" s="1072"/>
      <c r="CZ582" s="1072"/>
      <c r="DA582" s="1072"/>
      <c r="DB582" s="1072"/>
      <c r="DC582" s="1072"/>
      <c r="DD582" s="1072"/>
      <c r="DE582" s="1072"/>
      <c r="DF582" s="1072"/>
      <c r="DG582" s="1072"/>
      <c r="DH582" s="1072"/>
      <c r="DI582" s="1072"/>
    </row>
    <row r="583" spans="1:113">
      <c r="A583" s="1246"/>
      <c r="B583" s="355"/>
      <c r="C583" s="1246"/>
      <c r="D583" s="1247"/>
      <c r="G583" s="1236"/>
      <c r="H583" s="1072"/>
      <c r="I583" s="1072"/>
      <c r="J583" s="1072"/>
      <c r="K583" s="1072"/>
      <c r="L583" s="1072"/>
      <c r="M583" s="1072"/>
      <c r="N583" s="1072"/>
      <c r="O583" s="1072"/>
      <c r="P583" s="1072"/>
      <c r="Q583" s="1072"/>
      <c r="R583" s="1072"/>
      <c r="S583" s="1072"/>
      <c r="T583" s="1072"/>
      <c r="U583" s="1072"/>
      <c r="V583" s="1072"/>
      <c r="W583" s="1072"/>
      <c r="X583" s="1072"/>
      <c r="Y583" s="1072"/>
      <c r="Z583" s="1072"/>
      <c r="AA583" s="1072"/>
      <c r="AB583" s="1072"/>
      <c r="AC583" s="1072"/>
      <c r="AD583" s="1072"/>
      <c r="AE583" s="1072"/>
      <c r="AF583" s="1072"/>
      <c r="AG583" s="1072"/>
      <c r="AH583" s="1072"/>
      <c r="AI583" s="1072"/>
      <c r="AJ583" s="1072"/>
      <c r="AK583" s="1072"/>
      <c r="AL583" s="1072"/>
      <c r="AM583" s="1072"/>
      <c r="AN583" s="1072"/>
      <c r="AO583" s="1072"/>
      <c r="AP583" s="1072"/>
      <c r="AQ583" s="1072"/>
      <c r="AR583" s="1072"/>
      <c r="AS583" s="1072"/>
      <c r="AT583" s="1072"/>
      <c r="AU583" s="1072"/>
      <c r="AV583" s="1072"/>
      <c r="AW583" s="1072"/>
      <c r="AX583" s="1072"/>
      <c r="AY583" s="1072"/>
      <c r="AZ583" s="1072"/>
      <c r="BA583" s="1072"/>
      <c r="BB583" s="1072"/>
      <c r="BC583" s="1072"/>
      <c r="BD583" s="1072"/>
      <c r="BE583" s="1072"/>
      <c r="BF583" s="1072"/>
      <c r="BG583" s="1072"/>
      <c r="BH583" s="1072"/>
      <c r="BI583" s="1072"/>
      <c r="BJ583" s="1072"/>
      <c r="BK583" s="1072"/>
      <c r="BL583" s="1072"/>
      <c r="BM583" s="1072"/>
      <c r="BN583" s="1072"/>
      <c r="BO583" s="1072"/>
      <c r="BP583" s="1072"/>
      <c r="BQ583" s="1072"/>
      <c r="BR583" s="1072"/>
      <c r="BS583" s="1072"/>
      <c r="BT583" s="1072"/>
      <c r="BU583" s="1072"/>
      <c r="BV583" s="1072"/>
      <c r="BW583" s="1072"/>
      <c r="BX583" s="1072"/>
      <c r="BY583" s="1072"/>
      <c r="BZ583" s="1072"/>
      <c r="CA583" s="1072"/>
      <c r="CB583" s="1072"/>
      <c r="CC583" s="1072"/>
      <c r="CD583" s="1072"/>
      <c r="CE583" s="1072"/>
      <c r="CF583" s="1072"/>
      <c r="CG583" s="1072"/>
      <c r="CH583" s="1072"/>
      <c r="CI583" s="1072"/>
      <c r="CJ583" s="1072"/>
      <c r="CK583" s="1072"/>
      <c r="CL583" s="1072"/>
      <c r="CM583" s="1072"/>
      <c r="CN583" s="1072"/>
      <c r="CO583" s="1072"/>
      <c r="CP583" s="1072"/>
      <c r="CQ583" s="1072"/>
      <c r="CR583" s="1072"/>
      <c r="CS583" s="1072"/>
      <c r="CT583" s="1072"/>
      <c r="CU583" s="1072"/>
      <c r="CV583" s="1072"/>
      <c r="CW583" s="1072"/>
      <c r="CX583" s="1072"/>
      <c r="CY583" s="1072"/>
      <c r="CZ583" s="1072"/>
      <c r="DA583" s="1072"/>
      <c r="DB583" s="1072"/>
      <c r="DC583" s="1072"/>
      <c r="DD583" s="1072"/>
      <c r="DE583" s="1072"/>
      <c r="DF583" s="1072"/>
      <c r="DG583" s="1072"/>
      <c r="DH583" s="1072"/>
      <c r="DI583" s="1072"/>
    </row>
    <row r="584" spans="1:113">
      <c r="A584" s="1246"/>
      <c r="B584" s="355"/>
      <c r="C584" s="1246"/>
      <c r="D584" s="1247"/>
      <c r="G584" s="1236"/>
      <c r="H584" s="1072"/>
      <c r="I584" s="1072"/>
      <c r="J584" s="1072"/>
      <c r="K584" s="1072"/>
      <c r="L584" s="1072"/>
      <c r="M584" s="1072"/>
      <c r="N584" s="1072"/>
      <c r="O584" s="1072"/>
      <c r="P584" s="1072"/>
      <c r="Q584" s="1072"/>
      <c r="R584" s="1072"/>
      <c r="S584" s="1072"/>
      <c r="T584" s="1072"/>
      <c r="U584" s="1072"/>
      <c r="V584" s="1072"/>
      <c r="W584" s="1072"/>
      <c r="X584" s="1072"/>
      <c r="Y584" s="1072"/>
      <c r="Z584" s="1072"/>
      <c r="AA584" s="1072"/>
      <c r="AB584" s="1072"/>
      <c r="AC584" s="1072"/>
      <c r="AD584" s="1072"/>
      <c r="AE584" s="1072"/>
      <c r="AF584" s="1072"/>
      <c r="AG584" s="1072"/>
      <c r="AH584" s="1072"/>
      <c r="AI584" s="1072"/>
      <c r="AJ584" s="1072"/>
      <c r="AK584" s="1072"/>
      <c r="AL584" s="1072"/>
      <c r="AM584" s="1072"/>
      <c r="AN584" s="1072"/>
      <c r="AO584" s="1072"/>
      <c r="AP584" s="1072"/>
      <c r="AQ584" s="1072"/>
      <c r="AR584" s="1072"/>
      <c r="AS584" s="1072"/>
      <c r="AT584" s="1072"/>
      <c r="AU584" s="1072"/>
      <c r="AV584" s="1072"/>
      <c r="AW584" s="1072"/>
      <c r="AX584" s="1072"/>
      <c r="AY584" s="1072"/>
      <c r="AZ584" s="1072"/>
      <c r="BA584" s="1072"/>
      <c r="BB584" s="1072"/>
      <c r="BC584" s="1072"/>
      <c r="BD584" s="1072"/>
      <c r="BE584" s="1072"/>
      <c r="BF584" s="1072"/>
      <c r="BG584" s="1072"/>
      <c r="BH584" s="1072"/>
      <c r="BI584" s="1072"/>
      <c r="BJ584" s="1072"/>
      <c r="BK584" s="1072"/>
      <c r="BL584" s="1072"/>
      <c r="BM584" s="1072"/>
      <c r="BN584" s="1072"/>
      <c r="BO584" s="1072"/>
      <c r="BP584" s="1072"/>
      <c r="BQ584" s="1072"/>
      <c r="BR584" s="1072"/>
      <c r="BS584" s="1072"/>
      <c r="BT584" s="1072"/>
      <c r="BU584" s="1072"/>
      <c r="BV584" s="1072"/>
      <c r="BW584" s="1072"/>
      <c r="BX584" s="1072"/>
      <c r="BY584" s="1072"/>
      <c r="BZ584" s="1072"/>
      <c r="CA584" s="1072"/>
      <c r="CB584" s="1072"/>
      <c r="CC584" s="1072"/>
      <c r="CD584" s="1072"/>
      <c r="CE584" s="1072"/>
      <c r="CF584" s="1072"/>
      <c r="CG584" s="1072"/>
      <c r="CH584" s="1072"/>
      <c r="CI584" s="1072"/>
      <c r="CJ584" s="1072"/>
      <c r="CK584" s="1072"/>
      <c r="CL584" s="1072"/>
      <c r="CM584" s="1072"/>
      <c r="CN584" s="1072"/>
      <c r="CO584" s="1072"/>
      <c r="CP584" s="1072"/>
      <c r="CQ584" s="1072"/>
      <c r="CR584" s="1072"/>
      <c r="CS584" s="1072"/>
      <c r="CT584" s="1072"/>
      <c r="CU584" s="1072"/>
      <c r="CV584" s="1072"/>
      <c r="CW584" s="1072"/>
      <c r="CX584" s="1072"/>
      <c r="CY584" s="1072"/>
      <c r="CZ584" s="1072"/>
      <c r="DA584" s="1072"/>
      <c r="DB584" s="1072"/>
      <c r="DC584" s="1072"/>
      <c r="DD584" s="1072"/>
      <c r="DE584" s="1072"/>
      <c r="DF584" s="1072"/>
      <c r="DG584" s="1072"/>
      <c r="DH584" s="1072"/>
      <c r="DI584" s="1072"/>
    </row>
    <row r="585" spans="1:113">
      <c r="A585" s="1246"/>
      <c r="B585" s="355"/>
      <c r="C585" s="1246"/>
      <c r="D585" s="1247"/>
      <c r="G585" s="1236"/>
      <c r="H585" s="1072"/>
      <c r="I585" s="1072"/>
      <c r="J585" s="1072"/>
      <c r="K585" s="1072"/>
      <c r="L585" s="1072"/>
      <c r="M585" s="1072"/>
      <c r="N585" s="1072"/>
      <c r="O585" s="1072"/>
      <c r="P585" s="1072"/>
      <c r="Q585" s="1072"/>
      <c r="R585" s="1072"/>
      <c r="S585" s="1072"/>
      <c r="T585" s="1072"/>
      <c r="U585" s="1072"/>
      <c r="V585" s="1072"/>
      <c r="W585" s="1072"/>
      <c r="X585" s="1072"/>
      <c r="Y585" s="1072"/>
      <c r="Z585" s="1072"/>
      <c r="AA585" s="1072"/>
      <c r="AB585" s="1072"/>
      <c r="AC585" s="1072"/>
      <c r="AD585" s="1072"/>
      <c r="AE585" s="1072"/>
      <c r="AF585" s="1072"/>
      <c r="AG585" s="1072"/>
      <c r="AH585" s="1072"/>
      <c r="AI585" s="1072"/>
      <c r="AJ585" s="1072"/>
      <c r="AK585" s="1072"/>
      <c r="AL585" s="1072"/>
      <c r="AM585" s="1072"/>
      <c r="AN585" s="1072"/>
      <c r="AO585" s="1072"/>
      <c r="AP585" s="1072"/>
      <c r="AQ585" s="1072"/>
      <c r="AR585" s="1072"/>
      <c r="AS585" s="1072"/>
      <c r="AT585" s="1072"/>
      <c r="AU585" s="1072"/>
      <c r="AV585" s="1072"/>
      <c r="AW585" s="1072"/>
      <c r="AX585" s="1072"/>
      <c r="AY585" s="1072"/>
      <c r="AZ585" s="1072"/>
      <c r="BA585" s="1072"/>
      <c r="BB585" s="1072"/>
      <c r="BC585" s="1072"/>
      <c r="BD585" s="1072"/>
      <c r="BE585" s="1072"/>
      <c r="BF585" s="1072"/>
      <c r="BG585" s="1072"/>
      <c r="BH585" s="1072"/>
      <c r="BI585" s="1072"/>
      <c r="BJ585" s="1072"/>
      <c r="BK585" s="1072"/>
      <c r="BL585" s="1072"/>
      <c r="BM585" s="1072"/>
      <c r="BN585" s="1072"/>
      <c r="BO585" s="1072"/>
      <c r="BP585" s="1072"/>
      <c r="BQ585" s="1072"/>
      <c r="BR585" s="1072"/>
      <c r="BS585" s="1072"/>
      <c r="BT585" s="1072"/>
      <c r="BU585" s="1072"/>
      <c r="BV585" s="1072"/>
      <c r="BW585" s="1072"/>
      <c r="BX585" s="1072"/>
      <c r="BY585" s="1072"/>
      <c r="BZ585" s="1072"/>
      <c r="CA585" s="1072"/>
      <c r="CB585" s="1072"/>
      <c r="CC585" s="1072"/>
      <c r="CD585" s="1072"/>
      <c r="CE585" s="1072"/>
      <c r="CF585" s="1072"/>
      <c r="CG585" s="1072"/>
      <c r="CH585" s="1072"/>
      <c r="CI585" s="1072"/>
      <c r="CJ585" s="1072"/>
      <c r="CK585" s="1072"/>
      <c r="CL585" s="1072"/>
      <c r="CM585" s="1072"/>
      <c r="CN585" s="1072"/>
      <c r="CO585" s="1072"/>
      <c r="CP585" s="1072"/>
      <c r="CQ585" s="1072"/>
      <c r="CR585" s="1072"/>
      <c r="CS585" s="1072"/>
      <c r="CT585" s="1072"/>
      <c r="CU585" s="1072"/>
      <c r="CV585" s="1072"/>
      <c r="CW585" s="1072"/>
      <c r="CX585" s="1072"/>
      <c r="CY585" s="1072"/>
      <c r="CZ585" s="1072"/>
      <c r="DA585" s="1072"/>
      <c r="DB585" s="1072"/>
      <c r="DC585" s="1072"/>
      <c r="DD585" s="1072"/>
      <c r="DE585" s="1072"/>
      <c r="DF585" s="1072"/>
      <c r="DG585" s="1072"/>
      <c r="DH585" s="1072"/>
      <c r="DI585" s="1072"/>
    </row>
    <row r="586" spans="1:113">
      <c r="A586" s="1246"/>
      <c r="B586" s="1248"/>
      <c r="C586" s="1246"/>
      <c r="D586" s="1247"/>
      <c r="G586" s="1236"/>
      <c r="H586" s="1072"/>
      <c r="I586" s="1072"/>
      <c r="J586" s="1072"/>
      <c r="K586" s="1072"/>
      <c r="L586" s="1072"/>
      <c r="M586" s="1072"/>
      <c r="N586" s="1072"/>
      <c r="O586" s="1072"/>
      <c r="P586" s="1072"/>
      <c r="Q586" s="1072"/>
      <c r="R586" s="1072"/>
      <c r="S586" s="1072"/>
      <c r="T586" s="1072"/>
      <c r="U586" s="1072"/>
      <c r="V586" s="1072"/>
      <c r="W586" s="1072"/>
      <c r="X586" s="1072"/>
      <c r="Y586" s="1072"/>
      <c r="Z586" s="1072"/>
      <c r="AA586" s="1072"/>
      <c r="AB586" s="1072"/>
      <c r="AC586" s="1072"/>
      <c r="AD586" s="1072"/>
      <c r="AE586" s="1072"/>
      <c r="AF586" s="1072"/>
      <c r="AG586" s="1072"/>
      <c r="AH586" s="1072"/>
      <c r="AI586" s="1072"/>
      <c r="AJ586" s="1072"/>
      <c r="AK586" s="1072"/>
      <c r="AL586" s="1072"/>
      <c r="AM586" s="1072"/>
      <c r="AN586" s="1072"/>
      <c r="AO586" s="1072"/>
      <c r="AP586" s="1072"/>
      <c r="AQ586" s="1072"/>
      <c r="AR586" s="1072"/>
      <c r="AS586" s="1072"/>
      <c r="AT586" s="1072"/>
      <c r="AU586" s="1072"/>
      <c r="AV586" s="1072"/>
      <c r="AW586" s="1072"/>
      <c r="AX586" s="1072"/>
      <c r="AY586" s="1072"/>
      <c r="AZ586" s="1072"/>
      <c r="BA586" s="1072"/>
      <c r="BB586" s="1072"/>
      <c r="BC586" s="1072"/>
      <c r="BD586" s="1072"/>
      <c r="BE586" s="1072"/>
      <c r="BF586" s="1072"/>
      <c r="BG586" s="1072"/>
      <c r="BH586" s="1072"/>
      <c r="BI586" s="1072"/>
      <c r="BJ586" s="1072"/>
      <c r="BK586" s="1072"/>
      <c r="BL586" s="1072"/>
      <c r="BM586" s="1072"/>
      <c r="BN586" s="1072"/>
      <c r="BO586" s="1072"/>
      <c r="BP586" s="1072"/>
      <c r="BQ586" s="1072"/>
      <c r="BR586" s="1072"/>
      <c r="BS586" s="1072"/>
      <c r="BT586" s="1072"/>
      <c r="BU586" s="1072"/>
      <c r="BV586" s="1072"/>
      <c r="BW586" s="1072"/>
      <c r="BX586" s="1072"/>
      <c r="BY586" s="1072"/>
      <c r="BZ586" s="1072"/>
      <c r="CA586" s="1072"/>
      <c r="CB586" s="1072"/>
      <c r="CC586" s="1072"/>
      <c r="CD586" s="1072"/>
      <c r="CE586" s="1072"/>
      <c r="CF586" s="1072"/>
      <c r="CG586" s="1072"/>
      <c r="CH586" s="1072"/>
      <c r="CI586" s="1072"/>
      <c r="CJ586" s="1072"/>
      <c r="CK586" s="1072"/>
      <c r="CL586" s="1072"/>
      <c r="CM586" s="1072"/>
      <c r="CN586" s="1072"/>
      <c r="CO586" s="1072"/>
      <c r="CP586" s="1072"/>
      <c r="CQ586" s="1072"/>
      <c r="CR586" s="1072"/>
      <c r="CS586" s="1072"/>
      <c r="CT586" s="1072"/>
      <c r="CU586" s="1072"/>
      <c r="CV586" s="1072"/>
      <c r="CW586" s="1072"/>
      <c r="CX586" s="1072"/>
      <c r="CY586" s="1072"/>
      <c r="CZ586" s="1072"/>
      <c r="DA586" s="1072"/>
      <c r="DB586" s="1072"/>
      <c r="DC586" s="1072"/>
      <c r="DD586" s="1072"/>
      <c r="DE586" s="1072"/>
      <c r="DF586" s="1072"/>
      <c r="DG586" s="1072"/>
      <c r="DH586" s="1072"/>
      <c r="DI586" s="1072"/>
    </row>
    <row r="587" spans="1:113">
      <c r="A587" s="1246"/>
      <c r="B587" s="355"/>
      <c r="C587" s="1246"/>
      <c r="D587" s="1247"/>
      <c r="G587" s="1236"/>
      <c r="H587" s="1072"/>
      <c r="I587" s="1072"/>
      <c r="J587" s="1072"/>
      <c r="K587" s="1072"/>
      <c r="L587" s="1072"/>
      <c r="M587" s="1072"/>
      <c r="N587" s="1072"/>
      <c r="O587" s="1072"/>
      <c r="P587" s="1072"/>
      <c r="Q587" s="1072"/>
      <c r="R587" s="1072"/>
      <c r="S587" s="1072"/>
      <c r="T587" s="1072"/>
      <c r="U587" s="1072"/>
      <c r="V587" s="1072"/>
      <c r="W587" s="1072"/>
      <c r="X587" s="1072"/>
      <c r="Y587" s="1072"/>
      <c r="Z587" s="1072"/>
      <c r="AA587" s="1072"/>
      <c r="AB587" s="1072"/>
      <c r="AC587" s="1072"/>
      <c r="AD587" s="1072"/>
      <c r="AE587" s="1072"/>
      <c r="AF587" s="1072"/>
      <c r="AG587" s="1072"/>
      <c r="AH587" s="1072"/>
      <c r="AI587" s="1072"/>
      <c r="AJ587" s="1072"/>
      <c r="AK587" s="1072"/>
      <c r="AL587" s="1072"/>
      <c r="AM587" s="1072"/>
      <c r="AN587" s="1072"/>
      <c r="AO587" s="1072"/>
      <c r="AP587" s="1072"/>
      <c r="AQ587" s="1072"/>
      <c r="AR587" s="1072"/>
      <c r="AS587" s="1072"/>
      <c r="AT587" s="1072"/>
      <c r="AU587" s="1072"/>
      <c r="AV587" s="1072"/>
      <c r="AW587" s="1072"/>
      <c r="AX587" s="1072"/>
      <c r="AY587" s="1072"/>
      <c r="AZ587" s="1072"/>
      <c r="BA587" s="1072"/>
      <c r="BB587" s="1072"/>
      <c r="BC587" s="1072"/>
      <c r="BD587" s="1072"/>
      <c r="BE587" s="1072"/>
      <c r="BF587" s="1072"/>
      <c r="BG587" s="1072"/>
      <c r="BH587" s="1072"/>
      <c r="BI587" s="1072"/>
      <c r="BJ587" s="1072"/>
      <c r="BK587" s="1072"/>
      <c r="BL587" s="1072"/>
      <c r="BM587" s="1072"/>
      <c r="BN587" s="1072"/>
      <c r="BO587" s="1072"/>
      <c r="BP587" s="1072"/>
      <c r="BQ587" s="1072"/>
      <c r="BR587" s="1072"/>
      <c r="BS587" s="1072"/>
      <c r="BT587" s="1072"/>
      <c r="BU587" s="1072"/>
      <c r="BV587" s="1072"/>
      <c r="BW587" s="1072"/>
      <c r="BX587" s="1072"/>
      <c r="BY587" s="1072"/>
      <c r="BZ587" s="1072"/>
      <c r="CA587" s="1072"/>
      <c r="CB587" s="1072"/>
      <c r="CC587" s="1072"/>
      <c r="CD587" s="1072"/>
      <c r="CE587" s="1072"/>
      <c r="CF587" s="1072"/>
      <c r="CG587" s="1072"/>
      <c r="CH587" s="1072"/>
      <c r="CI587" s="1072"/>
      <c r="CJ587" s="1072"/>
      <c r="CK587" s="1072"/>
      <c r="CL587" s="1072"/>
      <c r="CM587" s="1072"/>
      <c r="CN587" s="1072"/>
      <c r="CO587" s="1072"/>
      <c r="CP587" s="1072"/>
      <c r="CQ587" s="1072"/>
      <c r="CR587" s="1072"/>
      <c r="CS587" s="1072"/>
      <c r="CT587" s="1072"/>
      <c r="CU587" s="1072"/>
      <c r="CV587" s="1072"/>
      <c r="CW587" s="1072"/>
      <c r="CX587" s="1072"/>
      <c r="CY587" s="1072"/>
      <c r="CZ587" s="1072"/>
      <c r="DA587" s="1072"/>
      <c r="DB587" s="1072"/>
      <c r="DC587" s="1072"/>
      <c r="DD587" s="1072"/>
      <c r="DE587" s="1072"/>
      <c r="DF587" s="1072"/>
      <c r="DG587" s="1072"/>
      <c r="DH587" s="1072"/>
      <c r="DI587" s="1072"/>
    </row>
    <row r="588" spans="1:113">
      <c r="A588" s="1246"/>
      <c r="B588" s="355"/>
      <c r="C588" s="1246"/>
      <c r="D588" s="1247"/>
      <c r="G588" s="1236"/>
      <c r="H588" s="1072"/>
      <c r="I588" s="1072"/>
      <c r="J588" s="1072"/>
      <c r="K588" s="1072"/>
      <c r="L588" s="1072"/>
      <c r="M588" s="1072"/>
      <c r="N588" s="1072"/>
      <c r="O588" s="1072"/>
      <c r="P588" s="1072"/>
      <c r="Q588" s="1072"/>
      <c r="R588" s="1072"/>
      <c r="S588" s="1072"/>
      <c r="T588" s="1072"/>
      <c r="U588" s="1072"/>
      <c r="V588" s="1072"/>
      <c r="W588" s="1072"/>
      <c r="X588" s="1072"/>
      <c r="Y588" s="1072"/>
      <c r="Z588" s="1072"/>
      <c r="AA588" s="1072"/>
      <c r="AB588" s="1072"/>
      <c r="AC588" s="1072"/>
      <c r="AD588" s="1072"/>
      <c r="AE588" s="1072"/>
      <c r="AF588" s="1072"/>
      <c r="AG588" s="1072"/>
      <c r="AH588" s="1072"/>
      <c r="AI588" s="1072"/>
      <c r="AJ588" s="1072"/>
      <c r="AK588" s="1072"/>
      <c r="AL588" s="1072"/>
      <c r="AM588" s="1072"/>
      <c r="AN588" s="1072"/>
      <c r="AO588" s="1072"/>
      <c r="AP588" s="1072"/>
      <c r="AQ588" s="1072"/>
      <c r="AR588" s="1072"/>
      <c r="AS588" s="1072"/>
      <c r="AT588" s="1072"/>
      <c r="AU588" s="1072"/>
      <c r="AV588" s="1072"/>
      <c r="AW588" s="1072"/>
      <c r="AX588" s="1072"/>
      <c r="AY588" s="1072"/>
      <c r="AZ588" s="1072"/>
      <c r="BA588" s="1072"/>
      <c r="BB588" s="1072"/>
      <c r="BC588" s="1072"/>
      <c r="BD588" s="1072"/>
      <c r="BE588" s="1072"/>
      <c r="BF588" s="1072"/>
      <c r="BG588" s="1072"/>
      <c r="BH588" s="1072"/>
      <c r="BI588" s="1072"/>
      <c r="BJ588" s="1072"/>
      <c r="BK588" s="1072"/>
      <c r="BL588" s="1072"/>
      <c r="BM588" s="1072"/>
      <c r="BN588" s="1072"/>
      <c r="BO588" s="1072"/>
      <c r="BP588" s="1072"/>
      <c r="BQ588" s="1072"/>
      <c r="BR588" s="1072"/>
      <c r="BS588" s="1072"/>
      <c r="BT588" s="1072"/>
      <c r="BU588" s="1072"/>
      <c r="BV588" s="1072"/>
      <c r="BW588" s="1072"/>
      <c r="BX588" s="1072"/>
      <c r="BY588" s="1072"/>
      <c r="BZ588" s="1072"/>
      <c r="CA588" s="1072"/>
      <c r="CB588" s="1072"/>
      <c r="CC588" s="1072"/>
      <c r="CD588" s="1072"/>
      <c r="CE588" s="1072"/>
      <c r="CF588" s="1072"/>
      <c r="CG588" s="1072"/>
      <c r="CH588" s="1072"/>
      <c r="CI588" s="1072"/>
      <c r="CJ588" s="1072"/>
      <c r="CK588" s="1072"/>
      <c r="CL588" s="1072"/>
      <c r="CM588" s="1072"/>
      <c r="CN588" s="1072"/>
      <c r="CO588" s="1072"/>
      <c r="CP588" s="1072"/>
      <c r="CQ588" s="1072"/>
      <c r="CR588" s="1072"/>
      <c r="CS588" s="1072"/>
      <c r="CT588" s="1072"/>
      <c r="CU588" s="1072"/>
      <c r="CV588" s="1072"/>
      <c r="CW588" s="1072"/>
      <c r="CX588" s="1072"/>
      <c r="CY588" s="1072"/>
      <c r="CZ588" s="1072"/>
      <c r="DA588" s="1072"/>
      <c r="DB588" s="1072"/>
      <c r="DC588" s="1072"/>
      <c r="DD588" s="1072"/>
      <c r="DE588" s="1072"/>
      <c r="DF588" s="1072"/>
      <c r="DG588" s="1072"/>
      <c r="DH588" s="1072"/>
      <c r="DI588" s="1072"/>
    </row>
    <row r="589" spans="1:113">
      <c r="A589" s="1246"/>
      <c r="B589" s="355"/>
      <c r="C589" s="1246"/>
      <c r="D589" s="1247"/>
      <c r="G589" s="1236"/>
      <c r="H589" s="1072"/>
      <c r="I589" s="1072"/>
      <c r="J589" s="1072"/>
      <c r="K589" s="1072"/>
      <c r="L589" s="1072"/>
      <c r="M589" s="1072"/>
      <c r="N589" s="1072"/>
      <c r="O589" s="1072"/>
      <c r="P589" s="1072"/>
      <c r="Q589" s="1072"/>
      <c r="R589" s="1072"/>
      <c r="S589" s="1072"/>
      <c r="T589" s="1072"/>
      <c r="U589" s="1072"/>
      <c r="V589" s="1072"/>
      <c r="W589" s="1072"/>
      <c r="X589" s="1072"/>
      <c r="Y589" s="1072"/>
      <c r="Z589" s="1072"/>
      <c r="AA589" s="1072"/>
      <c r="AB589" s="1072"/>
      <c r="AC589" s="1072"/>
      <c r="AD589" s="1072"/>
      <c r="AE589" s="1072"/>
      <c r="AF589" s="1072"/>
      <c r="AG589" s="1072"/>
      <c r="AH589" s="1072"/>
      <c r="AI589" s="1072"/>
      <c r="AJ589" s="1072"/>
      <c r="AK589" s="1072"/>
      <c r="AL589" s="1072"/>
      <c r="AM589" s="1072"/>
      <c r="AN589" s="1072"/>
      <c r="AO589" s="1072"/>
      <c r="AP589" s="1072"/>
      <c r="AQ589" s="1072"/>
      <c r="AR589" s="1072"/>
      <c r="AS589" s="1072"/>
      <c r="AT589" s="1072"/>
      <c r="AU589" s="1072"/>
      <c r="AV589" s="1072"/>
      <c r="AW589" s="1072"/>
      <c r="AX589" s="1072"/>
      <c r="AY589" s="1072"/>
      <c r="AZ589" s="1072"/>
      <c r="BA589" s="1072"/>
      <c r="BB589" s="1072"/>
      <c r="BC589" s="1072"/>
      <c r="BD589" s="1072"/>
      <c r="BE589" s="1072"/>
      <c r="BF589" s="1072"/>
      <c r="BG589" s="1072"/>
      <c r="BH589" s="1072"/>
      <c r="BI589" s="1072"/>
      <c r="BJ589" s="1072"/>
      <c r="BK589" s="1072"/>
      <c r="BL589" s="1072"/>
      <c r="BM589" s="1072"/>
      <c r="BN589" s="1072"/>
      <c r="BO589" s="1072"/>
      <c r="BP589" s="1072"/>
      <c r="BQ589" s="1072"/>
      <c r="BR589" s="1072"/>
      <c r="BS589" s="1072"/>
      <c r="BT589" s="1072"/>
      <c r="BU589" s="1072"/>
      <c r="BV589" s="1072"/>
      <c r="BW589" s="1072"/>
      <c r="BX589" s="1072"/>
      <c r="BY589" s="1072"/>
      <c r="BZ589" s="1072"/>
      <c r="CA589" s="1072"/>
      <c r="CB589" s="1072"/>
      <c r="CC589" s="1072"/>
      <c r="CD589" s="1072"/>
      <c r="CE589" s="1072"/>
      <c r="CF589" s="1072"/>
      <c r="CG589" s="1072"/>
      <c r="CH589" s="1072"/>
      <c r="CI589" s="1072"/>
      <c r="CJ589" s="1072"/>
      <c r="CK589" s="1072"/>
      <c r="CL589" s="1072"/>
      <c r="CM589" s="1072"/>
      <c r="CN589" s="1072"/>
      <c r="CO589" s="1072"/>
      <c r="CP589" s="1072"/>
      <c r="CQ589" s="1072"/>
      <c r="CR589" s="1072"/>
      <c r="CS589" s="1072"/>
      <c r="CT589" s="1072"/>
      <c r="CU589" s="1072"/>
      <c r="CV589" s="1072"/>
      <c r="CW589" s="1072"/>
      <c r="CX589" s="1072"/>
      <c r="CY589" s="1072"/>
      <c r="CZ589" s="1072"/>
      <c r="DA589" s="1072"/>
      <c r="DB589" s="1072"/>
      <c r="DC589" s="1072"/>
      <c r="DD589" s="1072"/>
      <c r="DE589" s="1072"/>
      <c r="DF589" s="1072"/>
      <c r="DG589" s="1072"/>
      <c r="DH589" s="1072"/>
      <c r="DI589" s="1072"/>
    </row>
    <row r="590" spans="1:113">
      <c r="A590" s="1246"/>
      <c r="B590" s="355"/>
      <c r="C590" s="1246"/>
      <c r="D590" s="1247"/>
      <c r="G590" s="1236"/>
      <c r="H590" s="1072"/>
      <c r="I590" s="1072"/>
      <c r="J590" s="1072"/>
      <c r="K590" s="1072"/>
      <c r="L590" s="1072"/>
      <c r="M590" s="1072"/>
      <c r="N590" s="1072"/>
      <c r="O590" s="1072"/>
      <c r="P590" s="1072"/>
      <c r="Q590" s="1072"/>
      <c r="R590" s="1072"/>
      <c r="S590" s="1072"/>
      <c r="T590" s="1072"/>
      <c r="U590" s="1072"/>
      <c r="V590" s="1072"/>
      <c r="W590" s="1072"/>
      <c r="X590" s="1072"/>
      <c r="Y590" s="1072"/>
      <c r="Z590" s="1072"/>
      <c r="AA590" s="1072"/>
      <c r="AB590" s="1072"/>
      <c r="AC590" s="1072"/>
      <c r="AD590" s="1072"/>
      <c r="AE590" s="1072"/>
      <c r="AF590" s="1072"/>
      <c r="AG590" s="1072"/>
      <c r="AH590" s="1072"/>
      <c r="AI590" s="1072"/>
      <c r="AJ590" s="1072"/>
      <c r="AK590" s="1072"/>
      <c r="AL590" s="1072"/>
      <c r="AM590" s="1072"/>
      <c r="AN590" s="1072"/>
      <c r="AO590" s="1072"/>
      <c r="AP590" s="1072"/>
      <c r="AQ590" s="1072"/>
      <c r="AR590" s="1072"/>
      <c r="AS590" s="1072"/>
      <c r="AT590" s="1072"/>
      <c r="AU590" s="1072"/>
      <c r="AV590" s="1072"/>
      <c r="AW590" s="1072"/>
      <c r="AX590" s="1072"/>
      <c r="AY590" s="1072"/>
      <c r="AZ590" s="1072"/>
      <c r="BA590" s="1072"/>
      <c r="BB590" s="1072"/>
      <c r="BC590" s="1072"/>
      <c r="BD590" s="1072"/>
      <c r="BE590" s="1072"/>
      <c r="BF590" s="1072"/>
      <c r="BG590" s="1072"/>
      <c r="BH590" s="1072"/>
      <c r="BI590" s="1072"/>
      <c r="BJ590" s="1072"/>
      <c r="BK590" s="1072"/>
      <c r="BL590" s="1072"/>
      <c r="BM590" s="1072"/>
      <c r="BN590" s="1072"/>
      <c r="BO590" s="1072"/>
      <c r="BP590" s="1072"/>
      <c r="BQ590" s="1072"/>
      <c r="BR590" s="1072"/>
      <c r="BS590" s="1072"/>
      <c r="BT590" s="1072"/>
      <c r="BU590" s="1072"/>
      <c r="BV590" s="1072"/>
      <c r="BW590" s="1072"/>
      <c r="BX590" s="1072"/>
      <c r="BY590" s="1072"/>
      <c r="BZ590" s="1072"/>
      <c r="CA590" s="1072"/>
      <c r="CB590" s="1072"/>
      <c r="CC590" s="1072"/>
      <c r="CD590" s="1072"/>
      <c r="CE590" s="1072"/>
      <c r="CF590" s="1072"/>
      <c r="CG590" s="1072"/>
      <c r="CH590" s="1072"/>
      <c r="CI590" s="1072"/>
      <c r="CJ590" s="1072"/>
      <c r="CK590" s="1072"/>
      <c r="CL590" s="1072"/>
      <c r="CM590" s="1072"/>
      <c r="CN590" s="1072"/>
      <c r="CO590" s="1072"/>
      <c r="CP590" s="1072"/>
      <c r="CQ590" s="1072"/>
      <c r="CR590" s="1072"/>
      <c r="CS590" s="1072"/>
      <c r="CT590" s="1072"/>
      <c r="CU590" s="1072"/>
      <c r="CV590" s="1072"/>
      <c r="CW590" s="1072"/>
      <c r="CX590" s="1072"/>
      <c r="CY590" s="1072"/>
      <c r="CZ590" s="1072"/>
      <c r="DA590" s="1072"/>
      <c r="DB590" s="1072"/>
      <c r="DC590" s="1072"/>
      <c r="DD590" s="1072"/>
      <c r="DE590" s="1072"/>
      <c r="DF590" s="1072"/>
      <c r="DG590" s="1072"/>
      <c r="DH590" s="1072"/>
      <c r="DI590" s="1072"/>
    </row>
    <row r="591" spans="1:113">
      <c r="A591" s="1246"/>
      <c r="B591" s="1248"/>
      <c r="C591" s="1246"/>
      <c r="D591" s="1247"/>
      <c r="G591" s="1236"/>
      <c r="H591" s="1198"/>
      <c r="I591" s="1072"/>
      <c r="J591" s="1072"/>
      <c r="K591" s="1072"/>
      <c r="L591" s="1072"/>
      <c r="M591" s="1072"/>
      <c r="N591" s="1072"/>
      <c r="O591" s="1072"/>
      <c r="P591" s="1072"/>
      <c r="Q591" s="1072"/>
      <c r="R591" s="1072"/>
      <c r="S591" s="1072"/>
      <c r="T591" s="1072"/>
      <c r="U591" s="1072"/>
      <c r="V591" s="1072"/>
      <c r="W591" s="1072"/>
      <c r="X591" s="1072"/>
      <c r="Y591" s="1072"/>
      <c r="Z591" s="1072"/>
      <c r="AA591" s="1072"/>
      <c r="AB591" s="1072"/>
      <c r="AC591" s="1072"/>
      <c r="AD591" s="1072"/>
      <c r="AE591" s="1072"/>
      <c r="AF591" s="1072"/>
      <c r="AG591" s="1072"/>
      <c r="AH591" s="1072"/>
      <c r="AI591" s="1072"/>
      <c r="AJ591" s="1072"/>
      <c r="AK591" s="1072"/>
      <c r="AL591" s="1072"/>
      <c r="AM591" s="1072"/>
      <c r="AN591" s="1072"/>
      <c r="AO591" s="1072"/>
      <c r="AP591" s="1072"/>
      <c r="AQ591" s="1072"/>
      <c r="AR591" s="1072"/>
      <c r="AS591" s="1072"/>
      <c r="AT591" s="1072"/>
      <c r="AU591" s="1072"/>
      <c r="AV591" s="1072"/>
      <c r="AW591" s="1072"/>
      <c r="AX591" s="1072"/>
      <c r="AY591" s="1072"/>
      <c r="AZ591" s="1072"/>
      <c r="BA591" s="1072"/>
      <c r="BB591" s="1072"/>
      <c r="BC591" s="1072"/>
      <c r="BD591" s="1072"/>
      <c r="BE591" s="1072"/>
      <c r="BF591" s="1072"/>
      <c r="BG591" s="1072"/>
      <c r="BH591" s="1072"/>
      <c r="BI591" s="1072"/>
      <c r="BJ591" s="1072"/>
      <c r="BK591" s="1072"/>
      <c r="BL591" s="1072"/>
      <c r="BM591" s="1072"/>
      <c r="BN591" s="1072"/>
      <c r="BO591" s="1072"/>
      <c r="BP591" s="1072"/>
      <c r="BQ591" s="1072"/>
      <c r="BR591" s="1072"/>
      <c r="BS591" s="1072"/>
      <c r="BT591" s="1072"/>
      <c r="BU591" s="1072"/>
      <c r="BV591" s="1072"/>
      <c r="BW591" s="1072"/>
      <c r="BX591" s="1072"/>
      <c r="BY591" s="1072"/>
      <c r="BZ591" s="1072"/>
      <c r="CA591" s="1072"/>
      <c r="CB591" s="1072"/>
      <c r="CC591" s="1072"/>
      <c r="CD591" s="1072"/>
      <c r="CE591" s="1072"/>
      <c r="CF591" s="1072"/>
      <c r="CG591" s="1072"/>
      <c r="CH591" s="1072"/>
      <c r="CI591" s="1072"/>
      <c r="CJ591" s="1072"/>
      <c r="CK591" s="1072"/>
      <c r="CL591" s="1072"/>
      <c r="CM591" s="1072"/>
      <c r="CN591" s="1072"/>
      <c r="CO591" s="1072"/>
      <c r="CP591" s="1072"/>
      <c r="CQ591" s="1072"/>
      <c r="CR591" s="1072"/>
      <c r="CS591" s="1072"/>
      <c r="CT591" s="1072"/>
      <c r="CU591" s="1072"/>
      <c r="CV591" s="1072"/>
      <c r="CW591" s="1072"/>
      <c r="CX591" s="1072"/>
      <c r="CY591" s="1072"/>
      <c r="CZ591" s="1072"/>
      <c r="DA591" s="1072"/>
      <c r="DB591" s="1072"/>
      <c r="DC591" s="1072"/>
      <c r="DD591" s="1072"/>
      <c r="DE591" s="1072"/>
      <c r="DF591" s="1072"/>
      <c r="DG591" s="1072"/>
      <c r="DH591" s="1072"/>
      <c r="DI591" s="1072"/>
    </row>
    <row r="592" spans="1:113">
      <c r="A592" s="1246"/>
      <c r="B592" s="355"/>
      <c r="C592" s="1246"/>
      <c r="D592" s="1247"/>
      <c r="G592" s="1236"/>
      <c r="H592" s="1072"/>
      <c r="I592" s="1072"/>
      <c r="J592" s="1072"/>
      <c r="K592" s="1072"/>
      <c r="L592" s="1072"/>
      <c r="M592" s="1072"/>
      <c r="N592" s="1072"/>
      <c r="O592" s="1072"/>
      <c r="P592" s="1072"/>
      <c r="Q592" s="1072"/>
      <c r="R592" s="1072"/>
      <c r="S592" s="1072"/>
      <c r="T592" s="1072"/>
      <c r="U592" s="1072"/>
      <c r="V592" s="1072"/>
      <c r="W592" s="1072"/>
      <c r="X592" s="1072"/>
      <c r="Y592" s="1072"/>
      <c r="Z592" s="1072"/>
      <c r="AA592" s="1072"/>
      <c r="AB592" s="1072"/>
      <c r="AC592" s="1072"/>
      <c r="AD592" s="1072"/>
      <c r="AE592" s="1072"/>
      <c r="AF592" s="1072"/>
      <c r="AG592" s="1072"/>
      <c r="AH592" s="1072"/>
      <c r="AI592" s="1072"/>
      <c r="AJ592" s="1072"/>
      <c r="AK592" s="1072"/>
      <c r="AL592" s="1072"/>
      <c r="AM592" s="1072"/>
      <c r="AN592" s="1072"/>
      <c r="AO592" s="1072"/>
      <c r="AP592" s="1072"/>
      <c r="AQ592" s="1072"/>
      <c r="AR592" s="1072"/>
      <c r="AS592" s="1072"/>
      <c r="AT592" s="1072"/>
      <c r="AU592" s="1072"/>
      <c r="AV592" s="1072"/>
      <c r="AW592" s="1072"/>
      <c r="AX592" s="1072"/>
      <c r="AY592" s="1072"/>
      <c r="AZ592" s="1072"/>
      <c r="BA592" s="1072"/>
      <c r="BB592" s="1072"/>
      <c r="BC592" s="1072"/>
      <c r="BD592" s="1072"/>
      <c r="BE592" s="1072"/>
      <c r="BF592" s="1072"/>
      <c r="BG592" s="1072"/>
      <c r="BH592" s="1072"/>
      <c r="BI592" s="1072"/>
      <c r="BJ592" s="1072"/>
      <c r="BK592" s="1072"/>
      <c r="BL592" s="1072"/>
      <c r="BM592" s="1072"/>
      <c r="BN592" s="1072"/>
      <c r="BO592" s="1072"/>
      <c r="BP592" s="1072"/>
      <c r="BQ592" s="1072"/>
      <c r="BR592" s="1072"/>
      <c r="BS592" s="1072"/>
      <c r="BT592" s="1072"/>
      <c r="BU592" s="1072"/>
      <c r="BV592" s="1072"/>
      <c r="BW592" s="1072"/>
      <c r="BX592" s="1072"/>
      <c r="BY592" s="1072"/>
      <c r="BZ592" s="1072"/>
      <c r="CA592" s="1072"/>
      <c r="CB592" s="1072"/>
      <c r="CC592" s="1072"/>
      <c r="CD592" s="1072"/>
      <c r="CE592" s="1072"/>
      <c r="CF592" s="1072"/>
      <c r="CG592" s="1072"/>
      <c r="CH592" s="1072"/>
      <c r="CI592" s="1072"/>
      <c r="CJ592" s="1072"/>
      <c r="CK592" s="1072"/>
      <c r="CL592" s="1072"/>
      <c r="CM592" s="1072"/>
      <c r="CN592" s="1072"/>
      <c r="CO592" s="1072"/>
      <c r="CP592" s="1072"/>
      <c r="CQ592" s="1072"/>
      <c r="CR592" s="1072"/>
      <c r="CS592" s="1072"/>
      <c r="CT592" s="1072"/>
      <c r="CU592" s="1072"/>
      <c r="CV592" s="1072"/>
      <c r="CW592" s="1072"/>
      <c r="CX592" s="1072"/>
      <c r="CY592" s="1072"/>
      <c r="CZ592" s="1072"/>
      <c r="DA592" s="1072"/>
      <c r="DB592" s="1072"/>
      <c r="DC592" s="1072"/>
      <c r="DD592" s="1072"/>
      <c r="DE592" s="1072"/>
      <c r="DF592" s="1072"/>
      <c r="DG592" s="1072"/>
      <c r="DH592" s="1072"/>
      <c r="DI592" s="1072"/>
    </row>
    <row r="593" spans="1:113">
      <c r="A593" s="1246"/>
      <c r="B593" s="355"/>
      <c r="C593" s="1246"/>
      <c r="D593" s="1247"/>
      <c r="G593" s="1236"/>
      <c r="H593" s="1198"/>
      <c r="I593" s="1072"/>
      <c r="J593" s="1072"/>
      <c r="K593" s="1072"/>
      <c r="L593" s="1072"/>
      <c r="M593" s="1072"/>
      <c r="N593" s="1072"/>
      <c r="O593" s="1072"/>
      <c r="P593" s="1072"/>
      <c r="Q593" s="1072"/>
      <c r="R593" s="1072"/>
      <c r="S593" s="1072"/>
      <c r="T593" s="1072"/>
      <c r="U593" s="1072"/>
      <c r="V593" s="1072"/>
      <c r="W593" s="1072"/>
      <c r="X593" s="1072"/>
      <c r="Y593" s="1072"/>
      <c r="Z593" s="1072"/>
      <c r="AA593" s="1072"/>
      <c r="AB593" s="1072"/>
      <c r="AC593" s="1072"/>
      <c r="AD593" s="1072"/>
      <c r="AE593" s="1072"/>
      <c r="AF593" s="1072"/>
      <c r="AG593" s="1072"/>
      <c r="AH593" s="1072"/>
      <c r="AI593" s="1072"/>
      <c r="AJ593" s="1072"/>
      <c r="AK593" s="1072"/>
      <c r="AL593" s="1072"/>
      <c r="AM593" s="1072"/>
      <c r="AN593" s="1072"/>
      <c r="AO593" s="1072"/>
      <c r="AP593" s="1072"/>
      <c r="AQ593" s="1072"/>
      <c r="AR593" s="1072"/>
      <c r="AS593" s="1072"/>
      <c r="AT593" s="1072"/>
      <c r="AU593" s="1072"/>
      <c r="AV593" s="1072"/>
      <c r="AW593" s="1072"/>
      <c r="AX593" s="1072"/>
      <c r="AY593" s="1072"/>
      <c r="AZ593" s="1072"/>
      <c r="BA593" s="1072"/>
      <c r="BB593" s="1072"/>
      <c r="BC593" s="1072"/>
      <c r="BD593" s="1072"/>
      <c r="BE593" s="1072"/>
      <c r="BF593" s="1072"/>
      <c r="BG593" s="1072"/>
      <c r="BH593" s="1072"/>
      <c r="BI593" s="1072"/>
      <c r="BJ593" s="1072"/>
      <c r="BK593" s="1072"/>
      <c r="BL593" s="1072"/>
      <c r="BM593" s="1072"/>
      <c r="BN593" s="1072"/>
      <c r="BO593" s="1072"/>
      <c r="BP593" s="1072"/>
      <c r="BQ593" s="1072"/>
      <c r="BR593" s="1072"/>
      <c r="BS593" s="1072"/>
      <c r="BT593" s="1072"/>
      <c r="BU593" s="1072"/>
      <c r="BV593" s="1072"/>
      <c r="BW593" s="1072"/>
      <c r="BX593" s="1072"/>
      <c r="BY593" s="1072"/>
      <c r="BZ593" s="1072"/>
      <c r="CA593" s="1072"/>
      <c r="CB593" s="1072"/>
      <c r="CC593" s="1072"/>
      <c r="CD593" s="1072"/>
      <c r="CE593" s="1072"/>
      <c r="CF593" s="1072"/>
      <c r="CG593" s="1072"/>
      <c r="CH593" s="1072"/>
      <c r="CI593" s="1072"/>
      <c r="CJ593" s="1072"/>
      <c r="CK593" s="1072"/>
      <c r="CL593" s="1072"/>
      <c r="CM593" s="1072"/>
      <c r="CN593" s="1072"/>
      <c r="CO593" s="1072"/>
      <c r="CP593" s="1072"/>
      <c r="CQ593" s="1072"/>
      <c r="CR593" s="1072"/>
      <c r="CS593" s="1072"/>
      <c r="CT593" s="1072"/>
      <c r="CU593" s="1072"/>
      <c r="CV593" s="1072"/>
      <c r="CW593" s="1072"/>
      <c r="CX593" s="1072"/>
      <c r="CY593" s="1072"/>
      <c r="CZ593" s="1072"/>
      <c r="DA593" s="1072"/>
      <c r="DB593" s="1072"/>
      <c r="DC593" s="1072"/>
      <c r="DD593" s="1072"/>
      <c r="DE593" s="1072"/>
      <c r="DF593" s="1072"/>
      <c r="DG593" s="1072"/>
      <c r="DH593" s="1072"/>
      <c r="DI593" s="1072"/>
    </row>
    <row r="594" spans="1:113">
      <c r="A594" s="1246"/>
      <c r="B594" s="355"/>
      <c r="C594" s="1246"/>
      <c r="D594" s="1247"/>
      <c r="G594" s="1236"/>
      <c r="H594" s="1072"/>
      <c r="I594" s="1072"/>
      <c r="J594" s="1072"/>
      <c r="K594" s="1072"/>
      <c r="L594" s="1072"/>
      <c r="M594" s="1072"/>
      <c r="N594" s="1072"/>
      <c r="O594" s="1072"/>
      <c r="P594" s="1072"/>
      <c r="Q594" s="1072"/>
      <c r="R594" s="1072"/>
      <c r="S594" s="1072"/>
      <c r="T594" s="1072"/>
      <c r="U594" s="1072"/>
      <c r="V594" s="1072"/>
      <c r="W594" s="1072"/>
      <c r="X594" s="1072"/>
      <c r="Y594" s="1072"/>
      <c r="Z594" s="1072"/>
      <c r="AA594" s="1072"/>
      <c r="AB594" s="1072"/>
      <c r="AC594" s="1072"/>
      <c r="AD594" s="1072"/>
      <c r="AE594" s="1072"/>
      <c r="AF594" s="1072"/>
      <c r="AG594" s="1072"/>
      <c r="AH594" s="1072"/>
      <c r="AI594" s="1072"/>
      <c r="AJ594" s="1072"/>
      <c r="AK594" s="1072"/>
      <c r="AL594" s="1072"/>
      <c r="AM594" s="1072"/>
      <c r="AN594" s="1072"/>
      <c r="AO594" s="1072"/>
      <c r="AP594" s="1072"/>
      <c r="AQ594" s="1072"/>
      <c r="AR594" s="1072"/>
      <c r="AS594" s="1072"/>
      <c r="AT594" s="1072"/>
      <c r="AU594" s="1072"/>
      <c r="AV594" s="1072"/>
      <c r="AW594" s="1072"/>
      <c r="AX594" s="1072"/>
      <c r="AY594" s="1072"/>
      <c r="AZ594" s="1072"/>
      <c r="BA594" s="1072"/>
      <c r="BB594" s="1072"/>
      <c r="BC594" s="1072"/>
      <c r="BD594" s="1072"/>
      <c r="BE594" s="1072"/>
      <c r="BF594" s="1072"/>
      <c r="BG594" s="1072"/>
      <c r="BH594" s="1072"/>
      <c r="BI594" s="1072"/>
      <c r="BJ594" s="1072"/>
      <c r="BK594" s="1072"/>
      <c r="BL594" s="1072"/>
      <c r="BM594" s="1072"/>
      <c r="BN594" s="1072"/>
      <c r="BO594" s="1072"/>
      <c r="BP594" s="1072"/>
      <c r="BQ594" s="1072"/>
      <c r="BR594" s="1072"/>
      <c r="BS594" s="1072"/>
      <c r="BT594" s="1072"/>
      <c r="BU594" s="1072"/>
      <c r="BV594" s="1072"/>
      <c r="BW594" s="1072"/>
      <c r="BX594" s="1072"/>
      <c r="BY594" s="1072"/>
      <c r="BZ594" s="1072"/>
      <c r="CA594" s="1072"/>
      <c r="CB594" s="1072"/>
      <c r="CC594" s="1072"/>
      <c r="CD594" s="1072"/>
      <c r="CE594" s="1072"/>
      <c r="CF594" s="1072"/>
      <c r="CG594" s="1072"/>
      <c r="CH594" s="1072"/>
      <c r="CI594" s="1072"/>
      <c r="CJ594" s="1072"/>
      <c r="CK594" s="1072"/>
      <c r="CL594" s="1072"/>
      <c r="CM594" s="1072"/>
      <c r="CN594" s="1072"/>
      <c r="CO594" s="1072"/>
      <c r="CP594" s="1072"/>
      <c r="CQ594" s="1072"/>
      <c r="CR594" s="1072"/>
      <c r="CS594" s="1072"/>
      <c r="CT594" s="1072"/>
      <c r="CU594" s="1072"/>
      <c r="CV594" s="1072"/>
      <c r="CW594" s="1072"/>
      <c r="CX594" s="1072"/>
      <c r="CY594" s="1072"/>
      <c r="CZ594" s="1072"/>
      <c r="DA594" s="1072"/>
      <c r="DB594" s="1072"/>
      <c r="DC594" s="1072"/>
      <c r="DD594" s="1072"/>
      <c r="DE594" s="1072"/>
      <c r="DF594" s="1072"/>
      <c r="DG594" s="1072"/>
      <c r="DH594" s="1072"/>
      <c r="DI594" s="1072"/>
    </row>
    <row r="595" spans="1:113">
      <c r="A595" s="1246"/>
      <c r="B595" s="355"/>
      <c r="C595" s="1246"/>
      <c r="D595" s="1247"/>
      <c r="G595" s="1236"/>
      <c r="H595" s="1072"/>
      <c r="I595" s="1072"/>
      <c r="J595" s="1072"/>
      <c r="K595" s="1072"/>
      <c r="L595" s="1072"/>
      <c r="M595" s="1072"/>
      <c r="N595" s="1072"/>
      <c r="O595" s="1072"/>
      <c r="P595" s="1072"/>
      <c r="Q595" s="1072"/>
      <c r="R595" s="1072"/>
      <c r="S595" s="1072"/>
      <c r="T595" s="1072"/>
      <c r="U595" s="1072"/>
      <c r="V595" s="1072"/>
      <c r="W595" s="1072"/>
      <c r="X595" s="1072"/>
      <c r="Y595" s="1072"/>
      <c r="Z595" s="1072"/>
      <c r="AA595" s="1072"/>
      <c r="AB595" s="1072"/>
      <c r="AC595" s="1072"/>
      <c r="AD595" s="1072"/>
      <c r="AE595" s="1072"/>
      <c r="AF595" s="1072"/>
      <c r="AG595" s="1072"/>
      <c r="AH595" s="1072"/>
      <c r="AI595" s="1072"/>
      <c r="AJ595" s="1072"/>
      <c r="AK595" s="1072"/>
      <c r="AL595" s="1072"/>
      <c r="AM595" s="1072"/>
      <c r="AN595" s="1072"/>
      <c r="AO595" s="1072"/>
      <c r="AP595" s="1072"/>
      <c r="AQ595" s="1072"/>
      <c r="AR595" s="1072"/>
      <c r="AS595" s="1072"/>
      <c r="AT595" s="1072"/>
      <c r="AU595" s="1072"/>
      <c r="AV595" s="1072"/>
      <c r="AW595" s="1072"/>
      <c r="AX595" s="1072"/>
      <c r="AY595" s="1072"/>
      <c r="AZ595" s="1072"/>
      <c r="BA595" s="1072"/>
      <c r="BB595" s="1072"/>
      <c r="BC595" s="1072"/>
      <c r="BD595" s="1072"/>
      <c r="BE595" s="1072"/>
      <c r="BF595" s="1072"/>
      <c r="BG595" s="1072"/>
      <c r="BH595" s="1072"/>
      <c r="BI595" s="1072"/>
      <c r="BJ595" s="1072"/>
      <c r="BK595" s="1072"/>
      <c r="BL595" s="1072"/>
      <c r="BM595" s="1072"/>
      <c r="BN595" s="1072"/>
      <c r="BO595" s="1072"/>
      <c r="BP595" s="1072"/>
      <c r="BQ595" s="1072"/>
      <c r="BR595" s="1072"/>
      <c r="BS595" s="1072"/>
      <c r="BT595" s="1072"/>
      <c r="BU595" s="1072"/>
      <c r="BV595" s="1072"/>
      <c r="BW595" s="1072"/>
      <c r="BX595" s="1072"/>
      <c r="BY595" s="1072"/>
      <c r="BZ595" s="1072"/>
      <c r="CA595" s="1072"/>
      <c r="CB595" s="1072"/>
      <c r="CC595" s="1072"/>
      <c r="CD595" s="1072"/>
      <c r="CE595" s="1072"/>
      <c r="CF595" s="1072"/>
      <c r="CG595" s="1072"/>
      <c r="CH595" s="1072"/>
      <c r="CI595" s="1072"/>
      <c r="CJ595" s="1072"/>
      <c r="CK595" s="1072"/>
      <c r="CL595" s="1072"/>
      <c r="CM595" s="1072"/>
      <c r="CN595" s="1072"/>
      <c r="CO595" s="1072"/>
      <c r="CP595" s="1072"/>
      <c r="CQ595" s="1072"/>
      <c r="CR595" s="1072"/>
      <c r="CS595" s="1072"/>
      <c r="CT595" s="1072"/>
      <c r="CU595" s="1072"/>
      <c r="CV595" s="1072"/>
      <c r="CW595" s="1072"/>
      <c r="CX595" s="1072"/>
      <c r="CY595" s="1072"/>
      <c r="CZ595" s="1072"/>
      <c r="DA595" s="1072"/>
      <c r="DB595" s="1072"/>
      <c r="DC595" s="1072"/>
      <c r="DD595" s="1072"/>
      <c r="DE595" s="1072"/>
      <c r="DF595" s="1072"/>
      <c r="DG595" s="1072"/>
      <c r="DH595" s="1072"/>
      <c r="DI595" s="1072"/>
    </row>
    <row r="596" spans="1:113">
      <c r="A596" s="1246"/>
      <c r="B596" s="355"/>
      <c r="C596" s="1246"/>
      <c r="D596" s="1247"/>
      <c r="G596" s="1236"/>
    </row>
    <row r="597" spans="1:113">
      <c r="A597" s="1246"/>
      <c r="B597" s="355"/>
      <c r="C597" s="1246"/>
      <c r="D597" s="1247"/>
      <c r="G597" s="1236"/>
    </row>
    <row r="598" spans="1:113">
      <c r="A598" s="1246"/>
      <c r="B598" s="1248"/>
      <c r="C598" s="1246"/>
      <c r="D598" s="1247"/>
      <c r="G598" s="1236"/>
    </row>
    <row r="599" spans="1:113">
      <c r="A599" s="1246"/>
      <c r="B599" s="1248"/>
      <c r="C599" s="1246"/>
      <c r="D599" s="1247"/>
      <c r="G599" s="1236"/>
    </row>
    <row r="600" spans="1:113">
      <c r="A600" s="1246"/>
      <c r="B600" s="1248"/>
      <c r="C600" s="1246"/>
      <c r="D600" s="1247"/>
      <c r="G600" s="1236"/>
    </row>
    <row r="601" spans="1:113">
      <c r="A601" s="1246"/>
      <c r="B601" s="1248"/>
      <c r="C601" s="1246"/>
      <c r="D601" s="1247"/>
      <c r="G601" s="1211"/>
    </row>
    <row r="602" spans="1:113">
      <c r="A602" s="1246"/>
      <c r="B602" s="355"/>
      <c r="C602" s="1246"/>
      <c r="D602" s="1247"/>
      <c r="G602" s="1211"/>
    </row>
    <row r="603" spans="1:113">
      <c r="A603" s="1246"/>
      <c r="B603" s="355"/>
      <c r="C603" s="1246"/>
      <c r="D603" s="1247"/>
      <c r="G603" s="1236"/>
    </row>
  </sheetData>
  <sheetProtection password="E982" sheet="1" objects="1" scenarios="1"/>
  <pageMargins left="0.98425196850393704" right="0.35433070866141736" top="0.74803149606299213" bottom="0.74803149606299213" header="0.51181102362204722" footer="0.51181102362204722"/>
  <pageSetup paperSize="9" scale="88" fitToHeight="4" orientation="portrait" useFirstPageNumber="1" r:id="rId1"/>
  <headerFooter alignWithMargins="0">
    <oddFooter>&amp;C&amp;"Arial,Navadno"&amp;P</oddFooter>
  </headerFooter>
  <rowBreaks count="1" manualBreakCount="1">
    <brk id="80" max="6" man="1"/>
  </rowBreaks>
</worksheet>
</file>

<file path=xl/worksheets/sheet15.xml><?xml version="1.0" encoding="utf-8"?>
<worksheet xmlns="http://schemas.openxmlformats.org/spreadsheetml/2006/main" xmlns:r="http://schemas.openxmlformats.org/officeDocument/2006/relationships">
  <sheetPr>
    <tabColor rgb="FFFFFF00"/>
  </sheetPr>
  <dimension ref="A1:DI526"/>
  <sheetViews>
    <sheetView view="pageBreakPreview" zoomScale="115" zoomScaleNormal="115" zoomScaleSheetLayoutView="115" workbookViewId="0">
      <pane ySplit="3" topLeftCell="A4" activePane="bottomLeft" state="frozen"/>
      <selection activeCell="O53" sqref="O53"/>
      <selection pane="bottomLeft" activeCell="E14" sqref="E14 C14"/>
    </sheetView>
  </sheetViews>
  <sheetFormatPr defaultRowHeight="12"/>
  <cols>
    <col min="1" max="1" width="6.42578125" style="1291" customWidth="1"/>
    <col min="2" max="2" width="42" style="1209" customWidth="1"/>
    <col min="3" max="3" width="8.7109375" style="1291" customWidth="1"/>
    <col min="4" max="4" width="6.5703125" style="1292" customWidth="1"/>
    <col min="5" max="5" width="11.42578125" style="1130" customWidth="1"/>
    <col min="6" max="6" width="12.7109375" style="411" customWidth="1"/>
    <col min="7" max="7" width="13.7109375" style="1391" customWidth="1"/>
    <col min="8" max="8" width="30.7109375" style="1070" customWidth="1"/>
    <col min="9" max="11" width="9.140625" style="1070"/>
    <col min="12" max="12" width="8.28515625" style="1070" customWidth="1"/>
    <col min="13" max="256" width="9.140625" style="1070"/>
    <col min="257" max="257" width="6.42578125" style="1070" customWidth="1"/>
    <col min="258" max="258" width="42" style="1070" customWidth="1"/>
    <col min="259" max="259" width="8.7109375" style="1070" customWidth="1"/>
    <col min="260" max="260" width="6.5703125" style="1070" customWidth="1"/>
    <col min="261" max="261" width="11.42578125" style="1070" customWidth="1"/>
    <col min="262" max="262" width="12.7109375" style="1070" customWidth="1"/>
    <col min="263" max="263" width="13.7109375" style="1070" customWidth="1"/>
    <col min="264" max="264" width="30.7109375" style="1070" customWidth="1"/>
    <col min="265" max="267" width="9.140625" style="1070"/>
    <col min="268" max="268" width="8.28515625" style="1070" customWidth="1"/>
    <col min="269" max="512" width="9.140625" style="1070"/>
    <col min="513" max="513" width="6.42578125" style="1070" customWidth="1"/>
    <col min="514" max="514" width="42" style="1070" customWidth="1"/>
    <col min="515" max="515" width="8.7109375" style="1070" customWidth="1"/>
    <col min="516" max="516" width="6.5703125" style="1070" customWidth="1"/>
    <col min="517" max="517" width="11.42578125" style="1070" customWidth="1"/>
    <col min="518" max="518" width="12.7109375" style="1070" customWidth="1"/>
    <col min="519" max="519" width="13.7109375" style="1070" customWidth="1"/>
    <col min="520" max="520" width="30.7109375" style="1070" customWidth="1"/>
    <col min="521" max="523" width="9.140625" style="1070"/>
    <col min="524" max="524" width="8.28515625" style="1070" customWidth="1"/>
    <col min="525" max="768" width="9.140625" style="1070"/>
    <col min="769" max="769" width="6.42578125" style="1070" customWidth="1"/>
    <col min="770" max="770" width="42" style="1070" customWidth="1"/>
    <col min="771" max="771" width="8.7109375" style="1070" customWidth="1"/>
    <col min="772" max="772" width="6.5703125" style="1070" customWidth="1"/>
    <col min="773" max="773" width="11.42578125" style="1070" customWidth="1"/>
    <col min="774" max="774" width="12.7109375" style="1070" customWidth="1"/>
    <col min="775" max="775" width="13.7109375" style="1070" customWidth="1"/>
    <col min="776" max="776" width="30.7109375" style="1070" customWidth="1"/>
    <col min="777" max="779" width="9.140625" style="1070"/>
    <col min="780" max="780" width="8.28515625" style="1070" customWidth="1"/>
    <col min="781" max="1024" width="9.140625" style="1070"/>
    <col min="1025" max="1025" width="6.42578125" style="1070" customWidth="1"/>
    <col min="1026" max="1026" width="42" style="1070" customWidth="1"/>
    <col min="1027" max="1027" width="8.7109375" style="1070" customWidth="1"/>
    <col min="1028" max="1028" width="6.5703125" style="1070" customWidth="1"/>
    <col min="1029" max="1029" width="11.42578125" style="1070" customWidth="1"/>
    <col min="1030" max="1030" width="12.7109375" style="1070" customWidth="1"/>
    <col min="1031" max="1031" width="13.7109375" style="1070" customWidth="1"/>
    <col min="1032" max="1032" width="30.7109375" style="1070" customWidth="1"/>
    <col min="1033" max="1035" width="9.140625" style="1070"/>
    <col min="1036" max="1036" width="8.28515625" style="1070" customWidth="1"/>
    <col min="1037" max="1280" width="9.140625" style="1070"/>
    <col min="1281" max="1281" width="6.42578125" style="1070" customWidth="1"/>
    <col min="1282" max="1282" width="42" style="1070" customWidth="1"/>
    <col min="1283" max="1283" width="8.7109375" style="1070" customWidth="1"/>
    <col min="1284" max="1284" width="6.5703125" style="1070" customWidth="1"/>
    <col min="1285" max="1285" width="11.42578125" style="1070" customWidth="1"/>
    <col min="1286" max="1286" width="12.7109375" style="1070" customWidth="1"/>
    <col min="1287" max="1287" width="13.7109375" style="1070" customWidth="1"/>
    <col min="1288" max="1288" width="30.7109375" style="1070" customWidth="1"/>
    <col min="1289" max="1291" width="9.140625" style="1070"/>
    <col min="1292" max="1292" width="8.28515625" style="1070" customWidth="1"/>
    <col min="1293" max="1536" width="9.140625" style="1070"/>
    <col min="1537" max="1537" width="6.42578125" style="1070" customWidth="1"/>
    <col min="1538" max="1538" width="42" style="1070" customWidth="1"/>
    <col min="1539" max="1539" width="8.7109375" style="1070" customWidth="1"/>
    <col min="1540" max="1540" width="6.5703125" style="1070" customWidth="1"/>
    <col min="1541" max="1541" width="11.42578125" style="1070" customWidth="1"/>
    <col min="1542" max="1542" width="12.7109375" style="1070" customWidth="1"/>
    <col min="1543" max="1543" width="13.7109375" style="1070" customWidth="1"/>
    <col min="1544" max="1544" width="30.7109375" style="1070" customWidth="1"/>
    <col min="1545" max="1547" width="9.140625" style="1070"/>
    <col min="1548" max="1548" width="8.28515625" style="1070" customWidth="1"/>
    <col min="1549" max="1792" width="9.140625" style="1070"/>
    <col min="1793" max="1793" width="6.42578125" style="1070" customWidth="1"/>
    <col min="1794" max="1794" width="42" style="1070" customWidth="1"/>
    <col min="1795" max="1795" width="8.7109375" style="1070" customWidth="1"/>
    <col min="1796" max="1796" width="6.5703125" style="1070" customWidth="1"/>
    <col min="1797" max="1797" width="11.42578125" style="1070" customWidth="1"/>
    <col min="1798" max="1798" width="12.7109375" style="1070" customWidth="1"/>
    <col min="1799" max="1799" width="13.7109375" style="1070" customWidth="1"/>
    <col min="1800" max="1800" width="30.7109375" style="1070" customWidth="1"/>
    <col min="1801" max="1803" width="9.140625" style="1070"/>
    <col min="1804" max="1804" width="8.28515625" style="1070" customWidth="1"/>
    <col min="1805" max="2048" width="9.140625" style="1070"/>
    <col min="2049" max="2049" width="6.42578125" style="1070" customWidth="1"/>
    <col min="2050" max="2050" width="42" style="1070" customWidth="1"/>
    <col min="2051" max="2051" width="8.7109375" style="1070" customWidth="1"/>
    <col min="2052" max="2052" width="6.5703125" style="1070" customWidth="1"/>
    <col min="2053" max="2053" width="11.42578125" style="1070" customWidth="1"/>
    <col min="2054" max="2054" width="12.7109375" style="1070" customWidth="1"/>
    <col min="2055" max="2055" width="13.7109375" style="1070" customWidth="1"/>
    <col min="2056" max="2056" width="30.7109375" style="1070" customWidth="1"/>
    <col min="2057" max="2059" width="9.140625" style="1070"/>
    <col min="2060" max="2060" width="8.28515625" style="1070" customWidth="1"/>
    <col min="2061" max="2304" width="9.140625" style="1070"/>
    <col min="2305" max="2305" width="6.42578125" style="1070" customWidth="1"/>
    <col min="2306" max="2306" width="42" style="1070" customWidth="1"/>
    <col min="2307" max="2307" width="8.7109375" style="1070" customWidth="1"/>
    <col min="2308" max="2308" width="6.5703125" style="1070" customWidth="1"/>
    <col min="2309" max="2309" width="11.42578125" style="1070" customWidth="1"/>
    <col min="2310" max="2310" width="12.7109375" style="1070" customWidth="1"/>
    <col min="2311" max="2311" width="13.7109375" style="1070" customWidth="1"/>
    <col min="2312" max="2312" width="30.7109375" style="1070" customWidth="1"/>
    <col min="2313" max="2315" width="9.140625" style="1070"/>
    <col min="2316" max="2316" width="8.28515625" style="1070" customWidth="1"/>
    <col min="2317" max="2560" width="9.140625" style="1070"/>
    <col min="2561" max="2561" width="6.42578125" style="1070" customWidth="1"/>
    <col min="2562" max="2562" width="42" style="1070" customWidth="1"/>
    <col min="2563" max="2563" width="8.7109375" style="1070" customWidth="1"/>
    <col min="2564" max="2564" width="6.5703125" style="1070" customWidth="1"/>
    <col min="2565" max="2565" width="11.42578125" style="1070" customWidth="1"/>
    <col min="2566" max="2566" width="12.7109375" style="1070" customWidth="1"/>
    <col min="2567" max="2567" width="13.7109375" style="1070" customWidth="1"/>
    <col min="2568" max="2568" width="30.7109375" style="1070" customWidth="1"/>
    <col min="2569" max="2571" width="9.140625" style="1070"/>
    <col min="2572" max="2572" width="8.28515625" style="1070" customWidth="1"/>
    <col min="2573" max="2816" width="9.140625" style="1070"/>
    <col min="2817" max="2817" width="6.42578125" style="1070" customWidth="1"/>
    <col min="2818" max="2818" width="42" style="1070" customWidth="1"/>
    <col min="2819" max="2819" width="8.7109375" style="1070" customWidth="1"/>
    <col min="2820" max="2820" width="6.5703125" style="1070" customWidth="1"/>
    <col min="2821" max="2821" width="11.42578125" style="1070" customWidth="1"/>
    <col min="2822" max="2822" width="12.7109375" style="1070" customWidth="1"/>
    <col min="2823" max="2823" width="13.7109375" style="1070" customWidth="1"/>
    <col min="2824" max="2824" width="30.7109375" style="1070" customWidth="1"/>
    <col min="2825" max="2827" width="9.140625" style="1070"/>
    <col min="2828" max="2828" width="8.28515625" style="1070" customWidth="1"/>
    <col min="2829" max="3072" width="9.140625" style="1070"/>
    <col min="3073" max="3073" width="6.42578125" style="1070" customWidth="1"/>
    <col min="3074" max="3074" width="42" style="1070" customWidth="1"/>
    <col min="3075" max="3075" width="8.7109375" style="1070" customWidth="1"/>
    <col min="3076" max="3076" width="6.5703125" style="1070" customWidth="1"/>
    <col min="3077" max="3077" width="11.42578125" style="1070" customWidth="1"/>
    <col min="3078" max="3078" width="12.7109375" style="1070" customWidth="1"/>
    <col min="3079" max="3079" width="13.7109375" style="1070" customWidth="1"/>
    <col min="3080" max="3080" width="30.7109375" style="1070" customWidth="1"/>
    <col min="3081" max="3083" width="9.140625" style="1070"/>
    <col min="3084" max="3084" width="8.28515625" style="1070" customWidth="1"/>
    <col min="3085" max="3328" width="9.140625" style="1070"/>
    <col min="3329" max="3329" width="6.42578125" style="1070" customWidth="1"/>
    <col min="3330" max="3330" width="42" style="1070" customWidth="1"/>
    <col min="3331" max="3331" width="8.7109375" style="1070" customWidth="1"/>
    <col min="3332" max="3332" width="6.5703125" style="1070" customWidth="1"/>
    <col min="3333" max="3333" width="11.42578125" style="1070" customWidth="1"/>
    <col min="3334" max="3334" width="12.7109375" style="1070" customWidth="1"/>
    <col min="3335" max="3335" width="13.7109375" style="1070" customWidth="1"/>
    <col min="3336" max="3336" width="30.7109375" style="1070" customWidth="1"/>
    <col min="3337" max="3339" width="9.140625" style="1070"/>
    <col min="3340" max="3340" width="8.28515625" style="1070" customWidth="1"/>
    <col min="3341" max="3584" width="9.140625" style="1070"/>
    <col min="3585" max="3585" width="6.42578125" style="1070" customWidth="1"/>
    <col min="3586" max="3586" width="42" style="1070" customWidth="1"/>
    <col min="3587" max="3587" width="8.7109375" style="1070" customWidth="1"/>
    <col min="3588" max="3588" width="6.5703125" style="1070" customWidth="1"/>
    <col min="3589" max="3589" width="11.42578125" style="1070" customWidth="1"/>
    <col min="3590" max="3590" width="12.7109375" style="1070" customWidth="1"/>
    <col min="3591" max="3591" width="13.7109375" style="1070" customWidth="1"/>
    <col min="3592" max="3592" width="30.7109375" style="1070" customWidth="1"/>
    <col min="3593" max="3595" width="9.140625" style="1070"/>
    <col min="3596" max="3596" width="8.28515625" style="1070" customWidth="1"/>
    <col min="3597" max="3840" width="9.140625" style="1070"/>
    <col min="3841" max="3841" width="6.42578125" style="1070" customWidth="1"/>
    <col min="3842" max="3842" width="42" style="1070" customWidth="1"/>
    <col min="3843" max="3843" width="8.7109375" style="1070" customWidth="1"/>
    <col min="3844" max="3844" width="6.5703125" style="1070" customWidth="1"/>
    <col min="3845" max="3845" width="11.42578125" style="1070" customWidth="1"/>
    <col min="3846" max="3846" width="12.7109375" style="1070" customWidth="1"/>
    <col min="3847" max="3847" width="13.7109375" style="1070" customWidth="1"/>
    <col min="3848" max="3848" width="30.7109375" style="1070" customWidth="1"/>
    <col min="3849" max="3851" width="9.140625" style="1070"/>
    <col min="3852" max="3852" width="8.28515625" style="1070" customWidth="1"/>
    <col min="3853" max="4096" width="9.140625" style="1070"/>
    <col min="4097" max="4097" width="6.42578125" style="1070" customWidth="1"/>
    <col min="4098" max="4098" width="42" style="1070" customWidth="1"/>
    <col min="4099" max="4099" width="8.7109375" style="1070" customWidth="1"/>
    <col min="4100" max="4100" width="6.5703125" style="1070" customWidth="1"/>
    <col min="4101" max="4101" width="11.42578125" style="1070" customWidth="1"/>
    <col min="4102" max="4102" width="12.7109375" style="1070" customWidth="1"/>
    <col min="4103" max="4103" width="13.7109375" style="1070" customWidth="1"/>
    <col min="4104" max="4104" width="30.7109375" style="1070" customWidth="1"/>
    <col min="4105" max="4107" width="9.140625" style="1070"/>
    <col min="4108" max="4108" width="8.28515625" style="1070" customWidth="1"/>
    <col min="4109" max="4352" width="9.140625" style="1070"/>
    <col min="4353" max="4353" width="6.42578125" style="1070" customWidth="1"/>
    <col min="4354" max="4354" width="42" style="1070" customWidth="1"/>
    <col min="4355" max="4355" width="8.7109375" style="1070" customWidth="1"/>
    <col min="4356" max="4356" width="6.5703125" style="1070" customWidth="1"/>
    <col min="4357" max="4357" width="11.42578125" style="1070" customWidth="1"/>
    <col min="4358" max="4358" width="12.7109375" style="1070" customWidth="1"/>
    <col min="4359" max="4359" width="13.7109375" style="1070" customWidth="1"/>
    <col min="4360" max="4360" width="30.7109375" style="1070" customWidth="1"/>
    <col min="4361" max="4363" width="9.140625" style="1070"/>
    <col min="4364" max="4364" width="8.28515625" style="1070" customWidth="1"/>
    <col min="4365" max="4608" width="9.140625" style="1070"/>
    <col min="4609" max="4609" width="6.42578125" style="1070" customWidth="1"/>
    <col min="4610" max="4610" width="42" style="1070" customWidth="1"/>
    <col min="4611" max="4611" width="8.7109375" style="1070" customWidth="1"/>
    <col min="4612" max="4612" width="6.5703125" style="1070" customWidth="1"/>
    <col min="4613" max="4613" width="11.42578125" style="1070" customWidth="1"/>
    <col min="4614" max="4614" width="12.7109375" style="1070" customWidth="1"/>
    <col min="4615" max="4615" width="13.7109375" style="1070" customWidth="1"/>
    <col min="4616" max="4616" width="30.7109375" style="1070" customWidth="1"/>
    <col min="4617" max="4619" width="9.140625" style="1070"/>
    <col min="4620" max="4620" width="8.28515625" style="1070" customWidth="1"/>
    <col min="4621" max="4864" width="9.140625" style="1070"/>
    <col min="4865" max="4865" width="6.42578125" style="1070" customWidth="1"/>
    <col min="4866" max="4866" width="42" style="1070" customWidth="1"/>
    <col min="4867" max="4867" width="8.7109375" style="1070" customWidth="1"/>
    <col min="4868" max="4868" width="6.5703125" style="1070" customWidth="1"/>
    <col min="4869" max="4869" width="11.42578125" style="1070" customWidth="1"/>
    <col min="4870" max="4870" width="12.7109375" style="1070" customWidth="1"/>
    <col min="4871" max="4871" width="13.7109375" style="1070" customWidth="1"/>
    <col min="4872" max="4872" width="30.7109375" style="1070" customWidth="1"/>
    <col min="4873" max="4875" width="9.140625" style="1070"/>
    <col min="4876" max="4876" width="8.28515625" style="1070" customWidth="1"/>
    <col min="4877" max="5120" width="9.140625" style="1070"/>
    <col min="5121" max="5121" width="6.42578125" style="1070" customWidth="1"/>
    <col min="5122" max="5122" width="42" style="1070" customWidth="1"/>
    <col min="5123" max="5123" width="8.7109375" style="1070" customWidth="1"/>
    <col min="5124" max="5124" width="6.5703125" style="1070" customWidth="1"/>
    <col min="5125" max="5125" width="11.42578125" style="1070" customWidth="1"/>
    <col min="5126" max="5126" width="12.7109375" style="1070" customWidth="1"/>
    <col min="5127" max="5127" width="13.7109375" style="1070" customWidth="1"/>
    <col min="5128" max="5128" width="30.7109375" style="1070" customWidth="1"/>
    <col min="5129" max="5131" width="9.140625" style="1070"/>
    <col min="5132" max="5132" width="8.28515625" style="1070" customWidth="1"/>
    <col min="5133" max="5376" width="9.140625" style="1070"/>
    <col min="5377" max="5377" width="6.42578125" style="1070" customWidth="1"/>
    <col min="5378" max="5378" width="42" style="1070" customWidth="1"/>
    <col min="5379" max="5379" width="8.7109375" style="1070" customWidth="1"/>
    <col min="5380" max="5380" width="6.5703125" style="1070" customWidth="1"/>
    <col min="5381" max="5381" width="11.42578125" style="1070" customWidth="1"/>
    <col min="5382" max="5382" width="12.7109375" style="1070" customWidth="1"/>
    <col min="5383" max="5383" width="13.7109375" style="1070" customWidth="1"/>
    <col min="5384" max="5384" width="30.7109375" style="1070" customWidth="1"/>
    <col min="5385" max="5387" width="9.140625" style="1070"/>
    <col min="5388" max="5388" width="8.28515625" style="1070" customWidth="1"/>
    <col min="5389" max="5632" width="9.140625" style="1070"/>
    <col min="5633" max="5633" width="6.42578125" style="1070" customWidth="1"/>
    <col min="5634" max="5634" width="42" style="1070" customWidth="1"/>
    <col min="5635" max="5635" width="8.7109375" style="1070" customWidth="1"/>
    <col min="5636" max="5636" width="6.5703125" style="1070" customWidth="1"/>
    <col min="5637" max="5637" width="11.42578125" style="1070" customWidth="1"/>
    <col min="5638" max="5638" width="12.7109375" style="1070" customWidth="1"/>
    <col min="5639" max="5639" width="13.7109375" style="1070" customWidth="1"/>
    <col min="5640" max="5640" width="30.7109375" style="1070" customWidth="1"/>
    <col min="5641" max="5643" width="9.140625" style="1070"/>
    <col min="5644" max="5644" width="8.28515625" style="1070" customWidth="1"/>
    <col min="5645" max="5888" width="9.140625" style="1070"/>
    <col min="5889" max="5889" width="6.42578125" style="1070" customWidth="1"/>
    <col min="5890" max="5890" width="42" style="1070" customWidth="1"/>
    <col min="5891" max="5891" width="8.7109375" style="1070" customWidth="1"/>
    <col min="5892" max="5892" width="6.5703125" style="1070" customWidth="1"/>
    <col min="5893" max="5893" width="11.42578125" style="1070" customWidth="1"/>
    <col min="5894" max="5894" width="12.7109375" style="1070" customWidth="1"/>
    <col min="5895" max="5895" width="13.7109375" style="1070" customWidth="1"/>
    <col min="5896" max="5896" width="30.7109375" style="1070" customWidth="1"/>
    <col min="5897" max="5899" width="9.140625" style="1070"/>
    <col min="5900" max="5900" width="8.28515625" style="1070" customWidth="1"/>
    <col min="5901" max="6144" width="9.140625" style="1070"/>
    <col min="6145" max="6145" width="6.42578125" style="1070" customWidth="1"/>
    <col min="6146" max="6146" width="42" style="1070" customWidth="1"/>
    <col min="6147" max="6147" width="8.7109375" style="1070" customWidth="1"/>
    <col min="6148" max="6148" width="6.5703125" style="1070" customWidth="1"/>
    <col min="6149" max="6149" width="11.42578125" style="1070" customWidth="1"/>
    <col min="6150" max="6150" width="12.7109375" style="1070" customWidth="1"/>
    <col min="6151" max="6151" width="13.7109375" style="1070" customWidth="1"/>
    <col min="6152" max="6152" width="30.7109375" style="1070" customWidth="1"/>
    <col min="6153" max="6155" width="9.140625" style="1070"/>
    <col min="6156" max="6156" width="8.28515625" style="1070" customWidth="1"/>
    <col min="6157" max="6400" width="9.140625" style="1070"/>
    <col min="6401" max="6401" width="6.42578125" style="1070" customWidth="1"/>
    <col min="6402" max="6402" width="42" style="1070" customWidth="1"/>
    <col min="6403" max="6403" width="8.7109375" style="1070" customWidth="1"/>
    <col min="6404" max="6404" width="6.5703125" style="1070" customWidth="1"/>
    <col min="6405" max="6405" width="11.42578125" style="1070" customWidth="1"/>
    <col min="6406" max="6406" width="12.7109375" style="1070" customWidth="1"/>
    <col min="6407" max="6407" width="13.7109375" style="1070" customWidth="1"/>
    <col min="6408" max="6408" width="30.7109375" style="1070" customWidth="1"/>
    <col min="6409" max="6411" width="9.140625" style="1070"/>
    <col min="6412" max="6412" width="8.28515625" style="1070" customWidth="1"/>
    <col min="6413" max="6656" width="9.140625" style="1070"/>
    <col min="6657" max="6657" width="6.42578125" style="1070" customWidth="1"/>
    <col min="6658" max="6658" width="42" style="1070" customWidth="1"/>
    <col min="6659" max="6659" width="8.7109375" style="1070" customWidth="1"/>
    <col min="6660" max="6660" width="6.5703125" style="1070" customWidth="1"/>
    <col min="6661" max="6661" width="11.42578125" style="1070" customWidth="1"/>
    <col min="6662" max="6662" width="12.7109375" style="1070" customWidth="1"/>
    <col min="6663" max="6663" width="13.7109375" style="1070" customWidth="1"/>
    <col min="6664" max="6664" width="30.7109375" style="1070" customWidth="1"/>
    <col min="6665" max="6667" width="9.140625" style="1070"/>
    <col min="6668" max="6668" width="8.28515625" style="1070" customWidth="1"/>
    <col min="6669" max="6912" width="9.140625" style="1070"/>
    <col min="6913" max="6913" width="6.42578125" style="1070" customWidth="1"/>
    <col min="6914" max="6914" width="42" style="1070" customWidth="1"/>
    <col min="6915" max="6915" width="8.7109375" style="1070" customWidth="1"/>
    <col min="6916" max="6916" width="6.5703125" style="1070" customWidth="1"/>
    <col min="6917" max="6917" width="11.42578125" style="1070" customWidth="1"/>
    <col min="6918" max="6918" width="12.7109375" style="1070" customWidth="1"/>
    <col min="6919" max="6919" width="13.7109375" style="1070" customWidth="1"/>
    <col min="6920" max="6920" width="30.7109375" style="1070" customWidth="1"/>
    <col min="6921" max="6923" width="9.140625" style="1070"/>
    <col min="6924" max="6924" width="8.28515625" style="1070" customWidth="1"/>
    <col min="6925" max="7168" width="9.140625" style="1070"/>
    <col min="7169" max="7169" width="6.42578125" style="1070" customWidth="1"/>
    <col min="7170" max="7170" width="42" style="1070" customWidth="1"/>
    <col min="7171" max="7171" width="8.7109375" style="1070" customWidth="1"/>
    <col min="7172" max="7172" width="6.5703125" style="1070" customWidth="1"/>
    <col min="7173" max="7173" width="11.42578125" style="1070" customWidth="1"/>
    <col min="7174" max="7174" width="12.7109375" style="1070" customWidth="1"/>
    <col min="7175" max="7175" width="13.7109375" style="1070" customWidth="1"/>
    <col min="7176" max="7176" width="30.7109375" style="1070" customWidth="1"/>
    <col min="7177" max="7179" width="9.140625" style="1070"/>
    <col min="7180" max="7180" width="8.28515625" style="1070" customWidth="1"/>
    <col min="7181" max="7424" width="9.140625" style="1070"/>
    <col min="7425" max="7425" width="6.42578125" style="1070" customWidth="1"/>
    <col min="7426" max="7426" width="42" style="1070" customWidth="1"/>
    <col min="7427" max="7427" width="8.7109375" style="1070" customWidth="1"/>
    <col min="7428" max="7428" width="6.5703125" style="1070" customWidth="1"/>
    <col min="7429" max="7429" width="11.42578125" style="1070" customWidth="1"/>
    <col min="7430" max="7430" width="12.7109375" style="1070" customWidth="1"/>
    <col min="7431" max="7431" width="13.7109375" style="1070" customWidth="1"/>
    <col min="7432" max="7432" width="30.7109375" style="1070" customWidth="1"/>
    <col min="7433" max="7435" width="9.140625" style="1070"/>
    <col min="7436" max="7436" width="8.28515625" style="1070" customWidth="1"/>
    <col min="7437" max="7680" width="9.140625" style="1070"/>
    <col min="7681" max="7681" width="6.42578125" style="1070" customWidth="1"/>
    <col min="7682" max="7682" width="42" style="1070" customWidth="1"/>
    <col min="7683" max="7683" width="8.7109375" style="1070" customWidth="1"/>
    <col min="7684" max="7684" width="6.5703125" style="1070" customWidth="1"/>
    <col min="7685" max="7685" width="11.42578125" style="1070" customWidth="1"/>
    <col min="7686" max="7686" width="12.7109375" style="1070" customWidth="1"/>
    <col min="7687" max="7687" width="13.7109375" style="1070" customWidth="1"/>
    <col min="7688" max="7688" width="30.7109375" style="1070" customWidth="1"/>
    <col min="7689" max="7691" width="9.140625" style="1070"/>
    <col min="7692" max="7692" width="8.28515625" style="1070" customWidth="1"/>
    <col min="7693" max="7936" width="9.140625" style="1070"/>
    <col min="7937" max="7937" width="6.42578125" style="1070" customWidth="1"/>
    <col min="7938" max="7938" width="42" style="1070" customWidth="1"/>
    <col min="7939" max="7939" width="8.7109375" style="1070" customWidth="1"/>
    <col min="7940" max="7940" width="6.5703125" style="1070" customWidth="1"/>
    <col min="7941" max="7941" width="11.42578125" style="1070" customWidth="1"/>
    <col min="7942" max="7942" width="12.7109375" style="1070" customWidth="1"/>
    <col min="7943" max="7943" width="13.7109375" style="1070" customWidth="1"/>
    <col min="7944" max="7944" width="30.7109375" style="1070" customWidth="1"/>
    <col min="7945" max="7947" width="9.140625" style="1070"/>
    <col min="7948" max="7948" width="8.28515625" style="1070" customWidth="1"/>
    <col min="7949" max="8192" width="9.140625" style="1070"/>
    <col min="8193" max="8193" width="6.42578125" style="1070" customWidth="1"/>
    <col min="8194" max="8194" width="42" style="1070" customWidth="1"/>
    <col min="8195" max="8195" width="8.7109375" style="1070" customWidth="1"/>
    <col min="8196" max="8196" width="6.5703125" style="1070" customWidth="1"/>
    <col min="8197" max="8197" width="11.42578125" style="1070" customWidth="1"/>
    <col min="8198" max="8198" width="12.7109375" style="1070" customWidth="1"/>
    <col min="8199" max="8199" width="13.7109375" style="1070" customWidth="1"/>
    <col min="8200" max="8200" width="30.7109375" style="1070" customWidth="1"/>
    <col min="8201" max="8203" width="9.140625" style="1070"/>
    <col min="8204" max="8204" width="8.28515625" style="1070" customWidth="1"/>
    <col min="8205" max="8448" width="9.140625" style="1070"/>
    <col min="8449" max="8449" width="6.42578125" style="1070" customWidth="1"/>
    <col min="8450" max="8450" width="42" style="1070" customWidth="1"/>
    <col min="8451" max="8451" width="8.7109375" style="1070" customWidth="1"/>
    <col min="8452" max="8452" width="6.5703125" style="1070" customWidth="1"/>
    <col min="8453" max="8453" width="11.42578125" style="1070" customWidth="1"/>
    <col min="8454" max="8454" width="12.7109375" style="1070" customWidth="1"/>
    <col min="8455" max="8455" width="13.7109375" style="1070" customWidth="1"/>
    <col min="8456" max="8456" width="30.7109375" style="1070" customWidth="1"/>
    <col min="8457" max="8459" width="9.140625" style="1070"/>
    <col min="8460" max="8460" width="8.28515625" style="1070" customWidth="1"/>
    <col min="8461" max="8704" width="9.140625" style="1070"/>
    <col min="8705" max="8705" width="6.42578125" style="1070" customWidth="1"/>
    <col min="8706" max="8706" width="42" style="1070" customWidth="1"/>
    <col min="8707" max="8707" width="8.7109375" style="1070" customWidth="1"/>
    <col min="8708" max="8708" width="6.5703125" style="1070" customWidth="1"/>
    <col min="8709" max="8709" width="11.42578125" style="1070" customWidth="1"/>
    <col min="8710" max="8710" width="12.7109375" style="1070" customWidth="1"/>
    <col min="8711" max="8711" width="13.7109375" style="1070" customWidth="1"/>
    <col min="8712" max="8712" width="30.7109375" style="1070" customWidth="1"/>
    <col min="8713" max="8715" width="9.140625" style="1070"/>
    <col min="8716" max="8716" width="8.28515625" style="1070" customWidth="1"/>
    <col min="8717" max="8960" width="9.140625" style="1070"/>
    <col min="8961" max="8961" width="6.42578125" style="1070" customWidth="1"/>
    <col min="8962" max="8962" width="42" style="1070" customWidth="1"/>
    <col min="8963" max="8963" width="8.7109375" style="1070" customWidth="1"/>
    <col min="8964" max="8964" width="6.5703125" style="1070" customWidth="1"/>
    <col min="8965" max="8965" width="11.42578125" style="1070" customWidth="1"/>
    <col min="8966" max="8966" width="12.7109375" style="1070" customWidth="1"/>
    <col min="8967" max="8967" width="13.7109375" style="1070" customWidth="1"/>
    <col min="8968" max="8968" width="30.7109375" style="1070" customWidth="1"/>
    <col min="8969" max="8971" width="9.140625" style="1070"/>
    <col min="8972" max="8972" width="8.28515625" style="1070" customWidth="1"/>
    <col min="8973" max="9216" width="9.140625" style="1070"/>
    <col min="9217" max="9217" width="6.42578125" style="1070" customWidth="1"/>
    <col min="9218" max="9218" width="42" style="1070" customWidth="1"/>
    <col min="9219" max="9219" width="8.7109375" style="1070" customWidth="1"/>
    <col min="9220" max="9220" width="6.5703125" style="1070" customWidth="1"/>
    <col min="9221" max="9221" width="11.42578125" style="1070" customWidth="1"/>
    <col min="9222" max="9222" width="12.7109375" style="1070" customWidth="1"/>
    <col min="9223" max="9223" width="13.7109375" style="1070" customWidth="1"/>
    <col min="9224" max="9224" width="30.7109375" style="1070" customWidth="1"/>
    <col min="9225" max="9227" width="9.140625" style="1070"/>
    <col min="9228" max="9228" width="8.28515625" style="1070" customWidth="1"/>
    <col min="9229" max="9472" width="9.140625" style="1070"/>
    <col min="9473" max="9473" width="6.42578125" style="1070" customWidth="1"/>
    <col min="9474" max="9474" width="42" style="1070" customWidth="1"/>
    <col min="9475" max="9475" width="8.7109375" style="1070" customWidth="1"/>
    <col min="9476" max="9476" width="6.5703125" style="1070" customWidth="1"/>
    <col min="9477" max="9477" width="11.42578125" style="1070" customWidth="1"/>
    <col min="9478" max="9478" width="12.7109375" style="1070" customWidth="1"/>
    <col min="9479" max="9479" width="13.7109375" style="1070" customWidth="1"/>
    <col min="9480" max="9480" width="30.7109375" style="1070" customWidth="1"/>
    <col min="9481" max="9483" width="9.140625" style="1070"/>
    <col min="9484" max="9484" width="8.28515625" style="1070" customWidth="1"/>
    <col min="9485" max="9728" width="9.140625" style="1070"/>
    <col min="9729" max="9729" width="6.42578125" style="1070" customWidth="1"/>
    <col min="9730" max="9730" width="42" style="1070" customWidth="1"/>
    <col min="9731" max="9731" width="8.7109375" style="1070" customWidth="1"/>
    <col min="9732" max="9732" width="6.5703125" style="1070" customWidth="1"/>
    <col min="9733" max="9733" width="11.42578125" style="1070" customWidth="1"/>
    <col min="9734" max="9734" width="12.7109375" style="1070" customWidth="1"/>
    <col min="9735" max="9735" width="13.7109375" style="1070" customWidth="1"/>
    <col min="9736" max="9736" width="30.7109375" style="1070" customWidth="1"/>
    <col min="9737" max="9739" width="9.140625" style="1070"/>
    <col min="9740" max="9740" width="8.28515625" style="1070" customWidth="1"/>
    <col min="9741" max="9984" width="9.140625" style="1070"/>
    <col min="9985" max="9985" width="6.42578125" style="1070" customWidth="1"/>
    <col min="9986" max="9986" width="42" style="1070" customWidth="1"/>
    <col min="9987" max="9987" width="8.7109375" style="1070" customWidth="1"/>
    <col min="9988" max="9988" width="6.5703125" style="1070" customWidth="1"/>
    <col min="9989" max="9989" width="11.42578125" style="1070" customWidth="1"/>
    <col min="9990" max="9990" width="12.7109375" style="1070" customWidth="1"/>
    <col min="9991" max="9991" width="13.7109375" style="1070" customWidth="1"/>
    <col min="9992" max="9992" width="30.7109375" style="1070" customWidth="1"/>
    <col min="9993" max="9995" width="9.140625" style="1070"/>
    <col min="9996" max="9996" width="8.28515625" style="1070" customWidth="1"/>
    <col min="9997" max="10240" width="9.140625" style="1070"/>
    <col min="10241" max="10241" width="6.42578125" style="1070" customWidth="1"/>
    <col min="10242" max="10242" width="42" style="1070" customWidth="1"/>
    <col min="10243" max="10243" width="8.7109375" style="1070" customWidth="1"/>
    <col min="10244" max="10244" width="6.5703125" style="1070" customWidth="1"/>
    <col min="10245" max="10245" width="11.42578125" style="1070" customWidth="1"/>
    <col min="10246" max="10246" width="12.7109375" style="1070" customWidth="1"/>
    <col min="10247" max="10247" width="13.7109375" style="1070" customWidth="1"/>
    <col min="10248" max="10248" width="30.7109375" style="1070" customWidth="1"/>
    <col min="10249" max="10251" width="9.140625" style="1070"/>
    <col min="10252" max="10252" width="8.28515625" style="1070" customWidth="1"/>
    <col min="10253" max="10496" width="9.140625" style="1070"/>
    <col min="10497" max="10497" width="6.42578125" style="1070" customWidth="1"/>
    <col min="10498" max="10498" width="42" style="1070" customWidth="1"/>
    <col min="10499" max="10499" width="8.7109375" style="1070" customWidth="1"/>
    <col min="10500" max="10500" width="6.5703125" style="1070" customWidth="1"/>
    <col min="10501" max="10501" width="11.42578125" style="1070" customWidth="1"/>
    <col min="10502" max="10502" width="12.7109375" style="1070" customWidth="1"/>
    <col min="10503" max="10503" width="13.7109375" style="1070" customWidth="1"/>
    <col min="10504" max="10504" width="30.7109375" style="1070" customWidth="1"/>
    <col min="10505" max="10507" width="9.140625" style="1070"/>
    <col min="10508" max="10508" width="8.28515625" style="1070" customWidth="1"/>
    <col min="10509" max="10752" width="9.140625" style="1070"/>
    <col min="10753" max="10753" width="6.42578125" style="1070" customWidth="1"/>
    <col min="10754" max="10754" width="42" style="1070" customWidth="1"/>
    <col min="10755" max="10755" width="8.7109375" style="1070" customWidth="1"/>
    <col min="10756" max="10756" width="6.5703125" style="1070" customWidth="1"/>
    <col min="10757" max="10757" width="11.42578125" style="1070" customWidth="1"/>
    <col min="10758" max="10758" width="12.7109375" style="1070" customWidth="1"/>
    <col min="10759" max="10759" width="13.7109375" style="1070" customWidth="1"/>
    <col min="10760" max="10760" width="30.7109375" style="1070" customWidth="1"/>
    <col min="10761" max="10763" width="9.140625" style="1070"/>
    <col min="10764" max="10764" width="8.28515625" style="1070" customWidth="1"/>
    <col min="10765" max="11008" width="9.140625" style="1070"/>
    <col min="11009" max="11009" width="6.42578125" style="1070" customWidth="1"/>
    <col min="11010" max="11010" width="42" style="1070" customWidth="1"/>
    <col min="11011" max="11011" width="8.7109375" style="1070" customWidth="1"/>
    <col min="11012" max="11012" width="6.5703125" style="1070" customWidth="1"/>
    <col min="11013" max="11013" width="11.42578125" style="1070" customWidth="1"/>
    <col min="11014" max="11014" width="12.7109375" style="1070" customWidth="1"/>
    <col min="11015" max="11015" width="13.7109375" style="1070" customWidth="1"/>
    <col min="11016" max="11016" width="30.7109375" style="1070" customWidth="1"/>
    <col min="11017" max="11019" width="9.140625" style="1070"/>
    <col min="11020" max="11020" width="8.28515625" style="1070" customWidth="1"/>
    <col min="11021" max="11264" width="9.140625" style="1070"/>
    <col min="11265" max="11265" width="6.42578125" style="1070" customWidth="1"/>
    <col min="11266" max="11266" width="42" style="1070" customWidth="1"/>
    <col min="11267" max="11267" width="8.7109375" style="1070" customWidth="1"/>
    <col min="11268" max="11268" width="6.5703125" style="1070" customWidth="1"/>
    <col min="11269" max="11269" width="11.42578125" style="1070" customWidth="1"/>
    <col min="11270" max="11270" width="12.7109375" style="1070" customWidth="1"/>
    <col min="11271" max="11271" width="13.7109375" style="1070" customWidth="1"/>
    <col min="11272" max="11272" width="30.7109375" style="1070" customWidth="1"/>
    <col min="11273" max="11275" width="9.140625" style="1070"/>
    <col min="11276" max="11276" width="8.28515625" style="1070" customWidth="1"/>
    <col min="11277" max="11520" width="9.140625" style="1070"/>
    <col min="11521" max="11521" width="6.42578125" style="1070" customWidth="1"/>
    <col min="11522" max="11522" width="42" style="1070" customWidth="1"/>
    <col min="11523" max="11523" width="8.7109375" style="1070" customWidth="1"/>
    <col min="11524" max="11524" width="6.5703125" style="1070" customWidth="1"/>
    <col min="11525" max="11525" width="11.42578125" style="1070" customWidth="1"/>
    <col min="11526" max="11526" width="12.7109375" style="1070" customWidth="1"/>
    <col min="11527" max="11527" width="13.7109375" style="1070" customWidth="1"/>
    <col min="11528" max="11528" width="30.7109375" style="1070" customWidth="1"/>
    <col min="11529" max="11531" width="9.140625" style="1070"/>
    <col min="11532" max="11532" width="8.28515625" style="1070" customWidth="1"/>
    <col min="11533" max="11776" width="9.140625" style="1070"/>
    <col min="11777" max="11777" width="6.42578125" style="1070" customWidth="1"/>
    <col min="11778" max="11778" width="42" style="1070" customWidth="1"/>
    <col min="11779" max="11779" width="8.7109375" style="1070" customWidth="1"/>
    <col min="11780" max="11780" width="6.5703125" style="1070" customWidth="1"/>
    <col min="11781" max="11781" width="11.42578125" style="1070" customWidth="1"/>
    <col min="11782" max="11782" width="12.7109375" style="1070" customWidth="1"/>
    <col min="11783" max="11783" width="13.7109375" style="1070" customWidth="1"/>
    <col min="11784" max="11784" width="30.7109375" style="1070" customWidth="1"/>
    <col min="11785" max="11787" width="9.140625" style="1070"/>
    <col min="11788" max="11788" width="8.28515625" style="1070" customWidth="1"/>
    <col min="11789" max="12032" width="9.140625" style="1070"/>
    <col min="12033" max="12033" width="6.42578125" style="1070" customWidth="1"/>
    <col min="12034" max="12034" width="42" style="1070" customWidth="1"/>
    <col min="12035" max="12035" width="8.7109375" style="1070" customWidth="1"/>
    <col min="12036" max="12036" width="6.5703125" style="1070" customWidth="1"/>
    <col min="12037" max="12037" width="11.42578125" style="1070" customWidth="1"/>
    <col min="12038" max="12038" width="12.7109375" style="1070" customWidth="1"/>
    <col min="12039" max="12039" width="13.7109375" style="1070" customWidth="1"/>
    <col min="12040" max="12040" width="30.7109375" style="1070" customWidth="1"/>
    <col min="12041" max="12043" width="9.140625" style="1070"/>
    <col min="12044" max="12044" width="8.28515625" style="1070" customWidth="1"/>
    <col min="12045" max="12288" width="9.140625" style="1070"/>
    <col min="12289" max="12289" width="6.42578125" style="1070" customWidth="1"/>
    <col min="12290" max="12290" width="42" style="1070" customWidth="1"/>
    <col min="12291" max="12291" width="8.7109375" style="1070" customWidth="1"/>
    <col min="12292" max="12292" width="6.5703125" style="1070" customWidth="1"/>
    <col min="12293" max="12293" width="11.42578125" style="1070" customWidth="1"/>
    <col min="12294" max="12294" width="12.7109375" style="1070" customWidth="1"/>
    <col min="12295" max="12295" width="13.7109375" style="1070" customWidth="1"/>
    <col min="12296" max="12296" width="30.7109375" style="1070" customWidth="1"/>
    <col min="12297" max="12299" width="9.140625" style="1070"/>
    <col min="12300" max="12300" width="8.28515625" style="1070" customWidth="1"/>
    <col min="12301" max="12544" width="9.140625" style="1070"/>
    <col min="12545" max="12545" width="6.42578125" style="1070" customWidth="1"/>
    <col min="12546" max="12546" width="42" style="1070" customWidth="1"/>
    <col min="12547" max="12547" width="8.7109375" style="1070" customWidth="1"/>
    <col min="12548" max="12548" width="6.5703125" style="1070" customWidth="1"/>
    <col min="12549" max="12549" width="11.42578125" style="1070" customWidth="1"/>
    <col min="12550" max="12550" width="12.7109375" style="1070" customWidth="1"/>
    <col min="12551" max="12551" width="13.7109375" style="1070" customWidth="1"/>
    <col min="12552" max="12552" width="30.7109375" style="1070" customWidth="1"/>
    <col min="12553" max="12555" width="9.140625" style="1070"/>
    <col min="12556" max="12556" width="8.28515625" style="1070" customWidth="1"/>
    <col min="12557" max="12800" width="9.140625" style="1070"/>
    <col min="12801" max="12801" width="6.42578125" style="1070" customWidth="1"/>
    <col min="12802" max="12802" width="42" style="1070" customWidth="1"/>
    <col min="12803" max="12803" width="8.7109375" style="1070" customWidth="1"/>
    <col min="12804" max="12804" width="6.5703125" style="1070" customWidth="1"/>
    <col min="12805" max="12805" width="11.42578125" style="1070" customWidth="1"/>
    <col min="12806" max="12806" width="12.7109375" style="1070" customWidth="1"/>
    <col min="12807" max="12807" width="13.7109375" style="1070" customWidth="1"/>
    <col min="12808" max="12808" width="30.7109375" style="1070" customWidth="1"/>
    <col min="12809" max="12811" width="9.140625" style="1070"/>
    <col min="12812" max="12812" width="8.28515625" style="1070" customWidth="1"/>
    <col min="12813" max="13056" width="9.140625" style="1070"/>
    <col min="13057" max="13057" width="6.42578125" style="1070" customWidth="1"/>
    <col min="13058" max="13058" width="42" style="1070" customWidth="1"/>
    <col min="13059" max="13059" width="8.7109375" style="1070" customWidth="1"/>
    <col min="13060" max="13060" width="6.5703125" style="1070" customWidth="1"/>
    <col min="13061" max="13061" width="11.42578125" style="1070" customWidth="1"/>
    <col min="13062" max="13062" width="12.7109375" style="1070" customWidth="1"/>
    <col min="13063" max="13063" width="13.7109375" style="1070" customWidth="1"/>
    <col min="13064" max="13064" width="30.7109375" style="1070" customWidth="1"/>
    <col min="13065" max="13067" width="9.140625" style="1070"/>
    <col min="13068" max="13068" width="8.28515625" style="1070" customWidth="1"/>
    <col min="13069" max="13312" width="9.140625" style="1070"/>
    <col min="13313" max="13313" width="6.42578125" style="1070" customWidth="1"/>
    <col min="13314" max="13314" width="42" style="1070" customWidth="1"/>
    <col min="13315" max="13315" width="8.7109375" style="1070" customWidth="1"/>
    <col min="13316" max="13316" width="6.5703125" style="1070" customWidth="1"/>
    <col min="13317" max="13317" width="11.42578125" style="1070" customWidth="1"/>
    <col min="13318" max="13318" width="12.7109375" style="1070" customWidth="1"/>
    <col min="13319" max="13319" width="13.7109375" style="1070" customWidth="1"/>
    <col min="13320" max="13320" width="30.7109375" style="1070" customWidth="1"/>
    <col min="13321" max="13323" width="9.140625" style="1070"/>
    <col min="13324" max="13324" width="8.28515625" style="1070" customWidth="1"/>
    <col min="13325" max="13568" width="9.140625" style="1070"/>
    <col min="13569" max="13569" width="6.42578125" style="1070" customWidth="1"/>
    <col min="13570" max="13570" width="42" style="1070" customWidth="1"/>
    <col min="13571" max="13571" width="8.7109375" style="1070" customWidth="1"/>
    <col min="13572" max="13572" width="6.5703125" style="1070" customWidth="1"/>
    <col min="13573" max="13573" width="11.42578125" style="1070" customWidth="1"/>
    <col min="13574" max="13574" width="12.7109375" style="1070" customWidth="1"/>
    <col min="13575" max="13575" width="13.7109375" style="1070" customWidth="1"/>
    <col min="13576" max="13576" width="30.7109375" style="1070" customWidth="1"/>
    <col min="13577" max="13579" width="9.140625" style="1070"/>
    <col min="13580" max="13580" width="8.28515625" style="1070" customWidth="1"/>
    <col min="13581" max="13824" width="9.140625" style="1070"/>
    <col min="13825" max="13825" width="6.42578125" style="1070" customWidth="1"/>
    <col min="13826" max="13826" width="42" style="1070" customWidth="1"/>
    <col min="13827" max="13827" width="8.7109375" style="1070" customWidth="1"/>
    <col min="13828" max="13828" width="6.5703125" style="1070" customWidth="1"/>
    <col min="13829" max="13829" width="11.42578125" style="1070" customWidth="1"/>
    <col min="13830" max="13830" width="12.7109375" style="1070" customWidth="1"/>
    <col min="13831" max="13831" width="13.7109375" style="1070" customWidth="1"/>
    <col min="13832" max="13832" width="30.7109375" style="1070" customWidth="1"/>
    <col min="13833" max="13835" width="9.140625" style="1070"/>
    <col min="13836" max="13836" width="8.28515625" style="1070" customWidth="1"/>
    <col min="13837" max="14080" width="9.140625" style="1070"/>
    <col min="14081" max="14081" width="6.42578125" style="1070" customWidth="1"/>
    <col min="14082" max="14082" width="42" style="1070" customWidth="1"/>
    <col min="14083" max="14083" width="8.7109375" style="1070" customWidth="1"/>
    <col min="14084" max="14084" width="6.5703125" style="1070" customWidth="1"/>
    <col min="14085" max="14085" width="11.42578125" style="1070" customWidth="1"/>
    <col min="14086" max="14086" width="12.7109375" style="1070" customWidth="1"/>
    <col min="14087" max="14087" width="13.7109375" style="1070" customWidth="1"/>
    <col min="14088" max="14088" width="30.7109375" style="1070" customWidth="1"/>
    <col min="14089" max="14091" width="9.140625" style="1070"/>
    <col min="14092" max="14092" width="8.28515625" style="1070" customWidth="1"/>
    <col min="14093" max="14336" width="9.140625" style="1070"/>
    <col min="14337" max="14337" width="6.42578125" style="1070" customWidth="1"/>
    <col min="14338" max="14338" width="42" style="1070" customWidth="1"/>
    <col min="14339" max="14339" width="8.7109375" style="1070" customWidth="1"/>
    <col min="14340" max="14340" width="6.5703125" style="1070" customWidth="1"/>
    <col min="14341" max="14341" width="11.42578125" style="1070" customWidth="1"/>
    <col min="14342" max="14342" width="12.7109375" style="1070" customWidth="1"/>
    <col min="14343" max="14343" width="13.7109375" style="1070" customWidth="1"/>
    <col min="14344" max="14344" width="30.7109375" style="1070" customWidth="1"/>
    <col min="14345" max="14347" width="9.140625" style="1070"/>
    <col min="14348" max="14348" width="8.28515625" style="1070" customWidth="1"/>
    <col min="14349" max="14592" width="9.140625" style="1070"/>
    <col min="14593" max="14593" width="6.42578125" style="1070" customWidth="1"/>
    <col min="14594" max="14594" width="42" style="1070" customWidth="1"/>
    <col min="14595" max="14595" width="8.7109375" style="1070" customWidth="1"/>
    <col min="14596" max="14596" width="6.5703125" style="1070" customWidth="1"/>
    <col min="14597" max="14597" width="11.42578125" style="1070" customWidth="1"/>
    <col min="14598" max="14598" width="12.7109375" style="1070" customWidth="1"/>
    <col min="14599" max="14599" width="13.7109375" style="1070" customWidth="1"/>
    <col min="14600" max="14600" width="30.7109375" style="1070" customWidth="1"/>
    <col min="14601" max="14603" width="9.140625" style="1070"/>
    <col min="14604" max="14604" width="8.28515625" style="1070" customWidth="1"/>
    <col min="14605" max="14848" width="9.140625" style="1070"/>
    <col min="14849" max="14849" width="6.42578125" style="1070" customWidth="1"/>
    <col min="14850" max="14850" width="42" style="1070" customWidth="1"/>
    <col min="14851" max="14851" width="8.7109375" style="1070" customWidth="1"/>
    <col min="14852" max="14852" width="6.5703125" style="1070" customWidth="1"/>
    <col min="14853" max="14853" width="11.42578125" style="1070" customWidth="1"/>
    <col min="14854" max="14854" width="12.7109375" style="1070" customWidth="1"/>
    <col min="14855" max="14855" width="13.7109375" style="1070" customWidth="1"/>
    <col min="14856" max="14856" width="30.7109375" style="1070" customWidth="1"/>
    <col min="14857" max="14859" width="9.140625" style="1070"/>
    <col min="14860" max="14860" width="8.28515625" style="1070" customWidth="1"/>
    <col min="14861" max="15104" width="9.140625" style="1070"/>
    <col min="15105" max="15105" width="6.42578125" style="1070" customWidth="1"/>
    <col min="15106" max="15106" width="42" style="1070" customWidth="1"/>
    <col min="15107" max="15107" width="8.7109375" style="1070" customWidth="1"/>
    <col min="15108" max="15108" width="6.5703125" style="1070" customWidth="1"/>
    <col min="15109" max="15109" width="11.42578125" style="1070" customWidth="1"/>
    <col min="15110" max="15110" width="12.7109375" style="1070" customWidth="1"/>
    <col min="15111" max="15111" width="13.7109375" style="1070" customWidth="1"/>
    <col min="15112" max="15112" width="30.7109375" style="1070" customWidth="1"/>
    <col min="15113" max="15115" width="9.140625" style="1070"/>
    <col min="15116" max="15116" width="8.28515625" style="1070" customWidth="1"/>
    <col min="15117" max="15360" width="9.140625" style="1070"/>
    <col min="15361" max="15361" width="6.42578125" style="1070" customWidth="1"/>
    <col min="15362" max="15362" width="42" style="1070" customWidth="1"/>
    <col min="15363" max="15363" width="8.7109375" style="1070" customWidth="1"/>
    <col min="15364" max="15364" width="6.5703125" style="1070" customWidth="1"/>
    <col min="15365" max="15365" width="11.42578125" style="1070" customWidth="1"/>
    <col min="15366" max="15366" width="12.7109375" style="1070" customWidth="1"/>
    <col min="15367" max="15367" width="13.7109375" style="1070" customWidth="1"/>
    <col min="15368" max="15368" width="30.7109375" style="1070" customWidth="1"/>
    <col min="15369" max="15371" width="9.140625" style="1070"/>
    <col min="15372" max="15372" width="8.28515625" style="1070" customWidth="1"/>
    <col min="15373" max="15616" width="9.140625" style="1070"/>
    <col min="15617" max="15617" width="6.42578125" style="1070" customWidth="1"/>
    <col min="15618" max="15618" width="42" style="1070" customWidth="1"/>
    <col min="15619" max="15619" width="8.7109375" style="1070" customWidth="1"/>
    <col min="15620" max="15620" width="6.5703125" style="1070" customWidth="1"/>
    <col min="15621" max="15621" width="11.42578125" style="1070" customWidth="1"/>
    <col min="15622" max="15622" width="12.7109375" style="1070" customWidth="1"/>
    <col min="15623" max="15623" width="13.7109375" style="1070" customWidth="1"/>
    <col min="15624" max="15624" width="30.7109375" style="1070" customWidth="1"/>
    <col min="15625" max="15627" width="9.140625" style="1070"/>
    <col min="15628" max="15628" width="8.28515625" style="1070" customWidth="1"/>
    <col min="15629" max="15872" width="9.140625" style="1070"/>
    <col min="15873" max="15873" width="6.42578125" style="1070" customWidth="1"/>
    <col min="15874" max="15874" width="42" style="1070" customWidth="1"/>
    <col min="15875" max="15875" width="8.7109375" style="1070" customWidth="1"/>
    <col min="15876" max="15876" width="6.5703125" style="1070" customWidth="1"/>
    <col min="15877" max="15877" width="11.42578125" style="1070" customWidth="1"/>
    <col min="15878" max="15878" width="12.7109375" style="1070" customWidth="1"/>
    <col min="15879" max="15879" width="13.7109375" style="1070" customWidth="1"/>
    <col min="15880" max="15880" width="30.7109375" style="1070" customWidth="1"/>
    <col min="15881" max="15883" width="9.140625" style="1070"/>
    <col min="15884" max="15884" width="8.28515625" style="1070" customWidth="1"/>
    <col min="15885" max="16128" width="9.140625" style="1070"/>
    <col min="16129" max="16129" width="6.42578125" style="1070" customWidth="1"/>
    <col min="16130" max="16130" width="42" style="1070" customWidth="1"/>
    <col min="16131" max="16131" width="8.7109375" style="1070" customWidth="1"/>
    <col min="16132" max="16132" width="6.5703125" style="1070" customWidth="1"/>
    <col min="16133" max="16133" width="11.42578125" style="1070" customWidth="1"/>
    <col min="16134" max="16134" width="12.7109375" style="1070" customWidth="1"/>
    <col min="16135" max="16135" width="13.7109375" style="1070" customWidth="1"/>
    <col min="16136" max="16136" width="30.7109375" style="1070" customWidth="1"/>
    <col min="16137" max="16139" width="9.140625" style="1070"/>
    <col min="16140" max="16140" width="8.28515625" style="1070" customWidth="1"/>
    <col min="16141" max="16384" width="9.140625" style="1070"/>
  </cols>
  <sheetData>
    <row r="1" spans="1:113" ht="12.75" thickBot="1">
      <c r="A1" s="1906" t="s">
        <v>1333</v>
      </c>
      <c r="B1" s="1942"/>
      <c r="C1" s="1976"/>
      <c r="D1" s="1946"/>
      <c r="E1" s="1942"/>
      <c r="F1" s="1976"/>
      <c r="G1" s="1973"/>
    </row>
    <row r="2" spans="1:113" s="1293" customFormat="1" ht="51.75" thickBot="1">
      <c r="A2" s="1296" t="s">
        <v>1353</v>
      </c>
      <c r="B2" s="365" t="s">
        <v>1354</v>
      </c>
      <c r="C2" s="366" t="s">
        <v>1355</v>
      </c>
      <c r="D2" s="366" t="s">
        <v>1356</v>
      </c>
      <c r="E2" s="367" t="s">
        <v>1357</v>
      </c>
      <c r="F2" s="1297" t="s">
        <v>1358</v>
      </c>
      <c r="G2" s="1297" t="s">
        <v>1359</v>
      </c>
    </row>
    <row r="3" spans="1:113" s="1293" customFormat="1" ht="14.25">
      <c r="A3" s="368"/>
      <c r="B3" s="1298" t="s">
        <v>1360</v>
      </c>
      <c r="C3" s="368"/>
      <c r="D3" s="1299"/>
      <c r="E3" s="369" t="s">
        <v>1361</v>
      </c>
      <c r="F3" s="1383" t="s">
        <v>1361</v>
      </c>
      <c r="G3" s="369" t="s">
        <v>1361</v>
      </c>
    </row>
    <row r="4" spans="1:113">
      <c r="A4" s="1842"/>
      <c r="B4" s="1248"/>
      <c r="C4" s="1842"/>
      <c r="D4" s="1910"/>
      <c r="E4" s="1843"/>
      <c r="F4" s="1208"/>
      <c r="G4" s="1844"/>
    </row>
    <row r="5" spans="1:113">
      <c r="A5" s="1842"/>
      <c r="B5" s="1248"/>
      <c r="C5" s="1842"/>
      <c r="D5" s="1910"/>
      <c r="E5" s="1843"/>
      <c r="F5" s="1208"/>
      <c r="G5" s="1844"/>
    </row>
    <row r="6" spans="1:113" s="1075" customFormat="1" ht="30">
      <c r="A6" s="416" t="s">
        <v>1348</v>
      </c>
      <c r="B6" s="371" t="s">
        <v>1763</v>
      </c>
      <c r="C6" s="1209"/>
      <c r="D6" s="354"/>
      <c r="E6" s="1975"/>
      <c r="F6" s="1419">
        <f>SUM(F10:F44)</f>
        <v>0</v>
      </c>
      <c r="G6" s="1419">
        <f>SUM(G11:G30)</f>
        <v>0</v>
      </c>
      <c r="H6" s="1073"/>
      <c r="I6" s="1074"/>
      <c r="J6" s="1074"/>
      <c r="K6" s="1074"/>
      <c r="L6" s="1074"/>
      <c r="M6" s="1074"/>
      <c r="N6" s="1074"/>
      <c r="O6" s="1074"/>
      <c r="P6" s="1074"/>
      <c r="Q6" s="1074"/>
      <c r="R6" s="1074"/>
      <c r="S6" s="1074"/>
      <c r="T6" s="1074"/>
      <c r="U6" s="1074"/>
      <c r="V6" s="1074"/>
      <c r="W6" s="1074"/>
      <c r="X6" s="1074"/>
      <c r="Y6" s="1074"/>
      <c r="Z6" s="1074"/>
      <c r="AA6" s="1074"/>
      <c r="AB6" s="1074"/>
      <c r="AC6" s="1074"/>
      <c r="AD6" s="1074"/>
      <c r="AE6" s="1074"/>
      <c r="AF6" s="1074"/>
      <c r="AG6" s="1074"/>
      <c r="AH6" s="1074"/>
      <c r="AI6" s="1074"/>
      <c r="AJ6" s="1074"/>
      <c r="AK6" s="1074"/>
      <c r="AL6" s="1074"/>
      <c r="AM6" s="1074"/>
      <c r="AN6" s="1074"/>
      <c r="AO6" s="1074"/>
      <c r="AP6" s="1074"/>
      <c r="AQ6" s="1074"/>
      <c r="AR6" s="1074"/>
      <c r="AS6" s="1074"/>
      <c r="AT6" s="1074"/>
      <c r="AU6" s="1074"/>
      <c r="AV6" s="1074"/>
      <c r="AW6" s="1074"/>
      <c r="AX6" s="1074"/>
      <c r="AY6" s="1074"/>
      <c r="AZ6" s="1074"/>
      <c r="BA6" s="1074"/>
      <c r="BB6" s="1074"/>
      <c r="BC6" s="1074"/>
      <c r="BD6" s="1074"/>
      <c r="BE6" s="1074"/>
      <c r="BF6" s="1074"/>
      <c r="BG6" s="1074"/>
      <c r="BH6" s="1074"/>
      <c r="BI6" s="1074"/>
      <c r="BJ6" s="1074"/>
      <c r="BK6" s="1074"/>
      <c r="BL6" s="1074"/>
      <c r="BM6" s="1074"/>
      <c r="BN6" s="1074"/>
      <c r="BO6" s="1074"/>
      <c r="BP6" s="1074"/>
      <c r="BQ6" s="1074"/>
      <c r="BR6" s="1074"/>
      <c r="BS6" s="1074"/>
      <c r="BT6" s="1074"/>
      <c r="BU6" s="1074"/>
      <c r="BV6" s="1074"/>
      <c r="BW6" s="1074"/>
      <c r="BX6" s="1074"/>
      <c r="BY6" s="1074"/>
      <c r="BZ6" s="1074"/>
      <c r="CA6" s="1074"/>
      <c r="CB6" s="1074"/>
      <c r="CC6" s="1074"/>
      <c r="CD6" s="1074"/>
      <c r="CE6" s="1074"/>
      <c r="CF6" s="1074"/>
      <c r="CG6" s="1074"/>
      <c r="CH6" s="1074"/>
      <c r="CI6" s="1074"/>
      <c r="CJ6" s="1074"/>
      <c r="CK6" s="1074"/>
      <c r="CL6" s="1074"/>
      <c r="CM6" s="1074"/>
      <c r="CN6" s="1074"/>
      <c r="CO6" s="1074"/>
      <c r="CP6" s="1074"/>
      <c r="CQ6" s="1074"/>
      <c r="CR6" s="1074"/>
      <c r="CS6" s="1074"/>
      <c r="CT6" s="1074"/>
      <c r="CU6" s="1074"/>
      <c r="CV6" s="1074"/>
      <c r="CW6" s="1074"/>
      <c r="CX6" s="1074"/>
      <c r="CY6" s="1074"/>
      <c r="CZ6" s="1074"/>
      <c r="DA6" s="1074"/>
      <c r="DB6" s="1074"/>
      <c r="DC6" s="1074"/>
      <c r="DD6" s="1074"/>
      <c r="DE6" s="1074"/>
      <c r="DF6" s="1074"/>
      <c r="DG6" s="1074"/>
      <c r="DH6" s="1074"/>
      <c r="DI6" s="1074"/>
    </row>
    <row r="7" spans="1:113" s="1075" customFormat="1" ht="15">
      <c r="A7" s="1400" t="s">
        <v>1764</v>
      </c>
      <c r="B7" s="1350" t="s">
        <v>1396</v>
      </c>
      <c r="C7" s="408"/>
      <c r="D7" s="408"/>
      <c r="E7" s="1393"/>
      <c r="F7" s="417"/>
      <c r="G7" s="1210"/>
      <c r="H7" s="1073"/>
      <c r="I7" s="1074"/>
      <c r="J7" s="1074"/>
      <c r="K7" s="1074"/>
      <c r="L7" s="1074"/>
      <c r="M7" s="1074"/>
      <c r="N7" s="1074"/>
      <c r="O7" s="1074"/>
      <c r="P7" s="1074"/>
      <c r="Q7" s="1074"/>
      <c r="R7" s="1074"/>
      <c r="S7" s="1074"/>
      <c r="T7" s="1074"/>
      <c r="U7" s="1074"/>
      <c r="V7" s="1074"/>
      <c r="W7" s="1074"/>
      <c r="X7" s="1074"/>
      <c r="Y7" s="1074"/>
      <c r="Z7" s="1074"/>
      <c r="AA7" s="1074"/>
      <c r="AB7" s="1074"/>
      <c r="AC7" s="1074"/>
      <c r="AD7" s="1074"/>
      <c r="AE7" s="1074"/>
      <c r="AF7" s="1074"/>
      <c r="AG7" s="1074"/>
      <c r="AH7" s="1074"/>
      <c r="AI7" s="1074"/>
      <c r="AJ7" s="1074"/>
      <c r="AK7" s="1074"/>
      <c r="AL7" s="1074"/>
      <c r="AM7" s="1074"/>
      <c r="AN7" s="1074"/>
      <c r="AO7" s="1074"/>
      <c r="AP7" s="1074"/>
      <c r="AQ7" s="1074"/>
      <c r="AR7" s="1074"/>
      <c r="AS7" s="1074"/>
      <c r="AT7" s="1074"/>
      <c r="AU7" s="1074"/>
      <c r="AV7" s="1074"/>
      <c r="AW7" s="1074"/>
      <c r="AX7" s="1074"/>
      <c r="AY7" s="1074"/>
      <c r="AZ7" s="1074"/>
      <c r="BA7" s="1074"/>
      <c r="BB7" s="1074"/>
      <c r="BC7" s="1074"/>
      <c r="BD7" s="1074"/>
      <c r="BE7" s="1074"/>
      <c r="BF7" s="1074"/>
      <c r="BG7" s="1074"/>
      <c r="BH7" s="1074"/>
      <c r="BI7" s="1074"/>
      <c r="BJ7" s="1074"/>
      <c r="BK7" s="1074"/>
      <c r="BL7" s="1074"/>
      <c r="BM7" s="1074"/>
      <c r="BN7" s="1074"/>
      <c r="BO7" s="1074"/>
      <c r="BP7" s="1074"/>
      <c r="BQ7" s="1074"/>
      <c r="BR7" s="1074"/>
      <c r="BS7" s="1074"/>
      <c r="BT7" s="1074"/>
      <c r="BU7" s="1074"/>
      <c r="BV7" s="1074"/>
      <c r="BW7" s="1074"/>
      <c r="BX7" s="1074"/>
      <c r="BY7" s="1074"/>
      <c r="BZ7" s="1074"/>
      <c r="CA7" s="1074"/>
      <c r="CB7" s="1074"/>
      <c r="CC7" s="1074"/>
      <c r="CD7" s="1074"/>
      <c r="CE7" s="1074"/>
      <c r="CF7" s="1074"/>
      <c r="CG7" s="1074"/>
      <c r="CH7" s="1074"/>
      <c r="CI7" s="1074"/>
      <c r="CJ7" s="1074"/>
      <c r="CK7" s="1074"/>
      <c r="CL7" s="1074"/>
      <c r="CM7" s="1074"/>
      <c r="CN7" s="1074"/>
      <c r="CO7" s="1074"/>
      <c r="CP7" s="1074"/>
      <c r="CQ7" s="1074"/>
      <c r="CR7" s="1074"/>
      <c r="CS7" s="1074"/>
      <c r="CT7" s="1074"/>
      <c r="CU7" s="1074"/>
      <c r="CV7" s="1074"/>
      <c r="CW7" s="1074"/>
      <c r="CX7" s="1074"/>
      <c r="CY7" s="1074"/>
      <c r="CZ7" s="1074"/>
      <c r="DA7" s="1074"/>
      <c r="DB7" s="1074"/>
      <c r="DC7" s="1074"/>
      <c r="DD7" s="1074"/>
      <c r="DE7" s="1074"/>
      <c r="DF7" s="1074"/>
      <c r="DG7" s="1074"/>
      <c r="DH7" s="1074"/>
      <c r="DI7" s="1074"/>
    </row>
    <row r="8" spans="1:113" s="1341" customFormat="1" ht="15">
      <c r="A8" s="1400"/>
      <c r="B8" s="1401"/>
      <c r="C8" s="1304"/>
      <c r="D8" s="1304"/>
      <c r="E8" s="1380"/>
      <c r="F8" s="418"/>
      <c r="G8" s="1305"/>
      <c r="H8" s="1943"/>
      <c r="I8" s="1100"/>
      <c r="J8" s="1100"/>
      <c r="K8" s="1100"/>
      <c r="L8" s="1100"/>
      <c r="M8" s="1100"/>
      <c r="N8" s="1100"/>
      <c r="O8" s="1100"/>
      <c r="P8" s="1100"/>
      <c r="Q8" s="1100"/>
      <c r="R8" s="1100"/>
      <c r="S8" s="1100"/>
      <c r="T8" s="1100"/>
      <c r="U8" s="1100"/>
      <c r="V8" s="1100"/>
      <c r="W8" s="1100"/>
      <c r="X8" s="1100"/>
      <c r="Y8" s="1100"/>
      <c r="Z8" s="1100"/>
      <c r="AA8" s="1100"/>
      <c r="AB8" s="1100"/>
      <c r="AC8" s="1100"/>
      <c r="AD8" s="1100"/>
      <c r="AE8" s="1100"/>
      <c r="AF8" s="1100"/>
      <c r="AG8" s="1100"/>
      <c r="AH8" s="1100"/>
      <c r="AI8" s="1100"/>
      <c r="AJ8" s="1100"/>
      <c r="AK8" s="1100"/>
      <c r="AL8" s="1100"/>
      <c r="AM8" s="1100"/>
      <c r="AN8" s="1100"/>
      <c r="AO8" s="1100"/>
      <c r="AP8" s="1100"/>
      <c r="AQ8" s="1100"/>
      <c r="AR8" s="1100"/>
      <c r="AS8" s="1100"/>
      <c r="AT8" s="1100"/>
      <c r="AU8" s="1100"/>
      <c r="AV8" s="1100"/>
      <c r="AW8" s="1100"/>
      <c r="AX8" s="1100"/>
      <c r="AY8" s="1100"/>
      <c r="AZ8" s="1100"/>
      <c r="BA8" s="1100"/>
      <c r="BB8" s="1100"/>
      <c r="BC8" s="1100"/>
      <c r="BD8" s="1100"/>
      <c r="BE8" s="1100"/>
      <c r="BF8" s="1100"/>
      <c r="BG8" s="1100"/>
      <c r="BH8" s="1100"/>
      <c r="BI8" s="1100"/>
      <c r="BJ8" s="1100"/>
      <c r="BK8" s="1100"/>
      <c r="BL8" s="1100"/>
      <c r="BM8" s="1100"/>
      <c r="BN8" s="1100"/>
      <c r="BO8" s="1100"/>
      <c r="BP8" s="1100"/>
      <c r="BQ8" s="1100"/>
      <c r="BR8" s="1100"/>
      <c r="BS8" s="1100"/>
      <c r="BT8" s="1100"/>
      <c r="BU8" s="1100"/>
      <c r="BV8" s="1100"/>
      <c r="BW8" s="1100"/>
      <c r="BX8" s="1100"/>
      <c r="BY8" s="1100"/>
      <c r="BZ8" s="1100"/>
      <c r="CA8" s="1100"/>
      <c r="CB8" s="1100"/>
      <c r="CC8" s="1100"/>
      <c r="CD8" s="1100"/>
      <c r="CE8" s="1100"/>
      <c r="CF8" s="1100"/>
      <c r="CG8" s="1100"/>
      <c r="CH8" s="1100"/>
      <c r="CI8" s="1100"/>
      <c r="CJ8" s="1100"/>
      <c r="CK8" s="1100"/>
      <c r="CL8" s="1100"/>
      <c r="CM8" s="1100"/>
      <c r="CN8" s="1100"/>
      <c r="CO8" s="1100"/>
      <c r="CP8" s="1100"/>
      <c r="CQ8" s="1100"/>
      <c r="CR8" s="1100"/>
      <c r="CS8" s="1100"/>
      <c r="CT8" s="1100"/>
      <c r="CU8" s="1100"/>
      <c r="CV8" s="1100"/>
      <c r="CW8" s="1100"/>
      <c r="CX8" s="1100"/>
      <c r="CY8" s="1100"/>
      <c r="CZ8" s="1100"/>
      <c r="DA8" s="1100"/>
      <c r="DB8" s="1100"/>
      <c r="DC8" s="1100"/>
      <c r="DD8" s="1100"/>
      <c r="DE8" s="1100"/>
      <c r="DF8" s="1100"/>
      <c r="DG8" s="1100"/>
      <c r="DH8" s="1100"/>
      <c r="DI8" s="1100"/>
    </row>
    <row r="9" spans="1:113" s="1294" customFormat="1" ht="12.75">
      <c r="A9" s="1402" t="s">
        <v>1015</v>
      </c>
      <c r="B9" s="1403" t="s">
        <v>1765</v>
      </c>
      <c r="C9" s="1404"/>
      <c r="D9" s="1404"/>
      <c r="E9" s="1130"/>
      <c r="F9" s="411"/>
      <c r="G9" s="1305"/>
    </row>
    <row r="10" spans="1:113" s="1341" customFormat="1" ht="153">
      <c r="A10" s="1405" t="s">
        <v>1318</v>
      </c>
      <c r="B10" s="1406" t="s">
        <v>1766</v>
      </c>
      <c r="C10" s="1407">
        <v>1</v>
      </c>
      <c r="D10" s="1407" t="s">
        <v>31</v>
      </c>
      <c r="E10" s="1394"/>
      <c r="F10" s="419">
        <f>E10*C10</f>
        <v>0</v>
      </c>
      <c r="G10" s="1420"/>
      <c r="H10" s="1943"/>
      <c r="I10" s="1100"/>
      <c r="J10" s="1100"/>
      <c r="K10" s="1100"/>
      <c r="L10" s="1100"/>
      <c r="M10" s="1100"/>
      <c r="N10" s="1100"/>
      <c r="O10" s="1100"/>
      <c r="P10" s="1100"/>
      <c r="Q10" s="1100"/>
      <c r="R10" s="1100"/>
      <c r="S10" s="1100"/>
      <c r="T10" s="1100"/>
      <c r="U10" s="1100"/>
      <c r="V10" s="1100"/>
      <c r="W10" s="1100"/>
      <c r="X10" s="1100"/>
      <c r="Y10" s="1100"/>
      <c r="Z10" s="1100"/>
      <c r="AA10" s="1100"/>
      <c r="AB10" s="1100"/>
      <c r="AC10" s="1100"/>
      <c r="AD10" s="1100"/>
      <c r="AE10" s="1100"/>
      <c r="AF10" s="1100"/>
      <c r="AG10" s="1100"/>
      <c r="AH10" s="1100"/>
      <c r="AI10" s="1100"/>
      <c r="AJ10" s="1100"/>
      <c r="AK10" s="1100"/>
      <c r="AL10" s="1100"/>
      <c r="AM10" s="1100"/>
      <c r="AN10" s="1100"/>
      <c r="AO10" s="1100"/>
      <c r="AP10" s="1100"/>
      <c r="AQ10" s="1100"/>
      <c r="AR10" s="1100"/>
      <c r="AS10" s="1100"/>
      <c r="AT10" s="1100"/>
      <c r="AU10" s="1100"/>
      <c r="AV10" s="1100"/>
      <c r="AW10" s="1100"/>
      <c r="AX10" s="1100"/>
      <c r="AY10" s="1100"/>
      <c r="AZ10" s="1100"/>
      <c r="BA10" s="1100"/>
      <c r="BB10" s="1100"/>
      <c r="BC10" s="1100"/>
      <c r="BD10" s="1100"/>
      <c r="BE10" s="1100"/>
      <c r="BF10" s="1100"/>
      <c r="BG10" s="1100"/>
      <c r="BH10" s="1100"/>
      <c r="BI10" s="1100"/>
      <c r="BJ10" s="1100"/>
      <c r="BK10" s="1100"/>
      <c r="BL10" s="1100"/>
      <c r="BM10" s="1100"/>
      <c r="BN10" s="1100"/>
      <c r="BO10" s="1100"/>
      <c r="BP10" s="1100"/>
      <c r="BQ10" s="1100"/>
      <c r="BR10" s="1100"/>
      <c r="BS10" s="1100"/>
      <c r="BT10" s="1100"/>
      <c r="BU10" s="1100"/>
      <c r="BV10" s="1100"/>
      <c r="BW10" s="1100"/>
      <c r="BX10" s="1100"/>
      <c r="BY10" s="1100"/>
      <c r="BZ10" s="1100"/>
      <c r="CA10" s="1100"/>
      <c r="CB10" s="1100"/>
      <c r="CC10" s="1100"/>
      <c r="CD10" s="1100"/>
      <c r="CE10" s="1100"/>
      <c r="CF10" s="1100"/>
      <c r="CG10" s="1100"/>
      <c r="CH10" s="1100"/>
      <c r="CI10" s="1100"/>
      <c r="CJ10" s="1100"/>
      <c r="CK10" s="1100"/>
      <c r="CL10" s="1100"/>
      <c r="CM10" s="1100"/>
      <c r="CN10" s="1100"/>
      <c r="CO10" s="1100"/>
      <c r="CP10" s="1100"/>
      <c r="CQ10" s="1100"/>
      <c r="CR10" s="1100"/>
      <c r="CS10" s="1100"/>
      <c r="CT10" s="1100"/>
      <c r="CU10" s="1100"/>
      <c r="CV10" s="1100"/>
      <c r="CW10" s="1100"/>
      <c r="CX10" s="1100"/>
      <c r="CY10" s="1100"/>
      <c r="CZ10" s="1100"/>
      <c r="DA10" s="1100"/>
      <c r="DB10" s="1100"/>
      <c r="DC10" s="1100"/>
      <c r="DD10" s="1100"/>
      <c r="DE10" s="1100"/>
      <c r="DF10" s="1100"/>
      <c r="DG10" s="1100"/>
      <c r="DH10" s="1100"/>
      <c r="DI10" s="1100"/>
    </row>
    <row r="11" spans="1:113" s="1341" customFormat="1" ht="25.5">
      <c r="A11" s="1405" t="s">
        <v>1306</v>
      </c>
      <c r="B11" s="1406" t="s">
        <v>1767</v>
      </c>
      <c r="C11" s="1408">
        <v>1</v>
      </c>
      <c r="D11" s="1408" t="s">
        <v>4</v>
      </c>
      <c r="E11" s="1394"/>
      <c r="F11" s="419">
        <f>E11*C11</f>
        <v>0</v>
      </c>
      <c r="G11" s="1420"/>
      <c r="H11" s="1943"/>
      <c r="I11" s="1100"/>
      <c r="J11" s="1100"/>
      <c r="K11" s="1100"/>
      <c r="L11" s="1100"/>
      <c r="M11" s="1100"/>
      <c r="N11" s="1100"/>
      <c r="O11" s="1100"/>
      <c r="P11" s="1100"/>
      <c r="Q11" s="1100"/>
      <c r="R11" s="1100"/>
      <c r="S11" s="1100"/>
      <c r="T11" s="1100"/>
      <c r="U11" s="1100"/>
      <c r="V11" s="1100"/>
      <c r="W11" s="1100"/>
      <c r="X11" s="1100"/>
      <c r="Y11" s="1100"/>
      <c r="Z11" s="1100"/>
      <c r="AA11" s="1100"/>
      <c r="AB11" s="1100"/>
      <c r="AC11" s="1100"/>
      <c r="AD11" s="1100"/>
      <c r="AE11" s="1100"/>
      <c r="AF11" s="1100"/>
      <c r="AG11" s="1100"/>
      <c r="AH11" s="1100"/>
      <c r="AI11" s="1100"/>
      <c r="AJ11" s="1100"/>
      <c r="AK11" s="1100"/>
      <c r="AL11" s="1100"/>
      <c r="AM11" s="1100"/>
      <c r="AN11" s="1100"/>
      <c r="AO11" s="1100"/>
      <c r="AP11" s="1100"/>
      <c r="AQ11" s="1100"/>
      <c r="AR11" s="1100"/>
      <c r="AS11" s="1100"/>
      <c r="AT11" s="1100"/>
      <c r="AU11" s="1100"/>
      <c r="AV11" s="1100"/>
      <c r="AW11" s="1100"/>
      <c r="AX11" s="1100"/>
      <c r="AY11" s="1100"/>
      <c r="AZ11" s="1100"/>
      <c r="BA11" s="1100"/>
      <c r="BB11" s="1100"/>
      <c r="BC11" s="1100"/>
      <c r="BD11" s="1100"/>
      <c r="BE11" s="1100"/>
      <c r="BF11" s="1100"/>
      <c r="BG11" s="1100"/>
      <c r="BH11" s="1100"/>
      <c r="BI11" s="1100"/>
      <c r="BJ11" s="1100"/>
      <c r="BK11" s="1100"/>
      <c r="BL11" s="1100"/>
      <c r="BM11" s="1100"/>
      <c r="BN11" s="1100"/>
      <c r="BO11" s="1100"/>
      <c r="BP11" s="1100"/>
      <c r="BQ11" s="1100"/>
      <c r="BR11" s="1100"/>
      <c r="BS11" s="1100"/>
      <c r="BT11" s="1100"/>
      <c r="BU11" s="1100"/>
      <c r="BV11" s="1100"/>
      <c r="BW11" s="1100"/>
      <c r="BX11" s="1100"/>
      <c r="BY11" s="1100"/>
      <c r="BZ11" s="1100"/>
      <c r="CA11" s="1100"/>
      <c r="CB11" s="1100"/>
      <c r="CC11" s="1100"/>
      <c r="CD11" s="1100"/>
      <c r="CE11" s="1100"/>
      <c r="CF11" s="1100"/>
      <c r="CG11" s="1100"/>
      <c r="CH11" s="1100"/>
      <c r="CI11" s="1100"/>
      <c r="CJ11" s="1100"/>
      <c r="CK11" s="1100"/>
      <c r="CL11" s="1100"/>
      <c r="CM11" s="1100"/>
      <c r="CN11" s="1100"/>
      <c r="CO11" s="1100"/>
      <c r="CP11" s="1100"/>
      <c r="CQ11" s="1100"/>
      <c r="CR11" s="1100"/>
      <c r="CS11" s="1100"/>
      <c r="CT11" s="1100"/>
      <c r="CU11" s="1100"/>
      <c r="CV11" s="1100"/>
      <c r="CW11" s="1100"/>
      <c r="CX11" s="1100"/>
      <c r="CY11" s="1100"/>
      <c r="CZ11" s="1100"/>
      <c r="DA11" s="1100"/>
      <c r="DB11" s="1100"/>
      <c r="DC11" s="1100"/>
      <c r="DD11" s="1100"/>
      <c r="DE11" s="1100"/>
      <c r="DF11" s="1100"/>
      <c r="DG11" s="1100"/>
      <c r="DH11" s="1100"/>
      <c r="DI11" s="1100"/>
    </row>
    <row r="12" spans="1:113" s="1341" customFormat="1" ht="25.5">
      <c r="A12" s="1405" t="s">
        <v>1283</v>
      </c>
      <c r="B12" s="1409" t="s">
        <v>1768</v>
      </c>
      <c r="C12" s="1408">
        <v>12</v>
      </c>
      <c r="D12" s="1408" t="s">
        <v>4</v>
      </c>
      <c r="E12" s="1394"/>
      <c r="F12" s="419"/>
      <c r="G12" s="1420"/>
      <c r="H12" s="1943"/>
      <c r="I12" s="1100"/>
      <c r="J12" s="1100"/>
      <c r="K12" s="1100"/>
      <c r="L12" s="1100"/>
      <c r="M12" s="1100"/>
      <c r="N12" s="1100"/>
      <c r="O12" s="1100"/>
      <c r="P12" s="1100"/>
      <c r="Q12" s="1100"/>
      <c r="R12" s="1100"/>
      <c r="S12" s="1100"/>
      <c r="T12" s="1100"/>
      <c r="U12" s="1100"/>
      <c r="V12" s="1100"/>
      <c r="W12" s="1100"/>
      <c r="X12" s="1100"/>
      <c r="Y12" s="1100"/>
      <c r="Z12" s="1100"/>
      <c r="AA12" s="1100"/>
      <c r="AB12" s="1100"/>
      <c r="AC12" s="1100"/>
      <c r="AD12" s="1100"/>
      <c r="AE12" s="1100"/>
      <c r="AF12" s="1100"/>
      <c r="AG12" s="1100"/>
      <c r="AH12" s="1100"/>
      <c r="AI12" s="1100"/>
      <c r="AJ12" s="1100"/>
      <c r="AK12" s="1100"/>
      <c r="AL12" s="1100"/>
      <c r="AM12" s="1100"/>
      <c r="AN12" s="1100"/>
      <c r="AO12" s="1100"/>
      <c r="AP12" s="1100"/>
      <c r="AQ12" s="1100"/>
      <c r="AR12" s="1100"/>
      <c r="AS12" s="1100"/>
      <c r="AT12" s="1100"/>
      <c r="AU12" s="1100"/>
      <c r="AV12" s="1100"/>
      <c r="AW12" s="1100"/>
      <c r="AX12" s="1100"/>
      <c r="AY12" s="1100"/>
      <c r="AZ12" s="1100"/>
      <c r="BA12" s="1100"/>
      <c r="BB12" s="1100"/>
      <c r="BC12" s="1100"/>
      <c r="BD12" s="1100"/>
      <c r="BE12" s="1100"/>
      <c r="BF12" s="1100"/>
      <c r="BG12" s="1100"/>
      <c r="BH12" s="1100"/>
      <c r="BI12" s="1100"/>
      <c r="BJ12" s="1100"/>
      <c r="BK12" s="1100"/>
      <c r="BL12" s="1100"/>
      <c r="BM12" s="1100"/>
      <c r="BN12" s="1100"/>
      <c r="BO12" s="1100"/>
      <c r="BP12" s="1100"/>
      <c r="BQ12" s="1100"/>
      <c r="BR12" s="1100"/>
      <c r="BS12" s="1100"/>
      <c r="BT12" s="1100"/>
      <c r="BU12" s="1100"/>
      <c r="BV12" s="1100"/>
      <c r="BW12" s="1100"/>
      <c r="BX12" s="1100"/>
      <c r="BY12" s="1100"/>
      <c r="BZ12" s="1100"/>
      <c r="CA12" s="1100"/>
      <c r="CB12" s="1100"/>
      <c r="CC12" s="1100"/>
      <c r="CD12" s="1100"/>
      <c r="CE12" s="1100"/>
      <c r="CF12" s="1100"/>
      <c r="CG12" s="1100"/>
      <c r="CH12" s="1100"/>
      <c r="CI12" s="1100"/>
      <c r="CJ12" s="1100"/>
      <c r="CK12" s="1100"/>
      <c r="CL12" s="1100"/>
      <c r="CM12" s="1100"/>
      <c r="CN12" s="1100"/>
      <c r="CO12" s="1100"/>
      <c r="CP12" s="1100"/>
      <c r="CQ12" s="1100"/>
      <c r="CR12" s="1100"/>
      <c r="CS12" s="1100"/>
      <c r="CT12" s="1100"/>
      <c r="CU12" s="1100"/>
      <c r="CV12" s="1100"/>
      <c r="CW12" s="1100"/>
      <c r="CX12" s="1100"/>
      <c r="CY12" s="1100"/>
      <c r="CZ12" s="1100"/>
      <c r="DA12" s="1100"/>
      <c r="DB12" s="1100"/>
      <c r="DC12" s="1100"/>
      <c r="DD12" s="1100"/>
      <c r="DE12" s="1100"/>
      <c r="DF12" s="1100"/>
      <c r="DG12" s="1100"/>
      <c r="DH12" s="1100"/>
      <c r="DI12" s="1100"/>
    </row>
    <row r="13" spans="1:113" s="1341" customFormat="1" ht="25.5">
      <c r="A13" s="1405" t="s">
        <v>1264</v>
      </c>
      <c r="B13" s="1409" t="s">
        <v>1769</v>
      </c>
      <c r="C13" s="1408">
        <v>10</v>
      </c>
      <c r="D13" s="1408" t="s">
        <v>4</v>
      </c>
      <c r="E13" s="1394"/>
      <c r="F13" s="419"/>
      <c r="G13" s="1420"/>
      <c r="H13" s="1943"/>
      <c r="I13" s="1100"/>
      <c r="J13" s="1100"/>
      <c r="K13" s="1100"/>
      <c r="L13" s="1100"/>
      <c r="M13" s="1100"/>
      <c r="N13" s="1100"/>
      <c r="O13" s="1100"/>
      <c r="P13" s="1100"/>
      <c r="Q13" s="1100"/>
      <c r="R13" s="1100"/>
      <c r="S13" s="1100"/>
      <c r="T13" s="1100"/>
      <c r="U13" s="1100"/>
      <c r="V13" s="1100"/>
      <c r="W13" s="1100"/>
      <c r="X13" s="1100"/>
      <c r="Y13" s="1100"/>
      <c r="Z13" s="1100"/>
      <c r="AA13" s="1100"/>
      <c r="AB13" s="1100"/>
      <c r="AC13" s="1100"/>
      <c r="AD13" s="1100"/>
      <c r="AE13" s="1100"/>
      <c r="AF13" s="1100"/>
      <c r="AG13" s="1100"/>
      <c r="AH13" s="1100"/>
      <c r="AI13" s="1100"/>
      <c r="AJ13" s="1100"/>
      <c r="AK13" s="1100"/>
      <c r="AL13" s="1100"/>
      <c r="AM13" s="1100"/>
      <c r="AN13" s="1100"/>
      <c r="AO13" s="1100"/>
      <c r="AP13" s="1100"/>
      <c r="AQ13" s="1100"/>
      <c r="AR13" s="1100"/>
      <c r="AS13" s="1100"/>
      <c r="AT13" s="1100"/>
      <c r="AU13" s="1100"/>
      <c r="AV13" s="1100"/>
      <c r="AW13" s="1100"/>
      <c r="AX13" s="1100"/>
      <c r="AY13" s="1100"/>
      <c r="AZ13" s="1100"/>
      <c r="BA13" s="1100"/>
      <c r="BB13" s="1100"/>
      <c r="BC13" s="1100"/>
      <c r="BD13" s="1100"/>
      <c r="BE13" s="1100"/>
      <c r="BF13" s="1100"/>
      <c r="BG13" s="1100"/>
      <c r="BH13" s="1100"/>
      <c r="BI13" s="1100"/>
      <c r="BJ13" s="1100"/>
      <c r="BK13" s="1100"/>
      <c r="BL13" s="1100"/>
      <c r="BM13" s="1100"/>
      <c r="BN13" s="1100"/>
      <c r="BO13" s="1100"/>
      <c r="BP13" s="1100"/>
      <c r="BQ13" s="1100"/>
      <c r="BR13" s="1100"/>
      <c r="BS13" s="1100"/>
      <c r="BT13" s="1100"/>
      <c r="BU13" s="1100"/>
      <c r="BV13" s="1100"/>
      <c r="BW13" s="1100"/>
      <c r="BX13" s="1100"/>
      <c r="BY13" s="1100"/>
      <c r="BZ13" s="1100"/>
      <c r="CA13" s="1100"/>
      <c r="CB13" s="1100"/>
      <c r="CC13" s="1100"/>
      <c r="CD13" s="1100"/>
      <c r="CE13" s="1100"/>
      <c r="CF13" s="1100"/>
      <c r="CG13" s="1100"/>
      <c r="CH13" s="1100"/>
      <c r="CI13" s="1100"/>
      <c r="CJ13" s="1100"/>
      <c r="CK13" s="1100"/>
      <c r="CL13" s="1100"/>
      <c r="CM13" s="1100"/>
      <c r="CN13" s="1100"/>
      <c r="CO13" s="1100"/>
      <c r="CP13" s="1100"/>
      <c r="CQ13" s="1100"/>
      <c r="CR13" s="1100"/>
      <c r="CS13" s="1100"/>
      <c r="CT13" s="1100"/>
      <c r="CU13" s="1100"/>
      <c r="CV13" s="1100"/>
      <c r="CW13" s="1100"/>
      <c r="CX13" s="1100"/>
      <c r="CY13" s="1100"/>
      <c r="CZ13" s="1100"/>
      <c r="DA13" s="1100"/>
      <c r="DB13" s="1100"/>
      <c r="DC13" s="1100"/>
      <c r="DD13" s="1100"/>
      <c r="DE13" s="1100"/>
      <c r="DF13" s="1100"/>
      <c r="DG13" s="1100"/>
      <c r="DH13" s="1100"/>
      <c r="DI13" s="1100"/>
    </row>
    <row r="14" spans="1:113" s="1341" customFormat="1" ht="25.5">
      <c r="A14" s="1405" t="s">
        <v>1259</v>
      </c>
      <c r="B14" s="1409" t="s">
        <v>1770</v>
      </c>
      <c r="C14" s="1408">
        <v>4</v>
      </c>
      <c r="D14" s="1408" t="s">
        <v>4</v>
      </c>
      <c r="E14" s="1394"/>
      <c r="F14" s="419">
        <f>E14*C14</f>
        <v>0</v>
      </c>
      <c r="G14" s="1420"/>
      <c r="H14" s="1943"/>
      <c r="I14" s="1100"/>
      <c r="J14" s="1100"/>
      <c r="K14" s="1100"/>
      <c r="L14" s="1100"/>
      <c r="M14" s="1100"/>
      <c r="N14" s="1100"/>
      <c r="O14" s="1100"/>
      <c r="P14" s="1100"/>
      <c r="Q14" s="1100"/>
      <c r="R14" s="1100"/>
      <c r="S14" s="1100"/>
      <c r="T14" s="1100"/>
      <c r="U14" s="1100"/>
      <c r="V14" s="1100"/>
      <c r="W14" s="1100"/>
      <c r="X14" s="1100"/>
      <c r="Y14" s="1100"/>
      <c r="Z14" s="1100"/>
      <c r="AA14" s="1100"/>
      <c r="AB14" s="1100"/>
      <c r="AC14" s="1100"/>
      <c r="AD14" s="1100"/>
      <c r="AE14" s="1100"/>
      <c r="AF14" s="1100"/>
      <c r="AG14" s="1100"/>
      <c r="AH14" s="1100"/>
      <c r="AI14" s="1100"/>
      <c r="AJ14" s="1100"/>
      <c r="AK14" s="1100"/>
      <c r="AL14" s="1100"/>
      <c r="AM14" s="1100"/>
      <c r="AN14" s="1100"/>
      <c r="AO14" s="1100"/>
      <c r="AP14" s="1100"/>
      <c r="AQ14" s="1100"/>
      <c r="AR14" s="1100"/>
      <c r="AS14" s="1100"/>
      <c r="AT14" s="1100"/>
      <c r="AU14" s="1100"/>
      <c r="AV14" s="1100"/>
      <c r="AW14" s="1100"/>
      <c r="AX14" s="1100"/>
      <c r="AY14" s="1100"/>
      <c r="AZ14" s="1100"/>
      <c r="BA14" s="1100"/>
      <c r="BB14" s="1100"/>
      <c r="BC14" s="1100"/>
      <c r="BD14" s="1100"/>
      <c r="BE14" s="1100"/>
      <c r="BF14" s="1100"/>
      <c r="BG14" s="1100"/>
      <c r="BH14" s="1100"/>
      <c r="BI14" s="1100"/>
      <c r="BJ14" s="1100"/>
      <c r="BK14" s="1100"/>
      <c r="BL14" s="1100"/>
      <c r="BM14" s="1100"/>
      <c r="BN14" s="1100"/>
      <c r="BO14" s="1100"/>
      <c r="BP14" s="1100"/>
      <c r="BQ14" s="1100"/>
      <c r="BR14" s="1100"/>
      <c r="BS14" s="1100"/>
      <c r="BT14" s="1100"/>
      <c r="BU14" s="1100"/>
      <c r="BV14" s="1100"/>
      <c r="BW14" s="1100"/>
      <c r="BX14" s="1100"/>
      <c r="BY14" s="1100"/>
      <c r="BZ14" s="1100"/>
      <c r="CA14" s="1100"/>
      <c r="CB14" s="1100"/>
      <c r="CC14" s="1100"/>
      <c r="CD14" s="1100"/>
      <c r="CE14" s="1100"/>
      <c r="CF14" s="1100"/>
      <c r="CG14" s="1100"/>
      <c r="CH14" s="1100"/>
      <c r="CI14" s="1100"/>
      <c r="CJ14" s="1100"/>
      <c r="CK14" s="1100"/>
      <c r="CL14" s="1100"/>
      <c r="CM14" s="1100"/>
      <c r="CN14" s="1100"/>
      <c r="CO14" s="1100"/>
      <c r="CP14" s="1100"/>
      <c r="CQ14" s="1100"/>
      <c r="CR14" s="1100"/>
      <c r="CS14" s="1100"/>
      <c r="CT14" s="1100"/>
      <c r="CU14" s="1100"/>
      <c r="CV14" s="1100"/>
      <c r="CW14" s="1100"/>
      <c r="CX14" s="1100"/>
      <c r="CY14" s="1100"/>
      <c r="CZ14" s="1100"/>
      <c r="DA14" s="1100"/>
      <c r="DB14" s="1100"/>
      <c r="DC14" s="1100"/>
      <c r="DD14" s="1100"/>
      <c r="DE14" s="1100"/>
      <c r="DF14" s="1100"/>
      <c r="DG14" s="1100"/>
      <c r="DH14" s="1100"/>
      <c r="DI14" s="1100"/>
    </row>
    <row r="15" spans="1:113" s="1341" customFormat="1" ht="25.5">
      <c r="A15" s="1405" t="s">
        <v>1252</v>
      </c>
      <c r="B15" s="1409" t="s">
        <v>1771</v>
      </c>
      <c r="C15" s="1408">
        <v>1</v>
      </c>
      <c r="D15" s="1408" t="s">
        <v>4</v>
      </c>
      <c r="E15" s="1394"/>
      <c r="F15" s="419"/>
      <c r="G15" s="1420"/>
      <c r="H15" s="1943"/>
      <c r="I15" s="1100"/>
      <c r="J15" s="1100"/>
      <c r="K15" s="1100"/>
      <c r="L15" s="1100"/>
      <c r="M15" s="1100"/>
      <c r="N15" s="1100"/>
      <c r="O15" s="1100"/>
      <c r="P15" s="1100"/>
      <c r="Q15" s="1100"/>
      <c r="R15" s="1100"/>
      <c r="S15" s="1100"/>
      <c r="T15" s="1100"/>
      <c r="U15" s="1100"/>
      <c r="V15" s="1100"/>
      <c r="W15" s="1100"/>
      <c r="X15" s="1100"/>
      <c r="Y15" s="1100"/>
      <c r="Z15" s="1100"/>
      <c r="AA15" s="1100"/>
      <c r="AB15" s="1100"/>
      <c r="AC15" s="1100"/>
      <c r="AD15" s="1100"/>
      <c r="AE15" s="1100"/>
      <c r="AF15" s="1100"/>
      <c r="AG15" s="1100"/>
      <c r="AH15" s="1100"/>
      <c r="AI15" s="1100"/>
      <c r="AJ15" s="1100"/>
      <c r="AK15" s="1100"/>
      <c r="AL15" s="1100"/>
      <c r="AM15" s="1100"/>
      <c r="AN15" s="1100"/>
      <c r="AO15" s="1100"/>
      <c r="AP15" s="1100"/>
      <c r="AQ15" s="1100"/>
      <c r="AR15" s="1100"/>
      <c r="AS15" s="1100"/>
      <c r="AT15" s="1100"/>
      <c r="AU15" s="1100"/>
      <c r="AV15" s="1100"/>
      <c r="AW15" s="1100"/>
      <c r="AX15" s="1100"/>
      <c r="AY15" s="1100"/>
      <c r="AZ15" s="1100"/>
      <c r="BA15" s="1100"/>
      <c r="BB15" s="1100"/>
      <c r="BC15" s="1100"/>
      <c r="BD15" s="1100"/>
      <c r="BE15" s="1100"/>
      <c r="BF15" s="1100"/>
      <c r="BG15" s="1100"/>
      <c r="BH15" s="1100"/>
      <c r="BI15" s="1100"/>
      <c r="BJ15" s="1100"/>
      <c r="BK15" s="1100"/>
      <c r="BL15" s="1100"/>
      <c r="BM15" s="1100"/>
      <c r="BN15" s="1100"/>
      <c r="BO15" s="1100"/>
      <c r="BP15" s="1100"/>
      <c r="BQ15" s="1100"/>
      <c r="BR15" s="1100"/>
      <c r="BS15" s="1100"/>
      <c r="BT15" s="1100"/>
      <c r="BU15" s="1100"/>
      <c r="BV15" s="1100"/>
      <c r="BW15" s="1100"/>
      <c r="BX15" s="1100"/>
      <c r="BY15" s="1100"/>
      <c r="BZ15" s="1100"/>
      <c r="CA15" s="1100"/>
      <c r="CB15" s="1100"/>
      <c r="CC15" s="1100"/>
      <c r="CD15" s="1100"/>
      <c r="CE15" s="1100"/>
      <c r="CF15" s="1100"/>
      <c r="CG15" s="1100"/>
      <c r="CH15" s="1100"/>
      <c r="CI15" s="1100"/>
      <c r="CJ15" s="1100"/>
      <c r="CK15" s="1100"/>
      <c r="CL15" s="1100"/>
      <c r="CM15" s="1100"/>
      <c r="CN15" s="1100"/>
      <c r="CO15" s="1100"/>
      <c r="CP15" s="1100"/>
      <c r="CQ15" s="1100"/>
      <c r="CR15" s="1100"/>
      <c r="CS15" s="1100"/>
      <c r="CT15" s="1100"/>
      <c r="CU15" s="1100"/>
      <c r="CV15" s="1100"/>
      <c r="CW15" s="1100"/>
      <c r="CX15" s="1100"/>
      <c r="CY15" s="1100"/>
      <c r="CZ15" s="1100"/>
      <c r="DA15" s="1100"/>
      <c r="DB15" s="1100"/>
      <c r="DC15" s="1100"/>
      <c r="DD15" s="1100"/>
      <c r="DE15" s="1100"/>
      <c r="DF15" s="1100"/>
      <c r="DG15" s="1100"/>
      <c r="DH15" s="1100"/>
      <c r="DI15" s="1100"/>
    </row>
    <row r="16" spans="1:113" s="1341" customFormat="1" ht="25.5">
      <c r="A16" s="1405" t="s">
        <v>1772</v>
      </c>
      <c r="B16" s="1406" t="s">
        <v>1773</v>
      </c>
      <c r="C16" s="1408">
        <v>1</v>
      </c>
      <c r="D16" s="1408" t="s">
        <v>4</v>
      </c>
      <c r="E16" s="1394"/>
      <c r="F16" s="419">
        <f>E16*C16</f>
        <v>0</v>
      </c>
      <c r="G16" s="1420"/>
      <c r="H16" s="1943"/>
      <c r="I16" s="1100"/>
      <c r="J16" s="1100"/>
      <c r="K16" s="1100"/>
      <c r="L16" s="1100"/>
      <c r="M16" s="1100"/>
      <c r="N16" s="1100"/>
      <c r="O16" s="1100"/>
      <c r="P16" s="1100"/>
      <c r="Q16" s="1100"/>
      <c r="R16" s="1100"/>
      <c r="S16" s="1100"/>
      <c r="T16" s="1100"/>
      <c r="U16" s="1100"/>
      <c r="V16" s="1100"/>
      <c r="W16" s="1100"/>
      <c r="X16" s="1100"/>
      <c r="Y16" s="1100"/>
      <c r="Z16" s="1100"/>
      <c r="AA16" s="1100"/>
      <c r="AB16" s="1100"/>
      <c r="AC16" s="1100"/>
      <c r="AD16" s="1100"/>
      <c r="AE16" s="1100"/>
      <c r="AF16" s="1100"/>
      <c r="AG16" s="1100"/>
      <c r="AH16" s="1100"/>
      <c r="AI16" s="1100"/>
      <c r="AJ16" s="1100"/>
      <c r="AK16" s="1100"/>
      <c r="AL16" s="1100"/>
      <c r="AM16" s="1100"/>
      <c r="AN16" s="1100"/>
      <c r="AO16" s="1100"/>
      <c r="AP16" s="1100"/>
      <c r="AQ16" s="1100"/>
      <c r="AR16" s="1100"/>
      <c r="AS16" s="1100"/>
      <c r="AT16" s="1100"/>
      <c r="AU16" s="1100"/>
      <c r="AV16" s="1100"/>
      <c r="AW16" s="1100"/>
      <c r="AX16" s="1100"/>
      <c r="AY16" s="1100"/>
      <c r="AZ16" s="1100"/>
      <c r="BA16" s="1100"/>
      <c r="BB16" s="1100"/>
      <c r="BC16" s="1100"/>
      <c r="BD16" s="1100"/>
      <c r="BE16" s="1100"/>
      <c r="BF16" s="1100"/>
      <c r="BG16" s="1100"/>
      <c r="BH16" s="1100"/>
      <c r="BI16" s="1100"/>
      <c r="BJ16" s="1100"/>
      <c r="BK16" s="1100"/>
      <c r="BL16" s="1100"/>
      <c r="BM16" s="1100"/>
      <c r="BN16" s="1100"/>
      <c r="BO16" s="1100"/>
      <c r="BP16" s="1100"/>
      <c r="BQ16" s="1100"/>
      <c r="BR16" s="1100"/>
      <c r="BS16" s="1100"/>
      <c r="BT16" s="1100"/>
      <c r="BU16" s="1100"/>
      <c r="BV16" s="1100"/>
      <c r="BW16" s="1100"/>
      <c r="BX16" s="1100"/>
      <c r="BY16" s="1100"/>
      <c r="BZ16" s="1100"/>
      <c r="CA16" s="1100"/>
      <c r="CB16" s="1100"/>
      <c r="CC16" s="1100"/>
      <c r="CD16" s="1100"/>
      <c r="CE16" s="1100"/>
      <c r="CF16" s="1100"/>
      <c r="CG16" s="1100"/>
      <c r="CH16" s="1100"/>
      <c r="CI16" s="1100"/>
      <c r="CJ16" s="1100"/>
      <c r="CK16" s="1100"/>
      <c r="CL16" s="1100"/>
      <c r="CM16" s="1100"/>
      <c r="CN16" s="1100"/>
      <c r="CO16" s="1100"/>
      <c r="CP16" s="1100"/>
      <c r="CQ16" s="1100"/>
      <c r="CR16" s="1100"/>
      <c r="CS16" s="1100"/>
      <c r="CT16" s="1100"/>
      <c r="CU16" s="1100"/>
      <c r="CV16" s="1100"/>
      <c r="CW16" s="1100"/>
      <c r="CX16" s="1100"/>
      <c r="CY16" s="1100"/>
      <c r="CZ16" s="1100"/>
      <c r="DA16" s="1100"/>
      <c r="DB16" s="1100"/>
      <c r="DC16" s="1100"/>
      <c r="DD16" s="1100"/>
      <c r="DE16" s="1100"/>
      <c r="DF16" s="1100"/>
      <c r="DG16" s="1100"/>
      <c r="DH16" s="1100"/>
      <c r="DI16" s="1100"/>
    </row>
    <row r="17" spans="1:113" s="1341" customFormat="1" ht="25.5">
      <c r="A17" s="1405" t="s">
        <v>1774</v>
      </c>
      <c r="B17" s="1409" t="s">
        <v>1775</v>
      </c>
      <c r="C17" s="1408">
        <v>2</v>
      </c>
      <c r="D17" s="1408" t="s">
        <v>4</v>
      </c>
      <c r="E17" s="1394"/>
      <c r="F17" s="419"/>
      <c r="G17" s="1420"/>
      <c r="H17" s="1943"/>
      <c r="I17" s="1100"/>
      <c r="J17" s="1100"/>
      <c r="K17" s="1100"/>
      <c r="L17" s="1100"/>
      <c r="M17" s="1100"/>
      <c r="N17" s="1100"/>
      <c r="O17" s="1100"/>
      <c r="P17" s="1100"/>
      <c r="Q17" s="1100"/>
      <c r="R17" s="1100"/>
      <c r="S17" s="1100"/>
      <c r="T17" s="1100"/>
      <c r="U17" s="1100"/>
      <c r="V17" s="1100"/>
      <c r="W17" s="1100"/>
      <c r="X17" s="1100"/>
      <c r="Y17" s="1100"/>
      <c r="Z17" s="1100"/>
      <c r="AA17" s="1100"/>
      <c r="AB17" s="1100"/>
      <c r="AC17" s="1100"/>
      <c r="AD17" s="1100"/>
      <c r="AE17" s="1100"/>
      <c r="AF17" s="1100"/>
      <c r="AG17" s="1100"/>
      <c r="AH17" s="1100"/>
      <c r="AI17" s="1100"/>
      <c r="AJ17" s="1100"/>
      <c r="AK17" s="1100"/>
      <c r="AL17" s="1100"/>
      <c r="AM17" s="1100"/>
      <c r="AN17" s="1100"/>
      <c r="AO17" s="1100"/>
      <c r="AP17" s="1100"/>
      <c r="AQ17" s="1100"/>
      <c r="AR17" s="1100"/>
      <c r="AS17" s="1100"/>
      <c r="AT17" s="1100"/>
      <c r="AU17" s="1100"/>
      <c r="AV17" s="1100"/>
      <c r="AW17" s="1100"/>
      <c r="AX17" s="1100"/>
      <c r="AY17" s="1100"/>
      <c r="AZ17" s="1100"/>
      <c r="BA17" s="1100"/>
      <c r="BB17" s="1100"/>
      <c r="BC17" s="1100"/>
      <c r="BD17" s="1100"/>
      <c r="BE17" s="1100"/>
      <c r="BF17" s="1100"/>
      <c r="BG17" s="1100"/>
      <c r="BH17" s="1100"/>
      <c r="BI17" s="1100"/>
      <c r="BJ17" s="1100"/>
      <c r="BK17" s="1100"/>
      <c r="BL17" s="1100"/>
      <c r="BM17" s="1100"/>
      <c r="BN17" s="1100"/>
      <c r="BO17" s="1100"/>
      <c r="BP17" s="1100"/>
      <c r="BQ17" s="1100"/>
      <c r="BR17" s="1100"/>
      <c r="BS17" s="1100"/>
      <c r="BT17" s="1100"/>
      <c r="BU17" s="1100"/>
      <c r="BV17" s="1100"/>
      <c r="BW17" s="1100"/>
      <c r="BX17" s="1100"/>
      <c r="BY17" s="1100"/>
      <c r="BZ17" s="1100"/>
      <c r="CA17" s="1100"/>
      <c r="CB17" s="1100"/>
      <c r="CC17" s="1100"/>
      <c r="CD17" s="1100"/>
      <c r="CE17" s="1100"/>
      <c r="CF17" s="1100"/>
      <c r="CG17" s="1100"/>
      <c r="CH17" s="1100"/>
      <c r="CI17" s="1100"/>
      <c r="CJ17" s="1100"/>
      <c r="CK17" s="1100"/>
      <c r="CL17" s="1100"/>
      <c r="CM17" s="1100"/>
      <c r="CN17" s="1100"/>
      <c r="CO17" s="1100"/>
      <c r="CP17" s="1100"/>
      <c r="CQ17" s="1100"/>
      <c r="CR17" s="1100"/>
      <c r="CS17" s="1100"/>
      <c r="CT17" s="1100"/>
      <c r="CU17" s="1100"/>
      <c r="CV17" s="1100"/>
      <c r="CW17" s="1100"/>
      <c r="CX17" s="1100"/>
      <c r="CY17" s="1100"/>
      <c r="CZ17" s="1100"/>
      <c r="DA17" s="1100"/>
      <c r="DB17" s="1100"/>
      <c r="DC17" s="1100"/>
      <c r="DD17" s="1100"/>
      <c r="DE17" s="1100"/>
      <c r="DF17" s="1100"/>
      <c r="DG17" s="1100"/>
      <c r="DH17" s="1100"/>
      <c r="DI17" s="1100"/>
    </row>
    <row r="18" spans="1:113" s="1341" customFormat="1" ht="25.5">
      <c r="A18" s="1405" t="s">
        <v>1776</v>
      </c>
      <c r="B18" s="1406" t="s">
        <v>1777</v>
      </c>
      <c r="C18" s="1408">
        <v>1</v>
      </c>
      <c r="D18" s="1408" t="s">
        <v>4</v>
      </c>
      <c r="E18" s="1394"/>
      <c r="F18" s="419">
        <f t="shared" ref="F18:F23" si="0">E18*C18</f>
        <v>0</v>
      </c>
      <c r="G18" s="1420"/>
      <c r="H18" s="1943"/>
      <c r="I18" s="1100"/>
      <c r="J18" s="1100"/>
      <c r="K18" s="1100"/>
      <c r="L18" s="1100"/>
      <c r="M18" s="1100"/>
      <c r="N18" s="1100"/>
      <c r="O18" s="1100"/>
      <c r="P18" s="1100"/>
      <c r="Q18" s="1100"/>
      <c r="R18" s="1100"/>
      <c r="S18" s="1100"/>
      <c r="T18" s="1100"/>
      <c r="U18" s="1100"/>
      <c r="V18" s="1100"/>
      <c r="W18" s="1100"/>
      <c r="X18" s="1100"/>
      <c r="Y18" s="1100"/>
      <c r="Z18" s="1100"/>
      <c r="AA18" s="1100"/>
      <c r="AB18" s="1100"/>
      <c r="AC18" s="1100"/>
      <c r="AD18" s="1100"/>
      <c r="AE18" s="1100"/>
      <c r="AF18" s="1100"/>
      <c r="AG18" s="1100"/>
      <c r="AH18" s="1100"/>
      <c r="AI18" s="1100"/>
      <c r="AJ18" s="1100"/>
      <c r="AK18" s="1100"/>
      <c r="AL18" s="1100"/>
      <c r="AM18" s="1100"/>
      <c r="AN18" s="1100"/>
      <c r="AO18" s="1100"/>
      <c r="AP18" s="1100"/>
      <c r="AQ18" s="1100"/>
      <c r="AR18" s="1100"/>
      <c r="AS18" s="1100"/>
      <c r="AT18" s="1100"/>
      <c r="AU18" s="1100"/>
      <c r="AV18" s="1100"/>
      <c r="AW18" s="1100"/>
      <c r="AX18" s="1100"/>
      <c r="AY18" s="1100"/>
      <c r="AZ18" s="1100"/>
      <c r="BA18" s="1100"/>
      <c r="BB18" s="1100"/>
      <c r="BC18" s="1100"/>
      <c r="BD18" s="1100"/>
      <c r="BE18" s="1100"/>
      <c r="BF18" s="1100"/>
      <c r="BG18" s="1100"/>
      <c r="BH18" s="1100"/>
      <c r="BI18" s="1100"/>
      <c r="BJ18" s="1100"/>
      <c r="BK18" s="1100"/>
      <c r="BL18" s="1100"/>
      <c r="BM18" s="1100"/>
      <c r="BN18" s="1100"/>
      <c r="BO18" s="1100"/>
      <c r="BP18" s="1100"/>
      <c r="BQ18" s="1100"/>
      <c r="BR18" s="1100"/>
      <c r="BS18" s="1100"/>
      <c r="BT18" s="1100"/>
      <c r="BU18" s="1100"/>
      <c r="BV18" s="1100"/>
      <c r="BW18" s="1100"/>
      <c r="BX18" s="1100"/>
      <c r="BY18" s="1100"/>
      <c r="BZ18" s="1100"/>
      <c r="CA18" s="1100"/>
      <c r="CB18" s="1100"/>
      <c r="CC18" s="1100"/>
      <c r="CD18" s="1100"/>
      <c r="CE18" s="1100"/>
      <c r="CF18" s="1100"/>
      <c r="CG18" s="1100"/>
      <c r="CH18" s="1100"/>
      <c r="CI18" s="1100"/>
      <c r="CJ18" s="1100"/>
      <c r="CK18" s="1100"/>
      <c r="CL18" s="1100"/>
      <c r="CM18" s="1100"/>
      <c r="CN18" s="1100"/>
      <c r="CO18" s="1100"/>
      <c r="CP18" s="1100"/>
      <c r="CQ18" s="1100"/>
      <c r="CR18" s="1100"/>
      <c r="CS18" s="1100"/>
      <c r="CT18" s="1100"/>
      <c r="CU18" s="1100"/>
      <c r="CV18" s="1100"/>
      <c r="CW18" s="1100"/>
      <c r="CX18" s="1100"/>
      <c r="CY18" s="1100"/>
      <c r="CZ18" s="1100"/>
      <c r="DA18" s="1100"/>
      <c r="DB18" s="1100"/>
      <c r="DC18" s="1100"/>
      <c r="DD18" s="1100"/>
      <c r="DE18" s="1100"/>
      <c r="DF18" s="1100"/>
      <c r="DG18" s="1100"/>
      <c r="DH18" s="1100"/>
      <c r="DI18" s="1100"/>
    </row>
    <row r="19" spans="1:113" s="1341" customFormat="1" ht="25.5">
      <c r="A19" s="1405" t="s">
        <v>1778</v>
      </c>
      <c r="B19" s="1406" t="s">
        <v>1779</v>
      </c>
      <c r="C19" s="1408">
        <v>1</v>
      </c>
      <c r="D19" s="1408" t="s">
        <v>4</v>
      </c>
      <c r="E19" s="1394"/>
      <c r="F19" s="419">
        <f t="shared" si="0"/>
        <v>0</v>
      </c>
      <c r="G19" s="1420"/>
      <c r="H19" s="1943"/>
      <c r="I19" s="1100"/>
      <c r="J19" s="1100"/>
      <c r="K19" s="1100"/>
      <c r="L19" s="1100"/>
      <c r="M19" s="1100"/>
      <c r="N19" s="1100"/>
      <c r="O19" s="1100"/>
      <c r="P19" s="1100"/>
      <c r="Q19" s="1100"/>
      <c r="R19" s="1100"/>
      <c r="S19" s="1100"/>
      <c r="T19" s="1100"/>
      <c r="U19" s="1100"/>
      <c r="V19" s="1100"/>
      <c r="W19" s="1100"/>
      <c r="X19" s="1100"/>
      <c r="Y19" s="1100"/>
      <c r="Z19" s="1100"/>
      <c r="AA19" s="1100"/>
      <c r="AB19" s="1100"/>
      <c r="AC19" s="1100"/>
      <c r="AD19" s="1100"/>
      <c r="AE19" s="1100"/>
      <c r="AF19" s="1100"/>
      <c r="AG19" s="1100"/>
      <c r="AH19" s="1100"/>
      <c r="AI19" s="1100"/>
      <c r="AJ19" s="1100"/>
      <c r="AK19" s="1100"/>
      <c r="AL19" s="1100"/>
      <c r="AM19" s="1100"/>
      <c r="AN19" s="1100"/>
      <c r="AO19" s="1100"/>
      <c r="AP19" s="1100"/>
      <c r="AQ19" s="1100"/>
      <c r="AR19" s="1100"/>
      <c r="AS19" s="1100"/>
      <c r="AT19" s="1100"/>
      <c r="AU19" s="1100"/>
      <c r="AV19" s="1100"/>
      <c r="AW19" s="1100"/>
      <c r="AX19" s="1100"/>
      <c r="AY19" s="1100"/>
      <c r="AZ19" s="1100"/>
      <c r="BA19" s="1100"/>
      <c r="BB19" s="1100"/>
      <c r="BC19" s="1100"/>
      <c r="BD19" s="1100"/>
      <c r="BE19" s="1100"/>
      <c r="BF19" s="1100"/>
      <c r="BG19" s="1100"/>
      <c r="BH19" s="1100"/>
      <c r="BI19" s="1100"/>
      <c r="BJ19" s="1100"/>
      <c r="BK19" s="1100"/>
      <c r="BL19" s="1100"/>
      <c r="BM19" s="1100"/>
      <c r="BN19" s="1100"/>
      <c r="BO19" s="1100"/>
      <c r="BP19" s="1100"/>
      <c r="BQ19" s="1100"/>
      <c r="BR19" s="1100"/>
      <c r="BS19" s="1100"/>
      <c r="BT19" s="1100"/>
      <c r="BU19" s="1100"/>
      <c r="BV19" s="1100"/>
      <c r="BW19" s="1100"/>
      <c r="BX19" s="1100"/>
      <c r="BY19" s="1100"/>
      <c r="BZ19" s="1100"/>
      <c r="CA19" s="1100"/>
      <c r="CB19" s="1100"/>
      <c r="CC19" s="1100"/>
      <c r="CD19" s="1100"/>
      <c r="CE19" s="1100"/>
      <c r="CF19" s="1100"/>
      <c r="CG19" s="1100"/>
      <c r="CH19" s="1100"/>
      <c r="CI19" s="1100"/>
      <c r="CJ19" s="1100"/>
      <c r="CK19" s="1100"/>
      <c r="CL19" s="1100"/>
      <c r="CM19" s="1100"/>
      <c r="CN19" s="1100"/>
      <c r="CO19" s="1100"/>
      <c r="CP19" s="1100"/>
      <c r="CQ19" s="1100"/>
      <c r="CR19" s="1100"/>
      <c r="CS19" s="1100"/>
      <c r="CT19" s="1100"/>
      <c r="CU19" s="1100"/>
      <c r="CV19" s="1100"/>
      <c r="CW19" s="1100"/>
      <c r="CX19" s="1100"/>
      <c r="CY19" s="1100"/>
      <c r="CZ19" s="1100"/>
      <c r="DA19" s="1100"/>
      <c r="DB19" s="1100"/>
      <c r="DC19" s="1100"/>
      <c r="DD19" s="1100"/>
      <c r="DE19" s="1100"/>
      <c r="DF19" s="1100"/>
      <c r="DG19" s="1100"/>
      <c r="DH19" s="1100"/>
      <c r="DI19" s="1100"/>
    </row>
    <row r="20" spans="1:113" s="1341" customFormat="1" ht="12.75">
      <c r="A20" s="1405" t="s">
        <v>1780</v>
      </c>
      <c r="B20" s="1406" t="s">
        <v>1781</v>
      </c>
      <c r="C20" s="1408">
        <v>1</v>
      </c>
      <c r="D20" s="1408" t="s">
        <v>4</v>
      </c>
      <c r="E20" s="1394"/>
      <c r="F20" s="419">
        <f t="shared" si="0"/>
        <v>0</v>
      </c>
      <c r="G20" s="1420"/>
      <c r="H20" s="1943"/>
      <c r="I20" s="1100"/>
      <c r="J20" s="1100"/>
      <c r="K20" s="1100"/>
      <c r="L20" s="1100"/>
      <c r="M20" s="1100"/>
      <c r="N20" s="1100"/>
      <c r="O20" s="1100"/>
      <c r="P20" s="1100"/>
      <c r="Q20" s="1100"/>
      <c r="R20" s="1100"/>
      <c r="S20" s="1100"/>
      <c r="T20" s="1100"/>
      <c r="U20" s="1100"/>
      <c r="V20" s="1100"/>
      <c r="W20" s="1100"/>
      <c r="X20" s="1100"/>
      <c r="Y20" s="1100"/>
      <c r="Z20" s="1100"/>
      <c r="AA20" s="1100"/>
      <c r="AB20" s="1100"/>
      <c r="AC20" s="1100"/>
      <c r="AD20" s="1100"/>
      <c r="AE20" s="1100"/>
      <c r="AF20" s="1100"/>
      <c r="AG20" s="1100"/>
      <c r="AH20" s="1100"/>
      <c r="AI20" s="1100"/>
      <c r="AJ20" s="1100"/>
      <c r="AK20" s="1100"/>
      <c r="AL20" s="1100"/>
      <c r="AM20" s="1100"/>
      <c r="AN20" s="1100"/>
      <c r="AO20" s="1100"/>
      <c r="AP20" s="1100"/>
      <c r="AQ20" s="1100"/>
      <c r="AR20" s="1100"/>
      <c r="AS20" s="1100"/>
      <c r="AT20" s="1100"/>
      <c r="AU20" s="1100"/>
      <c r="AV20" s="1100"/>
      <c r="AW20" s="1100"/>
      <c r="AX20" s="1100"/>
      <c r="AY20" s="1100"/>
      <c r="AZ20" s="1100"/>
      <c r="BA20" s="1100"/>
      <c r="BB20" s="1100"/>
      <c r="BC20" s="1100"/>
      <c r="BD20" s="1100"/>
      <c r="BE20" s="1100"/>
      <c r="BF20" s="1100"/>
      <c r="BG20" s="1100"/>
      <c r="BH20" s="1100"/>
      <c r="BI20" s="1100"/>
      <c r="BJ20" s="1100"/>
      <c r="BK20" s="1100"/>
      <c r="BL20" s="1100"/>
      <c r="BM20" s="1100"/>
      <c r="BN20" s="1100"/>
      <c r="BO20" s="1100"/>
      <c r="BP20" s="1100"/>
      <c r="BQ20" s="1100"/>
      <c r="BR20" s="1100"/>
      <c r="BS20" s="1100"/>
      <c r="BT20" s="1100"/>
      <c r="BU20" s="1100"/>
      <c r="BV20" s="1100"/>
      <c r="BW20" s="1100"/>
      <c r="BX20" s="1100"/>
      <c r="BY20" s="1100"/>
      <c r="BZ20" s="1100"/>
      <c r="CA20" s="1100"/>
      <c r="CB20" s="1100"/>
      <c r="CC20" s="1100"/>
      <c r="CD20" s="1100"/>
      <c r="CE20" s="1100"/>
      <c r="CF20" s="1100"/>
      <c r="CG20" s="1100"/>
      <c r="CH20" s="1100"/>
      <c r="CI20" s="1100"/>
      <c r="CJ20" s="1100"/>
      <c r="CK20" s="1100"/>
      <c r="CL20" s="1100"/>
      <c r="CM20" s="1100"/>
      <c r="CN20" s="1100"/>
      <c r="CO20" s="1100"/>
      <c r="CP20" s="1100"/>
      <c r="CQ20" s="1100"/>
      <c r="CR20" s="1100"/>
      <c r="CS20" s="1100"/>
      <c r="CT20" s="1100"/>
      <c r="CU20" s="1100"/>
      <c r="CV20" s="1100"/>
      <c r="CW20" s="1100"/>
      <c r="CX20" s="1100"/>
      <c r="CY20" s="1100"/>
      <c r="CZ20" s="1100"/>
      <c r="DA20" s="1100"/>
      <c r="DB20" s="1100"/>
      <c r="DC20" s="1100"/>
      <c r="DD20" s="1100"/>
      <c r="DE20" s="1100"/>
      <c r="DF20" s="1100"/>
      <c r="DG20" s="1100"/>
      <c r="DH20" s="1100"/>
      <c r="DI20" s="1100"/>
    </row>
    <row r="21" spans="1:113" s="1341" customFormat="1" ht="25.5">
      <c r="A21" s="1405" t="s">
        <v>1782</v>
      </c>
      <c r="B21" s="1409" t="s">
        <v>1783</v>
      </c>
      <c r="C21" s="1408">
        <v>1</v>
      </c>
      <c r="D21" s="1408" t="s">
        <v>4</v>
      </c>
      <c r="E21" s="1394"/>
      <c r="F21" s="419">
        <f t="shared" si="0"/>
        <v>0</v>
      </c>
      <c r="G21" s="1420"/>
      <c r="H21" s="1943"/>
      <c r="I21" s="1100"/>
      <c r="J21" s="1100"/>
      <c r="K21" s="1100"/>
      <c r="L21" s="1100"/>
      <c r="M21" s="1100"/>
      <c r="N21" s="1100"/>
      <c r="O21" s="1100"/>
      <c r="P21" s="1100"/>
      <c r="Q21" s="1100"/>
      <c r="R21" s="1100"/>
      <c r="S21" s="1100"/>
      <c r="T21" s="1100"/>
      <c r="U21" s="1100"/>
      <c r="V21" s="1100"/>
      <c r="W21" s="1100"/>
      <c r="X21" s="1100"/>
      <c r="Y21" s="1100"/>
      <c r="Z21" s="1100"/>
      <c r="AA21" s="1100"/>
      <c r="AB21" s="1100"/>
      <c r="AC21" s="1100"/>
      <c r="AD21" s="1100"/>
      <c r="AE21" s="1100"/>
      <c r="AF21" s="1100"/>
      <c r="AG21" s="1100"/>
      <c r="AH21" s="1100"/>
      <c r="AI21" s="1100"/>
      <c r="AJ21" s="1100"/>
      <c r="AK21" s="1100"/>
      <c r="AL21" s="1100"/>
      <c r="AM21" s="1100"/>
      <c r="AN21" s="1100"/>
      <c r="AO21" s="1100"/>
      <c r="AP21" s="1100"/>
      <c r="AQ21" s="1100"/>
      <c r="AR21" s="1100"/>
      <c r="AS21" s="1100"/>
      <c r="AT21" s="1100"/>
      <c r="AU21" s="1100"/>
      <c r="AV21" s="1100"/>
      <c r="AW21" s="1100"/>
      <c r="AX21" s="1100"/>
      <c r="AY21" s="1100"/>
      <c r="AZ21" s="1100"/>
      <c r="BA21" s="1100"/>
      <c r="BB21" s="1100"/>
      <c r="BC21" s="1100"/>
      <c r="BD21" s="1100"/>
      <c r="BE21" s="1100"/>
      <c r="BF21" s="1100"/>
      <c r="BG21" s="1100"/>
      <c r="BH21" s="1100"/>
      <c r="BI21" s="1100"/>
      <c r="BJ21" s="1100"/>
      <c r="BK21" s="1100"/>
      <c r="BL21" s="1100"/>
      <c r="BM21" s="1100"/>
      <c r="BN21" s="1100"/>
      <c r="BO21" s="1100"/>
      <c r="BP21" s="1100"/>
      <c r="BQ21" s="1100"/>
      <c r="BR21" s="1100"/>
      <c r="BS21" s="1100"/>
      <c r="BT21" s="1100"/>
      <c r="BU21" s="1100"/>
      <c r="BV21" s="1100"/>
      <c r="BW21" s="1100"/>
      <c r="BX21" s="1100"/>
      <c r="BY21" s="1100"/>
      <c r="BZ21" s="1100"/>
      <c r="CA21" s="1100"/>
      <c r="CB21" s="1100"/>
      <c r="CC21" s="1100"/>
      <c r="CD21" s="1100"/>
      <c r="CE21" s="1100"/>
      <c r="CF21" s="1100"/>
      <c r="CG21" s="1100"/>
      <c r="CH21" s="1100"/>
      <c r="CI21" s="1100"/>
      <c r="CJ21" s="1100"/>
      <c r="CK21" s="1100"/>
      <c r="CL21" s="1100"/>
      <c r="CM21" s="1100"/>
      <c r="CN21" s="1100"/>
      <c r="CO21" s="1100"/>
      <c r="CP21" s="1100"/>
      <c r="CQ21" s="1100"/>
      <c r="CR21" s="1100"/>
      <c r="CS21" s="1100"/>
      <c r="CT21" s="1100"/>
      <c r="CU21" s="1100"/>
      <c r="CV21" s="1100"/>
      <c r="CW21" s="1100"/>
      <c r="CX21" s="1100"/>
      <c r="CY21" s="1100"/>
      <c r="CZ21" s="1100"/>
      <c r="DA21" s="1100"/>
      <c r="DB21" s="1100"/>
      <c r="DC21" s="1100"/>
      <c r="DD21" s="1100"/>
      <c r="DE21" s="1100"/>
      <c r="DF21" s="1100"/>
      <c r="DG21" s="1100"/>
      <c r="DH21" s="1100"/>
      <c r="DI21" s="1100"/>
    </row>
    <row r="22" spans="1:113" s="1341" customFormat="1" ht="38.25">
      <c r="A22" s="1405" t="s">
        <v>1784</v>
      </c>
      <c r="B22" s="1409" t="s">
        <v>1785</v>
      </c>
      <c r="C22" s="1408">
        <v>30</v>
      </c>
      <c r="D22" s="1408" t="s">
        <v>4</v>
      </c>
      <c r="E22" s="1394"/>
      <c r="F22" s="419">
        <f t="shared" si="0"/>
        <v>0</v>
      </c>
      <c r="G22" s="1420"/>
      <c r="H22" s="1943"/>
      <c r="I22" s="1100"/>
      <c r="J22" s="1100"/>
      <c r="K22" s="1100"/>
      <c r="L22" s="1100"/>
      <c r="M22" s="1100"/>
      <c r="N22" s="1100"/>
      <c r="O22" s="1100"/>
      <c r="P22" s="1100"/>
      <c r="Q22" s="1100"/>
      <c r="R22" s="1100"/>
      <c r="S22" s="1100"/>
      <c r="T22" s="1100"/>
      <c r="U22" s="1100"/>
      <c r="V22" s="1100"/>
      <c r="W22" s="1100"/>
      <c r="X22" s="1100"/>
      <c r="Y22" s="1100"/>
      <c r="Z22" s="1100"/>
      <c r="AA22" s="1100"/>
      <c r="AB22" s="1100"/>
      <c r="AC22" s="1100"/>
      <c r="AD22" s="1100"/>
      <c r="AE22" s="1100"/>
      <c r="AF22" s="1100"/>
      <c r="AG22" s="1100"/>
      <c r="AH22" s="1100"/>
      <c r="AI22" s="1100"/>
      <c r="AJ22" s="1100"/>
      <c r="AK22" s="1100"/>
      <c r="AL22" s="1100"/>
      <c r="AM22" s="1100"/>
      <c r="AN22" s="1100"/>
      <c r="AO22" s="1100"/>
      <c r="AP22" s="1100"/>
      <c r="AQ22" s="1100"/>
      <c r="AR22" s="1100"/>
      <c r="AS22" s="1100"/>
      <c r="AT22" s="1100"/>
      <c r="AU22" s="1100"/>
      <c r="AV22" s="1100"/>
      <c r="AW22" s="1100"/>
      <c r="AX22" s="1100"/>
      <c r="AY22" s="1100"/>
      <c r="AZ22" s="1100"/>
      <c r="BA22" s="1100"/>
      <c r="BB22" s="1100"/>
      <c r="BC22" s="1100"/>
      <c r="BD22" s="1100"/>
      <c r="BE22" s="1100"/>
      <c r="BF22" s="1100"/>
      <c r="BG22" s="1100"/>
      <c r="BH22" s="1100"/>
      <c r="BI22" s="1100"/>
      <c r="BJ22" s="1100"/>
      <c r="BK22" s="1100"/>
      <c r="BL22" s="1100"/>
      <c r="BM22" s="1100"/>
      <c r="BN22" s="1100"/>
      <c r="BO22" s="1100"/>
      <c r="BP22" s="1100"/>
      <c r="BQ22" s="1100"/>
      <c r="BR22" s="1100"/>
      <c r="BS22" s="1100"/>
      <c r="BT22" s="1100"/>
      <c r="BU22" s="1100"/>
      <c r="BV22" s="1100"/>
      <c r="BW22" s="1100"/>
      <c r="BX22" s="1100"/>
      <c r="BY22" s="1100"/>
      <c r="BZ22" s="1100"/>
      <c r="CA22" s="1100"/>
      <c r="CB22" s="1100"/>
      <c r="CC22" s="1100"/>
      <c r="CD22" s="1100"/>
      <c r="CE22" s="1100"/>
      <c r="CF22" s="1100"/>
      <c r="CG22" s="1100"/>
      <c r="CH22" s="1100"/>
      <c r="CI22" s="1100"/>
      <c r="CJ22" s="1100"/>
      <c r="CK22" s="1100"/>
      <c r="CL22" s="1100"/>
      <c r="CM22" s="1100"/>
      <c r="CN22" s="1100"/>
      <c r="CO22" s="1100"/>
      <c r="CP22" s="1100"/>
      <c r="CQ22" s="1100"/>
      <c r="CR22" s="1100"/>
      <c r="CS22" s="1100"/>
      <c r="CT22" s="1100"/>
      <c r="CU22" s="1100"/>
      <c r="CV22" s="1100"/>
      <c r="CW22" s="1100"/>
      <c r="CX22" s="1100"/>
      <c r="CY22" s="1100"/>
      <c r="CZ22" s="1100"/>
      <c r="DA22" s="1100"/>
      <c r="DB22" s="1100"/>
      <c r="DC22" s="1100"/>
      <c r="DD22" s="1100"/>
      <c r="DE22" s="1100"/>
      <c r="DF22" s="1100"/>
      <c r="DG22" s="1100"/>
      <c r="DH22" s="1100"/>
      <c r="DI22" s="1100"/>
    </row>
    <row r="23" spans="1:113" s="1341" customFormat="1" ht="51">
      <c r="A23" s="1405" t="s">
        <v>1786</v>
      </c>
      <c r="B23" s="1409" t="s">
        <v>1787</v>
      </c>
      <c r="C23" s="1408">
        <v>1</v>
      </c>
      <c r="D23" s="1408" t="s">
        <v>4</v>
      </c>
      <c r="E23" s="1394"/>
      <c r="F23" s="419">
        <f t="shared" si="0"/>
        <v>0</v>
      </c>
      <c r="G23" s="1420"/>
      <c r="H23" s="1943"/>
      <c r="I23" s="1100"/>
      <c r="J23" s="1100"/>
      <c r="K23" s="1100"/>
      <c r="L23" s="1100"/>
      <c r="M23" s="1100"/>
      <c r="N23" s="1100"/>
      <c r="O23" s="1100"/>
      <c r="P23" s="1100"/>
      <c r="Q23" s="1100"/>
      <c r="R23" s="1100"/>
      <c r="S23" s="1100"/>
      <c r="T23" s="1100"/>
      <c r="U23" s="1100"/>
      <c r="V23" s="1100"/>
      <c r="W23" s="1100"/>
      <c r="X23" s="1100"/>
      <c r="Y23" s="1100"/>
      <c r="Z23" s="1100"/>
      <c r="AA23" s="1100"/>
      <c r="AB23" s="1100"/>
      <c r="AC23" s="1100"/>
      <c r="AD23" s="1100"/>
      <c r="AE23" s="1100"/>
      <c r="AF23" s="1100"/>
      <c r="AG23" s="1100"/>
      <c r="AH23" s="1100"/>
      <c r="AI23" s="1100"/>
      <c r="AJ23" s="1100"/>
      <c r="AK23" s="1100"/>
      <c r="AL23" s="1100"/>
      <c r="AM23" s="1100"/>
      <c r="AN23" s="1100"/>
      <c r="AO23" s="1100"/>
      <c r="AP23" s="1100"/>
      <c r="AQ23" s="1100"/>
      <c r="AR23" s="1100"/>
      <c r="AS23" s="1100"/>
      <c r="AT23" s="1100"/>
      <c r="AU23" s="1100"/>
      <c r="AV23" s="1100"/>
      <c r="AW23" s="1100"/>
      <c r="AX23" s="1100"/>
      <c r="AY23" s="1100"/>
      <c r="AZ23" s="1100"/>
      <c r="BA23" s="1100"/>
      <c r="BB23" s="1100"/>
      <c r="BC23" s="1100"/>
      <c r="BD23" s="1100"/>
      <c r="BE23" s="1100"/>
      <c r="BF23" s="1100"/>
      <c r="BG23" s="1100"/>
      <c r="BH23" s="1100"/>
      <c r="BI23" s="1100"/>
      <c r="BJ23" s="1100"/>
      <c r="BK23" s="1100"/>
      <c r="BL23" s="1100"/>
      <c r="BM23" s="1100"/>
      <c r="BN23" s="1100"/>
      <c r="BO23" s="1100"/>
      <c r="BP23" s="1100"/>
      <c r="BQ23" s="1100"/>
      <c r="BR23" s="1100"/>
      <c r="BS23" s="1100"/>
      <c r="BT23" s="1100"/>
      <c r="BU23" s="1100"/>
      <c r="BV23" s="1100"/>
      <c r="BW23" s="1100"/>
      <c r="BX23" s="1100"/>
      <c r="BY23" s="1100"/>
      <c r="BZ23" s="1100"/>
      <c r="CA23" s="1100"/>
      <c r="CB23" s="1100"/>
      <c r="CC23" s="1100"/>
      <c r="CD23" s="1100"/>
      <c r="CE23" s="1100"/>
      <c r="CF23" s="1100"/>
      <c r="CG23" s="1100"/>
      <c r="CH23" s="1100"/>
      <c r="CI23" s="1100"/>
      <c r="CJ23" s="1100"/>
      <c r="CK23" s="1100"/>
      <c r="CL23" s="1100"/>
      <c r="CM23" s="1100"/>
      <c r="CN23" s="1100"/>
      <c r="CO23" s="1100"/>
      <c r="CP23" s="1100"/>
      <c r="CQ23" s="1100"/>
      <c r="CR23" s="1100"/>
      <c r="CS23" s="1100"/>
      <c r="CT23" s="1100"/>
      <c r="CU23" s="1100"/>
      <c r="CV23" s="1100"/>
      <c r="CW23" s="1100"/>
      <c r="CX23" s="1100"/>
      <c r="CY23" s="1100"/>
      <c r="CZ23" s="1100"/>
      <c r="DA23" s="1100"/>
      <c r="DB23" s="1100"/>
      <c r="DC23" s="1100"/>
      <c r="DD23" s="1100"/>
      <c r="DE23" s="1100"/>
      <c r="DF23" s="1100"/>
      <c r="DG23" s="1100"/>
      <c r="DH23" s="1100"/>
      <c r="DI23" s="1100"/>
    </row>
    <row r="24" spans="1:113" s="1341" customFormat="1" ht="38.25">
      <c r="A24" s="1405" t="s">
        <v>1788</v>
      </c>
      <c r="B24" s="1409" t="s">
        <v>1789</v>
      </c>
      <c r="C24" s="1408">
        <v>3</v>
      </c>
      <c r="D24" s="1408" t="s">
        <v>4</v>
      </c>
      <c r="E24" s="1394"/>
      <c r="F24" s="419"/>
      <c r="G24" s="1420"/>
      <c r="H24" s="1943"/>
      <c r="I24" s="1100"/>
      <c r="J24" s="1100"/>
      <c r="K24" s="1100"/>
      <c r="L24" s="1100"/>
      <c r="M24" s="1100"/>
      <c r="N24" s="1100"/>
      <c r="O24" s="1100"/>
      <c r="P24" s="1100"/>
      <c r="Q24" s="1100"/>
      <c r="R24" s="1100"/>
      <c r="S24" s="1100"/>
      <c r="T24" s="1100"/>
      <c r="U24" s="1100"/>
      <c r="V24" s="1100"/>
      <c r="W24" s="1100"/>
      <c r="X24" s="1100"/>
      <c r="Y24" s="1100"/>
      <c r="Z24" s="1100"/>
      <c r="AA24" s="1100"/>
      <c r="AB24" s="1100"/>
      <c r="AC24" s="1100"/>
      <c r="AD24" s="1100"/>
      <c r="AE24" s="1100"/>
      <c r="AF24" s="1100"/>
      <c r="AG24" s="1100"/>
      <c r="AH24" s="1100"/>
      <c r="AI24" s="1100"/>
      <c r="AJ24" s="1100"/>
      <c r="AK24" s="1100"/>
      <c r="AL24" s="1100"/>
      <c r="AM24" s="1100"/>
      <c r="AN24" s="1100"/>
      <c r="AO24" s="1100"/>
      <c r="AP24" s="1100"/>
      <c r="AQ24" s="1100"/>
      <c r="AR24" s="1100"/>
      <c r="AS24" s="1100"/>
      <c r="AT24" s="1100"/>
      <c r="AU24" s="1100"/>
      <c r="AV24" s="1100"/>
      <c r="AW24" s="1100"/>
      <c r="AX24" s="1100"/>
      <c r="AY24" s="1100"/>
      <c r="AZ24" s="1100"/>
      <c r="BA24" s="1100"/>
      <c r="BB24" s="1100"/>
      <c r="BC24" s="1100"/>
      <c r="BD24" s="1100"/>
      <c r="BE24" s="1100"/>
      <c r="BF24" s="1100"/>
      <c r="BG24" s="1100"/>
      <c r="BH24" s="1100"/>
      <c r="BI24" s="1100"/>
      <c r="BJ24" s="1100"/>
      <c r="BK24" s="1100"/>
      <c r="BL24" s="1100"/>
      <c r="BM24" s="1100"/>
      <c r="BN24" s="1100"/>
      <c r="BO24" s="1100"/>
      <c r="BP24" s="1100"/>
      <c r="BQ24" s="1100"/>
      <c r="BR24" s="1100"/>
      <c r="BS24" s="1100"/>
      <c r="BT24" s="1100"/>
      <c r="BU24" s="1100"/>
      <c r="BV24" s="1100"/>
      <c r="BW24" s="1100"/>
      <c r="BX24" s="1100"/>
      <c r="BY24" s="1100"/>
      <c r="BZ24" s="1100"/>
      <c r="CA24" s="1100"/>
      <c r="CB24" s="1100"/>
      <c r="CC24" s="1100"/>
      <c r="CD24" s="1100"/>
      <c r="CE24" s="1100"/>
      <c r="CF24" s="1100"/>
      <c r="CG24" s="1100"/>
      <c r="CH24" s="1100"/>
      <c r="CI24" s="1100"/>
      <c r="CJ24" s="1100"/>
      <c r="CK24" s="1100"/>
      <c r="CL24" s="1100"/>
      <c r="CM24" s="1100"/>
      <c r="CN24" s="1100"/>
      <c r="CO24" s="1100"/>
      <c r="CP24" s="1100"/>
      <c r="CQ24" s="1100"/>
      <c r="CR24" s="1100"/>
      <c r="CS24" s="1100"/>
      <c r="CT24" s="1100"/>
      <c r="CU24" s="1100"/>
      <c r="CV24" s="1100"/>
      <c r="CW24" s="1100"/>
      <c r="CX24" s="1100"/>
      <c r="CY24" s="1100"/>
      <c r="CZ24" s="1100"/>
      <c r="DA24" s="1100"/>
      <c r="DB24" s="1100"/>
      <c r="DC24" s="1100"/>
      <c r="DD24" s="1100"/>
      <c r="DE24" s="1100"/>
      <c r="DF24" s="1100"/>
      <c r="DG24" s="1100"/>
      <c r="DH24" s="1100"/>
      <c r="DI24" s="1100"/>
    </row>
    <row r="25" spans="1:113" s="1341" customFormat="1" ht="25.5">
      <c r="A25" s="1405" t="s">
        <v>1790</v>
      </c>
      <c r="B25" s="1406" t="s">
        <v>1791</v>
      </c>
      <c r="C25" s="1408">
        <v>1</v>
      </c>
      <c r="D25" s="1408" t="s">
        <v>4</v>
      </c>
      <c r="E25" s="1394"/>
      <c r="F25" s="419"/>
      <c r="G25" s="1420"/>
      <c r="H25" s="1943"/>
      <c r="I25" s="1100"/>
      <c r="J25" s="1100"/>
      <c r="K25" s="1100"/>
      <c r="L25" s="1100"/>
      <c r="M25" s="1100"/>
      <c r="N25" s="1100"/>
      <c r="O25" s="1100"/>
      <c r="P25" s="1100"/>
      <c r="Q25" s="1100"/>
      <c r="R25" s="1100"/>
      <c r="S25" s="1100"/>
      <c r="T25" s="1100"/>
      <c r="U25" s="1100"/>
      <c r="V25" s="1100"/>
      <c r="W25" s="1100"/>
      <c r="X25" s="1100"/>
      <c r="Y25" s="1100"/>
      <c r="Z25" s="1100"/>
      <c r="AA25" s="1100"/>
      <c r="AB25" s="1100"/>
      <c r="AC25" s="1100"/>
      <c r="AD25" s="1100"/>
      <c r="AE25" s="1100"/>
      <c r="AF25" s="1100"/>
      <c r="AG25" s="1100"/>
      <c r="AH25" s="1100"/>
      <c r="AI25" s="1100"/>
      <c r="AJ25" s="1100"/>
      <c r="AK25" s="1100"/>
      <c r="AL25" s="1100"/>
      <c r="AM25" s="1100"/>
      <c r="AN25" s="1100"/>
      <c r="AO25" s="1100"/>
      <c r="AP25" s="1100"/>
      <c r="AQ25" s="1100"/>
      <c r="AR25" s="1100"/>
      <c r="AS25" s="1100"/>
      <c r="AT25" s="1100"/>
      <c r="AU25" s="1100"/>
      <c r="AV25" s="1100"/>
      <c r="AW25" s="1100"/>
      <c r="AX25" s="1100"/>
      <c r="AY25" s="1100"/>
      <c r="AZ25" s="1100"/>
      <c r="BA25" s="1100"/>
      <c r="BB25" s="1100"/>
      <c r="BC25" s="1100"/>
      <c r="BD25" s="1100"/>
      <c r="BE25" s="1100"/>
      <c r="BF25" s="1100"/>
      <c r="BG25" s="1100"/>
      <c r="BH25" s="1100"/>
      <c r="BI25" s="1100"/>
      <c r="BJ25" s="1100"/>
      <c r="BK25" s="1100"/>
      <c r="BL25" s="1100"/>
      <c r="BM25" s="1100"/>
      <c r="BN25" s="1100"/>
      <c r="BO25" s="1100"/>
      <c r="BP25" s="1100"/>
      <c r="BQ25" s="1100"/>
      <c r="BR25" s="1100"/>
      <c r="BS25" s="1100"/>
      <c r="BT25" s="1100"/>
      <c r="BU25" s="1100"/>
      <c r="BV25" s="1100"/>
      <c r="BW25" s="1100"/>
      <c r="BX25" s="1100"/>
      <c r="BY25" s="1100"/>
      <c r="BZ25" s="1100"/>
      <c r="CA25" s="1100"/>
      <c r="CB25" s="1100"/>
      <c r="CC25" s="1100"/>
      <c r="CD25" s="1100"/>
      <c r="CE25" s="1100"/>
      <c r="CF25" s="1100"/>
      <c r="CG25" s="1100"/>
      <c r="CH25" s="1100"/>
      <c r="CI25" s="1100"/>
      <c r="CJ25" s="1100"/>
      <c r="CK25" s="1100"/>
      <c r="CL25" s="1100"/>
      <c r="CM25" s="1100"/>
      <c r="CN25" s="1100"/>
      <c r="CO25" s="1100"/>
      <c r="CP25" s="1100"/>
      <c r="CQ25" s="1100"/>
      <c r="CR25" s="1100"/>
      <c r="CS25" s="1100"/>
      <c r="CT25" s="1100"/>
      <c r="CU25" s="1100"/>
      <c r="CV25" s="1100"/>
      <c r="CW25" s="1100"/>
      <c r="CX25" s="1100"/>
      <c r="CY25" s="1100"/>
      <c r="CZ25" s="1100"/>
      <c r="DA25" s="1100"/>
      <c r="DB25" s="1100"/>
      <c r="DC25" s="1100"/>
      <c r="DD25" s="1100"/>
      <c r="DE25" s="1100"/>
      <c r="DF25" s="1100"/>
      <c r="DG25" s="1100"/>
      <c r="DH25" s="1100"/>
      <c r="DI25" s="1100"/>
    </row>
    <row r="26" spans="1:113" s="1341" customFormat="1" ht="25.5">
      <c r="A26" s="1405" t="s">
        <v>1792</v>
      </c>
      <c r="B26" s="1406" t="s">
        <v>1793</v>
      </c>
      <c r="C26" s="1408">
        <v>1</v>
      </c>
      <c r="D26" s="1408" t="s">
        <v>4</v>
      </c>
      <c r="E26" s="1394"/>
      <c r="F26" s="419">
        <f>E26*C26</f>
        <v>0</v>
      </c>
      <c r="G26" s="1420"/>
      <c r="H26" s="1943"/>
      <c r="I26" s="1100"/>
      <c r="J26" s="1100"/>
      <c r="K26" s="1100"/>
      <c r="L26" s="1100"/>
      <c r="M26" s="1100"/>
      <c r="N26" s="1100"/>
      <c r="O26" s="1100"/>
      <c r="P26" s="1100"/>
      <c r="Q26" s="1100"/>
      <c r="R26" s="1100"/>
      <c r="S26" s="1100"/>
      <c r="T26" s="1100"/>
      <c r="U26" s="1100"/>
      <c r="V26" s="1100"/>
      <c r="W26" s="1100"/>
      <c r="X26" s="1100"/>
      <c r="Y26" s="1100"/>
      <c r="Z26" s="1100"/>
      <c r="AA26" s="1100"/>
      <c r="AB26" s="1100"/>
      <c r="AC26" s="1100"/>
      <c r="AD26" s="1100"/>
      <c r="AE26" s="1100"/>
      <c r="AF26" s="1100"/>
      <c r="AG26" s="1100"/>
      <c r="AH26" s="1100"/>
      <c r="AI26" s="1100"/>
      <c r="AJ26" s="1100"/>
      <c r="AK26" s="1100"/>
      <c r="AL26" s="1100"/>
      <c r="AM26" s="1100"/>
      <c r="AN26" s="1100"/>
      <c r="AO26" s="1100"/>
      <c r="AP26" s="1100"/>
      <c r="AQ26" s="1100"/>
      <c r="AR26" s="1100"/>
      <c r="AS26" s="1100"/>
      <c r="AT26" s="1100"/>
      <c r="AU26" s="1100"/>
      <c r="AV26" s="1100"/>
      <c r="AW26" s="1100"/>
      <c r="AX26" s="1100"/>
      <c r="AY26" s="1100"/>
      <c r="AZ26" s="1100"/>
      <c r="BA26" s="1100"/>
      <c r="BB26" s="1100"/>
      <c r="BC26" s="1100"/>
      <c r="BD26" s="1100"/>
      <c r="BE26" s="1100"/>
      <c r="BF26" s="1100"/>
      <c r="BG26" s="1100"/>
      <c r="BH26" s="1100"/>
      <c r="BI26" s="1100"/>
      <c r="BJ26" s="1100"/>
      <c r="BK26" s="1100"/>
      <c r="BL26" s="1100"/>
      <c r="BM26" s="1100"/>
      <c r="BN26" s="1100"/>
      <c r="BO26" s="1100"/>
      <c r="BP26" s="1100"/>
      <c r="BQ26" s="1100"/>
      <c r="BR26" s="1100"/>
      <c r="BS26" s="1100"/>
      <c r="BT26" s="1100"/>
      <c r="BU26" s="1100"/>
      <c r="BV26" s="1100"/>
      <c r="BW26" s="1100"/>
      <c r="BX26" s="1100"/>
      <c r="BY26" s="1100"/>
      <c r="BZ26" s="1100"/>
      <c r="CA26" s="1100"/>
      <c r="CB26" s="1100"/>
      <c r="CC26" s="1100"/>
      <c r="CD26" s="1100"/>
      <c r="CE26" s="1100"/>
      <c r="CF26" s="1100"/>
      <c r="CG26" s="1100"/>
      <c r="CH26" s="1100"/>
      <c r="CI26" s="1100"/>
      <c r="CJ26" s="1100"/>
      <c r="CK26" s="1100"/>
      <c r="CL26" s="1100"/>
      <c r="CM26" s="1100"/>
      <c r="CN26" s="1100"/>
      <c r="CO26" s="1100"/>
      <c r="CP26" s="1100"/>
      <c r="CQ26" s="1100"/>
      <c r="CR26" s="1100"/>
      <c r="CS26" s="1100"/>
      <c r="CT26" s="1100"/>
      <c r="CU26" s="1100"/>
      <c r="CV26" s="1100"/>
      <c r="CW26" s="1100"/>
      <c r="CX26" s="1100"/>
      <c r="CY26" s="1100"/>
      <c r="CZ26" s="1100"/>
      <c r="DA26" s="1100"/>
      <c r="DB26" s="1100"/>
      <c r="DC26" s="1100"/>
      <c r="DD26" s="1100"/>
      <c r="DE26" s="1100"/>
      <c r="DF26" s="1100"/>
      <c r="DG26" s="1100"/>
      <c r="DH26" s="1100"/>
      <c r="DI26" s="1100"/>
    </row>
    <row r="27" spans="1:113" s="1341" customFormat="1" ht="25.5">
      <c r="A27" s="1405"/>
      <c r="B27" s="1406" t="s">
        <v>1794</v>
      </c>
      <c r="C27" s="1408">
        <v>1</v>
      </c>
      <c r="D27" s="1408" t="s">
        <v>4</v>
      </c>
      <c r="E27" s="1394"/>
      <c r="F27" s="419">
        <f>E27*C27</f>
        <v>0</v>
      </c>
      <c r="G27" s="1420"/>
      <c r="H27" s="1943"/>
      <c r="I27" s="1100"/>
      <c r="J27" s="1100"/>
      <c r="K27" s="1100"/>
      <c r="L27" s="1100"/>
      <c r="M27" s="1100"/>
      <c r="N27" s="1100"/>
      <c r="O27" s="1100"/>
      <c r="P27" s="1100"/>
      <c r="Q27" s="1100"/>
      <c r="R27" s="1100"/>
      <c r="S27" s="1100"/>
      <c r="T27" s="1100"/>
      <c r="U27" s="1100"/>
      <c r="V27" s="1100"/>
      <c r="W27" s="1100"/>
      <c r="X27" s="1100"/>
      <c r="Y27" s="1100"/>
      <c r="Z27" s="1100"/>
      <c r="AA27" s="1100"/>
      <c r="AB27" s="1100"/>
      <c r="AC27" s="1100"/>
      <c r="AD27" s="1100"/>
      <c r="AE27" s="1100"/>
      <c r="AF27" s="1100"/>
      <c r="AG27" s="1100"/>
      <c r="AH27" s="1100"/>
      <c r="AI27" s="1100"/>
      <c r="AJ27" s="1100"/>
      <c r="AK27" s="1100"/>
      <c r="AL27" s="1100"/>
      <c r="AM27" s="1100"/>
      <c r="AN27" s="1100"/>
      <c r="AO27" s="1100"/>
      <c r="AP27" s="1100"/>
      <c r="AQ27" s="1100"/>
      <c r="AR27" s="1100"/>
      <c r="AS27" s="1100"/>
      <c r="AT27" s="1100"/>
      <c r="AU27" s="1100"/>
      <c r="AV27" s="1100"/>
      <c r="AW27" s="1100"/>
      <c r="AX27" s="1100"/>
      <c r="AY27" s="1100"/>
      <c r="AZ27" s="1100"/>
      <c r="BA27" s="1100"/>
      <c r="BB27" s="1100"/>
      <c r="BC27" s="1100"/>
      <c r="BD27" s="1100"/>
      <c r="BE27" s="1100"/>
      <c r="BF27" s="1100"/>
      <c r="BG27" s="1100"/>
      <c r="BH27" s="1100"/>
      <c r="BI27" s="1100"/>
      <c r="BJ27" s="1100"/>
      <c r="BK27" s="1100"/>
      <c r="BL27" s="1100"/>
      <c r="BM27" s="1100"/>
      <c r="BN27" s="1100"/>
      <c r="BO27" s="1100"/>
      <c r="BP27" s="1100"/>
      <c r="BQ27" s="1100"/>
      <c r="BR27" s="1100"/>
      <c r="BS27" s="1100"/>
      <c r="BT27" s="1100"/>
      <c r="BU27" s="1100"/>
      <c r="BV27" s="1100"/>
      <c r="BW27" s="1100"/>
      <c r="BX27" s="1100"/>
      <c r="BY27" s="1100"/>
      <c r="BZ27" s="1100"/>
      <c r="CA27" s="1100"/>
      <c r="CB27" s="1100"/>
      <c r="CC27" s="1100"/>
      <c r="CD27" s="1100"/>
      <c r="CE27" s="1100"/>
      <c r="CF27" s="1100"/>
      <c r="CG27" s="1100"/>
      <c r="CH27" s="1100"/>
      <c r="CI27" s="1100"/>
      <c r="CJ27" s="1100"/>
      <c r="CK27" s="1100"/>
      <c r="CL27" s="1100"/>
      <c r="CM27" s="1100"/>
      <c r="CN27" s="1100"/>
      <c r="CO27" s="1100"/>
      <c r="CP27" s="1100"/>
      <c r="CQ27" s="1100"/>
      <c r="CR27" s="1100"/>
      <c r="CS27" s="1100"/>
      <c r="CT27" s="1100"/>
      <c r="CU27" s="1100"/>
      <c r="CV27" s="1100"/>
      <c r="CW27" s="1100"/>
      <c r="CX27" s="1100"/>
      <c r="CY27" s="1100"/>
      <c r="CZ27" s="1100"/>
      <c r="DA27" s="1100"/>
      <c r="DB27" s="1100"/>
      <c r="DC27" s="1100"/>
      <c r="DD27" s="1100"/>
      <c r="DE27" s="1100"/>
      <c r="DF27" s="1100"/>
      <c r="DG27" s="1100"/>
      <c r="DH27" s="1100"/>
      <c r="DI27" s="1100"/>
    </row>
    <row r="28" spans="1:113" s="1341" customFormat="1" ht="51">
      <c r="A28" s="1405" t="s">
        <v>1795</v>
      </c>
      <c r="B28" s="1409" t="s">
        <v>1796</v>
      </c>
      <c r="C28" s="1408">
        <v>6</v>
      </c>
      <c r="D28" s="1408" t="s">
        <v>4</v>
      </c>
      <c r="E28" s="1394"/>
      <c r="F28" s="419">
        <f>E28*C28</f>
        <v>0</v>
      </c>
      <c r="G28" s="1420"/>
      <c r="H28" s="1943"/>
      <c r="I28" s="1100"/>
      <c r="J28" s="1100"/>
      <c r="K28" s="1100"/>
      <c r="L28" s="1100"/>
      <c r="M28" s="1100"/>
      <c r="N28" s="1100"/>
      <c r="O28" s="1100"/>
      <c r="P28" s="1100"/>
      <c r="Q28" s="1100"/>
      <c r="R28" s="1100"/>
      <c r="S28" s="1100"/>
      <c r="T28" s="1100"/>
      <c r="U28" s="1100"/>
      <c r="V28" s="1100"/>
      <c r="W28" s="1100"/>
      <c r="X28" s="1100"/>
      <c r="Y28" s="1100"/>
      <c r="Z28" s="1100"/>
      <c r="AA28" s="1100"/>
      <c r="AB28" s="1100"/>
      <c r="AC28" s="1100"/>
      <c r="AD28" s="1100"/>
      <c r="AE28" s="1100"/>
      <c r="AF28" s="1100"/>
      <c r="AG28" s="1100"/>
      <c r="AH28" s="1100"/>
      <c r="AI28" s="1100"/>
      <c r="AJ28" s="1100"/>
      <c r="AK28" s="1100"/>
      <c r="AL28" s="1100"/>
      <c r="AM28" s="1100"/>
      <c r="AN28" s="1100"/>
      <c r="AO28" s="1100"/>
      <c r="AP28" s="1100"/>
      <c r="AQ28" s="1100"/>
      <c r="AR28" s="1100"/>
      <c r="AS28" s="1100"/>
      <c r="AT28" s="1100"/>
      <c r="AU28" s="1100"/>
      <c r="AV28" s="1100"/>
      <c r="AW28" s="1100"/>
      <c r="AX28" s="1100"/>
      <c r="AY28" s="1100"/>
      <c r="AZ28" s="1100"/>
      <c r="BA28" s="1100"/>
      <c r="BB28" s="1100"/>
      <c r="BC28" s="1100"/>
      <c r="BD28" s="1100"/>
      <c r="BE28" s="1100"/>
      <c r="BF28" s="1100"/>
      <c r="BG28" s="1100"/>
      <c r="BH28" s="1100"/>
      <c r="BI28" s="1100"/>
      <c r="BJ28" s="1100"/>
      <c r="BK28" s="1100"/>
      <c r="BL28" s="1100"/>
      <c r="BM28" s="1100"/>
      <c r="BN28" s="1100"/>
      <c r="BO28" s="1100"/>
      <c r="BP28" s="1100"/>
      <c r="BQ28" s="1100"/>
      <c r="BR28" s="1100"/>
      <c r="BS28" s="1100"/>
      <c r="BT28" s="1100"/>
      <c r="BU28" s="1100"/>
      <c r="BV28" s="1100"/>
      <c r="BW28" s="1100"/>
      <c r="BX28" s="1100"/>
      <c r="BY28" s="1100"/>
      <c r="BZ28" s="1100"/>
      <c r="CA28" s="1100"/>
      <c r="CB28" s="1100"/>
      <c r="CC28" s="1100"/>
      <c r="CD28" s="1100"/>
      <c r="CE28" s="1100"/>
      <c r="CF28" s="1100"/>
      <c r="CG28" s="1100"/>
      <c r="CH28" s="1100"/>
      <c r="CI28" s="1100"/>
      <c r="CJ28" s="1100"/>
      <c r="CK28" s="1100"/>
      <c r="CL28" s="1100"/>
      <c r="CM28" s="1100"/>
      <c r="CN28" s="1100"/>
      <c r="CO28" s="1100"/>
      <c r="CP28" s="1100"/>
      <c r="CQ28" s="1100"/>
      <c r="CR28" s="1100"/>
      <c r="CS28" s="1100"/>
      <c r="CT28" s="1100"/>
      <c r="CU28" s="1100"/>
      <c r="CV28" s="1100"/>
      <c r="CW28" s="1100"/>
      <c r="CX28" s="1100"/>
      <c r="CY28" s="1100"/>
      <c r="CZ28" s="1100"/>
      <c r="DA28" s="1100"/>
      <c r="DB28" s="1100"/>
      <c r="DC28" s="1100"/>
      <c r="DD28" s="1100"/>
      <c r="DE28" s="1100"/>
      <c r="DF28" s="1100"/>
      <c r="DG28" s="1100"/>
      <c r="DH28" s="1100"/>
      <c r="DI28" s="1100"/>
    </row>
    <row r="29" spans="1:113" s="1341" customFormat="1" ht="38.25">
      <c r="A29" s="1405" t="s">
        <v>1797</v>
      </c>
      <c r="B29" s="1409" t="s">
        <v>1798</v>
      </c>
      <c r="C29" s="1408">
        <v>6</v>
      </c>
      <c r="D29" s="1408" t="s">
        <v>4</v>
      </c>
      <c r="E29" s="1394"/>
      <c r="F29" s="419">
        <f>E29*C29</f>
        <v>0</v>
      </c>
      <c r="G29" s="1420"/>
      <c r="H29" s="1943"/>
      <c r="I29" s="1100"/>
      <c r="J29" s="1100"/>
      <c r="K29" s="1100"/>
      <c r="L29" s="1100"/>
      <c r="M29" s="1100"/>
      <c r="N29" s="1100"/>
      <c r="O29" s="1100"/>
      <c r="P29" s="1100"/>
      <c r="Q29" s="1100"/>
      <c r="R29" s="1100"/>
      <c r="S29" s="1100"/>
      <c r="T29" s="1100"/>
      <c r="U29" s="1100"/>
      <c r="V29" s="1100"/>
      <c r="W29" s="1100"/>
      <c r="X29" s="1100"/>
      <c r="Y29" s="1100"/>
      <c r="Z29" s="1100"/>
      <c r="AA29" s="1100"/>
      <c r="AB29" s="1100"/>
      <c r="AC29" s="1100"/>
      <c r="AD29" s="1100"/>
      <c r="AE29" s="1100"/>
      <c r="AF29" s="1100"/>
      <c r="AG29" s="1100"/>
      <c r="AH29" s="1100"/>
      <c r="AI29" s="1100"/>
      <c r="AJ29" s="1100"/>
      <c r="AK29" s="1100"/>
      <c r="AL29" s="1100"/>
      <c r="AM29" s="1100"/>
      <c r="AN29" s="1100"/>
      <c r="AO29" s="1100"/>
      <c r="AP29" s="1100"/>
      <c r="AQ29" s="1100"/>
      <c r="AR29" s="1100"/>
      <c r="AS29" s="1100"/>
      <c r="AT29" s="1100"/>
      <c r="AU29" s="1100"/>
      <c r="AV29" s="1100"/>
      <c r="AW29" s="1100"/>
      <c r="AX29" s="1100"/>
      <c r="AY29" s="1100"/>
      <c r="AZ29" s="1100"/>
      <c r="BA29" s="1100"/>
      <c r="BB29" s="1100"/>
      <c r="BC29" s="1100"/>
      <c r="BD29" s="1100"/>
      <c r="BE29" s="1100"/>
      <c r="BF29" s="1100"/>
      <c r="BG29" s="1100"/>
      <c r="BH29" s="1100"/>
      <c r="BI29" s="1100"/>
      <c r="BJ29" s="1100"/>
      <c r="BK29" s="1100"/>
      <c r="BL29" s="1100"/>
      <c r="BM29" s="1100"/>
      <c r="BN29" s="1100"/>
      <c r="BO29" s="1100"/>
      <c r="BP29" s="1100"/>
      <c r="BQ29" s="1100"/>
      <c r="BR29" s="1100"/>
      <c r="BS29" s="1100"/>
      <c r="BT29" s="1100"/>
      <c r="BU29" s="1100"/>
      <c r="BV29" s="1100"/>
      <c r="BW29" s="1100"/>
      <c r="BX29" s="1100"/>
      <c r="BY29" s="1100"/>
      <c r="BZ29" s="1100"/>
      <c r="CA29" s="1100"/>
      <c r="CB29" s="1100"/>
      <c r="CC29" s="1100"/>
      <c r="CD29" s="1100"/>
      <c r="CE29" s="1100"/>
      <c r="CF29" s="1100"/>
      <c r="CG29" s="1100"/>
      <c r="CH29" s="1100"/>
      <c r="CI29" s="1100"/>
      <c r="CJ29" s="1100"/>
      <c r="CK29" s="1100"/>
      <c r="CL29" s="1100"/>
      <c r="CM29" s="1100"/>
      <c r="CN29" s="1100"/>
      <c r="CO29" s="1100"/>
      <c r="CP29" s="1100"/>
      <c r="CQ29" s="1100"/>
      <c r="CR29" s="1100"/>
      <c r="CS29" s="1100"/>
      <c r="CT29" s="1100"/>
      <c r="CU29" s="1100"/>
      <c r="CV29" s="1100"/>
      <c r="CW29" s="1100"/>
      <c r="CX29" s="1100"/>
      <c r="CY29" s="1100"/>
      <c r="CZ29" s="1100"/>
      <c r="DA29" s="1100"/>
      <c r="DB29" s="1100"/>
      <c r="DC29" s="1100"/>
      <c r="DD29" s="1100"/>
      <c r="DE29" s="1100"/>
      <c r="DF29" s="1100"/>
      <c r="DG29" s="1100"/>
      <c r="DH29" s="1100"/>
      <c r="DI29" s="1100"/>
    </row>
    <row r="30" spans="1:113" s="1075" customFormat="1" ht="38.25">
      <c r="A30" s="1405" t="s">
        <v>1799</v>
      </c>
      <c r="B30" s="1409" t="s">
        <v>1800</v>
      </c>
      <c r="C30" s="1408">
        <v>6</v>
      </c>
      <c r="D30" s="1408" t="s">
        <v>4</v>
      </c>
      <c r="E30" s="1394"/>
      <c r="F30" s="419">
        <f>E30*C30</f>
        <v>0</v>
      </c>
      <c r="G30" s="1385"/>
      <c r="H30" s="1074"/>
      <c r="I30" s="1074"/>
      <c r="J30" s="1074"/>
      <c r="K30" s="1074"/>
      <c r="L30" s="1074"/>
      <c r="M30" s="1074"/>
      <c r="N30" s="1074"/>
      <c r="O30" s="1074"/>
      <c r="P30" s="1074"/>
      <c r="Q30" s="1074"/>
      <c r="R30" s="1074"/>
      <c r="S30" s="1074"/>
      <c r="T30" s="1074"/>
      <c r="U30" s="1074"/>
      <c r="V30" s="1074"/>
      <c r="W30" s="1074"/>
      <c r="X30" s="1074"/>
      <c r="Y30" s="1074"/>
      <c r="Z30" s="1074"/>
      <c r="AA30" s="1074"/>
      <c r="AB30" s="1074"/>
      <c r="AC30" s="1074"/>
      <c r="AD30" s="1074"/>
      <c r="AE30" s="1074"/>
      <c r="AF30" s="1074"/>
      <c r="AG30" s="1074"/>
      <c r="AH30" s="1074"/>
      <c r="AI30" s="1074"/>
      <c r="AJ30" s="1074"/>
      <c r="AK30" s="1074"/>
      <c r="AL30" s="1074"/>
      <c r="AM30" s="1074"/>
      <c r="AN30" s="1074"/>
      <c r="AO30" s="1074"/>
      <c r="AP30" s="1074"/>
      <c r="AQ30" s="1074"/>
      <c r="AR30" s="1074"/>
      <c r="AS30" s="1074"/>
      <c r="AT30" s="1074"/>
      <c r="AU30" s="1074"/>
      <c r="AV30" s="1074"/>
      <c r="AW30" s="1074"/>
      <c r="AX30" s="1074"/>
      <c r="AY30" s="1074"/>
      <c r="AZ30" s="1074"/>
      <c r="BA30" s="1074"/>
      <c r="BB30" s="1074"/>
      <c r="BC30" s="1074"/>
      <c r="BD30" s="1074"/>
      <c r="BE30" s="1074"/>
      <c r="BF30" s="1074"/>
      <c r="BG30" s="1074"/>
      <c r="BH30" s="1074"/>
      <c r="BI30" s="1074"/>
      <c r="BJ30" s="1074"/>
      <c r="BK30" s="1074"/>
      <c r="BL30" s="1074"/>
      <c r="BM30" s="1074"/>
      <c r="BN30" s="1074"/>
      <c r="BO30" s="1074"/>
      <c r="BP30" s="1074"/>
      <c r="BQ30" s="1074"/>
      <c r="BR30" s="1074"/>
      <c r="BS30" s="1074"/>
      <c r="BT30" s="1074"/>
      <c r="BU30" s="1074"/>
      <c r="BV30" s="1074"/>
      <c r="BW30" s="1074"/>
      <c r="BX30" s="1074"/>
      <c r="BY30" s="1074"/>
      <c r="BZ30" s="1074"/>
      <c r="CA30" s="1074"/>
      <c r="CB30" s="1074"/>
      <c r="CC30" s="1074"/>
      <c r="CD30" s="1074"/>
      <c r="CE30" s="1074"/>
      <c r="CF30" s="1074"/>
      <c r="CG30" s="1074"/>
      <c r="CH30" s="1074"/>
      <c r="CI30" s="1074"/>
      <c r="CJ30" s="1074"/>
      <c r="CK30" s="1074"/>
      <c r="CL30" s="1074"/>
      <c r="CM30" s="1074"/>
      <c r="CN30" s="1074"/>
      <c r="CO30" s="1074"/>
      <c r="CP30" s="1074"/>
      <c r="CQ30" s="1074"/>
      <c r="CR30" s="1074"/>
      <c r="CS30" s="1074"/>
      <c r="CT30" s="1074"/>
      <c r="CU30" s="1074"/>
      <c r="CV30" s="1074"/>
      <c r="CW30" s="1074"/>
      <c r="CX30" s="1074"/>
      <c r="CY30" s="1074"/>
      <c r="CZ30" s="1074"/>
      <c r="DA30" s="1074"/>
      <c r="DB30" s="1074"/>
      <c r="DC30" s="1074"/>
      <c r="DD30" s="1074"/>
      <c r="DE30" s="1074"/>
      <c r="DF30" s="1074"/>
      <c r="DG30" s="1074"/>
      <c r="DH30" s="1074"/>
      <c r="DI30" s="1074"/>
    </row>
    <row r="31" spans="1:113" ht="27.75">
      <c r="A31" s="1405" t="s">
        <v>1801</v>
      </c>
      <c r="B31" s="1409" t="s">
        <v>1802</v>
      </c>
      <c r="C31" s="1408">
        <v>3</v>
      </c>
      <c r="D31" s="1408" t="s">
        <v>4</v>
      </c>
      <c r="E31" s="1395"/>
      <c r="F31" s="374"/>
      <c r="G31" s="1236"/>
      <c r="H31" s="1072"/>
      <c r="I31" s="1072"/>
      <c r="J31" s="1072"/>
      <c r="K31" s="1072"/>
      <c r="L31" s="1072"/>
      <c r="M31" s="1072"/>
      <c r="N31" s="1072"/>
      <c r="O31" s="1072"/>
      <c r="P31" s="1072"/>
      <c r="Q31" s="1072"/>
      <c r="R31" s="1072"/>
      <c r="S31" s="1072"/>
      <c r="T31" s="1072"/>
      <c r="U31" s="1072"/>
      <c r="V31" s="1072"/>
      <c r="W31" s="1072"/>
      <c r="X31" s="1072"/>
      <c r="Y31" s="1072"/>
      <c r="Z31" s="1072"/>
      <c r="AA31" s="1072"/>
      <c r="AB31" s="1072"/>
      <c r="AC31" s="1072"/>
      <c r="AD31" s="1072"/>
      <c r="AE31" s="1072"/>
      <c r="AF31" s="1072"/>
      <c r="AG31" s="1072"/>
      <c r="AH31" s="1072"/>
      <c r="AI31" s="1072"/>
      <c r="AJ31" s="1072"/>
      <c r="AK31" s="1072"/>
      <c r="AL31" s="1072"/>
      <c r="AM31" s="1072"/>
      <c r="AN31" s="1072"/>
      <c r="AO31" s="1072"/>
      <c r="AP31" s="1072"/>
      <c r="AQ31" s="1072"/>
      <c r="AR31" s="1072"/>
      <c r="AS31" s="1072"/>
      <c r="AT31" s="1072"/>
      <c r="AU31" s="1072"/>
      <c r="AV31" s="1072"/>
      <c r="AW31" s="1072"/>
      <c r="AX31" s="1072"/>
      <c r="AY31" s="1072"/>
      <c r="AZ31" s="1072"/>
      <c r="BA31" s="1072"/>
      <c r="BB31" s="1072"/>
      <c r="BC31" s="1072"/>
      <c r="BD31" s="1072"/>
      <c r="BE31" s="1072"/>
      <c r="BF31" s="1072"/>
      <c r="BG31" s="1072"/>
      <c r="BH31" s="1072"/>
      <c r="BI31" s="1072"/>
      <c r="BJ31" s="1072"/>
      <c r="BK31" s="1072"/>
      <c r="BL31" s="1072"/>
      <c r="BM31" s="1072"/>
      <c r="BN31" s="1072"/>
      <c r="BO31" s="1072"/>
      <c r="BP31" s="1072"/>
      <c r="BQ31" s="1072"/>
      <c r="BR31" s="1072"/>
      <c r="BS31" s="1072"/>
      <c r="BT31" s="1072"/>
      <c r="BU31" s="1072"/>
      <c r="BV31" s="1072"/>
      <c r="BW31" s="1072"/>
      <c r="BX31" s="1072"/>
      <c r="BY31" s="1072"/>
      <c r="BZ31" s="1072"/>
      <c r="CA31" s="1072"/>
      <c r="CB31" s="1072"/>
      <c r="CC31" s="1072"/>
      <c r="CD31" s="1072"/>
      <c r="CE31" s="1072"/>
      <c r="CF31" s="1072"/>
      <c r="CG31" s="1072"/>
      <c r="CH31" s="1072"/>
      <c r="CI31" s="1072"/>
      <c r="CJ31" s="1072"/>
      <c r="CK31" s="1072"/>
      <c r="CL31" s="1072"/>
      <c r="CM31" s="1072"/>
      <c r="CN31" s="1072"/>
      <c r="CO31" s="1072"/>
      <c r="CP31" s="1072"/>
      <c r="CQ31" s="1072"/>
      <c r="CR31" s="1072"/>
      <c r="CS31" s="1072"/>
      <c r="CT31" s="1072"/>
      <c r="CU31" s="1072"/>
      <c r="CV31" s="1072"/>
      <c r="CW31" s="1072"/>
      <c r="CX31" s="1072"/>
      <c r="CY31" s="1072"/>
      <c r="CZ31" s="1072"/>
      <c r="DA31" s="1072"/>
      <c r="DB31" s="1072"/>
      <c r="DC31" s="1072"/>
      <c r="DD31" s="1072"/>
      <c r="DE31" s="1072"/>
      <c r="DF31" s="1072"/>
      <c r="DG31" s="1072"/>
      <c r="DH31" s="1072"/>
      <c r="DI31" s="1072"/>
    </row>
    <row r="32" spans="1:113" ht="27.75">
      <c r="A32" s="1405" t="s">
        <v>1803</v>
      </c>
      <c r="B32" s="1409" t="s">
        <v>1804</v>
      </c>
      <c r="C32" s="1408">
        <v>66</v>
      </c>
      <c r="D32" s="1408" t="s">
        <v>4</v>
      </c>
      <c r="E32" s="1395"/>
      <c r="F32" s="374"/>
      <c r="G32" s="1236"/>
      <c r="H32" s="1072"/>
      <c r="I32" s="1072"/>
      <c r="J32" s="1072"/>
      <c r="K32" s="1072"/>
      <c r="L32" s="1072"/>
      <c r="M32" s="1072"/>
      <c r="N32" s="1072"/>
      <c r="O32" s="1072"/>
      <c r="P32" s="1072"/>
      <c r="Q32" s="1072"/>
      <c r="R32" s="1072"/>
      <c r="S32" s="1072"/>
      <c r="T32" s="1072"/>
      <c r="U32" s="1072"/>
      <c r="V32" s="1072"/>
      <c r="W32" s="1072"/>
      <c r="X32" s="1072"/>
      <c r="Y32" s="1072"/>
      <c r="Z32" s="1072"/>
      <c r="AA32" s="1072"/>
      <c r="AB32" s="1072"/>
      <c r="AC32" s="1072"/>
      <c r="AD32" s="1072"/>
      <c r="AE32" s="1072"/>
      <c r="AF32" s="1072"/>
      <c r="AG32" s="1072"/>
      <c r="AH32" s="1072"/>
      <c r="AI32" s="1072"/>
      <c r="AJ32" s="1072"/>
      <c r="AK32" s="1072"/>
      <c r="AL32" s="1072"/>
      <c r="AM32" s="1072"/>
      <c r="AN32" s="1072"/>
      <c r="AO32" s="1072"/>
      <c r="AP32" s="1072"/>
      <c r="AQ32" s="1072"/>
      <c r="AR32" s="1072"/>
      <c r="AS32" s="1072"/>
      <c r="AT32" s="1072"/>
      <c r="AU32" s="1072"/>
      <c r="AV32" s="1072"/>
      <c r="AW32" s="1072"/>
      <c r="AX32" s="1072"/>
      <c r="AY32" s="1072"/>
      <c r="AZ32" s="1072"/>
      <c r="BA32" s="1072"/>
      <c r="BB32" s="1072"/>
      <c r="BC32" s="1072"/>
      <c r="BD32" s="1072"/>
      <c r="BE32" s="1072"/>
      <c r="BF32" s="1072"/>
      <c r="BG32" s="1072"/>
      <c r="BH32" s="1072"/>
      <c r="BI32" s="1072"/>
      <c r="BJ32" s="1072"/>
      <c r="BK32" s="1072"/>
      <c r="BL32" s="1072"/>
      <c r="BM32" s="1072"/>
      <c r="BN32" s="1072"/>
      <c r="BO32" s="1072"/>
      <c r="BP32" s="1072"/>
      <c r="BQ32" s="1072"/>
      <c r="BR32" s="1072"/>
      <c r="BS32" s="1072"/>
      <c r="BT32" s="1072"/>
      <c r="BU32" s="1072"/>
      <c r="BV32" s="1072"/>
      <c r="BW32" s="1072"/>
      <c r="BX32" s="1072"/>
      <c r="BY32" s="1072"/>
      <c r="BZ32" s="1072"/>
      <c r="CA32" s="1072"/>
      <c r="CB32" s="1072"/>
      <c r="CC32" s="1072"/>
      <c r="CD32" s="1072"/>
      <c r="CE32" s="1072"/>
      <c r="CF32" s="1072"/>
      <c r="CG32" s="1072"/>
      <c r="CH32" s="1072"/>
      <c r="CI32" s="1072"/>
      <c r="CJ32" s="1072"/>
      <c r="CK32" s="1072"/>
      <c r="CL32" s="1072"/>
      <c r="CM32" s="1072"/>
      <c r="CN32" s="1072"/>
      <c r="CO32" s="1072"/>
      <c r="CP32" s="1072"/>
      <c r="CQ32" s="1072"/>
      <c r="CR32" s="1072"/>
      <c r="CS32" s="1072"/>
      <c r="CT32" s="1072"/>
      <c r="CU32" s="1072"/>
      <c r="CV32" s="1072"/>
      <c r="CW32" s="1072"/>
      <c r="CX32" s="1072"/>
      <c r="CY32" s="1072"/>
      <c r="CZ32" s="1072"/>
      <c r="DA32" s="1072"/>
      <c r="DB32" s="1072"/>
      <c r="DC32" s="1072"/>
      <c r="DD32" s="1072"/>
      <c r="DE32" s="1072"/>
      <c r="DF32" s="1072"/>
      <c r="DG32" s="1072"/>
      <c r="DH32" s="1072"/>
      <c r="DI32" s="1072"/>
    </row>
    <row r="33" spans="1:113" ht="27.75">
      <c r="A33" s="1405" t="s">
        <v>1805</v>
      </c>
      <c r="B33" s="1409" t="s">
        <v>1806</v>
      </c>
      <c r="C33" s="1408">
        <v>116</v>
      </c>
      <c r="D33" s="1408" t="s">
        <v>4</v>
      </c>
      <c r="E33" s="1395"/>
      <c r="F33" s="419">
        <f>E33*C33</f>
        <v>0</v>
      </c>
      <c r="G33" s="1236"/>
      <c r="H33" s="1072"/>
      <c r="I33" s="1072"/>
      <c r="J33" s="1072"/>
      <c r="K33" s="1072"/>
      <c r="L33" s="1072"/>
      <c r="M33" s="1072"/>
      <c r="N33" s="1072"/>
      <c r="O33" s="1072"/>
      <c r="P33" s="1072"/>
      <c r="Q33" s="1072"/>
      <c r="R33" s="1072"/>
      <c r="S33" s="1072"/>
      <c r="T33" s="1072"/>
      <c r="U33" s="1072"/>
      <c r="V33" s="1072"/>
      <c r="W33" s="1072"/>
      <c r="X33" s="1072"/>
      <c r="Y33" s="1072"/>
      <c r="Z33" s="1072"/>
      <c r="AA33" s="1072"/>
      <c r="AB33" s="1072"/>
      <c r="AC33" s="1072"/>
      <c r="AD33" s="1072"/>
      <c r="AE33" s="1072"/>
      <c r="AF33" s="1072"/>
      <c r="AG33" s="1072"/>
      <c r="AH33" s="1072"/>
      <c r="AI33" s="1072"/>
      <c r="AJ33" s="1072"/>
      <c r="AK33" s="1072"/>
      <c r="AL33" s="1072"/>
      <c r="AM33" s="1072"/>
      <c r="AN33" s="1072"/>
      <c r="AO33" s="1072"/>
      <c r="AP33" s="1072"/>
      <c r="AQ33" s="1072"/>
      <c r="AR33" s="1072"/>
      <c r="AS33" s="1072"/>
      <c r="AT33" s="1072"/>
      <c r="AU33" s="1072"/>
      <c r="AV33" s="1072"/>
      <c r="AW33" s="1072"/>
      <c r="AX33" s="1072"/>
      <c r="AY33" s="1072"/>
      <c r="AZ33" s="1072"/>
      <c r="BA33" s="1072"/>
      <c r="BB33" s="1072"/>
      <c r="BC33" s="1072"/>
      <c r="BD33" s="1072"/>
      <c r="BE33" s="1072"/>
      <c r="BF33" s="1072"/>
      <c r="BG33" s="1072"/>
      <c r="BH33" s="1072"/>
      <c r="BI33" s="1072"/>
      <c r="BJ33" s="1072"/>
      <c r="BK33" s="1072"/>
      <c r="BL33" s="1072"/>
      <c r="BM33" s="1072"/>
      <c r="BN33" s="1072"/>
      <c r="BO33" s="1072"/>
      <c r="BP33" s="1072"/>
      <c r="BQ33" s="1072"/>
      <c r="BR33" s="1072"/>
      <c r="BS33" s="1072"/>
      <c r="BT33" s="1072"/>
      <c r="BU33" s="1072"/>
      <c r="BV33" s="1072"/>
      <c r="BW33" s="1072"/>
      <c r="BX33" s="1072"/>
      <c r="BY33" s="1072"/>
      <c r="BZ33" s="1072"/>
      <c r="CA33" s="1072"/>
      <c r="CB33" s="1072"/>
      <c r="CC33" s="1072"/>
      <c r="CD33" s="1072"/>
      <c r="CE33" s="1072"/>
      <c r="CF33" s="1072"/>
      <c r="CG33" s="1072"/>
      <c r="CH33" s="1072"/>
      <c r="CI33" s="1072"/>
      <c r="CJ33" s="1072"/>
      <c r="CK33" s="1072"/>
      <c r="CL33" s="1072"/>
      <c r="CM33" s="1072"/>
      <c r="CN33" s="1072"/>
      <c r="CO33" s="1072"/>
      <c r="CP33" s="1072"/>
      <c r="CQ33" s="1072"/>
      <c r="CR33" s="1072"/>
      <c r="CS33" s="1072"/>
      <c r="CT33" s="1072"/>
      <c r="CU33" s="1072"/>
      <c r="CV33" s="1072"/>
      <c r="CW33" s="1072"/>
      <c r="CX33" s="1072"/>
      <c r="CY33" s="1072"/>
      <c r="CZ33" s="1072"/>
      <c r="DA33" s="1072"/>
      <c r="DB33" s="1072"/>
      <c r="DC33" s="1072"/>
      <c r="DD33" s="1072"/>
      <c r="DE33" s="1072"/>
      <c r="DF33" s="1072"/>
      <c r="DG33" s="1072"/>
      <c r="DH33" s="1072"/>
      <c r="DI33" s="1072"/>
    </row>
    <row r="34" spans="1:113" ht="12.75">
      <c r="A34" s="1405" t="s">
        <v>1807</v>
      </c>
      <c r="B34" s="1409" t="s">
        <v>1808</v>
      </c>
      <c r="C34" s="1408">
        <v>1</v>
      </c>
      <c r="D34" s="1408" t="s">
        <v>31</v>
      </c>
      <c r="E34" s="1396"/>
      <c r="F34" s="419">
        <f>E34*C34</f>
        <v>0</v>
      </c>
      <c r="G34" s="1236"/>
      <c r="H34" s="1072"/>
      <c r="I34" s="1072"/>
      <c r="J34" s="1072"/>
      <c r="K34" s="1072"/>
      <c r="L34" s="1072"/>
      <c r="M34" s="1072"/>
      <c r="N34" s="1072"/>
      <c r="O34" s="1072"/>
      <c r="P34" s="1072"/>
      <c r="Q34" s="1072"/>
      <c r="R34" s="1072"/>
      <c r="S34" s="1072"/>
      <c r="T34" s="1072"/>
      <c r="U34" s="1072"/>
      <c r="V34" s="1072"/>
      <c r="W34" s="1072"/>
      <c r="X34" s="1072"/>
      <c r="Y34" s="1072"/>
      <c r="Z34" s="1072"/>
      <c r="AA34" s="1072"/>
      <c r="AB34" s="1072"/>
      <c r="AC34" s="1072"/>
      <c r="AD34" s="1072"/>
      <c r="AE34" s="1072"/>
      <c r="AF34" s="1072"/>
      <c r="AG34" s="1072"/>
      <c r="AH34" s="1072"/>
      <c r="AI34" s="1072"/>
      <c r="AJ34" s="1072"/>
      <c r="AK34" s="1072"/>
      <c r="AL34" s="1072"/>
      <c r="AM34" s="1072"/>
      <c r="AN34" s="1072"/>
      <c r="AO34" s="1072"/>
      <c r="AP34" s="1072"/>
      <c r="AQ34" s="1072"/>
      <c r="AR34" s="1072"/>
      <c r="AS34" s="1072"/>
      <c r="AT34" s="1072"/>
      <c r="AU34" s="1072"/>
      <c r="AV34" s="1072"/>
      <c r="AW34" s="1072"/>
      <c r="AX34" s="1072"/>
      <c r="AY34" s="1072"/>
      <c r="AZ34" s="1072"/>
      <c r="BA34" s="1072"/>
      <c r="BB34" s="1072"/>
      <c r="BC34" s="1072"/>
      <c r="BD34" s="1072"/>
      <c r="BE34" s="1072"/>
      <c r="BF34" s="1072"/>
      <c r="BG34" s="1072"/>
      <c r="BH34" s="1072"/>
      <c r="BI34" s="1072"/>
      <c r="BJ34" s="1072"/>
      <c r="BK34" s="1072"/>
      <c r="BL34" s="1072"/>
      <c r="BM34" s="1072"/>
      <c r="BN34" s="1072"/>
      <c r="BO34" s="1072"/>
      <c r="BP34" s="1072"/>
      <c r="BQ34" s="1072"/>
      <c r="BR34" s="1072"/>
      <c r="BS34" s="1072"/>
      <c r="BT34" s="1072"/>
      <c r="BU34" s="1072"/>
      <c r="BV34" s="1072"/>
      <c r="BW34" s="1072"/>
      <c r="BX34" s="1072"/>
      <c r="BY34" s="1072"/>
      <c r="BZ34" s="1072"/>
      <c r="CA34" s="1072"/>
      <c r="CB34" s="1072"/>
      <c r="CC34" s="1072"/>
      <c r="CD34" s="1072"/>
      <c r="CE34" s="1072"/>
      <c r="CF34" s="1072"/>
      <c r="CG34" s="1072"/>
      <c r="CH34" s="1072"/>
      <c r="CI34" s="1072"/>
      <c r="CJ34" s="1072"/>
      <c r="CK34" s="1072"/>
      <c r="CL34" s="1072"/>
      <c r="CM34" s="1072"/>
      <c r="CN34" s="1072"/>
      <c r="CO34" s="1072"/>
      <c r="CP34" s="1072"/>
      <c r="CQ34" s="1072"/>
      <c r="CR34" s="1072"/>
      <c r="CS34" s="1072"/>
      <c r="CT34" s="1072"/>
      <c r="CU34" s="1072"/>
      <c r="CV34" s="1072"/>
      <c r="CW34" s="1072"/>
      <c r="CX34" s="1072"/>
      <c r="CY34" s="1072"/>
      <c r="CZ34" s="1072"/>
      <c r="DA34" s="1072"/>
      <c r="DB34" s="1072"/>
      <c r="DC34" s="1072"/>
      <c r="DD34" s="1072"/>
      <c r="DE34" s="1072"/>
      <c r="DF34" s="1072"/>
      <c r="DG34" s="1072"/>
      <c r="DH34" s="1072"/>
      <c r="DI34" s="1072"/>
    </row>
    <row r="35" spans="1:113" ht="12.75">
      <c r="A35" s="1405" t="s">
        <v>1809</v>
      </c>
      <c r="B35" s="1409" t="s">
        <v>1810</v>
      </c>
      <c r="C35" s="1408">
        <v>1</v>
      </c>
      <c r="D35" s="1408" t="s">
        <v>31</v>
      </c>
      <c r="E35" s="1396"/>
      <c r="F35" s="419">
        <f>E35*C35</f>
        <v>0</v>
      </c>
      <c r="G35" s="1236"/>
      <c r="H35" s="1072"/>
      <c r="I35" s="1072"/>
      <c r="J35" s="1072"/>
      <c r="K35" s="1072"/>
      <c r="L35" s="1072"/>
      <c r="M35" s="1072"/>
      <c r="N35" s="1072"/>
      <c r="O35" s="1072"/>
      <c r="P35" s="1072"/>
      <c r="Q35" s="1072"/>
      <c r="R35" s="1072"/>
      <c r="S35" s="1072"/>
      <c r="T35" s="1072"/>
      <c r="U35" s="1072"/>
      <c r="V35" s="1072"/>
      <c r="W35" s="1072"/>
      <c r="X35" s="1072"/>
      <c r="Y35" s="1072"/>
      <c r="Z35" s="1072"/>
      <c r="AA35" s="1072"/>
      <c r="AB35" s="1072"/>
      <c r="AC35" s="1072"/>
      <c r="AD35" s="1072"/>
      <c r="AE35" s="1072"/>
      <c r="AF35" s="1072"/>
      <c r="AG35" s="1072"/>
      <c r="AH35" s="1072"/>
      <c r="AI35" s="1072"/>
      <c r="AJ35" s="1072"/>
      <c r="AK35" s="1072"/>
      <c r="AL35" s="1072"/>
      <c r="AM35" s="1072"/>
      <c r="AN35" s="1072"/>
      <c r="AO35" s="1072"/>
      <c r="AP35" s="1072"/>
      <c r="AQ35" s="1072"/>
      <c r="AR35" s="1072"/>
      <c r="AS35" s="1072"/>
      <c r="AT35" s="1072"/>
      <c r="AU35" s="1072"/>
      <c r="AV35" s="1072"/>
      <c r="AW35" s="1072"/>
      <c r="AX35" s="1072"/>
      <c r="AY35" s="1072"/>
      <c r="AZ35" s="1072"/>
      <c r="BA35" s="1072"/>
      <c r="BB35" s="1072"/>
      <c r="BC35" s="1072"/>
      <c r="BD35" s="1072"/>
      <c r="BE35" s="1072"/>
      <c r="BF35" s="1072"/>
      <c r="BG35" s="1072"/>
      <c r="BH35" s="1072"/>
      <c r="BI35" s="1072"/>
      <c r="BJ35" s="1072"/>
      <c r="BK35" s="1072"/>
      <c r="BL35" s="1072"/>
      <c r="BM35" s="1072"/>
      <c r="BN35" s="1072"/>
      <c r="BO35" s="1072"/>
      <c r="BP35" s="1072"/>
      <c r="BQ35" s="1072"/>
      <c r="BR35" s="1072"/>
      <c r="BS35" s="1072"/>
      <c r="BT35" s="1072"/>
      <c r="BU35" s="1072"/>
      <c r="BV35" s="1072"/>
      <c r="BW35" s="1072"/>
      <c r="BX35" s="1072"/>
      <c r="BY35" s="1072"/>
      <c r="BZ35" s="1072"/>
      <c r="CA35" s="1072"/>
      <c r="CB35" s="1072"/>
      <c r="CC35" s="1072"/>
      <c r="CD35" s="1072"/>
      <c r="CE35" s="1072"/>
      <c r="CF35" s="1072"/>
      <c r="CG35" s="1072"/>
      <c r="CH35" s="1072"/>
      <c r="CI35" s="1072"/>
      <c r="CJ35" s="1072"/>
      <c r="CK35" s="1072"/>
      <c r="CL35" s="1072"/>
      <c r="CM35" s="1072"/>
      <c r="CN35" s="1072"/>
      <c r="CO35" s="1072"/>
      <c r="CP35" s="1072"/>
      <c r="CQ35" s="1072"/>
      <c r="CR35" s="1072"/>
      <c r="CS35" s="1072"/>
      <c r="CT35" s="1072"/>
      <c r="CU35" s="1072"/>
      <c r="CV35" s="1072"/>
      <c r="CW35" s="1072"/>
      <c r="CX35" s="1072"/>
      <c r="CY35" s="1072"/>
      <c r="CZ35" s="1072"/>
      <c r="DA35" s="1072"/>
      <c r="DB35" s="1072"/>
      <c r="DC35" s="1072"/>
      <c r="DD35" s="1072"/>
      <c r="DE35" s="1072"/>
      <c r="DF35" s="1072"/>
      <c r="DG35" s="1072"/>
      <c r="DH35" s="1072"/>
      <c r="DI35" s="1072"/>
    </row>
    <row r="36" spans="1:113" ht="12.75">
      <c r="A36" s="1405" t="s">
        <v>1811</v>
      </c>
      <c r="B36" s="1410" t="s">
        <v>1812</v>
      </c>
      <c r="C36" s="1408">
        <v>1</v>
      </c>
      <c r="D36" s="1408" t="s">
        <v>31</v>
      </c>
      <c r="E36" s="1395"/>
      <c r="F36" s="409"/>
      <c r="G36" s="1236"/>
      <c r="H36" s="1072"/>
      <c r="I36" s="1072"/>
      <c r="J36" s="1072"/>
      <c r="K36" s="1072"/>
      <c r="L36" s="1072"/>
      <c r="M36" s="1072"/>
      <c r="N36" s="1072"/>
      <c r="O36" s="1072"/>
      <c r="P36" s="1072"/>
      <c r="Q36" s="1072"/>
      <c r="R36" s="1072"/>
      <c r="S36" s="1072"/>
      <c r="T36" s="1072"/>
      <c r="U36" s="1072"/>
      <c r="V36" s="1072"/>
      <c r="W36" s="1072"/>
      <c r="X36" s="1072"/>
      <c r="Y36" s="1072"/>
      <c r="Z36" s="1072"/>
      <c r="AA36" s="1072"/>
      <c r="AB36" s="1072"/>
      <c r="AC36" s="1072"/>
      <c r="AD36" s="1072"/>
      <c r="AE36" s="1072"/>
      <c r="AF36" s="1072"/>
      <c r="AG36" s="1072"/>
      <c r="AH36" s="1072"/>
      <c r="AI36" s="1072"/>
      <c r="AJ36" s="1072"/>
      <c r="AK36" s="1072"/>
      <c r="AL36" s="1072"/>
      <c r="AM36" s="1072"/>
      <c r="AN36" s="1072"/>
      <c r="AO36" s="1072"/>
      <c r="AP36" s="1072"/>
      <c r="AQ36" s="1072"/>
      <c r="AR36" s="1072"/>
      <c r="AS36" s="1072"/>
      <c r="AT36" s="1072"/>
      <c r="AU36" s="1072"/>
      <c r="AV36" s="1072"/>
      <c r="AW36" s="1072"/>
      <c r="AX36" s="1072"/>
      <c r="AY36" s="1072"/>
      <c r="AZ36" s="1072"/>
      <c r="BA36" s="1072"/>
      <c r="BB36" s="1072"/>
      <c r="BC36" s="1072"/>
      <c r="BD36" s="1072"/>
      <c r="BE36" s="1072"/>
      <c r="BF36" s="1072"/>
      <c r="BG36" s="1072"/>
      <c r="BH36" s="1072"/>
      <c r="BI36" s="1072"/>
      <c r="BJ36" s="1072"/>
      <c r="BK36" s="1072"/>
      <c r="BL36" s="1072"/>
      <c r="BM36" s="1072"/>
      <c r="BN36" s="1072"/>
      <c r="BO36" s="1072"/>
      <c r="BP36" s="1072"/>
      <c r="BQ36" s="1072"/>
      <c r="BR36" s="1072"/>
      <c r="BS36" s="1072"/>
      <c r="BT36" s="1072"/>
      <c r="BU36" s="1072"/>
      <c r="BV36" s="1072"/>
      <c r="BW36" s="1072"/>
      <c r="BX36" s="1072"/>
      <c r="BY36" s="1072"/>
      <c r="BZ36" s="1072"/>
      <c r="CA36" s="1072"/>
      <c r="CB36" s="1072"/>
      <c r="CC36" s="1072"/>
      <c r="CD36" s="1072"/>
      <c r="CE36" s="1072"/>
      <c r="CF36" s="1072"/>
      <c r="CG36" s="1072"/>
      <c r="CH36" s="1072"/>
      <c r="CI36" s="1072"/>
      <c r="CJ36" s="1072"/>
      <c r="CK36" s="1072"/>
      <c r="CL36" s="1072"/>
      <c r="CM36" s="1072"/>
      <c r="CN36" s="1072"/>
      <c r="CO36" s="1072"/>
      <c r="CP36" s="1072"/>
      <c r="CQ36" s="1072"/>
      <c r="CR36" s="1072"/>
      <c r="CS36" s="1072"/>
      <c r="CT36" s="1072"/>
      <c r="CU36" s="1072"/>
      <c r="CV36" s="1072"/>
      <c r="CW36" s="1072"/>
      <c r="CX36" s="1072"/>
      <c r="CY36" s="1072"/>
      <c r="CZ36" s="1072"/>
      <c r="DA36" s="1072"/>
      <c r="DB36" s="1072"/>
      <c r="DC36" s="1072"/>
      <c r="DD36" s="1072"/>
      <c r="DE36" s="1072"/>
      <c r="DF36" s="1072"/>
      <c r="DG36" s="1072"/>
      <c r="DH36" s="1072"/>
      <c r="DI36" s="1072"/>
    </row>
    <row r="37" spans="1:113" s="1082" customFormat="1" ht="12.75">
      <c r="A37" s="1405" t="s">
        <v>1813</v>
      </c>
      <c r="B37" s="1410" t="s">
        <v>1814</v>
      </c>
      <c r="C37" s="1408">
        <v>1</v>
      </c>
      <c r="D37" s="1408" t="s">
        <v>31</v>
      </c>
      <c r="E37" s="1395"/>
      <c r="F37" s="374"/>
      <c r="G37" s="389"/>
      <c r="H37" s="1081"/>
      <c r="I37" s="1081"/>
      <c r="J37" s="1081"/>
      <c r="K37" s="1081"/>
      <c r="L37" s="1081"/>
      <c r="M37" s="1081"/>
      <c r="N37" s="1081"/>
      <c r="O37" s="1081"/>
      <c r="P37" s="1081"/>
      <c r="Q37" s="1081"/>
      <c r="R37" s="1081"/>
      <c r="S37" s="1081"/>
      <c r="T37" s="1081"/>
      <c r="U37" s="1081"/>
      <c r="V37" s="1081"/>
      <c r="W37" s="1081"/>
      <c r="X37" s="1081"/>
      <c r="Y37" s="1081"/>
      <c r="Z37" s="1081"/>
      <c r="AA37" s="1081"/>
      <c r="AB37" s="1081"/>
      <c r="AC37" s="1081"/>
      <c r="AD37" s="1081"/>
      <c r="AE37" s="1081"/>
      <c r="AF37" s="1081"/>
      <c r="AG37" s="1081"/>
      <c r="AH37" s="1081"/>
      <c r="AI37" s="1081"/>
      <c r="AJ37" s="1081"/>
      <c r="AK37" s="1081"/>
      <c r="AL37" s="1081"/>
      <c r="AM37" s="1081"/>
      <c r="AN37" s="1081"/>
      <c r="AO37" s="1081"/>
      <c r="AP37" s="1081"/>
      <c r="AQ37" s="1081"/>
      <c r="AR37" s="1081"/>
      <c r="AS37" s="1081"/>
      <c r="AT37" s="1081"/>
      <c r="AU37" s="1081"/>
      <c r="AV37" s="1081"/>
      <c r="AW37" s="1081"/>
      <c r="AX37" s="1081"/>
      <c r="AY37" s="1081"/>
      <c r="AZ37" s="1081"/>
      <c r="BA37" s="1081"/>
      <c r="BB37" s="1081"/>
      <c r="BC37" s="1081"/>
      <c r="BD37" s="1081"/>
      <c r="BE37" s="1081"/>
      <c r="BF37" s="1081"/>
      <c r="BG37" s="1081"/>
      <c r="BH37" s="1081"/>
      <c r="BI37" s="1081"/>
      <c r="BJ37" s="1081"/>
      <c r="BK37" s="1081"/>
      <c r="BL37" s="1081"/>
      <c r="BM37" s="1081"/>
      <c r="BN37" s="1081"/>
      <c r="BO37" s="1081"/>
      <c r="BP37" s="1081"/>
      <c r="BQ37" s="1081"/>
      <c r="BR37" s="1081"/>
      <c r="BS37" s="1081"/>
      <c r="BT37" s="1081"/>
      <c r="BU37" s="1081"/>
      <c r="BV37" s="1081"/>
      <c r="BW37" s="1081"/>
      <c r="BX37" s="1081"/>
      <c r="BY37" s="1081"/>
      <c r="BZ37" s="1081"/>
      <c r="CA37" s="1081"/>
      <c r="CB37" s="1081"/>
      <c r="CC37" s="1081"/>
      <c r="CD37" s="1081"/>
      <c r="CE37" s="1081"/>
      <c r="CF37" s="1081"/>
      <c r="CG37" s="1081"/>
      <c r="CH37" s="1081"/>
      <c r="CI37" s="1081"/>
      <c r="CJ37" s="1081"/>
      <c r="CK37" s="1081"/>
      <c r="CL37" s="1081"/>
      <c r="CM37" s="1081"/>
      <c r="CN37" s="1081"/>
      <c r="CO37" s="1081"/>
      <c r="CP37" s="1081"/>
      <c r="CQ37" s="1081"/>
      <c r="CR37" s="1081"/>
      <c r="CS37" s="1081"/>
      <c r="CT37" s="1081"/>
      <c r="CU37" s="1081"/>
      <c r="CV37" s="1081"/>
      <c r="CW37" s="1081"/>
      <c r="CX37" s="1081"/>
      <c r="CY37" s="1081"/>
      <c r="CZ37" s="1081"/>
      <c r="DA37" s="1081"/>
      <c r="DB37" s="1081"/>
      <c r="DC37" s="1081"/>
      <c r="DD37" s="1081"/>
      <c r="DE37" s="1081"/>
      <c r="DF37" s="1081"/>
      <c r="DG37" s="1081"/>
      <c r="DH37" s="1081"/>
      <c r="DI37" s="1081"/>
    </row>
    <row r="38" spans="1:113" ht="12.75">
      <c r="A38" s="1405" t="s">
        <v>1815</v>
      </c>
      <c r="B38" s="1410" t="s">
        <v>1816</v>
      </c>
      <c r="C38" s="1408">
        <v>1</v>
      </c>
      <c r="D38" s="1408" t="s">
        <v>31</v>
      </c>
      <c r="E38" s="1394"/>
      <c r="F38" s="419">
        <f>E38*C38</f>
        <v>0</v>
      </c>
      <c r="G38" s="1236"/>
      <c r="H38" s="1072"/>
      <c r="I38" s="1072"/>
      <c r="J38" s="1072"/>
      <c r="K38" s="1072"/>
      <c r="L38" s="1072"/>
      <c r="M38" s="1072"/>
      <c r="N38" s="1072"/>
      <c r="O38" s="1072"/>
      <c r="P38" s="1072"/>
      <c r="Q38" s="1072"/>
      <c r="R38" s="1072"/>
      <c r="S38" s="1072"/>
      <c r="T38" s="1072"/>
      <c r="U38" s="1072"/>
      <c r="V38" s="1072"/>
      <c r="W38" s="1072"/>
      <c r="X38" s="1072"/>
      <c r="Y38" s="1072"/>
      <c r="Z38" s="1072"/>
      <c r="AA38" s="1072"/>
      <c r="AB38" s="1072"/>
      <c r="AC38" s="1072"/>
      <c r="AD38" s="1072"/>
      <c r="AE38" s="1072"/>
      <c r="AF38" s="1072"/>
      <c r="AG38" s="1072"/>
      <c r="AH38" s="1072"/>
      <c r="AI38" s="1072"/>
      <c r="AJ38" s="1072"/>
      <c r="AK38" s="1072"/>
      <c r="AL38" s="1072"/>
      <c r="AM38" s="1072"/>
      <c r="AN38" s="1072"/>
      <c r="AO38" s="1072"/>
      <c r="AP38" s="1072"/>
      <c r="AQ38" s="1072"/>
      <c r="AR38" s="1072"/>
      <c r="AS38" s="1072"/>
      <c r="AT38" s="1072"/>
      <c r="AU38" s="1072"/>
      <c r="AV38" s="1072"/>
      <c r="AW38" s="1072"/>
      <c r="AX38" s="1072"/>
      <c r="AY38" s="1072"/>
      <c r="AZ38" s="1072"/>
      <c r="BA38" s="1072"/>
      <c r="BB38" s="1072"/>
      <c r="BC38" s="1072"/>
      <c r="BD38" s="1072"/>
      <c r="BE38" s="1072"/>
      <c r="BF38" s="1072"/>
      <c r="BG38" s="1072"/>
      <c r="BH38" s="1072"/>
      <c r="BI38" s="1072"/>
      <c r="BJ38" s="1072"/>
      <c r="BK38" s="1072"/>
      <c r="BL38" s="1072"/>
      <c r="BM38" s="1072"/>
      <c r="BN38" s="1072"/>
      <c r="BO38" s="1072"/>
      <c r="BP38" s="1072"/>
      <c r="BQ38" s="1072"/>
      <c r="BR38" s="1072"/>
      <c r="BS38" s="1072"/>
      <c r="BT38" s="1072"/>
      <c r="BU38" s="1072"/>
      <c r="BV38" s="1072"/>
      <c r="BW38" s="1072"/>
      <c r="BX38" s="1072"/>
      <c r="BY38" s="1072"/>
      <c r="BZ38" s="1072"/>
      <c r="CA38" s="1072"/>
      <c r="CB38" s="1072"/>
      <c r="CC38" s="1072"/>
      <c r="CD38" s="1072"/>
      <c r="CE38" s="1072"/>
      <c r="CF38" s="1072"/>
      <c r="CG38" s="1072"/>
      <c r="CH38" s="1072"/>
      <c r="CI38" s="1072"/>
      <c r="CJ38" s="1072"/>
      <c r="CK38" s="1072"/>
      <c r="CL38" s="1072"/>
      <c r="CM38" s="1072"/>
      <c r="CN38" s="1072"/>
      <c r="CO38" s="1072"/>
      <c r="CP38" s="1072"/>
      <c r="CQ38" s="1072"/>
      <c r="CR38" s="1072"/>
      <c r="CS38" s="1072"/>
      <c r="CT38" s="1072"/>
      <c r="CU38" s="1072"/>
      <c r="CV38" s="1072"/>
      <c r="CW38" s="1072"/>
      <c r="CX38" s="1072"/>
      <c r="CY38" s="1072"/>
      <c r="CZ38" s="1072"/>
      <c r="DA38" s="1072"/>
      <c r="DB38" s="1072"/>
      <c r="DC38" s="1072"/>
      <c r="DD38" s="1072"/>
      <c r="DE38" s="1072"/>
      <c r="DF38" s="1072"/>
      <c r="DG38" s="1072"/>
      <c r="DH38" s="1072"/>
      <c r="DI38" s="1072"/>
    </row>
    <row r="39" spans="1:113" s="1082" customFormat="1" ht="12.75">
      <c r="A39" s="1405" t="s">
        <v>1817</v>
      </c>
      <c r="B39" s="1410" t="s">
        <v>1818</v>
      </c>
      <c r="C39" s="1408">
        <v>1</v>
      </c>
      <c r="D39" s="1408" t="s">
        <v>31</v>
      </c>
      <c r="E39" s="1394"/>
      <c r="F39" s="419">
        <f>E39*C39</f>
        <v>0</v>
      </c>
      <c r="G39" s="1236"/>
      <c r="H39" s="1081"/>
      <c r="I39" s="1081"/>
      <c r="J39" s="1081"/>
      <c r="K39" s="1081"/>
      <c r="L39" s="1081"/>
      <c r="M39" s="1081"/>
      <c r="N39" s="1081"/>
      <c r="O39" s="1081"/>
      <c r="P39" s="1081"/>
      <c r="Q39" s="1081"/>
      <c r="R39" s="1081"/>
      <c r="S39" s="1081"/>
      <c r="T39" s="1081"/>
      <c r="U39" s="1081"/>
      <c r="V39" s="1081"/>
      <c r="W39" s="1081"/>
      <c r="X39" s="1081"/>
      <c r="Y39" s="1081"/>
      <c r="Z39" s="1081"/>
      <c r="AA39" s="1081"/>
      <c r="AB39" s="1081"/>
      <c r="AC39" s="1081"/>
      <c r="AD39" s="1081"/>
      <c r="AE39" s="1081"/>
      <c r="AF39" s="1081"/>
      <c r="AG39" s="1081"/>
      <c r="AH39" s="1081"/>
      <c r="AI39" s="1081"/>
      <c r="AJ39" s="1081"/>
      <c r="AK39" s="1081"/>
      <c r="AL39" s="1081"/>
      <c r="AM39" s="1081"/>
      <c r="AN39" s="1081"/>
      <c r="AO39" s="1081"/>
      <c r="AP39" s="1081"/>
      <c r="AQ39" s="1081"/>
      <c r="AR39" s="1081"/>
      <c r="AS39" s="1081"/>
      <c r="AT39" s="1081"/>
      <c r="AU39" s="1081"/>
      <c r="AV39" s="1081"/>
      <c r="AW39" s="1081"/>
      <c r="AX39" s="1081"/>
      <c r="AY39" s="1081"/>
      <c r="AZ39" s="1081"/>
      <c r="BA39" s="1081"/>
      <c r="BB39" s="1081"/>
      <c r="BC39" s="1081"/>
      <c r="BD39" s="1081"/>
      <c r="BE39" s="1081"/>
      <c r="BF39" s="1081"/>
      <c r="BG39" s="1081"/>
      <c r="BH39" s="1081"/>
      <c r="BI39" s="1081"/>
      <c r="BJ39" s="1081"/>
      <c r="BK39" s="1081"/>
      <c r="BL39" s="1081"/>
      <c r="BM39" s="1081"/>
      <c r="BN39" s="1081"/>
      <c r="BO39" s="1081"/>
      <c r="BP39" s="1081"/>
      <c r="BQ39" s="1081"/>
      <c r="BR39" s="1081"/>
      <c r="BS39" s="1081"/>
      <c r="BT39" s="1081"/>
      <c r="BU39" s="1081"/>
      <c r="BV39" s="1081"/>
      <c r="BW39" s="1081"/>
      <c r="BX39" s="1081"/>
      <c r="BY39" s="1081"/>
      <c r="BZ39" s="1081"/>
      <c r="CA39" s="1081"/>
      <c r="CB39" s="1081"/>
      <c r="CC39" s="1081"/>
      <c r="CD39" s="1081"/>
      <c r="CE39" s="1081"/>
      <c r="CF39" s="1081"/>
      <c r="CG39" s="1081"/>
      <c r="CH39" s="1081"/>
      <c r="CI39" s="1081"/>
      <c r="CJ39" s="1081"/>
      <c r="CK39" s="1081"/>
      <c r="CL39" s="1081"/>
      <c r="CM39" s="1081"/>
      <c r="CN39" s="1081"/>
      <c r="CO39" s="1081"/>
      <c r="CP39" s="1081"/>
      <c r="CQ39" s="1081"/>
      <c r="CR39" s="1081"/>
      <c r="CS39" s="1081"/>
      <c r="CT39" s="1081"/>
      <c r="CU39" s="1081"/>
      <c r="CV39" s="1081"/>
      <c r="CW39" s="1081"/>
      <c r="CX39" s="1081"/>
      <c r="CY39" s="1081"/>
      <c r="CZ39" s="1081"/>
      <c r="DA39" s="1081"/>
      <c r="DB39" s="1081"/>
      <c r="DC39" s="1081"/>
      <c r="DD39" s="1081"/>
      <c r="DE39" s="1081"/>
      <c r="DF39" s="1081"/>
      <c r="DG39" s="1081"/>
      <c r="DH39" s="1081"/>
      <c r="DI39" s="1081"/>
    </row>
    <row r="40" spans="1:113" ht="12.75">
      <c r="A40" s="1405" t="s">
        <v>1819</v>
      </c>
      <c r="B40" s="1410" t="s">
        <v>1820</v>
      </c>
      <c r="C40" s="1408">
        <v>1</v>
      </c>
      <c r="D40" s="1408" t="s">
        <v>31</v>
      </c>
      <c r="E40" s="1394"/>
      <c r="F40" s="419">
        <f>E40*C40</f>
        <v>0</v>
      </c>
      <c r="G40" s="1236"/>
      <c r="H40" s="1072"/>
      <c r="I40" s="1072"/>
      <c r="J40" s="1072"/>
      <c r="K40" s="1072"/>
      <c r="L40" s="1072"/>
      <c r="M40" s="1072"/>
      <c r="N40" s="1072"/>
      <c r="O40" s="1072"/>
      <c r="P40" s="1072"/>
      <c r="Q40" s="1072"/>
      <c r="R40" s="1072"/>
      <c r="S40" s="1072"/>
      <c r="T40" s="1072"/>
      <c r="U40" s="1072"/>
      <c r="V40" s="1072"/>
      <c r="W40" s="1072"/>
      <c r="X40" s="1072"/>
      <c r="Y40" s="1072"/>
      <c r="Z40" s="1072"/>
      <c r="AA40" s="1072"/>
      <c r="AB40" s="1072"/>
      <c r="AC40" s="1072"/>
      <c r="AD40" s="1072"/>
      <c r="AE40" s="1072"/>
      <c r="AF40" s="1072"/>
      <c r="AG40" s="1072"/>
      <c r="AH40" s="1072"/>
      <c r="AI40" s="1072"/>
      <c r="AJ40" s="1072"/>
      <c r="AK40" s="1072"/>
      <c r="AL40" s="1072"/>
      <c r="AM40" s="1072"/>
      <c r="AN40" s="1072"/>
      <c r="AO40" s="1072"/>
      <c r="AP40" s="1072"/>
      <c r="AQ40" s="1072"/>
      <c r="AR40" s="1072"/>
      <c r="AS40" s="1072"/>
      <c r="AT40" s="1072"/>
      <c r="AU40" s="1072"/>
      <c r="AV40" s="1072"/>
      <c r="AW40" s="1072"/>
      <c r="AX40" s="1072"/>
      <c r="AY40" s="1072"/>
      <c r="AZ40" s="1072"/>
      <c r="BA40" s="1072"/>
      <c r="BB40" s="1072"/>
      <c r="BC40" s="1072"/>
      <c r="BD40" s="1072"/>
      <c r="BE40" s="1072"/>
      <c r="BF40" s="1072"/>
      <c r="BG40" s="1072"/>
      <c r="BH40" s="1072"/>
      <c r="BI40" s="1072"/>
      <c r="BJ40" s="1072"/>
      <c r="BK40" s="1072"/>
      <c r="BL40" s="1072"/>
      <c r="BM40" s="1072"/>
      <c r="BN40" s="1072"/>
      <c r="BO40" s="1072"/>
      <c r="BP40" s="1072"/>
      <c r="BQ40" s="1072"/>
      <c r="BR40" s="1072"/>
      <c r="BS40" s="1072"/>
      <c r="BT40" s="1072"/>
      <c r="BU40" s="1072"/>
      <c r="BV40" s="1072"/>
      <c r="BW40" s="1072"/>
      <c r="BX40" s="1072"/>
      <c r="BY40" s="1072"/>
      <c r="BZ40" s="1072"/>
      <c r="CA40" s="1072"/>
      <c r="CB40" s="1072"/>
      <c r="CC40" s="1072"/>
      <c r="CD40" s="1072"/>
      <c r="CE40" s="1072"/>
      <c r="CF40" s="1072"/>
      <c r="CG40" s="1072"/>
      <c r="CH40" s="1072"/>
      <c r="CI40" s="1072"/>
      <c r="CJ40" s="1072"/>
      <c r="CK40" s="1072"/>
      <c r="CL40" s="1072"/>
      <c r="CM40" s="1072"/>
      <c r="CN40" s="1072"/>
      <c r="CO40" s="1072"/>
      <c r="CP40" s="1072"/>
      <c r="CQ40" s="1072"/>
      <c r="CR40" s="1072"/>
      <c r="CS40" s="1072"/>
      <c r="CT40" s="1072"/>
      <c r="CU40" s="1072"/>
      <c r="CV40" s="1072"/>
      <c r="CW40" s="1072"/>
      <c r="CX40" s="1072"/>
      <c r="CY40" s="1072"/>
      <c r="CZ40" s="1072"/>
      <c r="DA40" s="1072"/>
      <c r="DB40" s="1072"/>
      <c r="DC40" s="1072"/>
      <c r="DD40" s="1072"/>
      <c r="DE40" s="1072"/>
      <c r="DF40" s="1072"/>
      <c r="DG40" s="1072"/>
      <c r="DH40" s="1072"/>
      <c r="DI40" s="1072"/>
    </row>
    <row r="41" spans="1:113" ht="12.75">
      <c r="A41" s="1411"/>
      <c r="B41" s="1410"/>
      <c r="C41" s="1408"/>
      <c r="D41" s="1408"/>
      <c r="E41" s="1394"/>
      <c r="F41" s="419">
        <f>E41*C41</f>
        <v>0</v>
      </c>
      <c r="G41" s="1236"/>
      <c r="H41" s="1072"/>
      <c r="I41" s="1072"/>
      <c r="J41" s="1072"/>
      <c r="K41" s="1072"/>
      <c r="L41" s="1072"/>
      <c r="M41" s="1072"/>
      <c r="N41" s="1072"/>
      <c r="O41" s="1072"/>
      <c r="P41" s="1072"/>
      <c r="Q41" s="1072"/>
      <c r="R41" s="1072"/>
      <c r="S41" s="1072"/>
      <c r="T41" s="1072"/>
      <c r="U41" s="1072"/>
      <c r="V41" s="1072"/>
      <c r="W41" s="1072"/>
      <c r="X41" s="1072"/>
      <c r="Y41" s="1072"/>
      <c r="Z41" s="1072"/>
      <c r="AA41" s="1072"/>
      <c r="AB41" s="1072"/>
      <c r="AC41" s="1072"/>
      <c r="AD41" s="1072"/>
      <c r="AE41" s="1072"/>
      <c r="AF41" s="1072"/>
      <c r="AG41" s="1072"/>
      <c r="AH41" s="1072"/>
      <c r="AI41" s="1072"/>
      <c r="AJ41" s="1072"/>
      <c r="AK41" s="1072"/>
      <c r="AL41" s="1072"/>
      <c r="AM41" s="1072"/>
      <c r="AN41" s="1072"/>
      <c r="AO41" s="1072"/>
      <c r="AP41" s="1072"/>
      <c r="AQ41" s="1072"/>
      <c r="AR41" s="1072"/>
      <c r="AS41" s="1072"/>
      <c r="AT41" s="1072"/>
      <c r="AU41" s="1072"/>
      <c r="AV41" s="1072"/>
      <c r="AW41" s="1072"/>
      <c r="AX41" s="1072"/>
      <c r="AY41" s="1072"/>
      <c r="AZ41" s="1072"/>
      <c r="BA41" s="1072"/>
      <c r="BB41" s="1072"/>
      <c r="BC41" s="1072"/>
      <c r="BD41" s="1072"/>
      <c r="BE41" s="1072"/>
      <c r="BF41" s="1072"/>
      <c r="BG41" s="1072"/>
      <c r="BH41" s="1072"/>
      <c r="BI41" s="1072"/>
      <c r="BJ41" s="1072"/>
      <c r="BK41" s="1072"/>
      <c r="BL41" s="1072"/>
      <c r="BM41" s="1072"/>
      <c r="BN41" s="1072"/>
      <c r="BO41" s="1072"/>
      <c r="BP41" s="1072"/>
      <c r="BQ41" s="1072"/>
      <c r="BR41" s="1072"/>
      <c r="BS41" s="1072"/>
      <c r="BT41" s="1072"/>
      <c r="BU41" s="1072"/>
      <c r="BV41" s="1072"/>
      <c r="BW41" s="1072"/>
      <c r="BX41" s="1072"/>
      <c r="BY41" s="1072"/>
      <c r="BZ41" s="1072"/>
      <c r="CA41" s="1072"/>
      <c r="CB41" s="1072"/>
      <c r="CC41" s="1072"/>
      <c r="CD41" s="1072"/>
      <c r="CE41" s="1072"/>
      <c r="CF41" s="1072"/>
      <c r="CG41" s="1072"/>
      <c r="CH41" s="1072"/>
      <c r="CI41" s="1072"/>
      <c r="CJ41" s="1072"/>
      <c r="CK41" s="1072"/>
      <c r="CL41" s="1072"/>
      <c r="CM41" s="1072"/>
      <c r="CN41" s="1072"/>
      <c r="CO41" s="1072"/>
      <c r="CP41" s="1072"/>
      <c r="CQ41" s="1072"/>
      <c r="CR41" s="1072"/>
      <c r="CS41" s="1072"/>
      <c r="CT41" s="1072"/>
      <c r="CU41" s="1072"/>
      <c r="CV41" s="1072"/>
      <c r="CW41" s="1072"/>
      <c r="CX41" s="1072"/>
      <c r="CY41" s="1072"/>
      <c r="CZ41" s="1072"/>
      <c r="DA41" s="1072"/>
      <c r="DB41" s="1072"/>
      <c r="DC41" s="1072"/>
      <c r="DD41" s="1072"/>
      <c r="DE41" s="1072"/>
      <c r="DF41" s="1072"/>
      <c r="DG41" s="1072"/>
      <c r="DH41" s="1072"/>
      <c r="DI41" s="1072"/>
    </row>
    <row r="42" spans="1:113" ht="12.75">
      <c r="A42" s="1411"/>
      <c r="B42" s="1410"/>
      <c r="C42" s="1408"/>
      <c r="D42" s="1408"/>
      <c r="E42" s="1395"/>
      <c r="F42" s="374"/>
      <c r="G42" s="1236"/>
      <c r="H42" s="1072"/>
      <c r="I42" s="1072"/>
      <c r="J42" s="1072"/>
      <c r="K42" s="1072"/>
      <c r="L42" s="1072"/>
      <c r="M42" s="1072"/>
      <c r="N42" s="1072"/>
      <c r="O42" s="1072"/>
      <c r="P42" s="1072"/>
      <c r="Q42" s="1072"/>
      <c r="R42" s="1072"/>
      <c r="S42" s="1072"/>
      <c r="T42" s="1072"/>
      <c r="U42" s="1072"/>
      <c r="V42" s="1072"/>
      <c r="W42" s="1072"/>
      <c r="X42" s="1072"/>
      <c r="Y42" s="1072"/>
      <c r="Z42" s="1072"/>
      <c r="AA42" s="1072"/>
      <c r="AB42" s="1072"/>
      <c r="AC42" s="1072"/>
      <c r="AD42" s="1072"/>
      <c r="AE42" s="1072"/>
      <c r="AF42" s="1072"/>
      <c r="AG42" s="1072"/>
      <c r="AH42" s="1072"/>
      <c r="AI42" s="1072"/>
      <c r="AJ42" s="1072"/>
      <c r="AK42" s="1072"/>
      <c r="AL42" s="1072"/>
      <c r="AM42" s="1072"/>
      <c r="AN42" s="1072"/>
      <c r="AO42" s="1072"/>
      <c r="AP42" s="1072"/>
      <c r="AQ42" s="1072"/>
      <c r="AR42" s="1072"/>
      <c r="AS42" s="1072"/>
      <c r="AT42" s="1072"/>
      <c r="AU42" s="1072"/>
      <c r="AV42" s="1072"/>
      <c r="AW42" s="1072"/>
      <c r="AX42" s="1072"/>
      <c r="AY42" s="1072"/>
      <c r="AZ42" s="1072"/>
      <c r="BA42" s="1072"/>
      <c r="BB42" s="1072"/>
      <c r="BC42" s="1072"/>
      <c r="BD42" s="1072"/>
      <c r="BE42" s="1072"/>
      <c r="BF42" s="1072"/>
      <c r="BG42" s="1072"/>
      <c r="BH42" s="1072"/>
      <c r="BI42" s="1072"/>
      <c r="BJ42" s="1072"/>
      <c r="BK42" s="1072"/>
      <c r="BL42" s="1072"/>
      <c r="BM42" s="1072"/>
      <c r="BN42" s="1072"/>
      <c r="BO42" s="1072"/>
      <c r="BP42" s="1072"/>
      <c r="BQ42" s="1072"/>
      <c r="BR42" s="1072"/>
      <c r="BS42" s="1072"/>
      <c r="BT42" s="1072"/>
      <c r="BU42" s="1072"/>
      <c r="BV42" s="1072"/>
      <c r="BW42" s="1072"/>
      <c r="BX42" s="1072"/>
      <c r="BY42" s="1072"/>
      <c r="BZ42" s="1072"/>
      <c r="CA42" s="1072"/>
      <c r="CB42" s="1072"/>
      <c r="CC42" s="1072"/>
      <c r="CD42" s="1072"/>
      <c r="CE42" s="1072"/>
      <c r="CF42" s="1072"/>
      <c r="CG42" s="1072"/>
      <c r="CH42" s="1072"/>
      <c r="CI42" s="1072"/>
      <c r="CJ42" s="1072"/>
      <c r="CK42" s="1072"/>
      <c r="CL42" s="1072"/>
      <c r="CM42" s="1072"/>
      <c r="CN42" s="1072"/>
      <c r="CO42" s="1072"/>
      <c r="CP42" s="1072"/>
      <c r="CQ42" s="1072"/>
      <c r="CR42" s="1072"/>
      <c r="CS42" s="1072"/>
      <c r="CT42" s="1072"/>
      <c r="CU42" s="1072"/>
      <c r="CV42" s="1072"/>
      <c r="CW42" s="1072"/>
      <c r="CX42" s="1072"/>
      <c r="CY42" s="1072"/>
      <c r="CZ42" s="1072"/>
      <c r="DA42" s="1072"/>
      <c r="DB42" s="1072"/>
      <c r="DC42" s="1072"/>
      <c r="DD42" s="1072"/>
      <c r="DE42" s="1072"/>
      <c r="DF42" s="1072"/>
      <c r="DG42" s="1072"/>
      <c r="DH42" s="1072"/>
      <c r="DI42" s="1072"/>
    </row>
    <row r="43" spans="1:113" ht="12.75">
      <c r="A43" s="1412">
        <v>2</v>
      </c>
      <c r="B43" s="1412" t="s">
        <v>1821</v>
      </c>
      <c r="C43" s="1408"/>
      <c r="D43" s="1408"/>
      <c r="E43" s="1395"/>
      <c r="F43" s="374"/>
      <c r="G43" s="1236"/>
      <c r="H43" s="1072"/>
      <c r="I43" s="1072"/>
      <c r="J43" s="1072"/>
      <c r="K43" s="1072"/>
      <c r="L43" s="1072"/>
      <c r="M43" s="1072"/>
      <c r="N43" s="1072"/>
      <c r="O43" s="1072"/>
      <c r="P43" s="1072"/>
      <c r="Q43" s="1072"/>
      <c r="R43" s="1072"/>
      <c r="S43" s="1072"/>
      <c r="T43" s="1072"/>
      <c r="U43" s="1072"/>
      <c r="V43" s="1072"/>
      <c r="W43" s="1072"/>
      <c r="X43" s="1072"/>
      <c r="Y43" s="1072"/>
      <c r="Z43" s="1072"/>
      <c r="AA43" s="1072"/>
      <c r="AB43" s="1072"/>
      <c r="AC43" s="1072"/>
      <c r="AD43" s="1072"/>
      <c r="AE43" s="1072"/>
      <c r="AF43" s="1072"/>
      <c r="AG43" s="1072"/>
      <c r="AH43" s="1072"/>
      <c r="AI43" s="1072"/>
      <c r="AJ43" s="1072"/>
      <c r="AK43" s="1072"/>
      <c r="AL43" s="1072"/>
      <c r="AM43" s="1072"/>
      <c r="AN43" s="1072"/>
      <c r="AO43" s="1072"/>
      <c r="AP43" s="1072"/>
      <c r="AQ43" s="1072"/>
      <c r="AR43" s="1072"/>
      <c r="AS43" s="1072"/>
      <c r="AT43" s="1072"/>
      <c r="AU43" s="1072"/>
      <c r="AV43" s="1072"/>
      <c r="AW43" s="1072"/>
      <c r="AX43" s="1072"/>
      <c r="AY43" s="1072"/>
      <c r="AZ43" s="1072"/>
      <c r="BA43" s="1072"/>
      <c r="BB43" s="1072"/>
      <c r="BC43" s="1072"/>
      <c r="BD43" s="1072"/>
      <c r="BE43" s="1072"/>
      <c r="BF43" s="1072"/>
      <c r="BG43" s="1072"/>
      <c r="BH43" s="1072"/>
      <c r="BI43" s="1072"/>
      <c r="BJ43" s="1072"/>
      <c r="BK43" s="1072"/>
      <c r="BL43" s="1072"/>
      <c r="BM43" s="1072"/>
      <c r="BN43" s="1072"/>
      <c r="BO43" s="1072"/>
      <c r="BP43" s="1072"/>
      <c r="BQ43" s="1072"/>
      <c r="BR43" s="1072"/>
      <c r="BS43" s="1072"/>
      <c r="BT43" s="1072"/>
      <c r="BU43" s="1072"/>
      <c r="BV43" s="1072"/>
      <c r="BW43" s="1072"/>
      <c r="BX43" s="1072"/>
      <c r="BY43" s="1072"/>
      <c r="BZ43" s="1072"/>
      <c r="CA43" s="1072"/>
      <c r="CB43" s="1072"/>
      <c r="CC43" s="1072"/>
      <c r="CD43" s="1072"/>
      <c r="CE43" s="1072"/>
      <c r="CF43" s="1072"/>
      <c r="CG43" s="1072"/>
      <c r="CH43" s="1072"/>
      <c r="CI43" s="1072"/>
      <c r="CJ43" s="1072"/>
      <c r="CK43" s="1072"/>
      <c r="CL43" s="1072"/>
      <c r="CM43" s="1072"/>
      <c r="CN43" s="1072"/>
      <c r="CO43" s="1072"/>
      <c r="CP43" s="1072"/>
      <c r="CQ43" s="1072"/>
      <c r="CR43" s="1072"/>
      <c r="CS43" s="1072"/>
      <c r="CT43" s="1072"/>
      <c r="CU43" s="1072"/>
      <c r="CV43" s="1072"/>
      <c r="CW43" s="1072"/>
      <c r="CX43" s="1072"/>
      <c r="CY43" s="1072"/>
      <c r="CZ43" s="1072"/>
      <c r="DA43" s="1072"/>
      <c r="DB43" s="1072"/>
      <c r="DC43" s="1072"/>
      <c r="DD43" s="1072"/>
      <c r="DE43" s="1072"/>
      <c r="DF43" s="1072"/>
      <c r="DG43" s="1072"/>
      <c r="DH43" s="1072"/>
      <c r="DI43" s="1072"/>
    </row>
    <row r="44" spans="1:113" ht="153">
      <c r="A44" s="1405" t="s">
        <v>1242</v>
      </c>
      <c r="B44" s="1406" t="s">
        <v>1822</v>
      </c>
      <c r="C44" s="1407">
        <v>1</v>
      </c>
      <c r="D44" s="1407" t="s">
        <v>31</v>
      </c>
      <c r="E44" s="1395"/>
      <c r="F44" s="419">
        <f>E44*C44</f>
        <v>0</v>
      </c>
      <c r="G44" s="1236"/>
      <c r="H44" s="1072"/>
      <c r="I44" s="1072"/>
      <c r="J44" s="1072"/>
      <c r="K44" s="1072"/>
      <c r="L44" s="1072"/>
      <c r="M44" s="1072"/>
      <c r="N44" s="1072"/>
      <c r="O44" s="1072"/>
      <c r="P44" s="1072"/>
      <c r="Q44" s="1072"/>
      <c r="R44" s="1072"/>
      <c r="S44" s="1072"/>
      <c r="T44" s="1072"/>
      <c r="U44" s="1072"/>
      <c r="V44" s="1072"/>
      <c r="W44" s="1072"/>
      <c r="X44" s="1072"/>
      <c r="Y44" s="1072"/>
      <c r="Z44" s="1072"/>
      <c r="AA44" s="1072"/>
      <c r="AB44" s="1072"/>
      <c r="AC44" s="1072"/>
      <c r="AD44" s="1072"/>
      <c r="AE44" s="1072"/>
      <c r="AF44" s="1072"/>
      <c r="AG44" s="1072"/>
      <c r="AH44" s="1072"/>
      <c r="AI44" s="1072"/>
      <c r="AJ44" s="1072"/>
      <c r="AK44" s="1072"/>
      <c r="AL44" s="1072"/>
      <c r="AM44" s="1072"/>
      <c r="AN44" s="1072"/>
      <c r="AO44" s="1072"/>
      <c r="AP44" s="1072"/>
      <c r="AQ44" s="1072"/>
      <c r="AR44" s="1072"/>
      <c r="AS44" s="1072"/>
      <c r="AT44" s="1072"/>
      <c r="AU44" s="1072"/>
      <c r="AV44" s="1072"/>
      <c r="AW44" s="1072"/>
      <c r="AX44" s="1072"/>
      <c r="AY44" s="1072"/>
      <c r="AZ44" s="1072"/>
      <c r="BA44" s="1072"/>
      <c r="BB44" s="1072"/>
      <c r="BC44" s="1072"/>
      <c r="BD44" s="1072"/>
      <c r="BE44" s="1072"/>
      <c r="BF44" s="1072"/>
      <c r="BG44" s="1072"/>
      <c r="BH44" s="1072"/>
      <c r="BI44" s="1072"/>
      <c r="BJ44" s="1072"/>
      <c r="BK44" s="1072"/>
      <c r="BL44" s="1072"/>
      <c r="BM44" s="1072"/>
      <c r="BN44" s="1072"/>
      <c r="BO44" s="1072"/>
      <c r="BP44" s="1072"/>
      <c r="BQ44" s="1072"/>
      <c r="BR44" s="1072"/>
      <c r="BS44" s="1072"/>
      <c r="BT44" s="1072"/>
      <c r="BU44" s="1072"/>
      <c r="BV44" s="1072"/>
      <c r="BW44" s="1072"/>
      <c r="BX44" s="1072"/>
      <c r="BY44" s="1072"/>
      <c r="BZ44" s="1072"/>
      <c r="CA44" s="1072"/>
      <c r="CB44" s="1072"/>
      <c r="CC44" s="1072"/>
      <c r="CD44" s="1072"/>
      <c r="CE44" s="1072"/>
      <c r="CF44" s="1072"/>
      <c r="CG44" s="1072"/>
      <c r="CH44" s="1072"/>
      <c r="CI44" s="1072"/>
      <c r="CJ44" s="1072"/>
      <c r="CK44" s="1072"/>
      <c r="CL44" s="1072"/>
      <c r="CM44" s="1072"/>
      <c r="CN44" s="1072"/>
      <c r="CO44" s="1072"/>
      <c r="CP44" s="1072"/>
      <c r="CQ44" s="1072"/>
      <c r="CR44" s="1072"/>
      <c r="CS44" s="1072"/>
      <c r="CT44" s="1072"/>
      <c r="CU44" s="1072"/>
      <c r="CV44" s="1072"/>
      <c r="CW44" s="1072"/>
      <c r="CX44" s="1072"/>
      <c r="CY44" s="1072"/>
      <c r="CZ44" s="1072"/>
      <c r="DA44" s="1072"/>
      <c r="DB44" s="1072"/>
      <c r="DC44" s="1072"/>
      <c r="DD44" s="1072"/>
      <c r="DE44" s="1072"/>
      <c r="DF44" s="1072"/>
      <c r="DG44" s="1072"/>
      <c r="DH44" s="1072"/>
      <c r="DI44" s="1072"/>
    </row>
    <row r="45" spans="1:113" ht="38.25">
      <c r="A45" s="1405" t="s">
        <v>1234</v>
      </c>
      <c r="B45" s="1406" t="s">
        <v>1823</v>
      </c>
      <c r="C45" s="1408">
        <v>1</v>
      </c>
      <c r="D45" s="1408" t="s">
        <v>4</v>
      </c>
      <c r="E45" s="1395"/>
      <c r="F45" s="419">
        <f t="shared" ref="F45:F74" si="1">E45*C45</f>
        <v>0</v>
      </c>
      <c r="G45" s="1236"/>
      <c r="H45" s="1072"/>
      <c r="I45" s="1072"/>
      <c r="J45" s="1072"/>
      <c r="K45" s="1072"/>
      <c r="L45" s="1072"/>
      <c r="M45" s="1072"/>
      <c r="N45" s="1072"/>
      <c r="O45" s="1072"/>
      <c r="P45" s="1072"/>
      <c r="Q45" s="1072"/>
      <c r="R45" s="1072"/>
      <c r="S45" s="1072"/>
      <c r="T45" s="1072"/>
      <c r="U45" s="1072"/>
      <c r="V45" s="1072"/>
      <c r="W45" s="1072"/>
      <c r="X45" s="1072"/>
      <c r="Y45" s="1072"/>
      <c r="Z45" s="1072"/>
      <c r="AA45" s="1072"/>
      <c r="AB45" s="1072"/>
      <c r="AC45" s="1072"/>
      <c r="AD45" s="1072"/>
      <c r="AE45" s="1072"/>
      <c r="AF45" s="1072"/>
      <c r="AG45" s="1072"/>
      <c r="AH45" s="1072"/>
      <c r="AI45" s="1072"/>
      <c r="AJ45" s="1072"/>
      <c r="AK45" s="1072"/>
      <c r="AL45" s="1072"/>
      <c r="AM45" s="1072"/>
      <c r="AN45" s="1072"/>
      <c r="AO45" s="1072"/>
      <c r="AP45" s="1072"/>
      <c r="AQ45" s="1072"/>
      <c r="AR45" s="1072"/>
      <c r="AS45" s="1072"/>
      <c r="AT45" s="1072"/>
      <c r="AU45" s="1072"/>
      <c r="AV45" s="1072"/>
      <c r="AW45" s="1072"/>
      <c r="AX45" s="1072"/>
      <c r="AY45" s="1072"/>
      <c r="AZ45" s="1072"/>
      <c r="BA45" s="1072"/>
      <c r="BB45" s="1072"/>
      <c r="BC45" s="1072"/>
      <c r="BD45" s="1072"/>
      <c r="BE45" s="1072"/>
      <c r="BF45" s="1072"/>
      <c r="BG45" s="1072"/>
      <c r="BH45" s="1072"/>
      <c r="BI45" s="1072"/>
      <c r="BJ45" s="1072"/>
      <c r="BK45" s="1072"/>
      <c r="BL45" s="1072"/>
      <c r="BM45" s="1072"/>
      <c r="BN45" s="1072"/>
      <c r="BO45" s="1072"/>
      <c r="BP45" s="1072"/>
      <c r="BQ45" s="1072"/>
      <c r="BR45" s="1072"/>
      <c r="BS45" s="1072"/>
      <c r="BT45" s="1072"/>
      <c r="BU45" s="1072"/>
      <c r="BV45" s="1072"/>
      <c r="BW45" s="1072"/>
      <c r="BX45" s="1072"/>
      <c r="BY45" s="1072"/>
      <c r="BZ45" s="1072"/>
      <c r="CA45" s="1072"/>
      <c r="CB45" s="1072"/>
      <c r="CC45" s="1072"/>
      <c r="CD45" s="1072"/>
      <c r="CE45" s="1072"/>
      <c r="CF45" s="1072"/>
      <c r="CG45" s="1072"/>
      <c r="CH45" s="1072"/>
      <c r="CI45" s="1072"/>
      <c r="CJ45" s="1072"/>
      <c r="CK45" s="1072"/>
      <c r="CL45" s="1072"/>
      <c r="CM45" s="1072"/>
      <c r="CN45" s="1072"/>
      <c r="CO45" s="1072"/>
      <c r="CP45" s="1072"/>
      <c r="CQ45" s="1072"/>
      <c r="CR45" s="1072"/>
      <c r="CS45" s="1072"/>
      <c r="CT45" s="1072"/>
      <c r="CU45" s="1072"/>
      <c r="CV45" s="1072"/>
      <c r="CW45" s="1072"/>
      <c r="CX45" s="1072"/>
      <c r="CY45" s="1072"/>
      <c r="CZ45" s="1072"/>
      <c r="DA45" s="1072"/>
      <c r="DB45" s="1072"/>
      <c r="DC45" s="1072"/>
      <c r="DD45" s="1072"/>
      <c r="DE45" s="1072"/>
      <c r="DF45" s="1072"/>
      <c r="DG45" s="1072"/>
      <c r="DH45" s="1072"/>
      <c r="DI45" s="1072"/>
    </row>
    <row r="46" spans="1:113" ht="25.5">
      <c r="A46" s="1405" t="s">
        <v>1230</v>
      </c>
      <c r="B46" s="1409" t="s">
        <v>1768</v>
      </c>
      <c r="C46" s="1408">
        <v>6</v>
      </c>
      <c r="D46" s="1408" t="s">
        <v>4</v>
      </c>
      <c r="E46" s="1395"/>
      <c r="F46" s="419">
        <f t="shared" si="1"/>
        <v>0</v>
      </c>
      <c r="G46" s="389"/>
      <c r="H46" s="1072"/>
      <c r="I46" s="1072"/>
      <c r="J46" s="1072"/>
      <c r="K46" s="1072"/>
      <c r="L46" s="1072"/>
      <c r="M46" s="1072"/>
      <c r="N46" s="1072"/>
      <c r="O46" s="1072"/>
      <c r="P46" s="1072"/>
      <c r="Q46" s="1072"/>
      <c r="R46" s="1072"/>
      <c r="S46" s="1072"/>
      <c r="T46" s="1072"/>
      <c r="U46" s="1072"/>
      <c r="V46" s="1072"/>
      <c r="W46" s="1072"/>
      <c r="X46" s="1072"/>
      <c r="Y46" s="1072"/>
      <c r="Z46" s="1072"/>
      <c r="AA46" s="1072"/>
      <c r="AB46" s="1072"/>
      <c r="AC46" s="1072"/>
      <c r="AD46" s="1072"/>
      <c r="AE46" s="1072"/>
      <c r="AF46" s="1072"/>
      <c r="AG46" s="1072"/>
      <c r="AH46" s="1072"/>
      <c r="AI46" s="1072"/>
      <c r="AJ46" s="1072"/>
      <c r="AK46" s="1072"/>
      <c r="AL46" s="1072"/>
      <c r="AM46" s="1072"/>
      <c r="AN46" s="1072"/>
      <c r="AO46" s="1072"/>
      <c r="AP46" s="1072"/>
      <c r="AQ46" s="1072"/>
      <c r="AR46" s="1072"/>
      <c r="AS46" s="1072"/>
      <c r="AT46" s="1072"/>
      <c r="AU46" s="1072"/>
      <c r="AV46" s="1072"/>
      <c r="AW46" s="1072"/>
      <c r="AX46" s="1072"/>
      <c r="AY46" s="1072"/>
      <c r="AZ46" s="1072"/>
      <c r="BA46" s="1072"/>
      <c r="BB46" s="1072"/>
      <c r="BC46" s="1072"/>
      <c r="BD46" s="1072"/>
      <c r="BE46" s="1072"/>
      <c r="BF46" s="1072"/>
      <c r="BG46" s="1072"/>
      <c r="BH46" s="1072"/>
      <c r="BI46" s="1072"/>
      <c r="BJ46" s="1072"/>
      <c r="BK46" s="1072"/>
      <c r="BL46" s="1072"/>
      <c r="BM46" s="1072"/>
      <c r="BN46" s="1072"/>
      <c r="BO46" s="1072"/>
      <c r="BP46" s="1072"/>
      <c r="BQ46" s="1072"/>
      <c r="BR46" s="1072"/>
      <c r="BS46" s="1072"/>
      <c r="BT46" s="1072"/>
      <c r="BU46" s="1072"/>
      <c r="BV46" s="1072"/>
      <c r="BW46" s="1072"/>
      <c r="BX46" s="1072"/>
      <c r="BY46" s="1072"/>
      <c r="BZ46" s="1072"/>
      <c r="CA46" s="1072"/>
      <c r="CB46" s="1072"/>
      <c r="CC46" s="1072"/>
      <c r="CD46" s="1072"/>
      <c r="CE46" s="1072"/>
      <c r="CF46" s="1072"/>
      <c r="CG46" s="1072"/>
      <c r="CH46" s="1072"/>
      <c r="CI46" s="1072"/>
      <c r="CJ46" s="1072"/>
      <c r="CK46" s="1072"/>
      <c r="CL46" s="1072"/>
      <c r="CM46" s="1072"/>
      <c r="CN46" s="1072"/>
      <c r="CO46" s="1072"/>
      <c r="CP46" s="1072"/>
      <c r="CQ46" s="1072"/>
      <c r="CR46" s="1072"/>
      <c r="CS46" s="1072"/>
      <c r="CT46" s="1072"/>
      <c r="CU46" s="1072"/>
      <c r="CV46" s="1072"/>
      <c r="CW46" s="1072"/>
      <c r="CX46" s="1072"/>
      <c r="CY46" s="1072"/>
      <c r="CZ46" s="1072"/>
      <c r="DA46" s="1072"/>
      <c r="DB46" s="1072"/>
      <c r="DC46" s="1072"/>
      <c r="DD46" s="1072"/>
      <c r="DE46" s="1072"/>
      <c r="DF46" s="1072"/>
      <c r="DG46" s="1072"/>
      <c r="DH46" s="1072"/>
      <c r="DI46" s="1072"/>
    </row>
    <row r="47" spans="1:113" ht="25.5">
      <c r="A47" s="1405" t="s">
        <v>1219</v>
      </c>
      <c r="B47" s="1409" t="s">
        <v>1769</v>
      </c>
      <c r="C47" s="1408">
        <v>15</v>
      </c>
      <c r="D47" s="1408" t="s">
        <v>4</v>
      </c>
      <c r="E47" s="1395"/>
      <c r="F47" s="419">
        <f t="shared" si="1"/>
        <v>0</v>
      </c>
      <c r="G47" s="1236"/>
      <c r="H47" s="1072"/>
      <c r="I47" s="1072"/>
      <c r="J47" s="1072"/>
      <c r="K47" s="1072"/>
      <c r="L47" s="1072"/>
      <c r="M47" s="1072"/>
      <c r="N47" s="1072"/>
      <c r="O47" s="1072"/>
      <c r="P47" s="1072"/>
      <c r="Q47" s="1072"/>
      <c r="R47" s="1072"/>
      <c r="S47" s="1072"/>
      <c r="T47" s="1072"/>
      <c r="U47" s="1072"/>
      <c r="V47" s="1072"/>
      <c r="W47" s="1072"/>
      <c r="X47" s="1072"/>
      <c r="Y47" s="1072"/>
      <c r="Z47" s="1072"/>
      <c r="AA47" s="1072"/>
      <c r="AB47" s="1072"/>
      <c r="AC47" s="1072"/>
      <c r="AD47" s="1072"/>
      <c r="AE47" s="1072"/>
      <c r="AF47" s="1072"/>
      <c r="AG47" s="1072"/>
      <c r="AH47" s="1072"/>
      <c r="AI47" s="1072"/>
      <c r="AJ47" s="1072"/>
      <c r="AK47" s="1072"/>
      <c r="AL47" s="1072"/>
      <c r="AM47" s="1072"/>
      <c r="AN47" s="1072"/>
      <c r="AO47" s="1072"/>
      <c r="AP47" s="1072"/>
      <c r="AQ47" s="1072"/>
      <c r="AR47" s="1072"/>
      <c r="AS47" s="1072"/>
      <c r="AT47" s="1072"/>
      <c r="AU47" s="1072"/>
      <c r="AV47" s="1072"/>
      <c r="AW47" s="1072"/>
      <c r="AX47" s="1072"/>
      <c r="AY47" s="1072"/>
      <c r="AZ47" s="1072"/>
      <c r="BA47" s="1072"/>
      <c r="BB47" s="1072"/>
      <c r="BC47" s="1072"/>
      <c r="BD47" s="1072"/>
      <c r="BE47" s="1072"/>
      <c r="BF47" s="1072"/>
      <c r="BG47" s="1072"/>
      <c r="BH47" s="1072"/>
      <c r="BI47" s="1072"/>
      <c r="BJ47" s="1072"/>
      <c r="BK47" s="1072"/>
      <c r="BL47" s="1072"/>
      <c r="BM47" s="1072"/>
      <c r="BN47" s="1072"/>
      <c r="BO47" s="1072"/>
      <c r="BP47" s="1072"/>
      <c r="BQ47" s="1072"/>
      <c r="BR47" s="1072"/>
      <c r="BS47" s="1072"/>
      <c r="BT47" s="1072"/>
      <c r="BU47" s="1072"/>
      <c r="BV47" s="1072"/>
      <c r="BW47" s="1072"/>
      <c r="BX47" s="1072"/>
      <c r="BY47" s="1072"/>
      <c r="BZ47" s="1072"/>
      <c r="CA47" s="1072"/>
      <c r="CB47" s="1072"/>
      <c r="CC47" s="1072"/>
      <c r="CD47" s="1072"/>
      <c r="CE47" s="1072"/>
      <c r="CF47" s="1072"/>
      <c r="CG47" s="1072"/>
      <c r="CH47" s="1072"/>
      <c r="CI47" s="1072"/>
      <c r="CJ47" s="1072"/>
      <c r="CK47" s="1072"/>
      <c r="CL47" s="1072"/>
      <c r="CM47" s="1072"/>
      <c r="CN47" s="1072"/>
      <c r="CO47" s="1072"/>
      <c r="CP47" s="1072"/>
      <c r="CQ47" s="1072"/>
      <c r="CR47" s="1072"/>
      <c r="CS47" s="1072"/>
      <c r="CT47" s="1072"/>
      <c r="CU47" s="1072"/>
      <c r="CV47" s="1072"/>
      <c r="CW47" s="1072"/>
      <c r="CX47" s="1072"/>
      <c r="CY47" s="1072"/>
      <c r="CZ47" s="1072"/>
      <c r="DA47" s="1072"/>
      <c r="DB47" s="1072"/>
      <c r="DC47" s="1072"/>
      <c r="DD47" s="1072"/>
      <c r="DE47" s="1072"/>
      <c r="DF47" s="1072"/>
      <c r="DG47" s="1072"/>
      <c r="DH47" s="1072"/>
      <c r="DI47" s="1072"/>
    </row>
    <row r="48" spans="1:113" ht="25.5">
      <c r="A48" s="1405" t="s">
        <v>1213</v>
      </c>
      <c r="B48" s="1409" t="s">
        <v>1824</v>
      </c>
      <c r="C48" s="1408">
        <v>2</v>
      </c>
      <c r="D48" s="1408" t="s">
        <v>4</v>
      </c>
      <c r="E48" s="1395"/>
      <c r="F48" s="419">
        <f t="shared" si="1"/>
        <v>0</v>
      </c>
      <c r="G48" s="1236"/>
      <c r="H48" s="1072"/>
      <c r="I48" s="1072"/>
      <c r="J48" s="1072"/>
      <c r="K48" s="1072"/>
      <c r="L48" s="1072"/>
      <c r="M48" s="1072"/>
      <c r="N48" s="1072"/>
      <c r="O48" s="1072"/>
      <c r="P48" s="1072"/>
      <c r="Q48" s="1072"/>
      <c r="R48" s="1072"/>
      <c r="S48" s="1072"/>
      <c r="T48" s="1072"/>
      <c r="U48" s="1072"/>
      <c r="V48" s="1072"/>
      <c r="W48" s="1072"/>
      <c r="X48" s="1072"/>
      <c r="Y48" s="1072"/>
      <c r="Z48" s="1072"/>
      <c r="AA48" s="1072"/>
      <c r="AB48" s="1072"/>
      <c r="AC48" s="1072"/>
      <c r="AD48" s="1072"/>
      <c r="AE48" s="1072"/>
      <c r="AF48" s="1072"/>
      <c r="AG48" s="1072"/>
      <c r="AH48" s="1072"/>
      <c r="AI48" s="1072"/>
      <c r="AJ48" s="1072"/>
      <c r="AK48" s="1072"/>
      <c r="AL48" s="1072"/>
      <c r="AM48" s="1072"/>
      <c r="AN48" s="1072"/>
      <c r="AO48" s="1072"/>
      <c r="AP48" s="1072"/>
      <c r="AQ48" s="1072"/>
      <c r="AR48" s="1072"/>
      <c r="AS48" s="1072"/>
      <c r="AT48" s="1072"/>
      <c r="AU48" s="1072"/>
      <c r="AV48" s="1072"/>
      <c r="AW48" s="1072"/>
      <c r="AX48" s="1072"/>
      <c r="AY48" s="1072"/>
      <c r="AZ48" s="1072"/>
      <c r="BA48" s="1072"/>
      <c r="BB48" s="1072"/>
      <c r="BC48" s="1072"/>
      <c r="BD48" s="1072"/>
      <c r="BE48" s="1072"/>
      <c r="BF48" s="1072"/>
      <c r="BG48" s="1072"/>
      <c r="BH48" s="1072"/>
      <c r="BI48" s="1072"/>
      <c r="BJ48" s="1072"/>
      <c r="BK48" s="1072"/>
      <c r="BL48" s="1072"/>
      <c r="BM48" s="1072"/>
      <c r="BN48" s="1072"/>
      <c r="BO48" s="1072"/>
      <c r="BP48" s="1072"/>
      <c r="BQ48" s="1072"/>
      <c r="BR48" s="1072"/>
      <c r="BS48" s="1072"/>
      <c r="BT48" s="1072"/>
      <c r="BU48" s="1072"/>
      <c r="BV48" s="1072"/>
      <c r="BW48" s="1072"/>
      <c r="BX48" s="1072"/>
      <c r="BY48" s="1072"/>
      <c r="BZ48" s="1072"/>
      <c r="CA48" s="1072"/>
      <c r="CB48" s="1072"/>
      <c r="CC48" s="1072"/>
      <c r="CD48" s="1072"/>
      <c r="CE48" s="1072"/>
      <c r="CF48" s="1072"/>
      <c r="CG48" s="1072"/>
      <c r="CH48" s="1072"/>
      <c r="CI48" s="1072"/>
      <c r="CJ48" s="1072"/>
      <c r="CK48" s="1072"/>
      <c r="CL48" s="1072"/>
      <c r="CM48" s="1072"/>
      <c r="CN48" s="1072"/>
      <c r="CO48" s="1072"/>
      <c r="CP48" s="1072"/>
      <c r="CQ48" s="1072"/>
      <c r="CR48" s="1072"/>
      <c r="CS48" s="1072"/>
      <c r="CT48" s="1072"/>
      <c r="CU48" s="1072"/>
      <c r="CV48" s="1072"/>
      <c r="CW48" s="1072"/>
      <c r="CX48" s="1072"/>
      <c r="CY48" s="1072"/>
      <c r="CZ48" s="1072"/>
      <c r="DA48" s="1072"/>
      <c r="DB48" s="1072"/>
      <c r="DC48" s="1072"/>
      <c r="DD48" s="1072"/>
      <c r="DE48" s="1072"/>
      <c r="DF48" s="1072"/>
      <c r="DG48" s="1072"/>
      <c r="DH48" s="1072"/>
      <c r="DI48" s="1072"/>
    </row>
    <row r="49" spans="1:113" s="1086" customFormat="1" ht="25.5">
      <c r="A49" s="1405" t="s">
        <v>1203</v>
      </c>
      <c r="B49" s="1409" t="s">
        <v>1771</v>
      </c>
      <c r="C49" s="1408">
        <v>1</v>
      </c>
      <c r="D49" s="1408" t="s">
        <v>4</v>
      </c>
      <c r="E49" s="1382"/>
      <c r="F49" s="419">
        <f t="shared" si="1"/>
        <v>0</v>
      </c>
      <c r="G49" s="1236"/>
      <c r="H49" s="1085"/>
      <c r="I49" s="1085"/>
      <c r="J49" s="1085"/>
      <c r="K49" s="1085"/>
      <c r="L49" s="1085"/>
      <c r="M49" s="1085"/>
      <c r="N49" s="1085"/>
      <c r="O49" s="1085"/>
      <c r="P49" s="1085"/>
      <c r="Q49" s="1085"/>
      <c r="R49" s="1085"/>
      <c r="S49" s="1085"/>
      <c r="T49" s="1085"/>
      <c r="U49" s="1085"/>
      <c r="V49" s="1085"/>
      <c r="W49" s="1085"/>
      <c r="X49" s="1085"/>
      <c r="Y49" s="1085"/>
      <c r="Z49" s="1085"/>
      <c r="AA49" s="1085"/>
      <c r="AB49" s="1085"/>
      <c r="AC49" s="1085"/>
      <c r="AD49" s="1085"/>
      <c r="AE49" s="1085"/>
      <c r="AF49" s="1085"/>
      <c r="AG49" s="1085"/>
      <c r="AH49" s="1085"/>
      <c r="AI49" s="1085"/>
      <c r="AJ49" s="1085"/>
      <c r="AK49" s="1085"/>
      <c r="AL49" s="1085"/>
      <c r="AM49" s="1085"/>
      <c r="AN49" s="1085"/>
      <c r="AO49" s="1085"/>
      <c r="AP49" s="1085"/>
      <c r="AQ49" s="1085"/>
      <c r="AR49" s="1085"/>
      <c r="AS49" s="1085"/>
      <c r="AT49" s="1085"/>
      <c r="AU49" s="1085"/>
      <c r="AV49" s="1085"/>
      <c r="AW49" s="1085"/>
      <c r="AX49" s="1085"/>
      <c r="AY49" s="1085"/>
      <c r="AZ49" s="1085"/>
      <c r="BA49" s="1085"/>
      <c r="BB49" s="1085"/>
      <c r="BC49" s="1085"/>
      <c r="BD49" s="1085"/>
      <c r="BE49" s="1085"/>
      <c r="BF49" s="1085"/>
      <c r="BG49" s="1085"/>
      <c r="BH49" s="1085"/>
      <c r="BI49" s="1085"/>
      <c r="BJ49" s="1085"/>
      <c r="BK49" s="1085"/>
      <c r="BL49" s="1085"/>
      <c r="BM49" s="1085"/>
      <c r="BN49" s="1085"/>
      <c r="BO49" s="1085"/>
      <c r="BP49" s="1085"/>
      <c r="BQ49" s="1085"/>
      <c r="BR49" s="1085"/>
      <c r="BS49" s="1085"/>
      <c r="BT49" s="1085"/>
      <c r="BU49" s="1085"/>
      <c r="BV49" s="1085"/>
      <c r="BW49" s="1085"/>
      <c r="BX49" s="1085"/>
      <c r="BY49" s="1085"/>
      <c r="BZ49" s="1085"/>
      <c r="CA49" s="1085"/>
      <c r="CB49" s="1085"/>
      <c r="CC49" s="1085"/>
      <c r="CD49" s="1085"/>
      <c r="CE49" s="1085"/>
      <c r="CF49" s="1085"/>
      <c r="CG49" s="1085"/>
      <c r="CH49" s="1085"/>
      <c r="CI49" s="1085"/>
      <c r="CJ49" s="1085"/>
      <c r="CK49" s="1085"/>
      <c r="CL49" s="1085"/>
      <c r="CM49" s="1085"/>
      <c r="CN49" s="1085"/>
      <c r="CO49" s="1085"/>
      <c r="CP49" s="1085"/>
      <c r="CQ49" s="1085"/>
      <c r="CR49" s="1085"/>
      <c r="CS49" s="1085"/>
      <c r="CT49" s="1085"/>
      <c r="CU49" s="1085"/>
      <c r="CV49" s="1085"/>
      <c r="CW49" s="1085"/>
      <c r="CX49" s="1085"/>
      <c r="CY49" s="1085"/>
      <c r="CZ49" s="1085"/>
      <c r="DA49" s="1085"/>
      <c r="DB49" s="1085"/>
      <c r="DC49" s="1085"/>
      <c r="DD49" s="1085"/>
      <c r="DE49" s="1085"/>
      <c r="DF49" s="1085"/>
      <c r="DG49" s="1085"/>
      <c r="DH49" s="1085"/>
      <c r="DI49" s="1085"/>
    </row>
    <row r="50" spans="1:113" s="1086" customFormat="1" ht="25.5">
      <c r="A50" s="1405" t="s">
        <v>1825</v>
      </c>
      <c r="B50" s="1406" t="s">
        <v>1826</v>
      </c>
      <c r="C50" s="1408">
        <v>1</v>
      </c>
      <c r="D50" s="1408" t="s">
        <v>4</v>
      </c>
      <c r="E50" s="1395"/>
      <c r="F50" s="419">
        <f t="shared" si="1"/>
        <v>0</v>
      </c>
      <c r="G50" s="1236"/>
      <c r="H50" s="1085"/>
      <c r="I50" s="1085"/>
      <c r="J50" s="1085"/>
      <c r="K50" s="1085"/>
      <c r="L50" s="1085"/>
      <c r="M50" s="1085"/>
      <c r="N50" s="1085"/>
      <c r="O50" s="1085"/>
      <c r="P50" s="1085"/>
      <c r="Q50" s="1085"/>
      <c r="R50" s="1085"/>
      <c r="S50" s="1085"/>
      <c r="T50" s="1085"/>
      <c r="U50" s="1085"/>
      <c r="V50" s="1085"/>
      <c r="W50" s="1085"/>
      <c r="X50" s="1085"/>
      <c r="Y50" s="1085"/>
      <c r="Z50" s="1085"/>
      <c r="AA50" s="1085"/>
      <c r="AB50" s="1085"/>
      <c r="AC50" s="1085"/>
      <c r="AD50" s="1085"/>
      <c r="AE50" s="1085"/>
      <c r="AF50" s="1085"/>
      <c r="AG50" s="1085"/>
      <c r="AH50" s="1085"/>
      <c r="AI50" s="1085"/>
      <c r="AJ50" s="1085"/>
      <c r="AK50" s="1085"/>
      <c r="AL50" s="1085"/>
      <c r="AM50" s="1085"/>
      <c r="AN50" s="1085"/>
      <c r="AO50" s="1085"/>
      <c r="AP50" s="1085"/>
      <c r="AQ50" s="1085"/>
      <c r="AR50" s="1085"/>
      <c r="AS50" s="1085"/>
      <c r="AT50" s="1085"/>
      <c r="AU50" s="1085"/>
      <c r="AV50" s="1085"/>
      <c r="AW50" s="1085"/>
      <c r="AX50" s="1085"/>
      <c r="AY50" s="1085"/>
      <c r="AZ50" s="1085"/>
      <c r="BA50" s="1085"/>
      <c r="BB50" s="1085"/>
      <c r="BC50" s="1085"/>
      <c r="BD50" s="1085"/>
      <c r="BE50" s="1085"/>
      <c r="BF50" s="1085"/>
      <c r="BG50" s="1085"/>
      <c r="BH50" s="1085"/>
      <c r="BI50" s="1085"/>
      <c r="BJ50" s="1085"/>
      <c r="BK50" s="1085"/>
      <c r="BL50" s="1085"/>
      <c r="BM50" s="1085"/>
      <c r="BN50" s="1085"/>
      <c r="BO50" s="1085"/>
      <c r="BP50" s="1085"/>
      <c r="BQ50" s="1085"/>
      <c r="BR50" s="1085"/>
      <c r="BS50" s="1085"/>
      <c r="BT50" s="1085"/>
      <c r="BU50" s="1085"/>
      <c r="BV50" s="1085"/>
      <c r="BW50" s="1085"/>
      <c r="BX50" s="1085"/>
      <c r="BY50" s="1085"/>
      <c r="BZ50" s="1085"/>
      <c r="CA50" s="1085"/>
      <c r="CB50" s="1085"/>
      <c r="CC50" s="1085"/>
      <c r="CD50" s="1085"/>
      <c r="CE50" s="1085"/>
      <c r="CF50" s="1085"/>
      <c r="CG50" s="1085"/>
      <c r="CH50" s="1085"/>
      <c r="CI50" s="1085"/>
      <c r="CJ50" s="1085"/>
      <c r="CK50" s="1085"/>
      <c r="CL50" s="1085"/>
      <c r="CM50" s="1085"/>
      <c r="CN50" s="1085"/>
      <c r="CO50" s="1085"/>
      <c r="CP50" s="1085"/>
      <c r="CQ50" s="1085"/>
      <c r="CR50" s="1085"/>
      <c r="CS50" s="1085"/>
      <c r="CT50" s="1085"/>
      <c r="CU50" s="1085"/>
      <c r="CV50" s="1085"/>
      <c r="CW50" s="1085"/>
      <c r="CX50" s="1085"/>
      <c r="CY50" s="1085"/>
      <c r="CZ50" s="1085"/>
      <c r="DA50" s="1085"/>
      <c r="DB50" s="1085"/>
      <c r="DC50" s="1085"/>
      <c r="DD50" s="1085"/>
      <c r="DE50" s="1085"/>
      <c r="DF50" s="1085"/>
      <c r="DG50" s="1085"/>
      <c r="DH50" s="1085"/>
      <c r="DI50" s="1085"/>
    </row>
    <row r="51" spans="1:113" ht="25.5">
      <c r="A51" s="1405" t="s">
        <v>1827</v>
      </c>
      <c r="B51" s="1409" t="s">
        <v>1775</v>
      </c>
      <c r="C51" s="1408">
        <v>2</v>
      </c>
      <c r="D51" s="1408" t="s">
        <v>4</v>
      </c>
      <c r="E51" s="1395"/>
      <c r="F51" s="419">
        <f t="shared" si="1"/>
        <v>0</v>
      </c>
      <c r="G51" s="1236"/>
      <c r="H51" s="1072"/>
      <c r="I51" s="1072"/>
      <c r="J51" s="1072"/>
      <c r="K51" s="1072"/>
      <c r="L51" s="1072"/>
      <c r="M51" s="1072"/>
      <c r="N51" s="1072"/>
      <c r="O51" s="1072"/>
      <c r="P51" s="1072"/>
      <c r="Q51" s="1072"/>
      <c r="R51" s="1072"/>
      <c r="S51" s="1072"/>
      <c r="T51" s="1072"/>
      <c r="U51" s="1072"/>
      <c r="V51" s="1072"/>
      <c r="W51" s="1072"/>
      <c r="X51" s="1072"/>
      <c r="Y51" s="1072"/>
      <c r="Z51" s="1072"/>
      <c r="AA51" s="1072"/>
      <c r="AB51" s="1072"/>
      <c r="AC51" s="1072"/>
      <c r="AD51" s="1072"/>
      <c r="AE51" s="1072"/>
      <c r="AF51" s="1072"/>
      <c r="AG51" s="1072"/>
      <c r="AH51" s="1072"/>
      <c r="AI51" s="1072"/>
      <c r="AJ51" s="1072"/>
      <c r="AK51" s="1072"/>
      <c r="AL51" s="1072"/>
      <c r="AM51" s="1072"/>
      <c r="AN51" s="1072"/>
      <c r="AO51" s="1072"/>
      <c r="AP51" s="1072"/>
      <c r="AQ51" s="1072"/>
      <c r="AR51" s="1072"/>
      <c r="AS51" s="1072"/>
      <c r="AT51" s="1072"/>
      <c r="AU51" s="1072"/>
      <c r="AV51" s="1072"/>
      <c r="AW51" s="1072"/>
      <c r="AX51" s="1072"/>
      <c r="AY51" s="1072"/>
      <c r="AZ51" s="1072"/>
      <c r="BA51" s="1072"/>
      <c r="BB51" s="1072"/>
      <c r="BC51" s="1072"/>
      <c r="BD51" s="1072"/>
      <c r="BE51" s="1072"/>
      <c r="BF51" s="1072"/>
      <c r="BG51" s="1072"/>
      <c r="BH51" s="1072"/>
      <c r="BI51" s="1072"/>
      <c r="BJ51" s="1072"/>
      <c r="BK51" s="1072"/>
      <c r="BL51" s="1072"/>
      <c r="BM51" s="1072"/>
      <c r="BN51" s="1072"/>
      <c r="BO51" s="1072"/>
      <c r="BP51" s="1072"/>
      <c r="BQ51" s="1072"/>
      <c r="BR51" s="1072"/>
      <c r="BS51" s="1072"/>
      <c r="BT51" s="1072"/>
      <c r="BU51" s="1072"/>
      <c r="BV51" s="1072"/>
      <c r="BW51" s="1072"/>
      <c r="BX51" s="1072"/>
      <c r="BY51" s="1072"/>
      <c r="BZ51" s="1072"/>
      <c r="CA51" s="1072"/>
      <c r="CB51" s="1072"/>
      <c r="CC51" s="1072"/>
      <c r="CD51" s="1072"/>
      <c r="CE51" s="1072"/>
      <c r="CF51" s="1072"/>
      <c r="CG51" s="1072"/>
      <c r="CH51" s="1072"/>
      <c r="CI51" s="1072"/>
      <c r="CJ51" s="1072"/>
      <c r="CK51" s="1072"/>
      <c r="CL51" s="1072"/>
      <c r="CM51" s="1072"/>
      <c r="CN51" s="1072"/>
      <c r="CO51" s="1072"/>
      <c r="CP51" s="1072"/>
      <c r="CQ51" s="1072"/>
      <c r="CR51" s="1072"/>
      <c r="CS51" s="1072"/>
      <c r="CT51" s="1072"/>
      <c r="CU51" s="1072"/>
      <c r="CV51" s="1072"/>
      <c r="CW51" s="1072"/>
      <c r="CX51" s="1072"/>
      <c r="CY51" s="1072"/>
      <c r="CZ51" s="1072"/>
      <c r="DA51" s="1072"/>
      <c r="DB51" s="1072"/>
      <c r="DC51" s="1072"/>
      <c r="DD51" s="1072"/>
      <c r="DE51" s="1072"/>
      <c r="DF51" s="1072"/>
      <c r="DG51" s="1072"/>
      <c r="DH51" s="1072"/>
      <c r="DI51" s="1072"/>
    </row>
    <row r="52" spans="1:113" ht="25.5">
      <c r="A52" s="1405" t="s">
        <v>1828</v>
      </c>
      <c r="B52" s="1406" t="s">
        <v>1777</v>
      </c>
      <c r="C52" s="1408">
        <v>1</v>
      </c>
      <c r="D52" s="1408" t="s">
        <v>4</v>
      </c>
      <c r="E52" s="1395"/>
      <c r="F52" s="419">
        <f t="shared" si="1"/>
        <v>0</v>
      </c>
      <c r="G52" s="1236"/>
      <c r="H52" s="1072"/>
      <c r="I52" s="1072"/>
      <c r="J52" s="1072"/>
      <c r="K52" s="1072"/>
      <c r="L52" s="1072"/>
      <c r="M52" s="1072"/>
      <c r="N52" s="1072"/>
      <c r="O52" s="1072"/>
      <c r="P52" s="1072"/>
      <c r="Q52" s="1072"/>
      <c r="R52" s="1072"/>
      <c r="S52" s="1072"/>
      <c r="T52" s="1072"/>
      <c r="U52" s="1072"/>
      <c r="V52" s="1072"/>
      <c r="W52" s="1072"/>
      <c r="X52" s="1072"/>
      <c r="Y52" s="1072"/>
      <c r="Z52" s="1072"/>
      <c r="AA52" s="1072"/>
      <c r="AB52" s="1072"/>
      <c r="AC52" s="1072"/>
      <c r="AD52" s="1072"/>
      <c r="AE52" s="1072"/>
      <c r="AF52" s="1072"/>
      <c r="AG52" s="1072"/>
      <c r="AH52" s="1072"/>
      <c r="AI52" s="1072"/>
      <c r="AJ52" s="1072"/>
      <c r="AK52" s="1072"/>
      <c r="AL52" s="1072"/>
      <c r="AM52" s="1072"/>
      <c r="AN52" s="1072"/>
      <c r="AO52" s="1072"/>
      <c r="AP52" s="1072"/>
      <c r="AQ52" s="1072"/>
      <c r="AR52" s="1072"/>
      <c r="AS52" s="1072"/>
      <c r="AT52" s="1072"/>
      <c r="AU52" s="1072"/>
      <c r="AV52" s="1072"/>
      <c r="AW52" s="1072"/>
      <c r="AX52" s="1072"/>
      <c r="AY52" s="1072"/>
      <c r="AZ52" s="1072"/>
      <c r="BA52" s="1072"/>
      <c r="BB52" s="1072"/>
      <c r="BC52" s="1072"/>
      <c r="BD52" s="1072"/>
      <c r="BE52" s="1072"/>
      <c r="BF52" s="1072"/>
      <c r="BG52" s="1072"/>
      <c r="BH52" s="1072"/>
      <c r="BI52" s="1072"/>
      <c r="BJ52" s="1072"/>
      <c r="BK52" s="1072"/>
      <c r="BL52" s="1072"/>
      <c r="BM52" s="1072"/>
      <c r="BN52" s="1072"/>
      <c r="BO52" s="1072"/>
      <c r="BP52" s="1072"/>
      <c r="BQ52" s="1072"/>
      <c r="BR52" s="1072"/>
      <c r="BS52" s="1072"/>
      <c r="BT52" s="1072"/>
      <c r="BU52" s="1072"/>
      <c r="BV52" s="1072"/>
      <c r="BW52" s="1072"/>
      <c r="BX52" s="1072"/>
      <c r="BY52" s="1072"/>
      <c r="BZ52" s="1072"/>
      <c r="CA52" s="1072"/>
      <c r="CB52" s="1072"/>
      <c r="CC52" s="1072"/>
      <c r="CD52" s="1072"/>
      <c r="CE52" s="1072"/>
      <c r="CF52" s="1072"/>
      <c r="CG52" s="1072"/>
      <c r="CH52" s="1072"/>
      <c r="CI52" s="1072"/>
      <c r="CJ52" s="1072"/>
      <c r="CK52" s="1072"/>
      <c r="CL52" s="1072"/>
      <c r="CM52" s="1072"/>
      <c r="CN52" s="1072"/>
      <c r="CO52" s="1072"/>
      <c r="CP52" s="1072"/>
      <c r="CQ52" s="1072"/>
      <c r="CR52" s="1072"/>
      <c r="CS52" s="1072"/>
      <c r="CT52" s="1072"/>
      <c r="CU52" s="1072"/>
      <c r="CV52" s="1072"/>
      <c r="CW52" s="1072"/>
      <c r="CX52" s="1072"/>
      <c r="CY52" s="1072"/>
      <c r="CZ52" s="1072"/>
      <c r="DA52" s="1072"/>
      <c r="DB52" s="1072"/>
      <c r="DC52" s="1072"/>
      <c r="DD52" s="1072"/>
      <c r="DE52" s="1072"/>
      <c r="DF52" s="1072"/>
      <c r="DG52" s="1072"/>
      <c r="DH52" s="1072"/>
      <c r="DI52" s="1072"/>
    </row>
    <row r="53" spans="1:113" ht="25.5">
      <c r="A53" s="1405" t="s">
        <v>1829</v>
      </c>
      <c r="B53" s="1406" t="s">
        <v>1779</v>
      </c>
      <c r="C53" s="1408">
        <v>1</v>
      </c>
      <c r="D53" s="1408" t="s">
        <v>4</v>
      </c>
      <c r="E53" s="1395"/>
      <c r="F53" s="419">
        <f t="shared" si="1"/>
        <v>0</v>
      </c>
      <c r="G53" s="1236"/>
      <c r="H53" s="1072"/>
      <c r="I53" s="1072"/>
      <c r="J53" s="1072"/>
      <c r="K53" s="1072"/>
      <c r="L53" s="1072"/>
      <c r="M53" s="1072"/>
      <c r="N53" s="1072"/>
      <c r="O53" s="1072"/>
      <c r="P53" s="1072"/>
      <c r="Q53" s="1072"/>
      <c r="R53" s="1072"/>
      <c r="S53" s="1072"/>
      <c r="T53" s="1072"/>
      <c r="U53" s="1072"/>
      <c r="V53" s="1072"/>
      <c r="W53" s="1072"/>
      <c r="X53" s="1072"/>
      <c r="Y53" s="1072"/>
      <c r="Z53" s="1072"/>
      <c r="AA53" s="1072"/>
      <c r="AB53" s="1072"/>
      <c r="AC53" s="1072"/>
      <c r="AD53" s="1072"/>
      <c r="AE53" s="1072"/>
      <c r="AF53" s="1072"/>
      <c r="AG53" s="1072"/>
      <c r="AH53" s="1072"/>
      <c r="AI53" s="1072"/>
      <c r="AJ53" s="1072"/>
      <c r="AK53" s="1072"/>
      <c r="AL53" s="1072"/>
      <c r="AM53" s="1072"/>
      <c r="AN53" s="1072"/>
      <c r="AO53" s="1072"/>
      <c r="AP53" s="1072"/>
      <c r="AQ53" s="1072"/>
      <c r="AR53" s="1072"/>
      <c r="AS53" s="1072"/>
      <c r="AT53" s="1072"/>
      <c r="AU53" s="1072"/>
      <c r="AV53" s="1072"/>
      <c r="AW53" s="1072"/>
      <c r="AX53" s="1072"/>
      <c r="AY53" s="1072"/>
      <c r="AZ53" s="1072"/>
      <c r="BA53" s="1072"/>
      <c r="BB53" s="1072"/>
      <c r="BC53" s="1072"/>
      <c r="BD53" s="1072"/>
      <c r="BE53" s="1072"/>
      <c r="BF53" s="1072"/>
      <c r="BG53" s="1072"/>
      <c r="BH53" s="1072"/>
      <c r="BI53" s="1072"/>
      <c r="BJ53" s="1072"/>
      <c r="BK53" s="1072"/>
      <c r="BL53" s="1072"/>
      <c r="BM53" s="1072"/>
      <c r="BN53" s="1072"/>
      <c r="BO53" s="1072"/>
      <c r="BP53" s="1072"/>
      <c r="BQ53" s="1072"/>
      <c r="BR53" s="1072"/>
      <c r="BS53" s="1072"/>
      <c r="BT53" s="1072"/>
      <c r="BU53" s="1072"/>
      <c r="BV53" s="1072"/>
      <c r="BW53" s="1072"/>
      <c r="BX53" s="1072"/>
      <c r="BY53" s="1072"/>
      <c r="BZ53" s="1072"/>
      <c r="CA53" s="1072"/>
      <c r="CB53" s="1072"/>
      <c r="CC53" s="1072"/>
      <c r="CD53" s="1072"/>
      <c r="CE53" s="1072"/>
      <c r="CF53" s="1072"/>
      <c r="CG53" s="1072"/>
      <c r="CH53" s="1072"/>
      <c r="CI53" s="1072"/>
      <c r="CJ53" s="1072"/>
      <c r="CK53" s="1072"/>
      <c r="CL53" s="1072"/>
      <c r="CM53" s="1072"/>
      <c r="CN53" s="1072"/>
      <c r="CO53" s="1072"/>
      <c r="CP53" s="1072"/>
      <c r="CQ53" s="1072"/>
      <c r="CR53" s="1072"/>
      <c r="CS53" s="1072"/>
      <c r="CT53" s="1072"/>
      <c r="CU53" s="1072"/>
      <c r="CV53" s="1072"/>
      <c r="CW53" s="1072"/>
      <c r="CX53" s="1072"/>
      <c r="CY53" s="1072"/>
      <c r="CZ53" s="1072"/>
      <c r="DA53" s="1072"/>
      <c r="DB53" s="1072"/>
      <c r="DC53" s="1072"/>
      <c r="DD53" s="1072"/>
      <c r="DE53" s="1072"/>
      <c r="DF53" s="1072"/>
      <c r="DG53" s="1072"/>
      <c r="DH53" s="1072"/>
      <c r="DI53" s="1072"/>
    </row>
    <row r="54" spans="1:113" ht="25.5">
      <c r="A54" s="1405" t="s">
        <v>1830</v>
      </c>
      <c r="B54" s="1409" t="s">
        <v>1831</v>
      </c>
      <c r="C54" s="1408">
        <v>1</v>
      </c>
      <c r="D54" s="1408" t="s">
        <v>4</v>
      </c>
      <c r="E54" s="1395"/>
      <c r="F54" s="419">
        <f t="shared" si="1"/>
        <v>0</v>
      </c>
      <c r="G54" s="1236"/>
      <c r="H54" s="1072"/>
      <c r="I54" s="1072"/>
      <c r="J54" s="1072"/>
      <c r="K54" s="1072"/>
      <c r="L54" s="1072"/>
      <c r="M54" s="1072"/>
      <c r="N54" s="1072"/>
      <c r="O54" s="1072"/>
      <c r="P54" s="1072"/>
      <c r="Q54" s="1072"/>
      <c r="R54" s="1072"/>
      <c r="S54" s="1072"/>
      <c r="T54" s="1072"/>
      <c r="U54" s="1072"/>
      <c r="V54" s="1072"/>
      <c r="W54" s="1072"/>
      <c r="X54" s="1072"/>
      <c r="Y54" s="1072"/>
      <c r="Z54" s="1072"/>
      <c r="AA54" s="1072"/>
      <c r="AB54" s="1072"/>
      <c r="AC54" s="1072"/>
      <c r="AD54" s="1072"/>
      <c r="AE54" s="1072"/>
      <c r="AF54" s="1072"/>
      <c r="AG54" s="1072"/>
      <c r="AH54" s="1072"/>
      <c r="AI54" s="1072"/>
      <c r="AJ54" s="1072"/>
      <c r="AK54" s="1072"/>
      <c r="AL54" s="1072"/>
      <c r="AM54" s="1072"/>
      <c r="AN54" s="1072"/>
      <c r="AO54" s="1072"/>
      <c r="AP54" s="1072"/>
      <c r="AQ54" s="1072"/>
      <c r="AR54" s="1072"/>
      <c r="AS54" s="1072"/>
      <c r="AT54" s="1072"/>
      <c r="AU54" s="1072"/>
      <c r="AV54" s="1072"/>
      <c r="AW54" s="1072"/>
      <c r="AX54" s="1072"/>
      <c r="AY54" s="1072"/>
      <c r="AZ54" s="1072"/>
      <c r="BA54" s="1072"/>
      <c r="BB54" s="1072"/>
      <c r="BC54" s="1072"/>
      <c r="BD54" s="1072"/>
      <c r="BE54" s="1072"/>
      <c r="BF54" s="1072"/>
      <c r="BG54" s="1072"/>
      <c r="BH54" s="1072"/>
      <c r="BI54" s="1072"/>
      <c r="BJ54" s="1072"/>
      <c r="BK54" s="1072"/>
      <c r="BL54" s="1072"/>
      <c r="BM54" s="1072"/>
      <c r="BN54" s="1072"/>
      <c r="BO54" s="1072"/>
      <c r="BP54" s="1072"/>
      <c r="BQ54" s="1072"/>
      <c r="BR54" s="1072"/>
      <c r="BS54" s="1072"/>
      <c r="BT54" s="1072"/>
      <c r="BU54" s="1072"/>
      <c r="BV54" s="1072"/>
      <c r="BW54" s="1072"/>
      <c r="BX54" s="1072"/>
      <c r="BY54" s="1072"/>
      <c r="BZ54" s="1072"/>
      <c r="CA54" s="1072"/>
      <c r="CB54" s="1072"/>
      <c r="CC54" s="1072"/>
      <c r="CD54" s="1072"/>
      <c r="CE54" s="1072"/>
      <c r="CF54" s="1072"/>
      <c r="CG54" s="1072"/>
      <c r="CH54" s="1072"/>
      <c r="CI54" s="1072"/>
      <c r="CJ54" s="1072"/>
      <c r="CK54" s="1072"/>
      <c r="CL54" s="1072"/>
      <c r="CM54" s="1072"/>
      <c r="CN54" s="1072"/>
      <c r="CO54" s="1072"/>
      <c r="CP54" s="1072"/>
      <c r="CQ54" s="1072"/>
      <c r="CR54" s="1072"/>
      <c r="CS54" s="1072"/>
      <c r="CT54" s="1072"/>
      <c r="CU54" s="1072"/>
      <c r="CV54" s="1072"/>
      <c r="CW54" s="1072"/>
      <c r="CX54" s="1072"/>
      <c r="CY54" s="1072"/>
      <c r="CZ54" s="1072"/>
      <c r="DA54" s="1072"/>
      <c r="DB54" s="1072"/>
      <c r="DC54" s="1072"/>
      <c r="DD54" s="1072"/>
      <c r="DE54" s="1072"/>
      <c r="DF54" s="1072"/>
      <c r="DG54" s="1072"/>
      <c r="DH54" s="1072"/>
      <c r="DI54" s="1072"/>
    </row>
    <row r="55" spans="1:113" ht="25.5">
      <c r="A55" s="1405" t="s">
        <v>1832</v>
      </c>
      <c r="B55" s="1409" t="s">
        <v>1833</v>
      </c>
      <c r="C55" s="1408">
        <v>10</v>
      </c>
      <c r="D55" s="1408" t="s">
        <v>4</v>
      </c>
      <c r="E55" s="1397"/>
      <c r="F55" s="419">
        <f t="shared" si="1"/>
        <v>0</v>
      </c>
      <c r="G55" s="1236"/>
      <c r="H55" s="1072"/>
      <c r="I55" s="1072"/>
      <c r="J55" s="1072"/>
      <c r="K55" s="1072"/>
      <c r="L55" s="1072"/>
      <c r="M55" s="1072"/>
      <c r="N55" s="1072"/>
      <c r="O55" s="1072"/>
      <c r="P55" s="1072"/>
      <c r="Q55" s="1072"/>
      <c r="R55" s="1072"/>
      <c r="S55" s="1072"/>
      <c r="T55" s="1072"/>
      <c r="U55" s="1072"/>
      <c r="V55" s="1072"/>
      <c r="W55" s="1072"/>
      <c r="X55" s="1072"/>
      <c r="Y55" s="1072"/>
      <c r="Z55" s="1072"/>
      <c r="AA55" s="1072"/>
      <c r="AB55" s="1072"/>
      <c r="AC55" s="1072"/>
      <c r="AD55" s="1072"/>
      <c r="AE55" s="1072"/>
      <c r="AF55" s="1072"/>
      <c r="AG55" s="1072"/>
      <c r="AH55" s="1072"/>
      <c r="AI55" s="1072"/>
      <c r="AJ55" s="1072"/>
      <c r="AK55" s="1072"/>
      <c r="AL55" s="1072"/>
      <c r="AM55" s="1072"/>
      <c r="AN55" s="1072"/>
      <c r="AO55" s="1072"/>
      <c r="AP55" s="1072"/>
      <c r="AQ55" s="1072"/>
      <c r="AR55" s="1072"/>
      <c r="AS55" s="1072"/>
      <c r="AT55" s="1072"/>
      <c r="AU55" s="1072"/>
      <c r="AV55" s="1072"/>
      <c r="AW55" s="1072"/>
      <c r="AX55" s="1072"/>
      <c r="AY55" s="1072"/>
      <c r="AZ55" s="1072"/>
      <c r="BA55" s="1072"/>
      <c r="BB55" s="1072"/>
      <c r="BC55" s="1072"/>
      <c r="BD55" s="1072"/>
      <c r="BE55" s="1072"/>
      <c r="BF55" s="1072"/>
      <c r="BG55" s="1072"/>
      <c r="BH55" s="1072"/>
      <c r="BI55" s="1072"/>
      <c r="BJ55" s="1072"/>
      <c r="BK55" s="1072"/>
      <c r="BL55" s="1072"/>
      <c r="BM55" s="1072"/>
      <c r="BN55" s="1072"/>
      <c r="BO55" s="1072"/>
      <c r="BP55" s="1072"/>
      <c r="BQ55" s="1072"/>
      <c r="BR55" s="1072"/>
      <c r="BS55" s="1072"/>
      <c r="BT55" s="1072"/>
      <c r="BU55" s="1072"/>
      <c r="BV55" s="1072"/>
      <c r="BW55" s="1072"/>
      <c r="BX55" s="1072"/>
      <c r="BY55" s="1072"/>
      <c r="BZ55" s="1072"/>
      <c r="CA55" s="1072"/>
      <c r="CB55" s="1072"/>
      <c r="CC55" s="1072"/>
      <c r="CD55" s="1072"/>
      <c r="CE55" s="1072"/>
      <c r="CF55" s="1072"/>
      <c r="CG55" s="1072"/>
      <c r="CH55" s="1072"/>
      <c r="CI55" s="1072"/>
      <c r="CJ55" s="1072"/>
      <c r="CK55" s="1072"/>
      <c r="CL55" s="1072"/>
      <c r="CM55" s="1072"/>
      <c r="CN55" s="1072"/>
      <c r="CO55" s="1072"/>
      <c r="CP55" s="1072"/>
      <c r="CQ55" s="1072"/>
      <c r="CR55" s="1072"/>
      <c r="CS55" s="1072"/>
      <c r="CT55" s="1072"/>
      <c r="CU55" s="1072"/>
      <c r="CV55" s="1072"/>
      <c r="CW55" s="1072"/>
      <c r="CX55" s="1072"/>
      <c r="CY55" s="1072"/>
      <c r="CZ55" s="1072"/>
      <c r="DA55" s="1072"/>
      <c r="DB55" s="1072"/>
      <c r="DC55" s="1072"/>
      <c r="DD55" s="1072"/>
      <c r="DE55" s="1072"/>
      <c r="DF55" s="1072"/>
      <c r="DG55" s="1072"/>
      <c r="DH55" s="1072"/>
      <c r="DI55" s="1072"/>
    </row>
    <row r="56" spans="1:113" ht="38.25">
      <c r="A56" s="1405" t="s">
        <v>1834</v>
      </c>
      <c r="B56" s="1409" t="s">
        <v>1785</v>
      </c>
      <c r="C56" s="1408">
        <v>46</v>
      </c>
      <c r="D56" s="1408" t="s">
        <v>4</v>
      </c>
      <c r="E56" s="1395"/>
      <c r="F56" s="419">
        <f t="shared" si="1"/>
        <v>0</v>
      </c>
      <c r="G56" s="1236"/>
      <c r="H56" s="1072"/>
      <c r="I56" s="1072"/>
      <c r="J56" s="1072"/>
      <c r="K56" s="1072"/>
      <c r="L56" s="1072"/>
      <c r="M56" s="1072"/>
      <c r="N56" s="1072"/>
      <c r="O56" s="1072"/>
      <c r="P56" s="1072"/>
      <c r="Q56" s="1072"/>
      <c r="R56" s="1072"/>
      <c r="S56" s="1072"/>
      <c r="T56" s="1072"/>
      <c r="U56" s="1072"/>
      <c r="V56" s="1072"/>
      <c r="W56" s="1072"/>
      <c r="X56" s="1072"/>
      <c r="Y56" s="1072"/>
      <c r="Z56" s="1072"/>
      <c r="AA56" s="1072"/>
      <c r="AB56" s="1072"/>
      <c r="AC56" s="1072"/>
      <c r="AD56" s="1072"/>
      <c r="AE56" s="1072"/>
      <c r="AF56" s="1072"/>
      <c r="AG56" s="1072"/>
      <c r="AH56" s="1072"/>
      <c r="AI56" s="1072"/>
      <c r="AJ56" s="1072"/>
      <c r="AK56" s="1072"/>
      <c r="AL56" s="1072"/>
      <c r="AM56" s="1072"/>
      <c r="AN56" s="1072"/>
      <c r="AO56" s="1072"/>
      <c r="AP56" s="1072"/>
      <c r="AQ56" s="1072"/>
      <c r="AR56" s="1072"/>
      <c r="AS56" s="1072"/>
      <c r="AT56" s="1072"/>
      <c r="AU56" s="1072"/>
      <c r="AV56" s="1072"/>
      <c r="AW56" s="1072"/>
      <c r="AX56" s="1072"/>
      <c r="AY56" s="1072"/>
      <c r="AZ56" s="1072"/>
      <c r="BA56" s="1072"/>
      <c r="BB56" s="1072"/>
      <c r="BC56" s="1072"/>
      <c r="BD56" s="1072"/>
      <c r="BE56" s="1072"/>
      <c r="BF56" s="1072"/>
      <c r="BG56" s="1072"/>
      <c r="BH56" s="1072"/>
      <c r="BI56" s="1072"/>
      <c r="BJ56" s="1072"/>
      <c r="BK56" s="1072"/>
      <c r="BL56" s="1072"/>
      <c r="BM56" s="1072"/>
      <c r="BN56" s="1072"/>
      <c r="BO56" s="1072"/>
      <c r="BP56" s="1072"/>
      <c r="BQ56" s="1072"/>
      <c r="BR56" s="1072"/>
      <c r="BS56" s="1072"/>
      <c r="BT56" s="1072"/>
      <c r="BU56" s="1072"/>
      <c r="BV56" s="1072"/>
      <c r="BW56" s="1072"/>
      <c r="BX56" s="1072"/>
      <c r="BY56" s="1072"/>
      <c r="BZ56" s="1072"/>
      <c r="CA56" s="1072"/>
      <c r="CB56" s="1072"/>
      <c r="CC56" s="1072"/>
      <c r="CD56" s="1072"/>
      <c r="CE56" s="1072"/>
      <c r="CF56" s="1072"/>
      <c r="CG56" s="1072"/>
      <c r="CH56" s="1072"/>
      <c r="CI56" s="1072"/>
      <c r="CJ56" s="1072"/>
      <c r="CK56" s="1072"/>
      <c r="CL56" s="1072"/>
      <c r="CM56" s="1072"/>
      <c r="CN56" s="1072"/>
      <c r="CO56" s="1072"/>
      <c r="CP56" s="1072"/>
      <c r="CQ56" s="1072"/>
      <c r="CR56" s="1072"/>
      <c r="CS56" s="1072"/>
      <c r="CT56" s="1072"/>
      <c r="CU56" s="1072"/>
      <c r="CV56" s="1072"/>
      <c r="CW56" s="1072"/>
      <c r="CX56" s="1072"/>
      <c r="CY56" s="1072"/>
      <c r="CZ56" s="1072"/>
      <c r="DA56" s="1072"/>
      <c r="DB56" s="1072"/>
      <c r="DC56" s="1072"/>
      <c r="DD56" s="1072"/>
      <c r="DE56" s="1072"/>
      <c r="DF56" s="1072"/>
      <c r="DG56" s="1072"/>
      <c r="DH56" s="1072"/>
      <c r="DI56" s="1072"/>
    </row>
    <row r="57" spans="1:113" ht="51">
      <c r="A57" s="1405" t="s">
        <v>1835</v>
      </c>
      <c r="B57" s="1409" t="s">
        <v>1787</v>
      </c>
      <c r="C57" s="1408">
        <v>1</v>
      </c>
      <c r="D57" s="1408" t="s">
        <v>4</v>
      </c>
      <c r="E57" s="1395"/>
      <c r="F57" s="419">
        <f t="shared" si="1"/>
        <v>0</v>
      </c>
      <c r="G57" s="1236"/>
      <c r="H57" s="1090"/>
      <c r="I57" s="1072"/>
      <c r="J57" s="1072"/>
      <c r="K57" s="1072"/>
      <c r="L57" s="1072"/>
      <c r="M57" s="1072"/>
      <c r="N57" s="1072"/>
      <c r="O57" s="1072"/>
      <c r="P57" s="1072"/>
      <c r="Q57" s="1072"/>
      <c r="R57" s="1072"/>
      <c r="S57" s="1072"/>
      <c r="T57" s="1072"/>
      <c r="U57" s="1072"/>
      <c r="V57" s="1072"/>
      <c r="W57" s="1072"/>
      <c r="X57" s="1072"/>
      <c r="Y57" s="1072"/>
      <c r="Z57" s="1072"/>
      <c r="AA57" s="1072"/>
      <c r="AB57" s="1072"/>
      <c r="AC57" s="1072"/>
      <c r="AD57" s="1072"/>
      <c r="AE57" s="1072"/>
      <c r="AF57" s="1072"/>
      <c r="AG57" s="1072"/>
      <c r="AH57" s="1072"/>
      <c r="AI57" s="1072"/>
      <c r="AJ57" s="1072"/>
      <c r="AK57" s="1072"/>
      <c r="AL57" s="1072"/>
      <c r="AM57" s="1072"/>
      <c r="AN57" s="1072"/>
      <c r="AO57" s="1072"/>
      <c r="AP57" s="1072"/>
      <c r="AQ57" s="1072"/>
      <c r="AR57" s="1072"/>
      <c r="AS57" s="1072"/>
      <c r="AT57" s="1072"/>
      <c r="AU57" s="1072"/>
      <c r="AV57" s="1072"/>
      <c r="AW57" s="1072"/>
      <c r="AX57" s="1072"/>
      <c r="AY57" s="1072"/>
      <c r="AZ57" s="1072"/>
      <c r="BA57" s="1072"/>
      <c r="BB57" s="1072"/>
      <c r="BC57" s="1072"/>
      <c r="BD57" s="1072"/>
      <c r="BE57" s="1072"/>
      <c r="BF57" s="1072"/>
      <c r="BG57" s="1072"/>
      <c r="BH57" s="1072"/>
      <c r="BI57" s="1072"/>
      <c r="BJ57" s="1072"/>
      <c r="BK57" s="1072"/>
      <c r="BL57" s="1072"/>
      <c r="BM57" s="1072"/>
      <c r="BN57" s="1072"/>
      <c r="BO57" s="1072"/>
      <c r="BP57" s="1072"/>
      <c r="BQ57" s="1072"/>
      <c r="BR57" s="1072"/>
      <c r="BS57" s="1072"/>
      <c r="BT57" s="1072"/>
      <c r="BU57" s="1072"/>
      <c r="BV57" s="1072"/>
      <c r="BW57" s="1072"/>
      <c r="BX57" s="1072"/>
      <c r="BY57" s="1072"/>
      <c r="BZ57" s="1072"/>
      <c r="CA57" s="1072"/>
      <c r="CB57" s="1072"/>
      <c r="CC57" s="1072"/>
      <c r="CD57" s="1072"/>
      <c r="CE57" s="1072"/>
      <c r="CF57" s="1072"/>
      <c r="CG57" s="1072"/>
      <c r="CH57" s="1072"/>
      <c r="CI57" s="1072"/>
      <c r="CJ57" s="1072"/>
      <c r="CK57" s="1072"/>
      <c r="CL57" s="1072"/>
      <c r="CM57" s="1072"/>
      <c r="CN57" s="1072"/>
      <c r="CO57" s="1072"/>
      <c r="CP57" s="1072"/>
      <c r="CQ57" s="1072"/>
      <c r="CR57" s="1072"/>
      <c r="CS57" s="1072"/>
      <c r="CT57" s="1072"/>
      <c r="CU57" s="1072"/>
      <c r="CV57" s="1072"/>
      <c r="CW57" s="1072"/>
      <c r="CX57" s="1072"/>
      <c r="CY57" s="1072"/>
      <c r="CZ57" s="1072"/>
      <c r="DA57" s="1072"/>
      <c r="DB57" s="1072"/>
      <c r="DC57" s="1072"/>
      <c r="DD57" s="1072"/>
      <c r="DE57" s="1072"/>
      <c r="DF57" s="1072"/>
      <c r="DG57" s="1072"/>
      <c r="DH57" s="1072"/>
      <c r="DI57" s="1072"/>
    </row>
    <row r="58" spans="1:113" ht="38.25">
      <c r="A58" s="1405" t="s">
        <v>1836</v>
      </c>
      <c r="B58" s="1409" t="s">
        <v>1789</v>
      </c>
      <c r="C58" s="1408">
        <v>8</v>
      </c>
      <c r="D58" s="1408" t="s">
        <v>4</v>
      </c>
      <c r="E58" s="1395"/>
      <c r="F58" s="419">
        <f t="shared" si="1"/>
        <v>0</v>
      </c>
      <c r="G58" s="1236"/>
      <c r="H58" s="1090"/>
      <c r="I58" s="1072"/>
      <c r="J58" s="1072"/>
      <c r="K58" s="1072"/>
      <c r="L58" s="1072"/>
      <c r="M58" s="1072"/>
      <c r="N58" s="1072"/>
      <c r="O58" s="1072"/>
      <c r="P58" s="1072"/>
      <c r="Q58" s="1072"/>
      <c r="R58" s="1072"/>
      <c r="S58" s="1072"/>
      <c r="T58" s="1072"/>
      <c r="U58" s="1072"/>
      <c r="V58" s="1072"/>
      <c r="W58" s="1072"/>
      <c r="X58" s="1072"/>
      <c r="Y58" s="1072"/>
      <c r="Z58" s="1072"/>
      <c r="AA58" s="1072"/>
      <c r="AB58" s="1072"/>
      <c r="AC58" s="1072"/>
      <c r="AD58" s="1072"/>
      <c r="AE58" s="1072"/>
      <c r="AF58" s="1072"/>
      <c r="AG58" s="1072"/>
      <c r="AH58" s="1072"/>
      <c r="AI58" s="1072"/>
      <c r="AJ58" s="1072"/>
      <c r="AK58" s="1072"/>
      <c r="AL58" s="1072"/>
      <c r="AM58" s="1072"/>
      <c r="AN58" s="1072"/>
      <c r="AO58" s="1072"/>
      <c r="AP58" s="1072"/>
      <c r="AQ58" s="1072"/>
      <c r="AR58" s="1072"/>
      <c r="AS58" s="1072"/>
      <c r="AT58" s="1072"/>
      <c r="AU58" s="1072"/>
      <c r="AV58" s="1072"/>
      <c r="AW58" s="1072"/>
      <c r="AX58" s="1072"/>
      <c r="AY58" s="1072"/>
      <c r="AZ58" s="1072"/>
      <c r="BA58" s="1072"/>
      <c r="BB58" s="1072"/>
      <c r="BC58" s="1072"/>
      <c r="BD58" s="1072"/>
      <c r="BE58" s="1072"/>
      <c r="BF58" s="1072"/>
      <c r="BG58" s="1072"/>
      <c r="BH58" s="1072"/>
      <c r="BI58" s="1072"/>
      <c r="BJ58" s="1072"/>
      <c r="BK58" s="1072"/>
      <c r="BL58" s="1072"/>
      <c r="BM58" s="1072"/>
      <c r="BN58" s="1072"/>
      <c r="BO58" s="1072"/>
      <c r="BP58" s="1072"/>
      <c r="BQ58" s="1072"/>
      <c r="BR58" s="1072"/>
      <c r="BS58" s="1072"/>
      <c r="BT58" s="1072"/>
      <c r="BU58" s="1072"/>
      <c r="BV58" s="1072"/>
      <c r="BW58" s="1072"/>
      <c r="BX58" s="1072"/>
      <c r="BY58" s="1072"/>
      <c r="BZ58" s="1072"/>
      <c r="CA58" s="1072"/>
      <c r="CB58" s="1072"/>
      <c r="CC58" s="1072"/>
      <c r="CD58" s="1072"/>
      <c r="CE58" s="1072"/>
      <c r="CF58" s="1072"/>
      <c r="CG58" s="1072"/>
      <c r="CH58" s="1072"/>
      <c r="CI58" s="1072"/>
      <c r="CJ58" s="1072"/>
      <c r="CK58" s="1072"/>
      <c r="CL58" s="1072"/>
      <c r="CM58" s="1072"/>
      <c r="CN58" s="1072"/>
      <c r="CO58" s="1072"/>
      <c r="CP58" s="1072"/>
      <c r="CQ58" s="1072"/>
      <c r="CR58" s="1072"/>
      <c r="CS58" s="1072"/>
      <c r="CT58" s="1072"/>
      <c r="CU58" s="1072"/>
      <c r="CV58" s="1072"/>
      <c r="CW58" s="1072"/>
      <c r="CX58" s="1072"/>
      <c r="CY58" s="1072"/>
      <c r="CZ58" s="1072"/>
      <c r="DA58" s="1072"/>
      <c r="DB58" s="1072"/>
      <c r="DC58" s="1072"/>
      <c r="DD58" s="1072"/>
      <c r="DE58" s="1072"/>
      <c r="DF58" s="1072"/>
      <c r="DG58" s="1072"/>
      <c r="DH58" s="1072"/>
      <c r="DI58" s="1072"/>
    </row>
    <row r="59" spans="1:113" ht="25.5">
      <c r="A59" s="1405" t="s">
        <v>1837</v>
      </c>
      <c r="B59" s="1406" t="s">
        <v>1793</v>
      </c>
      <c r="C59" s="1408">
        <v>1</v>
      </c>
      <c r="D59" s="1408" t="s">
        <v>4</v>
      </c>
      <c r="E59" s="1398"/>
      <c r="F59" s="419">
        <f t="shared" si="1"/>
        <v>0</v>
      </c>
      <c r="G59" s="1236"/>
      <c r="H59" s="1090"/>
      <c r="I59" s="1072"/>
      <c r="J59" s="1072"/>
      <c r="K59" s="1072"/>
      <c r="L59" s="1072"/>
      <c r="M59" s="1072"/>
      <c r="N59" s="1072"/>
      <c r="O59" s="1072"/>
      <c r="P59" s="1072"/>
      <c r="Q59" s="1072"/>
      <c r="R59" s="1072"/>
      <c r="S59" s="1072"/>
      <c r="T59" s="1072"/>
      <c r="U59" s="1072"/>
      <c r="V59" s="1072"/>
      <c r="W59" s="1072"/>
      <c r="X59" s="1072"/>
      <c r="Y59" s="1072"/>
      <c r="Z59" s="1072"/>
      <c r="AA59" s="1072"/>
      <c r="AB59" s="1072"/>
      <c r="AC59" s="1072"/>
      <c r="AD59" s="1072"/>
      <c r="AE59" s="1072"/>
      <c r="AF59" s="1072"/>
      <c r="AG59" s="1072"/>
      <c r="AH59" s="1072"/>
      <c r="AI59" s="1072"/>
      <c r="AJ59" s="1072"/>
      <c r="AK59" s="1072"/>
      <c r="AL59" s="1072"/>
      <c r="AM59" s="1072"/>
      <c r="AN59" s="1072"/>
      <c r="AO59" s="1072"/>
      <c r="AP59" s="1072"/>
      <c r="AQ59" s="1072"/>
      <c r="AR59" s="1072"/>
      <c r="AS59" s="1072"/>
      <c r="AT59" s="1072"/>
      <c r="AU59" s="1072"/>
      <c r="AV59" s="1072"/>
      <c r="AW59" s="1072"/>
      <c r="AX59" s="1072"/>
      <c r="AY59" s="1072"/>
      <c r="AZ59" s="1072"/>
      <c r="BA59" s="1072"/>
      <c r="BB59" s="1072"/>
      <c r="BC59" s="1072"/>
      <c r="BD59" s="1072"/>
      <c r="BE59" s="1072"/>
      <c r="BF59" s="1072"/>
      <c r="BG59" s="1072"/>
      <c r="BH59" s="1072"/>
      <c r="BI59" s="1072"/>
      <c r="BJ59" s="1072"/>
      <c r="BK59" s="1072"/>
      <c r="BL59" s="1072"/>
      <c r="BM59" s="1072"/>
      <c r="BN59" s="1072"/>
      <c r="BO59" s="1072"/>
      <c r="BP59" s="1072"/>
      <c r="BQ59" s="1072"/>
      <c r="BR59" s="1072"/>
      <c r="BS59" s="1072"/>
      <c r="BT59" s="1072"/>
      <c r="BU59" s="1072"/>
      <c r="BV59" s="1072"/>
      <c r="BW59" s="1072"/>
      <c r="BX59" s="1072"/>
      <c r="BY59" s="1072"/>
      <c r="BZ59" s="1072"/>
      <c r="CA59" s="1072"/>
      <c r="CB59" s="1072"/>
      <c r="CC59" s="1072"/>
      <c r="CD59" s="1072"/>
      <c r="CE59" s="1072"/>
      <c r="CF59" s="1072"/>
      <c r="CG59" s="1072"/>
      <c r="CH59" s="1072"/>
      <c r="CI59" s="1072"/>
      <c r="CJ59" s="1072"/>
      <c r="CK59" s="1072"/>
      <c r="CL59" s="1072"/>
      <c r="CM59" s="1072"/>
      <c r="CN59" s="1072"/>
      <c r="CO59" s="1072"/>
      <c r="CP59" s="1072"/>
      <c r="CQ59" s="1072"/>
      <c r="CR59" s="1072"/>
      <c r="CS59" s="1072"/>
      <c r="CT59" s="1072"/>
      <c r="CU59" s="1072"/>
      <c r="CV59" s="1072"/>
      <c r="CW59" s="1072"/>
      <c r="CX59" s="1072"/>
      <c r="CY59" s="1072"/>
      <c r="CZ59" s="1072"/>
      <c r="DA59" s="1072"/>
      <c r="DB59" s="1072"/>
      <c r="DC59" s="1072"/>
      <c r="DD59" s="1072"/>
      <c r="DE59" s="1072"/>
      <c r="DF59" s="1072"/>
      <c r="DG59" s="1072"/>
      <c r="DH59" s="1072"/>
      <c r="DI59" s="1072"/>
    </row>
    <row r="60" spans="1:113" ht="24">
      <c r="A60" s="1405" t="s">
        <v>1838</v>
      </c>
      <c r="B60" s="1413" t="s">
        <v>1839</v>
      </c>
      <c r="C60" s="1408">
        <v>1</v>
      </c>
      <c r="D60" s="1408" t="s">
        <v>4</v>
      </c>
      <c r="E60" s="1398"/>
      <c r="F60" s="419">
        <f t="shared" si="1"/>
        <v>0</v>
      </c>
      <c r="G60" s="1236"/>
      <c r="H60" s="1072"/>
      <c r="I60" s="1072"/>
      <c r="J60" s="1072"/>
      <c r="K60" s="1072"/>
      <c r="L60" s="1072"/>
      <c r="M60" s="1072"/>
      <c r="N60" s="1072"/>
      <c r="O60" s="1072"/>
      <c r="P60" s="1072"/>
      <c r="Q60" s="1072"/>
      <c r="R60" s="1072"/>
      <c r="S60" s="1072"/>
      <c r="T60" s="1072"/>
      <c r="U60" s="1072"/>
      <c r="V60" s="1072"/>
      <c r="W60" s="1072"/>
      <c r="X60" s="1072"/>
      <c r="Y60" s="1072"/>
      <c r="Z60" s="1072"/>
      <c r="AA60" s="1072"/>
      <c r="AB60" s="1072"/>
      <c r="AC60" s="1072"/>
      <c r="AD60" s="1072"/>
      <c r="AE60" s="1072"/>
      <c r="AF60" s="1072"/>
      <c r="AG60" s="1072"/>
      <c r="AH60" s="1072"/>
      <c r="AI60" s="1072"/>
      <c r="AJ60" s="1072"/>
      <c r="AK60" s="1072"/>
      <c r="AL60" s="1072"/>
      <c r="AM60" s="1072"/>
      <c r="AN60" s="1072"/>
      <c r="AO60" s="1072"/>
      <c r="AP60" s="1072"/>
      <c r="AQ60" s="1072"/>
      <c r="AR60" s="1072"/>
      <c r="AS60" s="1072"/>
      <c r="AT60" s="1072"/>
      <c r="AU60" s="1072"/>
      <c r="AV60" s="1072"/>
      <c r="AW60" s="1072"/>
      <c r="AX60" s="1072"/>
      <c r="AY60" s="1072"/>
      <c r="AZ60" s="1072"/>
      <c r="BA60" s="1072"/>
      <c r="BB60" s="1072"/>
      <c r="BC60" s="1072"/>
      <c r="BD60" s="1072"/>
      <c r="BE60" s="1072"/>
      <c r="BF60" s="1072"/>
      <c r="BG60" s="1072"/>
      <c r="BH60" s="1072"/>
      <c r="BI60" s="1072"/>
      <c r="BJ60" s="1072"/>
      <c r="BK60" s="1072"/>
      <c r="BL60" s="1072"/>
      <c r="BM60" s="1072"/>
      <c r="BN60" s="1072"/>
      <c r="BO60" s="1072"/>
      <c r="BP60" s="1072"/>
      <c r="BQ60" s="1072"/>
      <c r="BR60" s="1072"/>
      <c r="BS60" s="1072"/>
      <c r="BT60" s="1072"/>
      <c r="BU60" s="1072"/>
      <c r="BV60" s="1072"/>
      <c r="BW60" s="1072"/>
      <c r="BX60" s="1072"/>
      <c r="BY60" s="1072"/>
      <c r="BZ60" s="1072"/>
      <c r="CA60" s="1072"/>
      <c r="CB60" s="1072"/>
      <c r="CC60" s="1072"/>
      <c r="CD60" s="1072"/>
      <c r="CE60" s="1072"/>
      <c r="CF60" s="1072"/>
      <c r="CG60" s="1072"/>
      <c r="CH60" s="1072"/>
      <c r="CI60" s="1072"/>
      <c r="CJ60" s="1072"/>
      <c r="CK60" s="1072"/>
      <c r="CL60" s="1072"/>
      <c r="CM60" s="1072"/>
      <c r="CN60" s="1072"/>
      <c r="CO60" s="1072"/>
      <c r="CP60" s="1072"/>
      <c r="CQ60" s="1072"/>
      <c r="CR60" s="1072"/>
      <c r="CS60" s="1072"/>
      <c r="CT60" s="1072"/>
      <c r="CU60" s="1072"/>
      <c r="CV60" s="1072"/>
      <c r="CW60" s="1072"/>
      <c r="CX60" s="1072"/>
      <c r="CY60" s="1072"/>
      <c r="CZ60" s="1072"/>
      <c r="DA60" s="1072"/>
      <c r="DB60" s="1072"/>
      <c r="DC60" s="1072"/>
      <c r="DD60" s="1072"/>
      <c r="DE60" s="1072"/>
      <c r="DF60" s="1072"/>
      <c r="DG60" s="1072"/>
      <c r="DH60" s="1072"/>
      <c r="DI60" s="1072"/>
    </row>
    <row r="61" spans="1:113" ht="24">
      <c r="A61" s="1405" t="s">
        <v>1840</v>
      </c>
      <c r="B61" s="1413" t="s">
        <v>1841</v>
      </c>
      <c r="C61" s="1408">
        <v>1</v>
      </c>
      <c r="D61" s="1408" t="s">
        <v>4</v>
      </c>
      <c r="E61" s="1398"/>
      <c r="F61" s="419">
        <f t="shared" si="1"/>
        <v>0</v>
      </c>
      <c r="G61" s="1421"/>
      <c r="H61" s="1072"/>
      <c r="I61" s="1072"/>
      <c r="J61" s="1072"/>
      <c r="K61" s="1072"/>
      <c r="L61" s="1072"/>
      <c r="M61" s="1072"/>
      <c r="N61" s="1072"/>
      <c r="O61" s="1072"/>
      <c r="P61" s="1072"/>
      <c r="Q61" s="1072"/>
      <c r="R61" s="1072"/>
      <c r="S61" s="1072"/>
      <c r="T61" s="1072"/>
      <c r="U61" s="1072"/>
      <c r="V61" s="1072"/>
      <c r="W61" s="1072"/>
      <c r="X61" s="1072"/>
      <c r="Y61" s="1072"/>
      <c r="Z61" s="1072"/>
      <c r="AA61" s="1072"/>
      <c r="AB61" s="1072"/>
      <c r="AC61" s="1072"/>
      <c r="AD61" s="1072"/>
      <c r="AE61" s="1072"/>
      <c r="AF61" s="1072"/>
      <c r="AG61" s="1072"/>
      <c r="AH61" s="1072"/>
      <c r="AI61" s="1072"/>
      <c r="AJ61" s="1072"/>
      <c r="AK61" s="1072"/>
      <c r="AL61" s="1072"/>
      <c r="AM61" s="1072"/>
      <c r="AN61" s="1072"/>
      <c r="AO61" s="1072"/>
      <c r="AP61" s="1072"/>
      <c r="AQ61" s="1072"/>
      <c r="AR61" s="1072"/>
      <c r="AS61" s="1072"/>
      <c r="AT61" s="1072"/>
      <c r="AU61" s="1072"/>
      <c r="AV61" s="1072"/>
      <c r="AW61" s="1072"/>
      <c r="AX61" s="1072"/>
      <c r="AY61" s="1072"/>
      <c r="AZ61" s="1072"/>
      <c r="BA61" s="1072"/>
      <c r="BB61" s="1072"/>
      <c r="BC61" s="1072"/>
      <c r="BD61" s="1072"/>
      <c r="BE61" s="1072"/>
      <c r="BF61" s="1072"/>
      <c r="BG61" s="1072"/>
      <c r="BH61" s="1072"/>
      <c r="BI61" s="1072"/>
      <c r="BJ61" s="1072"/>
      <c r="BK61" s="1072"/>
      <c r="BL61" s="1072"/>
      <c r="BM61" s="1072"/>
      <c r="BN61" s="1072"/>
      <c r="BO61" s="1072"/>
      <c r="BP61" s="1072"/>
      <c r="BQ61" s="1072"/>
      <c r="BR61" s="1072"/>
      <c r="BS61" s="1072"/>
      <c r="BT61" s="1072"/>
      <c r="BU61" s="1072"/>
      <c r="BV61" s="1072"/>
      <c r="BW61" s="1072"/>
      <c r="BX61" s="1072"/>
      <c r="BY61" s="1072"/>
      <c r="BZ61" s="1072"/>
      <c r="CA61" s="1072"/>
      <c r="CB61" s="1072"/>
      <c r="CC61" s="1072"/>
      <c r="CD61" s="1072"/>
      <c r="CE61" s="1072"/>
      <c r="CF61" s="1072"/>
      <c r="CG61" s="1072"/>
      <c r="CH61" s="1072"/>
      <c r="CI61" s="1072"/>
      <c r="CJ61" s="1072"/>
      <c r="CK61" s="1072"/>
      <c r="CL61" s="1072"/>
      <c r="CM61" s="1072"/>
      <c r="CN61" s="1072"/>
      <c r="CO61" s="1072"/>
      <c r="CP61" s="1072"/>
      <c r="CQ61" s="1072"/>
      <c r="CR61" s="1072"/>
      <c r="CS61" s="1072"/>
      <c r="CT61" s="1072"/>
      <c r="CU61" s="1072"/>
      <c r="CV61" s="1072"/>
      <c r="CW61" s="1072"/>
      <c r="CX61" s="1072"/>
      <c r="CY61" s="1072"/>
      <c r="CZ61" s="1072"/>
      <c r="DA61" s="1072"/>
      <c r="DB61" s="1072"/>
      <c r="DC61" s="1072"/>
      <c r="DD61" s="1072"/>
      <c r="DE61" s="1072"/>
      <c r="DF61" s="1072"/>
      <c r="DG61" s="1072"/>
      <c r="DH61" s="1072"/>
      <c r="DI61" s="1072"/>
    </row>
    <row r="62" spans="1:113" ht="51">
      <c r="A62" s="1405" t="s">
        <v>1842</v>
      </c>
      <c r="B62" s="1409" t="s">
        <v>1796</v>
      </c>
      <c r="C62" s="1408">
        <v>12</v>
      </c>
      <c r="D62" s="1408" t="s">
        <v>4</v>
      </c>
      <c r="E62" s="1395"/>
      <c r="F62" s="419">
        <f t="shared" si="1"/>
        <v>0</v>
      </c>
      <c r="G62" s="1236"/>
      <c r="H62" s="1072"/>
      <c r="I62" s="1072"/>
      <c r="J62" s="1072"/>
      <c r="K62" s="1072"/>
      <c r="L62" s="1072"/>
      <c r="M62" s="1072"/>
      <c r="N62" s="1072"/>
      <c r="O62" s="1072"/>
      <c r="P62" s="1072"/>
      <c r="Q62" s="1072"/>
      <c r="R62" s="1072"/>
      <c r="S62" s="1072"/>
      <c r="T62" s="1072"/>
      <c r="U62" s="1072"/>
      <c r="V62" s="1072"/>
      <c r="W62" s="1072"/>
      <c r="X62" s="1072"/>
      <c r="Y62" s="1072"/>
      <c r="Z62" s="1072"/>
      <c r="AA62" s="1072"/>
      <c r="AB62" s="1072"/>
      <c r="AC62" s="1072"/>
      <c r="AD62" s="1072"/>
      <c r="AE62" s="1072"/>
      <c r="AF62" s="1072"/>
      <c r="AG62" s="1072"/>
      <c r="AH62" s="1072"/>
      <c r="AI62" s="1072"/>
      <c r="AJ62" s="1072"/>
      <c r="AK62" s="1072"/>
      <c r="AL62" s="1072"/>
      <c r="AM62" s="1072"/>
      <c r="AN62" s="1072"/>
      <c r="AO62" s="1072"/>
      <c r="AP62" s="1072"/>
      <c r="AQ62" s="1072"/>
      <c r="AR62" s="1072"/>
      <c r="AS62" s="1072"/>
      <c r="AT62" s="1072"/>
      <c r="AU62" s="1072"/>
      <c r="AV62" s="1072"/>
      <c r="AW62" s="1072"/>
      <c r="AX62" s="1072"/>
      <c r="AY62" s="1072"/>
      <c r="AZ62" s="1072"/>
      <c r="BA62" s="1072"/>
      <c r="BB62" s="1072"/>
      <c r="BC62" s="1072"/>
      <c r="BD62" s="1072"/>
      <c r="BE62" s="1072"/>
      <c r="BF62" s="1072"/>
      <c r="BG62" s="1072"/>
      <c r="BH62" s="1072"/>
      <c r="BI62" s="1072"/>
      <c r="BJ62" s="1072"/>
      <c r="BK62" s="1072"/>
      <c r="BL62" s="1072"/>
      <c r="BM62" s="1072"/>
      <c r="BN62" s="1072"/>
      <c r="BO62" s="1072"/>
      <c r="BP62" s="1072"/>
      <c r="BQ62" s="1072"/>
      <c r="BR62" s="1072"/>
      <c r="BS62" s="1072"/>
      <c r="BT62" s="1072"/>
      <c r="BU62" s="1072"/>
      <c r="BV62" s="1072"/>
      <c r="BW62" s="1072"/>
      <c r="BX62" s="1072"/>
      <c r="BY62" s="1072"/>
      <c r="BZ62" s="1072"/>
      <c r="CA62" s="1072"/>
      <c r="CB62" s="1072"/>
      <c r="CC62" s="1072"/>
      <c r="CD62" s="1072"/>
      <c r="CE62" s="1072"/>
      <c r="CF62" s="1072"/>
      <c r="CG62" s="1072"/>
      <c r="CH62" s="1072"/>
      <c r="CI62" s="1072"/>
      <c r="CJ62" s="1072"/>
      <c r="CK62" s="1072"/>
      <c r="CL62" s="1072"/>
      <c r="CM62" s="1072"/>
      <c r="CN62" s="1072"/>
      <c r="CO62" s="1072"/>
      <c r="CP62" s="1072"/>
      <c r="CQ62" s="1072"/>
      <c r="CR62" s="1072"/>
      <c r="CS62" s="1072"/>
      <c r="CT62" s="1072"/>
      <c r="CU62" s="1072"/>
      <c r="CV62" s="1072"/>
      <c r="CW62" s="1072"/>
      <c r="CX62" s="1072"/>
      <c r="CY62" s="1072"/>
      <c r="CZ62" s="1072"/>
      <c r="DA62" s="1072"/>
      <c r="DB62" s="1072"/>
      <c r="DC62" s="1072"/>
      <c r="DD62" s="1072"/>
      <c r="DE62" s="1072"/>
      <c r="DF62" s="1072"/>
      <c r="DG62" s="1072"/>
      <c r="DH62" s="1072"/>
      <c r="DI62" s="1072"/>
    </row>
    <row r="63" spans="1:113" ht="51">
      <c r="A63" s="1405" t="s">
        <v>1843</v>
      </c>
      <c r="B63" s="1409" t="s">
        <v>1844</v>
      </c>
      <c r="C63" s="1408">
        <v>12</v>
      </c>
      <c r="D63" s="1408" t="s">
        <v>4</v>
      </c>
      <c r="E63" s="1395"/>
      <c r="F63" s="419">
        <f t="shared" si="1"/>
        <v>0</v>
      </c>
      <c r="G63" s="1236"/>
      <c r="H63" s="1072"/>
      <c r="I63" s="1072"/>
      <c r="J63" s="1072"/>
      <c r="K63" s="1072"/>
      <c r="L63" s="1072"/>
      <c r="M63" s="1072"/>
      <c r="N63" s="1072"/>
      <c r="O63" s="1072"/>
      <c r="P63" s="1072"/>
      <c r="Q63" s="1072"/>
      <c r="R63" s="1072"/>
      <c r="S63" s="1072"/>
      <c r="T63" s="1072"/>
      <c r="U63" s="1072"/>
      <c r="V63" s="1072"/>
      <c r="W63" s="1072"/>
      <c r="X63" s="1072"/>
      <c r="Y63" s="1072"/>
      <c r="Z63" s="1072"/>
      <c r="AA63" s="1072"/>
      <c r="AB63" s="1072"/>
      <c r="AC63" s="1072"/>
      <c r="AD63" s="1072"/>
      <c r="AE63" s="1072"/>
      <c r="AF63" s="1072"/>
      <c r="AG63" s="1072"/>
      <c r="AH63" s="1072"/>
      <c r="AI63" s="1072"/>
      <c r="AJ63" s="1072"/>
      <c r="AK63" s="1072"/>
      <c r="AL63" s="1072"/>
      <c r="AM63" s="1072"/>
      <c r="AN63" s="1072"/>
      <c r="AO63" s="1072"/>
      <c r="AP63" s="1072"/>
      <c r="AQ63" s="1072"/>
      <c r="AR63" s="1072"/>
      <c r="AS63" s="1072"/>
      <c r="AT63" s="1072"/>
      <c r="AU63" s="1072"/>
      <c r="AV63" s="1072"/>
      <c r="AW63" s="1072"/>
      <c r="AX63" s="1072"/>
      <c r="AY63" s="1072"/>
      <c r="AZ63" s="1072"/>
      <c r="BA63" s="1072"/>
      <c r="BB63" s="1072"/>
      <c r="BC63" s="1072"/>
      <c r="BD63" s="1072"/>
      <c r="BE63" s="1072"/>
      <c r="BF63" s="1072"/>
      <c r="BG63" s="1072"/>
      <c r="BH63" s="1072"/>
      <c r="BI63" s="1072"/>
      <c r="BJ63" s="1072"/>
      <c r="BK63" s="1072"/>
      <c r="BL63" s="1072"/>
      <c r="BM63" s="1072"/>
      <c r="BN63" s="1072"/>
      <c r="BO63" s="1072"/>
      <c r="BP63" s="1072"/>
      <c r="BQ63" s="1072"/>
      <c r="BR63" s="1072"/>
      <c r="BS63" s="1072"/>
      <c r="BT63" s="1072"/>
      <c r="BU63" s="1072"/>
      <c r="BV63" s="1072"/>
      <c r="BW63" s="1072"/>
      <c r="BX63" s="1072"/>
      <c r="BY63" s="1072"/>
      <c r="BZ63" s="1072"/>
      <c r="CA63" s="1072"/>
      <c r="CB63" s="1072"/>
      <c r="CC63" s="1072"/>
      <c r="CD63" s="1072"/>
      <c r="CE63" s="1072"/>
      <c r="CF63" s="1072"/>
      <c r="CG63" s="1072"/>
      <c r="CH63" s="1072"/>
      <c r="CI63" s="1072"/>
      <c r="CJ63" s="1072"/>
      <c r="CK63" s="1072"/>
      <c r="CL63" s="1072"/>
      <c r="CM63" s="1072"/>
      <c r="CN63" s="1072"/>
      <c r="CO63" s="1072"/>
      <c r="CP63" s="1072"/>
      <c r="CQ63" s="1072"/>
      <c r="CR63" s="1072"/>
      <c r="CS63" s="1072"/>
      <c r="CT63" s="1072"/>
      <c r="CU63" s="1072"/>
      <c r="CV63" s="1072"/>
      <c r="CW63" s="1072"/>
      <c r="CX63" s="1072"/>
      <c r="CY63" s="1072"/>
      <c r="CZ63" s="1072"/>
      <c r="DA63" s="1072"/>
      <c r="DB63" s="1072"/>
      <c r="DC63" s="1072"/>
      <c r="DD63" s="1072"/>
      <c r="DE63" s="1072"/>
      <c r="DF63" s="1072"/>
      <c r="DG63" s="1072"/>
      <c r="DH63" s="1072"/>
      <c r="DI63" s="1072"/>
    </row>
    <row r="64" spans="1:113" ht="38.25">
      <c r="A64" s="1405" t="s">
        <v>1845</v>
      </c>
      <c r="B64" s="1409" t="s">
        <v>1800</v>
      </c>
      <c r="C64" s="1408">
        <v>12</v>
      </c>
      <c r="D64" s="1408" t="s">
        <v>4</v>
      </c>
      <c r="E64" s="1395"/>
      <c r="F64" s="419">
        <f t="shared" si="1"/>
        <v>0</v>
      </c>
      <c r="G64" s="1236"/>
      <c r="H64" s="1072"/>
      <c r="I64" s="1072"/>
      <c r="J64" s="1072"/>
      <c r="K64" s="1072"/>
      <c r="L64" s="1072"/>
      <c r="M64" s="1072"/>
      <c r="N64" s="1072"/>
      <c r="O64" s="1072"/>
      <c r="P64" s="1072"/>
      <c r="Q64" s="1072"/>
      <c r="R64" s="1072"/>
      <c r="S64" s="1072"/>
      <c r="T64" s="1072"/>
      <c r="U64" s="1072"/>
      <c r="V64" s="1072"/>
      <c r="W64" s="1072"/>
      <c r="X64" s="1072"/>
      <c r="Y64" s="1072"/>
      <c r="Z64" s="1072"/>
      <c r="AA64" s="1072"/>
      <c r="AB64" s="1072"/>
      <c r="AC64" s="1072"/>
      <c r="AD64" s="1072"/>
      <c r="AE64" s="1072"/>
      <c r="AF64" s="1072"/>
      <c r="AG64" s="1072"/>
      <c r="AH64" s="1072"/>
      <c r="AI64" s="1072"/>
      <c r="AJ64" s="1072"/>
      <c r="AK64" s="1072"/>
      <c r="AL64" s="1072"/>
      <c r="AM64" s="1072"/>
      <c r="AN64" s="1072"/>
      <c r="AO64" s="1072"/>
      <c r="AP64" s="1072"/>
      <c r="AQ64" s="1072"/>
      <c r="AR64" s="1072"/>
      <c r="AS64" s="1072"/>
      <c r="AT64" s="1072"/>
      <c r="AU64" s="1072"/>
      <c r="AV64" s="1072"/>
      <c r="AW64" s="1072"/>
      <c r="AX64" s="1072"/>
      <c r="AY64" s="1072"/>
      <c r="AZ64" s="1072"/>
      <c r="BA64" s="1072"/>
      <c r="BB64" s="1072"/>
      <c r="BC64" s="1072"/>
      <c r="BD64" s="1072"/>
      <c r="BE64" s="1072"/>
      <c r="BF64" s="1072"/>
      <c r="BG64" s="1072"/>
      <c r="BH64" s="1072"/>
      <c r="BI64" s="1072"/>
      <c r="BJ64" s="1072"/>
      <c r="BK64" s="1072"/>
      <c r="BL64" s="1072"/>
      <c r="BM64" s="1072"/>
      <c r="BN64" s="1072"/>
      <c r="BO64" s="1072"/>
      <c r="BP64" s="1072"/>
      <c r="BQ64" s="1072"/>
      <c r="BR64" s="1072"/>
      <c r="BS64" s="1072"/>
      <c r="BT64" s="1072"/>
      <c r="BU64" s="1072"/>
      <c r="BV64" s="1072"/>
      <c r="BW64" s="1072"/>
      <c r="BX64" s="1072"/>
      <c r="BY64" s="1072"/>
      <c r="BZ64" s="1072"/>
      <c r="CA64" s="1072"/>
      <c r="CB64" s="1072"/>
      <c r="CC64" s="1072"/>
      <c r="CD64" s="1072"/>
      <c r="CE64" s="1072"/>
      <c r="CF64" s="1072"/>
      <c r="CG64" s="1072"/>
      <c r="CH64" s="1072"/>
      <c r="CI64" s="1072"/>
      <c r="CJ64" s="1072"/>
      <c r="CK64" s="1072"/>
      <c r="CL64" s="1072"/>
      <c r="CM64" s="1072"/>
      <c r="CN64" s="1072"/>
      <c r="CO64" s="1072"/>
      <c r="CP64" s="1072"/>
      <c r="CQ64" s="1072"/>
      <c r="CR64" s="1072"/>
      <c r="CS64" s="1072"/>
      <c r="CT64" s="1072"/>
      <c r="CU64" s="1072"/>
      <c r="CV64" s="1072"/>
      <c r="CW64" s="1072"/>
      <c r="CX64" s="1072"/>
      <c r="CY64" s="1072"/>
      <c r="CZ64" s="1072"/>
      <c r="DA64" s="1072"/>
      <c r="DB64" s="1072"/>
      <c r="DC64" s="1072"/>
      <c r="DD64" s="1072"/>
      <c r="DE64" s="1072"/>
      <c r="DF64" s="1072"/>
      <c r="DG64" s="1072"/>
      <c r="DH64" s="1072"/>
      <c r="DI64" s="1072"/>
    </row>
    <row r="65" spans="1:113" ht="27.75">
      <c r="A65" s="1405" t="s">
        <v>1846</v>
      </c>
      <c r="B65" s="1409" t="s">
        <v>1802</v>
      </c>
      <c r="C65" s="1408">
        <v>5</v>
      </c>
      <c r="D65" s="1408" t="s">
        <v>4</v>
      </c>
      <c r="E65" s="1395"/>
      <c r="F65" s="419">
        <f t="shared" si="1"/>
        <v>0</v>
      </c>
      <c r="G65" s="1236"/>
      <c r="H65" s="1072"/>
      <c r="I65" s="1072"/>
      <c r="J65" s="1072"/>
      <c r="K65" s="1072"/>
      <c r="L65" s="1072"/>
      <c r="M65" s="1072"/>
      <c r="N65" s="1072"/>
      <c r="O65" s="1072"/>
      <c r="P65" s="1072"/>
      <c r="Q65" s="1072"/>
      <c r="R65" s="1072"/>
      <c r="S65" s="1072"/>
      <c r="T65" s="1072"/>
      <c r="U65" s="1072"/>
      <c r="V65" s="1072"/>
      <c r="W65" s="1072"/>
      <c r="X65" s="1072"/>
      <c r="Y65" s="1072"/>
      <c r="Z65" s="1072"/>
      <c r="AA65" s="1072"/>
      <c r="AB65" s="1072"/>
      <c r="AC65" s="1072"/>
      <c r="AD65" s="1072"/>
      <c r="AE65" s="1072"/>
      <c r="AF65" s="1072"/>
      <c r="AG65" s="1072"/>
      <c r="AH65" s="1072"/>
      <c r="AI65" s="1072"/>
      <c r="AJ65" s="1072"/>
      <c r="AK65" s="1072"/>
      <c r="AL65" s="1072"/>
      <c r="AM65" s="1072"/>
      <c r="AN65" s="1072"/>
      <c r="AO65" s="1072"/>
      <c r="AP65" s="1072"/>
      <c r="AQ65" s="1072"/>
      <c r="AR65" s="1072"/>
      <c r="AS65" s="1072"/>
      <c r="AT65" s="1072"/>
      <c r="AU65" s="1072"/>
      <c r="AV65" s="1072"/>
      <c r="AW65" s="1072"/>
      <c r="AX65" s="1072"/>
      <c r="AY65" s="1072"/>
      <c r="AZ65" s="1072"/>
      <c r="BA65" s="1072"/>
      <c r="BB65" s="1072"/>
      <c r="BC65" s="1072"/>
      <c r="BD65" s="1072"/>
      <c r="BE65" s="1072"/>
      <c r="BF65" s="1072"/>
      <c r="BG65" s="1072"/>
      <c r="BH65" s="1072"/>
      <c r="BI65" s="1072"/>
      <c r="BJ65" s="1072"/>
      <c r="BK65" s="1072"/>
      <c r="BL65" s="1072"/>
      <c r="BM65" s="1072"/>
      <c r="BN65" s="1072"/>
      <c r="BO65" s="1072"/>
      <c r="BP65" s="1072"/>
      <c r="BQ65" s="1072"/>
      <c r="BR65" s="1072"/>
      <c r="BS65" s="1072"/>
      <c r="BT65" s="1072"/>
      <c r="BU65" s="1072"/>
      <c r="BV65" s="1072"/>
      <c r="BW65" s="1072"/>
      <c r="BX65" s="1072"/>
      <c r="BY65" s="1072"/>
      <c r="BZ65" s="1072"/>
      <c r="CA65" s="1072"/>
      <c r="CB65" s="1072"/>
      <c r="CC65" s="1072"/>
      <c r="CD65" s="1072"/>
      <c r="CE65" s="1072"/>
      <c r="CF65" s="1072"/>
      <c r="CG65" s="1072"/>
      <c r="CH65" s="1072"/>
      <c r="CI65" s="1072"/>
      <c r="CJ65" s="1072"/>
      <c r="CK65" s="1072"/>
      <c r="CL65" s="1072"/>
      <c r="CM65" s="1072"/>
      <c r="CN65" s="1072"/>
      <c r="CO65" s="1072"/>
      <c r="CP65" s="1072"/>
      <c r="CQ65" s="1072"/>
      <c r="CR65" s="1072"/>
      <c r="CS65" s="1072"/>
      <c r="CT65" s="1072"/>
      <c r="CU65" s="1072"/>
      <c r="CV65" s="1072"/>
      <c r="CW65" s="1072"/>
      <c r="CX65" s="1072"/>
      <c r="CY65" s="1072"/>
      <c r="CZ65" s="1072"/>
      <c r="DA65" s="1072"/>
      <c r="DB65" s="1072"/>
      <c r="DC65" s="1072"/>
      <c r="DD65" s="1072"/>
      <c r="DE65" s="1072"/>
      <c r="DF65" s="1072"/>
      <c r="DG65" s="1072"/>
      <c r="DH65" s="1072"/>
      <c r="DI65" s="1072"/>
    </row>
    <row r="66" spans="1:113" ht="27.75">
      <c r="A66" s="1405" t="s">
        <v>1847</v>
      </c>
      <c r="B66" s="1409" t="s">
        <v>1804</v>
      </c>
      <c r="C66" s="1408">
        <v>72</v>
      </c>
      <c r="D66" s="1408" t="s">
        <v>4</v>
      </c>
      <c r="E66" s="1399"/>
      <c r="F66" s="419">
        <f t="shared" si="1"/>
        <v>0</v>
      </c>
      <c r="G66" s="1236"/>
      <c r="H66" s="1072"/>
      <c r="I66" s="1072"/>
      <c r="J66" s="1072"/>
      <c r="K66" s="1072"/>
      <c r="L66" s="1072"/>
      <c r="M66" s="1072"/>
      <c r="N66" s="1072"/>
      <c r="O66" s="1072"/>
      <c r="P66" s="1072"/>
      <c r="Q66" s="1072"/>
      <c r="R66" s="1072"/>
      <c r="S66" s="1072"/>
      <c r="T66" s="1072"/>
      <c r="U66" s="1072"/>
      <c r="V66" s="1072"/>
      <c r="W66" s="1072"/>
      <c r="X66" s="1072"/>
      <c r="Y66" s="1072"/>
      <c r="Z66" s="1072"/>
      <c r="AA66" s="1072"/>
      <c r="AB66" s="1072"/>
      <c r="AC66" s="1072"/>
      <c r="AD66" s="1072"/>
      <c r="AE66" s="1072"/>
      <c r="AF66" s="1072"/>
      <c r="AG66" s="1072"/>
      <c r="AH66" s="1072"/>
      <c r="AI66" s="1072"/>
      <c r="AJ66" s="1072"/>
      <c r="AK66" s="1072"/>
      <c r="AL66" s="1072"/>
      <c r="AM66" s="1072"/>
      <c r="AN66" s="1072"/>
      <c r="AO66" s="1072"/>
      <c r="AP66" s="1072"/>
      <c r="AQ66" s="1072"/>
      <c r="AR66" s="1072"/>
      <c r="AS66" s="1072"/>
      <c r="AT66" s="1072"/>
      <c r="AU66" s="1072"/>
      <c r="AV66" s="1072"/>
      <c r="AW66" s="1072"/>
      <c r="AX66" s="1072"/>
      <c r="AY66" s="1072"/>
      <c r="AZ66" s="1072"/>
      <c r="BA66" s="1072"/>
      <c r="BB66" s="1072"/>
      <c r="BC66" s="1072"/>
      <c r="BD66" s="1072"/>
      <c r="BE66" s="1072"/>
      <c r="BF66" s="1072"/>
      <c r="BG66" s="1072"/>
      <c r="BH66" s="1072"/>
      <c r="BI66" s="1072"/>
      <c r="BJ66" s="1072"/>
      <c r="BK66" s="1072"/>
      <c r="BL66" s="1072"/>
      <c r="BM66" s="1072"/>
      <c r="BN66" s="1072"/>
      <c r="BO66" s="1072"/>
      <c r="BP66" s="1072"/>
      <c r="BQ66" s="1072"/>
      <c r="BR66" s="1072"/>
      <c r="BS66" s="1072"/>
      <c r="BT66" s="1072"/>
      <c r="BU66" s="1072"/>
      <c r="BV66" s="1072"/>
      <c r="BW66" s="1072"/>
      <c r="BX66" s="1072"/>
      <c r="BY66" s="1072"/>
      <c r="BZ66" s="1072"/>
      <c r="CA66" s="1072"/>
      <c r="CB66" s="1072"/>
      <c r="CC66" s="1072"/>
      <c r="CD66" s="1072"/>
      <c r="CE66" s="1072"/>
      <c r="CF66" s="1072"/>
      <c r="CG66" s="1072"/>
      <c r="CH66" s="1072"/>
      <c r="CI66" s="1072"/>
      <c r="CJ66" s="1072"/>
      <c r="CK66" s="1072"/>
      <c r="CL66" s="1072"/>
      <c r="CM66" s="1072"/>
      <c r="CN66" s="1072"/>
      <c r="CO66" s="1072"/>
      <c r="CP66" s="1072"/>
      <c r="CQ66" s="1072"/>
      <c r="CR66" s="1072"/>
      <c r="CS66" s="1072"/>
      <c r="CT66" s="1072"/>
      <c r="CU66" s="1072"/>
      <c r="CV66" s="1072"/>
      <c r="CW66" s="1072"/>
      <c r="CX66" s="1072"/>
      <c r="CY66" s="1072"/>
      <c r="CZ66" s="1072"/>
      <c r="DA66" s="1072"/>
      <c r="DB66" s="1072"/>
      <c r="DC66" s="1072"/>
      <c r="DD66" s="1072"/>
      <c r="DE66" s="1072"/>
      <c r="DF66" s="1072"/>
      <c r="DG66" s="1072"/>
      <c r="DH66" s="1072"/>
      <c r="DI66" s="1072"/>
    </row>
    <row r="67" spans="1:113" ht="27.75">
      <c r="A67" s="1405" t="s">
        <v>1848</v>
      </c>
      <c r="B67" s="1409" t="s">
        <v>1806</v>
      </c>
      <c r="C67" s="1408">
        <v>114</v>
      </c>
      <c r="D67" s="1408" t="s">
        <v>4</v>
      </c>
      <c r="E67" s="1399"/>
      <c r="F67" s="419">
        <f t="shared" si="1"/>
        <v>0</v>
      </c>
      <c r="G67" s="1236"/>
      <c r="H67" s="1072"/>
      <c r="I67" s="1072"/>
      <c r="J67" s="1072"/>
      <c r="K67" s="1072"/>
      <c r="L67" s="1072"/>
      <c r="M67" s="1072"/>
      <c r="N67" s="1072"/>
      <c r="O67" s="1072"/>
      <c r="P67" s="1072"/>
      <c r="Q67" s="1072"/>
      <c r="R67" s="1072"/>
      <c r="S67" s="1072"/>
      <c r="T67" s="1072"/>
      <c r="U67" s="1072"/>
      <c r="V67" s="1072"/>
      <c r="W67" s="1072"/>
      <c r="X67" s="1072"/>
      <c r="Y67" s="1072"/>
      <c r="Z67" s="1072"/>
      <c r="AA67" s="1072"/>
      <c r="AB67" s="1072"/>
      <c r="AC67" s="1072"/>
      <c r="AD67" s="1072"/>
      <c r="AE67" s="1072"/>
      <c r="AF67" s="1072"/>
      <c r="AG67" s="1072"/>
      <c r="AH67" s="1072"/>
      <c r="AI67" s="1072"/>
      <c r="AJ67" s="1072"/>
      <c r="AK67" s="1072"/>
      <c r="AL67" s="1072"/>
      <c r="AM67" s="1072"/>
      <c r="AN67" s="1072"/>
      <c r="AO67" s="1072"/>
      <c r="AP67" s="1072"/>
      <c r="AQ67" s="1072"/>
      <c r="AR67" s="1072"/>
      <c r="AS67" s="1072"/>
      <c r="AT67" s="1072"/>
      <c r="AU67" s="1072"/>
      <c r="AV67" s="1072"/>
      <c r="AW67" s="1072"/>
      <c r="AX67" s="1072"/>
      <c r="AY67" s="1072"/>
      <c r="AZ67" s="1072"/>
      <c r="BA67" s="1072"/>
      <c r="BB67" s="1072"/>
      <c r="BC67" s="1072"/>
      <c r="BD67" s="1072"/>
      <c r="BE67" s="1072"/>
      <c r="BF67" s="1072"/>
      <c r="BG67" s="1072"/>
      <c r="BH67" s="1072"/>
      <c r="BI67" s="1072"/>
      <c r="BJ67" s="1072"/>
      <c r="BK67" s="1072"/>
      <c r="BL67" s="1072"/>
      <c r="BM67" s="1072"/>
      <c r="BN67" s="1072"/>
      <c r="BO67" s="1072"/>
      <c r="BP67" s="1072"/>
      <c r="BQ67" s="1072"/>
      <c r="BR67" s="1072"/>
      <c r="BS67" s="1072"/>
      <c r="BT67" s="1072"/>
      <c r="BU67" s="1072"/>
      <c r="BV67" s="1072"/>
      <c r="BW67" s="1072"/>
      <c r="BX67" s="1072"/>
      <c r="BY67" s="1072"/>
      <c r="BZ67" s="1072"/>
      <c r="CA67" s="1072"/>
      <c r="CB67" s="1072"/>
      <c r="CC67" s="1072"/>
      <c r="CD67" s="1072"/>
      <c r="CE67" s="1072"/>
      <c r="CF67" s="1072"/>
      <c r="CG67" s="1072"/>
      <c r="CH67" s="1072"/>
      <c r="CI67" s="1072"/>
      <c r="CJ67" s="1072"/>
      <c r="CK67" s="1072"/>
      <c r="CL67" s="1072"/>
      <c r="CM67" s="1072"/>
      <c r="CN67" s="1072"/>
      <c r="CO67" s="1072"/>
      <c r="CP67" s="1072"/>
      <c r="CQ67" s="1072"/>
      <c r="CR67" s="1072"/>
      <c r="CS67" s="1072"/>
      <c r="CT67" s="1072"/>
      <c r="CU67" s="1072"/>
      <c r="CV67" s="1072"/>
      <c r="CW67" s="1072"/>
      <c r="CX67" s="1072"/>
      <c r="CY67" s="1072"/>
      <c r="CZ67" s="1072"/>
      <c r="DA67" s="1072"/>
      <c r="DB67" s="1072"/>
      <c r="DC67" s="1072"/>
      <c r="DD67" s="1072"/>
      <c r="DE67" s="1072"/>
      <c r="DF67" s="1072"/>
      <c r="DG67" s="1072"/>
      <c r="DH67" s="1072"/>
      <c r="DI67" s="1072"/>
    </row>
    <row r="68" spans="1:113" s="1074" customFormat="1" ht="12.75">
      <c r="A68" s="1405" t="s">
        <v>1849</v>
      </c>
      <c r="B68" s="1409" t="s">
        <v>1808</v>
      </c>
      <c r="C68" s="1408">
        <v>1</v>
      </c>
      <c r="D68" s="1408" t="s">
        <v>31</v>
      </c>
      <c r="E68" s="1399"/>
      <c r="F68" s="419">
        <f t="shared" si="1"/>
        <v>0</v>
      </c>
      <c r="G68" s="1236"/>
      <c r="J68" s="1100"/>
    </row>
    <row r="69" spans="1:113" s="1074" customFormat="1" ht="12.75">
      <c r="A69" s="1405" t="s">
        <v>1850</v>
      </c>
      <c r="B69" s="1409" t="s">
        <v>1810</v>
      </c>
      <c r="C69" s="1408">
        <v>1</v>
      </c>
      <c r="D69" s="1408" t="s">
        <v>31</v>
      </c>
      <c r="E69" s="1399"/>
      <c r="F69" s="419">
        <f t="shared" si="1"/>
        <v>0</v>
      </c>
      <c r="G69" s="1236"/>
      <c r="J69" s="1100"/>
    </row>
    <row r="70" spans="1:113" s="1074" customFormat="1" ht="12.75">
      <c r="A70" s="1405" t="s">
        <v>1851</v>
      </c>
      <c r="B70" s="1410" t="s">
        <v>1812</v>
      </c>
      <c r="C70" s="1408">
        <v>1</v>
      </c>
      <c r="D70" s="1408" t="s">
        <v>31</v>
      </c>
      <c r="E70" s="1397"/>
      <c r="F70" s="419">
        <f t="shared" si="1"/>
        <v>0</v>
      </c>
      <c r="G70" s="1236"/>
      <c r="J70" s="1100"/>
    </row>
    <row r="71" spans="1:113" s="1074" customFormat="1" ht="12.75">
      <c r="A71" s="1405" t="s">
        <v>1852</v>
      </c>
      <c r="B71" s="1410" t="s">
        <v>1814</v>
      </c>
      <c r="C71" s="1408">
        <v>1</v>
      </c>
      <c r="D71" s="1408" t="s">
        <v>31</v>
      </c>
      <c r="E71" s="1399"/>
      <c r="F71" s="419">
        <f t="shared" si="1"/>
        <v>0</v>
      </c>
      <c r="G71" s="1236"/>
      <c r="J71" s="1100"/>
    </row>
    <row r="72" spans="1:113" s="1074" customFormat="1" ht="12.75">
      <c r="A72" s="1405" t="s">
        <v>1853</v>
      </c>
      <c r="B72" s="1410" t="s">
        <v>1816</v>
      </c>
      <c r="C72" s="1408">
        <v>1</v>
      </c>
      <c r="D72" s="1408" t="s">
        <v>31</v>
      </c>
      <c r="E72" s="1399"/>
      <c r="F72" s="419">
        <f t="shared" si="1"/>
        <v>0</v>
      </c>
      <c r="G72" s="1236"/>
      <c r="J72" s="1100"/>
    </row>
    <row r="73" spans="1:113" s="1074" customFormat="1" ht="12.75">
      <c r="A73" s="1405" t="s">
        <v>1854</v>
      </c>
      <c r="B73" s="1410" t="s">
        <v>1818</v>
      </c>
      <c r="C73" s="1408">
        <v>1</v>
      </c>
      <c r="D73" s="1408" t="s">
        <v>31</v>
      </c>
      <c r="E73" s="1399"/>
      <c r="F73" s="419">
        <f t="shared" si="1"/>
        <v>0</v>
      </c>
      <c r="G73" s="1236"/>
      <c r="J73" s="1100"/>
    </row>
    <row r="74" spans="1:113" s="1074" customFormat="1" ht="12.75">
      <c r="A74" s="1405" t="s">
        <v>1855</v>
      </c>
      <c r="B74" s="1410" t="s">
        <v>1820</v>
      </c>
      <c r="C74" s="1408">
        <v>1</v>
      </c>
      <c r="D74" s="1408" t="s">
        <v>31</v>
      </c>
      <c r="E74" s="1395"/>
      <c r="F74" s="419">
        <f t="shared" si="1"/>
        <v>0</v>
      </c>
      <c r="G74" s="1236"/>
      <c r="J74" s="1100"/>
    </row>
    <row r="75" spans="1:113" s="1074" customFormat="1" ht="12.75">
      <c r="A75" s="1411"/>
      <c r="B75" s="1413"/>
      <c r="C75" s="1414"/>
      <c r="D75" s="1414"/>
      <c r="E75" s="1395"/>
      <c r="F75" s="409"/>
      <c r="G75" s="1236"/>
      <c r="J75" s="1100"/>
    </row>
    <row r="76" spans="1:113" s="1074" customFormat="1" ht="12.75">
      <c r="A76" s="1411" t="s">
        <v>1011</v>
      </c>
      <c r="B76" s="1415" t="s">
        <v>1856</v>
      </c>
      <c r="C76" s="1414"/>
      <c r="D76" s="1414"/>
      <c r="E76" s="1395"/>
      <c r="F76" s="409"/>
      <c r="G76" s="1236"/>
      <c r="J76" s="1100"/>
    </row>
    <row r="77" spans="1:113" s="1074" customFormat="1" ht="12.75">
      <c r="A77" s="1405" t="s">
        <v>1187</v>
      </c>
      <c r="B77" s="1410" t="s">
        <v>1857</v>
      </c>
      <c r="C77" s="1408">
        <v>1</v>
      </c>
      <c r="D77" s="1408" t="s">
        <v>31</v>
      </c>
      <c r="E77" s="1079"/>
      <c r="F77" s="419">
        <f>E77*C77</f>
        <v>0</v>
      </c>
      <c r="G77" s="1236"/>
      <c r="J77" s="1100"/>
    </row>
    <row r="78" spans="1:113" s="1074" customFormat="1" ht="12.75">
      <c r="A78" s="1405" t="s">
        <v>1174</v>
      </c>
      <c r="B78" s="1410" t="s">
        <v>1858</v>
      </c>
      <c r="C78" s="1408">
        <v>1</v>
      </c>
      <c r="D78" s="1408" t="s">
        <v>31</v>
      </c>
      <c r="E78" s="1079"/>
      <c r="F78" s="419">
        <f>E78*C78</f>
        <v>0</v>
      </c>
      <c r="G78" s="1236"/>
      <c r="J78" s="1100"/>
    </row>
    <row r="79" spans="1:113" s="1074" customFormat="1" ht="12.75">
      <c r="A79" s="1405" t="s">
        <v>1153</v>
      </c>
      <c r="B79" s="1410" t="s">
        <v>1859</v>
      </c>
      <c r="C79" s="1408">
        <v>1</v>
      </c>
      <c r="D79" s="1408" t="s">
        <v>31</v>
      </c>
      <c r="E79" s="1079"/>
      <c r="F79" s="419">
        <f>E79*C79</f>
        <v>0</v>
      </c>
      <c r="G79" s="1236"/>
      <c r="J79" s="1100"/>
    </row>
    <row r="80" spans="1:113" s="1074" customFormat="1" ht="12.75">
      <c r="A80" s="1416"/>
      <c r="B80" s="1417"/>
      <c r="C80" s="1418"/>
      <c r="D80" s="1418"/>
      <c r="E80" s="1110"/>
      <c r="F80" s="1215"/>
      <c r="G80" s="1236"/>
      <c r="J80" s="1100"/>
    </row>
    <row r="81" spans="1:10" s="1074" customFormat="1" ht="12.75">
      <c r="A81" s="1416"/>
      <c r="B81" s="1417"/>
      <c r="C81" s="1418"/>
      <c r="D81" s="1418"/>
      <c r="E81" s="1110"/>
      <c r="F81" s="1215"/>
      <c r="G81" s="1236"/>
      <c r="J81" s="1100"/>
    </row>
    <row r="82" spans="1:10" s="1074" customFormat="1" ht="12.75">
      <c r="A82" s="1416"/>
      <c r="B82" s="1417"/>
      <c r="C82" s="1418"/>
      <c r="D82" s="1418"/>
      <c r="E82" s="1110"/>
      <c r="F82" s="1215"/>
      <c r="G82" s="1236"/>
      <c r="J82" s="1100"/>
    </row>
    <row r="83" spans="1:10" s="1074" customFormat="1">
      <c r="A83" s="2016"/>
      <c r="B83" s="2017"/>
      <c r="C83" s="2018"/>
      <c r="D83" s="2016"/>
      <c r="E83" s="1110"/>
      <c r="F83" s="1215"/>
      <c r="G83" s="1236"/>
      <c r="J83" s="1100"/>
    </row>
    <row r="84" spans="1:10" s="1074" customFormat="1">
      <c r="A84" s="2016"/>
      <c r="B84" s="2017"/>
      <c r="C84" s="2018"/>
      <c r="D84" s="2016"/>
      <c r="E84" s="1110"/>
      <c r="F84" s="1215"/>
      <c r="G84" s="1236"/>
      <c r="J84" s="1100"/>
    </row>
    <row r="85" spans="1:10" s="1074" customFormat="1">
      <c r="A85" s="362"/>
      <c r="B85" s="355"/>
      <c r="C85" s="1234"/>
      <c r="D85" s="362"/>
      <c r="E85" s="1110"/>
      <c r="F85" s="1215"/>
      <c r="G85" s="1236"/>
      <c r="J85" s="1100"/>
    </row>
    <row r="86" spans="1:10" s="1074" customFormat="1">
      <c r="A86" s="362"/>
      <c r="B86" s="355"/>
      <c r="C86" s="1234"/>
      <c r="D86" s="362"/>
      <c r="E86" s="1110"/>
      <c r="F86" s="1215"/>
      <c r="G86" s="1236"/>
      <c r="J86" s="1100"/>
    </row>
    <row r="87" spans="1:10" s="1074" customFormat="1">
      <c r="A87" s="362"/>
      <c r="B87" s="1237"/>
      <c r="C87" s="1234"/>
      <c r="D87" s="362"/>
      <c r="E87" s="1110"/>
      <c r="F87" s="1215"/>
      <c r="G87" s="1236"/>
      <c r="J87" s="1100"/>
    </row>
    <row r="88" spans="1:10" s="1074" customFormat="1">
      <c r="A88" s="362"/>
      <c r="B88" s="1237"/>
      <c r="C88" s="1234"/>
      <c r="D88" s="362"/>
      <c r="E88" s="1110"/>
      <c r="F88" s="1215"/>
      <c r="G88" s="1236"/>
      <c r="J88" s="1100"/>
    </row>
    <row r="89" spans="1:10" s="1074" customFormat="1">
      <c r="A89" s="1257"/>
      <c r="B89" s="355"/>
      <c r="C89" s="1234"/>
      <c r="D89" s="362"/>
      <c r="E89" s="1110"/>
      <c r="F89" s="1215"/>
      <c r="G89" s="1236"/>
      <c r="J89" s="1100"/>
    </row>
    <row r="90" spans="1:10" s="1074" customFormat="1">
      <c r="A90" s="362"/>
      <c r="B90" s="355"/>
      <c r="C90" s="1234"/>
      <c r="D90" s="362"/>
      <c r="E90" s="1110"/>
      <c r="F90" s="1215"/>
      <c r="G90" s="1236"/>
      <c r="J90" s="1100"/>
    </row>
    <row r="91" spans="1:10" s="1074" customFormat="1">
      <c r="A91" s="362"/>
      <c r="B91" s="355"/>
      <c r="C91" s="1234"/>
      <c r="D91" s="362"/>
      <c r="E91" s="1110"/>
      <c r="F91" s="1215"/>
      <c r="G91" s="1236"/>
      <c r="J91" s="1100"/>
    </row>
    <row r="92" spans="1:10" s="1074" customFormat="1">
      <c r="A92" s="362"/>
      <c r="B92" s="355"/>
      <c r="C92" s="1234"/>
      <c r="D92" s="362"/>
      <c r="E92" s="1110"/>
      <c r="F92" s="1215"/>
      <c r="G92" s="1236"/>
      <c r="J92" s="1100"/>
    </row>
    <row r="93" spans="1:10" s="1074" customFormat="1">
      <c r="A93" s="362"/>
      <c r="B93" s="355"/>
      <c r="C93" s="1234"/>
      <c r="D93" s="362"/>
      <c r="E93" s="1110"/>
      <c r="F93" s="1215"/>
      <c r="G93" s="1236"/>
      <c r="J93" s="1100"/>
    </row>
    <row r="94" spans="1:10" s="1074" customFormat="1">
      <c r="A94" s="362"/>
      <c r="B94" s="355"/>
      <c r="C94" s="1234"/>
      <c r="D94" s="362"/>
      <c r="E94" s="1110"/>
      <c r="F94" s="1215"/>
      <c r="G94" s="1236"/>
      <c r="J94" s="1100"/>
    </row>
    <row r="95" spans="1:10" s="1074" customFormat="1">
      <c r="A95" s="362"/>
      <c r="B95" s="355"/>
      <c r="C95" s="1234"/>
      <c r="D95" s="362"/>
      <c r="E95" s="1110"/>
      <c r="F95" s="1215"/>
      <c r="G95" s="1236"/>
      <c r="J95" s="1100"/>
    </row>
    <row r="96" spans="1:10" s="1074" customFormat="1">
      <c r="A96" s="362"/>
      <c r="B96" s="355"/>
      <c r="C96" s="1234"/>
      <c r="D96" s="362"/>
      <c r="E96" s="1110"/>
      <c r="F96" s="1215"/>
      <c r="G96" s="1236"/>
      <c r="J96" s="1100"/>
    </row>
    <row r="97" spans="1:10" s="1074" customFormat="1">
      <c r="A97" s="362"/>
      <c r="B97" s="355"/>
      <c r="C97" s="1234"/>
      <c r="D97" s="362"/>
      <c r="E97" s="1110"/>
      <c r="F97" s="1215"/>
      <c r="G97" s="1236"/>
      <c r="J97" s="1100"/>
    </row>
    <row r="98" spans="1:10" s="1074" customFormat="1">
      <c r="A98" s="362"/>
      <c r="B98" s="355"/>
      <c r="C98" s="1234"/>
      <c r="D98" s="362"/>
      <c r="E98" s="1110"/>
      <c r="F98" s="1215"/>
      <c r="G98" s="1236"/>
      <c r="J98" s="1100"/>
    </row>
    <row r="99" spans="1:10" s="1074" customFormat="1">
      <c r="A99" s="362"/>
      <c r="B99" s="355"/>
      <c r="C99" s="1234"/>
      <c r="D99" s="362"/>
      <c r="E99" s="1110"/>
      <c r="F99" s="1215"/>
      <c r="G99" s="1236"/>
      <c r="J99" s="1100"/>
    </row>
    <row r="100" spans="1:10" s="1074" customFormat="1">
      <c r="A100" s="362"/>
      <c r="B100" s="355"/>
      <c r="C100" s="1234"/>
      <c r="D100" s="362"/>
      <c r="E100" s="1110"/>
      <c r="F100" s="1215"/>
      <c r="G100" s="1236"/>
      <c r="J100" s="1100"/>
    </row>
    <row r="101" spans="1:10" s="1074" customFormat="1">
      <c r="A101" s="362"/>
      <c r="B101" s="355"/>
      <c r="C101" s="1234"/>
      <c r="D101" s="362"/>
      <c r="E101" s="1110"/>
      <c r="F101" s="1215"/>
      <c r="G101" s="1236"/>
      <c r="J101" s="1100"/>
    </row>
    <row r="102" spans="1:10" s="1074" customFormat="1">
      <c r="A102" s="362"/>
      <c r="B102" s="1237"/>
      <c r="C102" s="1234"/>
      <c r="D102" s="362"/>
      <c r="E102" s="1110"/>
      <c r="F102" s="1215"/>
      <c r="G102" s="1236"/>
      <c r="J102" s="1100"/>
    </row>
    <row r="103" spans="1:10" s="1074" customFormat="1">
      <c r="A103" s="362"/>
      <c r="B103" s="1237"/>
      <c r="C103" s="1234"/>
      <c r="D103" s="362"/>
      <c r="E103" s="1110"/>
      <c r="F103" s="1215"/>
      <c r="G103" s="1236"/>
      <c r="J103" s="1100"/>
    </row>
    <row r="104" spans="1:10" s="1074" customFormat="1">
      <c r="A104" s="1257"/>
      <c r="B104" s="355"/>
      <c r="C104" s="1234"/>
      <c r="D104" s="362"/>
      <c r="E104" s="1110"/>
      <c r="F104" s="1215"/>
      <c r="G104" s="1236"/>
      <c r="J104" s="1100"/>
    </row>
    <row r="105" spans="1:10" s="1074" customFormat="1">
      <c r="A105" s="362"/>
      <c r="B105" s="355"/>
      <c r="C105" s="1234"/>
      <c r="D105" s="362"/>
      <c r="E105" s="1110"/>
      <c r="F105" s="1215"/>
      <c r="G105" s="1236"/>
      <c r="J105" s="1100"/>
    </row>
    <row r="106" spans="1:10" s="1074" customFormat="1">
      <c r="A106" s="362"/>
      <c r="B106" s="355"/>
      <c r="C106" s="1234"/>
      <c r="D106" s="362"/>
      <c r="E106" s="1110"/>
      <c r="F106" s="1215"/>
      <c r="G106" s="1236"/>
      <c r="J106" s="1100"/>
    </row>
    <row r="107" spans="1:10" s="1074" customFormat="1">
      <c r="A107" s="362"/>
      <c r="B107" s="355"/>
      <c r="C107" s="1234"/>
      <c r="D107" s="362"/>
      <c r="E107" s="1110"/>
      <c r="F107" s="1215"/>
      <c r="G107" s="1236"/>
      <c r="J107" s="1100"/>
    </row>
    <row r="108" spans="1:10" s="1074" customFormat="1">
      <c r="A108" s="362"/>
      <c r="B108" s="355"/>
      <c r="C108" s="1234"/>
      <c r="D108" s="362"/>
      <c r="E108" s="1110"/>
      <c r="F108" s="1215"/>
      <c r="G108" s="1236"/>
      <c r="J108" s="1100"/>
    </row>
    <row r="109" spans="1:10" s="1074" customFormat="1">
      <c r="A109" s="362"/>
      <c r="B109" s="355"/>
      <c r="C109" s="1234"/>
      <c r="D109" s="362"/>
      <c r="E109" s="1110"/>
      <c r="F109" s="1215"/>
      <c r="G109" s="1236"/>
      <c r="J109" s="1100"/>
    </row>
    <row r="110" spans="1:10" s="1074" customFormat="1">
      <c r="A110" s="362"/>
      <c r="B110" s="355"/>
      <c r="C110" s="1234"/>
      <c r="D110" s="362"/>
      <c r="E110" s="1110"/>
      <c r="F110" s="1215"/>
      <c r="G110" s="1236"/>
      <c r="J110" s="1100"/>
    </row>
    <row r="111" spans="1:10" s="1074" customFormat="1">
      <c r="A111" s="362"/>
      <c r="B111" s="355"/>
      <c r="C111" s="1234"/>
      <c r="D111" s="362"/>
      <c r="E111" s="1110"/>
      <c r="F111" s="1215"/>
      <c r="G111" s="1236"/>
      <c r="J111" s="1100"/>
    </row>
    <row r="112" spans="1:10" s="1074" customFormat="1">
      <c r="A112" s="362"/>
      <c r="B112" s="355"/>
      <c r="C112" s="1234"/>
      <c r="D112" s="362"/>
      <c r="E112" s="1110"/>
      <c r="F112" s="1215"/>
      <c r="G112" s="1236"/>
      <c r="J112" s="1100"/>
    </row>
    <row r="113" spans="1:10" s="1074" customFormat="1">
      <c r="A113" s="362"/>
      <c r="B113" s="355"/>
      <c r="C113" s="1234"/>
      <c r="D113" s="362"/>
      <c r="E113" s="1110"/>
      <c r="F113" s="1215"/>
      <c r="G113" s="1236"/>
      <c r="J113" s="1100"/>
    </row>
    <row r="114" spans="1:10" s="1074" customFormat="1">
      <c r="A114" s="362"/>
      <c r="B114" s="355"/>
      <c r="C114" s="1234"/>
      <c r="D114" s="362"/>
      <c r="E114" s="1110"/>
      <c r="F114" s="1215"/>
      <c r="G114" s="1236"/>
      <c r="J114" s="1100"/>
    </row>
    <row r="115" spans="1:10" s="1074" customFormat="1">
      <c r="A115" s="362"/>
      <c r="B115" s="355"/>
      <c r="C115" s="1234"/>
      <c r="D115" s="362"/>
      <c r="E115" s="1110"/>
      <c r="F115" s="1215"/>
      <c r="G115" s="1236"/>
      <c r="J115" s="1100"/>
    </row>
    <row r="116" spans="1:10" s="1074" customFormat="1">
      <c r="A116" s="362"/>
      <c r="B116" s="355"/>
      <c r="C116" s="1234"/>
      <c r="D116" s="362"/>
      <c r="E116" s="1110"/>
      <c r="F116" s="1215"/>
      <c r="G116" s="1236"/>
      <c r="J116" s="1100"/>
    </row>
    <row r="117" spans="1:10" s="1074" customFormat="1">
      <c r="A117" s="362"/>
      <c r="B117" s="1237"/>
      <c r="C117" s="1234"/>
      <c r="D117" s="362"/>
      <c r="E117" s="1110"/>
      <c r="F117" s="1215"/>
      <c r="G117" s="1236"/>
      <c r="J117" s="1100"/>
    </row>
    <row r="118" spans="1:10" s="1074" customFormat="1">
      <c r="A118" s="362"/>
      <c r="B118" s="1237"/>
      <c r="C118" s="1234"/>
      <c r="D118" s="362"/>
      <c r="E118" s="1110"/>
      <c r="F118" s="1215"/>
      <c r="G118" s="1236"/>
      <c r="J118" s="1100"/>
    </row>
    <row r="119" spans="1:10" s="1074" customFormat="1">
      <c r="A119" s="1257"/>
      <c r="B119" s="355"/>
      <c r="C119" s="1234"/>
      <c r="D119" s="362"/>
      <c r="E119" s="1110"/>
      <c r="F119" s="1215"/>
      <c r="G119" s="1236"/>
      <c r="J119" s="1100"/>
    </row>
    <row r="120" spans="1:10" s="1074" customFormat="1">
      <c r="A120" s="362"/>
      <c r="B120" s="355"/>
      <c r="C120" s="1234"/>
      <c r="D120" s="362"/>
      <c r="E120" s="1110"/>
      <c r="F120" s="1215"/>
      <c r="G120" s="1236"/>
      <c r="J120" s="1100"/>
    </row>
    <row r="121" spans="1:10" s="1074" customFormat="1">
      <c r="A121" s="362"/>
      <c r="B121" s="355"/>
      <c r="C121" s="1234"/>
      <c r="D121" s="362"/>
      <c r="E121" s="1110"/>
      <c r="F121" s="1215"/>
      <c r="G121" s="1236"/>
      <c r="J121" s="1100"/>
    </row>
    <row r="122" spans="1:10" s="1074" customFormat="1">
      <c r="A122" s="362"/>
      <c r="B122" s="355"/>
      <c r="C122" s="1234"/>
      <c r="D122" s="362"/>
      <c r="E122" s="1110"/>
      <c r="F122" s="1215"/>
      <c r="G122" s="1236"/>
      <c r="J122" s="1100"/>
    </row>
    <row r="123" spans="1:10" s="1074" customFormat="1">
      <c r="A123" s="362"/>
      <c r="B123" s="355"/>
      <c r="C123" s="1234"/>
      <c r="D123" s="362"/>
      <c r="E123" s="1110"/>
      <c r="F123" s="1215"/>
      <c r="G123" s="1236"/>
      <c r="J123" s="1100"/>
    </row>
    <row r="124" spans="1:10" s="1074" customFormat="1">
      <c r="A124" s="362"/>
      <c r="B124" s="355"/>
      <c r="C124" s="1234"/>
      <c r="D124" s="362"/>
      <c r="E124" s="1110"/>
      <c r="F124" s="1215"/>
      <c r="G124" s="1236"/>
      <c r="J124" s="1100"/>
    </row>
    <row r="125" spans="1:10" s="1074" customFormat="1">
      <c r="A125" s="362"/>
      <c r="B125" s="355"/>
      <c r="C125" s="1234"/>
      <c r="D125" s="362"/>
      <c r="E125" s="1110"/>
      <c r="F125" s="1215"/>
      <c r="G125" s="1236"/>
      <c r="J125" s="1100"/>
    </row>
    <row r="126" spans="1:10" s="1074" customFormat="1">
      <c r="A126" s="362"/>
      <c r="B126" s="355"/>
      <c r="C126" s="1234"/>
      <c r="D126" s="362"/>
      <c r="E126" s="1110"/>
      <c r="F126" s="1215"/>
      <c r="G126" s="1236"/>
      <c r="J126" s="1100"/>
    </row>
    <row r="127" spans="1:10" s="1074" customFormat="1">
      <c r="A127" s="362"/>
      <c r="B127" s="355"/>
      <c r="C127" s="1234"/>
      <c r="D127" s="362"/>
      <c r="E127" s="1110"/>
      <c r="F127" s="1215"/>
      <c r="G127" s="1236"/>
      <c r="J127" s="1100"/>
    </row>
    <row r="128" spans="1:10" s="1074" customFormat="1">
      <c r="A128" s="362"/>
      <c r="B128" s="355"/>
      <c r="C128" s="1234"/>
      <c r="D128" s="362"/>
      <c r="E128" s="1110"/>
      <c r="F128" s="1215"/>
      <c r="G128" s="1236"/>
      <c r="J128" s="1100"/>
    </row>
    <row r="129" spans="1:113" s="1074" customFormat="1">
      <c r="A129" s="362"/>
      <c r="B129" s="355"/>
      <c r="C129" s="1234"/>
      <c r="D129" s="362"/>
      <c r="E129" s="1110"/>
      <c r="F129" s="1215"/>
      <c r="G129" s="1236"/>
      <c r="J129" s="1100"/>
    </row>
    <row r="130" spans="1:113" s="1074" customFormat="1">
      <c r="A130" s="362"/>
      <c r="B130" s="355"/>
      <c r="C130" s="1234"/>
      <c r="D130" s="362"/>
      <c r="E130" s="1110"/>
      <c r="F130" s="1215"/>
      <c r="G130" s="1236"/>
      <c r="J130" s="1100"/>
    </row>
    <row r="131" spans="1:113" s="1074" customFormat="1">
      <c r="A131" s="362"/>
      <c r="B131" s="355"/>
      <c r="C131" s="1234"/>
      <c r="D131" s="362"/>
      <c r="E131" s="1110"/>
      <c r="F131" s="1215"/>
      <c r="G131" s="1236"/>
      <c r="J131" s="1100"/>
    </row>
    <row r="132" spans="1:113" s="1074" customFormat="1">
      <c r="A132" s="362"/>
      <c r="B132" s="1237"/>
      <c r="C132" s="1234"/>
      <c r="D132" s="362"/>
      <c r="E132" s="1110"/>
      <c r="F132" s="1215"/>
      <c r="G132" s="1236"/>
      <c r="J132" s="1100"/>
    </row>
    <row r="133" spans="1:113" s="1074" customFormat="1">
      <c r="A133" s="362"/>
      <c r="B133" s="1237"/>
      <c r="C133" s="1234"/>
      <c r="D133" s="362"/>
      <c r="E133" s="1110"/>
      <c r="F133" s="1215"/>
      <c r="G133" s="1236"/>
      <c r="J133" s="1100"/>
    </row>
    <row r="134" spans="1:113" s="1074" customFormat="1">
      <c r="A134" s="1257"/>
      <c r="B134" s="355"/>
      <c r="C134" s="1234"/>
      <c r="D134" s="362"/>
      <c r="E134" s="1110"/>
      <c r="F134" s="1215"/>
      <c r="G134" s="1236"/>
      <c r="J134" s="1100"/>
    </row>
    <row r="135" spans="1:113" s="1074" customFormat="1">
      <c r="A135" s="362"/>
      <c r="B135" s="355"/>
      <c r="C135" s="1234"/>
      <c r="D135" s="362"/>
      <c r="E135" s="1110"/>
      <c r="F135" s="1215"/>
      <c r="G135" s="1236"/>
      <c r="J135" s="1100"/>
    </row>
    <row r="136" spans="1:113" s="1074" customFormat="1">
      <c r="A136" s="362"/>
      <c r="B136" s="355"/>
      <c r="C136" s="1234"/>
      <c r="D136" s="362"/>
      <c r="E136" s="1110"/>
      <c r="F136" s="1215"/>
      <c r="G136" s="1236"/>
      <c r="J136" s="1100"/>
    </row>
    <row r="137" spans="1:113" s="1074" customFormat="1">
      <c r="A137" s="362"/>
      <c r="B137" s="355"/>
      <c r="C137" s="1234"/>
      <c r="D137" s="362"/>
      <c r="E137" s="1110"/>
      <c r="F137" s="1215"/>
      <c r="G137" s="1236"/>
      <c r="J137" s="1100"/>
    </row>
    <row r="138" spans="1:113" s="1114" customFormat="1" ht="12.75">
      <c r="A138" s="362"/>
      <c r="B138" s="355"/>
      <c r="C138" s="1234"/>
      <c r="D138" s="362"/>
      <c r="E138" s="1110"/>
      <c r="F138" s="1215"/>
      <c r="G138" s="1236"/>
      <c r="J138" s="1115"/>
    </row>
    <row r="139" spans="1:113" s="1114" customFormat="1" ht="12.75">
      <c r="A139" s="362"/>
      <c r="B139" s="355"/>
      <c r="C139" s="1234"/>
      <c r="D139" s="362"/>
      <c r="E139" s="1110"/>
      <c r="F139" s="1215"/>
      <c r="G139" s="1236"/>
      <c r="J139" s="1115"/>
    </row>
    <row r="140" spans="1:113" s="1116" customFormat="1" ht="12.75">
      <c r="A140" s="362"/>
      <c r="B140" s="355"/>
      <c r="C140" s="1234"/>
      <c r="D140" s="362"/>
      <c r="E140" s="1110"/>
      <c r="F140" s="1215"/>
      <c r="G140" s="1236"/>
      <c r="J140" s="1117"/>
    </row>
    <row r="141" spans="1:113" s="1116" customFormat="1" ht="12.75">
      <c r="A141" s="362"/>
      <c r="B141" s="355"/>
      <c r="C141" s="1234"/>
      <c r="D141" s="362"/>
      <c r="E141" s="1110"/>
      <c r="F141" s="1215"/>
      <c r="G141" s="1236"/>
      <c r="J141" s="1117"/>
    </row>
    <row r="142" spans="1:113" s="1074" customFormat="1">
      <c r="A142" s="362"/>
      <c r="B142" s="355"/>
      <c r="C142" s="1234"/>
      <c r="D142" s="362"/>
      <c r="E142" s="1110"/>
      <c r="F142" s="1215"/>
      <c r="G142" s="1236"/>
      <c r="J142" s="1100"/>
    </row>
    <row r="143" spans="1:113" s="1074" customFormat="1">
      <c r="A143" s="362"/>
      <c r="B143" s="355"/>
      <c r="C143" s="1234"/>
      <c r="D143" s="362"/>
      <c r="E143" s="1110"/>
      <c r="F143" s="1215"/>
      <c r="G143" s="1236"/>
      <c r="J143" s="1100"/>
    </row>
    <row r="144" spans="1:113">
      <c r="A144" s="362"/>
      <c r="B144" s="355"/>
      <c r="C144" s="1234"/>
      <c r="D144" s="362"/>
      <c r="E144" s="1110"/>
      <c r="F144" s="1215"/>
      <c r="G144" s="1236"/>
      <c r="H144" s="1072"/>
      <c r="I144" s="1072"/>
      <c r="J144" s="1072"/>
      <c r="K144" s="1072"/>
      <c r="L144" s="1072"/>
      <c r="M144" s="1072"/>
      <c r="N144" s="1072"/>
      <c r="O144" s="1072"/>
      <c r="P144" s="1072"/>
      <c r="Q144" s="1072"/>
      <c r="R144" s="1072"/>
      <c r="S144" s="1072"/>
      <c r="T144" s="1072"/>
      <c r="U144" s="1072"/>
      <c r="V144" s="1072"/>
      <c r="W144" s="1072"/>
      <c r="X144" s="1072"/>
      <c r="Y144" s="1072"/>
      <c r="Z144" s="1072"/>
      <c r="AA144" s="1072"/>
      <c r="AB144" s="1072"/>
      <c r="AC144" s="1072"/>
      <c r="AD144" s="1072"/>
      <c r="AE144" s="1072"/>
      <c r="AF144" s="1072"/>
      <c r="AG144" s="1072"/>
      <c r="AH144" s="1072"/>
      <c r="AI144" s="1072"/>
      <c r="AJ144" s="1072"/>
      <c r="AK144" s="1072"/>
      <c r="AL144" s="1072"/>
      <c r="AM144" s="1072"/>
      <c r="AN144" s="1072"/>
      <c r="AO144" s="1072"/>
      <c r="AP144" s="1072"/>
      <c r="AQ144" s="1072"/>
      <c r="AR144" s="1072"/>
      <c r="AS144" s="1072"/>
      <c r="AT144" s="1072"/>
      <c r="AU144" s="1072"/>
      <c r="AV144" s="1072"/>
      <c r="AW144" s="1072"/>
      <c r="AX144" s="1072"/>
      <c r="AY144" s="1072"/>
      <c r="AZ144" s="1072"/>
      <c r="BA144" s="1072"/>
      <c r="BB144" s="1072"/>
      <c r="BC144" s="1072"/>
      <c r="BD144" s="1072"/>
      <c r="BE144" s="1072"/>
      <c r="BF144" s="1072"/>
      <c r="BG144" s="1072"/>
      <c r="BH144" s="1072"/>
      <c r="BI144" s="1072"/>
      <c r="BJ144" s="1072"/>
      <c r="BK144" s="1072"/>
      <c r="BL144" s="1072"/>
      <c r="BM144" s="1072"/>
      <c r="BN144" s="1072"/>
      <c r="BO144" s="1072"/>
      <c r="BP144" s="1072"/>
      <c r="BQ144" s="1072"/>
      <c r="BR144" s="1072"/>
      <c r="BS144" s="1072"/>
      <c r="BT144" s="1072"/>
      <c r="BU144" s="1072"/>
      <c r="BV144" s="1072"/>
      <c r="BW144" s="1072"/>
      <c r="BX144" s="1072"/>
      <c r="BY144" s="1072"/>
      <c r="BZ144" s="1072"/>
      <c r="CA144" s="1072"/>
      <c r="CB144" s="1072"/>
      <c r="CC144" s="1072"/>
      <c r="CD144" s="1072"/>
      <c r="CE144" s="1072"/>
      <c r="CF144" s="1072"/>
      <c r="CG144" s="1072"/>
      <c r="CH144" s="1072"/>
      <c r="CI144" s="1072"/>
      <c r="CJ144" s="1072"/>
      <c r="CK144" s="1072"/>
      <c r="CL144" s="1072"/>
      <c r="CM144" s="1072"/>
      <c r="CN144" s="1072"/>
      <c r="CO144" s="1072"/>
      <c r="CP144" s="1072"/>
      <c r="CQ144" s="1072"/>
      <c r="CR144" s="1072"/>
      <c r="CS144" s="1072"/>
      <c r="CT144" s="1072"/>
      <c r="CU144" s="1072"/>
      <c r="CV144" s="1072"/>
      <c r="CW144" s="1072"/>
      <c r="CX144" s="1072"/>
      <c r="CY144" s="1072"/>
      <c r="CZ144" s="1072"/>
      <c r="DA144" s="1072"/>
      <c r="DB144" s="1072"/>
      <c r="DC144" s="1072"/>
      <c r="DD144" s="1072"/>
      <c r="DE144" s="1072"/>
      <c r="DF144" s="1072"/>
      <c r="DG144" s="1072"/>
      <c r="DH144" s="1072"/>
      <c r="DI144" s="1072"/>
    </row>
    <row r="145" spans="1:113">
      <c r="A145" s="362"/>
      <c r="B145" s="355"/>
      <c r="C145" s="1234"/>
      <c r="D145" s="362"/>
      <c r="E145" s="1110"/>
      <c r="F145" s="1215"/>
      <c r="G145" s="1236"/>
      <c r="H145" s="1072"/>
      <c r="I145" s="1072"/>
      <c r="J145" s="1072"/>
      <c r="K145" s="1072"/>
      <c r="L145" s="1072"/>
      <c r="M145" s="1072"/>
      <c r="N145" s="1072"/>
      <c r="O145" s="1072"/>
      <c r="P145" s="1072"/>
      <c r="Q145" s="1072"/>
      <c r="R145" s="1072"/>
      <c r="S145" s="1072"/>
      <c r="T145" s="1072"/>
      <c r="U145" s="1072"/>
      <c r="V145" s="1072"/>
      <c r="W145" s="1072"/>
      <c r="X145" s="1072"/>
      <c r="Y145" s="1072"/>
      <c r="Z145" s="1072"/>
      <c r="AA145" s="1072"/>
      <c r="AB145" s="1072"/>
      <c r="AC145" s="1072"/>
      <c r="AD145" s="1072"/>
      <c r="AE145" s="1072"/>
      <c r="AF145" s="1072"/>
      <c r="AG145" s="1072"/>
      <c r="AH145" s="1072"/>
      <c r="AI145" s="1072"/>
      <c r="AJ145" s="1072"/>
      <c r="AK145" s="1072"/>
      <c r="AL145" s="1072"/>
      <c r="AM145" s="1072"/>
      <c r="AN145" s="1072"/>
      <c r="AO145" s="1072"/>
      <c r="AP145" s="1072"/>
      <c r="AQ145" s="1072"/>
      <c r="AR145" s="1072"/>
      <c r="AS145" s="1072"/>
      <c r="AT145" s="1072"/>
      <c r="AU145" s="1072"/>
      <c r="AV145" s="1072"/>
      <c r="AW145" s="1072"/>
      <c r="AX145" s="1072"/>
      <c r="AY145" s="1072"/>
      <c r="AZ145" s="1072"/>
      <c r="BA145" s="1072"/>
      <c r="BB145" s="1072"/>
      <c r="BC145" s="1072"/>
      <c r="BD145" s="1072"/>
      <c r="BE145" s="1072"/>
      <c r="BF145" s="1072"/>
      <c r="BG145" s="1072"/>
      <c r="BH145" s="1072"/>
      <c r="BI145" s="1072"/>
      <c r="BJ145" s="1072"/>
      <c r="BK145" s="1072"/>
      <c r="BL145" s="1072"/>
      <c r="BM145" s="1072"/>
      <c r="BN145" s="1072"/>
      <c r="BO145" s="1072"/>
      <c r="BP145" s="1072"/>
      <c r="BQ145" s="1072"/>
      <c r="BR145" s="1072"/>
      <c r="BS145" s="1072"/>
      <c r="BT145" s="1072"/>
      <c r="BU145" s="1072"/>
      <c r="BV145" s="1072"/>
      <c r="BW145" s="1072"/>
      <c r="BX145" s="1072"/>
      <c r="BY145" s="1072"/>
      <c r="BZ145" s="1072"/>
      <c r="CA145" s="1072"/>
      <c r="CB145" s="1072"/>
      <c r="CC145" s="1072"/>
      <c r="CD145" s="1072"/>
      <c r="CE145" s="1072"/>
      <c r="CF145" s="1072"/>
      <c r="CG145" s="1072"/>
      <c r="CH145" s="1072"/>
      <c r="CI145" s="1072"/>
      <c r="CJ145" s="1072"/>
      <c r="CK145" s="1072"/>
      <c r="CL145" s="1072"/>
      <c r="CM145" s="1072"/>
      <c r="CN145" s="1072"/>
      <c r="CO145" s="1072"/>
      <c r="CP145" s="1072"/>
      <c r="CQ145" s="1072"/>
      <c r="CR145" s="1072"/>
      <c r="CS145" s="1072"/>
      <c r="CT145" s="1072"/>
      <c r="CU145" s="1072"/>
      <c r="CV145" s="1072"/>
      <c r="CW145" s="1072"/>
      <c r="CX145" s="1072"/>
      <c r="CY145" s="1072"/>
      <c r="CZ145" s="1072"/>
      <c r="DA145" s="1072"/>
      <c r="DB145" s="1072"/>
      <c r="DC145" s="1072"/>
      <c r="DD145" s="1072"/>
      <c r="DE145" s="1072"/>
      <c r="DF145" s="1072"/>
      <c r="DG145" s="1072"/>
      <c r="DH145" s="1072"/>
      <c r="DI145" s="1072"/>
    </row>
    <row r="146" spans="1:113" s="1074" customFormat="1">
      <c r="A146" s="362"/>
      <c r="B146" s="355"/>
      <c r="C146" s="1234"/>
      <c r="D146" s="362"/>
      <c r="E146" s="1110"/>
      <c r="F146" s="1215"/>
      <c r="G146" s="1236"/>
      <c r="J146" s="1100"/>
    </row>
    <row r="147" spans="1:113">
      <c r="A147" s="362"/>
      <c r="B147" s="1237"/>
      <c r="C147" s="1234"/>
      <c r="D147" s="362"/>
      <c r="E147" s="1110"/>
      <c r="F147" s="1215"/>
      <c r="G147" s="1236"/>
      <c r="H147" s="1072"/>
      <c r="I147" s="1072"/>
      <c r="J147" s="1072"/>
      <c r="K147" s="1072"/>
      <c r="L147" s="1072"/>
      <c r="M147" s="1072"/>
      <c r="N147" s="1072"/>
      <c r="O147" s="1072"/>
      <c r="P147" s="1072"/>
      <c r="Q147" s="1072"/>
      <c r="R147" s="1072"/>
      <c r="S147" s="1072"/>
      <c r="T147" s="1072"/>
      <c r="U147" s="1072"/>
      <c r="V147" s="1072"/>
      <c r="W147" s="1072"/>
      <c r="X147" s="1072"/>
      <c r="Y147" s="1072"/>
      <c r="Z147" s="1072"/>
      <c r="AA147" s="1072"/>
      <c r="AB147" s="1072"/>
      <c r="AC147" s="1072"/>
      <c r="AD147" s="1072"/>
      <c r="AE147" s="1072"/>
      <c r="AF147" s="1072"/>
      <c r="AG147" s="1072"/>
      <c r="AH147" s="1072"/>
      <c r="AI147" s="1072"/>
      <c r="AJ147" s="1072"/>
      <c r="AK147" s="1072"/>
      <c r="AL147" s="1072"/>
      <c r="AM147" s="1072"/>
      <c r="AN147" s="1072"/>
      <c r="AO147" s="1072"/>
      <c r="AP147" s="1072"/>
      <c r="AQ147" s="1072"/>
      <c r="AR147" s="1072"/>
      <c r="AS147" s="1072"/>
      <c r="AT147" s="1072"/>
      <c r="AU147" s="1072"/>
      <c r="AV147" s="1072"/>
      <c r="AW147" s="1072"/>
      <c r="AX147" s="1072"/>
      <c r="AY147" s="1072"/>
      <c r="AZ147" s="1072"/>
      <c r="BA147" s="1072"/>
      <c r="BB147" s="1072"/>
      <c r="BC147" s="1072"/>
      <c r="BD147" s="1072"/>
      <c r="BE147" s="1072"/>
      <c r="BF147" s="1072"/>
      <c r="BG147" s="1072"/>
      <c r="BH147" s="1072"/>
      <c r="BI147" s="1072"/>
      <c r="BJ147" s="1072"/>
      <c r="BK147" s="1072"/>
      <c r="BL147" s="1072"/>
      <c r="BM147" s="1072"/>
      <c r="BN147" s="1072"/>
      <c r="BO147" s="1072"/>
      <c r="BP147" s="1072"/>
      <c r="BQ147" s="1072"/>
      <c r="BR147" s="1072"/>
      <c r="BS147" s="1072"/>
      <c r="BT147" s="1072"/>
      <c r="BU147" s="1072"/>
      <c r="BV147" s="1072"/>
      <c r="BW147" s="1072"/>
      <c r="BX147" s="1072"/>
      <c r="BY147" s="1072"/>
      <c r="BZ147" s="1072"/>
      <c r="CA147" s="1072"/>
      <c r="CB147" s="1072"/>
      <c r="CC147" s="1072"/>
      <c r="CD147" s="1072"/>
      <c r="CE147" s="1072"/>
      <c r="CF147" s="1072"/>
      <c r="CG147" s="1072"/>
      <c r="CH147" s="1072"/>
      <c r="CI147" s="1072"/>
      <c r="CJ147" s="1072"/>
      <c r="CK147" s="1072"/>
      <c r="CL147" s="1072"/>
      <c r="CM147" s="1072"/>
      <c r="CN147" s="1072"/>
      <c r="CO147" s="1072"/>
      <c r="CP147" s="1072"/>
      <c r="CQ147" s="1072"/>
      <c r="CR147" s="1072"/>
      <c r="CS147" s="1072"/>
      <c r="CT147" s="1072"/>
      <c r="CU147" s="1072"/>
      <c r="CV147" s="1072"/>
      <c r="CW147" s="1072"/>
      <c r="CX147" s="1072"/>
      <c r="CY147" s="1072"/>
      <c r="CZ147" s="1072"/>
      <c r="DA147" s="1072"/>
      <c r="DB147" s="1072"/>
      <c r="DC147" s="1072"/>
      <c r="DD147" s="1072"/>
      <c r="DE147" s="1072"/>
      <c r="DF147" s="1072"/>
      <c r="DG147" s="1072"/>
      <c r="DH147" s="1072"/>
      <c r="DI147" s="1072"/>
    </row>
    <row r="148" spans="1:113">
      <c r="A148" s="362"/>
      <c r="B148" s="1237"/>
      <c r="C148" s="1234"/>
      <c r="D148" s="362"/>
      <c r="E148" s="1110"/>
      <c r="F148" s="1215"/>
      <c r="G148" s="1236"/>
      <c r="H148" s="1072"/>
      <c r="I148" s="1072"/>
      <c r="J148" s="1072"/>
      <c r="K148" s="1072"/>
      <c r="L148" s="1072"/>
      <c r="M148" s="1072"/>
      <c r="N148" s="1072"/>
      <c r="O148" s="1072"/>
      <c r="P148" s="1072"/>
      <c r="Q148" s="1072"/>
      <c r="R148" s="1072"/>
      <c r="S148" s="1072"/>
      <c r="T148" s="1072"/>
      <c r="U148" s="1072"/>
      <c r="V148" s="1072"/>
      <c r="W148" s="1072"/>
      <c r="X148" s="1072"/>
      <c r="Y148" s="1072"/>
      <c r="Z148" s="1072"/>
      <c r="AA148" s="1072"/>
      <c r="AB148" s="1072"/>
      <c r="AC148" s="1072"/>
      <c r="AD148" s="1072"/>
      <c r="AE148" s="1072"/>
      <c r="AF148" s="1072"/>
      <c r="AG148" s="1072"/>
      <c r="AH148" s="1072"/>
      <c r="AI148" s="1072"/>
      <c r="AJ148" s="1072"/>
      <c r="AK148" s="1072"/>
      <c r="AL148" s="1072"/>
      <c r="AM148" s="1072"/>
      <c r="AN148" s="1072"/>
      <c r="AO148" s="1072"/>
      <c r="AP148" s="1072"/>
      <c r="AQ148" s="1072"/>
      <c r="AR148" s="1072"/>
      <c r="AS148" s="1072"/>
      <c r="AT148" s="1072"/>
      <c r="AU148" s="1072"/>
      <c r="AV148" s="1072"/>
      <c r="AW148" s="1072"/>
      <c r="AX148" s="1072"/>
      <c r="AY148" s="1072"/>
      <c r="AZ148" s="1072"/>
      <c r="BA148" s="1072"/>
      <c r="BB148" s="1072"/>
      <c r="BC148" s="1072"/>
      <c r="BD148" s="1072"/>
      <c r="BE148" s="1072"/>
      <c r="BF148" s="1072"/>
      <c r="BG148" s="1072"/>
      <c r="BH148" s="1072"/>
      <c r="BI148" s="1072"/>
      <c r="BJ148" s="1072"/>
      <c r="BK148" s="1072"/>
      <c r="BL148" s="1072"/>
      <c r="BM148" s="1072"/>
      <c r="BN148" s="1072"/>
      <c r="BO148" s="1072"/>
      <c r="BP148" s="1072"/>
      <c r="BQ148" s="1072"/>
      <c r="BR148" s="1072"/>
      <c r="BS148" s="1072"/>
      <c r="BT148" s="1072"/>
      <c r="BU148" s="1072"/>
      <c r="BV148" s="1072"/>
      <c r="BW148" s="1072"/>
      <c r="BX148" s="1072"/>
      <c r="BY148" s="1072"/>
      <c r="BZ148" s="1072"/>
      <c r="CA148" s="1072"/>
      <c r="CB148" s="1072"/>
      <c r="CC148" s="1072"/>
      <c r="CD148" s="1072"/>
      <c r="CE148" s="1072"/>
      <c r="CF148" s="1072"/>
      <c r="CG148" s="1072"/>
      <c r="CH148" s="1072"/>
      <c r="CI148" s="1072"/>
      <c r="CJ148" s="1072"/>
      <c r="CK148" s="1072"/>
      <c r="CL148" s="1072"/>
      <c r="CM148" s="1072"/>
      <c r="CN148" s="1072"/>
      <c r="CO148" s="1072"/>
      <c r="CP148" s="1072"/>
      <c r="CQ148" s="1072"/>
      <c r="CR148" s="1072"/>
      <c r="CS148" s="1072"/>
      <c r="CT148" s="1072"/>
      <c r="CU148" s="1072"/>
      <c r="CV148" s="1072"/>
      <c r="CW148" s="1072"/>
      <c r="CX148" s="1072"/>
      <c r="CY148" s="1072"/>
      <c r="CZ148" s="1072"/>
      <c r="DA148" s="1072"/>
      <c r="DB148" s="1072"/>
      <c r="DC148" s="1072"/>
      <c r="DD148" s="1072"/>
      <c r="DE148" s="1072"/>
      <c r="DF148" s="1072"/>
      <c r="DG148" s="1072"/>
      <c r="DH148" s="1072"/>
      <c r="DI148" s="1072"/>
    </row>
    <row r="149" spans="1:113" ht="12.75">
      <c r="A149" s="1913"/>
      <c r="B149" s="1240"/>
      <c r="C149" s="1241"/>
      <c r="D149" s="362"/>
      <c r="E149" s="1121"/>
      <c r="F149" s="1244"/>
      <c r="G149" s="1243"/>
      <c r="H149" s="1072"/>
      <c r="I149" s="1072"/>
      <c r="J149" s="1072"/>
      <c r="K149" s="1072"/>
      <c r="L149" s="1072"/>
      <c r="M149" s="1072"/>
      <c r="N149" s="1072"/>
      <c r="O149" s="1072"/>
      <c r="P149" s="1072"/>
      <c r="Q149" s="1072"/>
      <c r="R149" s="1072"/>
      <c r="S149" s="1072"/>
      <c r="T149" s="1072"/>
      <c r="U149" s="1072"/>
      <c r="V149" s="1072"/>
      <c r="W149" s="1072"/>
      <c r="X149" s="1072"/>
      <c r="Y149" s="1072"/>
      <c r="Z149" s="1072"/>
      <c r="AA149" s="1072"/>
      <c r="AB149" s="1072"/>
      <c r="AC149" s="1072"/>
      <c r="AD149" s="1072"/>
      <c r="AE149" s="1072"/>
      <c r="AF149" s="1072"/>
      <c r="AG149" s="1072"/>
      <c r="AH149" s="1072"/>
      <c r="AI149" s="1072"/>
      <c r="AJ149" s="1072"/>
      <c r="AK149" s="1072"/>
      <c r="AL149" s="1072"/>
      <c r="AM149" s="1072"/>
      <c r="AN149" s="1072"/>
      <c r="AO149" s="1072"/>
      <c r="AP149" s="1072"/>
      <c r="AQ149" s="1072"/>
      <c r="AR149" s="1072"/>
      <c r="AS149" s="1072"/>
      <c r="AT149" s="1072"/>
      <c r="AU149" s="1072"/>
      <c r="AV149" s="1072"/>
      <c r="AW149" s="1072"/>
      <c r="AX149" s="1072"/>
      <c r="AY149" s="1072"/>
      <c r="AZ149" s="1072"/>
      <c r="BA149" s="1072"/>
      <c r="BB149" s="1072"/>
      <c r="BC149" s="1072"/>
      <c r="BD149" s="1072"/>
      <c r="BE149" s="1072"/>
      <c r="BF149" s="1072"/>
      <c r="BG149" s="1072"/>
      <c r="BH149" s="1072"/>
      <c r="BI149" s="1072"/>
      <c r="BJ149" s="1072"/>
      <c r="BK149" s="1072"/>
      <c r="BL149" s="1072"/>
      <c r="BM149" s="1072"/>
      <c r="BN149" s="1072"/>
      <c r="BO149" s="1072"/>
      <c r="BP149" s="1072"/>
      <c r="BQ149" s="1072"/>
      <c r="BR149" s="1072"/>
      <c r="BS149" s="1072"/>
      <c r="BT149" s="1072"/>
      <c r="BU149" s="1072"/>
      <c r="BV149" s="1072"/>
      <c r="BW149" s="1072"/>
      <c r="BX149" s="1072"/>
      <c r="BY149" s="1072"/>
      <c r="BZ149" s="1072"/>
      <c r="CA149" s="1072"/>
      <c r="CB149" s="1072"/>
      <c r="CC149" s="1072"/>
      <c r="CD149" s="1072"/>
      <c r="CE149" s="1072"/>
      <c r="CF149" s="1072"/>
      <c r="CG149" s="1072"/>
      <c r="CH149" s="1072"/>
      <c r="CI149" s="1072"/>
      <c r="CJ149" s="1072"/>
      <c r="CK149" s="1072"/>
      <c r="CL149" s="1072"/>
      <c r="CM149" s="1072"/>
      <c r="CN149" s="1072"/>
      <c r="CO149" s="1072"/>
      <c r="CP149" s="1072"/>
      <c r="CQ149" s="1072"/>
      <c r="CR149" s="1072"/>
      <c r="CS149" s="1072"/>
      <c r="CT149" s="1072"/>
      <c r="CU149" s="1072"/>
      <c r="CV149" s="1072"/>
      <c r="CW149" s="1072"/>
      <c r="CX149" s="1072"/>
      <c r="CY149" s="1072"/>
      <c r="CZ149" s="1072"/>
      <c r="DA149" s="1072"/>
      <c r="DB149" s="1072"/>
      <c r="DC149" s="1072"/>
      <c r="DD149" s="1072"/>
      <c r="DE149" s="1072"/>
      <c r="DF149" s="1072"/>
      <c r="DG149" s="1072"/>
      <c r="DH149" s="1072"/>
      <c r="DI149" s="1072"/>
    </row>
    <row r="150" spans="1:113" ht="12.75">
      <c r="A150" s="1913"/>
      <c r="B150" s="355"/>
      <c r="C150" s="1241"/>
      <c r="D150" s="362"/>
      <c r="E150" s="1121"/>
      <c r="F150" s="1244"/>
      <c r="G150" s="1243"/>
      <c r="H150" s="1072"/>
      <c r="I150" s="1072"/>
      <c r="J150" s="1072"/>
      <c r="K150" s="1072"/>
      <c r="L150" s="1072"/>
      <c r="M150" s="1072"/>
      <c r="N150" s="1072"/>
      <c r="O150" s="1072"/>
      <c r="P150" s="1072"/>
      <c r="Q150" s="1072"/>
      <c r="R150" s="1072"/>
      <c r="S150" s="1072"/>
      <c r="T150" s="1072"/>
      <c r="U150" s="1072"/>
      <c r="V150" s="1072"/>
      <c r="W150" s="1072"/>
      <c r="X150" s="1072"/>
      <c r="Y150" s="1072"/>
      <c r="Z150" s="1072"/>
      <c r="AA150" s="1072"/>
      <c r="AB150" s="1072"/>
      <c r="AC150" s="1072"/>
      <c r="AD150" s="1072"/>
      <c r="AE150" s="1072"/>
      <c r="AF150" s="1072"/>
      <c r="AG150" s="1072"/>
      <c r="AH150" s="1072"/>
      <c r="AI150" s="1072"/>
      <c r="AJ150" s="1072"/>
      <c r="AK150" s="1072"/>
      <c r="AL150" s="1072"/>
      <c r="AM150" s="1072"/>
      <c r="AN150" s="1072"/>
      <c r="AO150" s="1072"/>
      <c r="AP150" s="1072"/>
      <c r="AQ150" s="1072"/>
      <c r="AR150" s="1072"/>
      <c r="AS150" s="1072"/>
      <c r="AT150" s="1072"/>
      <c r="AU150" s="1072"/>
      <c r="AV150" s="1072"/>
      <c r="AW150" s="1072"/>
      <c r="AX150" s="1072"/>
      <c r="AY150" s="1072"/>
      <c r="AZ150" s="1072"/>
      <c r="BA150" s="1072"/>
      <c r="BB150" s="1072"/>
      <c r="BC150" s="1072"/>
      <c r="BD150" s="1072"/>
      <c r="BE150" s="1072"/>
      <c r="BF150" s="1072"/>
      <c r="BG150" s="1072"/>
      <c r="BH150" s="1072"/>
      <c r="BI150" s="1072"/>
      <c r="BJ150" s="1072"/>
      <c r="BK150" s="1072"/>
      <c r="BL150" s="1072"/>
      <c r="BM150" s="1072"/>
      <c r="BN150" s="1072"/>
      <c r="BO150" s="1072"/>
      <c r="BP150" s="1072"/>
      <c r="BQ150" s="1072"/>
      <c r="BR150" s="1072"/>
      <c r="BS150" s="1072"/>
      <c r="BT150" s="1072"/>
      <c r="BU150" s="1072"/>
      <c r="BV150" s="1072"/>
      <c r="BW150" s="1072"/>
      <c r="BX150" s="1072"/>
      <c r="BY150" s="1072"/>
      <c r="BZ150" s="1072"/>
      <c r="CA150" s="1072"/>
      <c r="CB150" s="1072"/>
      <c r="CC150" s="1072"/>
      <c r="CD150" s="1072"/>
      <c r="CE150" s="1072"/>
      <c r="CF150" s="1072"/>
      <c r="CG150" s="1072"/>
      <c r="CH150" s="1072"/>
      <c r="CI150" s="1072"/>
      <c r="CJ150" s="1072"/>
      <c r="CK150" s="1072"/>
      <c r="CL150" s="1072"/>
      <c r="CM150" s="1072"/>
      <c r="CN150" s="1072"/>
      <c r="CO150" s="1072"/>
      <c r="CP150" s="1072"/>
      <c r="CQ150" s="1072"/>
      <c r="CR150" s="1072"/>
      <c r="CS150" s="1072"/>
      <c r="CT150" s="1072"/>
      <c r="CU150" s="1072"/>
      <c r="CV150" s="1072"/>
      <c r="CW150" s="1072"/>
      <c r="CX150" s="1072"/>
      <c r="CY150" s="1072"/>
      <c r="CZ150" s="1072"/>
      <c r="DA150" s="1072"/>
      <c r="DB150" s="1072"/>
      <c r="DC150" s="1072"/>
      <c r="DD150" s="1072"/>
      <c r="DE150" s="1072"/>
      <c r="DF150" s="1072"/>
      <c r="DG150" s="1072"/>
      <c r="DH150" s="1072"/>
      <c r="DI150" s="1072"/>
    </row>
    <row r="151" spans="1:113" ht="12.75">
      <c r="A151" s="1913"/>
      <c r="B151" s="355"/>
      <c r="C151" s="1241"/>
      <c r="D151" s="364"/>
      <c r="E151" s="1125"/>
      <c r="F151" s="1980"/>
      <c r="G151" s="1243"/>
      <c r="H151" s="1072"/>
      <c r="I151" s="1072"/>
      <c r="J151" s="1072"/>
      <c r="K151" s="1072"/>
      <c r="L151" s="1072"/>
      <c r="M151" s="1072"/>
      <c r="N151" s="1072"/>
      <c r="O151" s="1072"/>
      <c r="P151" s="1072"/>
      <c r="Q151" s="1072"/>
      <c r="R151" s="1072"/>
      <c r="S151" s="1072"/>
      <c r="T151" s="1072"/>
      <c r="U151" s="1072"/>
      <c r="V151" s="1072"/>
      <c r="W151" s="1072"/>
      <c r="X151" s="1072"/>
      <c r="Y151" s="1072"/>
      <c r="Z151" s="1072"/>
      <c r="AA151" s="1072"/>
      <c r="AB151" s="1072"/>
      <c r="AC151" s="1072"/>
      <c r="AD151" s="1072"/>
      <c r="AE151" s="1072"/>
      <c r="AF151" s="1072"/>
      <c r="AG151" s="1072"/>
      <c r="AH151" s="1072"/>
      <c r="AI151" s="1072"/>
      <c r="AJ151" s="1072"/>
      <c r="AK151" s="1072"/>
      <c r="AL151" s="1072"/>
      <c r="AM151" s="1072"/>
      <c r="AN151" s="1072"/>
      <c r="AO151" s="1072"/>
      <c r="AP151" s="1072"/>
      <c r="AQ151" s="1072"/>
      <c r="AR151" s="1072"/>
      <c r="AS151" s="1072"/>
      <c r="AT151" s="1072"/>
      <c r="AU151" s="1072"/>
      <c r="AV151" s="1072"/>
      <c r="AW151" s="1072"/>
      <c r="AX151" s="1072"/>
      <c r="AY151" s="1072"/>
      <c r="AZ151" s="1072"/>
      <c r="BA151" s="1072"/>
      <c r="BB151" s="1072"/>
      <c r="BC151" s="1072"/>
      <c r="BD151" s="1072"/>
      <c r="BE151" s="1072"/>
      <c r="BF151" s="1072"/>
      <c r="BG151" s="1072"/>
      <c r="BH151" s="1072"/>
      <c r="BI151" s="1072"/>
      <c r="BJ151" s="1072"/>
      <c r="BK151" s="1072"/>
      <c r="BL151" s="1072"/>
      <c r="BM151" s="1072"/>
      <c r="BN151" s="1072"/>
      <c r="BO151" s="1072"/>
      <c r="BP151" s="1072"/>
      <c r="BQ151" s="1072"/>
      <c r="BR151" s="1072"/>
      <c r="BS151" s="1072"/>
      <c r="BT151" s="1072"/>
      <c r="BU151" s="1072"/>
      <c r="BV151" s="1072"/>
      <c r="BW151" s="1072"/>
      <c r="BX151" s="1072"/>
      <c r="BY151" s="1072"/>
      <c r="BZ151" s="1072"/>
      <c r="CA151" s="1072"/>
      <c r="CB151" s="1072"/>
      <c r="CC151" s="1072"/>
      <c r="CD151" s="1072"/>
      <c r="CE151" s="1072"/>
      <c r="CF151" s="1072"/>
      <c r="CG151" s="1072"/>
      <c r="CH151" s="1072"/>
      <c r="CI151" s="1072"/>
      <c r="CJ151" s="1072"/>
      <c r="CK151" s="1072"/>
      <c r="CL151" s="1072"/>
      <c r="CM151" s="1072"/>
      <c r="CN151" s="1072"/>
      <c r="CO151" s="1072"/>
      <c r="CP151" s="1072"/>
      <c r="CQ151" s="1072"/>
      <c r="CR151" s="1072"/>
      <c r="CS151" s="1072"/>
      <c r="CT151" s="1072"/>
      <c r="CU151" s="1072"/>
      <c r="CV151" s="1072"/>
      <c r="CW151" s="1072"/>
      <c r="CX151" s="1072"/>
      <c r="CY151" s="1072"/>
      <c r="CZ151" s="1072"/>
      <c r="DA151" s="1072"/>
      <c r="DB151" s="1072"/>
      <c r="DC151" s="1072"/>
      <c r="DD151" s="1072"/>
      <c r="DE151" s="1072"/>
      <c r="DF151" s="1072"/>
      <c r="DG151" s="1072"/>
      <c r="DH151" s="1072"/>
      <c r="DI151" s="1072"/>
    </row>
    <row r="152" spans="1:113" ht="12.75">
      <c r="A152" s="1913"/>
      <c r="B152" s="355"/>
      <c r="C152" s="1241"/>
      <c r="D152" s="364"/>
      <c r="E152" s="1125"/>
      <c r="F152" s="1980"/>
      <c r="G152" s="1243"/>
      <c r="H152" s="1072"/>
      <c r="I152" s="1072"/>
      <c r="J152" s="1072"/>
      <c r="K152" s="1072"/>
      <c r="L152" s="1072"/>
      <c r="M152" s="1072"/>
      <c r="N152" s="1072"/>
      <c r="O152" s="1072"/>
      <c r="P152" s="1072"/>
      <c r="Q152" s="1072"/>
      <c r="R152" s="1072"/>
      <c r="S152" s="1072"/>
      <c r="T152" s="1072"/>
      <c r="U152" s="1072"/>
      <c r="V152" s="1072"/>
      <c r="W152" s="1072"/>
      <c r="X152" s="1072"/>
      <c r="Y152" s="1072"/>
      <c r="Z152" s="1072"/>
      <c r="AA152" s="1072"/>
      <c r="AB152" s="1072"/>
      <c r="AC152" s="1072"/>
      <c r="AD152" s="1072"/>
      <c r="AE152" s="1072"/>
      <c r="AF152" s="1072"/>
      <c r="AG152" s="1072"/>
      <c r="AH152" s="1072"/>
      <c r="AI152" s="1072"/>
      <c r="AJ152" s="1072"/>
      <c r="AK152" s="1072"/>
      <c r="AL152" s="1072"/>
      <c r="AM152" s="1072"/>
      <c r="AN152" s="1072"/>
      <c r="AO152" s="1072"/>
      <c r="AP152" s="1072"/>
      <c r="AQ152" s="1072"/>
      <c r="AR152" s="1072"/>
      <c r="AS152" s="1072"/>
      <c r="AT152" s="1072"/>
      <c r="AU152" s="1072"/>
      <c r="AV152" s="1072"/>
      <c r="AW152" s="1072"/>
      <c r="AX152" s="1072"/>
      <c r="AY152" s="1072"/>
      <c r="AZ152" s="1072"/>
      <c r="BA152" s="1072"/>
      <c r="BB152" s="1072"/>
      <c r="BC152" s="1072"/>
      <c r="BD152" s="1072"/>
      <c r="BE152" s="1072"/>
      <c r="BF152" s="1072"/>
      <c r="BG152" s="1072"/>
      <c r="BH152" s="1072"/>
      <c r="BI152" s="1072"/>
      <c r="BJ152" s="1072"/>
      <c r="BK152" s="1072"/>
      <c r="BL152" s="1072"/>
      <c r="BM152" s="1072"/>
      <c r="BN152" s="1072"/>
      <c r="BO152" s="1072"/>
      <c r="BP152" s="1072"/>
      <c r="BQ152" s="1072"/>
      <c r="BR152" s="1072"/>
      <c r="BS152" s="1072"/>
      <c r="BT152" s="1072"/>
      <c r="BU152" s="1072"/>
      <c r="BV152" s="1072"/>
      <c r="BW152" s="1072"/>
      <c r="BX152" s="1072"/>
      <c r="BY152" s="1072"/>
      <c r="BZ152" s="1072"/>
      <c r="CA152" s="1072"/>
      <c r="CB152" s="1072"/>
      <c r="CC152" s="1072"/>
      <c r="CD152" s="1072"/>
      <c r="CE152" s="1072"/>
      <c r="CF152" s="1072"/>
      <c r="CG152" s="1072"/>
      <c r="CH152" s="1072"/>
      <c r="CI152" s="1072"/>
      <c r="CJ152" s="1072"/>
      <c r="CK152" s="1072"/>
      <c r="CL152" s="1072"/>
      <c r="CM152" s="1072"/>
      <c r="CN152" s="1072"/>
      <c r="CO152" s="1072"/>
      <c r="CP152" s="1072"/>
      <c r="CQ152" s="1072"/>
      <c r="CR152" s="1072"/>
      <c r="CS152" s="1072"/>
      <c r="CT152" s="1072"/>
      <c r="CU152" s="1072"/>
      <c r="CV152" s="1072"/>
      <c r="CW152" s="1072"/>
      <c r="CX152" s="1072"/>
      <c r="CY152" s="1072"/>
      <c r="CZ152" s="1072"/>
      <c r="DA152" s="1072"/>
      <c r="DB152" s="1072"/>
      <c r="DC152" s="1072"/>
      <c r="DD152" s="1072"/>
      <c r="DE152" s="1072"/>
      <c r="DF152" s="1072"/>
      <c r="DG152" s="1072"/>
      <c r="DH152" s="1072"/>
      <c r="DI152" s="1072"/>
    </row>
    <row r="153" spans="1:113">
      <c r="A153" s="362"/>
      <c r="B153" s="1237"/>
      <c r="C153" s="1234"/>
      <c r="D153" s="362"/>
      <c r="E153" s="1110"/>
      <c r="F153" s="1215"/>
      <c r="G153" s="1236"/>
      <c r="H153" s="1072"/>
      <c r="I153" s="1072"/>
      <c r="J153" s="1072"/>
      <c r="K153" s="1072"/>
      <c r="L153" s="1072"/>
      <c r="M153" s="1072"/>
      <c r="N153" s="1072"/>
      <c r="O153" s="1072"/>
      <c r="P153" s="1072"/>
      <c r="Q153" s="1072"/>
      <c r="R153" s="1072"/>
      <c r="S153" s="1072"/>
      <c r="T153" s="1072"/>
      <c r="U153" s="1072"/>
      <c r="V153" s="1072"/>
      <c r="W153" s="1072"/>
      <c r="X153" s="1072"/>
      <c r="Y153" s="1072"/>
      <c r="Z153" s="1072"/>
      <c r="AA153" s="1072"/>
      <c r="AB153" s="1072"/>
      <c r="AC153" s="1072"/>
      <c r="AD153" s="1072"/>
      <c r="AE153" s="1072"/>
      <c r="AF153" s="1072"/>
      <c r="AG153" s="1072"/>
      <c r="AH153" s="1072"/>
      <c r="AI153" s="1072"/>
      <c r="AJ153" s="1072"/>
      <c r="AK153" s="1072"/>
      <c r="AL153" s="1072"/>
      <c r="AM153" s="1072"/>
      <c r="AN153" s="1072"/>
      <c r="AO153" s="1072"/>
      <c r="AP153" s="1072"/>
      <c r="AQ153" s="1072"/>
      <c r="AR153" s="1072"/>
      <c r="AS153" s="1072"/>
      <c r="AT153" s="1072"/>
      <c r="AU153" s="1072"/>
      <c r="AV153" s="1072"/>
      <c r="AW153" s="1072"/>
      <c r="AX153" s="1072"/>
      <c r="AY153" s="1072"/>
      <c r="AZ153" s="1072"/>
      <c r="BA153" s="1072"/>
      <c r="BB153" s="1072"/>
      <c r="BC153" s="1072"/>
      <c r="BD153" s="1072"/>
      <c r="BE153" s="1072"/>
      <c r="BF153" s="1072"/>
      <c r="BG153" s="1072"/>
      <c r="BH153" s="1072"/>
      <c r="BI153" s="1072"/>
      <c r="BJ153" s="1072"/>
      <c r="BK153" s="1072"/>
      <c r="BL153" s="1072"/>
      <c r="BM153" s="1072"/>
      <c r="BN153" s="1072"/>
      <c r="BO153" s="1072"/>
      <c r="BP153" s="1072"/>
      <c r="BQ153" s="1072"/>
      <c r="BR153" s="1072"/>
      <c r="BS153" s="1072"/>
      <c r="BT153" s="1072"/>
      <c r="BU153" s="1072"/>
      <c r="BV153" s="1072"/>
      <c r="BW153" s="1072"/>
      <c r="BX153" s="1072"/>
      <c r="BY153" s="1072"/>
      <c r="BZ153" s="1072"/>
      <c r="CA153" s="1072"/>
      <c r="CB153" s="1072"/>
      <c r="CC153" s="1072"/>
      <c r="CD153" s="1072"/>
      <c r="CE153" s="1072"/>
      <c r="CF153" s="1072"/>
      <c r="CG153" s="1072"/>
      <c r="CH153" s="1072"/>
      <c r="CI153" s="1072"/>
      <c r="CJ153" s="1072"/>
      <c r="CK153" s="1072"/>
      <c r="CL153" s="1072"/>
      <c r="CM153" s="1072"/>
      <c r="CN153" s="1072"/>
      <c r="CO153" s="1072"/>
      <c r="CP153" s="1072"/>
      <c r="CQ153" s="1072"/>
      <c r="CR153" s="1072"/>
      <c r="CS153" s="1072"/>
      <c r="CT153" s="1072"/>
      <c r="CU153" s="1072"/>
      <c r="CV153" s="1072"/>
      <c r="CW153" s="1072"/>
      <c r="CX153" s="1072"/>
      <c r="CY153" s="1072"/>
      <c r="CZ153" s="1072"/>
      <c r="DA153" s="1072"/>
      <c r="DB153" s="1072"/>
      <c r="DC153" s="1072"/>
      <c r="DD153" s="1072"/>
      <c r="DE153" s="1072"/>
      <c r="DF153" s="1072"/>
      <c r="DG153" s="1072"/>
      <c r="DH153" s="1072"/>
      <c r="DI153" s="1072"/>
    </row>
    <row r="154" spans="1:113">
      <c r="A154" s="362"/>
      <c r="B154" s="1237"/>
      <c r="C154" s="1234"/>
      <c r="D154" s="362"/>
      <c r="E154" s="1110"/>
      <c r="F154" s="1215"/>
      <c r="G154" s="1236"/>
      <c r="H154" s="1072"/>
      <c r="I154" s="1072"/>
      <c r="J154" s="1072"/>
      <c r="K154" s="1072"/>
      <c r="L154" s="1072"/>
      <c r="M154" s="1072"/>
      <c r="N154" s="1072"/>
      <c r="O154" s="1072"/>
      <c r="P154" s="1072"/>
      <c r="Q154" s="1072"/>
      <c r="R154" s="1072"/>
      <c r="S154" s="1072"/>
      <c r="T154" s="1072"/>
      <c r="U154" s="1072"/>
      <c r="V154" s="1072"/>
      <c r="W154" s="1072"/>
      <c r="X154" s="1072"/>
      <c r="Y154" s="1072"/>
      <c r="Z154" s="1072"/>
      <c r="AA154" s="1072"/>
      <c r="AB154" s="1072"/>
      <c r="AC154" s="1072"/>
      <c r="AD154" s="1072"/>
      <c r="AE154" s="1072"/>
      <c r="AF154" s="1072"/>
      <c r="AG154" s="1072"/>
      <c r="AH154" s="1072"/>
      <c r="AI154" s="1072"/>
      <c r="AJ154" s="1072"/>
      <c r="AK154" s="1072"/>
      <c r="AL154" s="1072"/>
      <c r="AM154" s="1072"/>
      <c r="AN154" s="1072"/>
      <c r="AO154" s="1072"/>
      <c r="AP154" s="1072"/>
      <c r="AQ154" s="1072"/>
      <c r="AR154" s="1072"/>
      <c r="AS154" s="1072"/>
      <c r="AT154" s="1072"/>
      <c r="AU154" s="1072"/>
      <c r="AV154" s="1072"/>
      <c r="AW154" s="1072"/>
      <c r="AX154" s="1072"/>
      <c r="AY154" s="1072"/>
      <c r="AZ154" s="1072"/>
      <c r="BA154" s="1072"/>
      <c r="BB154" s="1072"/>
      <c r="BC154" s="1072"/>
      <c r="BD154" s="1072"/>
      <c r="BE154" s="1072"/>
      <c r="BF154" s="1072"/>
      <c r="BG154" s="1072"/>
      <c r="BH154" s="1072"/>
      <c r="BI154" s="1072"/>
      <c r="BJ154" s="1072"/>
      <c r="BK154" s="1072"/>
      <c r="BL154" s="1072"/>
      <c r="BM154" s="1072"/>
      <c r="BN154" s="1072"/>
      <c r="BO154" s="1072"/>
      <c r="BP154" s="1072"/>
      <c r="BQ154" s="1072"/>
      <c r="BR154" s="1072"/>
      <c r="BS154" s="1072"/>
      <c r="BT154" s="1072"/>
      <c r="BU154" s="1072"/>
      <c r="BV154" s="1072"/>
      <c r="BW154" s="1072"/>
      <c r="BX154" s="1072"/>
      <c r="BY154" s="1072"/>
      <c r="BZ154" s="1072"/>
      <c r="CA154" s="1072"/>
      <c r="CB154" s="1072"/>
      <c r="CC154" s="1072"/>
      <c r="CD154" s="1072"/>
      <c r="CE154" s="1072"/>
      <c r="CF154" s="1072"/>
      <c r="CG154" s="1072"/>
      <c r="CH154" s="1072"/>
      <c r="CI154" s="1072"/>
      <c r="CJ154" s="1072"/>
      <c r="CK154" s="1072"/>
      <c r="CL154" s="1072"/>
      <c r="CM154" s="1072"/>
      <c r="CN154" s="1072"/>
      <c r="CO154" s="1072"/>
      <c r="CP154" s="1072"/>
      <c r="CQ154" s="1072"/>
      <c r="CR154" s="1072"/>
      <c r="CS154" s="1072"/>
      <c r="CT154" s="1072"/>
      <c r="CU154" s="1072"/>
      <c r="CV154" s="1072"/>
      <c r="CW154" s="1072"/>
      <c r="CX154" s="1072"/>
      <c r="CY154" s="1072"/>
      <c r="CZ154" s="1072"/>
      <c r="DA154" s="1072"/>
      <c r="DB154" s="1072"/>
      <c r="DC154" s="1072"/>
      <c r="DD154" s="1072"/>
      <c r="DE154" s="1072"/>
      <c r="DF154" s="1072"/>
      <c r="DG154" s="1072"/>
      <c r="DH154" s="1072"/>
      <c r="DI154" s="1072"/>
    </row>
    <row r="155" spans="1:113">
      <c r="A155" s="1246"/>
      <c r="B155" s="355"/>
      <c r="C155" s="1246"/>
      <c r="D155" s="1247"/>
      <c r="E155" s="1128"/>
      <c r="F155" s="1981"/>
      <c r="G155" s="1923"/>
      <c r="H155" s="1072"/>
      <c r="I155" s="1072"/>
      <c r="J155" s="1072"/>
      <c r="K155" s="1072"/>
      <c r="L155" s="1072"/>
      <c r="M155" s="1072"/>
      <c r="N155" s="1072"/>
      <c r="O155" s="1072"/>
      <c r="P155" s="1072"/>
      <c r="Q155" s="1072"/>
      <c r="R155" s="1072"/>
      <c r="S155" s="1072"/>
      <c r="T155" s="1072"/>
      <c r="U155" s="1072"/>
      <c r="V155" s="1072"/>
      <c r="W155" s="1072"/>
      <c r="X155" s="1072"/>
      <c r="Y155" s="1072"/>
      <c r="Z155" s="1072"/>
      <c r="AA155" s="1072"/>
      <c r="AB155" s="1072"/>
      <c r="AC155" s="1072"/>
      <c r="AD155" s="1072"/>
      <c r="AE155" s="1072"/>
      <c r="AF155" s="1072"/>
      <c r="AG155" s="1072"/>
      <c r="AH155" s="1072"/>
      <c r="AI155" s="1072"/>
      <c r="AJ155" s="1072"/>
      <c r="AK155" s="1072"/>
      <c r="AL155" s="1072"/>
      <c r="AM155" s="1072"/>
      <c r="AN155" s="1072"/>
      <c r="AO155" s="1072"/>
      <c r="AP155" s="1072"/>
      <c r="AQ155" s="1072"/>
      <c r="AR155" s="1072"/>
      <c r="AS155" s="1072"/>
      <c r="AT155" s="1072"/>
      <c r="AU155" s="1072"/>
      <c r="AV155" s="1072"/>
      <c r="AW155" s="1072"/>
      <c r="AX155" s="1072"/>
      <c r="AY155" s="1072"/>
      <c r="AZ155" s="1072"/>
      <c r="BA155" s="1072"/>
      <c r="BB155" s="1072"/>
      <c r="BC155" s="1072"/>
      <c r="BD155" s="1072"/>
      <c r="BE155" s="1072"/>
      <c r="BF155" s="1072"/>
      <c r="BG155" s="1072"/>
      <c r="BH155" s="1072"/>
      <c r="BI155" s="1072"/>
      <c r="BJ155" s="1072"/>
      <c r="BK155" s="1072"/>
      <c r="BL155" s="1072"/>
      <c r="BM155" s="1072"/>
      <c r="BN155" s="1072"/>
      <c r="BO155" s="1072"/>
      <c r="BP155" s="1072"/>
      <c r="BQ155" s="1072"/>
      <c r="BR155" s="1072"/>
      <c r="BS155" s="1072"/>
      <c r="BT155" s="1072"/>
      <c r="BU155" s="1072"/>
      <c r="BV155" s="1072"/>
      <c r="BW155" s="1072"/>
      <c r="BX155" s="1072"/>
      <c r="BY155" s="1072"/>
      <c r="BZ155" s="1072"/>
      <c r="CA155" s="1072"/>
      <c r="CB155" s="1072"/>
      <c r="CC155" s="1072"/>
      <c r="CD155" s="1072"/>
      <c r="CE155" s="1072"/>
      <c r="CF155" s="1072"/>
      <c r="CG155" s="1072"/>
      <c r="CH155" s="1072"/>
      <c r="CI155" s="1072"/>
      <c r="CJ155" s="1072"/>
      <c r="CK155" s="1072"/>
      <c r="CL155" s="1072"/>
      <c r="CM155" s="1072"/>
      <c r="CN155" s="1072"/>
      <c r="CO155" s="1072"/>
      <c r="CP155" s="1072"/>
      <c r="CQ155" s="1072"/>
      <c r="CR155" s="1072"/>
      <c r="CS155" s="1072"/>
      <c r="CT155" s="1072"/>
      <c r="CU155" s="1072"/>
      <c r="CV155" s="1072"/>
      <c r="CW155" s="1072"/>
      <c r="CX155" s="1072"/>
      <c r="CY155" s="1072"/>
      <c r="CZ155" s="1072"/>
      <c r="DA155" s="1072"/>
      <c r="DB155" s="1072"/>
      <c r="DC155" s="1072"/>
      <c r="DD155" s="1072"/>
      <c r="DE155" s="1072"/>
      <c r="DF155" s="1072"/>
      <c r="DG155" s="1072"/>
      <c r="DH155" s="1072"/>
      <c r="DI155" s="1072"/>
    </row>
    <row r="156" spans="1:113">
      <c r="A156" s="1246"/>
      <c r="B156" s="355"/>
      <c r="C156" s="1246"/>
      <c r="D156" s="1247"/>
      <c r="E156" s="1128"/>
      <c r="F156" s="1981"/>
      <c r="G156" s="1923"/>
      <c r="H156" s="1072"/>
      <c r="I156" s="1072"/>
      <c r="J156" s="1072"/>
      <c r="K156" s="1072"/>
      <c r="L156" s="1072"/>
      <c r="M156" s="1072"/>
      <c r="N156" s="1072"/>
      <c r="O156" s="1072"/>
      <c r="P156" s="1072"/>
      <c r="Q156" s="1072"/>
      <c r="R156" s="1072"/>
      <c r="S156" s="1072"/>
      <c r="T156" s="1072"/>
      <c r="U156" s="1072"/>
      <c r="V156" s="1072"/>
      <c r="W156" s="1072"/>
      <c r="X156" s="1072"/>
      <c r="Y156" s="1072"/>
      <c r="Z156" s="1072"/>
      <c r="AA156" s="1072"/>
      <c r="AB156" s="1072"/>
      <c r="AC156" s="1072"/>
      <c r="AD156" s="1072"/>
      <c r="AE156" s="1072"/>
      <c r="AF156" s="1072"/>
      <c r="AG156" s="1072"/>
      <c r="AH156" s="1072"/>
      <c r="AI156" s="1072"/>
      <c r="AJ156" s="1072"/>
      <c r="AK156" s="1072"/>
      <c r="AL156" s="1072"/>
      <c r="AM156" s="1072"/>
      <c r="AN156" s="1072"/>
      <c r="AO156" s="1072"/>
      <c r="AP156" s="1072"/>
      <c r="AQ156" s="1072"/>
      <c r="AR156" s="1072"/>
      <c r="AS156" s="1072"/>
      <c r="AT156" s="1072"/>
      <c r="AU156" s="1072"/>
      <c r="AV156" s="1072"/>
      <c r="AW156" s="1072"/>
      <c r="AX156" s="1072"/>
      <c r="AY156" s="1072"/>
      <c r="AZ156" s="1072"/>
      <c r="BA156" s="1072"/>
      <c r="BB156" s="1072"/>
      <c r="BC156" s="1072"/>
      <c r="BD156" s="1072"/>
      <c r="BE156" s="1072"/>
      <c r="BF156" s="1072"/>
      <c r="BG156" s="1072"/>
      <c r="BH156" s="1072"/>
      <c r="BI156" s="1072"/>
      <c r="BJ156" s="1072"/>
      <c r="BK156" s="1072"/>
      <c r="BL156" s="1072"/>
      <c r="BM156" s="1072"/>
      <c r="BN156" s="1072"/>
      <c r="BO156" s="1072"/>
      <c r="BP156" s="1072"/>
      <c r="BQ156" s="1072"/>
      <c r="BR156" s="1072"/>
      <c r="BS156" s="1072"/>
      <c r="BT156" s="1072"/>
      <c r="BU156" s="1072"/>
      <c r="BV156" s="1072"/>
      <c r="BW156" s="1072"/>
      <c r="BX156" s="1072"/>
      <c r="BY156" s="1072"/>
      <c r="BZ156" s="1072"/>
      <c r="CA156" s="1072"/>
      <c r="CB156" s="1072"/>
      <c r="CC156" s="1072"/>
      <c r="CD156" s="1072"/>
      <c r="CE156" s="1072"/>
      <c r="CF156" s="1072"/>
      <c r="CG156" s="1072"/>
      <c r="CH156" s="1072"/>
      <c r="CI156" s="1072"/>
      <c r="CJ156" s="1072"/>
      <c r="CK156" s="1072"/>
      <c r="CL156" s="1072"/>
      <c r="CM156" s="1072"/>
      <c r="CN156" s="1072"/>
      <c r="CO156" s="1072"/>
      <c r="CP156" s="1072"/>
      <c r="CQ156" s="1072"/>
      <c r="CR156" s="1072"/>
      <c r="CS156" s="1072"/>
      <c r="CT156" s="1072"/>
      <c r="CU156" s="1072"/>
      <c r="CV156" s="1072"/>
      <c r="CW156" s="1072"/>
      <c r="CX156" s="1072"/>
      <c r="CY156" s="1072"/>
      <c r="CZ156" s="1072"/>
      <c r="DA156" s="1072"/>
      <c r="DB156" s="1072"/>
      <c r="DC156" s="1072"/>
      <c r="DD156" s="1072"/>
      <c r="DE156" s="1072"/>
      <c r="DF156" s="1072"/>
      <c r="DG156" s="1072"/>
      <c r="DH156" s="1072"/>
      <c r="DI156" s="1072"/>
    </row>
    <row r="157" spans="1:113">
      <c r="A157" s="362"/>
      <c r="B157" s="1237"/>
      <c r="C157" s="1234"/>
      <c r="D157" s="362"/>
      <c r="E157" s="1110"/>
      <c r="F157" s="1215"/>
      <c r="G157" s="1236"/>
      <c r="H157" s="1072"/>
      <c r="I157" s="1072"/>
      <c r="J157" s="1072"/>
      <c r="K157" s="1072"/>
      <c r="L157" s="1072"/>
      <c r="M157" s="1072"/>
      <c r="N157" s="1072"/>
      <c r="O157" s="1072"/>
      <c r="P157" s="1072"/>
      <c r="Q157" s="1072"/>
      <c r="R157" s="1072"/>
      <c r="S157" s="1072"/>
      <c r="T157" s="1072"/>
      <c r="U157" s="1072"/>
      <c r="V157" s="1072"/>
      <c r="W157" s="1072"/>
      <c r="X157" s="1072"/>
      <c r="Y157" s="1072"/>
      <c r="Z157" s="1072"/>
      <c r="AA157" s="1072"/>
      <c r="AB157" s="1072"/>
      <c r="AC157" s="1072"/>
      <c r="AD157" s="1072"/>
      <c r="AE157" s="1072"/>
      <c r="AF157" s="1072"/>
      <c r="AG157" s="1072"/>
      <c r="AH157" s="1072"/>
      <c r="AI157" s="1072"/>
      <c r="AJ157" s="1072"/>
      <c r="AK157" s="1072"/>
      <c r="AL157" s="1072"/>
      <c r="AM157" s="1072"/>
      <c r="AN157" s="1072"/>
      <c r="AO157" s="1072"/>
      <c r="AP157" s="1072"/>
      <c r="AQ157" s="1072"/>
      <c r="AR157" s="1072"/>
      <c r="AS157" s="1072"/>
      <c r="AT157" s="1072"/>
      <c r="AU157" s="1072"/>
      <c r="AV157" s="1072"/>
      <c r="AW157" s="1072"/>
      <c r="AX157" s="1072"/>
      <c r="AY157" s="1072"/>
      <c r="AZ157" s="1072"/>
      <c r="BA157" s="1072"/>
      <c r="BB157" s="1072"/>
      <c r="BC157" s="1072"/>
      <c r="BD157" s="1072"/>
      <c r="BE157" s="1072"/>
      <c r="BF157" s="1072"/>
      <c r="BG157" s="1072"/>
      <c r="BH157" s="1072"/>
      <c r="BI157" s="1072"/>
      <c r="BJ157" s="1072"/>
      <c r="BK157" s="1072"/>
      <c r="BL157" s="1072"/>
      <c r="BM157" s="1072"/>
      <c r="BN157" s="1072"/>
      <c r="BO157" s="1072"/>
      <c r="BP157" s="1072"/>
      <c r="BQ157" s="1072"/>
      <c r="BR157" s="1072"/>
      <c r="BS157" s="1072"/>
      <c r="BT157" s="1072"/>
      <c r="BU157" s="1072"/>
      <c r="BV157" s="1072"/>
      <c r="BW157" s="1072"/>
      <c r="BX157" s="1072"/>
      <c r="BY157" s="1072"/>
      <c r="BZ157" s="1072"/>
      <c r="CA157" s="1072"/>
      <c r="CB157" s="1072"/>
      <c r="CC157" s="1072"/>
      <c r="CD157" s="1072"/>
      <c r="CE157" s="1072"/>
      <c r="CF157" s="1072"/>
      <c r="CG157" s="1072"/>
      <c r="CH157" s="1072"/>
      <c r="CI157" s="1072"/>
      <c r="CJ157" s="1072"/>
      <c r="CK157" s="1072"/>
      <c r="CL157" s="1072"/>
      <c r="CM157" s="1072"/>
      <c r="CN157" s="1072"/>
      <c r="CO157" s="1072"/>
      <c r="CP157" s="1072"/>
      <c r="CQ157" s="1072"/>
      <c r="CR157" s="1072"/>
      <c r="CS157" s="1072"/>
      <c r="CT157" s="1072"/>
      <c r="CU157" s="1072"/>
      <c r="CV157" s="1072"/>
      <c r="CW157" s="1072"/>
      <c r="CX157" s="1072"/>
      <c r="CY157" s="1072"/>
      <c r="CZ157" s="1072"/>
      <c r="DA157" s="1072"/>
      <c r="DB157" s="1072"/>
      <c r="DC157" s="1072"/>
      <c r="DD157" s="1072"/>
      <c r="DE157" s="1072"/>
      <c r="DF157" s="1072"/>
      <c r="DG157" s="1072"/>
      <c r="DH157" s="1072"/>
      <c r="DI157" s="1072"/>
    </row>
    <row r="158" spans="1:113">
      <c r="A158" s="362"/>
      <c r="B158" s="1248"/>
      <c r="C158" s="1246"/>
      <c r="D158" s="346"/>
      <c r="G158" s="1236"/>
      <c r="H158" s="1072"/>
      <c r="I158" s="1072"/>
      <c r="J158" s="1072"/>
      <c r="K158" s="1072"/>
      <c r="L158" s="1072"/>
      <c r="M158" s="1072"/>
      <c r="N158" s="1072"/>
      <c r="O158" s="1072"/>
      <c r="P158" s="1072"/>
      <c r="Q158" s="1072"/>
      <c r="R158" s="1072"/>
      <c r="S158" s="1072"/>
      <c r="T158" s="1072"/>
      <c r="U158" s="1072"/>
      <c r="V158" s="1072"/>
      <c r="W158" s="1072"/>
      <c r="X158" s="1072"/>
      <c r="Y158" s="1072"/>
      <c r="Z158" s="1072"/>
      <c r="AA158" s="1072"/>
      <c r="AB158" s="1072"/>
      <c r="AC158" s="1072"/>
      <c r="AD158" s="1072"/>
      <c r="AE158" s="1072"/>
      <c r="AF158" s="1072"/>
      <c r="AG158" s="1072"/>
      <c r="AH158" s="1072"/>
      <c r="AI158" s="1072"/>
      <c r="AJ158" s="1072"/>
      <c r="AK158" s="1072"/>
      <c r="AL158" s="1072"/>
      <c r="AM158" s="1072"/>
      <c r="AN158" s="1072"/>
      <c r="AO158" s="1072"/>
      <c r="AP158" s="1072"/>
      <c r="AQ158" s="1072"/>
      <c r="AR158" s="1072"/>
      <c r="AS158" s="1072"/>
      <c r="AT158" s="1072"/>
      <c r="AU158" s="1072"/>
      <c r="AV158" s="1072"/>
      <c r="AW158" s="1072"/>
      <c r="AX158" s="1072"/>
      <c r="AY158" s="1072"/>
      <c r="AZ158" s="1072"/>
      <c r="BA158" s="1072"/>
      <c r="BB158" s="1072"/>
      <c r="BC158" s="1072"/>
      <c r="BD158" s="1072"/>
      <c r="BE158" s="1072"/>
      <c r="BF158" s="1072"/>
      <c r="BG158" s="1072"/>
      <c r="BH158" s="1072"/>
      <c r="BI158" s="1072"/>
      <c r="BJ158" s="1072"/>
      <c r="BK158" s="1072"/>
      <c r="BL158" s="1072"/>
      <c r="BM158" s="1072"/>
      <c r="BN158" s="1072"/>
      <c r="BO158" s="1072"/>
      <c r="BP158" s="1072"/>
      <c r="BQ158" s="1072"/>
      <c r="BR158" s="1072"/>
      <c r="BS158" s="1072"/>
      <c r="BT158" s="1072"/>
      <c r="BU158" s="1072"/>
      <c r="BV158" s="1072"/>
      <c r="BW158" s="1072"/>
      <c r="BX158" s="1072"/>
      <c r="BY158" s="1072"/>
      <c r="BZ158" s="1072"/>
      <c r="CA158" s="1072"/>
      <c r="CB158" s="1072"/>
      <c r="CC158" s="1072"/>
      <c r="CD158" s="1072"/>
      <c r="CE158" s="1072"/>
      <c r="CF158" s="1072"/>
      <c r="CG158" s="1072"/>
      <c r="CH158" s="1072"/>
      <c r="CI158" s="1072"/>
      <c r="CJ158" s="1072"/>
      <c r="CK158" s="1072"/>
      <c r="CL158" s="1072"/>
      <c r="CM158" s="1072"/>
      <c r="CN158" s="1072"/>
      <c r="CO158" s="1072"/>
      <c r="CP158" s="1072"/>
      <c r="CQ158" s="1072"/>
      <c r="CR158" s="1072"/>
      <c r="CS158" s="1072"/>
      <c r="CT158" s="1072"/>
      <c r="CU158" s="1072"/>
      <c r="CV158" s="1072"/>
      <c r="CW158" s="1072"/>
      <c r="CX158" s="1072"/>
      <c r="CY158" s="1072"/>
      <c r="CZ158" s="1072"/>
      <c r="DA158" s="1072"/>
      <c r="DB158" s="1072"/>
      <c r="DC158" s="1072"/>
      <c r="DD158" s="1072"/>
      <c r="DE158" s="1072"/>
      <c r="DF158" s="1072"/>
      <c r="DG158" s="1072"/>
      <c r="DH158" s="1072"/>
      <c r="DI158" s="1072"/>
    </row>
    <row r="159" spans="1:113">
      <c r="A159" s="1249"/>
      <c r="B159" s="1248"/>
      <c r="C159" s="1249"/>
      <c r="D159" s="348"/>
      <c r="E159" s="1133"/>
      <c r="F159" s="1868"/>
      <c r="G159" s="389"/>
      <c r="H159" s="1072"/>
      <c r="I159" s="1072"/>
      <c r="J159" s="1072"/>
      <c r="K159" s="1072"/>
      <c r="L159" s="1072"/>
      <c r="M159" s="1072"/>
      <c r="N159" s="1072"/>
      <c r="O159" s="1072"/>
      <c r="P159" s="1072"/>
      <c r="Q159" s="1072"/>
      <c r="R159" s="1072"/>
      <c r="S159" s="1072"/>
      <c r="T159" s="1072"/>
      <c r="U159" s="1072"/>
      <c r="V159" s="1072"/>
      <c r="W159" s="1072"/>
      <c r="X159" s="1072"/>
      <c r="Y159" s="1072"/>
      <c r="Z159" s="1072"/>
      <c r="AA159" s="1072"/>
      <c r="AB159" s="1072"/>
      <c r="AC159" s="1072"/>
      <c r="AD159" s="1072"/>
      <c r="AE159" s="1072"/>
      <c r="AF159" s="1072"/>
      <c r="AG159" s="1072"/>
      <c r="AH159" s="1072"/>
      <c r="AI159" s="1072"/>
      <c r="AJ159" s="1072"/>
      <c r="AK159" s="1072"/>
      <c r="AL159" s="1072"/>
      <c r="AM159" s="1072"/>
      <c r="AN159" s="1072"/>
      <c r="AO159" s="1072"/>
      <c r="AP159" s="1072"/>
      <c r="AQ159" s="1072"/>
      <c r="AR159" s="1072"/>
      <c r="AS159" s="1072"/>
      <c r="AT159" s="1072"/>
      <c r="AU159" s="1072"/>
      <c r="AV159" s="1072"/>
      <c r="AW159" s="1072"/>
      <c r="AX159" s="1072"/>
      <c r="AY159" s="1072"/>
      <c r="AZ159" s="1072"/>
      <c r="BA159" s="1072"/>
      <c r="BB159" s="1072"/>
      <c r="BC159" s="1072"/>
      <c r="BD159" s="1072"/>
      <c r="BE159" s="1072"/>
      <c r="BF159" s="1072"/>
      <c r="BG159" s="1072"/>
      <c r="BH159" s="1072"/>
      <c r="BI159" s="1072"/>
      <c r="BJ159" s="1072"/>
      <c r="BK159" s="1072"/>
      <c r="BL159" s="1072"/>
      <c r="BM159" s="1072"/>
      <c r="BN159" s="1072"/>
      <c r="BO159" s="1072"/>
      <c r="BP159" s="1072"/>
      <c r="BQ159" s="1072"/>
      <c r="BR159" s="1072"/>
      <c r="BS159" s="1072"/>
      <c r="BT159" s="1072"/>
      <c r="BU159" s="1072"/>
      <c r="BV159" s="1072"/>
      <c r="BW159" s="1072"/>
      <c r="BX159" s="1072"/>
      <c r="BY159" s="1072"/>
      <c r="BZ159" s="1072"/>
      <c r="CA159" s="1072"/>
      <c r="CB159" s="1072"/>
      <c r="CC159" s="1072"/>
      <c r="CD159" s="1072"/>
      <c r="CE159" s="1072"/>
      <c r="CF159" s="1072"/>
      <c r="CG159" s="1072"/>
      <c r="CH159" s="1072"/>
      <c r="CI159" s="1072"/>
      <c r="CJ159" s="1072"/>
      <c r="CK159" s="1072"/>
      <c r="CL159" s="1072"/>
      <c r="CM159" s="1072"/>
      <c r="CN159" s="1072"/>
      <c r="CO159" s="1072"/>
      <c r="CP159" s="1072"/>
      <c r="CQ159" s="1072"/>
      <c r="CR159" s="1072"/>
      <c r="CS159" s="1072"/>
      <c r="CT159" s="1072"/>
      <c r="CU159" s="1072"/>
      <c r="CV159" s="1072"/>
      <c r="CW159" s="1072"/>
      <c r="CX159" s="1072"/>
      <c r="CY159" s="1072"/>
      <c r="CZ159" s="1072"/>
      <c r="DA159" s="1072"/>
      <c r="DB159" s="1072"/>
      <c r="DC159" s="1072"/>
      <c r="DD159" s="1072"/>
      <c r="DE159" s="1072"/>
      <c r="DF159" s="1072"/>
      <c r="DG159" s="1072"/>
      <c r="DH159" s="1072"/>
      <c r="DI159" s="1072"/>
    </row>
    <row r="160" spans="1:113">
      <c r="A160" s="1249"/>
      <c r="B160" s="1248"/>
      <c r="C160" s="1249"/>
      <c r="D160" s="1247"/>
      <c r="E160" s="1133"/>
      <c r="F160" s="1868"/>
      <c r="G160" s="389"/>
      <c r="H160" s="1072"/>
      <c r="I160" s="1072"/>
      <c r="J160" s="1072"/>
      <c r="K160" s="1072"/>
      <c r="L160" s="1072"/>
      <c r="M160" s="1072"/>
      <c r="N160" s="1072"/>
      <c r="O160" s="1072"/>
      <c r="P160" s="1072"/>
      <c r="Q160" s="1072"/>
      <c r="R160" s="1072"/>
      <c r="S160" s="1072"/>
      <c r="T160" s="1072"/>
      <c r="U160" s="1072"/>
      <c r="V160" s="1072"/>
      <c r="W160" s="1072"/>
      <c r="X160" s="1072"/>
      <c r="Y160" s="1072"/>
      <c r="Z160" s="1072"/>
      <c r="AA160" s="1072"/>
      <c r="AB160" s="1072"/>
      <c r="AC160" s="1072"/>
      <c r="AD160" s="1072"/>
      <c r="AE160" s="1072"/>
      <c r="AF160" s="1072"/>
      <c r="AG160" s="1072"/>
      <c r="AH160" s="1072"/>
      <c r="AI160" s="1072"/>
      <c r="AJ160" s="1072"/>
      <c r="AK160" s="1072"/>
      <c r="AL160" s="1072"/>
      <c r="AM160" s="1072"/>
      <c r="AN160" s="1072"/>
      <c r="AO160" s="1072"/>
      <c r="AP160" s="1072"/>
      <c r="AQ160" s="1072"/>
      <c r="AR160" s="1072"/>
      <c r="AS160" s="1072"/>
      <c r="AT160" s="1072"/>
      <c r="AU160" s="1072"/>
      <c r="AV160" s="1072"/>
      <c r="AW160" s="1072"/>
      <c r="AX160" s="1072"/>
      <c r="AY160" s="1072"/>
      <c r="AZ160" s="1072"/>
      <c r="BA160" s="1072"/>
      <c r="BB160" s="1072"/>
      <c r="BC160" s="1072"/>
      <c r="BD160" s="1072"/>
      <c r="BE160" s="1072"/>
      <c r="BF160" s="1072"/>
      <c r="BG160" s="1072"/>
      <c r="BH160" s="1072"/>
      <c r="BI160" s="1072"/>
      <c r="BJ160" s="1072"/>
      <c r="BK160" s="1072"/>
      <c r="BL160" s="1072"/>
      <c r="BM160" s="1072"/>
      <c r="BN160" s="1072"/>
      <c r="BO160" s="1072"/>
      <c r="BP160" s="1072"/>
      <c r="BQ160" s="1072"/>
      <c r="BR160" s="1072"/>
      <c r="BS160" s="1072"/>
      <c r="BT160" s="1072"/>
      <c r="BU160" s="1072"/>
      <c r="BV160" s="1072"/>
      <c r="BW160" s="1072"/>
      <c r="BX160" s="1072"/>
      <c r="BY160" s="1072"/>
      <c r="BZ160" s="1072"/>
      <c r="CA160" s="1072"/>
      <c r="CB160" s="1072"/>
      <c r="CC160" s="1072"/>
      <c r="CD160" s="1072"/>
      <c r="CE160" s="1072"/>
      <c r="CF160" s="1072"/>
      <c r="CG160" s="1072"/>
      <c r="CH160" s="1072"/>
      <c r="CI160" s="1072"/>
      <c r="CJ160" s="1072"/>
      <c r="CK160" s="1072"/>
      <c r="CL160" s="1072"/>
      <c r="CM160" s="1072"/>
      <c r="CN160" s="1072"/>
      <c r="CO160" s="1072"/>
      <c r="CP160" s="1072"/>
      <c r="CQ160" s="1072"/>
      <c r="CR160" s="1072"/>
      <c r="CS160" s="1072"/>
      <c r="CT160" s="1072"/>
      <c r="CU160" s="1072"/>
      <c r="CV160" s="1072"/>
      <c r="CW160" s="1072"/>
      <c r="CX160" s="1072"/>
      <c r="CY160" s="1072"/>
      <c r="CZ160" s="1072"/>
      <c r="DA160" s="1072"/>
      <c r="DB160" s="1072"/>
      <c r="DC160" s="1072"/>
      <c r="DD160" s="1072"/>
      <c r="DE160" s="1072"/>
      <c r="DF160" s="1072"/>
      <c r="DG160" s="1072"/>
      <c r="DH160" s="1072"/>
      <c r="DI160" s="1072"/>
    </row>
    <row r="161" spans="1:113">
      <c r="A161" s="1257"/>
      <c r="B161" s="355"/>
      <c r="C161" s="1246"/>
      <c r="D161" s="1247"/>
      <c r="E161" s="1135"/>
      <c r="F161" s="1982"/>
      <c r="G161" s="1236"/>
      <c r="H161" s="1072"/>
      <c r="I161" s="1072"/>
      <c r="J161" s="1072"/>
      <c r="K161" s="1072"/>
      <c r="L161" s="1072"/>
      <c r="M161" s="1072"/>
      <c r="N161" s="1072"/>
      <c r="O161" s="1072"/>
      <c r="P161" s="1072"/>
      <c r="Q161" s="1072"/>
      <c r="R161" s="1072"/>
      <c r="S161" s="1072"/>
      <c r="T161" s="1072"/>
      <c r="U161" s="1072"/>
      <c r="V161" s="1072"/>
      <c r="W161" s="1072"/>
      <c r="X161" s="1072"/>
      <c r="Y161" s="1072"/>
      <c r="Z161" s="1072"/>
      <c r="AA161" s="1072"/>
      <c r="AB161" s="1072"/>
      <c r="AC161" s="1072"/>
      <c r="AD161" s="1072"/>
      <c r="AE161" s="1072"/>
      <c r="AF161" s="1072"/>
      <c r="AG161" s="1072"/>
      <c r="AH161" s="1072"/>
      <c r="AI161" s="1072"/>
      <c r="AJ161" s="1072"/>
      <c r="AK161" s="1072"/>
      <c r="AL161" s="1072"/>
      <c r="AM161" s="1072"/>
      <c r="AN161" s="1072"/>
      <c r="AO161" s="1072"/>
      <c r="AP161" s="1072"/>
      <c r="AQ161" s="1072"/>
      <c r="AR161" s="1072"/>
      <c r="AS161" s="1072"/>
      <c r="AT161" s="1072"/>
      <c r="AU161" s="1072"/>
      <c r="AV161" s="1072"/>
      <c r="AW161" s="1072"/>
      <c r="AX161" s="1072"/>
      <c r="AY161" s="1072"/>
      <c r="AZ161" s="1072"/>
      <c r="BA161" s="1072"/>
      <c r="BB161" s="1072"/>
      <c r="BC161" s="1072"/>
      <c r="BD161" s="1072"/>
      <c r="BE161" s="1072"/>
      <c r="BF161" s="1072"/>
      <c r="BG161" s="1072"/>
      <c r="BH161" s="1072"/>
      <c r="BI161" s="1072"/>
      <c r="BJ161" s="1072"/>
      <c r="BK161" s="1072"/>
      <c r="BL161" s="1072"/>
      <c r="BM161" s="1072"/>
      <c r="BN161" s="1072"/>
      <c r="BO161" s="1072"/>
      <c r="BP161" s="1072"/>
      <c r="BQ161" s="1072"/>
      <c r="BR161" s="1072"/>
      <c r="BS161" s="1072"/>
      <c r="BT161" s="1072"/>
      <c r="BU161" s="1072"/>
      <c r="BV161" s="1072"/>
      <c r="BW161" s="1072"/>
      <c r="BX161" s="1072"/>
      <c r="BY161" s="1072"/>
      <c r="BZ161" s="1072"/>
      <c r="CA161" s="1072"/>
      <c r="CB161" s="1072"/>
      <c r="CC161" s="1072"/>
      <c r="CD161" s="1072"/>
      <c r="CE161" s="1072"/>
      <c r="CF161" s="1072"/>
      <c r="CG161" s="1072"/>
      <c r="CH161" s="1072"/>
      <c r="CI161" s="1072"/>
      <c r="CJ161" s="1072"/>
      <c r="CK161" s="1072"/>
      <c r="CL161" s="1072"/>
      <c r="CM161" s="1072"/>
      <c r="CN161" s="1072"/>
      <c r="CO161" s="1072"/>
      <c r="CP161" s="1072"/>
      <c r="CQ161" s="1072"/>
      <c r="CR161" s="1072"/>
      <c r="CS161" s="1072"/>
      <c r="CT161" s="1072"/>
      <c r="CU161" s="1072"/>
      <c r="CV161" s="1072"/>
      <c r="CW161" s="1072"/>
      <c r="CX161" s="1072"/>
      <c r="CY161" s="1072"/>
      <c r="CZ161" s="1072"/>
      <c r="DA161" s="1072"/>
      <c r="DB161" s="1072"/>
      <c r="DC161" s="1072"/>
      <c r="DD161" s="1072"/>
      <c r="DE161" s="1072"/>
      <c r="DF161" s="1072"/>
      <c r="DG161" s="1072"/>
      <c r="DH161" s="1072"/>
      <c r="DI161" s="1072"/>
    </row>
    <row r="162" spans="1:113">
      <c r="A162" s="1246"/>
      <c r="B162" s="355"/>
      <c r="C162" s="1246"/>
      <c r="D162" s="1247"/>
      <c r="E162" s="1128"/>
      <c r="F162" s="1981"/>
      <c r="G162" s="1236"/>
      <c r="H162" s="1072"/>
      <c r="I162" s="1072"/>
      <c r="J162" s="1072"/>
      <c r="K162" s="1072"/>
      <c r="L162" s="1072"/>
      <c r="M162" s="1072"/>
      <c r="N162" s="1072"/>
      <c r="O162" s="1072"/>
      <c r="P162" s="1072"/>
      <c r="Q162" s="1072"/>
      <c r="R162" s="1072"/>
      <c r="S162" s="1072"/>
      <c r="T162" s="1072"/>
      <c r="U162" s="1072"/>
      <c r="V162" s="1072"/>
      <c r="W162" s="1072"/>
      <c r="X162" s="1072"/>
      <c r="Y162" s="1072"/>
      <c r="Z162" s="1072"/>
      <c r="AA162" s="1072"/>
      <c r="AB162" s="1072"/>
      <c r="AC162" s="1072"/>
      <c r="AD162" s="1072"/>
      <c r="AE162" s="1072"/>
      <c r="AF162" s="1072"/>
      <c r="AG162" s="1072"/>
      <c r="AH162" s="1072"/>
      <c r="AI162" s="1072"/>
      <c r="AJ162" s="1072"/>
      <c r="AK162" s="1072"/>
      <c r="AL162" s="1072"/>
      <c r="AM162" s="1072"/>
      <c r="AN162" s="1072"/>
      <c r="AO162" s="1072"/>
      <c r="AP162" s="1072"/>
      <c r="AQ162" s="1072"/>
      <c r="AR162" s="1072"/>
      <c r="AS162" s="1072"/>
      <c r="AT162" s="1072"/>
      <c r="AU162" s="1072"/>
      <c r="AV162" s="1072"/>
      <c r="AW162" s="1072"/>
      <c r="AX162" s="1072"/>
      <c r="AY162" s="1072"/>
      <c r="AZ162" s="1072"/>
      <c r="BA162" s="1072"/>
      <c r="BB162" s="1072"/>
      <c r="BC162" s="1072"/>
      <c r="BD162" s="1072"/>
      <c r="BE162" s="1072"/>
      <c r="BF162" s="1072"/>
      <c r="BG162" s="1072"/>
      <c r="BH162" s="1072"/>
      <c r="BI162" s="1072"/>
      <c r="BJ162" s="1072"/>
      <c r="BK162" s="1072"/>
      <c r="BL162" s="1072"/>
      <c r="BM162" s="1072"/>
      <c r="BN162" s="1072"/>
      <c r="BO162" s="1072"/>
      <c r="BP162" s="1072"/>
      <c r="BQ162" s="1072"/>
      <c r="BR162" s="1072"/>
      <c r="BS162" s="1072"/>
      <c r="BT162" s="1072"/>
      <c r="BU162" s="1072"/>
      <c r="BV162" s="1072"/>
      <c r="BW162" s="1072"/>
      <c r="BX162" s="1072"/>
      <c r="BY162" s="1072"/>
      <c r="BZ162" s="1072"/>
      <c r="CA162" s="1072"/>
      <c r="CB162" s="1072"/>
      <c r="CC162" s="1072"/>
      <c r="CD162" s="1072"/>
      <c r="CE162" s="1072"/>
      <c r="CF162" s="1072"/>
      <c r="CG162" s="1072"/>
      <c r="CH162" s="1072"/>
      <c r="CI162" s="1072"/>
      <c r="CJ162" s="1072"/>
      <c r="CK162" s="1072"/>
      <c r="CL162" s="1072"/>
      <c r="CM162" s="1072"/>
      <c r="CN162" s="1072"/>
      <c r="CO162" s="1072"/>
      <c r="CP162" s="1072"/>
      <c r="CQ162" s="1072"/>
      <c r="CR162" s="1072"/>
      <c r="CS162" s="1072"/>
      <c r="CT162" s="1072"/>
      <c r="CU162" s="1072"/>
      <c r="CV162" s="1072"/>
      <c r="CW162" s="1072"/>
      <c r="CX162" s="1072"/>
      <c r="CY162" s="1072"/>
      <c r="CZ162" s="1072"/>
      <c r="DA162" s="1072"/>
      <c r="DB162" s="1072"/>
      <c r="DC162" s="1072"/>
      <c r="DD162" s="1072"/>
      <c r="DE162" s="1072"/>
      <c r="DF162" s="1072"/>
      <c r="DG162" s="1072"/>
      <c r="DH162" s="1072"/>
      <c r="DI162" s="1072"/>
    </row>
    <row r="163" spans="1:113">
      <c r="A163" s="1246"/>
      <c r="B163" s="355"/>
      <c r="C163" s="1246"/>
      <c r="D163" s="1247"/>
      <c r="E163" s="1128"/>
      <c r="F163" s="1981"/>
      <c r="G163" s="1236"/>
      <c r="H163" s="1072"/>
      <c r="I163" s="1072"/>
      <c r="J163" s="1072"/>
      <c r="K163" s="1072"/>
      <c r="L163" s="1072"/>
      <c r="M163" s="1072"/>
      <c r="N163" s="1072"/>
      <c r="O163" s="1072"/>
      <c r="P163" s="1072"/>
      <c r="Q163" s="1072"/>
      <c r="R163" s="1072"/>
      <c r="S163" s="1072"/>
      <c r="T163" s="1072"/>
      <c r="U163" s="1072"/>
      <c r="V163" s="1072"/>
      <c r="W163" s="1072"/>
      <c r="X163" s="1072"/>
      <c r="Y163" s="1072"/>
      <c r="Z163" s="1072"/>
      <c r="AA163" s="1072"/>
      <c r="AB163" s="1072"/>
      <c r="AC163" s="1072"/>
      <c r="AD163" s="1072"/>
      <c r="AE163" s="1072"/>
      <c r="AF163" s="1072"/>
      <c r="AG163" s="1072"/>
      <c r="AH163" s="1072"/>
      <c r="AI163" s="1072"/>
      <c r="AJ163" s="1072"/>
      <c r="AK163" s="1072"/>
      <c r="AL163" s="1072"/>
      <c r="AM163" s="1072"/>
      <c r="AN163" s="1072"/>
      <c r="AO163" s="1072"/>
      <c r="AP163" s="1072"/>
      <c r="AQ163" s="1072"/>
      <c r="AR163" s="1072"/>
      <c r="AS163" s="1072"/>
      <c r="AT163" s="1072"/>
      <c r="AU163" s="1072"/>
      <c r="AV163" s="1072"/>
      <c r="AW163" s="1072"/>
      <c r="AX163" s="1072"/>
      <c r="AY163" s="1072"/>
      <c r="AZ163" s="1072"/>
      <c r="BA163" s="1072"/>
      <c r="BB163" s="1072"/>
      <c r="BC163" s="1072"/>
      <c r="BD163" s="1072"/>
      <c r="BE163" s="1072"/>
      <c r="BF163" s="1072"/>
      <c r="BG163" s="1072"/>
      <c r="BH163" s="1072"/>
      <c r="BI163" s="1072"/>
      <c r="BJ163" s="1072"/>
      <c r="BK163" s="1072"/>
      <c r="BL163" s="1072"/>
      <c r="BM163" s="1072"/>
      <c r="BN163" s="1072"/>
      <c r="BO163" s="1072"/>
      <c r="BP163" s="1072"/>
      <c r="BQ163" s="1072"/>
      <c r="BR163" s="1072"/>
      <c r="BS163" s="1072"/>
      <c r="BT163" s="1072"/>
      <c r="BU163" s="1072"/>
      <c r="BV163" s="1072"/>
      <c r="BW163" s="1072"/>
      <c r="BX163" s="1072"/>
      <c r="BY163" s="1072"/>
      <c r="BZ163" s="1072"/>
      <c r="CA163" s="1072"/>
      <c r="CB163" s="1072"/>
      <c r="CC163" s="1072"/>
      <c r="CD163" s="1072"/>
      <c r="CE163" s="1072"/>
      <c r="CF163" s="1072"/>
      <c r="CG163" s="1072"/>
      <c r="CH163" s="1072"/>
      <c r="CI163" s="1072"/>
      <c r="CJ163" s="1072"/>
      <c r="CK163" s="1072"/>
      <c r="CL163" s="1072"/>
      <c r="CM163" s="1072"/>
      <c r="CN163" s="1072"/>
      <c r="CO163" s="1072"/>
      <c r="CP163" s="1072"/>
      <c r="CQ163" s="1072"/>
      <c r="CR163" s="1072"/>
      <c r="CS163" s="1072"/>
      <c r="CT163" s="1072"/>
      <c r="CU163" s="1072"/>
      <c r="CV163" s="1072"/>
      <c r="CW163" s="1072"/>
      <c r="CX163" s="1072"/>
      <c r="CY163" s="1072"/>
      <c r="CZ163" s="1072"/>
      <c r="DA163" s="1072"/>
      <c r="DB163" s="1072"/>
      <c r="DC163" s="1072"/>
      <c r="DD163" s="1072"/>
      <c r="DE163" s="1072"/>
      <c r="DF163" s="1072"/>
      <c r="DG163" s="1072"/>
      <c r="DH163" s="1072"/>
      <c r="DI163" s="1072"/>
    </row>
    <row r="164" spans="1:113">
      <c r="A164" s="1246"/>
      <c r="B164" s="355"/>
      <c r="C164" s="1246"/>
      <c r="D164" s="1247"/>
      <c r="E164" s="1135"/>
      <c r="F164" s="1982"/>
      <c r="G164" s="1236"/>
      <c r="H164" s="1072"/>
      <c r="I164" s="1072"/>
      <c r="J164" s="1072"/>
      <c r="K164" s="1072"/>
      <c r="L164" s="1072"/>
      <c r="M164" s="1072"/>
      <c r="N164" s="1072"/>
      <c r="O164" s="1072"/>
      <c r="P164" s="1072"/>
      <c r="Q164" s="1072"/>
      <c r="R164" s="1072"/>
      <c r="S164" s="1072"/>
      <c r="T164" s="1072"/>
      <c r="U164" s="1072"/>
      <c r="V164" s="1072"/>
      <c r="W164" s="1072"/>
      <c r="X164" s="1072"/>
      <c r="Y164" s="1072"/>
      <c r="Z164" s="1072"/>
      <c r="AA164" s="1072"/>
      <c r="AB164" s="1072"/>
      <c r="AC164" s="1072"/>
      <c r="AD164" s="1072"/>
      <c r="AE164" s="1072"/>
      <c r="AF164" s="1072"/>
      <c r="AG164" s="1072"/>
      <c r="AH164" s="1072"/>
      <c r="AI164" s="1072"/>
      <c r="AJ164" s="1072"/>
      <c r="AK164" s="1072"/>
      <c r="AL164" s="1072"/>
      <c r="AM164" s="1072"/>
      <c r="AN164" s="1072"/>
      <c r="AO164" s="1072"/>
      <c r="AP164" s="1072"/>
      <c r="AQ164" s="1072"/>
      <c r="AR164" s="1072"/>
      <c r="AS164" s="1072"/>
      <c r="AT164" s="1072"/>
      <c r="AU164" s="1072"/>
      <c r="AV164" s="1072"/>
      <c r="AW164" s="1072"/>
      <c r="AX164" s="1072"/>
      <c r="AY164" s="1072"/>
      <c r="AZ164" s="1072"/>
      <c r="BA164" s="1072"/>
      <c r="BB164" s="1072"/>
      <c r="BC164" s="1072"/>
      <c r="BD164" s="1072"/>
      <c r="BE164" s="1072"/>
      <c r="BF164" s="1072"/>
      <c r="BG164" s="1072"/>
      <c r="BH164" s="1072"/>
      <c r="BI164" s="1072"/>
      <c r="BJ164" s="1072"/>
      <c r="BK164" s="1072"/>
      <c r="BL164" s="1072"/>
      <c r="BM164" s="1072"/>
      <c r="BN164" s="1072"/>
      <c r="BO164" s="1072"/>
      <c r="BP164" s="1072"/>
      <c r="BQ164" s="1072"/>
      <c r="BR164" s="1072"/>
      <c r="BS164" s="1072"/>
      <c r="BT164" s="1072"/>
      <c r="BU164" s="1072"/>
      <c r="BV164" s="1072"/>
      <c r="BW164" s="1072"/>
      <c r="BX164" s="1072"/>
      <c r="BY164" s="1072"/>
      <c r="BZ164" s="1072"/>
      <c r="CA164" s="1072"/>
      <c r="CB164" s="1072"/>
      <c r="CC164" s="1072"/>
      <c r="CD164" s="1072"/>
      <c r="CE164" s="1072"/>
      <c r="CF164" s="1072"/>
      <c r="CG164" s="1072"/>
      <c r="CH164" s="1072"/>
      <c r="CI164" s="1072"/>
      <c r="CJ164" s="1072"/>
      <c r="CK164" s="1072"/>
      <c r="CL164" s="1072"/>
      <c r="CM164" s="1072"/>
      <c r="CN164" s="1072"/>
      <c r="CO164" s="1072"/>
      <c r="CP164" s="1072"/>
      <c r="CQ164" s="1072"/>
      <c r="CR164" s="1072"/>
      <c r="CS164" s="1072"/>
      <c r="CT164" s="1072"/>
      <c r="CU164" s="1072"/>
      <c r="CV164" s="1072"/>
      <c r="CW164" s="1072"/>
      <c r="CX164" s="1072"/>
      <c r="CY164" s="1072"/>
      <c r="CZ164" s="1072"/>
      <c r="DA164" s="1072"/>
      <c r="DB164" s="1072"/>
      <c r="DC164" s="1072"/>
      <c r="DD164" s="1072"/>
      <c r="DE164" s="1072"/>
      <c r="DF164" s="1072"/>
      <c r="DG164" s="1072"/>
      <c r="DH164" s="1072"/>
      <c r="DI164" s="1072"/>
    </row>
    <row r="165" spans="1:113">
      <c r="A165" s="1246"/>
      <c r="B165" s="355"/>
      <c r="C165" s="1246"/>
      <c r="D165" s="1247"/>
      <c r="E165" s="1128"/>
      <c r="F165" s="1981"/>
      <c r="G165" s="1236"/>
      <c r="H165" s="1072"/>
      <c r="I165" s="1072"/>
      <c r="J165" s="1072"/>
      <c r="K165" s="1072"/>
      <c r="L165" s="1072"/>
      <c r="M165" s="1072"/>
      <c r="N165" s="1072"/>
      <c r="O165" s="1072"/>
      <c r="P165" s="1072"/>
      <c r="Q165" s="1072"/>
      <c r="R165" s="1072"/>
      <c r="S165" s="1072"/>
      <c r="T165" s="1072"/>
      <c r="U165" s="1072"/>
      <c r="V165" s="1072"/>
      <c r="W165" s="1072"/>
      <c r="X165" s="1072"/>
      <c r="Y165" s="1072"/>
      <c r="Z165" s="1072"/>
      <c r="AA165" s="1072"/>
      <c r="AB165" s="1072"/>
      <c r="AC165" s="1072"/>
      <c r="AD165" s="1072"/>
      <c r="AE165" s="1072"/>
      <c r="AF165" s="1072"/>
      <c r="AG165" s="1072"/>
      <c r="AH165" s="1072"/>
      <c r="AI165" s="1072"/>
      <c r="AJ165" s="1072"/>
      <c r="AK165" s="1072"/>
      <c r="AL165" s="1072"/>
      <c r="AM165" s="1072"/>
      <c r="AN165" s="1072"/>
      <c r="AO165" s="1072"/>
      <c r="AP165" s="1072"/>
      <c r="AQ165" s="1072"/>
      <c r="AR165" s="1072"/>
      <c r="AS165" s="1072"/>
      <c r="AT165" s="1072"/>
      <c r="AU165" s="1072"/>
      <c r="AV165" s="1072"/>
      <c r="AW165" s="1072"/>
      <c r="AX165" s="1072"/>
      <c r="AY165" s="1072"/>
      <c r="AZ165" s="1072"/>
      <c r="BA165" s="1072"/>
      <c r="BB165" s="1072"/>
      <c r="BC165" s="1072"/>
      <c r="BD165" s="1072"/>
      <c r="BE165" s="1072"/>
      <c r="BF165" s="1072"/>
      <c r="BG165" s="1072"/>
      <c r="BH165" s="1072"/>
      <c r="BI165" s="1072"/>
      <c r="BJ165" s="1072"/>
      <c r="BK165" s="1072"/>
      <c r="BL165" s="1072"/>
      <c r="BM165" s="1072"/>
      <c r="BN165" s="1072"/>
      <c r="BO165" s="1072"/>
      <c r="BP165" s="1072"/>
      <c r="BQ165" s="1072"/>
      <c r="BR165" s="1072"/>
      <c r="BS165" s="1072"/>
      <c r="BT165" s="1072"/>
      <c r="BU165" s="1072"/>
      <c r="BV165" s="1072"/>
      <c r="BW165" s="1072"/>
      <c r="BX165" s="1072"/>
      <c r="BY165" s="1072"/>
      <c r="BZ165" s="1072"/>
      <c r="CA165" s="1072"/>
      <c r="CB165" s="1072"/>
      <c r="CC165" s="1072"/>
      <c r="CD165" s="1072"/>
      <c r="CE165" s="1072"/>
      <c r="CF165" s="1072"/>
      <c r="CG165" s="1072"/>
      <c r="CH165" s="1072"/>
      <c r="CI165" s="1072"/>
      <c r="CJ165" s="1072"/>
      <c r="CK165" s="1072"/>
      <c r="CL165" s="1072"/>
      <c r="CM165" s="1072"/>
      <c r="CN165" s="1072"/>
      <c r="CO165" s="1072"/>
      <c r="CP165" s="1072"/>
      <c r="CQ165" s="1072"/>
      <c r="CR165" s="1072"/>
      <c r="CS165" s="1072"/>
      <c r="CT165" s="1072"/>
      <c r="CU165" s="1072"/>
      <c r="CV165" s="1072"/>
      <c r="CW165" s="1072"/>
      <c r="CX165" s="1072"/>
      <c r="CY165" s="1072"/>
      <c r="CZ165" s="1072"/>
      <c r="DA165" s="1072"/>
      <c r="DB165" s="1072"/>
      <c r="DC165" s="1072"/>
      <c r="DD165" s="1072"/>
      <c r="DE165" s="1072"/>
      <c r="DF165" s="1072"/>
      <c r="DG165" s="1072"/>
      <c r="DH165" s="1072"/>
      <c r="DI165" s="1072"/>
    </row>
    <row r="166" spans="1:113">
      <c r="A166" s="1246"/>
      <c r="B166" s="355"/>
      <c r="C166" s="1246"/>
      <c r="D166" s="1247"/>
      <c r="E166" s="1128"/>
      <c r="F166" s="1981"/>
      <c r="G166" s="1236"/>
      <c r="H166" s="1072"/>
      <c r="I166" s="1072"/>
      <c r="J166" s="1072"/>
      <c r="K166" s="1072"/>
      <c r="L166" s="1072"/>
      <c r="M166" s="1072"/>
      <c r="N166" s="1072"/>
      <c r="O166" s="1072"/>
      <c r="P166" s="1072"/>
      <c r="Q166" s="1072"/>
      <c r="R166" s="1072"/>
      <c r="S166" s="1072"/>
      <c r="T166" s="1072"/>
      <c r="U166" s="1072"/>
      <c r="V166" s="1072"/>
      <c r="W166" s="1072"/>
      <c r="X166" s="1072"/>
      <c r="Y166" s="1072"/>
      <c r="Z166" s="1072"/>
      <c r="AA166" s="1072"/>
      <c r="AB166" s="1072"/>
      <c r="AC166" s="1072"/>
      <c r="AD166" s="1072"/>
      <c r="AE166" s="1072"/>
      <c r="AF166" s="1072"/>
      <c r="AG166" s="1072"/>
      <c r="AH166" s="1072"/>
      <c r="AI166" s="1072"/>
      <c r="AJ166" s="1072"/>
      <c r="AK166" s="1072"/>
      <c r="AL166" s="1072"/>
      <c r="AM166" s="1072"/>
      <c r="AN166" s="1072"/>
      <c r="AO166" s="1072"/>
      <c r="AP166" s="1072"/>
      <c r="AQ166" s="1072"/>
      <c r="AR166" s="1072"/>
      <c r="AS166" s="1072"/>
      <c r="AT166" s="1072"/>
      <c r="AU166" s="1072"/>
      <c r="AV166" s="1072"/>
      <c r="AW166" s="1072"/>
      <c r="AX166" s="1072"/>
      <c r="AY166" s="1072"/>
      <c r="AZ166" s="1072"/>
      <c r="BA166" s="1072"/>
      <c r="BB166" s="1072"/>
      <c r="BC166" s="1072"/>
      <c r="BD166" s="1072"/>
      <c r="BE166" s="1072"/>
      <c r="BF166" s="1072"/>
      <c r="BG166" s="1072"/>
      <c r="BH166" s="1072"/>
      <c r="BI166" s="1072"/>
      <c r="BJ166" s="1072"/>
      <c r="BK166" s="1072"/>
      <c r="BL166" s="1072"/>
      <c r="BM166" s="1072"/>
      <c r="BN166" s="1072"/>
      <c r="BO166" s="1072"/>
      <c r="BP166" s="1072"/>
      <c r="BQ166" s="1072"/>
      <c r="BR166" s="1072"/>
      <c r="BS166" s="1072"/>
      <c r="BT166" s="1072"/>
      <c r="BU166" s="1072"/>
      <c r="BV166" s="1072"/>
      <c r="BW166" s="1072"/>
      <c r="BX166" s="1072"/>
      <c r="BY166" s="1072"/>
      <c r="BZ166" s="1072"/>
      <c r="CA166" s="1072"/>
      <c r="CB166" s="1072"/>
      <c r="CC166" s="1072"/>
      <c r="CD166" s="1072"/>
      <c r="CE166" s="1072"/>
      <c r="CF166" s="1072"/>
      <c r="CG166" s="1072"/>
      <c r="CH166" s="1072"/>
      <c r="CI166" s="1072"/>
      <c r="CJ166" s="1072"/>
      <c r="CK166" s="1072"/>
      <c r="CL166" s="1072"/>
      <c r="CM166" s="1072"/>
      <c r="CN166" s="1072"/>
      <c r="CO166" s="1072"/>
      <c r="CP166" s="1072"/>
      <c r="CQ166" s="1072"/>
      <c r="CR166" s="1072"/>
      <c r="CS166" s="1072"/>
      <c r="CT166" s="1072"/>
      <c r="CU166" s="1072"/>
      <c r="CV166" s="1072"/>
      <c r="CW166" s="1072"/>
      <c r="CX166" s="1072"/>
      <c r="CY166" s="1072"/>
      <c r="CZ166" s="1072"/>
      <c r="DA166" s="1072"/>
      <c r="DB166" s="1072"/>
      <c r="DC166" s="1072"/>
      <c r="DD166" s="1072"/>
      <c r="DE166" s="1072"/>
      <c r="DF166" s="1072"/>
      <c r="DG166" s="1072"/>
      <c r="DH166" s="1072"/>
      <c r="DI166" s="1072"/>
    </row>
    <row r="167" spans="1:113">
      <c r="A167" s="1246"/>
      <c r="B167" s="355"/>
      <c r="C167" s="1246"/>
      <c r="D167" s="1247"/>
      <c r="E167" s="1128"/>
      <c r="F167" s="1981"/>
      <c r="G167" s="1236"/>
      <c r="H167" s="1072"/>
      <c r="I167" s="1072"/>
      <c r="J167" s="1072"/>
      <c r="K167" s="1072"/>
      <c r="L167" s="1072"/>
      <c r="M167" s="1072"/>
      <c r="N167" s="1072"/>
      <c r="O167" s="1072"/>
      <c r="P167" s="1072"/>
      <c r="Q167" s="1072"/>
      <c r="R167" s="1072"/>
      <c r="S167" s="1072"/>
      <c r="T167" s="1072"/>
      <c r="U167" s="1072"/>
      <c r="V167" s="1072"/>
      <c r="W167" s="1072"/>
      <c r="X167" s="1072"/>
      <c r="Y167" s="1072"/>
      <c r="Z167" s="1072"/>
      <c r="AA167" s="1072"/>
      <c r="AB167" s="1072"/>
      <c r="AC167" s="1072"/>
      <c r="AD167" s="1072"/>
      <c r="AE167" s="1072"/>
      <c r="AF167" s="1072"/>
      <c r="AG167" s="1072"/>
      <c r="AH167" s="1072"/>
      <c r="AI167" s="1072"/>
      <c r="AJ167" s="1072"/>
      <c r="AK167" s="1072"/>
      <c r="AL167" s="1072"/>
      <c r="AM167" s="1072"/>
      <c r="AN167" s="1072"/>
      <c r="AO167" s="1072"/>
      <c r="AP167" s="1072"/>
      <c r="AQ167" s="1072"/>
      <c r="AR167" s="1072"/>
      <c r="AS167" s="1072"/>
      <c r="AT167" s="1072"/>
      <c r="AU167" s="1072"/>
      <c r="AV167" s="1072"/>
      <c r="AW167" s="1072"/>
      <c r="AX167" s="1072"/>
      <c r="AY167" s="1072"/>
      <c r="AZ167" s="1072"/>
      <c r="BA167" s="1072"/>
      <c r="BB167" s="1072"/>
      <c r="BC167" s="1072"/>
      <c r="BD167" s="1072"/>
      <c r="BE167" s="1072"/>
      <c r="BF167" s="1072"/>
      <c r="BG167" s="1072"/>
      <c r="BH167" s="1072"/>
      <c r="BI167" s="1072"/>
      <c r="BJ167" s="1072"/>
      <c r="BK167" s="1072"/>
      <c r="BL167" s="1072"/>
      <c r="BM167" s="1072"/>
      <c r="BN167" s="1072"/>
      <c r="BO167" s="1072"/>
      <c r="BP167" s="1072"/>
      <c r="BQ167" s="1072"/>
      <c r="BR167" s="1072"/>
      <c r="BS167" s="1072"/>
      <c r="BT167" s="1072"/>
      <c r="BU167" s="1072"/>
      <c r="BV167" s="1072"/>
      <c r="BW167" s="1072"/>
      <c r="BX167" s="1072"/>
      <c r="BY167" s="1072"/>
      <c r="BZ167" s="1072"/>
      <c r="CA167" s="1072"/>
      <c r="CB167" s="1072"/>
      <c r="CC167" s="1072"/>
      <c r="CD167" s="1072"/>
      <c r="CE167" s="1072"/>
      <c r="CF167" s="1072"/>
      <c r="CG167" s="1072"/>
      <c r="CH167" s="1072"/>
      <c r="CI167" s="1072"/>
      <c r="CJ167" s="1072"/>
      <c r="CK167" s="1072"/>
      <c r="CL167" s="1072"/>
      <c r="CM167" s="1072"/>
      <c r="CN167" s="1072"/>
      <c r="CO167" s="1072"/>
      <c r="CP167" s="1072"/>
      <c r="CQ167" s="1072"/>
      <c r="CR167" s="1072"/>
      <c r="CS167" s="1072"/>
      <c r="CT167" s="1072"/>
      <c r="CU167" s="1072"/>
      <c r="CV167" s="1072"/>
      <c r="CW167" s="1072"/>
      <c r="CX167" s="1072"/>
      <c r="CY167" s="1072"/>
      <c r="CZ167" s="1072"/>
      <c r="DA167" s="1072"/>
      <c r="DB167" s="1072"/>
      <c r="DC167" s="1072"/>
      <c r="DD167" s="1072"/>
      <c r="DE167" s="1072"/>
      <c r="DF167" s="1072"/>
      <c r="DG167" s="1072"/>
      <c r="DH167" s="1072"/>
      <c r="DI167" s="1072"/>
    </row>
    <row r="168" spans="1:113">
      <c r="A168" s="1246"/>
      <c r="B168" s="355"/>
      <c r="C168" s="1246"/>
      <c r="D168" s="1247"/>
      <c r="E168" s="1128"/>
      <c r="F168" s="1981"/>
      <c r="G168" s="1236"/>
      <c r="H168" s="1072"/>
      <c r="I168" s="1072"/>
      <c r="J168" s="1072"/>
      <c r="K168" s="1072"/>
      <c r="L168" s="1072"/>
      <c r="M168" s="1072"/>
      <c r="N168" s="1072"/>
      <c r="O168" s="1072"/>
      <c r="P168" s="1072"/>
      <c r="Q168" s="1072"/>
      <c r="R168" s="1072"/>
      <c r="S168" s="1072"/>
      <c r="T168" s="1072"/>
      <c r="U168" s="1072"/>
      <c r="V168" s="1072"/>
      <c r="W168" s="1072"/>
      <c r="X168" s="1072"/>
      <c r="Y168" s="1072"/>
      <c r="Z168" s="1072"/>
      <c r="AA168" s="1072"/>
      <c r="AB168" s="1072"/>
      <c r="AC168" s="1072"/>
      <c r="AD168" s="1072"/>
      <c r="AE168" s="1072"/>
      <c r="AF168" s="1072"/>
      <c r="AG168" s="1072"/>
      <c r="AH168" s="1072"/>
      <c r="AI168" s="1072"/>
      <c r="AJ168" s="1072"/>
      <c r="AK168" s="1072"/>
      <c r="AL168" s="1072"/>
      <c r="AM168" s="1072"/>
      <c r="AN168" s="1072"/>
      <c r="AO168" s="1072"/>
      <c r="AP168" s="1072"/>
      <c r="AQ168" s="1072"/>
      <c r="AR168" s="1072"/>
      <c r="AS168" s="1072"/>
      <c r="AT168" s="1072"/>
      <c r="AU168" s="1072"/>
      <c r="AV168" s="1072"/>
      <c r="AW168" s="1072"/>
      <c r="AX168" s="1072"/>
      <c r="AY168" s="1072"/>
      <c r="AZ168" s="1072"/>
      <c r="BA168" s="1072"/>
      <c r="BB168" s="1072"/>
      <c r="BC168" s="1072"/>
      <c r="BD168" s="1072"/>
      <c r="BE168" s="1072"/>
      <c r="BF168" s="1072"/>
      <c r="BG168" s="1072"/>
      <c r="BH168" s="1072"/>
      <c r="BI168" s="1072"/>
      <c r="BJ168" s="1072"/>
      <c r="BK168" s="1072"/>
      <c r="BL168" s="1072"/>
      <c r="BM168" s="1072"/>
      <c r="BN168" s="1072"/>
      <c r="BO168" s="1072"/>
      <c r="BP168" s="1072"/>
      <c r="BQ168" s="1072"/>
      <c r="BR168" s="1072"/>
      <c r="BS168" s="1072"/>
      <c r="BT168" s="1072"/>
      <c r="BU168" s="1072"/>
      <c r="BV168" s="1072"/>
      <c r="BW168" s="1072"/>
      <c r="BX168" s="1072"/>
      <c r="BY168" s="1072"/>
      <c r="BZ168" s="1072"/>
      <c r="CA168" s="1072"/>
      <c r="CB168" s="1072"/>
      <c r="CC168" s="1072"/>
      <c r="CD168" s="1072"/>
      <c r="CE168" s="1072"/>
      <c r="CF168" s="1072"/>
      <c r="CG168" s="1072"/>
      <c r="CH168" s="1072"/>
      <c r="CI168" s="1072"/>
      <c r="CJ168" s="1072"/>
      <c r="CK168" s="1072"/>
      <c r="CL168" s="1072"/>
      <c r="CM168" s="1072"/>
      <c r="CN168" s="1072"/>
      <c r="CO168" s="1072"/>
      <c r="CP168" s="1072"/>
      <c r="CQ168" s="1072"/>
      <c r="CR168" s="1072"/>
      <c r="CS168" s="1072"/>
      <c r="CT168" s="1072"/>
      <c r="CU168" s="1072"/>
      <c r="CV168" s="1072"/>
      <c r="CW168" s="1072"/>
      <c r="CX168" s="1072"/>
      <c r="CY168" s="1072"/>
      <c r="CZ168" s="1072"/>
      <c r="DA168" s="1072"/>
      <c r="DB168" s="1072"/>
      <c r="DC168" s="1072"/>
      <c r="DD168" s="1072"/>
      <c r="DE168" s="1072"/>
      <c r="DF168" s="1072"/>
      <c r="DG168" s="1072"/>
      <c r="DH168" s="1072"/>
      <c r="DI168" s="1072"/>
    </row>
    <row r="169" spans="1:113">
      <c r="A169" s="1246"/>
      <c r="B169" s="355"/>
      <c r="C169" s="1246"/>
      <c r="D169" s="1247"/>
      <c r="E169" s="1128"/>
      <c r="F169" s="1981"/>
      <c r="G169" s="1236"/>
      <c r="H169" s="1072"/>
      <c r="I169" s="1072"/>
      <c r="J169" s="1072"/>
      <c r="K169" s="1072"/>
      <c r="L169" s="1072"/>
      <c r="M169" s="1072"/>
      <c r="N169" s="1072"/>
      <c r="O169" s="1072"/>
      <c r="P169" s="1072"/>
      <c r="Q169" s="1072"/>
      <c r="R169" s="1072"/>
      <c r="S169" s="1072"/>
      <c r="T169" s="1072"/>
      <c r="U169" s="1072"/>
      <c r="V169" s="1072"/>
      <c r="W169" s="1072"/>
      <c r="X169" s="1072"/>
      <c r="Y169" s="1072"/>
      <c r="Z169" s="1072"/>
      <c r="AA169" s="1072"/>
      <c r="AB169" s="1072"/>
      <c r="AC169" s="1072"/>
      <c r="AD169" s="1072"/>
      <c r="AE169" s="1072"/>
      <c r="AF169" s="1072"/>
      <c r="AG169" s="1072"/>
      <c r="AH169" s="1072"/>
      <c r="AI169" s="1072"/>
      <c r="AJ169" s="1072"/>
      <c r="AK169" s="1072"/>
      <c r="AL169" s="1072"/>
      <c r="AM169" s="1072"/>
      <c r="AN169" s="1072"/>
      <c r="AO169" s="1072"/>
      <c r="AP169" s="1072"/>
      <c r="AQ169" s="1072"/>
      <c r="AR169" s="1072"/>
      <c r="AS169" s="1072"/>
      <c r="AT169" s="1072"/>
      <c r="AU169" s="1072"/>
      <c r="AV169" s="1072"/>
      <c r="AW169" s="1072"/>
      <c r="AX169" s="1072"/>
      <c r="AY169" s="1072"/>
      <c r="AZ169" s="1072"/>
      <c r="BA169" s="1072"/>
      <c r="BB169" s="1072"/>
      <c r="BC169" s="1072"/>
      <c r="BD169" s="1072"/>
      <c r="BE169" s="1072"/>
      <c r="BF169" s="1072"/>
      <c r="BG169" s="1072"/>
      <c r="BH169" s="1072"/>
      <c r="BI169" s="1072"/>
      <c r="BJ169" s="1072"/>
      <c r="BK169" s="1072"/>
      <c r="BL169" s="1072"/>
      <c r="BM169" s="1072"/>
      <c r="BN169" s="1072"/>
      <c r="BO169" s="1072"/>
      <c r="BP169" s="1072"/>
      <c r="BQ169" s="1072"/>
      <c r="BR169" s="1072"/>
      <c r="BS169" s="1072"/>
      <c r="BT169" s="1072"/>
      <c r="BU169" s="1072"/>
      <c r="BV169" s="1072"/>
      <c r="BW169" s="1072"/>
      <c r="BX169" s="1072"/>
      <c r="BY169" s="1072"/>
      <c r="BZ169" s="1072"/>
      <c r="CA169" s="1072"/>
      <c r="CB169" s="1072"/>
      <c r="CC169" s="1072"/>
      <c r="CD169" s="1072"/>
      <c r="CE169" s="1072"/>
      <c r="CF169" s="1072"/>
      <c r="CG169" s="1072"/>
      <c r="CH169" s="1072"/>
      <c r="CI169" s="1072"/>
      <c r="CJ169" s="1072"/>
      <c r="CK169" s="1072"/>
      <c r="CL169" s="1072"/>
      <c r="CM169" s="1072"/>
      <c r="CN169" s="1072"/>
      <c r="CO169" s="1072"/>
      <c r="CP169" s="1072"/>
      <c r="CQ169" s="1072"/>
      <c r="CR169" s="1072"/>
      <c r="CS169" s="1072"/>
      <c r="CT169" s="1072"/>
      <c r="CU169" s="1072"/>
      <c r="CV169" s="1072"/>
      <c r="CW169" s="1072"/>
      <c r="CX169" s="1072"/>
      <c r="CY169" s="1072"/>
      <c r="CZ169" s="1072"/>
      <c r="DA169" s="1072"/>
      <c r="DB169" s="1072"/>
      <c r="DC169" s="1072"/>
      <c r="DD169" s="1072"/>
      <c r="DE169" s="1072"/>
      <c r="DF169" s="1072"/>
      <c r="DG169" s="1072"/>
      <c r="DH169" s="1072"/>
      <c r="DI169" s="1072"/>
    </row>
    <row r="170" spans="1:113">
      <c r="A170" s="1246"/>
      <c r="B170" s="355"/>
      <c r="C170" s="1246"/>
      <c r="D170" s="1247"/>
      <c r="E170" s="1128"/>
      <c r="F170" s="1981"/>
      <c r="G170" s="1236"/>
      <c r="H170" s="1072"/>
      <c r="I170" s="1072"/>
      <c r="J170" s="1072"/>
      <c r="K170" s="1072"/>
      <c r="L170" s="1072"/>
      <c r="M170" s="1072"/>
      <c r="N170" s="1072"/>
      <c r="O170" s="1072"/>
      <c r="P170" s="1072"/>
      <c r="Q170" s="1072"/>
      <c r="R170" s="1072"/>
      <c r="S170" s="1072"/>
      <c r="T170" s="1072"/>
      <c r="U170" s="1072"/>
      <c r="V170" s="1072"/>
      <c r="W170" s="1072"/>
      <c r="X170" s="1072"/>
      <c r="Y170" s="1072"/>
      <c r="Z170" s="1072"/>
      <c r="AA170" s="1072"/>
      <c r="AB170" s="1072"/>
      <c r="AC170" s="1072"/>
      <c r="AD170" s="1072"/>
      <c r="AE170" s="1072"/>
      <c r="AF170" s="1072"/>
      <c r="AG170" s="1072"/>
      <c r="AH170" s="1072"/>
      <c r="AI170" s="1072"/>
      <c r="AJ170" s="1072"/>
      <c r="AK170" s="1072"/>
      <c r="AL170" s="1072"/>
      <c r="AM170" s="1072"/>
      <c r="AN170" s="1072"/>
      <c r="AO170" s="1072"/>
      <c r="AP170" s="1072"/>
      <c r="AQ170" s="1072"/>
      <c r="AR170" s="1072"/>
      <c r="AS170" s="1072"/>
      <c r="AT170" s="1072"/>
      <c r="AU170" s="1072"/>
      <c r="AV170" s="1072"/>
      <c r="AW170" s="1072"/>
      <c r="AX170" s="1072"/>
      <c r="AY170" s="1072"/>
      <c r="AZ170" s="1072"/>
      <c r="BA170" s="1072"/>
      <c r="BB170" s="1072"/>
      <c r="BC170" s="1072"/>
      <c r="BD170" s="1072"/>
      <c r="BE170" s="1072"/>
      <c r="BF170" s="1072"/>
      <c r="BG170" s="1072"/>
      <c r="BH170" s="1072"/>
      <c r="BI170" s="1072"/>
      <c r="BJ170" s="1072"/>
      <c r="BK170" s="1072"/>
      <c r="BL170" s="1072"/>
      <c r="BM170" s="1072"/>
      <c r="BN170" s="1072"/>
      <c r="BO170" s="1072"/>
      <c r="BP170" s="1072"/>
      <c r="BQ170" s="1072"/>
      <c r="BR170" s="1072"/>
      <c r="BS170" s="1072"/>
      <c r="BT170" s="1072"/>
      <c r="BU170" s="1072"/>
      <c r="BV170" s="1072"/>
      <c r="BW170" s="1072"/>
      <c r="BX170" s="1072"/>
      <c r="BY170" s="1072"/>
      <c r="BZ170" s="1072"/>
      <c r="CA170" s="1072"/>
      <c r="CB170" s="1072"/>
      <c r="CC170" s="1072"/>
      <c r="CD170" s="1072"/>
      <c r="CE170" s="1072"/>
      <c r="CF170" s="1072"/>
      <c r="CG170" s="1072"/>
      <c r="CH170" s="1072"/>
      <c r="CI170" s="1072"/>
      <c r="CJ170" s="1072"/>
      <c r="CK170" s="1072"/>
      <c r="CL170" s="1072"/>
      <c r="CM170" s="1072"/>
      <c r="CN170" s="1072"/>
      <c r="CO170" s="1072"/>
      <c r="CP170" s="1072"/>
      <c r="CQ170" s="1072"/>
      <c r="CR170" s="1072"/>
      <c r="CS170" s="1072"/>
      <c r="CT170" s="1072"/>
      <c r="CU170" s="1072"/>
      <c r="CV170" s="1072"/>
      <c r="CW170" s="1072"/>
      <c r="CX170" s="1072"/>
      <c r="CY170" s="1072"/>
      <c r="CZ170" s="1072"/>
      <c r="DA170" s="1072"/>
      <c r="DB170" s="1072"/>
      <c r="DC170" s="1072"/>
      <c r="DD170" s="1072"/>
      <c r="DE170" s="1072"/>
      <c r="DF170" s="1072"/>
      <c r="DG170" s="1072"/>
      <c r="DH170" s="1072"/>
      <c r="DI170" s="1072"/>
    </row>
    <row r="171" spans="1:113">
      <c r="A171" s="1914"/>
      <c r="B171" s="355"/>
      <c r="C171" s="1246"/>
      <c r="D171" s="1247"/>
      <c r="E171" s="1135"/>
      <c r="F171" s="1982"/>
      <c r="G171" s="1236"/>
      <c r="H171" s="1072"/>
      <c r="I171" s="1072"/>
      <c r="J171" s="1072"/>
      <c r="K171" s="1072"/>
      <c r="L171" s="1072"/>
      <c r="M171" s="1072"/>
      <c r="N171" s="1072"/>
      <c r="O171" s="1072"/>
      <c r="P171" s="1072"/>
      <c r="Q171" s="1072"/>
      <c r="R171" s="1072"/>
      <c r="S171" s="1072"/>
      <c r="T171" s="1072"/>
      <c r="U171" s="1072"/>
      <c r="V171" s="1072"/>
      <c r="W171" s="1072"/>
      <c r="X171" s="1072"/>
      <c r="Y171" s="1072"/>
      <c r="Z171" s="1072"/>
      <c r="AA171" s="1072"/>
      <c r="AB171" s="1072"/>
      <c r="AC171" s="1072"/>
      <c r="AD171" s="1072"/>
      <c r="AE171" s="1072"/>
      <c r="AF171" s="1072"/>
      <c r="AG171" s="1072"/>
      <c r="AH171" s="1072"/>
      <c r="AI171" s="1072"/>
      <c r="AJ171" s="1072"/>
      <c r="AK171" s="1072"/>
      <c r="AL171" s="1072"/>
      <c r="AM171" s="1072"/>
      <c r="AN171" s="1072"/>
      <c r="AO171" s="1072"/>
      <c r="AP171" s="1072"/>
      <c r="AQ171" s="1072"/>
      <c r="AR171" s="1072"/>
      <c r="AS171" s="1072"/>
      <c r="AT171" s="1072"/>
      <c r="AU171" s="1072"/>
      <c r="AV171" s="1072"/>
      <c r="AW171" s="1072"/>
      <c r="AX171" s="1072"/>
      <c r="AY171" s="1072"/>
      <c r="AZ171" s="1072"/>
      <c r="BA171" s="1072"/>
      <c r="BB171" s="1072"/>
      <c r="BC171" s="1072"/>
      <c r="BD171" s="1072"/>
      <c r="BE171" s="1072"/>
      <c r="BF171" s="1072"/>
      <c r="BG171" s="1072"/>
      <c r="BH171" s="1072"/>
      <c r="BI171" s="1072"/>
      <c r="BJ171" s="1072"/>
      <c r="BK171" s="1072"/>
      <c r="BL171" s="1072"/>
      <c r="BM171" s="1072"/>
      <c r="BN171" s="1072"/>
      <c r="BO171" s="1072"/>
      <c r="BP171" s="1072"/>
      <c r="BQ171" s="1072"/>
      <c r="BR171" s="1072"/>
      <c r="BS171" s="1072"/>
      <c r="BT171" s="1072"/>
      <c r="BU171" s="1072"/>
      <c r="BV171" s="1072"/>
      <c r="BW171" s="1072"/>
      <c r="BX171" s="1072"/>
      <c r="BY171" s="1072"/>
      <c r="BZ171" s="1072"/>
      <c r="CA171" s="1072"/>
      <c r="CB171" s="1072"/>
      <c r="CC171" s="1072"/>
      <c r="CD171" s="1072"/>
      <c r="CE171" s="1072"/>
      <c r="CF171" s="1072"/>
      <c r="CG171" s="1072"/>
      <c r="CH171" s="1072"/>
      <c r="CI171" s="1072"/>
      <c r="CJ171" s="1072"/>
      <c r="CK171" s="1072"/>
      <c r="CL171" s="1072"/>
      <c r="CM171" s="1072"/>
      <c r="CN171" s="1072"/>
      <c r="CO171" s="1072"/>
      <c r="CP171" s="1072"/>
      <c r="CQ171" s="1072"/>
      <c r="CR171" s="1072"/>
      <c r="CS171" s="1072"/>
      <c r="CT171" s="1072"/>
      <c r="CU171" s="1072"/>
      <c r="CV171" s="1072"/>
      <c r="CW171" s="1072"/>
      <c r="CX171" s="1072"/>
      <c r="CY171" s="1072"/>
      <c r="CZ171" s="1072"/>
      <c r="DA171" s="1072"/>
      <c r="DB171" s="1072"/>
      <c r="DC171" s="1072"/>
      <c r="DD171" s="1072"/>
      <c r="DE171" s="1072"/>
      <c r="DF171" s="1072"/>
      <c r="DG171" s="1072"/>
      <c r="DH171" s="1072"/>
      <c r="DI171" s="1072"/>
    </row>
    <row r="172" spans="1:113">
      <c r="A172" s="1914"/>
      <c r="B172" s="355"/>
      <c r="C172" s="1246"/>
      <c r="D172" s="1247"/>
      <c r="E172" s="1135"/>
      <c r="F172" s="1982"/>
      <c r="G172" s="1236"/>
      <c r="H172" s="1072"/>
      <c r="I172" s="1072"/>
      <c r="J172" s="1072"/>
      <c r="K172" s="1072"/>
      <c r="L172" s="1072"/>
      <c r="M172" s="1072"/>
      <c r="N172" s="1072"/>
      <c r="O172" s="1072"/>
      <c r="P172" s="1072"/>
      <c r="Q172" s="1072"/>
      <c r="R172" s="1072"/>
      <c r="S172" s="1072"/>
      <c r="T172" s="1072"/>
      <c r="U172" s="1072"/>
      <c r="V172" s="1072"/>
      <c r="W172" s="1072"/>
      <c r="X172" s="1072"/>
      <c r="Y172" s="1072"/>
      <c r="Z172" s="1072"/>
      <c r="AA172" s="1072"/>
      <c r="AB172" s="1072"/>
      <c r="AC172" s="1072"/>
      <c r="AD172" s="1072"/>
      <c r="AE172" s="1072"/>
      <c r="AF172" s="1072"/>
      <c r="AG172" s="1072"/>
      <c r="AH172" s="1072"/>
      <c r="AI172" s="1072"/>
      <c r="AJ172" s="1072"/>
      <c r="AK172" s="1072"/>
      <c r="AL172" s="1072"/>
      <c r="AM172" s="1072"/>
      <c r="AN172" s="1072"/>
      <c r="AO172" s="1072"/>
      <c r="AP172" s="1072"/>
      <c r="AQ172" s="1072"/>
      <c r="AR172" s="1072"/>
      <c r="AS172" s="1072"/>
      <c r="AT172" s="1072"/>
      <c r="AU172" s="1072"/>
      <c r="AV172" s="1072"/>
      <c r="AW172" s="1072"/>
      <c r="AX172" s="1072"/>
      <c r="AY172" s="1072"/>
      <c r="AZ172" s="1072"/>
      <c r="BA172" s="1072"/>
      <c r="BB172" s="1072"/>
      <c r="BC172" s="1072"/>
      <c r="BD172" s="1072"/>
      <c r="BE172" s="1072"/>
      <c r="BF172" s="1072"/>
      <c r="BG172" s="1072"/>
      <c r="BH172" s="1072"/>
      <c r="BI172" s="1072"/>
      <c r="BJ172" s="1072"/>
      <c r="BK172" s="1072"/>
      <c r="BL172" s="1072"/>
      <c r="BM172" s="1072"/>
      <c r="BN172" s="1072"/>
      <c r="BO172" s="1072"/>
      <c r="BP172" s="1072"/>
      <c r="BQ172" s="1072"/>
      <c r="BR172" s="1072"/>
      <c r="BS172" s="1072"/>
      <c r="BT172" s="1072"/>
      <c r="BU172" s="1072"/>
      <c r="BV172" s="1072"/>
      <c r="BW172" s="1072"/>
      <c r="BX172" s="1072"/>
      <c r="BY172" s="1072"/>
      <c r="BZ172" s="1072"/>
      <c r="CA172" s="1072"/>
      <c r="CB172" s="1072"/>
      <c r="CC172" s="1072"/>
      <c r="CD172" s="1072"/>
      <c r="CE172" s="1072"/>
      <c r="CF172" s="1072"/>
      <c r="CG172" s="1072"/>
      <c r="CH172" s="1072"/>
      <c r="CI172" s="1072"/>
      <c r="CJ172" s="1072"/>
      <c r="CK172" s="1072"/>
      <c r="CL172" s="1072"/>
      <c r="CM172" s="1072"/>
      <c r="CN172" s="1072"/>
      <c r="CO172" s="1072"/>
      <c r="CP172" s="1072"/>
      <c r="CQ172" s="1072"/>
      <c r="CR172" s="1072"/>
      <c r="CS172" s="1072"/>
      <c r="CT172" s="1072"/>
      <c r="CU172" s="1072"/>
      <c r="CV172" s="1072"/>
      <c r="CW172" s="1072"/>
      <c r="CX172" s="1072"/>
      <c r="CY172" s="1072"/>
      <c r="CZ172" s="1072"/>
      <c r="DA172" s="1072"/>
      <c r="DB172" s="1072"/>
      <c r="DC172" s="1072"/>
      <c r="DD172" s="1072"/>
      <c r="DE172" s="1072"/>
      <c r="DF172" s="1072"/>
      <c r="DG172" s="1072"/>
      <c r="DH172" s="1072"/>
      <c r="DI172" s="1072"/>
    </row>
    <row r="173" spans="1:113" s="1082" customFormat="1">
      <c r="A173" s="1914"/>
      <c r="B173" s="355"/>
      <c r="C173" s="1246"/>
      <c r="D173" s="1247"/>
      <c r="E173" s="1135"/>
      <c r="F173" s="1982"/>
      <c r="G173" s="1236"/>
      <c r="H173" s="1081"/>
      <c r="I173" s="1081"/>
      <c r="J173" s="1081"/>
      <c r="K173" s="1081"/>
      <c r="L173" s="1081"/>
      <c r="M173" s="1081"/>
      <c r="N173" s="1081"/>
      <c r="O173" s="1081"/>
      <c r="P173" s="1081"/>
      <c r="Q173" s="1081"/>
      <c r="R173" s="1081"/>
      <c r="S173" s="1081"/>
      <c r="T173" s="1081"/>
      <c r="U173" s="1081"/>
      <c r="V173" s="1081"/>
      <c r="W173" s="1081"/>
      <c r="X173" s="1081"/>
      <c r="Y173" s="1081"/>
      <c r="Z173" s="1081"/>
      <c r="AA173" s="1081"/>
      <c r="AB173" s="1081"/>
      <c r="AC173" s="1081"/>
      <c r="AD173" s="1081"/>
      <c r="AE173" s="1081"/>
      <c r="AF173" s="1081"/>
      <c r="AG173" s="1081"/>
      <c r="AH173" s="1081"/>
      <c r="AI173" s="1081"/>
      <c r="AJ173" s="1081"/>
      <c r="AK173" s="1081"/>
      <c r="AL173" s="1081"/>
      <c r="AM173" s="1081"/>
      <c r="AN173" s="1081"/>
      <c r="AO173" s="1081"/>
      <c r="AP173" s="1081"/>
      <c r="AQ173" s="1081"/>
      <c r="AR173" s="1081"/>
      <c r="AS173" s="1081"/>
      <c r="AT173" s="1081"/>
      <c r="AU173" s="1081"/>
      <c r="AV173" s="1081"/>
      <c r="AW173" s="1081"/>
      <c r="AX173" s="1081"/>
      <c r="AY173" s="1081"/>
      <c r="AZ173" s="1081"/>
      <c r="BA173" s="1081"/>
      <c r="BB173" s="1081"/>
      <c r="BC173" s="1081"/>
      <c r="BD173" s="1081"/>
      <c r="BE173" s="1081"/>
      <c r="BF173" s="1081"/>
      <c r="BG173" s="1081"/>
      <c r="BH173" s="1081"/>
      <c r="BI173" s="1081"/>
      <c r="BJ173" s="1081"/>
      <c r="BK173" s="1081"/>
      <c r="BL173" s="1081"/>
      <c r="BM173" s="1081"/>
      <c r="BN173" s="1081"/>
      <c r="BO173" s="1081"/>
      <c r="BP173" s="1081"/>
      <c r="BQ173" s="1081"/>
      <c r="BR173" s="1081"/>
      <c r="BS173" s="1081"/>
      <c r="BT173" s="1081"/>
      <c r="BU173" s="1081"/>
      <c r="BV173" s="1081"/>
      <c r="BW173" s="1081"/>
      <c r="BX173" s="1081"/>
      <c r="BY173" s="1081"/>
      <c r="BZ173" s="1081"/>
      <c r="CA173" s="1081"/>
      <c r="CB173" s="1081"/>
      <c r="CC173" s="1081"/>
      <c r="CD173" s="1081"/>
      <c r="CE173" s="1081"/>
      <c r="CF173" s="1081"/>
      <c r="CG173" s="1081"/>
      <c r="CH173" s="1081"/>
      <c r="CI173" s="1081"/>
      <c r="CJ173" s="1081"/>
      <c r="CK173" s="1081"/>
      <c r="CL173" s="1081"/>
      <c r="CM173" s="1081"/>
      <c r="CN173" s="1081"/>
      <c r="CO173" s="1081"/>
      <c r="CP173" s="1081"/>
      <c r="CQ173" s="1081"/>
      <c r="CR173" s="1081"/>
      <c r="CS173" s="1081"/>
      <c r="CT173" s="1081"/>
      <c r="CU173" s="1081"/>
      <c r="CV173" s="1081"/>
      <c r="CW173" s="1081"/>
      <c r="CX173" s="1081"/>
      <c r="CY173" s="1081"/>
      <c r="CZ173" s="1081"/>
      <c r="DA173" s="1081"/>
      <c r="DB173" s="1081"/>
      <c r="DC173" s="1081"/>
      <c r="DD173" s="1081"/>
      <c r="DE173" s="1081"/>
      <c r="DF173" s="1081"/>
      <c r="DG173" s="1081"/>
      <c r="DH173" s="1081"/>
      <c r="DI173" s="1081"/>
    </row>
    <row r="174" spans="1:113">
      <c r="A174" s="1914"/>
      <c r="B174" s="355"/>
      <c r="C174" s="1246"/>
      <c r="D174" s="1247"/>
      <c r="E174" s="1135"/>
      <c r="F174" s="1982"/>
      <c r="G174" s="1236"/>
      <c r="H174" s="1072"/>
      <c r="I174" s="1072"/>
      <c r="J174" s="1072"/>
      <c r="K174" s="1072"/>
      <c r="L174" s="1072"/>
      <c r="M174" s="1072"/>
      <c r="N174" s="1072"/>
      <c r="O174" s="1072"/>
      <c r="P174" s="1072"/>
      <c r="Q174" s="1072"/>
      <c r="R174" s="1072"/>
      <c r="S174" s="1072"/>
      <c r="T174" s="1072"/>
      <c r="U174" s="1072"/>
      <c r="V174" s="1072"/>
      <c r="W174" s="1072"/>
      <c r="X174" s="1072"/>
      <c r="Y174" s="1072"/>
      <c r="Z174" s="1072"/>
      <c r="AA174" s="1072"/>
      <c r="AB174" s="1072"/>
      <c r="AC174" s="1072"/>
      <c r="AD174" s="1072"/>
      <c r="AE174" s="1072"/>
      <c r="AF174" s="1072"/>
      <c r="AG174" s="1072"/>
      <c r="AH174" s="1072"/>
      <c r="AI174" s="1072"/>
      <c r="AJ174" s="1072"/>
      <c r="AK174" s="1072"/>
      <c r="AL174" s="1072"/>
      <c r="AM174" s="1072"/>
      <c r="AN174" s="1072"/>
      <c r="AO174" s="1072"/>
      <c r="AP174" s="1072"/>
      <c r="AQ174" s="1072"/>
      <c r="AR174" s="1072"/>
      <c r="AS174" s="1072"/>
      <c r="AT174" s="1072"/>
      <c r="AU174" s="1072"/>
      <c r="AV174" s="1072"/>
      <c r="AW174" s="1072"/>
      <c r="AX174" s="1072"/>
      <c r="AY174" s="1072"/>
      <c r="AZ174" s="1072"/>
      <c r="BA174" s="1072"/>
      <c r="BB174" s="1072"/>
      <c r="BC174" s="1072"/>
      <c r="BD174" s="1072"/>
      <c r="BE174" s="1072"/>
      <c r="BF174" s="1072"/>
      <c r="BG174" s="1072"/>
      <c r="BH174" s="1072"/>
      <c r="BI174" s="1072"/>
      <c r="BJ174" s="1072"/>
      <c r="BK174" s="1072"/>
      <c r="BL174" s="1072"/>
      <c r="BM174" s="1072"/>
      <c r="BN174" s="1072"/>
      <c r="BO174" s="1072"/>
      <c r="BP174" s="1072"/>
      <c r="BQ174" s="1072"/>
      <c r="BR174" s="1072"/>
      <c r="BS174" s="1072"/>
      <c r="BT174" s="1072"/>
      <c r="BU174" s="1072"/>
      <c r="BV174" s="1072"/>
      <c r="BW174" s="1072"/>
      <c r="BX174" s="1072"/>
      <c r="BY174" s="1072"/>
      <c r="BZ174" s="1072"/>
      <c r="CA174" s="1072"/>
      <c r="CB174" s="1072"/>
      <c r="CC174" s="1072"/>
      <c r="CD174" s="1072"/>
      <c r="CE174" s="1072"/>
      <c r="CF174" s="1072"/>
      <c r="CG174" s="1072"/>
      <c r="CH174" s="1072"/>
      <c r="CI174" s="1072"/>
      <c r="CJ174" s="1072"/>
      <c r="CK174" s="1072"/>
      <c r="CL174" s="1072"/>
      <c r="CM174" s="1072"/>
      <c r="CN174" s="1072"/>
      <c r="CO174" s="1072"/>
      <c r="CP174" s="1072"/>
      <c r="CQ174" s="1072"/>
      <c r="CR174" s="1072"/>
      <c r="CS174" s="1072"/>
      <c r="CT174" s="1072"/>
      <c r="CU174" s="1072"/>
      <c r="CV174" s="1072"/>
      <c r="CW174" s="1072"/>
      <c r="CX174" s="1072"/>
      <c r="CY174" s="1072"/>
      <c r="CZ174" s="1072"/>
      <c r="DA174" s="1072"/>
      <c r="DB174" s="1072"/>
      <c r="DC174" s="1072"/>
      <c r="DD174" s="1072"/>
      <c r="DE174" s="1072"/>
      <c r="DF174" s="1072"/>
      <c r="DG174" s="1072"/>
      <c r="DH174" s="1072"/>
      <c r="DI174" s="1072"/>
    </row>
    <row r="175" spans="1:113">
      <c r="A175" s="1914"/>
      <c r="B175" s="355"/>
      <c r="C175" s="1246"/>
      <c r="D175" s="1247"/>
      <c r="E175" s="1135"/>
      <c r="F175" s="1982"/>
      <c r="G175" s="1236"/>
      <c r="H175" s="1072"/>
      <c r="I175" s="1072"/>
      <c r="J175" s="1072"/>
      <c r="K175" s="1072"/>
      <c r="L175" s="1072"/>
      <c r="M175" s="1072"/>
      <c r="N175" s="1072"/>
      <c r="O175" s="1072"/>
      <c r="P175" s="1072"/>
      <c r="Q175" s="1072"/>
      <c r="R175" s="1072"/>
      <c r="S175" s="1072"/>
      <c r="T175" s="1072"/>
      <c r="U175" s="1072"/>
      <c r="V175" s="1072"/>
      <c r="W175" s="1072"/>
      <c r="X175" s="1072"/>
      <c r="Y175" s="1072"/>
      <c r="Z175" s="1072"/>
      <c r="AA175" s="1072"/>
      <c r="AB175" s="1072"/>
      <c r="AC175" s="1072"/>
      <c r="AD175" s="1072"/>
      <c r="AE175" s="1072"/>
      <c r="AF175" s="1072"/>
      <c r="AG175" s="1072"/>
      <c r="AH175" s="1072"/>
      <c r="AI175" s="1072"/>
      <c r="AJ175" s="1072"/>
      <c r="AK175" s="1072"/>
      <c r="AL175" s="1072"/>
      <c r="AM175" s="1072"/>
      <c r="AN175" s="1072"/>
      <c r="AO175" s="1072"/>
      <c r="AP175" s="1072"/>
      <c r="AQ175" s="1072"/>
      <c r="AR175" s="1072"/>
      <c r="AS175" s="1072"/>
      <c r="AT175" s="1072"/>
      <c r="AU175" s="1072"/>
      <c r="AV175" s="1072"/>
      <c r="AW175" s="1072"/>
      <c r="AX175" s="1072"/>
      <c r="AY175" s="1072"/>
      <c r="AZ175" s="1072"/>
      <c r="BA175" s="1072"/>
      <c r="BB175" s="1072"/>
      <c r="BC175" s="1072"/>
      <c r="BD175" s="1072"/>
      <c r="BE175" s="1072"/>
      <c r="BF175" s="1072"/>
      <c r="BG175" s="1072"/>
      <c r="BH175" s="1072"/>
      <c r="BI175" s="1072"/>
      <c r="BJ175" s="1072"/>
      <c r="BK175" s="1072"/>
      <c r="BL175" s="1072"/>
      <c r="BM175" s="1072"/>
      <c r="BN175" s="1072"/>
      <c r="BO175" s="1072"/>
      <c r="BP175" s="1072"/>
      <c r="BQ175" s="1072"/>
      <c r="BR175" s="1072"/>
      <c r="BS175" s="1072"/>
      <c r="BT175" s="1072"/>
      <c r="BU175" s="1072"/>
      <c r="BV175" s="1072"/>
      <c r="BW175" s="1072"/>
      <c r="BX175" s="1072"/>
      <c r="BY175" s="1072"/>
      <c r="BZ175" s="1072"/>
      <c r="CA175" s="1072"/>
      <c r="CB175" s="1072"/>
      <c r="CC175" s="1072"/>
      <c r="CD175" s="1072"/>
      <c r="CE175" s="1072"/>
      <c r="CF175" s="1072"/>
      <c r="CG175" s="1072"/>
      <c r="CH175" s="1072"/>
      <c r="CI175" s="1072"/>
      <c r="CJ175" s="1072"/>
      <c r="CK175" s="1072"/>
      <c r="CL175" s="1072"/>
      <c r="CM175" s="1072"/>
      <c r="CN175" s="1072"/>
      <c r="CO175" s="1072"/>
      <c r="CP175" s="1072"/>
      <c r="CQ175" s="1072"/>
      <c r="CR175" s="1072"/>
      <c r="CS175" s="1072"/>
      <c r="CT175" s="1072"/>
      <c r="CU175" s="1072"/>
      <c r="CV175" s="1072"/>
      <c r="CW175" s="1072"/>
      <c r="CX175" s="1072"/>
      <c r="CY175" s="1072"/>
      <c r="CZ175" s="1072"/>
      <c r="DA175" s="1072"/>
      <c r="DB175" s="1072"/>
      <c r="DC175" s="1072"/>
      <c r="DD175" s="1072"/>
      <c r="DE175" s="1072"/>
      <c r="DF175" s="1072"/>
      <c r="DG175" s="1072"/>
      <c r="DH175" s="1072"/>
      <c r="DI175" s="1072"/>
    </row>
    <row r="176" spans="1:113">
      <c r="A176" s="1914"/>
      <c r="B176" s="355"/>
      <c r="C176" s="1246"/>
      <c r="D176" s="1247"/>
      <c r="E176" s="1135"/>
      <c r="F176" s="1982"/>
      <c r="G176" s="1236"/>
      <c r="H176" s="1072"/>
      <c r="I176" s="1072"/>
      <c r="J176" s="1072"/>
      <c r="K176" s="1072"/>
      <c r="L176" s="1072"/>
      <c r="M176" s="1072"/>
      <c r="N176" s="1072"/>
      <c r="O176" s="1072"/>
      <c r="P176" s="1072"/>
      <c r="Q176" s="1072"/>
      <c r="R176" s="1072"/>
      <c r="S176" s="1072"/>
      <c r="T176" s="1072"/>
      <c r="U176" s="1072"/>
      <c r="V176" s="1072"/>
      <c r="W176" s="1072"/>
      <c r="X176" s="1072"/>
      <c r="Y176" s="1072"/>
      <c r="Z176" s="1072"/>
      <c r="AA176" s="1072"/>
      <c r="AB176" s="1072"/>
      <c r="AC176" s="1072"/>
      <c r="AD176" s="1072"/>
      <c r="AE176" s="1072"/>
      <c r="AF176" s="1072"/>
      <c r="AG176" s="1072"/>
      <c r="AH176" s="1072"/>
      <c r="AI176" s="1072"/>
      <c r="AJ176" s="1072"/>
      <c r="AK176" s="1072"/>
      <c r="AL176" s="1072"/>
      <c r="AM176" s="1072"/>
      <c r="AN176" s="1072"/>
      <c r="AO176" s="1072"/>
      <c r="AP176" s="1072"/>
      <c r="AQ176" s="1072"/>
      <c r="AR176" s="1072"/>
      <c r="AS176" s="1072"/>
      <c r="AT176" s="1072"/>
      <c r="AU176" s="1072"/>
      <c r="AV176" s="1072"/>
      <c r="AW176" s="1072"/>
      <c r="AX176" s="1072"/>
      <c r="AY176" s="1072"/>
      <c r="AZ176" s="1072"/>
      <c r="BA176" s="1072"/>
      <c r="BB176" s="1072"/>
      <c r="BC176" s="1072"/>
      <c r="BD176" s="1072"/>
      <c r="BE176" s="1072"/>
      <c r="BF176" s="1072"/>
      <c r="BG176" s="1072"/>
      <c r="BH176" s="1072"/>
      <c r="BI176" s="1072"/>
      <c r="BJ176" s="1072"/>
      <c r="BK176" s="1072"/>
      <c r="BL176" s="1072"/>
      <c r="BM176" s="1072"/>
      <c r="BN176" s="1072"/>
      <c r="BO176" s="1072"/>
      <c r="BP176" s="1072"/>
      <c r="BQ176" s="1072"/>
      <c r="BR176" s="1072"/>
      <c r="BS176" s="1072"/>
      <c r="BT176" s="1072"/>
      <c r="BU176" s="1072"/>
      <c r="BV176" s="1072"/>
      <c r="BW176" s="1072"/>
      <c r="BX176" s="1072"/>
      <c r="BY176" s="1072"/>
      <c r="BZ176" s="1072"/>
      <c r="CA176" s="1072"/>
      <c r="CB176" s="1072"/>
      <c r="CC176" s="1072"/>
      <c r="CD176" s="1072"/>
      <c r="CE176" s="1072"/>
      <c r="CF176" s="1072"/>
      <c r="CG176" s="1072"/>
      <c r="CH176" s="1072"/>
      <c r="CI176" s="1072"/>
      <c r="CJ176" s="1072"/>
      <c r="CK176" s="1072"/>
      <c r="CL176" s="1072"/>
      <c r="CM176" s="1072"/>
      <c r="CN176" s="1072"/>
      <c r="CO176" s="1072"/>
      <c r="CP176" s="1072"/>
      <c r="CQ176" s="1072"/>
      <c r="CR176" s="1072"/>
      <c r="CS176" s="1072"/>
      <c r="CT176" s="1072"/>
      <c r="CU176" s="1072"/>
      <c r="CV176" s="1072"/>
      <c r="CW176" s="1072"/>
      <c r="CX176" s="1072"/>
      <c r="CY176" s="1072"/>
      <c r="CZ176" s="1072"/>
      <c r="DA176" s="1072"/>
      <c r="DB176" s="1072"/>
      <c r="DC176" s="1072"/>
      <c r="DD176" s="1072"/>
      <c r="DE176" s="1072"/>
      <c r="DF176" s="1072"/>
      <c r="DG176" s="1072"/>
      <c r="DH176" s="1072"/>
      <c r="DI176" s="1072"/>
    </row>
    <row r="177" spans="1:113">
      <c r="A177" s="1257"/>
      <c r="B177" s="355"/>
      <c r="C177" s="1246"/>
      <c r="D177" s="1247"/>
      <c r="E177" s="1135"/>
      <c r="F177" s="1982"/>
      <c r="G177" s="1236"/>
      <c r="H177" s="1072"/>
      <c r="I177" s="1072"/>
      <c r="J177" s="1072"/>
      <c r="K177" s="1072"/>
      <c r="L177" s="1072"/>
      <c r="M177" s="1072"/>
      <c r="N177" s="1072"/>
      <c r="O177" s="1072"/>
      <c r="P177" s="1072"/>
      <c r="Q177" s="1072"/>
      <c r="R177" s="1072"/>
      <c r="S177" s="1072"/>
      <c r="T177" s="1072"/>
      <c r="U177" s="1072"/>
      <c r="V177" s="1072"/>
      <c r="W177" s="1072"/>
      <c r="X177" s="1072"/>
      <c r="Y177" s="1072"/>
      <c r="Z177" s="1072"/>
      <c r="AA177" s="1072"/>
      <c r="AB177" s="1072"/>
      <c r="AC177" s="1072"/>
      <c r="AD177" s="1072"/>
      <c r="AE177" s="1072"/>
      <c r="AF177" s="1072"/>
      <c r="AG177" s="1072"/>
      <c r="AH177" s="1072"/>
      <c r="AI177" s="1072"/>
      <c r="AJ177" s="1072"/>
      <c r="AK177" s="1072"/>
      <c r="AL177" s="1072"/>
      <c r="AM177" s="1072"/>
      <c r="AN177" s="1072"/>
      <c r="AO177" s="1072"/>
      <c r="AP177" s="1072"/>
      <c r="AQ177" s="1072"/>
      <c r="AR177" s="1072"/>
      <c r="AS177" s="1072"/>
      <c r="AT177" s="1072"/>
      <c r="AU177" s="1072"/>
      <c r="AV177" s="1072"/>
      <c r="AW177" s="1072"/>
      <c r="AX177" s="1072"/>
      <c r="AY177" s="1072"/>
      <c r="AZ177" s="1072"/>
      <c r="BA177" s="1072"/>
      <c r="BB177" s="1072"/>
      <c r="BC177" s="1072"/>
      <c r="BD177" s="1072"/>
      <c r="BE177" s="1072"/>
      <c r="BF177" s="1072"/>
      <c r="BG177" s="1072"/>
      <c r="BH177" s="1072"/>
      <c r="BI177" s="1072"/>
      <c r="BJ177" s="1072"/>
      <c r="BK177" s="1072"/>
      <c r="BL177" s="1072"/>
      <c r="BM177" s="1072"/>
      <c r="BN177" s="1072"/>
      <c r="BO177" s="1072"/>
      <c r="BP177" s="1072"/>
      <c r="BQ177" s="1072"/>
      <c r="BR177" s="1072"/>
      <c r="BS177" s="1072"/>
      <c r="BT177" s="1072"/>
      <c r="BU177" s="1072"/>
      <c r="BV177" s="1072"/>
      <c r="BW177" s="1072"/>
      <c r="BX177" s="1072"/>
      <c r="BY177" s="1072"/>
      <c r="BZ177" s="1072"/>
      <c r="CA177" s="1072"/>
      <c r="CB177" s="1072"/>
      <c r="CC177" s="1072"/>
      <c r="CD177" s="1072"/>
      <c r="CE177" s="1072"/>
      <c r="CF177" s="1072"/>
      <c r="CG177" s="1072"/>
      <c r="CH177" s="1072"/>
      <c r="CI177" s="1072"/>
      <c r="CJ177" s="1072"/>
      <c r="CK177" s="1072"/>
      <c r="CL177" s="1072"/>
      <c r="CM177" s="1072"/>
      <c r="CN177" s="1072"/>
      <c r="CO177" s="1072"/>
      <c r="CP177" s="1072"/>
      <c r="CQ177" s="1072"/>
      <c r="CR177" s="1072"/>
      <c r="CS177" s="1072"/>
      <c r="CT177" s="1072"/>
      <c r="CU177" s="1072"/>
      <c r="CV177" s="1072"/>
      <c r="CW177" s="1072"/>
      <c r="CX177" s="1072"/>
      <c r="CY177" s="1072"/>
      <c r="CZ177" s="1072"/>
      <c r="DA177" s="1072"/>
      <c r="DB177" s="1072"/>
      <c r="DC177" s="1072"/>
      <c r="DD177" s="1072"/>
      <c r="DE177" s="1072"/>
      <c r="DF177" s="1072"/>
      <c r="DG177" s="1072"/>
      <c r="DH177" s="1072"/>
      <c r="DI177" s="1072"/>
    </row>
    <row r="178" spans="1:113">
      <c r="A178" s="1246"/>
      <c r="B178" s="355"/>
      <c r="C178" s="1246"/>
      <c r="D178" s="1247"/>
      <c r="E178" s="1128"/>
      <c r="F178" s="1981"/>
      <c r="G178" s="1236"/>
      <c r="H178" s="1072"/>
      <c r="I178" s="1072"/>
      <c r="J178" s="1072"/>
      <c r="K178" s="1072"/>
      <c r="L178" s="1072"/>
      <c r="M178" s="1072"/>
      <c r="N178" s="1072"/>
      <c r="O178" s="1072"/>
      <c r="P178" s="1072"/>
      <c r="Q178" s="1072"/>
      <c r="R178" s="1072"/>
      <c r="S178" s="1072"/>
      <c r="T178" s="1072"/>
      <c r="U178" s="1072"/>
      <c r="V178" s="1072"/>
      <c r="W178" s="1072"/>
      <c r="X178" s="1072"/>
      <c r="Y178" s="1072"/>
      <c r="Z178" s="1072"/>
      <c r="AA178" s="1072"/>
      <c r="AB178" s="1072"/>
      <c r="AC178" s="1072"/>
      <c r="AD178" s="1072"/>
      <c r="AE178" s="1072"/>
      <c r="AF178" s="1072"/>
      <c r="AG178" s="1072"/>
      <c r="AH178" s="1072"/>
      <c r="AI178" s="1072"/>
      <c r="AJ178" s="1072"/>
      <c r="AK178" s="1072"/>
      <c r="AL178" s="1072"/>
      <c r="AM178" s="1072"/>
      <c r="AN178" s="1072"/>
      <c r="AO178" s="1072"/>
      <c r="AP178" s="1072"/>
      <c r="AQ178" s="1072"/>
      <c r="AR178" s="1072"/>
      <c r="AS178" s="1072"/>
      <c r="AT178" s="1072"/>
      <c r="AU178" s="1072"/>
      <c r="AV178" s="1072"/>
      <c r="AW178" s="1072"/>
      <c r="AX178" s="1072"/>
      <c r="AY178" s="1072"/>
      <c r="AZ178" s="1072"/>
      <c r="BA178" s="1072"/>
      <c r="BB178" s="1072"/>
      <c r="BC178" s="1072"/>
      <c r="BD178" s="1072"/>
      <c r="BE178" s="1072"/>
      <c r="BF178" s="1072"/>
      <c r="BG178" s="1072"/>
      <c r="BH178" s="1072"/>
      <c r="BI178" s="1072"/>
      <c r="BJ178" s="1072"/>
      <c r="BK178" s="1072"/>
      <c r="BL178" s="1072"/>
      <c r="BM178" s="1072"/>
      <c r="BN178" s="1072"/>
      <c r="BO178" s="1072"/>
      <c r="BP178" s="1072"/>
      <c r="BQ178" s="1072"/>
      <c r="BR178" s="1072"/>
      <c r="BS178" s="1072"/>
      <c r="BT178" s="1072"/>
      <c r="BU178" s="1072"/>
      <c r="BV178" s="1072"/>
      <c r="BW178" s="1072"/>
      <c r="BX178" s="1072"/>
      <c r="BY178" s="1072"/>
      <c r="BZ178" s="1072"/>
      <c r="CA178" s="1072"/>
      <c r="CB178" s="1072"/>
      <c r="CC178" s="1072"/>
      <c r="CD178" s="1072"/>
      <c r="CE178" s="1072"/>
      <c r="CF178" s="1072"/>
      <c r="CG178" s="1072"/>
      <c r="CH178" s="1072"/>
      <c r="CI178" s="1072"/>
      <c r="CJ178" s="1072"/>
      <c r="CK178" s="1072"/>
      <c r="CL178" s="1072"/>
      <c r="CM178" s="1072"/>
      <c r="CN178" s="1072"/>
      <c r="CO178" s="1072"/>
      <c r="CP178" s="1072"/>
      <c r="CQ178" s="1072"/>
      <c r="CR178" s="1072"/>
      <c r="CS178" s="1072"/>
      <c r="CT178" s="1072"/>
      <c r="CU178" s="1072"/>
      <c r="CV178" s="1072"/>
      <c r="CW178" s="1072"/>
      <c r="CX178" s="1072"/>
      <c r="CY178" s="1072"/>
      <c r="CZ178" s="1072"/>
      <c r="DA178" s="1072"/>
      <c r="DB178" s="1072"/>
      <c r="DC178" s="1072"/>
      <c r="DD178" s="1072"/>
      <c r="DE178" s="1072"/>
      <c r="DF178" s="1072"/>
      <c r="DG178" s="1072"/>
      <c r="DH178" s="1072"/>
      <c r="DI178" s="1072"/>
    </row>
    <row r="179" spans="1:113">
      <c r="A179" s="1246"/>
      <c r="B179" s="355"/>
      <c r="C179" s="1246"/>
      <c r="D179" s="1247"/>
      <c r="E179" s="1128"/>
      <c r="F179" s="1981"/>
      <c r="G179" s="1236"/>
      <c r="H179" s="1072"/>
      <c r="I179" s="1072"/>
      <c r="J179" s="1072"/>
      <c r="K179" s="1072"/>
      <c r="L179" s="1072"/>
      <c r="M179" s="1072"/>
      <c r="N179" s="1072"/>
      <c r="O179" s="1072"/>
      <c r="P179" s="1072"/>
      <c r="Q179" s="1072"/>
      <c r="R179" s="1072"/>
      <c r="S179" s="1072"/>
      <c r="T179" s="1072"/>
      <c r="U179" s="1072"/>
      <c r="V179" s="1072"/>
      <c r="W179" s="1072"/>
      <c r="X179" s="1072"/>
      <c r="Y179" s="1072"/>
      <c r="Z179" s="1072"/>
      <c r="AA179" s="1072"/>
      <c r="AB179" s="1072"/>
      <c r="AC179" s="1072"/>
      <c r="AD179" s="1072"/>
      <c r="AE179" s="1072"/>
      <c r="AF179" s="1072"/>
      <c r="AG179" s="1072"/>
      <c r="AH179" s="1072"/>
      <c r="AI179" s="1072"/>
      <c r="AJ179" s="1072"/>
      <c r="AK179" s="1072"/>
      <c r="AL179" s="1072"/>
      <c r="AM179" s="1072"/>
      <c r="AN179" s="1072"/>
      <c r="AO179" s="1072"/>
      <c r="AP179" s="1072"/>
      <c r="AQ179" s="1072"/>
      <c r="AR179" s="1072"/>
      <c r="AS179" s="1072"/>
      <c r="AT179" s="1072"/>
      <c r="AU179" s="1072"/>
      <c r="AV179" s="1072"/>
      <c r="AW179" s="1072"/>
      <c r="AX179" s="1072"/>
      <c r="AY179" s="1072"/>
      <c r="AZ179" s="1072"/>
      <c r="BA179" s="1072"/>
      <c r="BB179" s="1072"/>
      <c r="BC179" s="1072"/>
      <c r="BD179" s="1072"/>
      <c r="BE179" s="1072"/>
      <c r="BF179" s="1072"/>
      <c r="BG179" s="1072"/>
      <c r="BH179" s="1072"/>
      <c r="BI179" s="1072"/>
      <c r="BJ179" s="1072"/>
      <c r="BK179" s="1072"/>
      <c r="BL179" s="1072"/>
      <c r="BM179" s="1072"/>
      <c r="BN179" s="1072"/>
      <c r="BO179" s="1072"/>
      <c r="BP179" s="1072"/>
      <c r="BQ179" s="1072"/>
      <c r="BR179" s="1072"/>
      <c r="BS179" s="1072"/>
      <c r="BT179" s="1072"/>
      <c r="BU179" s="1072"/>
      <c r="BV179" s="1072"/>
      <c r="BW179" s="1072"/>
      <c r="BX179" s="1072"/>
      <c r="BY179" s="1072"/>
      <c r="BZ179" s="1072"/>
      <c r="CA179" s="1072"/>
      <c r="CB179" s="1072"/>
      <c r="CC179" s="1072"/>
      <c r="CD179" s="1072"/>
      <c r="CE179" s="1072"/>
      <c r="CF179" s="1072"/>
      <c r="CG179" s="1072"/>
      <c r="CH179" s="1072"/>
      <c r="CI179" s="1072"/>
      <c r="CJ179" s="1072"/>
      <c r="CK179" s="1072"/>
      <c r="CL179" s="1072"/>
      <c r="CM179" s="1072"/>
      <c r="CN179" s="1072"/>
      <c r="CO179" s="1072"/>
      <c r="CP179" s="1072"/>
      <c r="CQ179" s="1072"/>
      <c r="CR179" s="1072"/>
      <c r="CS179" s="1072"/>
      <c r="CT179" s="1072"/>
      <c r="CU179" s="1072"/>
      <c r="CV179" s="1072"/>
      <c r="CW179" s="1072"/>
      <c r="CX179" s="1072"/>
      <c r="CY179" s="1072"/>
      <c r="CZ179" s="1072"/>
      <c r="DA179" s="1072"/>
      <c r="DB179" s="1072"/>
      <c r="DC179" s="1072"/>
      <c r="DD179" s="1072"/>
      <c r="DE179" s="1072"/>
      <c r="DF179" s="1072"/>
      <c r="DG179" s="1072"/>
      <c r="DH179" s="1072"/>
      <c r="DI179" s="1072"/>
    </row>
    <row r="180" spans="1:113">
      <c r="A180" s="1246"/>
      <c r="B180" s="355"/>
      <c r="C180" s="1246"/>
      <c r="D180" s="1247"/>
      <c r="E180" s="1128"/>
      <c r="F180" s="1981"/>
      <c r="G180" s="1236"/>
      <c r="H180" s="1072"/>
      <c r="I180" s="1072"/>
      <c r="J180" s="1072"/>
      <c r="K180" s="1072"/>
      <c r="L180" s="1072"/>
      <c r="M180" s="1072"/>
      <c r="N180" s="1072"/>
      <c r="O180" s="1072"/>
      <c r="P180" s="1072"/>
      <c r="Q180" s="1072"/>
      <c r="R180" s="1072"/>
      <c r="S180" s="1072"/>
      <c r="T180" s="1072"/>
      <c r="U180" s="1072"/>
      <c r="V180" s="1072"/>
      <c r="W180" s="1072"/>
      <c r="X180" s="1072"/>
      <c r="Y180" s="1072"/>
      <c r="Z180" s="1072"/>
      <c r="AA180" s="1072"/>
      <c r="AB180" s="1072"/>
      <c r="AC180" s="1072"/>
      <c r="AD180" s="1072"/>
      <c r="AE180" s="1072"/>
      <c r="AF180" s="1072"/>
      <c r="AG180" s="1072"/>
      <c r="AH180" s="1072"/>
      <c r="AI180" s="1072"/>
      <c r="AJ180" s="1072"/>
      <c r="AK180" s="1072"/>
      <c r="AL180" s="1072"/>
      <c r="AM180" s="1072"/>
      <c r="AN180" s="1072"/>
      <c r="AO180" s="1072"/>
      <c r="AP180" s="1072"/>
      <c r="AQ180" s="1072"/>
      <c r="AR180" s="1072"/>
      <c r="AS180" s="1072"/>
      <c r="AT180" s="1072"/>
      <c r="AU180" s="1072"/>
      <c r="AV180" s="1072"/>
      <c r="AW180" s="1072"/>
      <c r="AX180" s="1072"/>
      <c r="AY180" s="1072"/>
      <c r="AZ180" s="1072"/>
      <c r="BA180" s="1072"/>
      <c r="BB180" s="1072"/>
      <c r="BC180" s="1072"/>
      <c r="BD180" s="1072"/>
      <c r="BE180" s="1072"/>
      <c r="BF180" s="1072"/>
      <c r="BG180" s="1072"/>
      <c r="BH180" s="1072"/>
      <c r="BI180" s="1072"/>
      <c r="BJ180" s="1072"/>
      <c r="BK180" s="1072"/>
      <c r="BL180" s="1072"/>
      <c r="BM180" s="1072"/>
      <c r="BN180" s="1072"/>
      <c r="BO180" s="1072"/>
      <c r="BP180" s="1072"/>
      <c r="BQ180" s="1072"/>
      <c r="BR180" s="1072"/>
      <c r="BS180" s="1072"/>
      <c r="BT180" s="1072"/>
      <c r="BU180" s="1072"/>
      <c r="BV180" s="1072"/>
      <c r="BW180" s="1072"/>
      <c r="BX180" s="1072"/>
      <c r="BY180" s="1072"/>
      <c r="BZ180" s="1072"/>
      <c r="CA180" s="1072"/>
      <c r="CB180" s="1072"/>
      <c r="CC180" s="1072"/>
      <c r="CD180" s="1072"/>
      <c r="CE180" s="1072"/>
      <c r="CF180" s="1072"/>
      <c r="CG180" s="1072"/>
      <c r="CH180" s="1072"/>
      <c r="CI180" s="1072"/>
      <c r="CJ180" s="1072"/>
      <c r="CK180" s="1072"/>
      <c r="CL180" s="1072"/>
      <c r="CM180" s="1072"/>
      <c r="CN180" s="1072"/>
      <c r="CO180" s="1072"/>
      <c r="CP180" s="1072"/>
      <c r="CQ180" s="1072"/>
      <c r="CR180" s="1072"/>
      <c r="CS180" s="1072"/>
      <c r="CT180" s="1072"/>
      <c r="CU180" s="1072"/>
      <c r="CV180" s="1072"/>
      <c r="CW180" s="1072"/>
      <c r="CX180" s="1072"/>
      <c r="CY180" s="1072"/>
      <c r="CZ180" s="1072"/>
      <c r="DA180" s="1072"/>
      <c r="DB180" s="1072"/>
      <c r="DC180" s="1072"/>
      <c r="DD180" s="1072"/>
      <c r="DE180" s="1072"/>
      <c r="DF180" s="1072"/>
      <c r="DG180" s="1072"/>
      <c r="DH180" s="1072"/>
      <c r="DI180" s="1072"/>
    </row>
    <row r="181" spans="1:113">
      <c r="A181" s="1246"/>
      <c r="B181" s="355"/>
      <c r="C181" s="1246"/>
      <c r="D181" s="1247"/>
      <c r="E181" s="1128"/>
      <c r="F181" s="1981"/>
      <c r="G181" s="1236"/>
      <c r="H181" s="1072"/>
      <c r="I181" s="1072"/>
      <c r="J181" s="1072"/>
      <c r="K181" s="1072"/>
      <c r="L181" s="1072"/>
      <c r="M181" s="1072"/>
      <c r="N181" s="1072"/>
      <c r="O181" s="1072"/>
      <c r="P181" s="1072"/>
      <c r="Q181" s="1072"/>
      <c r="R181" s="1072"/>
      <c r="S181" s="1072"/>
      <c r="T181" s="1072"/>
      <c r="U181" s="1072"/>
      <c r="V181" s="1072"/>
      <c r="W181" s="1072"/>
      <c r="X181" s="1072"/>
      <c r="Y181" s="1072"/>
      <c r="Z181" s="1072"/>
      <c r="AA181" s="1072"/>
      <c r="AB181" s="1072"/>
      <c r="AC181" s="1072"/>
      <c r="AD181" s="1072"/>
      <c r="AE181" s="1072"/>
      <c r="AF181" s="1072"/>
      <c r="AG181" s="1072"/>
      <c r="AH181" s="1072"/>
      <c r="AI181" s="1072"/>
      <c r="AJ181" s="1072"/>
      <c r="AK181" s="1072"/>
      <c r="AL181" s="1072"/>
      <c r="AM181" s="1072"/>
      <c r="AN181" s="1072"/>
      <c r="AO181" s="1072"/>
      <c r="AP181" s="1072"/>
      <c r="AQ181" s="1072"/>
      <c r="AR181" s="1072"/>
      <c r="AS181" s="1072"/>
      <c r="AT181" s="1072"/>
      <c r="AU181" s="1072"/>
      <c r="AV181" s="1072"/>
      <c r="AW181" s="1072"/>
      <c r="AX181" s="1072"/>
      <c r="AY181" s="1072"/>
      <c r="AZ181" s="1072"/>
      <c r="BA181" s="1072"/>
      <c r="BB181" s="1072"/>
      <c r="BC181" s="1072"/>
      <c r="BD181" s="1072"/>
      <c r="BE181" s="1072"/>
      <c r="BF181" s="1072"/>
      <c r="BG181" s="1072"/>
      <c r="BH181" s="1072"/>
      <c r="BI181" s="1072"/>
      <c r="BJ181" s="1072"/>
      <c r="BK181" s="1072"/>
      <c r="BL181" s="1072"/>
      <c r="BM181" s="1072"/>
      <c r="BN181" s="1072"/>
      <c r="BO181" s="1072"/>
      <c r="BP181" s="1072"/>
      <c r="BQ181" s="1072"/>
      <c r="BR181" s="1072"/>
      <c r="BS181" s="1072"/>
      <c r="BT181" s="1072"/>
      <c r="BU181" s="1072"/>
      <c r="BV181" s="1072"/>
      <c r="BW181" s="1072"/>
      <c r="BX181" s="1072"/>
      <c r="BY181" s="1072"/>
      <c r="BZ181" s="1072"/>
      <c r="CA181" s="1072"/>
      <c r="CB181" s="1072"/>
      <c r="CC181" s="1072"/>
      <c r="CD181" s="1072"/>
      <c r="CE181" s="1072"/>
      <c r="CF181" s="1072"/>
      <c r="CG181" s="1072"/>
      <c r="CH181" s="1072"/>
      <c r="CI181" s="1072"/>
      <c r="CJ181" s="1072"/>
      <c r="CK181" s="1072"/>
      <c r="CL181" s="1072"/>
      <c r="CM181" s="1072"/>
      <c r="CN181" s="1072"/>
      <c r="CO181" s="1072"/>
      <c r="CP181" s="1072"/>
      <c r="CQ181" s="1072"/>
      <c r="CR181" s="1072"/>
      <c r="CS181" s="1072"/>
      <c r="CT181" s="1072"/>
      <c r="CU181" s="1072"/>
      <c r="CV181" s="1072"/>
      <c r="CW181" s="1072"/>
      <c r="CX181" s="1072"/>
      <c r="CY181" s="1072"/>
      <c r="CZ181" s="1072"/>
      <c r="DA181" s="1072"/>
      <c r="DB181" s="1072"/>
      <c r="DC181" s="1072"/>
      <c r="DD181" s="1072"/>
      <c r="DE181" s="1072"/>
      <c r="DF181" s="1072"/>
      <c r="DG181" s="1072"/>
      <c r="DH181" s="1072"/>
      <c r="DI181" s="1072"/>
    </row>
    <row r="182" spans="1:113">
      <c r="A182" s="1246"/>
      <c r="B182" s="355"/>
      <c r="C182" s="1246"/>
      <c r="D182" s="1247"/>
      <c r="E182" s="1128"/>
      <c r="F182" s="1981"/>
      <c r="G182" s="1236"/>
      <c r="H182" s="1072"/>
      <c r="I182" s="1072"/>
      <c r="J182" s="1072"/>
      <c r="K182" s="1072"/>
      <c r="L182" s="1072"/>
      <c r="M182" s="1072"/>
      <c r="N182" s="1072"/>
      <c r="O182" s="1072"/>
      <c r="P182" s="1072"/>
      <c r="Q182" s="1072"/>
      <c r="R182" s="1072"/>
      <c r="S182" s="1072"/>
      <c r="T182" s="1072"/>
      <c r="U182" s="1072"/>
      <c r="V182" s="1072"/>
      <c r="W182" s="1072"/>
      <c r="X182" s="1072"/>
      <c r="Y182" s="1072"/>
      <c r="Z182" s="1072"/>
      <c r="AA182" s="1072"/>
      <c r="AB182" s="1072"/>
      <c r="AC182" s="1072"/>
      <c r="AD182" s="1072"/>
      <c r="AE182" s="1072"/>
      <c r="AF182" s="1072"/>
      <c r="AG182" s="1072"/>
      <c r="AH182" s="1072"/>
      <c r="AI182" s="1072"/>
      <c r="AJ182" s="1072"/>
      <c r="AK182" s="1072"/>
      <c r="AL182" s="1072"/>
      <c r="AM182" s="1072"/>
      <c r="AN182" s="1072"/>
      <c r="AO182" s="1072"/>
      <c r="AP182" s="1072"/>
      <c r="AQ182" s="1072"/>
      <c r="AR182" s="1072"/>
      <c r="AS182" s="1072"/>
      <c r="AT182" s="1072"/>
      <c r="AU182" s="1072"/>
      <c r="AV182" s="1072"/>
      <c r="AW182" s="1072"/>
      <c r="AX182" s="1072"/>
      <c r="AY182" s="1072"/>
      <c r="AZ182" s="1072"/>
      <c r="BA182" s="1072"/>
      <c r="BB182" s="1072"/>
      <c r="BC182" s="1072"/>
      <c r="BD182" s="1072"/>
      <c r="BE182" s="1072"/>
      <c r="BF182" s="1072"/>
      <c r="BG182" s="1072"/>
      <c r="BH182" s="1072"/>
      <c r="BI182" s="1072"/>
      <c r="BJ182" s="1072"/>
      <c r="BK182" s="1072"/>
      <c r="BL182" s="1072"/>
      <c r="BM182" s="1072"/>
      <c r="BN182" s="1072"/>
      <c r="BO182" s="1072"/>
      <c r="BP182" s="1072"/>
      <c r="BQ182" s="1072"/>
      <c r="BR182" s="1072"/>
      <c r="BS182" s="1072"/>
      <c r="BT182" s="1072"/>
      <c r="BU182" s="1072"/>
      <c r="BV182" s="1072"/>
      <c r="BW182" s="1072"/>
      <c r="BX182" s="1072"/>
      <c r="BY182" s="1072"/>
      <c r="BZ182" s="1072"/>
      <c r="CA182" s="1072"/>
      <c r="CB182" s="1072"/>
      <c r="CC182" s="1072"/>
      <c r="CD182" s="1072"/>
      <c r="CE182" s="1072"/>
      <c r="CF182" s="1072"/>
      <c r="CG182" s="1072"/>
      <c r="CH182" s="1072"/>
      <c r="CI182" s="1072"/>
      <c r="CJ182" s="1072"/>
      <c r="CK182" s="1072"/>
      <c r="CL182" s="1072"/>
      <c r="CM182" s="1072"/>
      <c r="CN182" s="1072"/>
      <c r="CO182" s="1072"/>
      <c r="CP182" s="1072"/>
      <c r="CQ182" s="1072"/>
      <c r="CR182" s="1072"/>
      <c r="CS182" s="1072"/>
      <c r="CT182" s="1072"/>
      <c r="CU182" s="1072"/>
      <c r="CV182" s="1072"/>
      <c r="CW182" s="1072"/>
      <c r="CX182" s="1072"/>
      <c r="CY182" s="1072"/>
      <c r="CZ182" s="1072"/>
      <c r="DA182" s="1072"/>
      <c r="DB182" s="1072"/>
      <c r="DC182" s="1072"/>
      <c r="DD182" s="1072"/>
      <c r="DE182" s="1072"/>
      <c r="DF182" s="1072"/>
      <c r="DG182" s="1072"/>
      <c r="DH182" s="1072"/>
      <c r="DI182" s="1072"/>
    </row>
    <row r="183" spans="1:113" s="1082" customFormat="1">
      <c r="A183" s="1914"/>
      <c r="B183" s="355"/>
      <c r="C183" s="1246"/>
      <c r="D183" s="1247"/>
      <c r="E183" s="1135"/>
      <c r="F183" s="1982"/>
      <c r="G183" s="1236"/>
      <c r="H183" s="1081"/>
      <c r="I183" s="1081"/>
      <c r="J183" s="1081"/>
      <c r="K183" s="1081"/>
      <c r="L183" s="1081"/>
      <c r="M183" s="1081"/>
      <c r="N183" s="1081"/>
      <c r="O183" s="1081"/>
      <c r="P183" s="1081"/>
      <c r="Q183" s="1081"/>
      <c r="R183" s="1081"/>
      <c r="S183" s="1081"/>
      <c r="T183" s="1081"/>
      <c r="U183" s="1081"/>
      <c r="V183" s="1081"/>
      <c r="W183" s="1081"/>
      <c r="X183" s="1081"/>
      <c r="Y183" s="1081"/>
      <c r="Z183" s="1081"/>
      <c r="AA183" s="1081"/>
      <c r="AB183" s="1081"/>
      <c r="AC183" s="1081"/>
      <c r="AD183" s="1081"/>
      <c r="AE183" s="1081"/>
      <c r="AF183" s="1081"/>
      <c r="AG183" s="1081"/>
      <c r="AH183" s="1081"/>
      <c r="AI183" s="1081"/>
      <c r="AJ183" s="1081"/>
      <c r="AK183" s="1081"/>
      <c r="AL183" s="1081"/>
      <c r="AM183" s="1081"/>
      <c r="AN183" s="1081"/>
      <c r="AO183" s="1081"/>
      <c r="AP183" s="1081"/>
      <c r="AQ183" s="1081"/>
      <c r="AR183" s="1081"/>
      <c r="AS183" s="1081"/>
      <c r="AT183" s="1081"/>
      <c r="AU183" s="1081"/>
      <c r="AV183" s="1081"/>
      <c r="AW183" s="1081"/>
      <c r="AX183" s="1081"/>
      <c r="AY183" s="1081"/>
      <c r="AZ183" s="1081"/>
      <c r="BA183" s="1081"/>
      <c r="BB183" s="1081"/>
      <c r="BC183" s="1081"/>
      <c r="BD183" s="1081"/>
      <c r="BE183" s="1081"/>
      <c r="BF183" s="1081"/>
      <c r="BG183" s="1081"/>
      <c r="BH183" s="1081"/>
      <c r="BI183" s="1081"/>
      <c r="BJ183" s="1081"/>
      <c r="BK183" s="1081"/>
      <c r="BL183" s="1081"/>
      <c r="BM183" s="1081"/>
      <c r="BN183" s="1081"/>
      <c r="BO183" s="1081"/>
      <c r="BP183" s="1081"/>
      <c r="BQ183" s="1081"/>
      <c r="BR183" s="1081"/>
      <c r="BS183" s="1081"/>
      <c r="BT183" s="1081"/>
      <c r="BU183" s="1081"/>
      <c r="BV183" s="1081"/>
      <c r="BW183" s="1081"/>
      <c r="BX183" s="1081"/>
      <c r="BY183" s="1081"/>
      <c r="BZ183" s="1081"/>
      <c r="CA183" s="1081"/>
      <c r="CB183" s="1081"/>
      <c r="CC183" s="1081"/>
      <c r="CD183" s="1081"/>
      <c r="CE183" s="1081"/>
      <c r="CF183" s="1081"/>
      <c r="CG183" s="1081"/>
      <c r="CH183" s="1081"/>
      <c r="CI183" s="1081"/>
      <c r="CJ183" s="1081"/>
      <c r="CK183" s="1081"/>
      <c r="CL183" s="1081"/>
      <c r="CM183" s="1081"/>
      <c r="CN183" s="1081"/>
      <c r="CO183" s="1081"/>
      <c r="CP183" s="1081"/>
      <c r="CQ183" s="1081"/>
      <c r="CR183" s="1081"/>
      <c r="CS183" s="1081"/>
      <c r="CT183" s="1081"/>
      <c r="CU183" s="1081"/>
      <c r="CV183" s="1081"/>
      <c r="CW183" s="1081"/>
      <c r="CX183" s="1081"/>
      <c r="CY183" s="1081"/>
      <c r="CZ183" s="1081"/>
      <c r="DA183" s="1081"/>
      <c r="DB183" s="1081"/>
      <c r="DC183" s="1081"/>
      <c r="DD183" s="1081"/>
      <c r="DE183" s="1081"/>
      <c r="DF183" s="1081"/>
      <c r="DG183" s="1081"/>
      <c r="DH183" s="1081"/>
      <c r="DI183" s="1081"/>
    </row>
    <row r="184" spans="1:113">
      <c r="A184" s="1914"/>
      <c r="B184" s="355"/>
      <c r="C184" s="1246"/>
      <c r="D184" s="1252"/>
      <c r="E184" s="1139"/>
      <c r="F184" s="1983"/>
      <c r="G184" s="1236"/>
      <c r="H184" s="1072"/>
      <c r="I184" s="1072"/>
      <c r="J184" s="1072"/>
      <c r="K184" s="1072"/>
      <c r="L184" s="1072"/>
      <c r="M184" s="1072"/>
      <c r="N184" s="1072"/>
      <c r="O184" s="1072"/>
      <c r="P184" s="1072"/>
      <c r="Q184" s="1072"/>
      <c r="R184" s="1072"/>
      <c r="S184" s="1072"/>
      <c r="T184" s="1072"/>
      <c r="U184" s="1072"/>
      <c r="V184" s="1072"/>
      <c r="W184" s="1072"/>
      <c r="X184" s="1072"/>
      <c r="Y184" s="1072"/>
      <c r="Z184" s="1072"/>
      <c r="AA184" s="1072"/>
      <c r="AB184" s="1072"/>
      <c r="AC184" s="1072"/>
      <c r="AD184" s="1072"/>
      <c r="AE184" s="1072"/>
      <c r="AF184" s="1072"/>
      <c r="AG184" s="1072"/>
      <c r="AH184" s="1072"/>
      <c r="AI184" s="1072"/>
      <c r="AJ184" s="1072"/>
      <c r="AK184" s="1072"/>
      <c r="AL184" s="1072"/>
      <c r="AM184" s="1072"/>
      <c r="AN184" s="1072"/>
      <c r="AO184" s="1072"/>
      <c r="AP184" s="1072"/>
      <c r="AQ184" s="1072"/>
      <c r="AR184" s="1072"/>
      <c r="AS184" s="1072"/>
      <c r="AT184" s="1072"/>
      <c r="AU184" s="1072"/>
      <c r="AV184" s="1072"/>
      <c r="AW184" s="1072"/>
      <c r="AX184" s="1072"/>
      <c r="AY184" s="1072"/>
      <c r="AZ184" s="1072"/>
      <c r="BA184" s="1072"/>
      <c r="BB184" s="1072"/>
      <c r="BC184" s="1072"/>
      <c r="BD184" s="1072"/>
      <c r="BE184" s="1072"/>
      <c r="BF184" s="1072"/>
      <c r="BG184" s="1072"/>
      <c r="BH184" s="1072"/>
      <c r="BI184" s="1072"/>
      <c r="BJ184" s="1072"/>
      <c r="BK184" s="1072"/>
      <c r="BL184" s="1072"/>
      <c r="BM184" s="1072"/>
      <c r="BN184" s="1072"/>
      <c r="BO184" s="1072"/>
      <c r="BP184" s="1072"/>
      <c r="BQ184" s="1072"/>
      <c r="BR184" s="1072"/>
      <c r="BS184" s="1072"/>
      <c r="BT184" s="1072"/>
      <c r="BU184" s="1072"/>
      <c r="BV184" s="1072"/>
      <c r="BW184" s="1072"/>
      <c r="BX184" s="1072"/>
      <c r="BY184" s="1072"/>
      <c r="BZ184" s="1072"/>
      <c r="CA184" s="1072"/>
      <c r="CB184" s="1072"/>
      <c r="CC184" s="1072"/>
      <c r="CD184" s="1072"/>
      <c r="CE184" s="1072"/>
      <c r="CF184" s="1072"/>
      <c r="CG184" s="1072"/>
      <c r="CH184" s="1072"/>
      <c r="CI184" s="1072"/>
      <c r="CJ184" s="1072"/>
      <c r="CK184" s="1072"/>
      <c r="CL184" s="1072"/>
      <c r="CM184" s="1072"/>
      <c r="CN184" s="1072"/>
      <c r="CO184" s="1072"/>
      <c r="CP184" s="1072"/>
      <c r="CQ184" s="1072"/>
      <c r="CR184" s="1072"/>
      <c r="CS184" s="1072"/>
      <c r="CT184" s="1072"/>
      <c r="CU184" s="1072"/>
      <c r="CV184" s="1072"/>
      <c r="CW184" s="1072"/>
      <c r="CX184" s="1072"/>
      <c r="CY184" s="1072"/>
      <c r="CZ184" s="1072"/>
      <c r="DA184" s="1072"/>
      <c r="DB184" s="1072"/>
      <c r="DC184" s="1072"/>
      <c r="DD184" s="1072"/>
      <c r="DE184" s="1072"/>
      <c r="DF184" s="1072"/>
      <c r="DG184" s="1072"/>
      <c r="DH184" s="1072"/>
      <c r="DI184" s="1072"/>
    </row>
    <row r="185" spans="1:113">
      <c r="A185" s="1914"/>
      <c r="B185" s="355"/>
      <c r="C185" s="1246"/>
      <c r="D185" s="1247"/>
      <c r="E185" s="1135"/>
      <c r="F185" s="1982"/>
      <c r="G185" s="1236"/>
      <c r="H185" s="1072"/>
      <c r="I185" s="1072"/>
      <c r="J185" s="1072"/>
      <c r="K185" s="1072"/>
      <c r="L185" s="1072"/>
      <c r="M185" s="1072"/>
      <c r="N185" s="1072"/>
      <c r="O185" s="1072"/>
      <c r="P185" s="1072"/>
      <c r="Q185" s="1072"/>
      <c r="R185" s="1072"/>
      <c r="S185" s="1072"/>
      <c r="T185" s="1072"/>
      <c r="U185" s="1072"/>
      <c r="V185" s="1072"/>
      <c r="W185" s="1072"/>
      <c r="X185" s="1072"/>
      <c r="Y185" s="1072"/>
      <c r="Z185" s="1072"/>
      <c r="AA185" s="1072"/>
      <c r="AB185" s="1072"/>
      <c r="AC185" s="1072"/>
      <c r="AD185" s="1072"/>
      <c r="AE185" s="1072"/>
      <c r="AF185" s="1072"/>
      <c r="AG185" s="1072"/>
      <c r="AH185" s="1072"/>
      <c r="AI185" s="1072"/>
      <c r="AJ185" s="1072"/>
      <c r="AK185" s="1072"/>
      <c r="AL185" s="1072"/>
      <c r="AM185" s="1072"/>
      <c r="AN185" s="1072"/>
      <c r="AO185" s="1072"/>
      <c r="AP185" s="1072"/>
      <c r="AQ185" s="1072"/>
      <c r="AR185" s="1072"/>
      <c r="AS185" s="1072"/>
      <c r="AT185" s="1072"/>
      <c r="AU185" s="1072"/>
      <c r="AV185" s="1072"/>
      <c r="AW185" s="1072"/>
      <c r="AX185" s="1072"/>
      <c r="AY185" s="1072"/>
      <c r="AZ185" s="1072"/>
      <c r="BA185" s="1072"/>
      <c r="BB185" s="1072"/>
      <c r="BC185" s="1072"/>
      <c r="BD185" s="1072"/>
      <c r="BE185" s="1072"/>
      <c r="BF185" s="1072"/>
      <c r="BG185" s="1072"/>
      <c r="BH185" s="1072"/>
      <c r="BI185" s="1072"/>
      <c r="BJ185" s="1072"/>
      <c r="BK185" s="1072"/>
      <c r="BL185" s="1072"/>
      <c r="BM185" s="1072"/>
      <c r="BN185" s="1072"/>
      <c r="BO185" s="1072"/>
      <c r="BP185" s="1072"/>
      <c r="BQ185" s="1072"/>
      <c r="BR185" s="1072"/>
      <c r="BS185" s="1072"/>
      <c r="BT185" s="1072"/>
      <c r="BU185" s="1072"/>
      <c r="BV185" s="1072"/>
      <c r="BW185" s="1072"/>
      <c r="BX185" s="1072"/>
      <c r="BY185" s="1072"/>
      <c r="BZ185" s="1072"/>
      <c r="CA185" s="1072"/>
      <c r="CB185" s="1072"/>
      <c r="CC185" s="1072"/>
      <c r="CD185" s="1072"/>
      <c r="CE185" s="1072"/>
      <c r="CF185" s="1072"/>
      <c r="CG185" s="1072"/>
      <c r="CH185" s="1072"/>
      <c r="CI185" s="1072"/>
      <c r="CJ185" s="1072"/>
      <c r="CK185" s="1072"/>
      <c r="CL185" s="1072"/>
      <c r="CM185" s="1072"/>
      <c r="CN185" s="1072"/>
      <c r="CO185" s="1072"/>
      <c r="CP185" s="1072"/>
      <c r="CQ185" s="1072"/>
      <c r="CR185" s="1072"/>
      <c r="CS185" s="1072"/>
      <c r="CT185" s="1072"/>
      <c r="CU185" s="1072"/>
      <c r="CV185" s="1072"/>
      <c r="CW185" s="1072"/>
      <c r="CX185" s="1072"/>
      <c r="CY185" s="1072"/>
      <c r="CZ185" s="1072"/>
      <c r="DA185" s="1072"/>
      <c r="DB185" s="1072"/>
      <c r="DC185" s="1072"/>
      <c r="DD185" s="1072"/>
      <c r="DE185" s="1072"/>
      <c r="DF185" s="1072"/>
      <c r="DG185" s="1072"/>
      <c r="DH185" s="1072"/>
      <c r="DI185" s="1072"/>
    </row>
    <row r="186" spans="1:113">
      <c r="A186" s="1257"/>
      <c r="B186" s="355"/>
      <c r="C186" s="1246"/>
      <c r="D186" s="1247"/>
      <c r="E186" s="1135"/>
      <c r="F186" s="1982"/>
      <c r="G186" s="1236"/>
      <c r="H186" s="1072"/>
      <c r="I186" s="1072"/>
      <c r="J186" s="1072"/>
      <c r="K186" s="1072"/>
      <c r="L186" s="1072"/>
      <c r="M186" s="1072"/>
      <c r="N186" s="1072"/>
      <c r="O186" s="1072"/>
      <c r="P186" s="1072"/>
      <c r="Q186" s="1072"/>
      <c r="R186" s="1072"/>
      <c r="S186" s="1072"/>
      <c r="T186" s="1072"/>
      <c r="U186" s="1072"/>
      <c r="V186" s="1072"/>
      <c r="W186" s="1072"/>
      <c r="X186" s="1072"/>
      <c r="Y186" s="1072"/>
      <c r="Z186" s="1072"/>
      <c r="AA186" s="1072"/>
      <c r="AB186" s="1072"/>
      <c r="AC186" s="1072"/>
      <c r="AD186" s="1072"/>
      <c r="AE186" s="1072"/>
      <c r="AF186" s="1072"/>
      <c r="AG186" s="1072"/>
      <c r="AH186" s="1072"/>
      <c r="AI186" s="1072"/>
      <c r="AJ186" s="1072"/>
      <c r="AK186" s="1072"/>
      <c r="AL186" s="1072"/>
      <c r="AM186" s="1072"/>
      <c r="AN186" s="1072"/>
      <c r="AO186" s="1072"/>
      <c r="AP186" s="1072"/>
      <c r="AQ186" s="1072"/>
      <c r="AR186" s="1072"/>
      <c r="AS186" s="1072"/>
      <c r="AT186" s="1072"/>
      <c r="AU186" s="1072"/>
      <c r="AV186" s="1072"/>
      <c r="AW186" s="1072"/>
      <c r="AX186" s="1072"/>
      <c r="AY186" s="1072"/>
      <c r="AZ186" s="1072"/>
      <c r="BA186" s="1072"/>
      <c r="BB186" s="1072"/>
      <c r="BC186" s="1072"/>
      <c r="BD186" s="1072"/>
      <c r="BE186" s="1072"/>
      <c r="BF186" s="1072"/>
      <c r="BG186" s="1072"/>
      <c r="BH186" s="1072"/>
      <c r="BI186" s="1072"/>
      <c r="BJ186" s="1072"/>
      <c r="BK186" s="1072"/>
      <c r="BL186" s="1072"/>
      <c r="BM186" s="1072"/>
      <c r="BN186" s="1072"/>
      <c r="BO186" s="1072"/>
      <c r="BP186" s="1072"/>
      <c r="BQ186" s="1072"/>
      <c r="BR186" s="1072"/>
      <c r="BS186" s="1072"/>
      <c r="BT186" s="1072"/>
      <c r="BU186" s="1072"/>
      <c r="BV186" s="1072"/>
      <c r="BW186" s="1072"/>
      <c r="BX186" s="1072"/>
      <c r="BY186" s="1072"/>
      <c r="BZ186" s="1072"/>
      <c r="CA186" s="1072"/>
      <c r="CB186" s="1072"/>
      <c r="CC186" s="1072"/>
      <c r="CD186" s="1072"/>
      <c r="CE186" s="1072"/>
      <c r="CF186" s="1072"/>
      <c r="CG186" s="1072"/>
      <c r="CH186" s="1072"/>
      <c r="CI186" s="1072"/>
      <c r="CJ186" s="1072"/>
      <c r="CK186" s="1072"/>
      <c r="CL186" s="1072"/>
      <c r="CM186" s="1072"/>
      <c r="CN186" s="1072"/>
      <c r="CO186" s="1072"/>
      <c r="CP186" s="1072"/>
      <c r="CQ186" s="1072"/>
      <c r="CR186" s="1072"/>
      <c r="CS186" s="1072"/>
      <c r="CT186" s="1072"/>
      <c r="CU186" s="1072"/>
      <c r="CV186" s="1072"/>
      <c r="CW186" s="1072"/>
      <c r="CX186" s="1072"/>
      <c r="CY186" s="1072"/>
      <c r="CZ186" s="1072"/>
      <c r="DA186" s="1072"/>
      <c r="DB186" s="1072"/>
      <c r="DC186" s="1072"/>
      <c r="DD186" s="1072"/>
      <c r="DE186" s="1072"/>
      <c r="DF186" s="1072"/>
      <c r="DG186" s="1072"/>
      <c r="DH186" s="1072"/>
      <c r="DI186" s="1072"/>
    </row>
    <row r="187" spans="1:113">
      <c r="A187" s="1246"/>
      <c r="B187" s="355"/>
      <c r="C187" s="1246"/>
      <c r="D187" s="1247"/>
      <c r="E187" s="1128"/>
      <c r="F187" s="1981"/>
      <c r="G187" s="1236"/>
      <c r="H187" s="1072"/>
      <c r="I187" s="1072"/>
      <c r="J187" s="1072"/>
      <c r="K187" s="1072"/>
      <c r="L187" s="1072"/>
      <c r="M187" s="1072"/>
      <c r="N187" s="1072"/>
      <c r="O187" s="1072"/>
      <c r="P187" s="1072"/>
      <c r="Q187" s="1072"/>
      <c r="R187" s="1072"/>
      <c r="S187" s="1072"/>
      <c r="T187" s="1072"/>
      <c r="U187" s="1072"/>
      <c r="V187" s="1072"/>
      <c r="W187" s="1072"/>
      <c r="X187" s="1072"/>
      <c r="Y187" s="1072"/>
      <c r="Z187" s="1072"/>
      <c r="AA187" s="1072"/>
      <c r="AB187" s="1072"/>
      <c r="AC187" s="1072"/>
      <c r="AD187" s="1072"/>
      <c r="AE187" s="1072"/>
      <c r="AF187" s="1072"/>
      <c r="AG187" s="1072"/>
      <c r="AH187" s="1072"/>
      <c r="AI187" s="1072"/>
      <c r="AJ187" s="1072"/>
      <c r="AK187" s="1072"/>
      <c r="AL187" s="1072"/>
      <c r="AM187" s="1072"/>
      <c r="AN187" s="1072"/>
      <c r="AO187" s="1072"/>
      <c r="AP187" s="1072"/>
      <c r="AQ187" s="1072"/>
      <c r="AR187" s="1072"/>
      <c r="AS187" s="1072"/>
      <c r="AT187" s="1072"/>
      <c r="AU187" s="1072"/>
      <c r="AV187" s="1072"/>
      <c r="AW187" s="1072"/>
      <c r="AX187" s="1072"/>
      <c r="AY187" s="1072"/>
      <c r="AZ187" s="1072"/>
      <c r="BA187" s="1072"/>
      <c r="BB187" s="1072"/>
      <c r="BC187" s="1072"/>
      <c r="BD187" s="1072"/>
      <c r="BE187" s="1072"/>
      <c r="BF187" s="1072"/>
      <c r="BG187" s="1072"/>
      <c r="BH187" s="1072"/>
      <c r="BI187" s="1072"/>
      <c r="BJ187" s="1072"/>
      <c r="BK187" s="1072"/>
      <c r="BL187" s="1072"/>
      <c r="BM187" s="1072"/>
      <c r="BN187" s="1072"/>
      <c r="BO187" s="1072"/>
      <c r="BP187" s="1072"/>
      <c r="BQ187" s="1072"/>
      <c r="BR187" s="1072"/>
      <c r="BS187" s="1072"/>
      <c r="BT187" s="1072"/>
      <c r="BU187" s="1072"/>
      <c r="BV187" s="1072"/>
      <c r="BW187" s="1072"/>
      <c r="BX187" s="1072"/>
      <c r="BY187" s="1072"/>
      <c r="BZ187" s="1072"/>
      <c r="CA187" s="1072"/>
      <c r="CB187" s="1072"/>
      <c r="CC187" s="1072"/>
      <c r="CD187" s="1072"/>
      <c r="CE187" s="1072"/>
      <c r="CF187" s="1072"/>
      <c r="CG187" s="1072"/>
      <c r="CH187" s="1072"/>
      <c r="CI187" s="1072"/>
      <c r="CJ187" s="1072"/>
      <c r="CK187" s="1072"/>
      <c r="CL187" s="1072"/>
      <c r="CM187" s="1072"/>
      <c r="CN187" s="1072"/>
      <c r="CO187" s="1072"/>
      <c r="CP187" s="1072"/>
      <c r="CQ187" s="1072"/>
      <c r="CR187" s="1072"/>
      <c r="CS187" s="1072"/>
      <c r="CT187" s="1072"/>
      <c r="CU187" s="1072"/>
      <c r="CV187" s="1072"/>
      <c r="CW187" s="1072"/>
      <c r="CX187" s="1072"/>
      <c r="CY187" s="1072"/>
      <c r="CZ187" s="1072"/>
      <c r="DA187" s="1072"/>
      <c r="DB187" s="1072"/>
      <c r="DC187" s="1072"/>
      <c r="DD187" s="1072"/>
      <c r="DE187" s="1072"/>
      <c r="DF187" s="1072"/>
      <c r="DG187" s="1072"/>
      <c r="DH187" s="1072"/>
      <c r="DI187" s="1072"/>
    </row>
    <row r="188" spans="1:113">
      <c r="A188" s="1246"/>
      <c r="B188" s="355"/>
      <c r="C188" s="1246"/>
      <c r="D188" s="1247"/>
      <c r="E188" s="1128"/>
      <c r="F188" s="1981"/>
      <c r="G188" s="1236"/>
      <c r="H188" s="1072"/>
      <c r="I188" s="1072"/>
      <c r="J188" s="1072"/>
      <c r="K188" s="1072"/>
      <c r="L188" s="1072"/>
      <c r="M188" s="1072"/>
      <c r="N188" s="1072"/>
      <c r="O188" s="1072"/>
      <c r="P188" s="1072"/>
      <c r="Q188" s="1072"/>
      <c r="R188" s="1072"/>
      <c r="S188" s="1072"/>
      <c r="T188" s="1072"/>
      <c r="U188" s="1072"/>
      <c r="V188" s="1072"/>
      <c r="W188" s="1072"/>
      <c r="X188" s="1072"/>
      <c r="Y188" s="1072"/>
      <c r="Z188" s="1072"/>
      <c r="AA188" s="1072"/>
      <c r="AB188" s="1072"/>
      <c r="AC188" s="1072"/>
      <c r="AD188" s="1072"/>
      <c r="AE188" s="1072"/>
      <c r="AF188" s="1072"/>
      <c r="AG188" s="1072"/>
      <c r="AH188" s="1072"/>
      <c r="AI188" s="1072"/>
      <c r="AJ188" s="1072"/>
      <c r="AK188" s="1072"/>
      <c r="AL188" s="1072"/>
      <c r="AM188" s="1072"/>
      <c r="AN188" s="1072"/>
      <c r="AO188" s="1072"/>
      <c r="AP188" s="1072"/>
      <c r="AQ188" s="1072"/>
      <c r="AR188" s="1072"/>
      <c r="AS188" s="1072"/>
      <c r="AT188" s="1072"/>
      <c r="AU188" s="1072"/>
      <c r="AV188" s="1072"/>
      <c r="AW188" s="1072"/>
      <c r="AX188" s="1072"/>
      <c r="AY188" s="1072"/>
      <c r="AZ188" s="1072"/>
      <c r="BA188" s="1072"/>
      <c r="BB188" s="1072"/>
      <c r="BC188" s="1072"/>
      <c r="BD188" s="1072"/>
      <c r="BE188" s="1072"/>
      <c r="BF188" s="1072"/>
      <c r="BG188" s="1072"/>
      <c r="BH188" s="1072"/>
      <c r="BI188" s="1072"/>
      <c r="BJ188" s="1072"/>
      <c r="BK188" s="1072"/>
      <c r="BL188" s="1072"/>
      <c r="BM188" s="1072"/>
      <c r="BN188" s="1072"/>
      <c r="BO188" s="1072"/>
      <c r="BP188" s="1072"/>
      <c r="BQ188" s="1072"/>
      <c r="BR188" s="1072"/>
      <c r="BS188" s="1072"/>
      <c r="BT188" s="1072"/>
      <c r="BU188" s="1072"/>
      <c r="BV188" s="1072"/>
      <c r="BW188" s="1072"/>
      <c r="BX188" s="1072"/>
      <c r="BY188" s="1072"/>
      <c r="BZ188" s="1072"/>
      <c r="CA188" s="1072"/>
      <c r="CB188" s="1072"/>
      <c r="CC188" s="1072"/>
      <c r="CD188" s="1072"/>
      <c r="CE188" s="1072"/>
      <c r="CF188" s="1072"/>
      <c r="CG188" s="1072"/>
      <c r="CH188" s="1072"/>
      <c r="CI188" s="1072"/>
      <c r="CJ188" s="1072"/>
      <c r="CK188" s="1072"/>
      <c r="CL188" s="1072"/>
      <c r="CM188" s="1072"/>
      <c r="CN188" s="1072"/>
      <c r="CO188" s="1072"/>
      <c r="CP188" s="1072"/>
      <c r="CQ188" s="1072"/>
      <c r="CR188" s="1072"/>
      <c r="CS188" s="1072"/>
      <c r="CT188" s="1072"/>
      <c r="CU188" s="1072"/>
      <c r="CV188" s="1072"/>
      <c r="CW188" s="1072"/>
      <c r="CX188" s="1072"/>
      <c r="CY188" s="1072"/>
      <c r="CZ188" s="1072"/>
      <c r="DA188" s="1072"/>
      <c r="DB188" s="1072"/>
      <c r="DC188" s="1072"/>
      <c r="DD188" s="1072"/>
      <c r="DE188" s="1072"/>
      <c r="DF188" s="1072"/>
      <c r="DG188" s="1072"/>
      <c r="DH188" s="1072"/>
      <c r="DI188" s="1072"/>
    </row>
    <row r="189" spans="1:113">
      <c r="A189" s="1246"/>
      <c r="B189" s="355"/>
      <c r="C189" s="1246"/>
      <c r="D189" s="1247"/>
      <c r="E189" s="1128"/>
      <c r="F189" s="1981"/>
      <c r="G189" s="1236"/>
      <c r="H189" s="1072"/>
      <c r="I189" s="1072"/>
      <c r="J189" s="1072"/>
      <c r="K189" s="1072"/>
      <c r="L189" s="1072"/>
      <c r="M189" s="1072"/>
      <c r="N189" s="1072"/>
      <c r="O189" s="1072"/>
      <c r="P189" s="1072"/>
      <c r="Q189" s="1072"/>
      <c r="R189" s="1072"/>
      <c r="S189" s="1072"/>
      <c r="T189" s="1072"/>
      <c r="U189" s="1072"/>
      <c r="V189" s="1072"/>
      <c r="W189" s="1072"/>
      <c r="X189" s="1072"/>
      <c r="Y189" s="1072"/>
      <c r="Z189" s="1072"/>
      <c r="AA189" s="1072"/>
      <c r="AB189" s="1072"/>
      <c r="AC189" s="1072"/>
      <c r="AD189" s="1072"/>
      <c r="AE189" s="1072"/>
      <c r="AF189" s="1072"/>
      <c r="AG189" s="1072"/>
      <c r="AH189" s="1072"/>
      <c r="AI189" s="1072"/>
      <c r="AJ189" s="1072"/>
      <c r="AK189" s="1072"/>
      <c r="AL189" s="1072"/>
      <c r="AM189" s="1072"/>
      <c r="AN189" s="1072"/>
      <c r="AO189" s="1072"/>
      <c r="AP189" s="1072"/>
      <c r="AQ189" s="1072"/>
      <c r="AR189" s="1072"/>
      <c r="AS189" s="1072"/>
      <c r="AT189" s="1072"/>
      <c r="AU189" s="1072"/>
      <c r="AV189" s="1072"/>
      <c r="AW189" s="1072"/>
      <c r="AX189" s="1072"/>
      <c r="AY189" s="1072"/>
      <c r="AZ189" s="1072"/>
      <c r="BA189" s="1072"/>
      <c r="BB189" s="1072"/>
      <c r="BC189" s="1072"/>
      <c r="BD189" s="1072"/>
      <c r="BE189" s="1072"/>
      <c r="BF189" s="1072"/>
      <c r="BG189" s="1072"/>
      <c r="BH189" s="1072"/>
      <c r="BI189" s="1072"/>
      <c r="BJ189" s="1072"/>
      <c r="BK189" s="1072"/>
      <c r="BL189" s="1072"/>
      <c r="BM189" s="1072"/>
      <c r="BN189" s="1072"/>
      <c r="BO189" s="1072"/>
      <c r="BP189" s="1072"/>
      <c r="BQ189" s="1072"/>
      <c r="BR189" s="1072"/>
      <c r="BS189" s="1072"/>
      <c r="BT189" s="1072"/>
      <c r="BU189" s="1072"/>
      <c r="BV189" s="1072"/>
      <c r="BW189" s="1072"/>
      <c r="BX189" s="1072"/>
      <c r="BY189" s="1072"/>
      <c r="BZ189" s="1072"/>
      <c r="CA189" s="1072"/>
      <c r="CB189" s="1072"/>
      <c r="CC189" s="1072"/>
      <c r="CD189" s="1072"/>
      <c r="CE189" s="1072"/>
      <c r="CF189" s="1072"/>
      <c r="CG189" s="1072"/>
      <c r="CH189" s="1072"/>
      <c r="CI189" s="1072"/>
      <c r="CJ189" s="1072"/>
      <c r="CK189" s="1072"/>
      <c r="CL189" s="1072"/>
      <c r="CM189" s="1072"/>
      <c r="CN189" s="1072"/>
      <c r="CO189" s="1072"/>
      <c r="CP189" s="1072"/>
      <c r="CQ189" s="1072"/>
      <c r="CR189" s="1072"/>
      <c r="CS189" s="1072"/>
      <c r="CT189" s="1072"/>
      <c r="CU189" s="1072"/>
      <c r="CV189" s="1072"/>
      <c r="CW189" s="1072"/>
      <c r="CX189" s="1072"/>
      <c r="CY189" s="1072"/>
      <c r="CZ189" s="1072"/>
      <c r="DA189" s="1072"/>
      <c r="DB189" s="1072"/>
      <c r="DC189" s="1072"/>
      <c r="DD189" s="1072"/>
      <c r="DE189" s="1072"/>
      <c r="DF189" s="1072"/>
      <c r="DG189" s="1072"/>
      <c r="DH189" s="1072"/>
      <c r="DI189" s="1072"/>
    </row>
    <row r="190" spans="1:113">
      <c r="A190" s="1246"/>
      <c r="B190" s="355"/>
      <c r="C190" s="1246"/>
      <c r="D190" s="1247"/>
      <c r="E190" s="1128"/>
      <c r="F190" s="1981"/>
      <c r="G190" s="1236"/>
      <c r="H190" s="1072"/>
      <c r="I190" s="1072"/>
      <c r="J190" s="1072"/>
      <c r="K190" s="1072"/>
      <c r="L190" s="1072"/>
      <c r="M190" s="1072"/>
      <c r="N190" s="1072"/>
      <c r="O190" s="1072"/>
      <c r="P190" s="1072"/>
      <c r="Q190" s="1072"/>
      <c r="R190" s="1072"/>
      <c r="S190" s="1072"/>
      <c r="T190" s="1072"/>
      <c r="U190" s="1072"/>
      <c r="V190" s="1072"/>
      <c r="W190" s="1072"/>
      <c r="X190" s="1072"/>
      <c r="Y190" s="1072"/>
      <c r="Z190" s="1072"/>
      <c r="AA190" s="1072"/>
      <c r="AB190" s="1072"/>
      <c r="AC190" s="1072"/>
      <c r="AD190" s="1072"/>
      <c r="AE190" s="1072"/>
      <c r="AF190" s="1072"/>
      <c r="AG190" s="1072"/>
      <c r="AH190" s="1072"/>
      <c r="AI190" s="1072"/>
      <c r="AJ190" s="1072"/>
      <c r="AK190" s="1072"/>
      <c r="AL190" s="1072"/>
      <c r="AM190" s="1072"/>
      <c r="AN190" s="1072"/>
      <c r="AO190" s="1072"/>
      <c r="AP190" s="1072"/>
      <c r="AQ190" s="1072"/>
      <c r="AR190" s="1072"/>
      <c r="AS190" s="1072"/>
      <c r="AT190" s="1072"/>
      <c r="AU190" s="1072"/>
      <c r="AV190" s="1072"/>
      <c r="AW190" s="1072"/>
      <c r="AX190" s="1072"/>
      <c r="AY190" s="1072"/>
      <c r="AZ190" s="1072"/>
      <c r="BA190" s="1072"/>
      <c r="BB190" s="1072"/>
      <c r="BC190" s="1072"/>
      <c r="BD190" s="1072"/>
      <c r="BE190" s="1072"/>
      <c r="BF190" s="1072"/>
      <c r="BG190" s="1072"/>
      <c r="BH190" s="1072"/>
      <c r="BI190" s="1072"/>
      <c r="BJ190" s="1072"/>
      <c r="BK190" s="1072"/>
      <c r="BL190" s="1072"/>
      <c r="BM190" s="1072"/>
      <c r="BN190" s="1072"/>
      <c r="BO190" s="1072"/>
      <c r="BP190" s="1072"/>
      <c r="BQ190" s="1072"/>
      <c r="BR190" s="1072"/>
      <c r="BS190" s="1072"/>
      <c r="BT190" s="1072"/>
      <c r="BU190" s="1072"/>
      <c r="BV190" s="1072"/>
      <c r="BW190" s="1072"/>
      <c r="BX190" s="1072"/>
      <c r="BY190" s="1072"/>
      <c r="BZ190" s="1072"/>
      <c r="CA190" s="1072"/>
      <c r="CB190" s="1072"/>
      <c r="CC190" s="1072"/>
      <c r="CD190" s="1072"/>
      <c r="CE190" s="1072"/>
      <c r="CF190" s="1072"/>
      <c r="CG190" s="1072"/>
      <c r="CH190" s="1072"/>
      <c r="CI190" s="1072"/>
      <c r="CJ190" s="1072"/>
      <c r="CK190" s="1072"/>
      <c r="CL190" s="1072"/>
      <c r="CM190" s="1072"/>
      <c r="CN190" s="1072"/>
      <c r="CO190" s="1072"/>
      <c r="CP190" s="1072"/>
      <c r="CQ190" s="1072"/>
      <c r="CR190" s="1072"/>
      <c r="CS190" s="1072"/>
      <c r="CT190" s="1072"/>
      <c r="CU190" s="1072"/>
      <c r="CV190" s="1072"/>
      <c r="CW190" s="1072"/>
      <c r="CX190" s="1072"/>
      <c r="CY190" s="1072"/>
      <c r="CZ190" s="1072"/>
      <c r="DA190" s="1072"/>
      <c r="DB190" s="1072"/>
      <c r="DC190" s="1072"/>
      <c r="DD190" s="1072"/>
      <c r="DE190" s="1072"/>
      <c r="DF190" s="1072"/>
      <c r="DG190" s="1072"/>
      <c r="DH190" s="1072"/>
      <c r="DI190" s="1072"/>
    </row>
    <row r="191" spans="1:113">
      <c r="A191" s="1246"/>
      <c r="B191" s="355"/>
      <c r="C191" s="1246"/>
      <c r="D191" s="1247"/>
      <c r="E191" s="1128"/>
      <c r="F191" s="1981"/>
      <c r="G191" s="1236"/>
      <c r="H191" s="1072"/>
      <c r="I191" s="1072"/>
      <c r="J191" s="1072"/>
      <c r="K191" s="1072"/>
      <c r="L191" s="1072"/>
      <c r="M191" s="1072"/>
      <c r="N191" s="1072"/>
      <c r="O191" s="1072"/>
      <c r="P191" s="1072"/>
      <c r="Q191" s="1072"/>
      <c r="R191" s="1072"/>
      <c r="S191" s="1072"/>
      <c r="T191" s="1072"/>
      <c r="U191" s="1072"/>
      <c r="V191" s="1072"/>
      <c r="W191" s="1072"/>
      <c r="X191" s="1072"/>
      <c r="Y191" s="1072"/>
      <c r="Z191" s="1072"/>
      <c r="AA191" s="1072"/>
      <c r="AB191" s="1072"/>
      <c r="AC191" s="1072"/>
      <c r="AD191" s="1072"/>
      <c r="AE191" s="1072"/>
      <c r="AF191" s="1072"/>
      <c r="AG191" s="1072"/>
      <c r="AH191" s="1072"/>
      <c r="AI191" s="1072"/>
      <c r="AJ191" s="1072"/>
      <c r="AK191" s="1072"/>
      <c r="AL191" s="1072"/>
      <c r="AM191" s="1072"/>
      <c r="AN191" s="1072"/>
      <c r="AO191" s="1072"/>
      <c r="AP191" s="1072"/>
      <c r="AQ191" s="1072"/>
      <c r="AR191" s="1072"/>
      <c r="AS191" s="1072"/>
      <c r="AT191" s="1072"/>
      <c r="AU191" s="1072"/>
      <c r="AV191" s="1072"/>
      <c r="AW191" s="1072"/>
      <c r="AX191" s="1072"/>
      <c r="AY191" s="1072"/>
      <c r="AZ191" s="1072"/>
      <c r="BA191" s="1072"/>
      <c r="BB191" s="1072"/>
      <c r="BC191" s="1072"/>
      <c r="BD191" s="1072"/>
      <c r="BE191" s="1072"/>
      <c r="BF191" s="1072"/>
      <c r="BG191" s="1072"/>
      <c r="BH191" s="1072"/>
      <c r="BI191" s="1072"/>
      <c r="BJ191" s="1072"/>
      <c r="BK191" s="1072"/>
      <c r="BL191" s="1072"/>
      <c r="BM191" s="1072"/>
      <c r="BN191" s="1072"/>
      <c r="BO191" s="1072"/>
      <c r="BP191" s="1072"/>
      <c r="BQ191" s="1072"/>
      <c r="BR191" s="1072"/>
      <c r="BS191" s="1072"/>
      <c r="BT191" s="1072"/>
      <c r="BU191" s="1072"/>
      <c r="BV191" s="1072"/>
      <c r="BW191" s="1072"/>
      <c r="BX191" s="1072"/>
      <c r="BY191" s="1072"/>
      <c r="BZ191" s="1072"/>
      <c r="CA191" s="1072"/>
      <c r="CB191" s="1072"/>
      <c r="CC191" s="1072"/>
      <c r="CD191" s="1072"/>
      <c r="CE191" s="1072"/>
      <c r="CF191" s="1072"/>
      <c r="CG191" s="1072"/>
      <c r="CH191" s="1072"/>
      <c r="CI191" s="1072"/>
      <c r="CJ191" s="1072"/>
      <c r="CK191" s="1072"/>
      <c r="CL191" s="1072"/>
      <c r="CM191" s="1072"/>
      <c r="CN191" s="1072"/>
      <c r="CO191" s="1072"/>
      <c r="CP191" s="1072"/>
      <c r="CQ191" s="1072"/>
      <c r="CR191" s="1072"/>
      <c r="CS191" s="1072"/>
      <c r="CT191" s="1072"/>
      <c r="CU191" s="1072"/>
      <c r="CV191" s="1072"/>
      <c r="CW191" s="1072"/>
      <c r="CX191" s="1072"/>
      <c r="CY191" s="1072"/>
      <c r="CZ191" s="1072"/>
      <c r="DA191" s="1072"/>
      <c r="DB191" s="1072"/>
      <c r="DC191" s="1072"/>
      <c r="DD191" s="1072"/>
      <c r="DE191" s="1072"/>
      <c r="DF191" s="1072"/>
      <c r="DG191" s="1072"/>
      <c r="DH191" s="1072"/>
      <c r="DI191" s="1072"/>
    </row>
    <row r="192" spans="1:113">
      <c r="A192" s="1246"/>
      <c r="B192" s="355"/>
      <c r="C192" s="1246"/>
      <c r="D192" s="1247"/>
      <c r="E192" s="1128"/>
      <c r="F192" s="1981"/>
      <c r="G192" s="1236"/>
      <c r="H192" s="1072"/>
      <c r="I192" s="1072"/>
      <c r="J192" s="1072"/>
      <c r="K192" s="1072"/>
      <c r="L192" s="1072"/>
      <c r="M192" s="1072"/>
      <c r="N192" s="1072"/>
      <c r="O192" s="1072"/>
      <c r="P192" s="1072"/>
      <c r="Q192" s="1072"/>
      <c r="R192" s="1072"/>
      <c r="S192" s="1072"/>
      <c r="T192" s="1072"/>
      <c r="U192" s="1072"/>
      <c r="V192" s="1072"/>
      <c r="W192" s="1072"/>
      <c r="X192" s="1072"/>
      <c r="Y192" s="1072"/>
      <c r="Z192" s="1072"/>
      <c r="AA192" s="1072"/>
      <c r="AB192" s="1072"/>
      <c r="AC192" s="1072"/>
      <c r="AD192" s="1072"/>
      <c r="AE192" s="1072"/>
      <c r="AF192" s="1072"/>
      <c r="AG192" s="1072"/>
      <c r="AH192" s="1072"/>
      <c r="AI192" s="1072"/>
      <c r="AJ192" s="1072"/>
      <c r="AK192" s="1072"/>
      <c r="AL192" s="1072"/>
      <c r="AM192" s="1072"/>
      <c r="AN192" s="1072"/>
      <c r="AO192" s="1072"/>
      <c r="AP192" s="1072"/>
      <c r="AQ192" s="1072"/>
      <c r="AR192" s="1072"/>
      <c r="AS192" s="1072"/>
      <c r="AT192" s="1072"/>
      <c r="AU192" s="1072"/>
      <c r="AV192" s="1072"/>
      <c r="AW192" s="1072"/>
      <c r="AX192" s="1072"/>
      <c r="AY192" s="1072"/>
      <c r="AZ192" s="1072"/>
      <c r="BA192" s="1072"/>
      <c r="BB192" s="1072"/>
      <c r="BC192" s="1072"/>
      <c r="BD192" s="1072"/>
      <c r="BE192" s="1072"/>
      <c r="BF192" s="1072"/>
      <c r="BG192" s="1072"/>
      <c r="BH192" s="1072"/>
      <c r="BI192" s="1072"/>
      <c r="BJ192" s="1072"/>
      <c r="BK192" s="1072"/>
      <c r="BL192" s="1072"/>
      <c r="BM192" s="1072"/>
      <c r="BN192" s="1072"/>
      <c r="BO192" s="1072"/>
      <c r="BP192" s="1072"/>
      <c r="BQ192" s="1072"/>
      <c r="BR192" s="1072"/>
      <c r="BS192" s="1072"/>
      <c r="BT192" s="1072"/>
      <c r="BU192" s="1072"/>
      <c r="BV192" s="1072"/>
      <c r="BW192" s="1072"/>
      <c r="BX192" s="1072"/>
      <c r="BY192" s="1072"/>
      <c r="BZ192" s="1072"/>
      <c r="CA192" s="1072"/>
      <c r="CB192" s="1072"/>
      <c r="CC192" s="1072"/>
      <c r="CD192" s="1072"/>
      <c r="CE192" s="1072"/>
      <c r="CF192" s="1072"/>
      <c r="CG192" s="1072"/>
      <c r="CH192" s="1072"/>
      <c r="CI192" s="1072"/>
      <c r="CJ192" s="1072"/>
      <c r="CK192" s="1072"/>
      <c r="CL192" s="1072"/>
      <c r="CM192" s="1072"/>
      <c r="CN192" s="1072"/>
      <c r="CO192" s="1072"/>
      <c r="CP192" s="1072"/>
      <c r="CQ192" s="1072"/>
      <c r="CR192" s="1072"/>
      <c r="CS192" s="1072"/>
      <c r="CT192" s="1072"/>
      <c r="CU192" s="1072"/>
      <c r="CV192" s="1072"/>
      <c r="CW192" s="1072"/>
      <c r="CX192" s="1072"/>
      <c r="CY192" s="1072"/>
      <c r="CZ192" s="1072"/>
      <c r="DA192" s="1072"/>
      <c r="DB192" s="1072"/>
      <c r="DC192" s="1072"/>
      <c r="DD192" s="1072"/>
      <c r="DE192" s="1072"/>
      <c r="DF192" s="1072"/>
      <c r="DG192" s="1072"/>
      <c r="DH192" s="1072"/>
      <c r="DI192" s="1072"/>
    </row>
    <row r="193" spans="1:113" s="1082" customFormat="1">
      <c r="A193" s="1914"/>
      <c r="B193" s="355"/>
      <c r="C193" s="1246"/>
      <c r="D193" s="1247"/>
      <c r="E193" s="1135"/>
      <c r="F193" s="1982"/>
      <c r="G193" s="1236"/>
      <c r="H193" s="1081"/>
      <c r="I193" s="1081"/>
      <c r="J193" s="1081"/>
      <c r="K193" s="1081"/>
      <c r="L193" s="1081"/>
      <c r="M193" s="1081"/>
      <c r="N193" s="1081"/>
      <c r="O193" s="1081"/>
      <c r="P193" s="1081"/>
      <c r="Q193" s="1081"/>
      <c r="R193" s="1081"/>
      <c r="S193" s="1081"/>
      <c r="T193" s="1081"/>
      <c r="U193" s="1081"/>
      <c r="V193" s="1081"/>
      <c r="W193" s="1081"/>
      <c r="X193" s="1081"/>
      <c r="Y193" s="1081"/>
      <c r="Z193" s="1081"/>
      <c r="AA193" s="1081"/>
      <c r="AB193" s="1081"/>
      <c r="AC193" s="1081"/>
      <c r="AD193" s="1081"/>
      <c r="AE193" s="1081"/>
      <c r="AF193" s="1081"/>
      <c r="AG193" s="1081"/>
      <c r="AH193" s="1081"/>
      <c r="AI193" s="1081"/>
      <c r="AJ193" s="1081"/>
      <c r="AK193" s="1081"/>
      <c r="AL193" s="1081"/>
      <c r="AM193" s="1081"/>
      <c r="AN193" s="1081"/>
      <c r="AO193" s="1081"/>
      <c r="AP193" s="1081"/>
      <c r="AQ193" s="1081"/>
      <c r="AR193" s="1081"/>
      <c r="AS193" s="1081"/>
      <c r="AT193" s="1081"/>
      <c r="AU193" s="1081"/>
      <c r="AV193" s="1081"/>
      <c r="AW193" s="1081"/>
      <c r="AX193" s="1081"/>
      <c r="AY193" s="1081"/>
      <c r="AZ193" s="1081"/>
      <c r="BA193" s="1081"/>
      <c r="BB193" s="1081"/>
      <c r="BC193" s="1081"/>
      <c r="BD193" s="1081"/>
      <c r="BE193" s="1081"/>
      <c r="BF193" s="1081"/>
      <c r="BG193" s="1081"/>
      <c r="BH193" s="1081"/>
      <c r="BI193" s="1081"/>
      <c r="BJ193" s="1081"/>
      <c r="BK193" s="1081"/>
      <c r="BL193" s="1081"/>
      <c r="BM193" s="1081"/>
      <c r="BN193" s="1081"/>
      <c r="BO193" s="1081"/>
      <c r="BP193" s="1081"/>
      <c r="BQ193" s="1081"/>
      <c r="BR193" s="1081"/>
      <c r="BS193" s="1081"/>
      <c r="BT193" s="1081"/>
      <c r="BU193" s="1081"/>
      <c r="BV193" s="1081"/>
      <c r="BW193" s="1081"/>
      <c r="BX193" s="1081"/>
      <c r="BY193" s="1081"/>
      <c r="BZ193" s="1081"/>
      <c r="CA193" s="1081"/>
      <c r="CB193" s="1081"/>
      <c r="CC193" s="1081"/>
      <c r="CD193" s="1081"/>
      <c r="CE193" s="1081"/>
      <c r="CF193" s="1081"/>
      <c r="CG193" s="1081"/>
      <c r="CH193" s="1081"/>
      <c r="CI193" s="1081"/>
      <c r="CJ193" s="1081"/>
      <c r="CK193" s="1081"/>
      <c r="CL193" s="1081"/>
      <c r="CM193" s="1081"/>
      <c r="CN193" s="1081"/>
      <c r="CO193" s="1081"/>
      <c r="CP193" s="1081"/>
      <c r="CQ193" s="1081"/>
      <c r="CR193" s="1081"/>
      <c r="CS193" s="1081"/>
      <c r="CT193" s="1081"/>
      <c r="CU193" s="1081"/>
      <c r="CV193" s="1081"/>
      <c r="CW193" s="1081"/>
      <c r="CX193" s="1081"/>
      <c r="CY193" s="1081"/>
      <c r="CZ193" s="1081"/>
      <c r="DA193" s="1081"/>
      <c r="DB193" s="1081"/>
      <c r="DC193" s="1081"/>
      <c r="DD193" s="1081"/>
      <c r="DE193" s="1081"/>
      <c r="DF193" s="1081"/>
      <c r="DG193" s="1081"/>
      <c r="DH193" s="1081"/>
      <c r="DI193" s="1081"/>
    </row>
    <row r="194" spans="1:113">
      <c r="A194" s="1914"/>
      <c r="B194" s="355"/>
      <c r="C194" s="1246"/>
      <c r="D194" s="1252"/>
      <c r="E194" s="1139"/>
      <c r="F194" s="1983"/>
      <c r="G194" s="1236"/>
      <c r="H194" s="1072"/>
      <c r="I194" s="1072"/>
      <c r="J194" s="1072"/>
      <c r="K194" s="1072"/>
      <c r="L194" s="1072"/>
      <c r="M194" s="1072"/>
      <c r="N194" s="1072"/>
      <c r="O194" s="1072"/>
      <c r="P194" s="1072"/>
      <c r="Q194" s="1072"/>
      <c r="R194" s="1072"/>
      <c r="S194" s="1072"/>
      <c r="T194" s="1072"/>
      <c r="U194" s="1072"/>
      <c r="V194" s="1072"/>
      <c r="W194" s="1072"/>
      <c r="X194" s="1072"/>
      <c r="Y194" s="1072"/>
      <c r="Z194" s="1072"/>
      <c r="AA194" s="1072"/>
      <c r="AB194" s="1072"/>
      <c r="AC194" s="1072"/>
      <c r="AD194" s="1072"/>
      <c r="AE194" s="1072"/>
      <c r="AF194" s="1072"/>
      <c r="AG194" s="1072"/>
      <c r="AH194" s="1072"/>
      <c r="AI194" s="1072"/>
      <c r="AJ194" s="1072"/>
      <c r="AK194" s="1072"/>
      <c r="AL194" s="1072"/>
      <c r="AM194" s="1072"/>
      <c r="AN194" s="1072"/>
      <c r="AO194" s="1072"/>
      <c r="AP194" s="1072"/>
      <c r="AQ194" s="1072"/>
      <c r="AR194" s="1072"/>
      <c r="AS194" s="1072"/>
      <c r="AT194" s="1072"/>
      <c r="AU194" s="1072"/>
      <c r="AV194" s="1072"/>
      <c r="AW194" s="1072"/>
      <c r="AX194" s="1072"/>
      <c r="AY194" s="1072"/>
      <c r="AZ194" s="1072"/>
      <c r="BA194" s="1072"/>
      <c r="BB194" s="1072"/>
      <c r="BC194" s="1072"/>
      <c r="BD194" s="1072"/>
      <c r="BE194" s="1072"/>
      <c r="BF194" s="1072"/>
      <c r="BG194" s="1072"/>
      <c r="BH194" s="1072"/>
      <c r="BI194" s="1072"/>
      <c r="BJ194" s="1072"/>
      <c r="BK194" s="1072"/>
      <c r="BL194" s="1072"/>
      <c r="BM194" s="1072"/>
      <c r="BN194" s="1072"/>
      <c r="BO194" s="1072"/>
      <c r="BP194" s="1072"/>
      <c r="BQ194" s="1072"/>
      <c r="BR194" s="1072"/>
      <c r="BS194" s="1072"/>
      <c r="BT194" s="1072"/>
      <c r="BU194" s="1072"/>
      <c r="BV194" s="1072"/>
      <c r="BW194" s="1072"/>
      <c r="BX194" s="1072"/>
      <c r="BY194" s="1072"/>
      <c r="BZ194" s="1072"/>
      <c r="CA194" s="1072"/>
      <c r="CB194" s="1072"/>
      <c r="CC194" s="1072"/>
      <c r="CD194" s="1072"/>
      <c r="CE194" s="1072"/>
      <c r="CF194" s="1072"/>
      <c r="CG194" s="1072"/>
      <c r="CH194" s="1072"/>
      <c r="CI194" s="1072"/>
      <c r="CJ194" s="1072"/>
      <c r="CK194" s="1072"/>
      <c r="CL194" s="1072"/>
      <c r="CM194" s="1072"/>
      <c r="CN194" s="1072"/>
      <c r="CO194" s="1072"/>
      <c r="CP194" s="1072"/>
      <c r="CQ194" s="1072"/>
      <c r="CR194" s="1072"/>
      <c r="CS194" s="1072"/>
      <c r="CT194" s="1072"/>
      <c r="CU194" s="1072"/>
      <c r="CV194" s="1072"/>
      <c r="CW194" s="1072"/>
      <c r="CX194" s="1072"/>
      <c r="CY194" s="1072"/>
      <c r="CZ194" s="1072"/>
      <c r="DA194" s="1072"/>
      <c r="DB194" s="1072"/>
      <c r="DC194" s="1072"/>
      <c r="DD194" s="1072"/>
      <c r="DE194" s="1072"/>
      <c r="DF194" s="1072"/>
      <c r="DG194" s="1072"/>
      <c r="DH194" s="1072"/>
      <c r="DI194" s="1072"/>
    </row>
    <row r="195" spans="1:113">
      <c r="A195" s="1914"/>
      <c r="B195" s="355"/>
      <c r="C195" s="1246"/>
      <c r="D195" s="1247"/>
      <c r="E195" s="1135"/>
      <c r="F195" s="1982"/>
      <c r="G195" s="1236"/>
      <c r="H195" s="1072"/>
      <c r="I195" s="1072"/>
      <c r="J195" s="1072"/>
      <c r="K195" s="1072"/>
      <c r="L195" s="1072"/>
      <c r="M195" s="1072"/>
      <c r="N195" s="1072"/>
      <c r="O195" s="1072"/>
      <c r="P195" s="1072"/>
      <c r="Q195" s="1072"/>
      <c r="R195" s="1072"/>
      <c r="S195" s="1072"/>
      <c r="T195" s="1072"/>
      <c r="U195" s="1072"/>
      <c r="V195" s="1072"/>
      <c r="W195" s="1072"/>
      <c r="X195" s="1072"/>
      <c r="Y195" s="1072"/>
      <c r="Z195" s="1072"/>
      <c r="AA195" s="1072"/>
      <c r="AB195" s="1072"/>
      <c r="AC195" s="1072"/>
      <c r="AD195" s="1072"/>
      <c r="AE195" s="1072"/>
      <c r="AF195" s="1072"/>
      <c r="AG195" s="1072"/>
      <c r="AH195" s="1072"/>
      <c r="AI195" s="1072"/>
      <c r="AJ195" s="1072"/>
      <c r="AK195" s="1072"/>
      <c r="AL195" s="1072"/>
      <c r="AM195" s="1072"/>
      <c r="AN195" s="1072"/>
      <c r="AO195" s="1072"/>
      <c r="AP195" s="1072"/>
      <c r="AQ195" s="1072"/>
      <c r="AR195" s="1072"/>
      <c r="AS195" s="1072"/>
      <c r="AT195" s="1072"/>
      <c r="AU195" s="1072"/>
      <c r="AV195" s="1072"/>
      <c r="AW195" s="1072"/>
      <c r="AX195" s="1072"/>
      <c r="AY195" s="1072"/>
      <c r="AZ195" s="1072"/>
      <c r="BA195" s="1072"/>
      <c r="BB195" s="1072"/>
      <c r="BC195" s="1072"/>
      <c r="BD195" s="1072"/>
      <c r="BE195" s="1072"/>
      <c r="BF195" s="1072"/>
      <c r="BG195" s="1072"/>
      <c r="BH195" s="1072"/>
      <c r="BI195" s="1072"/>
      <c r="BJ195" s="1072"/>
      <c r="BK195" s="1072"/>
      <c r="BL195" s="1072"/>
      <c r="BM195" s="1072"/>
      <c r="BN195" s="1072"/>
      <c r="BO195" s="1072"/>
      <c r="BP195" s="1072"/>
      <c r="BQ195" s="1072"/>
      <c r="BR195" s="1072"/>
      <c r="BS195" s="1072"/>
      <c r="BT195" s="1072"/>
      <c r="BU195" s="1072"/>
      <c r="BV195" s="1072"/>
      <c r="BW195" s="1072"/>
      <c r="BX195" s="1072"/>
      <c r="BY195" s="1072"/>
      <c r="BZ195" s="1072"/>
      <c r="CA195" s="1072"/>
      <c r="CB195" s="1072"/>
      <c r="CC195" s="1072"/>
      <c r="CD195" s="1072"/>
      <c r="CE195" s="1072"/>
      <c r="CF195" s="1072"/>
      <c r="CG195" s="1072"/>
      <c r="CH195" s="1072"/>
      <c r="CI195" s="1072"/>
      <c r="CJ195" s="1072"/>
      <c r="CK195" s="1072"/>
      <c r="CL195" s="1072"/>
      <c r="CM195" s="1072"/>
      <c r="CN195" s="1072"/>
      <c r="CO195" s="1072"/>
      <c r="CP195" s="1072"/>
      <c r="CQ195" s="1072"/>
      <c r="CR195" s="1072"/>
      <c r="CS195" s="1072"/>
      <c r="CT195" s="1072"/>
      <c r="CU195" s="1072"/>
      <c r="CV195" s="1072"/>
      <c r="CW195" s="1072"/>
      <c r="CX195" s="1072"/>
      <c r="CY195" s="1072"/>
      <c r="CZ195" s="1072"/>
      <c r="DA195" s="1072"/>
      <c r="DB195" s="1072"/>
      <c r="DC195" s="1072"/>
      <c r="DD195" s="1072"/>
      <c r="DE195" s="1072"/>
      <c r="DF195" s="1072"/>
      <c r="DG195" s="1072"/>
      <c r="DH195" s="1072"/>
      <c r="DI195" s="1072"/>
    </row>
    <row r="196" spans="1:113">
      <c r="A196" s="1257"/>
      <c r="B196" s="355"/>
      <c r="C196" s="1246"/>
      <c r="D196" s="1247"/>
      <c r="E196" s="1135"/>
      <c r="F196" s="1982"/>
      <c r="G196" s="1236"/>
      <c r="H196" s="1072"/>
      <c r="I196" s="1072"/>
      <c r="J196" s="1072"/>
      <c r="K196" s="1072"/>
      <c r="L196" s="1072"/>
      <c r="M196" s="1072"/>
      <c r="N196" s="1072"/>
      <c r="O196" s="1072"/>
      <c r="P196" s="1072"/>
      <c r="Q196" s="1072"/>
      <c r="R196" s="1072"/>
      <c r="S196" s="1072"/>
      <c r="T196" s="1072"/>
      <c r="U196" s="1072"/>
      <c r="V196" s="1072"/>
      <c r="W196" s="1072"/>
      <c r="X196" s="1072"/>
      <c r="Y196" s="1072"/>
      <c r="Z196" s="1072"/>
      <c r="AA196" s="1072"/>
      <c r="AB196" s="1072"/>
      <c r="AC196" s="1072"/>
      <c r="AD196" s="1072"/>
      <c r="AE196" s="1072"/>
      <c r="AF196" s="1072"/>
      <c r="AG196" s="1072"/>
      <c r="AH196" s="1072"/>
      <c r="AI196" s="1072"/>
      <c r="AJ196" s="1072"/>
      <c r="AK196" s="1072"/>
      <c r="AL196" s="1072"/>
      <c r="AM196" s="1072"/>
      <c r="AN196" s="1072"/>
      <c r="AO196" s="1072"/>
      <c r="AP196" s="1072"/>
      <c r="AQ196" s="1072"/>
      <c r="AR196" s="1072"/>
      <c r="AS196" s="1072"/>
      <c r="AT196" s="1072"/>
      <c r="AU196" s="1072"/>
      <c r="AV196" s="1072"/>
      <c r="AW196" s="1072"/>
      <c r="AX196" s="1072"/>
      <c r="AY196" s="1072"/>
      <c r="AZ196" s="1072"/>
      <c r="BA196" s="1072"/>
      <c r="BB196" s="1072"/>
      <c r="BC196" s="1072"/>
      <c r="BD196" s="1072"/>
      <c r="BE196" s="1072"/>
      <c r="BF196" s="1072"/>
      <c r="BG196" s="1072"/>
      <c r="BH196" s="1072"/>
      <c r="BI196" s="1072"/>
      <c r="BJ196" s="1072"/>
      <c r="BK196" s="1072"/>
      <c r="BL196" s="1072"/>
      <c r="BM196" s="1072"/>
      <c r="BN196" s="1072"/>
      <c r="BO196" s="1072"/>
      <c r="BP196" s="1072"/>
      <c r="BQ196" s="1072"/>
      <c r="BR196" s="1072"/>
      <c r="BS196" s="1072"/>
      <c r="BT196" s="1072"/>
      <c r="BU196" s="1072"/>
      <c r="BV196" s="1072"/>
      <c r="BW196" s="1072"/>
      <c r="BX196" s="1072"/>
      <c r="BY196" s="1072"/>
      <c r="BZ196" s="1072"/>
      <c r="CA196" s="1072"/>
      <c r="CB196" s="1072"/>
      <c r="CC196" s="1072"/>
      <c r="CD196" s="1072"/>
      <c r="CE196" s="1072"/>
      <c r="CF196" s="1072"/>
      <c r="CG196" s="1072"/>
      <c r="CH196" s="1072"/>
      <c r="CI196" s="1072"/>
      <c r="CJ196" s="1072"/>
      <c r="CK196" s="1072"/>
      <c r="CL196" s="1072"/>
      <c r="CM196" s="1072"/>
      <c r="CN196" s="1072"/>
      <c r="CO196" s="1072"/>
      <c r="CP196" s="1072"/>
      <c r="CQ196" s="1072"/>
      <c r="CR196" s="1072"/>
      <c r="CS196" s="1072"/>
      <c r="CT196" s="1072"/>
      <c r="CU196" s="1072"/>
      <c r="CV196" s="1072"/>
      <c r="CW196" s="1072"/>
      <c r="CX196" s="1072"/>
      <c r="CY196" s="1072"/>
      <c r="CZ196" s="1072"/>
      <c r="DA196" s="1072"/>
      <c r="DB196" s="1072"/>
      <c r="DC196" s="1072"/>
      <c r="DD196" s="1072"/>
      <c r="DE196" s="1072"/>
      <c r="DF196" s="1072"/>
      <c r="DG196" s="1072"/>
      <c r="DH196" s="1072"/>
      <c r="DI196" s="1072"/>
    </row>
    <row r="197" spans="1:113">
      <c r="A197" s="1246"/>
      <c r="B197" s="355"/>
      <c r="C197" s="1246"/>
      <c r="D197" s="1247"/>
      <c r="E197" s="1128"/>
      <c r="F197" s="1981"/>
      <c r="G197" s="1236"/>
      <c r="H197" s="1072"/>
      <c r="I197" s="1072"/>
      <c r="J197" s="1072"/>
      <c r="K197" s="1072"/>
      <c r="L197" s="1072"/>
      <c r="M197" s="1072"/>
      <c r="N197" s="1072"/>
      <c r="O197" s="1072"/>
      <c r="P197" s="1072"/>
      <c r="Q197" s="1072"/>
      <c r="R197" s="1072"/>
      <c r="S197" s="1072"/>
      <c r="T197" s="1072"/>
      <c r="U197" s="1072"/>
      <c r="V197" s="1072"/>
      <c r="W197" s="1072"/>
      <c r="X197" s="1072"/>
      <c r="Y197" s="1072"/>
      <c r="Z197" s="1072"/>
      <c r="AA197" s="1072"/>
      <c r="AB197" s="1072"/>
      <c r="AC197" s="1072"/>
      <c r="AD197" s="1072"/>
      <c r="AE197" s="1072"/>
      <c r="AF197" s="1072"/>
      <c r="AG197" s="1072"/>
      <c r="AH197" s="1072"/>
      <c r="AI197" s="1072"/>
      <c r="AJ197" s="1072"/>
      <c r="AK197" s="1072"/>
      <c r="AL197" s="1072"/>
      <c r="AM197" s="1072"/>
      <c r="AN197" s="1072"/>
      <c r="AO197" s="1072"/>
      <c r="AP197" s="1072"/>
      <c r="AQ197" s="1072"/>
      <c r="AR197" s="1072"/>
      <c r="AS197" s="1072"/>
      <c r="AT197" s="1072"/>
      <c r="AU197" s="1072"/>
      <c r="AV197" s="1072"/>
      <c r="AW197" s="1072"/>
      <c r="AX197" s="1072"/>
      <c r="AY197" s="1072"/>
      <c r="AZ197" s="1072"/>
      <c r="BA197" s="1072"/>
      <c r="BB197" s="1072"/>
      <c r="BC197" s="1072"/>
      <c r="BD197" s="1072"/>
      <c r="BE197" s="1072"/>
      <c r="BF197" s="1072"/>
      <c r="BG197" s="1072"/>
      <c r="BH197" s="1072"/>
      <c r="BI197" s="1072"/>
      <c r="BJ197" s="1072"/>
      <c r="BK197" s="1072"/>
      <c r="BL197" s="1072"/>
      <c r="BM197" s="1072"/>
      <c r="BN197" s="1072"/>
      <c r="BO197" s="1072"/>
      <c r="BP197" s="1072"/>
      <c r="BQ197" s="1072"/>
      <c r="BR197" s="1072"/>
      <c r="BS197" s="1072"/>
      <c r="BT197" s="1072"/>
      <c r="BU197" s="1072"/>
      <c r="BV197" s="1072"/>
      <c r="BW197" s="1072"/>
      <c r="BX197" s="1072"/>
      <c r="BY197" s="1072"/>
      <c r="BZ197" s="1072"/>
      <c r="CA197" s="1072"/>
      <c r="CB197" s="1072"/>
      <c r="CC197" s="1072"/>
      <c r="CD197" s="1072"/>
      <c r="CE197" s="1072"/>
      <c r="CF197" s="1072"/>
      <c r="CG197" s="1072"/>
      <c r="CH197" s="1072"/>
      <c r="CI197" s="1072"/>
      <c r="CJ197" s="1072"/>
      <c r="CK197" s="1072"/>
      <c r="CL197" s="1072"/>
      <c r="CM197" s="1072"/>
      <c r="CN197" s="1072"/>
      <c r="CO197" s="1072"/>
      <c r="CP197" s="1072"/>
      <c r="CQ197" s="1072"/>
      <c r="CR197" s="1072"/>
      <c r="CS197" s="1072"/>
      <c r="CT197" s="1072"/>
      <c r="CU197" s="1072"/>
      <c r="CV197" s="1072"/>
      <c r="CW197" s="1072"/>
      <c r="CX197" s="1072"/>
      <c r="CY197" s="1072"/>
      <c r="CZ197" s="1072"/>
      <c r="DA197" s="1072"/>
      <c r="DB197" s="1072"/>
      <c r="DC197" s="1072"/>
      <c r="DD197" s="1072"/>
      <c r="DE197" s="1072"/>
      <c r="DF197" s="1072"/>
      <c r="DG197" s="1072"/>
      <c r="DH197" s="1072"/>
      <c r="DI197" s="1072"/>
    </row>
    <row r="198" spans="1:113">
      <c r="A198" s="1246"/>
      <c r="B198" s="355"/>
      <c r="C198" s="1246"/>
      <c r="D198" s="1247"/>
      <c r="E198" s="1128"/>
      <c r="F198" s="1981"/>
      <c r="G198" s="1236"/>
      <c r="H198" s="1072"/>
      <c r="I198" s="1072"/>
      <c r="J198" s="1072"/>
      <c r="K198" s="1072"/>
      <c r="L198" s="1072"/>
      <c r="M198" s="1072"/>
      <c r="N198" s="1072"/>
      <c r="O198" s="1072"/>
      <c r="P198" s="1072"/>
      <c r="Q198" s="1072"/>
      <c r="R198" s="1072"/>
      <c r="S198" s="1072"/>
      <c r="T198" s="1072"/>
      <c r="U198" s="1072"/>
      <c r="V198" s="1072"/>
      <c r="W198" s="1072"/>
      <c r="X198" s="1072"/>
      <c r="Y198" s="1072"/>
      <c r="Z198" s="1072"/>
      <c r="AA198" s="1072"/>
      <c r="AB198" s="1072"/>
      <c r="AC198" s="1072"/>
      <c r="AD198" s="1072"/>
      <c r="AE198" s="1072"/>
      <c r="AF198" s="1072"/>
      <c r="AG198" s="1072"/>
      <c r="AH198" s="1072"/>
      <c r="AI198" s="1072"/>
      <c r="AJ198" s="1072"/>
      <c r="AK198" s="1072"/>
      <c r="AL198" s="1072"/>
      <c r="AM198" s="1072"/>
      <c r="AN198" s="1072"/>
      <c r="AO198" s="1072"/>
      <c r="AP198" s="1072"/>
      <c r="AQ198" s="1072"/>
      <c r="AR198" s="1072"/>
      <c r="AS198" s="1072"/>
      <c r="AT198" s="1072"/>
      <c r="AU198" s="1072"/>
      <c r="AV198" s="1072"/>
      <c r="AW198" s="1072"/>
      <c r="AX198" s="1072"/>
      <c r="AY198" s="1072"/>
      <c r="AZ198" s="1072"/>
      <c r="BA198" s="1072"/>
      <c r="BB198" s="1072"/>
      <c r="BC198" s="1072"/>
      <c r="BD198" s="1072"/>
      <c r="BE198" s="1072"/>
      <c r="BF198" s="1072"/>
      <c r="BG198" s="1072"/>
      <c r="BH198" s="1072"/>
      <c r="BI198" s="1072"/>
      <c r="BJ198" s="1072"/>
      <c r="BK198" s="1072"/>
      <c r="BL198" s="1072"/>
      <c r="BM198" s="1072"/>
      <c r="BN198" s="1072"/>
      <c r="BO198" s="1072"/>
      <c r="BP198" s="1072"/>
      <c r="BQ198" s="1072"/>
      <c r="BR198" s="1072"/>
      <c r="BS198" s="1072"/>
      <c r="BT198" s="1072"/>
      <c r="BU198" s="1072"/>
      <c r="BV198" s="1072"/>
      <c r="BW198" s="1072"/>
      <c r="BX198" s="1072"/>
      <c r="BY198" s="1072"/>
      <c r="BZ198" s="1072"/>
      <c r="CA198" s="1072"/>
      <c r="CB198" s="1072"/>
      <c r="CC198" s="1072"/>
      <c r="CD198" s="1072"/>
      <c r="CE198" s="1072"/>
      <c r="CF198" s="1072"/>
      <c r="CG198" s="1072"/>
      <c r="CH198" s="1072"/>
      <c r="CI198" s="1072"/>
      <c r="CJ198" s="1072"/>
      <c r="CK198" s="1072"/>
      <c r="CL198" s="1072"/>
      <c r="CM198" s="1072"/>
      <c r="CN198" s="1072"/>
      <c r="CO198" s="1072"/>
      <c r="CP198" s="1072"/>
      <c r="CQ198" s="1072"/>
      <c r="CR198" s="1072"/>
      <c r="CS198" s="1072"/>
      <c r="CT198" s="1072"/>
      <c r="CU198" s="1072"/>
      <c r="CV198" s="1072"/>
      <c r="CW198" s="1072"/>
      <c r="CX198" s="1072"/>
      <c r="CY198" s="1072"/>
      <c r="CZ198" s="1072"/>
      <c r="DA198" s="1072"/>
      <c r="DB198" s="1072"/>
      <c r="DC198" s="1072"/>
      <c r="DD198" s="1072"/>
      <c r="DE198" s="1072"/>
      <c r="DF198" s="1072"/>
      <c r="DG198" s="1072"/>
      <c r="DH198" s="1072"/>
      <c r="DI198" s="1072"/>
    </row>
    <row r="199" spans="1:113">
      <c r="A199" s="1246"/>
      <c r="B199" s="355"/>
      <c r="C199" s="1246"/>
      <c r="D199" s="1247"/>
      <c r="E199" s="1128"/>
      <c r="F199" s="1981"/>
      <c r="G199" s="1236"/>
      <c r="H199" s="1072"/>
      <c r="I199" s="1072"/>
      <c r="J199" s="1072"/>
      <c r="K199" s="1072"/>
      <c r="L199" s="1072"/>
      <c r="M199" s="1072"/>
      <c r="N199" s="1072"/>
      <c r="O199" s="1072"/>
      <c r="P199" s="1072"/>
      <c r="Q199" s="1072"/>
      <c r="R199" s="1072"/>
      <c r="S199" s="1072"/>
      <c r="T199" s="1072"/>
      <c r="U199" s="1072"/>
      <c r="V199" s="1072"/>
      <c r="W199" s="1072"/>
      <c r="X199" s="1072"/>
      <c r="Y199" s="1072"/>
      <c r="Z199" s="1072"/>
      <c r="AA199" s="1072"/>
      <c r="AB199" s="1072"/>
      <c r="AC199" s="1072"/>
      <c r="AD199" s="1072"/>
      <c r="AE199" s="1072"/>
      <c r="AF199" s="1072"/>
      <c r="AG199" s="1072"/>
      <c r="AH199" s="1072"/>
      <c r="AI199" s="1072"/>
      <c r="AJ199" s="1072"/>
      <c r="AK199" s="1072"/>
      <c r="AL199" s="1072"/>
      <c r="AM199" s="1072"/>
      <c r="AN199" s="1072"/>
      <c r="AO199" s="1072"/>
      <c r="AP199" s="1072"/>
      <c r="AQ199" s="1072"/>
      <c r="AR199" s="1072"/>
      <c r="AS199" s="1072"/>
      <c r="AT199" s="1072"/>
      <c r="AU199" s="1072"/>
      <c r="AV199" s="1072"/>
      <c r="AW199" s="1072"/>
      <c r="AX199" s="1072"/>
      <c r="AY199" s="1072"/>
      <c r="AZ199" s="1072"/>
      <c r="BA199" s="1072"/>
      <c r="BB199" s="1072"/>
      <c r="BC199" s="1072"/>
      <c r="BD199" s="1072"/>
      <c r="BE199" s="1072"/>
      <c r="BF199" s="1072"/>
      <c r="BG199" s="1072"/>
      <c r="BH199" s="1072"/>
      <c r="BI199" s="1072"/>
      <c r="BJ199" s="1072"/>
      <c r="BK199" s="1072"/>
      <c r="BL199" s="1072"/>
      <c r="BM199" s="1072"/>
      <c r="BN199" s="1072"/>
      <c r="BO199" s="1072"/>
      <c r="BP199" s="1072"/>
      <c r="BQ199" s="1072"/>
      <c r="BR199" s="1072"/>
      <c r="BS199" s="1072"/>
      <c r="BT199" s="1072"/>
      <c r="BU199" s="1072"/>
      <c r="BV199" s="1072"/>
      <c r="BW199" s="1072"/>
      <c r="BX199" s="1072"/>
      <c r="BY199" s="1072"/>
      <c r="BZ199" s="1072"/>
      <c r="CA199" s="1072"/>
      <c r="CB199" s="1072"/>
      <c r="CC199" s="1072"/>
      <c r="CD199" s="1072"/>
      <c r="CE199" s="1072"/>
      <c r="CF199" s="1072"/>
      <c r="CG199" s="1072"/>
      <c r="CH199" s="1072"/>
      <c r="CI199" s="1072"/>
      <c r="CJ199" s="1072"/>
      <c r="CK199" s="1072"/>
      <c r="CL199" s="1072"/>
      <c r="CM199" s="1072"/>
      <c r="CN199" s="1072"/>
      <c r="CO199" s="1072"/>
      <c r="CP199" s="1072"/>
      <c r="CQ199" s="1072"/>
      <c r="CR199" s="1072"/>
      <c r="CS199" s="1072"/>
      <c r="CT199" s="1072"/>
      <c r="CU199" s="1072"/>
      <c r="CV199" s="1072"/>
      <c r="CW199" s="1072"/>
      <c r="CX199" s="1072"/>
      <c r="CY199" s="1072"/>
      <c r="CZ199" s="1072"/>
      <c r="DA199" s="1072"/>
      <c r="DB199" s="1072"/>
      <c r="DC199" s="1072"/>
      <c r="DD199" s="1072"/>
      <c r="DE199" s="1072"/>
      <c r="DF199" s="1072"/>
      <c r="DG199" s="1072"/>
      <c r="DH199" s="1072"/>
      <c r="DI199" s="1072"/>
    </row>
    <row r="200" spans="1:113">
      <c r="A200" s="1246"/>
      <c r="B200" s="355"/>
      <c r="C200" s="1246"/>
      <c r="D200" s="1247"/>
      <c r="E200" s="1128"/>
      <c r="F200" s="1981"/>
      <c r="G200" s="1236"/>
      <c r="H200" s="1072"/>
      <c r="I200" s="1072"/>
      <c r="J200" s="1072"/>
      <c r="K200" s="1072"/>
      <c r="L200" s="1072"/>
      <c r="M200" s="1072"/>
      <c r="N200" s="1072"/>
      <c r="O200" s="1072"/>
      <c r="P200" s="1072"/>
      <c r="Q200" s="1072"/>
      <c r="R200" s="1072"/>
      <c r="S200" s="1072"/>
      <c r="T200" s="1072"/>
      <c r="U200" s="1072"/>
      <c r="V200" s="1072"/>
      <c r="W200" s="1072"/>
      <c r="X200" s="1072"/>
      <c r="Y200" s="1072"/>
      <c r="Z200" s="1072"/>
      <c r="AA200" s="1072"/>
      <c r="AB200" s="1072"/>
      <c r="AC200" s="1072"/>
      <c r="AD200" s="1072"/>
      <c r="AE200" s="1072"/>
      <c r="AF200" s="1072"/>
      <c r="AG200" s="1072"/>
      <c r="AH200" s="1072"/>
      <c r="AI200" s="1072"/>
      <c r="AJ200" s="1072"/>
      <c r="AK200" s="1072"/>
      <c r="AL200" s="1072"/>
      <c r="AM200" s="1072"/>
      <c r="AN200" s="1072"/>
      <c r="AO200" s="1072"/>
      <c r="AP200" s="1072"/>
      <c r="AQ200" s="1072"/>
      <c r="AR200" s="1072"/>
      <c r="AS200" s="1072"/>
      <c r="AT200" s="1072"/>
      <c r="AU200" s="1072"/>
      <c r="AV200" s="1072"/>
      <c r="AW200" s="1072"/>
      <c r="AX200" s="1072"/>
      <c r="AY200" s="1072"/>
      <c r="AZ200" s="1072"/>
      <c r="BA200" s="1072"/>
      <c r="BB200" s="1072"/>
      <c r="BC200" s="1072"/>
      <c r="BD200" s="1072"/>
      <c r="BE200" s="1072"/>
      <c r="BF200" s="1072"/>
      <c r="BG200" s="1072"/>
      <c r="BH200" s="1072"/>
      <c r="BI200" s="1072"/>
      <c r="BJ200" s="1072"/>
      <c r="BK200" s="1072"/>
      <c r="BL200" s="1072"/>
      <c r="BM200" s="1072"/>
      <c r="BN200" s="1072"/>
      <c r="BO200" s="1072"/>
      <c r="BP200" s="1072"/>
      <c r="BQ200" s="1072"/>
      <c r="BR200" s="1072"/>
      <c r="BS200" s="1072"/>
      <c r="BT200" s="1072"/>
      <c r="BU200" s="1072"/>
      <c r="BV200" s="1072"/>
      <c r="BW200" s="1072"/>
      <c r="BX200" s="1072"/>
      <c r="BY200" s="1072"/>
      <c r="BZ200" s="1072"/>
      <c r="CA200" s="1072"/>
      <c r="CB200" s="1072"/>
      <c r="CC200" s="1072"/>
      <c r="CD200" s="1072"/>
      <c r="CE200" s="1072"/>
      <c r="CF200" s="1072"/>
      <c r="CG200" s="1072"/>
      <c r="CH200" s="1072"/>
      <c r="CI200" s="1072"/>
      <c r="CJ200" s="1072"/>
      <c r="CK200" s="1072"/>
      <c r="CL200" s="1072"/>
      <c r="CM200" s="1072"/>
      <c r="CN200" s="1072"/>
      <c r="CO200" s="1072"/>
      <c r="CP200" s="1072"/>
      <c r="CQ200" s="1072"/>
      <c r="CR200" s="1072"/>
      <c r="CS200" s="1072"/>
      <c r="CT200" s="1072"/>
      <c r="CU200" s="1072"/>
      <c r="CV200" s="1072"/>
      <c r="CW200" s="1072"/>
      <c r="CX200" s="1072"/>
      <c r="CY200" s="1072"/>
      <c r="CZ200" s="1072"/>
      <c r="DA200" s="1072"/>
      <c r="DB200" s="1072"/>
      <c r="DC200" s="1072"/>
      <c r="DD200" s="1072"/>
      <c r="DE200" s="1072"/>
      <c r="DF200" s="1072"/>
      <c r="DG200" s="1072"/>
      <c r="DH200" s="1072"/>
      <c r="DI200" s="1072"/>
    </row>
    <row r="201" spans="1:113">
      <c r="A201" s="1246"/>
      <c r="B201" s="355"/>
      <c r="C201" s="1246"/>
      <c r="D201" s="1247"/>
      <c r="E201" s="1128"/>
      <c r="F201" s="1981"/>
      <c r="G201" s="1236"/>
      <c r="H201" s="1072"/>
      <c r="I201" s="1072"/>
      <c r="J201" s="1072"/>
      <c r="K201" s="1072"/>
      <c r="L201" s="1072"/>
      <c r="M201" s="1072"/>
      <c r="N201" s="1072"/>
      <c r="O201" s="1072"/>
      <c r="P201" s="1072"/>
      <c r="Q201" s="1072"/>
      <c r="R201" s="1072"/>
      <c r="S201" s="1072"/>
      <c r="T201" s="1072"/>
      <c r="U201" s="1072"/>
      <c r="V201" s="1072"/>
      <c r="W201" s="1072"/>
      <c r="X201" s="1072"/>
      <c r="Y201" s="1072"/>
      <c r="Z201" s="1072"/>
      <c r="AA201" s="1072"/>
      <c r="AB201" s="1072"/>
      <c r="AC201" s="1072"/>
      <c r="AD201" s="1072"/>
      <c r="AE201" s="1072"/>
      <c r="AF201" s="1072"/>
      <c r="AG201" s="1072"/>
      <c r="AH201" s="1072"/>
      <c r="AI201" s="1072"/>
      <c r="AJ201" s="1072"/>
      <c r="AK201" s="1072"/>
      <c r="AL201" s="1072"/>
      <c r="AM201" s="1072"/>
      <c r="AN201" s="1072"/>
      <c r="AO201" s="1072"/>
      <c r="AP201" s="1072"/>
      <c r="AQ201" s="1072"/>
      <c r="AR201" s="1072"/>
      <c r="AS201" s="1072"/>
      <c r="AT201" s="1072"/>
      <c r="AU201" s="1072"/>
      <c r="AV201" s="1072"/>
      <c r="AW201" s="1072"/>
      <c r="AX201" s="1072"/>
      <c r="AY201" s="1072"/>
      <c r="AZ201" s="1072"/>
      <c r="BA201" s="1072"/>
      <c r="BB201" s="1072"/>
      <c r="BC201" s="1072"/>
      <c r="BD201" s="1072"/>
      <c r="BE201" s="1072"/>
      <c r="BF201" s="1072"/>
      <c r="BG201" s="1072"/>
      <c r="BH201" s="1072"/>
      <c r="BI201" s="1072"/>
      <c r="BJ201" s="1072"/>
      <c r="BK201" s="1072"/>
      <c r="BL201" s="1072"/>
      <c r="BM201" s="1072"/>
      <c r="BN201" s="1072"/>
      <c r="BO201" s="1072"/>
      <c r="BP201" s="1072"/>
      <c r="BQ201" s="1072"/>
      <c r="BR201" s="1072"/>
      <c r="BS201" s="1072"/>
      <c r="BT201" s="1072"/>
      <c r="BU201" s="1072"/>
      <c r="BV201" s="1072"/>
      <c r="BW201" s="1072"/>
      <c r="BX201" s="1072"/>
      <c r="BY201" s="1072"/>
      <c r="BZ201" s="1072"/>
      <c r="CA201" s="1072"/>
      <c r="CB201" s="1072"/>
      <c r="CC201" s="1072"/>
      <c r="CD201" s="1072"/>
      <c r="CE201" s="1072"/>
      <c r="CF201" s="1072"/>
      <c r="CG201" s="1072"/>
      <c r="CH201" s="1072"/>
      <c r="CI201" s="1072"/>
      <c r="CJ201" s="1072"/>
      <c r="CK201" s="1072"/>
      <c r="CL201" s="1072"/>
      <c r="CM201" s="1072"/>
      <c r="CN201" s="1072"/>
      <c r="CO201" s="1072"/>
      <c r="CP201" s="1072"/>
      <c r="CQ201" s="1072"/>
      <c r="CR201" s="1072"/>
      <c r="CS201" s="1072"/>
      <c r="CT201" s="1072"/>
      <c r="CU201" s="1072"/>
      <c r="CV201" s="1072"/>
      <c r="CW201" s="1072"/>
      <c r="CX201" s="1072"/>
      <c r="CY201" s="1072"/>
      <c r="CZ201" s="1072"/>
      <c r="DA201" s="1072"/>
      <c r="DB201" s="1072"/>
      <c r="DC201" s="1072"/>
      <c r="DD201" s="1072"/>
      <c r="DE201" s="1072"/>
      <c r="DF201" s="1072"/>
      <c r="DG201" s="1072"/>
      <c r="DH201" s="1072"/>
      <c r="DI201" s="1072"/>
    </row>
    <row r="202" spans="1:113">
      <c r="A202" s="1246"/>
      <c r="B202" s="355"/>
      <c r="C202" s="1246"/>
      <c r="D202" s="1247"/>
      <c r="E202" s="1128"/>
      <c r="F202" s="1981"/>
      <c r="G202" s="1236"/>
      <c r="H202" s="1072"/>
      <c r="I202" s="1072"/>
      <c r="J202" s="1072"/>
      <c r="K202" s="1072"/>
      <c r="L202" s="1072"/>
      <c r="M202" s="1072"/>
      <c r="N202" s="1072"/>
      <c r="O202" s="1072"/>
      <c r="P202" s="1072"/>
      <c r="Q202" s="1072"/>
      <c r="R202" s="1072"/>
      <c r="S202" s="1072"/>
      <c r="T202" s="1072"/>
      <c r="U202" s="1072"/>
      <c r="V202" s="1072"/>
      <c r="W202" s="1072"/>
      <c r="X202" s="1072"/>
      <c r="Y202" s="1072"/>
      <c r="Z202" s="1072"/>
      <c r="AA202" s="1072"/>
      <c r="AB202" s="1072"/>
      <c r="AC202" s="1072"/>
      <c r="AD202" s="1072"/>
      <c r="AE202" s="1072"/>
      <c r="AF202" s="1072"/>
      <c r="AG202" s="1072"/>
      <c r="AH202" s="1072"/>
      <c r="AI202" s="1072"/>
      <c r="AJ202" s="1072"/>
      <c r="AK202" s="1072"/>
      <c r="AL202" s="1072"/>
      <c r="AM202" s="1072"/>
      <c r="AN202" s="1072"/>
      <c r="AO202" s="1072"/>
      <c r="AP202" s="1072"/>
      <c r="AQ202" s="1072"/>
      <c r="AR202" s="1072"/>
      <c r="AS202" s="1072"/>
      <c r="AT202" s="1072"/>
      <c r="AU202" s="1072"/>
      <c r="AV202" s="1072"/>
      <c r="AW202" s="1072"/>
      <c r="AX202" s="1072"/>
      <c r="AY202" s="1072"/>
      <c r="AZ202" s="1072"/>
      <c r="BA202" s="1072"/>
      <c r="BB202" s="1072"/>
      <c r="BC202" s="1072"/>
      <c r="BD202" s="1072"/>
      <c r="BE202" s="1072"/>
      <c r="BF202" s="1072"/>
      <c r="BG202" s="1072"/>
      <c r="BH202" s="1072"/>
      <c r="BI202" s="1072"/>
      <c r="BJ202" s="1072"/>
      <c r="BK202" s="1072"/>
      <c r="BL202" s="1072"/>
      <c r="BM202" s="1072"/>
      <c r="BN202" s="1072"/>
      <c r="BO202" s="1072"/>
      <c r="BP202" s="1072"/>
      <c r="BQ202" s="1072"/>
      <c r="BR202" s="1072"/>
      <c r="BS202" s="1072"/>
      <c r="BT202" s="1072"/>
      <c r="BU202" s="1072"/>
      <c r="BV202" s="1072"/>
      <c r="BW202" s="1072"/>
      <c r="BX202" s="1072"/>
      <c r="BY202" s="1072"/>
      <c r="BZ202" s="1072"/>
      <c r="CA202" s="1072"/>
      <c r="CB202" s="1072"/>
      <c r="CC202" s="1072"/>
      <c r="CD202" s="1072"/>
      <c r="CE202" s="1072"/>
      <c r="CF202" s="1072"/>
      <c r="CG202" s="1072"/>
      <c r="CH202" s="1072"/>
      <c r="CI202" s="1072"/>
      <c r="CJ202" s="1072"/>
      <c r="CK202" s="1072"/>
      <c r="CL202" s="1072"/>
      <c r="CM202" s="1072"/>
      <c r="CN202" s="1072"/>
      <c r="CO202" s="1072"/>
      <c r="CP202" s="1072"/>
      <c r="CQ202" s="1072"/>
      <c r="CR202" s="1072"/>
      <c r="CS202" s="1072"/>
      <c r="CT202" s="1072"/>
      <c r="CU202" s="1072"/>
      <c r="CV202" s="1072"/>
      <c r="CW202" s="1072"/>
      <c r="CX202" s="1072"/>
      <c r="CY202" s="1072"/>
      <c r="CZ202" s="1072"/>
      <c r="DA202" s="1072"/>
      <c r="DB202" s="1072"/>
      <c r="DC202" s="1072"/>
      <c r="DD202" s="1072"/>
      <c r="DE202" s="1072"/>
      <c r="DF202" s="1072"/>
      <c r="DG202" s="1072"/>
      <c r="DH202" s="1072"/>
      <c r="DI202" s="1072"/>
    </row>
    <row r="203" spans="1:113" s="1082" customFormat="1">
      <c r="A203" s="1914"/>
      <c r="B203" s="355"/>
      <c r="C203" s="1246"/>
      <c r="D203" s="1247"/>
      <c r="E203" s="1135"/>
      <c r="F203" s="1982"/>
      <c r="G203" s="1236"/>
      <c r="H203" s="1081"/>
      <c r="I203" s="1081"/>
      <c r="J203" s="1081"/>
      <c r="K203" s="1081"/>
      <c r="L203" s="1081"/>
      <c r="M203" s="1081"/>
      <c r="N203" s="1081"/>
      <c r="O203" s="1081"/>
      <c r="P203" s="1081"/>
      <c r="Q203" s="1081"/>
      <c r="R203" s="1081"/>
      <c r="S203" s="1081"/>
      <c r="T203" s="1081"/>
      <c r="U203" s="1081"/>
      <c r="V203" s="1081"/>
      <c r="W203" s="1081"/>
      <c r="X203" s="1081"/>
      <c r="Y203" s="1081"/>
      <c r="Z203" s="1081"/>
      <c r="AA203" s="1081"/>
      <c r="AB203" s="1081"/>
      <c r="AC203" s="1081"/>
      <c r="AD203" s="1081"/>
      <c r="AE203" s="1081"/>
      <c r="AF203" s="1081"/>
      <c r="AG203" s="1081"/>
      <c r="AH203" s="1081"/>
      <c r="AI203" s="1081"/>
      <c r="AJ203" s="1081"/>
      <c r="AK203" s="1081"/>
      <c r="AL203" s="1081"/>
      <c r="AM203" s="1081"/>
      <c r="AN203" s="1081"/>
      <c r="AO203" s="1081"/>
      <c r="AP203" s="1081"/>
      <c r="AQ203" s="1081"/>
      <c r="AR203" s="1081"/>
      <c r="AS203" s="1081"/>
      <c r="AT203" s="1081"/>
      <c r="AU203" s="1081"/>
      <c r="AV203" s="1081"/>
      <c r="AW203" s="1081"/>
      <c r="AX203" s="1081"/>
      <c r="AY203" s="1081"/>
      <c r="AZ203" s="1081"/>
      <c r="BA203" s="1081"/>
      <c r="BB203" s="1081"/>
      <c r="BC203" s="1081"/>
      <c r="BD203" s="1081"/>
      <c r="BE203" s="1081"/>
      <c r="BF203" s="1081"/>
      <c r="BG203" s="1081"/>
      <c r="BH203" s="1081"/>
      <c r="BI203" s="1081"/>
      <c r="BJ203" s="1081"/>
      <c r="BK203" s="1081"/>
      <c r="BL203" s="1081"/>
      <c r="BM203" s="1081"/>
      <c r="BN203" s="1081"/>
      <c r="BO203" s="1081"/>
      <c r="BP203" s="1081"/>
      <c r="BQ203" s="1081"/>
      <c r="BR203" s="1081"/>
      <c r="BS203" s="1081"/>
      <c r="BT203" s="1081"/>
      <c r="BU203" s="1081"/>
      <c r="BV203" s="1081"/>
      <c r="BW203" s="1081"/>
      <c r="BX203" s="1081"/>
      <c r="BY203" s="1081"/>
      <c r="BZ203" s="1081"/>
      <c r="CA203" s="1081"/>
      <c r="CB203" s="1081"/>
      <c r="CC203" s="1081"/>
      <c r="CD203" s="1081"/>
      <c r="CE203" s="1081"/>
      <c r="CF203" s="1081"/>
      <c r="CG203" s="1081"/>
      <c r="CH203" s="1081"/>
      <c r="CI203" s="1081"/>
      <c r="CJ203" s="1081"/>
      <c r="CK203" s="1081"/>
      <c r="CL203" s="1081"/>
      <c r="CM203" s="1081"/>
      <c r="CN203" s="1081"/>
      <c r="CO203" s="1081"/>
      <c r="CP203" s="1081"/>
      <c r="CQ203" s="1081"/>
      <c r="CR203" s="1081"/>
      <c r="CS203" s="1081"/>
      <c r="CT203" s="1081"/>
      <c r="CU203" s="1081"/>
      <c r="CV203" s="1081"/>
      <c r="CW203" s="1081"/>
      <c r="CX203" s="1081"/>
      <c r="CY203" s="1081"/>
      <c r="CZ203" s="1081"/>
      <c r="DA203" s="1081"/>
      <c r="DB203" s="1081"/>
      <c r="DC203" s="1081"/>
      <c r="DD203" s="1081"/>
      <c r="DE203" s="1081"/>
      <c r="DF203" s="1081"/>
      <c r="DG203" s="1081"/>
      <c r="DH203" s="1081"/>
      <c r="DI203" s="1081"/>
    </row>
    <row r="204" spans="1:113">
      <c r="A204" s="1914"/>
      <c r="B204" s="355"/>
      <c r="C204" s="1246"/>
      <c r="D204" s="1252"/>
      <c r="E204" s="1139"/>
      <c r="F204" s="1983"/>
      <c r="G204" s="1236"/>
      <c r="H204" s="1072"/>
      <c r="I204" s="1072"/>
      <c r="J204" s="1072"/>
      <c r="K204" s="1072"/>
      <c r="L204" s="1072"/>
      <c r="M204" s="1072"/>
      <c r="N204" s="1072"/>
      <c r="O204" s="1072"/>
      <c r="P204" s="1072"/>
      <c r="Q204" s="1072"/>
      <c r="R204" s="1072"/>
      <c r="S204" s="1072"/>
      <c r="T204" s="1072"/>
      <c r="U204" s="1072"/>
      <c r="V204" s="1072"/>
      <c r="W204" s="1072"/>
      <c r="X204" s="1072"/>
      <c r="Y204" s="1072"/>
      <c r="Z204" s="1072"/>
      <c r="AA204" s="1072"/>
      <c r="AB204" s="1072"/>
      <c r="AC204" s="1072"/>
      <c r="AD204" s="1072"/>
      <c r="AE204" s="1072"/>
      <c r="AF204" s="1072"/>
      <c r="AG204" s="1072"/>
      <c r="AH204" s="1072"/>
      <c r="AI204" s="1072"/>
      <c r="AJ204" s="1072"/>
      <c r="AK204" s="1072"/>
      <c r="AL204" s="1072"/>
      <c r="AM204" s="1072"/>
      <c r="AN204" s="1072"/>
      <c r="AO204" s="1072"/>
      <c r="AP204" s="1072"/>
      <c r="AQ204" s="1072"/>
      <c r="AR204" s="1072"/>
      <c r="AS204" s="1072"/>
      <c r="AT204" s="1072"/>
      <c r="AU204" s="1072"/>
      <c r="AV204" s="1072"/>
      <c r="AW204" s="1072"/>
      <c r="AX204" s="1072"/>
      <c r="AY204" s="1072"/>
      <c r="AZ204" s="1072"/>
      <c r="BA204" s="1072"/>
      <c r="BB204" s="1072"/>
      <c r="BC204" s="1072"/>
      <c r="BD204" s="1072"/>
      <c r="BE204" s="1072"/>
      <c r="BF204" s="1072"/>
      <c r="BG204" s="1072"/>
      <c r="BH204" s="1072"/>
      <c r="BI204" s="1072"/>
      <c r="BJ204" s="1072"/>
      <c r="BK204" s="1072"/>
      <c r="BL204" s="1072"/>
      <c r="BM204" s="1072"/>
      <c r="BN204" s="1072"/>
      <c r="BO204" s="1072"/>
      <c r="BP204" s="1072"/>
      <c r="BQ204" s="1072"/>
      <c r="BR204" s="1072"/>
      <c r="BS204" s="1072"/>
      <c r="BT204" s="1072"/>
      <c r="BU204" s="1072"/>
      <c r="BV204" s="1072"/>
      <c r="BW204" s="1072"/>
      <c r="BX204" s="1072"/>
      <c r="BY204" s="1072"/>
      <c r="BZ204" s="1072"/>
      <c r="CA204" s="1072"/>
      <c r="CB204" s="1072"/>
      <c r="CC204" s="1072"/>
      <c r="CD204" s="1072"/>
      <c r="CE204" s="1072"/>
      <c r="CF204" s="1072"/>
      <c r="CG204" s="1072"/>
      <c r="CH204" s="1072"/>
      <c r="CI204" s="1072"/>
      <c r="CJ204" s="1072"/>
      <c r="CK204" s="1072"/>
      <c r="CL204" s="1072"/>
      <c r="CM204" s="1072"/>
      <c r="CN204" s="1072"/>
      <c r="CO204" s="1072"/>
      <c r="CP204" s="1072"/>
      <c r="CQ204" s="1072"/>
      <c r="CR204" s="1072"/>
      <c r="CS204" s="1072"/>
      <c r="CT204" s="1072"/>
      <c r="CU204" s="1072"/>
      <c r="CV204" s="1072"/>
      <c r="CW204" s="1072"/>
      <c r="CX204" s="1072"/>
      <c r="CY204" s="1072"/>
      <c r="CZ204" s="1072"/>
      <c r="DA204" s="1072"/>
      <c r="DB204" s="1072"/>
      <c r="DC204" s="1072"/>
      <c r="DD204" s="1072"/>
      <c r="DE204" s="1072"/>
      <c r="DF204" s="1072"/>
      <c r="DG204" s="1072"/>
      <c r="DH204" s="1072"/>
      <c r="DI204" s="1072"/>
    </row>
    <row r="205" spans="1:113">
      <c r="A205" s="1914"/>
      <c r="B205" s="355"/>
      <c r="C205" s="1246"/>
      <c r="D205" s="1247"/>
      <c r="E205" s="1135"/>
      <c r="F205" s="1982"/>
      <c r="G205" s="1236"/>
      <c r="H205" s="1072"/>
      <c r="I205" s="1072"/>
      <c r="J205" s="1072"/>
      <c r="K205" s="1072"/>
      <c r="L205" s="1072"/>
      <c r="M205" s="1072"/>
      <c r="N205" s="1072"/>
      <c r="O205" s="1072"/>
      <c r="P205" s="1072"/>
      <c r="Q205" s="1072"/>
      <c r="R205" s="1072"/>
      <c r="S205" s="1072"/>
      <c r="T205" s="1072"/>
      <c r="U205" s="1072"/>
      <c r="V205" s="1072"/>
      <c r="W205" s="1072"/>
      <c r="X205" s="1072"/>
      <c r="Y205" s="1072"/>
      <c r="Z205" s="1072"/>
      <c r="AA205" s="1072"/>
      <c r="AB205" s="1072"/>
      <c r="AC205" s="1072"/>
      <c r="AD205" s="1072"/>
      <c r="AE205" s="1072"/>
      <c r="AF205" s="1072"/>
      <c r="AG205" s="1072"/>
      <c r="AH205" s="1072"/>
      <c r="AI205" s="1072"/>
      <c r="AJ205" s="1072"/>
      <c r="AK205" s="1072"/>
      <c r="AL205" s="1072"/>
      <c r="AM205" s="1072"/>
      <c r="AN205" s="1072"/>
      <c r="AO205" s="1072"/>
      <c r="AP205" s="1072"/>
      <c r="AQ205" s="1072"/>
      <c r="AR205" s="1072"/>
      <c r="AS205" s="1072"/>
      <c r="AT205" s="1072"/>
      <c r="AU205" s="1072"/>
      <c r="AV205" s="1072"/>
      <c r="AW205" s="1072"/>
      <c r="AX205" s="1072"/>
      <c r="AY205" s="1072"/>
      <c r="AZ205" s="1072"/>
      <c r="BA205" s="1072"/>
      <c r="BB205" s="1072"/>
      <c r="BC205" s="1072"/>
      <c r="BD205" s="1072"/>
      <c r="BE205" s="1072"/>
      <c r="BF205" s="1072"/>
      <c r="BG205" s="1072"/>
      <c r="BH205" s="1072"/>
      <c r="BI205" s="1072"/>
      <c r="BJ205" s="1072"/>
      <c r="BK205" s="1072"/>
      <c r="BL205" s="1072"/>
      <c r="BM205" s="1072"/>
      <c r="BN205" s="1072"/>
      <c r="BO205" s="1072"/>
      <c r="BP205" s="1072"/>
      <c r="BQ205" s="1072"/>
      <c r="BR205" s="1072"/>
      <c r="BS205" s="1072"/>
      <c r="BT205" s="1072"/>
      <c r="BU205" s="1072"/>
      <c r="BV205" s="1072"/>
      <c r="BW205" s="1072"/>
      <c r="BX205" s="1072"/>
      <c r="BY205" s="1072"/>
      <c r="BZ205" s="1072"/>
      <c r="CA205" s="1072"/>
      <c r="CB205" s="1072"/>
      <c r="CC205" s="1072"/>
      <c r="CD205" s="1072"/>
      <c r="CE205" s="1072"/>
      <c r="CF205" s="1072"/>
      <c r="CG205" s="1072"/>
      <c r="CH205" s="1072"/>
      <c r="CI205" s="1072"/>
      <c r="CJ205" s="1072"/>
      <c r="CK205" s="1072"/>
      <c r="CL205" s="1072"/>
      <c r="CM205" s="1072"/>
      <c r="CN205" s="1072"/>
      <c r="CO205" s="1072"/>
      <c r="CP205" s="1072"/>
      <c r="CQ205" s="1072"/>
      <c r="CR205" s="1072"/>
      <c r="CS205" s="1072"/>
      <c r="CT205" s="1072"/>
      <c r="CU205" s="1072"/>
      <c r="CV205" s="1072"/>
      <c r="CW205" s="1072"/>
      <c r="CX205" s="1072"/>
      <c r="CY205" s="1072"/>
      <c r="CZ205" s="1072"/>
      <c r="DA205" s="1072"/>
      <c r="DB205" s="1072"/>
      <c r="DC205" s="1072"/>
      <c r="DD205" s="1072"/>
      <c r="DE205" s="1072"/>
      <c r="DF205" s="1072"/>
      <c r="DG205" s="1072"/>
      <c r="DH205" s="1072"/>
      <c r="DI205" s="1072"/>
    </row>
    <row r="206" spans="1:113">
      <c r="A206" s="1257"/>
      <c r="B206" s="355"/>
      <c r="C206" s="1246"/>
      <c r="D206" s="1247"/>
      <c r="E206" s="1135"/>
      <c r="F206" s="1982"/>
      <c r="G206" s="1236"/>
      <c r="H206" s="1072"/>
      <c r="I206" s="1072"/>
      <c r="J206" s="1072"/>
      <c r="K206" s="1072"/>
      <c r="L206" s="1072"/>
      <c r="M206" s="1072"/>
      <c r="N206" s="1072"/>
      <c r="O206" s="1072"/>
      <c r="P206" s="1072"/>
      <c r="Q206" s="1072"/>
      <c r="R206" s="1072"/>
      <c r="S206" s="1072"/>
      <c r="T206" s="1072"/>
      <c r="U206" s="1072"/>
      <c r="V206" s="1072"/>
      <c r="W206" s="1072"/>
      <c r="X206" s="1072"/>
      <c r="Y206" s="1072"/>
      <c r="Z206" s="1072"/>
      <c r="AA206" s="1072"/>
      <c r="AB206" s="1072"/>
      <c r="AC206" s="1072"/>
      <c r="AD206" s="1072"/>
      <c r="AE206" s="1072"/>
      <c r="AF206" s="1072"/>
      <c r="AG206" s="1072"/>
      <c r="AH206" s="1072"/>
      <c r="AI206" s="1072"/>
      <c r="AJ206" s="1072"/>
      <c r="AK206" s="1072"/>
      <c r="AL206" s="1072"/>
      <c r="AM206" s="1072"/>
      <c r="AN206" s="1072"/>
      <c r="AO206" s="1072"/>
      <c r="AP206" s="1072"/>
      <c r="AQ206" s="1072"/>
      <c r="AR206" s="1072"/>
      <c r="AS206" s="1072"/>
      <c r="AT206" s="1072"/>
      <c r="AU206" s="1072"/>
      <c r="AV206" s="1072"/>
      <c r="AW206" s="1072"/>
      <c r="AX206" s="1072"/>
      <c r="AY206" s="1072"/>
      <c r="AZ206" s="1072"/>
      <c r="BA206" s="1072"/>
      <c r="BB206" s="1072"/>
      <c r="BC206" s="1072"/>
      <c r="BD206" s="1072"/>
      <c r="BE206" s="1072"/>
      <c r="BF206" s="1072"/>
      <c r="BG206" s="1072"/>
      <c r="BH206" s="1072"/>
      <c r="BI206" s="1072"/>
      <c r="BJ206" s="1072"/>
      <c r="BK206" s="1072"/>
      <c r="BL206" s="1072"/>
      <c r="BM206" s="1072"/>
      <c r="BN206" s="1072"/>
      <c r="BO206" s="1072"/>
      <c r="BP206" s="1072"/>
      <c r="BQ206" s="1072"/>
      <c r="BR206" s="1072"/>
      <c r="BS206" s="1072"/>
      <c r="BT206" s="1072"/>
      <c r="BU206" s="1072"/>
      <c r="BV206" s="1072"/>
      <c r="BW206" s="1072"/>
      <c r="BX206" s="1072"/>
      <c r="BY206" s="1072"/>
      <c r="BZ206" s="1072"/>
      <c r="CA206" s="1072"/>
      <c r="CB206" s="1072"/>
      <c r="CC206" s="1072"/>
      <c r="CD206" s="1072"/>
      <c r="CE206" s="1072"/>
      <c r="CF206" s="1072"/>
      <c r="CG206" s="1072"/>
      <c r="CH206" s="1072"/>
      <c r="CI206" s="1072"/>
      <c r="CJ206" s="1072"/>
      <c r="CK206" s="1072"/>
      <c r="CL206" s="1072"/>
      <c r="CM206" s="1072"/>
      <c r="CN206" s="1072"/>
      <c r="CO206" s="1072"/>
      <c r="CP206" s="1072"/>
      <c r="CQ206" s="1072"/>
      <c r="CR206" s="1072"/>
      <c r="CS206" s="1072"/>
      <c r="CT206" s="1072"/>
      <c r="CU206" s="1072"/>
      <c r="CV206" s="1072"/>
      <c r="CW206" s="1072"/>
      <c r="CX206" s="1072"/>
      <c r="CY206" s="1072"/>
      <c r="CZ206" s="1072"/>
      <c r="DA206" s="1072"/>
      <c r="DB206" s="1072"/>
      <c r="DC206" s="1072"/>
      <c r="DD206" s="1072"/>
      <c r="DE206" s="1072"/>
      <c r="DF206" s="1072"/>
      <c r="DG206" s="1072"/>
      <c r="DH206" s="1072"/>
      <c r="DI206" s="1072"/>
    </row>
    <row r="207" spans="1:113" s="1075" customFormat="1">
      <c r="A207" s="1246"/>
      <c r="B207" s="355"/>
      <c r="C207" s="1246"/>
      <c r="D207" s="1247"/>
      <c r="E207" s="1128"/>
      <c r="F207" s="1981"/>
      <c r="G207" s="1236"/>
      <c r="H207" s="1074"/>
      <c r="I207" s="1074"/>
      <c r="J207" s="1074"/>
      <c r="K207" s="1074"/>
      <c r="L207" s="1074"/>
      <c r="M207" s="1074"/>
      <c r="N207" s="1074"/>
      <c r="O207" s="1074"/>
      <c r="P207" s="1074"/>
      <c r="Q207" s="1074"/>
      <c r="R207" s="1074"/>
      <c r="S207" s="1074"/>
      <c r="T207" s="1074"/>
      <c r="U207" s="1074"/>
      <c r="V207" s="1074"/>
      <c r="W207" s="1074"/>
      <c r="X207" s="1074"/>
      <c r="Y207" s="1074"/>
      <c r="Z207" s="1074"/>
      <c r="AA207" s="1074"/>
      <c r="AB207" s="1074"/>
      <c r="AC207" s="1074"/>
      <c r="AD207" s="1074"/>
      <c r="AE207" s="1074"/>
      <c r="AF207" s="1074"/>
      <c r="AG207" s="1074"/>
      <c r="AH207" s="1074"/>
      <c r="AI207" s="1074"/>
      <c r="AJ207" s="1074"/>
      <c r="AK207" s="1074"/>
      <c r="AL207" s="1074"/>
      <c r="AM207" s="1074"/>
      <c r="AN207" s="1074"/>
      <c r="AO207" s="1074"/>
      <c r="AP207" s="1074"/>
      <c r="AQ207" s="1074"/>
      <c r="AR207" s="1074"/>
      <c r="AS207" s="1074"/>
      <c r="AT207" s="1074"/>
      <c r="AU207" s="1074"/>
      <c r="AV207" s="1074"/>
      <c r="AW207" s="1074"/>
      <c r="AX207" s="1074"/>
      <c r="AY207" s="1074"/>
      <c r="AZ207" s="1074"/>
      <c r="BA207" s="1074"/>
      <c r="BB207" s="1074"/>
      <c r="BC207" s="1074"/>
      <c r="BD207" s="1074"/>
      <c r="BE207" s="1074"/>
      <c r="BF207" s="1074"/>
      <c r="BG207" s="1074"/>
      <c r="BH207" s="1074"/>
      <c r="BI207" s="1074"/>
      <c r="BJ207" s="1074"/>
      <c r="BK207" s="1074"/>
      <c r="BL207" s="1074"/>
      <c r="BM207" s="1074"/>
      <c r="BN207" s="1074"/>
      <c r="BO207" s="1074"/>
      <c r="BP207" s="1074"/>
      <c r="BQ207" s="1074"/>
      <c r="BR207" s="1074"/>
      <c r="BS207" s="1074"/>
      <c r="BT207" s="1074"/>
      <c r="BU207" s="1074"/>
      <c r="BV207" s="1074"/>
      <c r="BW207" s="1074"/>
      <c r="BX207" s="1074"/>
      <c r="BY207" s="1074"/>
      <c r="BZ207" s="1074"/>
      <c r="CA207" s="1074"/>
      <c r="CB207" s="1074"/>
      <c r="CC207" s="1074"/>
      <c r="CD207" s="1074"/>
      <c r="CE207" s="1074"/>
      <c r="CF207" s="1074"/>
      <c r="CG207" s="1074"/>
      <c r="CH207" s="1074"/>
      <c r="CI207" s="1074"/>
      <c r="CJ207" s="1074"/>
      <c r="CK207" s="1074"/>
      <c r="CL207" s="1074"/>
      <c r="CM207" s="1074"/>
      <c r="CN207" s="1074"/>
      <c r="CO207" s="1074"/>
      <c r="CP207" s="1074"/>
      <c r="CQ207" s="1074"/>
      <c r="CR207" s="1074"/>
      <c r="CS207" s="1074"/>
      <c r="CT207" s="1074"/>
      <c r="CU207" s="1074"/>
      <c r="CV207" s="1074"/>
      <c r="CW207" s="1074"/>
      <c r="CX207" s="1074"/>
      <c r="CY207" s="1074"/>
      <c r="CZ207" s="1074"/>
      <c r="DA207" s="1074"/>
      <c r="DB207" s="1074"/>
      <c r="DC207" s="1074"/>
      <c r="DD207" s="1074"/>
      <c r="DE207" s="1074"/>
      <c r="DF207" s="1074"/>
      <c r="DG207" s="1074"/>
      <c r="DH207" s="1074"/>
      <c r="DI207" s="1074"/>
    </row>
    <row r="208" spans="1:113" s="1075" customFormat="1">
      <c r="A208" s="1246"/>
      <c r="B208" s="355"/>
      <c r="C208" s="1246"/>
      <c r="D208" s="1247"/>
      <c r="E208" s="1128"/>
      <c r="F208" s="1981"/>
      <c r="G208" s="1236"/>
      <c r="H208" s="1074"/>
      <c r="I208" s="1074"/>
      <c r="J208" s="1074"/>
      <c r="K208" s="1074"/>
      <c r="L208" s="1074"/>
      <c r="M208" s="1074"/>
      <c r="N208" s="1074"/>
      <c r="O208" s="1074"/>
      <c r="P208" s="1074"/>
      <c r="Q208" s="1074"/>
      <c r="R208" s="1074"/>
      <c r="S208" s="1074"/>
      <c r="T208" s="1074"/>
      <c r="U208" s="1074"/>
      <c r="V208" s="1074"/>
      <c r="W208" s="1074"/>
      <c r="X208" s="1074"/>
      <c r="Y208" s="1074"/>
      <c r="Z208" s="1074"/>
      <c r="AA208" s="1074"/>
      <c r="AB208" s="1074"/>
      <c r="AC208" s="1074"/>
      <c r="AD208" s="1074"/>
      <c r="AE208" s="1074"/>
      <c r="AF208" s="1074"/>
      <c r="AG208" s="1074"/>
      <c r="AH208" s="1074"/>
      <c r="AI208" s="1074"/>
      <c r="AJ208" s="1074"/>
      <c r="AK208" s="1074"/>
      <c r="AL208" s="1074"/>
      <c r="AM208" s="1074"/>
      <c r="AN208" s="1074"/>
      <c r="AO208" s="1074"/>
      <c r="AP208" s="1074"/>
      <c r="AQ208" s="1074"/>
      <c r="AR208" s="1074"/>
      <c r="AS208" s="1074"/>
      <c r="AT208" s="1074"/>
      <c r="AU208" s="1074"/>
      <c r="AV208" s="1074"/>
      <c r="AW208" s="1074"/>
      <c r="AX208" s="1074"/>
      <c r="AY208" s="1074"/>
      <c r="AZ208" s="1074"/>
      <c r="BA208" s="1074"/>
      <c r="BB208" s="1074"/>
      <c r="BC208" s="1074"/>
      <c r="BD208" s="1074"/>
      <c r="BE208" s="1074"/>
      <c r="BF208" s="1074"/>
      <c r="BG208" s="1074"/>
      <c r="BH208" s="1074"/>
      <c r="BI208" s="1074"/>
      <c r="BJ208" s="1074"/>
      <c r="BK208" s="1074"/>
      <c r="BL208" s="1074"/>
      <c r="BM208" s="1074"/>
      <c r="BN208" s="1074"/>
      <c r="BO208" s="1074"/>
      <c r="BP208" s="1074"/>
      <c r="BQ208" s="1074"/>
      <c r="BR208" s="1074"/>
      <c r="BS208" s="1074"/>
      <c r="BT208" s="1074"/>
      <c r="BU208" s="1074"/>
      <c r="BV208" s="1074"/>
      <c r="BW208" s="1074"/>
      <c r="BX208" s="1074"/>
      <c r="BY208" s="1074"/>
      <c r="BZ208" s="1074"/>
      <c r="CA208" s="1074"/>
      <c r="CB208" s="1074"/>
      <c r="CC208" s="1074"/>
      <c r="CD208" s="1074"/>
      <c r="CE208" s="1074"/>
      <c r="CF208" s="1074"/>
      <c r="CG208" s="1074"/>
      <c r="CH208" s="1074"/>
      <c r="CI208" s="1074"/>
      <c r="CJ208" s="1074"/>
      <c r="CK208" s="1074"/>
      <c r="CL208" s="1074"/>
      <c r="CM208" s="1074"/>
      <c r="CN208" s="1074"/>
      <c r="CO208" s="1074"/>
      <c r="CP208" s="1074"/>
      <c r="CQ208" s="1074"/>
      <c r="CR208" s="1074"/>
      <c r="CS208" s="1074"/>
      <c r="CT208" s="1074"/>
      <c r="CU208" s="1074"/>
      <c r="CV208" s="1074"/>
      <c r="CW208" s="1074"/>
      <c r="CX208" s="1074"/>
      <c r="CY208" s="1074"/>
      <c r="CZ208" s="1074"/>
      <c r="DA208" s="1074"/>
      <c r="DB208" s="1074"/>
      <c r="DC208" s="1074"/>
      <c r="DD208" s="1074"/>
      <c r="DE208" s="1074"/>
      <c r="DF208" s="1074"/>
      <c r="DG208" s="1074"/>
      <c r="DH208" s="1074"/>
      <c r="DI208" s="1074"/>
    </row>
    <row r="209" spans="1:113" s="1075" customFormat="1">
      <c r="A209" s="1246"/>
      <c r="B209" s="355"/>
      <c r="C209" s="1246"/>
      <c r="D209" s="1247"/>
      <c r="E209" s="1128"/>
      <c r="F209" s="1981"/>
      <c r="G209" s="1236"/>
      <c r="H209" s="1074"/>
      <c r="I209" s="1074"/>
      <c r="J209" s="1074"/>
      <c r="K209" s="1074"/>
      <c r="L209" s="1074"/>
      <c r="M209" s="1074"/>
      <c r="N209" s="1074"/>
      <c r="O209" s="1074"/>
      <c r="P209" s="1074"/>
      <c r="Q209" s="1074"/>
      <c r="R209" s="1074"/>
      <c r="S209" s="1074"/>
      <c r="T209" s="1074"/>
      <c r="U209" s="1074"/>
      <c r="V209" s="1074"/>
      <c r="W209" s="1074"/>
      <c r="X209" s="1074"/>
      <c r="Y209" s="1074"/>
      <c r="Z209" s="1074"/>
      <c r="AA209" s="1074"/>
      <c r="AB209" s="1074"/>
      <c r="AC209" s="1074"/>
      <c r="AD209" s="1074"/>
      <c r="AE209" s="1074"/>
      <c r="AF209" s="1074"/>
      <c r="AG209" s="1074"/>
      <c r="AH209" s="1074"/>
      <c r="AI209" s="1074"/>
      <c r="AJ209" s="1074"/>
      <c r="AK209" s="1074"/>
      <c r="AL209" s="1074"/>
      <c r="AM209" s="1074"/>
      <c r="AN209" s="1074"/>
      <c r="AO209" s="1074"/>
      <c r="AP209" s="1074"/>
      <c r="AQ209" s="1074"/>
      <c r="AR209" s="1074"/>
      <c r="AS209" s="1074"/>
      <c r="AT209" s="1074"/>
      <c r="AU209" s="1074"/>
      <c r="AV209" s="1074"/>
      <c r="AW209" s="1074"/>
      <c r="AX209" s="1074"/>
      <c r="AY209" s="1074"/>
      <c r="AZ209" s="1074"/>
      <c r="BA209" s="1074"/>
      <c r="BB209" s="1074"/>
      <c r="BC209" s="1074"/>
      <c r="BD209" s="1074"/>
      <c r="BE209" s="1074"/>
      <c r="BF209" s="1074"/>
      <c r="BG209" s="1074"/>
      <c r="BH209" s="1074"/>
      <c r="BI209" s="1074"/>
      <c r="BJ209" s="1074"/>
      <c r="BK209" s="1074"/>
      <c r="BL209" s="1074"/>
      <c r="BM209" s="1074"/>
      <c r="BN209" s="1074"/>
      <c r="BO209" s="1074"/>
      <c r="BP209" s="1074"/>
      <c r="BQ209" s="1074"/>
      <c r="BR209" s="1074"/>
      <c r="BS209" s="1074"/>
      <c r="BT209" s="1074"/>
      <c r="BU209" s="1074"/>
      <c r="BV209" s="1074"/>
      <c r="BW209" s="1074"/>
      <c r="BX209" s="1074"/>
      <c r="BY209" s="1074"/>
      <c r="BZ209" s="1074"/>
      <c r="CA209" s="1074"/>
      <c r="CB209" s="1074"/>
      <c r="CC209" s="1074"/>
      <c r="CD209" s="1074"/>
      <c r="CE209" s="1074"/>
      <c r="CF209" s="1074"/>
      <c r="CG209" s="1074"/>
      <c r="CH209" s="1074"/>
      <c r="CI209" s="1074"/>
      <c r="CJ209" s="1074"/>
      <c r="CK209" s="1074"/>
      <c r="CL209" s="1074"/>
      <c r="CM209" s="1074"/>
      <c r="CN209" s="1074"/>
      <c r="CO209" s="1074"/>
      <c r="CP209" s="1074"/>
      <c r="CQ209" s="1074"/>
      <c r="CR209" s="1074"/>
      <c r="CS209" s="1074"/>
      <c r="CT209" s="1074"/>
      <c r="CU209" s="1074"/>
      <c r="CV209" s="1074"/>
      <c r="CW209" s="1074"/>
      <c r="CX209" s="1074"/>
      <c r="CY209" s="1074"/>
      <c r="CZ209" s="1074"/>
      <c r="DA209" s="1074"/>
      <c r="DB209" s="1074"/>
      <c r="DC209" s="1074"/>
      <c r="DD209" s="1074"/>
      <c r="DE209" s="1074"/>
      <c r="DF209" s="1074"/>
      <c r="DG209" s="1074"/>
      <c r="DH209" s="1074"/>
      <c r="DI209" s="1074"/>
    </row>
    <row r="210" spans="1:113" s="1075" customFormat="1">
      <c r="A210" s="1246"/>
      <c r="B210" s="355"/>
      <c r="C210" s="1246"/>
      <c r="D210" s="1247"/>
      <c r="E210" s="1128"/>
      <c r="F210" s="1981"/>
      <c r="G210" s="1236"/>
      <c r="H210" s="1074"/>
      <c r="I210" s="1074"/>
      <c r="J210" s="1074"/>
      <c r="K210" s="1074"/>
      <c r="L210" s="1074"/>
      <c r="M210" s="1074"/>
      <c r="N210" s="1074"/>
      <c r="O210" s="1074"/>
      <c r="P210" s="1074"/>
      <c r="Q210" s="1074"/>
      <c r="R210" s="1074"/>
      <c r="S210" s="1074"/>
      <c r="T210" s="1074"/>
      <c r="U210" s="1074"/>
      <c r="V210" s="1074"/>
      <c r="W210" s="1074"/>
      <c r="X210" s="1074"/>
      <c r="Y210" s="1074"/>
      <c r="Z210" s="1074"/>
      <c r="AA210" s="1074"/>
      <c r="AB210" s="1074"/>
      <c r="AC210" s="1074"/>
      <c r="AD210" s="1074"/>
      <c r="AE210" s="1074"/>
      <c r="AF210" s="1074"/>
      <c r="AG210" s="1074"/>
      <c r="AH210" s="1074"/>
      <c r="AI210" s="1074"/>
      <c r="AJ210" s="1074"/>
      <c r="AK210" s="1074"/>
      <c r="AL210" s="1074"/>
      <c r="AM210" s="1074"/>
      <c r="AN210" s="1074"/>
      <c r="AO210" s="1074"/>
      <c r="AP210" s="1074"/>
      <c r="AQ210" s="1074"/>
      <c r="AR210" s="1074"/>
      <c r="AS210" s="1074"/>
      <c r="AT210" s="1074"/>
      <c r="AU210" s="1074"/>
      <c r="AV210" s="1074"/>
      <c r="AW210" s="1074"/>
      <c r="AX210" s="1074"/>
      <c r="AY210" s="1074"/>
      <c r="AZ210" s="1074"/>
      <c r="BA210" s="1074"/>
      <c r="BB210" s="1074"/>
      <c r="BC210" s="1074"/>
      <c r="BD210" s="1074"/>
      <c r="BE210" s="1074"/>
      <c r="BF210" s="1074"/>
      <c r="BG210" s="1074"/>
      <c r="BH210" s="1074"/>
      <c r="BI210" s="1074"/>
      <c r="BJ210" s="1074"/>
      <c r="BK210" s="1074"/>
      <c r="BL210" s="1074"/>
      <c r="BM210" s="1074"/>
      <c r="BN210" s="1074"/>
      <c r="BO210" s="1074"/>
      <c r="BP210" s="1074"/>
      <c r="BQ210" s="1074"/>
      <c r="BR210" s="1074"/>
      <c r="BS210" s="1074"/>
      <c r="BT210" s="1074"/>
      <c r="BU210" s="1074"/>
      <c r="BV210" s="1074"/>
      <c r="BW210" s="1074"/>
      <c r="BX210" s="1074"/>
      <c r="BY210" s="1074"/>
      <c r="BZ210" s="1074"/>
      <c r="CA210" s="1074"/>
      <c r="CB210" s="1074"/>
      <c r="CC210" s="1074"/>
      <c r="CD210" s="1074"/>
      <c r="CE210" s="1074"/>
      <c r="CF210" s="1074"/>
      <c r="CG210" s="1074"/>
      <c r="CH210" s="1074"/>
      <c r="CI210" s="1074"/>
      <c r="CJ210" s="1074"/>
      <c r="CK210" s="1074"/>
      <c r="CL210" s="1074"/>
      <c r="CM210" s="1074"/>
      <c r="CN210" s="1074"/>
      <c r="CO210" s="1074"/>
      <c r="CP210" s="1074"/>
      <c r="CQ210" s="1074"/>
      <c r="CR210" s="1074"/>
      <c r="CS210" s="1074"/>
      <c r="CT210" s="1074"/>
      <c r="CU210" s="1074"/>
      <c r="CV210" s="1074"/>
      <c r="CW210" s="1074"/>
      <c r="CX210" s="1074"/>
      <c r="CY210" s="1074"/>
      <c r="CZ210" s="1074"/>
      <c r="DA210" s="1074"/>
      <c r="DB210" s="1074"/>
      <c r="DC210" s="1074"/>
      <c r="DD210" s="1074"/>
      <c r="DE210" s="1074"/>
      <c r="DF210" s="1074"/>
      <c r="DG210" s="1074"/>
      <c r="DH210" s="1074"/>
      <c r="DI210" s="1074"/>
    </row>
    <row r="211" spans="1:113" s="1075" customFormat="1">
      <c r="A211" s="1246"/>
      <c r="B211" s="355"/>
      <c r="C211" s="1246"/>
      <c r="D211" s="1247"/>
      <c r="E211" s="1128"/>
      <c r="F211" s="1981"/>
      <c r="G211" s="1236"/>
      <c r="H211" s="1074"/>
      <c r="I211" s="1074"/>
      <c r="J211" s="1074"/>
      <c r="K211" s="1074"/>
      <c r="L211" s="1074"/>
      <c r="M211" s="1074"/>
      <c r="N211" s="1074"/>
      <c r="O211" s="1074"/>
      <c r="P211" s="1074"/>
      <c r="Q211" s="1074"/>
      <c r="R211" s="1074"/>
      <c r="S211" s="1074"/>
      <c r="T211" s="1074"/>
      <c r="U211" s="1074"/>
      <c r="V211" s="1074"/>
      <c r="W211" s="1074"/>
      <c r="X211" s="1074"/>
      <c r="Y211" s="1074"/>
      <c r="Z211" s="1074"/>
      <c r="AA211" s="1074"/>
      <c r="AB211" s="1074"/>
      <c r="AC211" s="1074"/>
      <c r="AD211" s="1074"/>
      <c r="AE211" s="1074"/>
      <c r="AF211" s="1074"/>
      <c r="AG211" s="1074"/>
      <c r="AH211" s="1074"/>
      <c r="AI211" s="1074"/>
      <c r="AJ211" s="1074"/>
      <c r="AK211" s="1074"/>
      <c r="AL211" s="1074"/>
      <c r="AM211" s="1074"/>
      <c r="AN211" s="1074"/>
      <c r="AO211" s="1074"/>
      <c r="AP211" s="1074"/>
      <c r="AQ211" s="1074"/>
      <c r="AR211" s="1074"/>
      <c r="AS211" s="1074"/>
      <c r="AT211" s="1074"/>
      <c r="AU211" s="1074"/>
      <c r="AV211" s="1074"/>
      <c r="AW211" s="1074"/>
      <c r="AX211" s="1074"/>
      <c r="AY211" s="1074"/>
      <c r="AZ211" s="1074"/>
      <c r="BA211" s="1074"/>
      <c r="BB211" s="1074"/>
      <c r="BC211" s="1074"/>
      <c r="BD211" s="1074"/>
      <c r="BE211" s="1074"/>
      <c r="BF211" s="1074"/>
      <c r="BG211" s="1074"/>
      <c r="BH211" s="1074"/>
      <c r="BI211" s="1074"/>
      <c r="BJ211" s="1074"/>
      <c r="BK211" s="1074"/>
      <c r="BL211" s="1074"/>
      <c r="BM211" s="1074"/>
      <c r="BN211" s="1074"/>
      <c r="BO211" s="1074"/>
      <c r="BP211" s="1074"/>
      <c r="BQ211" s="1074"/>
      <c r="BR211" s="1074"/>
      <c r="BS211" s="1074"/>
      <c r="BT211" s="1074"/>
      <c r="BU211" s="1074"/>
      <c r="BV211" s="1074"/>
      <c r="BW211" s="1074"/>
      <c r="BX211" s="1074"/>
      <c r="BY211" s="1074"/>
      <c r="BZ211" s="1074"/>
      <c r="CA211" s="1074"/>
      <c r="CB211" s="1074"/>
      <c r="CC211" s="1074"/>
      <c r="CD211" s="1074"/>
      <c r="CE211" s="1074"/>
      <c r="CF211" s="1074"/>
      <c r="CG211" s="1074"/>
      <c r="CH211" s="1074"/>
      <c r="CI211" s="1074"/>
      <c r="CJ211" s="1074"/>
      <c r="CK211" s="1074"/>
      <c r="CL211" s="1074"/>
      <c r="CM211" s="1074"/>
      <c r="CN211" s="1074"/>
      <c r="CO211" s="1074"/>
      <c r="CP211" s="1074"/>
      <c r="CQ211" s="1074"/>
      <c r="CR211" s="1074"/>
      <c r="CS211" s="1074"/>
      <c r="CT211" s="1074"/>
      <c r="CU211" s="1074"/>
      <c r="CV211" s="1074"/>
      <c r="CW211" s="1074"/>
      <c r="CX211" s="1074"/>
      <c r="CY211" s="1074"/>
      <c r="CZ211" s="1074"/>
      <c r="DA211" s="1074"/>
      <c r="DB211" s="1074"/>
      <c r="DC211" s="1074"/>
      <c r="DD211" s="1074"/>
      <c r="DE211" s="1074"/>
      <c r="DF211" s="1074"/>
      <c r="DG211" s="1074"/>
      <c r="DH211" s="1074"/>
      <c r="DI211" s="1074"/>
    </row>
    <row r="212" spans="1:113" s="1075" customFormat="1">
      <c r="A212" s="1246"/>
      <c r="B212" s="355"/>
      <c r="C212" s="1246"/>
      <c r="D212" s="1247"/>
      <c r="E212" s="1128"/>
      <c r="F212" s="1981"/>
      <c r="G212" s="1236"/>
      <c r="H212" s="1074"/>
      <c r="I212" s="1074"/>
      <c r="J212" s="1074"/>
      <c r="K212" s="1074"/>
      <c r="L212" s="1074"/>
      <c r="M212" s="1074"/>
      <c r="N212" s="1074"/>
      <c r="O212" s="1074"/>
      <c r="P212" s="1074"/>
      <c r="Q212" s="1074"/>
      <c r="R212" s="1074"/>
      <c r="S212" s="1074"/>
      <c r="T212" s="1074"/>
      <c r="U212" s="1074"/>
      <c r="V212" s="1074"/>
      <c r="W212" s="1074"/>
      <c r="X212" s="1074"/>
      <c r="Y212" s="1074"/>
      <c r="Z212" s="1074"/>
      <c r="AA212" s="1074"/>
      <c r="AB212" s="1074"/>
      <c r="AC212" s="1074"/>
      <c r="AD212" s="1074"/>
      <c r="AE212" s="1074"/>
      <c r="AF212" s="1074"/>
      <c r="AG212" s="1074"/>
      <c r="AH212" s="1074"/>
      <c r="AI212" s="1074"/>
      <c r="AJ212" s="1074"/>
      <c r="AK212" s="1074"/>
      <c r="AL212" s="1074"/>
      <c r="AM212" s="1074"/>
      <c r="AN212" s="1074"/>
      <c r="AO212" s="1074"/>
      <c r="AP212" s="1074"/>
      <c r="AQ212" s="1074"/>
      <c r="AR212" s="1074"/>
      <c r="AS212" s="1074"/>
      <c r="AT212" s="1074"/>
      <c r="AU212" s="1074"/>
      <c r="AV212" s="1074"/>
      <c r="AW212" s="1074"/>
      <c r="AX212" s="1074"/>
      <c r="AY212" s="1074"/>
      <c r="AZ212" s="1074"/>
      <c r="BA212" s="1074"/>
      <c r="BB212" s="1074"/>
      <c r="BC212" s="1074"/>
      <c r="BD212" s="1074"/>
      <c r="BE212" s="1074"/>
      <c r="BF212" s="1074"/>
      <c r="BG212" s="1074"/>
      <c r="BH212" s="1074"/>
      <c r="BI212" s="1074"/>
      <c r="BJ212" s="1074"/>
      <c r="BK212" s="1074"/>
      <c r="BL212" s="1074"/>
      <c r="BM212" s="1074"/>
      <c r="BN212" s="1074"/>
      <c r="BO212" s="1074"/>
      <c r="BP212" s="1074"/>
      <c r="BQ212" s="1074"/>
      <c r="BR212" s="1074"/>
      <c r="BS212" s="1074"/>
      <c r="BT212" s="1074"/>
      <c r="BU212" s="1074"/>
      <c r="BV212" s="1074"/>
      <c r="BW212" s="1074"/>
      <c r="BX212" s="1074"/>
      <c r="BY212" s="1074"/>
      <c r="BZ212" s="1074"/>
      <c r="CA212" s="1074"/>
      <c r="CB212" s="1074"/>
      <c r="CC212" s="1074"/>
      <c r="CD212" s="1074"/>
      <c r="CE212" s="1074"/>
      <c r="CF212" s="1074"/>
      <c r="CG212" s="1074"/>
      <c r="CH212" s="1074"/>
      <c r="CI212" s="1074"/>
      <c r="CJ212" s="1074"/>
      <c r="CK212" s="1074"/>
      <c r="CL212" s="1074"/>
      <c r="CM212" s="1074"/>
      <c r="CN212" s="1074"/>
      <c r="CO212" s="1074"/>
      <c r="CP212" s="1074"/>
      <c r="CQ212" s="1074"/>
      <c r="CR212" s="1074"/>
      <c r="CS212" s="1074"/>
      <c r="CT212" s="1074"/>
      <c r="CU212" s="1074"/>
      <c r="CV212" s="1074"/>
      <c r="CW212" s="1074"/>
      <c r="CX212" s="1074"/>
      <c r="CY212" s="1074"/>
      <c r="CZ212" s="1074"/>
      <c r="DA212" s="1074"/>
      <c r="DB212" s="1074"/>
      <c r="DC212" s="1074"/>
      <c r="DD212" s="1074"/>
      <c r="DE212" s="1074"/>
      <c r="DF212" s="1074"/>
      <c r="DG212" s="1074"/>
      <c r="DH212" s="1074"/>
      <c r="DI212" s="1074"/>
    </row>
    <row r="213" spans="1:113" s="1075" customFormat="1">
      <c r="A213" s="1914"/>
      <c r="B213" s="355"/>
      <c r="C213" s="1246"/>
      <c r="D213" s="1247"/>
      <c r="E213" s="1135"/>
      <c r="F213" s="1982"/>
      <c r="G213" s="1236"/>
      <c r="H213" s="1074"/>
      <c r="I213" s="1074"/>
      <c r="J213" s="1074"/>
      <c r="K213" s="1074"/>
      <c r="L213" s="1074"/>
      <c r="M213" s="1074"/>
      <c r="N213" s="1074"/>
      <c r="O213" s="1074"/>
      <c r="P213" s="1074"/>
      <c r="Q213" s="1074"/>
      <c r="R213" s="1074"/>
      <c r="S213" s="1074"/>
      <c r="T213" s="1074"/>
      <c r="U213" s="1074"/>
      <c r="V213" s="1074"/>
      <c r="W213" s="1074"/>
      <c r="X213" s="1074"/>
      <c r="Y213" s="1074"/>
      <c r="Z213" s="1074"/>
      <c r="AA213" s="1074"/>
      <c r="AB213" s="1074"/>
      <c r="AC213" s="1074"/>
      <c r="AD213" s="1074"/>
      <c r="AE213" s="1074"/>
      <c r="AF213" s="1074"/>
      <c r="AG213" s="1074"/>
      <c r="AH213" s="1074"/>
      <c r="AI213" s="1074"/>
      <c r="AJ213" s="1074"/>
      <c r="AK213" s="1074"/>
      <c r="AL213" s="1074"/>
      <c r="AM213" s="1074"/>
      <c r="AN213" s="1074"/>
      <c r="AO213" s="1074"/>
      <c r="AP213" s="1074"/>
      <c r="AQ213" s="1074"/>
      <c r="AR213" s="1074"/>
      <c r="AS213" s="1074"/>
      <c r="AT213" s="1074"/>
      <c r="AU213" s="1074"/>
      <c r="AV213" s="1074"/>
      <c r="AW213" s="1074"/>
      <c r="AX213" s="1074"/>
      <c r="AY213" s="1074"/>
      <c r="AZ213" s="1074"/>
      <c r="BA213" s="1074"/>
      <c r="BB213" s="1074"/>
      <c r="BC213" s="1074"/>
      <c r="BD213" s="1074"/>
      <c r="BE213" s="1074"/>
      <c r="BF213" s="1074"/>
      <c r="BG213" s="1074"/>
      <c r="BH213" s="1074"/>
      <c r="BI213" s="1074"/>
      <c r="BJ213" s="1074"/>
      <c r="BK213" s="1074"/>
      <c r="BL213" s="1074"/>
      <c r="BM213" s="1074"/>
      <c r="BN213" s="1074"/>
      <c r="BO213" s="1074"/>
      <c r="BP213" s="1074"/>
      <c r="BQ213" s="1074"/>
      <c r="BR213" s="1074"/>
      <c r="BS213" s="1074"/>
      <c r="BT213" s="1074"/>
      <c r="BU213" s="1074"/>
      <c r="BV213" s="1074"/>
      <c r="BW213" s="1074"/>
      <c r="BX213" s="1074"/>
      <c r="BY213" s="1074"/>
      <c r="BZ213" s="1074"/>
      <c r="CA213" s="1074"/>
      <c r="CB213" s="1074"/>
      <c r="CC213" s="1074"/>
      <c r="CD213" s="1074"/>
      <c r="CE213" s="1074"/>
      <c r="CF213" s="1074"/>
      <c r="CG213" s="1074"/>
      <c r="CH213" s="1074"/>
      <c r="CI213" s="1074"/>
      <c r="CJ213" s="1074"/>
      <c r="CK213" s="1074"/>
      <c r="CL213" s="1074"/>
      <c r="CM213" s="1074"/>
      <c r="CN213" s="1074"/>
      <c r="CO213" s="1074"/>
      <c r="CP213" s="1074"/>
      <c r="CQ213" s="1074"/>
      <c r="CR213" s="1074"/>
      <c r="CS213" s="1074"/>
      <c r="CT213" s="1074"/>
      <c r="CU213" s="1074"/>
      <c r="CV213" s="1074"/>
      <c r="CW213" s="1074"/>
      <c r="CX213" s="1074"/>
      <c r="CY213" s="1074"/>
      <c r="CZ213" s="1074"/>
      <c r="DA213" s="1074"/>
      <c r="DB213" s="1074"/>
      <c r="DC213" s="1074"/>
      <c r="DD213" s="1074"/>
      <c r="DE213" s="1074"/>
      <c r="DF213" s="1074"/>
      <c r="DG213" s="1074"/>
      <c r="DH213" s="1074"/>
      <c r="DI213" s="1074"/>
    </row>
    <row r="214" spans="1:113" s="1075" customFormat="1">
      <c r="A214" s="1914"/>
      <c r="B214" s="355"/>
      <c r="C214" s="1246"/>
      <c r="D214" s="1252"/>
      <c r="E214" s="1139"/>
      <c r="F214" s="1983"/>
      <c r="G214" s="1236"/>
      <c r="H214" s="1074"/>
      <c r="I214" s="1074"/>
      <c r="J214" s="1074"/>
      <c r="K214" s="1074"/>
      <c r="L214" s="1074"/>
      <c r="M214" s="1074"/>
      <c r="N214" s="1074"/>
      <c r="O214" s="1074"/>
      <c r="P214" s="1074"/>
      <c r="Q214" s="1074"/>
      <c r="R214" s="1074"/>
      <c r="S214" s="1074"/>
      <c r="T214" s="1074"/>
      <c r="U214" s="1074"/>
      <c r="V214" s="1074"/>
      <c r="W214" s="1074"/>
      <c r="X214" s="1074"/>
      <c r="Y214" s="1074"/>
      <c r="Z214" s="1074"/>
      <c r="AA214" s="1074"/>
      <c r="AB214" s="1074"/>
      <c r="AC214" s="1074"/>
      <c r="AD214" s="1074"/>
      <c r="AE214" s="1074"/>
      <c r="AF214" s="1074"/>
      <c r="AG214" s="1074"/>
      <c r="AH214" s="1074"/>
      <c r="AI214" s="1074"/>
      <c r="AJ214" s="1074"/>
      <c r="AK214" s="1074"/>
      <c r="AL214" s="1074"/>
      <c r="AM214" s="1074"/>
      <c r="AN214" s="1074"/>
      <c r="AO214" s="1074"/>
      <c r="AP214" s="1074"/>
      <c r="AQ214" s="1074"/>
      <c r="AR214" s="1074"/>
      <c r="AS214" s="1074"/>
      <c r="AT214" s="1074"/>
      <c r="AU214" s="1074"/>
      <c r="AV214" s="1074"/>
      <c r="AW214" s="1074"/>
      <c r="AX214" s="1074"/>
      <c r="AY214" s="1074"/>
      <c r="AZ214" s="1074"/>
      <c r="BA214" s="1074"/>
      <c r="BB214" s="1074"/>
      <c r="BC214" s="1074"/>
      <c r="BD214" s="1074"/>
      <c r="BE214" s="1074"/>
      <c r="BF214" s="1074"/>
      <c r="BG214" s="1074"/>
      <c r="BH214" s="1074"/>
      <c r="BI214" s="1074"/>
      <c r="BJ214" s="1074"/>
      <c r="BK214" s="1074"/>
      <c r="BL214" s="1074"/>
      <c r="BM214" s="1074"/>
      <c r="BN214" s="1074"/>
      <c r="BO214" s="1074"/>
      <c r="BP214" s="1074"/>
      <c r="BQ214" s="1074"/>
      <c r="BR214" s="1074"/>
      <c r="BS214" s="1074"/>
      <c r="BT214" s="1074"/>
      <c r="BU214" s="1074"/>
      <c r="BV214" s="1074"/>
      <c r="BW214" s="1074"/>
      <c r="BX214" s="1074"/>
      <c r="BY214" s="1074"/>
      <c r="BZ214" s="1074"/>
      <c r="CA214" s="1074"/>
      <c r="CB214" s="1074"/>
      <c r="CC214" s="1074"/>
      <c r="CD214" s="1074"/>
      <c r="CE214" s="1074"/>
      <c r="CF214" s="1074"/>
      <c r="CG214" s="1074"/>
      <c r="CH214" s="1074"/>
      <c r="CI214" s="1074"/>
      <c r="CJ214" s="1074"/>
      <c r="CK214" s="1074"/>
      <c r="CL214" s="1074"/>
      <c r="CM214" s="1074"/>
      <c r="CN214" s="1074"/>
      <c r="CO214" s="1074"/>
      <c r="CP214" s="1074"/>
      <c r="CQ214" s="1074"/>
      <c r="CR214" s="1074"/>
      <c r="CS214" s="1074"/>
      <c r="CT214" s="1074"/>
      <c r="CU214" s="1074"/>
      <c r="CV214" s="1074"/>
      <c r="CW214" s="1074"/>
      <c r="CX214" s="1074"/>
      <c r="CY214" s="1074"/>
      <c r="CZ214" s="1074"/>
      <c r="DA214" s="1074"/>
      <c r="DB214" s="1074"/>
      <c r="DC214" s="1074"/>
      <c r="DD214" s="1074"/>
      <c r="DE214" s="1074"/>
      <c r="DF214" s="1074"/>
      <c r="DG214" s="1074"/>
      <c r="DH214" s="1074"/>
      <c r="DI214" s="1074"/>
    </row>
    <row r="215" spans="1:113" s="1074" customFormat="1">
      <c r="A215" s="1246"/>
      <c r="B215" s="355"/>
      <c r="C215" s="1246"/>
      <c r="D215" s="1247"/>
      <c r="E215" s="1128"/>
      <c r="F215" s="1981"/>
      <c r="G215" s="1923"/>
    </row>
    <row r="216" spans="1:113" s="1075" customFormat="1">
      <c r="A216" s="1246"/>
      <c r="B216" s="355"/>
      <c r="C216" s="1246"/>
      <c r="D216" s="1247"/>
      <c r="E216" s="1128"/>
      <c r="F216" s="1981"/>
      <c r="G216" s="1923"/>
      <c r="H216" s="1074"/>
      <c r="I216" s="1074"/>
      <c r="J216" s="1074"/>
      <c r="K216" s="1074"/>
      <c r="L216" s="1074"/>
      <c r="M216" s="1074"/>
      <c r="N216" s="1074"/>
      <c r="O216" s="1074"/>
      <c r="P216" s="1074"/>
      <c r="Q216" s="1074"/>
      <c r="R216" s="1074"/>
      <c r="S216" s="1074"/>
      <c r="T216" s="1074"/>
      <c r="U216" s="1074"/>
      <c r="V216" s="1074"/>
      <c r="W216" s="1074"/>
      <c r="X216" s="1074"/>
      <c r="Y216" s="1074"/>
      <c r="Z216" s="1074"/>
      <c r="AA216" s="1074"/>
      <c r="AB216" s="1074"/>
      <c r="AC216" s="1074"/>
      <c r="AD216" s="1074"/>
      <c r="AE216" s="1074"/>
      <c r="AF216" s="1074"/>
      <c r="AG216" s="1074"/>
      <c r="AH216" s="1074"/>
      <c r="AI216" s="1074"/>
      <c r="AJ216" s="1074"/>
      <c r="AK216" s="1074"/>
      <c r="AL216" s="1074"/>
      <c r="AM216" s="1074"/>
      <c r="AN216" s="1074"/>
      <c r="AO216" s="1074"/>
      <c r="AP216" s="1074"/>
      <c r="AQ216" s="1074"/>
      <c r="AR216" s="1074"/>
      <c r="AS216" s="1074"/>
      <c r="AT216" s="1074"/>
      <c r="AU216" s="1074"/>
      <c r="AV216" s="1074"/>
      <c r="AW216" s="1074"/>
      <c r="AX216" s="1074"/>
      <c r="AY216" s="1074"/>
      <c r="AZ216" s="1074"/>
      <c r="BA216" s="1074"/>
      <c r="BB216" s="1074"/>
      <c r="BC216" s="1074"/>
      <c r="BD216" s="1074"/>
      <c r="BE216" s="1074"/>
      <c r="BF216" s="1074"/>
      <c r="BG216" s="1074"/>
      <c r="BH216" s="1074"/>
      <c r="BI216" s="1074"/>
      <c r="BJ216" s="1074"/>
      <c r="BK216" s="1074"/>
      <c r="BL216" s="1074"/>
      <c r="BM216" s="1074"/>
      <c r="BN216" s="1074"/>
      <c r="BO216" s="1074"/>
      <c r="BP216" s="1074"/>
      <c r="BQ216" s="1074"/>
      <c r="BR216" s="1074"/>
      <c r="BS216" s="1074"/>
      <c r="BT216" s="1074"/>
      <c r="BU216" s="1074"/>
      <c r="BV216" s="1074"/>
      <c r="BW216" s="1074"/>
      <c r="BX216" s="1074"/>
      <c r="BY216" s="1074"/>
      <c r="BZ216" s="1074"/>
      <c r="CA216" s="1074"/>
      <c r="CB216" s="1074"/>
      <c r="CC216" s="1074"/>
      <c r="CD216" s="1074"/>
      <c r="CE216" s="1074"/>
      <c r="CF216" s="1074"/>
      <c r="CG216" s="1074"/>
      <c r="CH216" s="1074"/>
      <c r="CI216" s="1074"/>
      <c r="CJ216" s="1074"/>
      <c r="CK216" s="1074"/>
      <c r="CL216" s="1074"/>
      <c r="CM216" s="1074"/>
      <c r="CN216" s="1074"/>
      <c r="CO216" s="1074"/>
      <c r="CP216" s="1074"/>
      <c r="CQ216" s="1074"/>
      <c r="CR216" s="1074"/>
      <c r="CS216" s="1074"/>
      <c r="CT216" s="1074"/>
      <c r="CU216" s="1074"/>
      <c r="CV216" s="1074"/>
      <c r="CW216" s="1074"/>
      <c r="CX216" s="1074"/>
      <c r="CY216" s="1074"/>
      <c r="CZ216" s="1074"/>
      <c r="DA216" s="1074"/>
      <c r="DB216" s="1074"/>
      <c r="DC216" s="1074"/>
      <c r="DD216" s="1074"/>
      <c r="DE216" s="1074"/>
      <c r="DF216" s="1074"/>
      <c r="DG216" s="1074"/>
      <c r="DH216" s="1074"/>
      <c r="DI216" s="1074"/>
    </row>
    <row r="217" spans="1:113" s="1075" customFormat="1">
      <c r="A217" s="1246"/>
      <c r="B217" s="355"/>
      <c r="C217" s="1246"/>
      <c r="D217" s="1247"/>
      <c r="E217" s="1128"/>
      <c r="F217" s="1981"/>
      <c r="G217" s="1923"/>
      <c r="H217" s="1074"/>
      <c r="I217" s="1074"/>
      <c r="J217" s="1074"/>
      <c r="K217" s="1074"/>
      <c r="L217" s="1074"/>
      <c r="M217" s="1074"/>
      <c r="N217" s="1074"/>
      <c r="O217" s="1074"/>
      <c r="P217" s="1074"/>
      <c r="Q217" s="1074"/>
      <c r="R217" s="1074"/>
      <c r="S217" s="1074"/>
      <c r="T217" s="1074"/>
      <c r="U217" s="1074"/>
      <c r="V217" s="1074"/>
      <c r="W217" s="1074"/>
      <c r="X217" s="1074"/>
      <c r="Y217" s="1074"/>
      <c r="Z217" s="1074"/>
      <c r="AA217" s="1074"/>
      <c r="AB217" s="1074"/>
      <c r="AC217" s="1074"/>
      <c r="AD217" s="1074"/>
      <c r="AE217" s="1074"/>
      <c r="AF217" s="1074"/>
      <c r="AG217" s="1074"/>
      <c r="AH217" s="1074"/>
      <c r="AI217" s="1074"/>
      <c r="AJ217" s="1074"/>
      <c r="AK217" s="1074"/>
      <c r="AL217" s="1074"/>
      <c r="AM217" s="1074"/>
      <c r="AN217" s="1074"/>
      <c r="AO217" s="1074"/>
      <c r="AP217" s="1074"/>
      <c r="AQ217" s="1074"/>
      <c r="AR217" s="1074"/>
      <c r="AS217" s="1074"/>
      <c r="AT217" s="1074"/>
      <c r="AU217" s="1074"/>
      <c r="AV217" s="1074"/>
      <c r="AW217" s="1074"/>
      <c r="AX217" s="1074"/>
      <c r="AY217" s="1074"/>
      <c r="AZ217" s="1074"/>
      <c r="BA217" s="1074"/>
      <c r="BB217" s="1074"/>
      <c r="BC217" s="1074"/>
      <c r="BD217" s="1074"/>
      <c r="BE217" s="1074"/>
      <c r="BF217" s="1074"/>
      <c r="BG217" s="1074"/>
      <c r="BH217" s="1074"/>
      <c r="BI217" s="1074"/>
      <c r="BJ217" s="1074"/>
      <c r="BK217" s="1074"/>
      <c r="BL217" s="1074"/>
      <c r="BM217" s="1074"/>
      <c r="BN217" s="1074"/>
      <c r="BO217" s="1074"/>
      <c r="BP217" s="1074"/>
      <c r="BQ217" s="1074"/>
      <c r="BR217" s="1074"/>
      <c r="BS217" s="1074"/>
      <c r="BT217" s="1074"/>
      <c r="BU217" s="1074"/>
      <c r="BV217" s="1074"/>
      <c r="BW217" s="1074"/>
      <c r="BX217" s="1074"/>
      <c r="BY217" s="1074"/>
      <c r="BZ217" s="1074"/>
      <c r="CA217" s="1074"/>
      <c r="CB217" s="1074"/>
      <c r="CC217" s="1074"/>
      <c r="CD217" s="1074"/>
      <c r="CE217" s="1074"/>
      <c r="CF217" s="1074"/>
      <c r="CG217" s="1074"/>
      <c r="CH217" s="1074"/>
      <c r="CI217" s="1074"/>
      <c r="CJ217" s="1074"/>
      <c r="CK217" s="1074"/>
      <c r="CL217" s="1074"/>
      <c r="CM217" s="1074"/>
      <c r="CN217" s="1074"/>
      <c r="CO217" s="1074"/>
      <c r="CP217" s="1074"/>
      <c r="CQ217" s="1074"/>
      <c r="CR217" s="1074"/>
      <c r="CS217" s="1074"/>
      <c r="CT217" s="1074"/>
      <c r="CU217" s="1074"/>
      <c r="CV217" s="1074"/>
      <c r="CW217" s="1074"/>
      <c r="CX217" s="1074"/>
      <c r="CY217" s="1074"/>
      <c r="CZ217" s="1074"/>
      <c r="DA217" s="1074"/>
      <c r="DB217" s="1074"/>
      <c r="DC217" s="1074"/>
      <c r="DD217" s="1074"/>
      <c r="DE217" s="1074"/>
      <c r="DF217" s="1074"/>
      <c r="DG217" s="1074"/>
      <c r="DH217" s="1074"/>
      <c r="DI217" s="1074"/>
    </row>
    <row r="218" spans="1:113" s="1075" customFormat="1">
      <c r="A218" s="1915"/>
      <c r="B218" s="1248"/>
      <c r="C218" s="1246"/>
      <c r="D218" s="1235"/>
      <c r="E218" s="1110"/>
      <c r="F218" s="1215"/>
      <c r="G218" s="1236"/>
      <c r="H218" s="1074"/>
      <c r="I218" s="1074"/>
      <c r="J218" s="1074"/>
      <c r="K218" s="1074"/>
      <c r="L218" s="1074"/>
      <c r="M218" s="1074"/>
      <c r="N218" s="1074"/>
      <c r="O218" s="1074"/>
      <c r="P218" s="1074"/>
      <c r="Q218" s="1074"/>
      <c r="R218" s="1074"/>
      <c r="S218" s="1074"/>
      <c r="T218" s="1074"/>
      <c r="U218" s="1074"/>
      <c r="V218" s="1074"/>
      <c r="W218" s="1074"/>
      <c r="X218" s="1074"/>
      <c r="Y218" s="1074"/>
      <c r="Z218" s="1074"/>
      <c r="AA218" s="1074"/>
      <c r="AB218" s="1074"/>
      <c r="AC218" s="1074"/>
      <c r="AD218" s="1074"/>
      <c r="AE218" s="1074"/>
      <c r="AF218" s="1074"/>
      <c r="AG218" s="1074"/>
      <c r="AH218" s="1074"/>
      <c r="AI218" s="1074"/>
      <c r="AJ218" s="1074"/>
      <c r="AK218" s="1074"/>
      <c r="AL218" s="1074"/>
      <c r="AM218" s="1074"/>
      <c r="AN218" s="1074"/>
      <c r="AO218" s="1074"/>
      <c r="AP218" s="1074"/>
      <c r="AQ218" s="1074"/>
      <c r="AR218" s="1074"/>
      <c r="AS218" s="1074"/>
      <c r="AT218" s="1074"/>
      <c r="AU218" s="1074"/>
      <c r="AV218" s="1074"/>
      <c r="AW218" s="1074"/>
      <c r="AX218" s="1074"/>
      <c r="AY218" s="1074"/>
      <c r="AZ218" s="1074"/>
      <c r="BA218" s="1074"/>
      <c r="BB218" s="1074"/>
      <c r="BC218" s="1074"/>
      <c r="BD218" s="1074"/>
      <c r="BE218" s="1074"/>
      <c r="BF218" s="1074"/>
      <c r="BG218" s="1074"/>
      <c r="BH218" s="1074"/>
      <c r="BI218" s="1074"/>
      <c r="BJ218" s="1074"/>
      <c r="BK218" s="1074"/>
      <c r="BL218" s="1074"/>
      <c r="BM218" s="1074"/>
      <c r="BN218" s="1074"/>
      <c r="BO218" s="1074"/>
      <c r="BP218" s="1074"/>
      <c r="BQ218" s="1074"/>
      <c r="BR218" s="1074"/>
      <c r="BS218" s="1074"/>
      <c r="BT218" s="1074"/>
      <c r="BU218" s="1074"/>
      <c r="BV218" s="1074"/>
      <c r="BW218" s="1074"/>
      <c r="BX218" s="1074"/>
      <c r="BY218" s="1074"/>
      <c r="BZ218" s="1074"/>
      <c r="CA218" s="1074"/>
      <c r="CB218" s="1074"/>
      <c r="CC218" s="1074"/>
      <c r="CD218" s="1074"/>
      <c r="CE218" s="1074"/>
      <c r="CF218" s="1074"/>
      <c r="CG218" s="1074"/>
      <c r="CH218" s="1074"/>
      <c r="CI218" s="1074"/>
      <c r="CJ218" s="1074"/>
      <c r="CK218" s="1074"/>
      <c r="CL218" s="1074"/>
      <c r="CM218" s="1074"/>
      <c r="CN218" s="1074"/>
      <c r="CO218" s="1074"/>
      <c r="CP218" s="1074"/>
      <c r="CQ218" s="1074"/>
      <c r="CR218" s="1074"/>
      <c r="CS218" s="1074"/>
      <c r="CT218" s="1074"/>
      <c r="CU218" s="1074"/>
      <c r="CV218" s="1074"/>
      <c r="CW218" s="1074"/>
      <c r="CX218" s="1074"/>
      <c r="CY218" s="1074"/>
      <c r="CZ218" s="1074"/>
      <c r="DA218" s="1074"/>
      <c r="DB218" s="1074"/>
      <c r="DC218" s="1074"/>
      <c r="DD218" s="1074"/>
      <c r="DE218" s="1074"/>
      <c r="DF218" s="1074"/>
      <c r="DG218" s="1074"/>
      <c r="DH218" s="1074"/>
      <c r="DI218" s="1074"/>
    </row>
    <row r="219" spans="1:113" s="1075" customFormat="1">
      <c r="A219" s="1246"/>
      <c r="B219" s="1248"/>
      <c r="C219" s="1246"/>
      <c r="D219" s="1235"/>
      <c r="E219" s="1110"/>
      <c r="F219" s="1215"/>
      <c r="G219" s="1236"/>
      <c r="H219" s="1074"/>
      <c r="I219" s="1074"/>
      <c r="J219" s="1074"/>
      <c r="K219" s="1074"/>
      <c r="L219" s="1074"/>
      <c r="M219" s="1074"/>
      <c r="N219" s="1074"/>
      <c r="O219" s="1074"/>
      <c r="P219" s="1074"/>
      <c r="Q219" s="1074"/>
      <c r="R219" s="1074"/>
      <c r="S219" s="1074"/>
      <c r="T219" s="1074"/>
      <c r="U219" s="1074"/>
      <c r="V219" s="1074"/>
      <c r="W219" s="1074"/>
      <c r="X219" s="1074"/>
      <c r="Y219" s="1074"/>
      <c r="Z219" s="1074"/>
      <c r="AA219" s="1074"/>
      <c r="AB219" s="1074"/>
      <c r="AC219" s="1074"/>
      <c r="AD219" s="1074"/>
      <c r="AE219" s="1074"/>
      <c r="AF219" s="1074"/>
      <c r="AG219" s="1074"/>
      <c r="AH219" s="1074"/>
      <c r="AI219" s="1074"/>
      <c r="AJ219" s="1074"/>
      <c r="AK219" s="1074"/>
      <c r="AL219" s="1074"/>
      <c r="AM219" s="1074"/>
      <c r="AN219" s="1074"/>
      <c r="AO219" s="1074"/>
      <c r="AP219" s="1074"/>
      <c r="AQ219" s="1074"/>
      <c r="AR219" s="1074"/>
      <c r="AS219" s="1074"/>
      <c r="AT219" s="1074"/>
      <c r="AU219" s="1074"/>
      <c r="AV219" s="1074"/>
      <c r="AW219" s="1074"/>
      <c r="AX219" s="1074"/>
      <c r="AY219" s="1074"/>
      <c r="AZ219" s="1074"/>
      <c r="BA219" s="1074"/>
      <c r="BB219" s="1074"/>
      <c r="BC219" s="1074"/>
      <c r="BD219" s="1074"/>
      <c r="BE219" s="1074"/>
      <c r="BF219" s="1074"/>
      <c r="BG219" s="1074"/>
      <c r="BH219" s="1074"/>
      <c r="BI219" s="1074"/>
      <c r="BJ219" s="1074"/>
      <c r="BK219" s="1074"/>
      <c r="BL219" s="1074"/>
      <c r="BM219" s="1074"/>
      <c r="BN219" s="1074"/>
      <c r="BO219" s="1074"/>
      <c r="BP219" s="1074"/>
      <c r="BQ219" s="1074"/>
      <c r="BR219" s="1074"/>
      <c r="BS219" s="1074"/>
      <c r="BT219" s="1074"/>
      <c r="BU219" s="1074"/>
      <c r="BV219" s="1074"/>
      <c r="BW219" s="1074"/>
      <c r="BX219" s="1074"/>
      <c r="BY219" s="1074"/>
      <c r="BZ219" s="1074"/>
      <c r="CA219" s="1074"/>
      <c r="CB219" s="1074"/>
      <c r="CC219" s="1074"/>
      <c r="CD219" s="1074"/>
      <c r="CE219" s="1074"/>
      <c r="CF219" s="1074"/>
      <c r="CG219" s="1074"/>
      <c r="CH219" s="1074"/>
      <c r="CI219" s="1074"/>
      <c r="CJ219" s="1074"/>
      <c r="CK219" s="1074"/>
      <c r="CL219" s="1074"/>
      <c r="CM219" s="1074"/>
      <c r="CN219" s="1074"/>
      <c r="CO219" s="1074"/>
      <c r="CP219" s="1074"/>
      <c r="CQ219" s="1074"/>
      <c r="CR219" s="1074"/>
      <c r="CS219" s="1074"/>
      <c r="CT219" s="1074"/>
      <c r="CU219" s="1074"/>
      <c r="CV219" s="1074"/>
      <c r="CW219" s="1074"/>
      <c r="CX219" s="1074"/>
      <c r="CY219" s="1074"/>
      <c r="CZ219" s="1074"/>
      <c r="DA219" s="1074"/>
      <c r="DB219" s="1074"/>
      <c r="DC219" s="1074"/>
      <c r="DD219" s="1074"/>
      <c r="DE219" s="1074"/>
      <c r="DF219" s="1074"/>
      <c r="DG219" s="1074"/>
      <c r="DH219" s="1074"/>
      <c r="DI219" s="1074"/>
    </row>
    <row r="220" spans="1:113" s="1075" customFormat="1">
      <c r="A220" s="1246"/>
      <c r="B220" s="355"/>
      <c r="C220" s="1235"/>
      <c r="D220" s="1235"/>
      <c r="E220" s="1110"/>
      <c r="F220" s="1215"/>
      <c r="G220" s="1236"/>
      <c r="H220" s="1074"/>
      <c r="I220" s="1074"/>
      <c r="J220" s="1074"/>
      <c r="K220" s="1074"/>
      <c r="L220" s="1074"/>
      <c r="M220" s="1074"/>
      <c r="N220" s="1074"/>
      <c r="O220" s="1074"/>
      <c r="P220" s="1074"/>
      <c r="Q220" s="1074"/>
      <c r="R220" s="1074"/>
      <c r="S220" s="1074"/>
      <c r="T220" s="1074"/>
      <c r="U220" s="1074"/>
      <c r="V220" s="1074"/>
      <c r="W220" s="1074"/>
      <c r="X220" s="1074"/>
      <c r="Y220" s="1074"/>
      <c r="Z220" s="1074"/>
      <c r="AA220" s="1074"/>
      <c r="AB220" s="1074"/>
      <c r="AC220" s="1074"/>
      <c r="AD220" s="1074"/>
      <c r="AE220" s="1074"/>
      <c r="AF220" s="1074"/>
      <c r="AG220" s="1074"/>
      <c r="AH220" s="1074"/>
      <c r="AI220" s="1074"/>
      <c r="AJ220" s="1074"/>
      <c r="AK220" s="1074"/>
      <c r="AL220" s="1074"/>
      <c r="AM220" s="1074"/>
      <c r="AN220" s="1074"/>
      <c r="AO220" s="1074"/>
      <c r="AP220" s="1074"/>
      <c r="AQ220" s="1074"/>
      <c r="AR220" s="1074"/>
      <c r="AS220" s="1074"/>
      <c r="AT220" s="1074"/>
      <c r="AU220" s="1074"/>
      <c r="AV220" s="1074"/>
      <c r="AW220" s="1074"/>
      <c r="AX220" s="1074"/>
      <c r="AY220" s="1074"/>
      <c r="AZ220" s="1074"/>
      <c r="BA220" s="1074"/>
      <c r="BB220" s="1074"/>
      <c r="BC220" s="1074"/>
      <c r="BD220" s="1074"/>
      <c r="BE220" s="1074"/>
      <c r="BF220" s="1074"/>
      <c r="BG220" s="1074"/>
      <c r="BH220" s="1074"/>
      <c r="BI220" s="1074"/>
      <c r="BJ220" s="1074"/>
      <c r="BK220" s="1074"/>
      <c r="BL220" s="1074"/>
      <c r="BM220" s="1074"/>
      <c r="BN220" s="1074"/>
      <c r="BO220" s="1074"/>
      <c r="BP220" s="1074"/>
      <c r="BQ220" s="1074"/>
      <c r="BR220" s="1074"/>
      <c r="BS220" s="1074"/>
      <c r="BT220" s="1074"/>
      <c r="BU220" s="1074"/>
      <c r="BV220" s="1074"/>
      <c r="BW220" s="1074"/>
      <c r="BX220" s="1074"/>
      <c r="BY220" s="1074"/>
      <c r="BZ220" s="1074"/>
      <c r="CA220" s="1074"/>
      <c r="CB220" s="1074"/>
      <c r="CC220" s="1074"/>
      <c r="CD220" s="1074"/>
      <c r="CE220" s="1074"/>
      <c r="CF220" s="1074"/>
      <c r="CG220" s="1074"/>
      <c r="CH220" s="1074"/>
      <c r="CI220" s="1074"/>
      <c r="CJ220" s="1074"/>
      <c r="CK220" s="1074"/>
      <c r="CL220" s="1074"/>
      <c r="CM220" s="1074"/>
      <c r="CN220" s="1074"/>
      <c r="CO220" s="1074"/>
      <c r="CP220" s="1074"/>
      <c r="CQ220" s="1074"/>
      <c r="CR220" s="1074"/>
      <c r="CS220" s="1074"/>
      <c r="CT220" s="1074"/>
      <c r="CU220" s="1074"/>
      <c r="CV220" s="1074"/>
      <c r="CW220" s="1074"/>
      <c r="CX220" s="1074"/>
      <c r="CY220" s="1074"/>
      <c r="CZ220" s="1074"/>
      <c r="DA220" s="1074"/>
      <c r="DB220" s="1074"/>
      <c r="DC220" s="1074"/>
      <c r="DD220" s="1074"/>
      <c r="DE220" s="1074"/>
      <c r="DF220" s="1074"/>
      <c r="DG220" s="1074"/>
      <c r="DH220" s="1074"/>
      <c r="DI220" s="1074"/>
    </row>
    <row r="221" spans="1:113" s="1075" customFormat="1">
      <c r="A221" s="1246"/>
      <c r="B221" s="355"/>
      <c r="C221" s="1246"/>
      <c r="D221" s="1246"/>
      <c r="E221" s="1110"/>
      <c r="F221" s="1215"/>
      <c r="G221" s="1236"/>
      <c r="H221" s="1074"/>
      <c r="I221" s="1074"/>
      <c r="J221" s="1074"/>
      <c r="K221" s="1074"/>
      <c r="L221" s="1074"/>
      <c r="M221" s="1074"/>
      <c r="N221" s="1074"/>
      <c r="O221" s="1074"/>
      <c r="P221" s="1074"/>
      <c r="Q221" s="1074"/>
      <c r="R221" s="1074"/>
      <c r="S221" s="1074"/>
      <c r="T221" s="1074"/>
      <c r="U221" s="1074"/>
      <c r="V221" s="1074"/>
      <c r="W221" s="1074"/>
      <c r="X221" s="1074"/>
      <c r="Y221" s="1074"/>
      <c r="Z221" s="1074"/>
      <c r="AA221" s="1074"/>
      <c r="AB221" s="1074"/>
      <c r="AC221" s="1074"/>
      <c r="AD221" s="1074"/>
      <c r="AE221" s="1074"/>
      <c r="AF221" s="1074"/>
      <c r="AG221" s="1074"/>
      <c r="AH221" s="1074"/>
      <c r="AI221" s="1074"/>
      <c r="AJ221" s="1074"/>
      <c r="AK221" s="1074"/>
      <c r="AL221" s="1074"/>
      <c r="AM221" s="1074"/>
      <c r="AN221" s="1074"/>
      <c r="AO221" s="1074"/>
      <c r="AP221" s="1074"/>
      <c r="AQ221" s="1074"/>
      <c r="AR221" s="1074"/>
      <c r="AS221" s="1074"/>
      <c r="AT221" s="1074"/>
      <c r="AU221" s="1074"/>
      <c r="AV221" s="1074"/>
      <c r="AW221" s="1074"/>
      <c r="AX221" s="1074"/>
      <c r="AY221" s="1074"/>
      <c r="AZ221" s="1074"/>
      <c r="BA221" s="1074"/>
      <c r="BB221" s="1074"/>
      <c r="BC221" s="1074"/>
      <c r="BD221" s="1074"/>
      <c r="BE221" s="1074"/>
      <c r="BF221" s="1074"/>
      <c r="BG221" s="1074"/>
      <c r="BH221" s="1074"/>
      <c r="BI221" s="1074"/>
      <c r="BJ221" s="1074"/>
      <c r="BK221" s="1074"/>
      <c r="BL221" s="1074"/>
      <c r="BM221" s="1074"/>
      <c r="BN221" s="1074"/>
      <c r="BO221" s="1074"/>
      <c r="BP221" s="1074"/>
      <c r="BQ221" s="1074"/>
      <c r="BR221" s="1074"/>
      <c r="BS221" s="1074"/>
      <c r="BT221" s="1074"/>
      <c r="BU221" s="1074"/>
      <c r="BV221" s="1074"/>
      <c r="BW221" s="1074"/>
      <c r="BX221" s="1074"/>
      <c r="BY221" s="1074"/>
      <c r="BZ221" s="1074"/>
      <c r="CA221" s="1074"/>
      <c r="CB221" s="1074"/>
      <c r="CC221" s="1074"/>
      <c r="CD221" s="1074"/>
      <c r="CE221" s="1074"/>
      <c r="CF221" s="1074"/>
      <c r="CG221" s="1074"/>
      <c r="CH221" s="1074"/>
      <c r="CI221" s="1074"/>
      <c r="CJ221" s="1074"/>
      <c r="CK221" s="1074"/>
      <c r="CL221" s="1074"/>
      <c r="CM221" s="1074"/>
      <c r="CN221" s="1074"/>
      <c r="CO221" s="1074"/>
      <c r="CP221" s="1074"/>
      <c r="CQ221" s="1074"/>
      <c r="CR221" s="1074"/>
      <c r="CS221" s="1074"/>
      <c r="CT221" s="1074"/>
      <c r="CU221" s="1074"/>
      <c r="CV221" s="1074"/>
      <c r="CW221" s="1074"/>
      <c r="CX221" s="1074"/>
      <c r="CY221" s="1074"/>
      <c r="CZ221" s="1074"/>
      <c r="DA221" s="1074"/>
      <c r="DB221" s="1074"/>
      <c r="DC221" s="1074"/>
      <c r="DD221" s="1074"/>
      <c r="DE221" s="1074"/>
      <c r="DF221" s="1074"/>
      <c r="DG221" s="1074"/>
      <c r="DH221" s="1074"/>
      <c r="DI221" s="1074"/>
    </row>
    <row r="222" spans="1:113" s="1075" customFormat="1">
      <c r="A222" s="1246"/>
      <c r="B222" s="355"/>
      <c r="C222" s="1246"/>
      <c r="D222" s="1246"/>
      <c r="E222" s="1110"/>
      <c r="F222" s="1215"/>
      <c r="G222" s="1236"/>
      <c r="H222" s="1074"/>
      <c r="I222" s="1074"/>
      <c r="J222" s="1074"/>
      <c r="K222" s="1074"/>
      <c r="L222" s="1074"/>
      <c r="M222" s="1074"/>
      <c r="N222" s="1074"/>
      <c r="O222" s="1074"/>
      <c r="P222" s="1074"/>
      <c r="Q222" s="1074"/>
      <c r="R222" s="1074"/>
      <c r="S222" s="1074"/>
      <c r="T222" s="1074"/>
      <c r="U222" s="1074"/>
      <c r="V222" s="1074"/>
      <c r="W222" s="1074"/>
      <c r="X222" s="1074"/>
      <c r="Y222" s="1074"/>
      <c r="Z222" s="1074"/>
      <c r="AA222" s="1074"/>
      <c r="AB222" s="1074"/>
      <c r="AC222" s="1074"/>
      <c r="AD222" s="1074"/>
      <c r="AE222" s="1074"/>
      <c r="AF222" s="1074"/>
      <c r="AG222" s="1074"/>
      <c r="AH222" s="1074"/>
      <c r="AI222" s="1074"/>
      <c r="AJ222" s="1074"/>
      <c r="AK222" s="1074"/>
      <c r="AL222" s="1074"/>
      <c r="AM222" s="1074"/>
      <c r="AN222" s="1074"/>
      <c r="AO222" s="1074"/>
      <c r="AP222" s="1074"/>
      <c r="AQ222" s="1074"/>
      <c r="AR222" s="1074"/>
      <c r="AS222" s="1074"/>
      <c r="AT222" s="1074"/>
      <c r="AU222" s="1074"/>
      <c r="AV222" s="1074"/>
      <c r="AW222" s="1074"/>
      <c r="AX222" s="1074"/>
      <c r="AY222" s="1074"/>
      <c r="AZ222" s="1074"/>
      <c r="BA222" s="1074"/>
      <c r="BB222" s="1074"/>
      <c r="BC222" s="1074"/>
      <c r="BD222" s="1074"/>
      <c r="BE222" s="1074"/>
      <c r="BF222" s="1074"/>
      <c r="BG222" s="1074"/>
      <c r="BH222" s="1074"/>
      <c r="BI222" s="1074"/>
      <c r="BJ222" s="1074"/>
      <c r="BK222" s="1074"/>
      <c r="BL222" s="1074"/>
      <c r="BM222" s="1074"/>
      <c r="BN222" s="1074"/>
      <c r="BO222" s="1074"/>
      <c r="BP222" s="1074"/>
      <c r="BQ222" s="1074"/>
      <c r="BR222" s="1074"/>
      <c r="BS222" s="1074"/>
      <c r="BT222" s="1074"/>
      <c r="BU222" s="1074"/>
      <c r="BV222" s="1074"/>
      <c r="BW222" s="1074"/>
      <c r="BX222" s="1074"/>
      <c r="BY222" s="1074"/>
      <c r="BZ222" s="1074"/>
      <c r="CA222" s="1074"/>
      <c r="CB222" s="1074"/>
      <c r="CC222" s="1074"/>
      <c r="CD222" s="1074"/>
      <c r="CE222" s="1074"/>
      <c r="CF222" s="1074"/>
      <c r="CG222" s="1074"/>
      <c r="CH222" s="1074"/>
      <c r="CI222" s="1074"/>
      <c r="CJ222" s="1074"/>
      <c r="CK222" s="1074"/>
      <c r="CL222" s="1074"/>
      <c r="CM222" s="1074"/>
      <c r="CN222" s="1074"/>
      <c r="CO222" s="1074"/>
      <c r="CP222" s="1074"/>
      <c r="CQ222" s="1074"/>
      <c r="CR222" s="1074"/>
      <c r="CS222" s="1074"/>
      <c r="CT222" s="1074"/>
      <c r="CU222" s="1074"/>
      <c r="CV222" s="1074"/>
      <c r="CW222" s="1074"/>
      <c r="CX222" s="1074"/>
      <c r="CY222" s="1074"/>
      <c r="CZ222" s="1074"/>
      <c r="DA222" s="1074"/>
      <c r="DB222" s="1074"/>
      <c r="DC222" s="1074"/>
      <c r="DD222" s="1074"/>
      <c r="DE222" s="1074"/>
      <c r="DF222" s="1074"/>
      <c r="DG222" s="1074"/>
      <c r="DH222" s="1074"/>
      <c r="DI222" s="1074"/>
    </row>
    <row r="223" spans="1:113" s="1074" customFormat="1">
      <c r="A223" s="1246"/>
      <c r="B223" s="355"/>
      <c r="C223" s="1246"/>
      <c r="D223" s="1246"/>
      <c r="E223" s="1110"/>
      <c r="F223" s="1215"/>
      <c r="G223" s="1236"/>
    </row>
    <row r="224" spans="1:113" s="1075" customFormat="1">
      <c r="A224" s="1246"/>
      <c r="B224" s="355"/>
      <c r="C224" s="1246"/>
      <c r="D224" s="1246"/>
      <c r="E224" s="1110"/>
      <c r="F224" s="1215"/>
      <c r="G224" s="1236"/>
      <c r="H224" s="1074"/>
      <c r="I224" s="1074"/>
      <c r="J224" s="1074"/>
      <c r="K224" s="1074"/>
      <c r="L224" s="1074"/>
      <c r="M224" s="1074"/>
      <c r="N224" s="1074"/>
      <c r="O224" s="1074"/>
      <c r="P224" s="1074"/>
      <c r="Q224" s="1074"/>
      <c r="R224" s="1074"/>
      <c r="S224" s="1074"/>
      <c r="T224" s="1074"/>
      <c r="U224" s="1074"/>
      <c r="V224" s="1074"/>
      <c r="W224" s="1074"/>
      <c r="X224" s="1074"/>
      <c r="Y224" s="1074"/>
      <c r="Z224" s="1074"/>
      <c r="AA224" s="1074"/>
      <c r="AB224" s="1074"/>
      <c r="AC224" s="1074"/>
      <c r="AD224" s="1074"/>
      <c r="AE224" s="1074"/>
      <c r="AF224" s="1074"/>
      <c r="AG224" s="1074"/>
      <c r="AH224" s="1074"/>
      <c r="AI224" s="1074"/>
      <c r="AJ224" s="1074"/>
      <c r="AK224" s="1074"/>
      <c r="AL224" s="1074"/>
      <c r="AM224" s="1074"/>
      <c r="AN224" s="1074"/>
      <c r="AO224" s="1074"/>
      <c r="AP224" s="1074"/>
      <c r="AQ224" s="1074"/>
      <c r="AR224" s="1074"/>
      <c r="AS224" s="1074"/>
      <c r="AT224" s="1074"/>
      <c r="AU224" s="1074"/>
      <c r="AV224" s="1074"/>
      <c r="AW224" s="1074"/>
      <c r="AX224" s="1074"/>
      <c r="AY224" s="1074"/>
      <c r="AZ224" s="1074"/>
      <c r="BA224" s="1074"/>
      <c r="BB224" s="1074"/>
      <c r="BC224" s="1074"/>
      <c r="BD224" s="1074"/>
      <c r="BE224" s="1074"/>
      <c r="BF224" s="1074"/>
      <c r="BG224" s="1074"/>
      <c r="BH224" s="1074"/>
      <c r="BI224" s="1074"/>
      <c r="BJ224" s="1074"/>
      <c r="BK224" s="1074"/>
      <c r="BL224" s="1074"/>
      <c r="BM224" s="1074"/>
      <c r="BN224" s="1074"/>
      <c r="BO224" s="1074"/>
      <c r="BP224" s="1074"/>
      <c r="BQ224" s="1074"/>
      <c r="BR224" s="1074"/>
      <c r="BS224" s="1074"/>
      <c r="BT224" s="1074"/>
      <c r="BU224" s="1074"/>
      <c r="BV224" s="1074"/>
      <c r="BW224" s="1074"/>
      <c r="BX224" s="1074"/>
      <c r="BY224" s="1074"/>
      <c r="BZ224" s="1074"/>
      <c r="CA224" s="1074"/>
      <c r="CB224" s="1074"/>
      <c r="CC224" s="1074"/>
      <c r="CD224" s="1074"/>
      <c r="CE224" s="1074"/>
      <c r="CF224" s="1074"/>
      <c r="CG224" s="1074"/>
      <c r="CH224" s="1074"/>
      <c r="CI224" s="1074"/>
      <c r="CJ224" s="1074"/>
      <c r="CK224" s="1074"/>
      <c r="CL224" s="1074"/>
      <c r="CM224" s="1074"/>
      <c r="CN224" s="1074"/>
      <c r="CO224" s="1074"/>
      <c r="CP224" s="1074"/>
      <c r="CQ224" s="1074"/>
      <c r="CR224" s="1074"/>
      <c r="CS224" s="1074"/>
      <c r="CT224" s="1074"/>
      <c r="CU224" s="1074"/>
      <c r="CV224" s="1074"/>
      <c r="CW224" s="1074"/>
      <c r="CX224" s="1074"/>
      <c r="CY224" s="1074"/>
      <c r="CZ224" s="1074"/>
      <c r="DA224" s="1074"/>
      <c r="DB224" s="1074"/>
      <c r="DC224" s="1074"/>
      <c r="DD224" s="1074"/>
      <c r="DE224" s="1074"/>
      <c r="DF224" s="1074"/>
      <c r="DG224" s="1074"/>
      <c r="DH224" s="1074"/>
      <c r="DI224" s="1074"/>
    </row>
    <row r="225" spans="1:113" s="1075" customFormat="1">
      <c r="A225" s="1246"/>
      <c r="B225" s="355"/>
      <c r="C225" s="1246"/>
      <c r="D225" s="1246"/>
      <c r="E225" s="1110"/>
      <c r="F225" s="1215"/>
      <c r="G225" s="1236"/>
      <c r="H225" s="1074"/>
      <c r="I225" s="1074"/>
      <c r="J225" s="1074"/>
      <c r="K225" s="1074"/>
      <c r="L225" s="1074"/>
      <c r="M225" s="1074"/>
      <c r="N225" s="1074"/>
      <c r="O225" s="1074"/>
      <c r="P225" s="1074"/>
      <c r="Q225" s="1074"/>
      <c r="R225" s="1074"/>
      <c r="S225" s="1074"/>
      <c r="T225" s="1074"/>
      <c r="U225" s="1074"/>
      <c r="V225" s="1074"/>
      <c r="W225" s="1074"/>
      <c r="X225" s="1074"/>
      <c r="Y225" s="1074"/>
      <c r="Z225" s="1074"/>
      <c r="AA225" s="1074"/>
      <c r="AB225" s="1074"/>
      <c r="AC225" s="1074"/>
      <c r="AD225" s="1074"/>
      <c r="AE225" s="1074"/>
      <c r="AF225" s="1074"/>
      <c r="AG225" s="1074"/>
      <c r="AH225" s="1074"/>
      <c r="AI225" s="1074"/>
      <c r="AJ225" s="1074"/>
      <c r="AK225" s="1074"/>
      <c r="AL225" s="1074"/>
      <c r="AM225" s="1074"/>
      <c r="AN225" s="1074"/>
      <c r="AO225" s="1074"/>
      <c r="AP225" s="1074"/>
      <c r="AQ225" s="1074"/>
      <c r="AR225" s="1074"/>
      <c r="AS225" s="1074"/>
      <c r="AT225" s="1074"/>
      <c r="AU225" s="1074"/>
      <c r="AV225" s="1074"/>
      <c r="AW225" s="1074"/>
      <c r="AX225" s="1074"/>
      <c r="AY225" s="1074"/>
      <c r="AZ225" s="1074"/>
      <c r="BA225" s="1074"/>
      <c r="BB225" s="1074"/>
      <c r="BC225" s="1074"/>
      <c r="BD225" s="1074"/>
      <c r="BE225" s="1074"/>
      <c r="BF225" s="1074"/>
      <c r="BG225" s="1074"/>
      <c r="BH225" s="1074"/>
      <c r="BI225" s="1074"/>
      <c r="BJ225" s="1074"/>
      <c r="BK225" s="1074"/>
      <c r="BL225" s="1074"/>
      <c r="BM225" s="1074"/>
      <c r="BN225" s="1074"/>
      <c r="BO225" s="1074"/>
      <c r="BP225" s="1074"/>
      <c r="BQ225" s="1074"/>
      <c r="BR225" s="1074"/>
      <c r="BS225" s="1074"/>
      <c r="BT225" s="1074"/>
      <c r="BU225" s="1074"/>
      <c r="BV225" s="1074"/>
      <c r="BW225" s="1074"/>
      <c r="BX225" s="1074"/>
      <c r="BY225" s="1074"/>
      <c r="BZ225" s="1074"/>
      <c r="CA225" s="1074"/>
      <c r="CB225" s="1074"/>
      <c r="CC225" s="1074"/>
      <c r="CD225" s="1074"/>
      <c r="CE225" s="1074"/>
      <c r="CF225" s="1074"/>
      <c r="CG225" s="1074"/>
      <c r="CH225" s="1074"/>
      <c r="CI225" s="1074"/>
      <c r="CJ225" s="1074"/>
      <c r="CK225" s="1074"/>
      <c r="CL225" s="1074"/>
      <c r="CM225" s="1074"/>
      <c r="CN225" s="1074"/>
      <c r="CO225" s="1074"/>
      <c r="CP225" s="1074"/>
      <c r="CQ225" s="1074"/>
      <c r="CR225" s="1074"/>
      <c r="CS225" s="1074"/>
      <c r="CT225" s="1074"/>
      <c r="CU225" s="1074"/>
      <c r="CV225" s="1074"/>
      <c r="CW225" s="1074"/>
      <c r="CX225" s="1074"/>
      <c r="CY225" s="1074"/>
      <c r="CZ225" s="1074"/>
      <c r="DA225" s="1074"/>
      <c r="DB225" s="1074"/>
      <c r="DC225" s="1074"/>
      <c r="DD225" s="1074"/>
      <c r="DE225" s="1074"/>
      <c r="DF225" s="1074"/>
      <c r="DG225" s="1074"/>
      <c r="DH225" s="1074"/>
      <c r="DI225" s="1074"/>
    </row>
    <row r="226" spans="1:113" s="1075" customFormat="1">
      <c r="A226" s="1246"/>
      <c r="B226" s="355"/>
      <c r="C226" s="1246"/>
      <c r="D226" s="1246"/>
      <c r="E226" s="1110"/>
      <c r="F226" s="1215"/>
      <c r="G226" s="1236"/>
      <c r="H226" s="1074"/>
      <c r="I226" s="1074"/>
      <c r="J226" s="1074"/>
      <c r="K226" s="1074"/>
      <c r="L226" s="1074"/>
      <c r="M226" s="1074"/>
      <c r="N226" s="1074"/>
      <c r="O226" s="1074"/>
      <c r="P226" s="1074"/>
      <c r="Q226" s="1074"/>
      <c r="R226" s="1074"/>
      <c r="S226" s="1074"/>
      <c r="T226" s="1074"/>
      <c r="U226" s="1074"/>
      <c r="V226" s="1074"/>
      <c r="W226" s="1074"/>
      <c r="X226" s="1074"/>
      <c r="Y226" s="1074"/>
      <c r="Z226" s="1074"/>
      <c r="AA226" s="1074"/>
      <c r="AB226" s="1074"/>
      <c r="AC226" s="1074"/>
      <c r="AD226" s="1074"/>
      <c r="AE226" s="1074"/>
      <c r="AF226" s="1074"/>
      <c r="AG226" s="1074"/>
      <c r="AH226" s="1074"/>
      <c r="AI226" s="1074"/>
      <c r="AJ226" s="1074"/>
      <c r="AK226" s="1074"/>
      <c r="AL226" s="1074"/>
      <c r="AM226" s="1074"/>
      <c r="AN226" s="1074"/>
      <c r="AO226" s="1074"/>
      <c r="AP226" s="1074"/>
      <c r="AQ226" s="1074"/>
      <c r="AR226" s="1074"/>
      <c r="AS226" s="1074"/>
      <c r="AT226" s="1074"/>
      <c r="AU226" s="1074"/>
      <c r="AV226" s="1074"/>
      <c r="AW226" s="1074"/>
      <c r="AX226" s="1074"/>
      <c r="AY226" s="1074"/>
      <c r="AZ226" s="1074"/>
      <c r="BA226" s="1074"/>
      <c r="BB226" s="1074"/>
      <c r="BC226" s="1074"/>
      <c r="BD226" s="1074"/>
      <c r="BE226" s="1074"/>
      <c r="BF226" s="1074"/>
      <c r="BG226" s="1074"/>
      <c r="BH226" s="1074"/>
      <c r="BI226" s="1074"/>
      <c r="BJ226" s="1074"/>
      <c r="BK226" s="1074"/>
      <c r="BL226" s="1074"/>
      <c r="BM226" s="1074"/>
      <c r="BN226" s="1074"/>
      <c r="BO226" s="1074"/>
      <c r="BP226" s="1074"/>
      <c r="BQ226" s="1074"/>
      <c r="BR226" s="1074"/>
      <c r="BS226" s="1074"/>
      <c r="BT226" s="1074"/>
      <c r="BU226" s="1074"/>
      <c r="BV226" s="1074"/>
      <c r="BW226" s="1074"/>
      <c r="BX226" s="1074"/>
      <c r="BY226" s="1074"/>
      <c r="BZ226" s="1074"/>
      <c r="CA226" s="1074"/>
      <c r="CB226" s="1074"/>
      <c r="CC226" s="1074"/>
      <c r="CD226" s="1074"/>
      <c r="CE226" s="1074"/>
      <c r="CF226" s="1074"/>
      <c r="CG226" s="1074"/>
      <c r="CH226" s="1074"/>
      <c r="CI226" s="1074"/>
      <c r="CJ226" s="1074"/>
      <c r="CK226" s="1074"/>
      <c r="CL226" s="1074"/>
      <c r="CM226" s="1074"/>
      <c r="CN226" s="1074"/>
      <c r="CO226" s="1074"/>
      <c r="CP226" s="1074"/>
      <c r="CQ226" s="1074"/>
      <c r="CR226" s="1074"/>
      <c r="CS226" s="1074"/>
      <c r="CT226" s="1074"/>
      <c r="CU226" s="1074"/>
      <c r="CV226" s="1074"/>
      <c r="CW226" s="1074"/>
      <c r="CX226" s="1074"/>
      <c r="CY226" s="1074"/>
      <c r="CZ226" s="1074"/>
      <c r="DA226" s="1074"/>
      <c r="DB226" s="1074"/>
      <c r="DC226" s="1074"/>
      <c r="DD226" s="1074"/>
      <c r="DE226" s="1074"/>
      <c r="DF226" s="1074"/>
      <c r="DG226" s="1074"/>
      <c r="DH226" s="1074"/>
      <c r="DI226" s="1074"/>
    </row>
    <row r="227" spans="1:113" s="1075" customFormat="1">
      <c r="A227" s="1246"/>
      <c r="B227" s="355"/>
      <c r="C227" s="1246"/>
      <c r="D227" s="1246"/>
      <c r="E227" s="1110"/>
      <c r="F227" s="1215"/>
      <c r="G227" s="1236"/>
      <c r="H227" s="1074"/>
      <c r="I227" s="1074"/>
      <c r="J227" s="1074"/>
      <c r="K227" s="1074"/>
      <c r="L227" s="1074"/>
      <c r="M227" s="1074"/>
      <c r="N227" s="1074"/>
      <c r="O227" s="1074"/>
      <c r="P227" s="1074"/>
      <c r="Q227" s="1074"/>
      <c r="R227" s="1074"/>
      <c r="S227" s="1074"/>
      <c r="T227" s="1074"/>
      <c r="U227" s="1074"/>
      <c r="V227" s="1074"/>
      <c r="W227" s="1074"/>
      <c r="X227" s="1074"/>
      <c r="Y227" s="1074"/>
      <c r="Z227" s="1074"/>
      <c r="AA227" s="1074"/>
      <c r="AB227" s="1074"/>
      <c r="AC227" s="1074"/>
      <c r="AD227" s="1074"/>
      <c r="AE227" s="1074"/>
      <c r="AF227" s="1074"/>
      <c r="AG227" s="1074"/>
      <c r="AH227" s="1074"/>
      <c r="AI227" s="1074"/>
      <c r="AJ227" s="1074"/>
      <c r="AK227" s="1074"/>
      <c r="AL227" s="1074"/>
      <c r="AM227" s="1074"/>
      <c r="AN227" s="1074"/>
      <c r="AO227" s="1074"/>
      <c r="AP227" s="1074"/>
      <c r="AQ227" s="1074"/>
      <c r="AR227" s="1074"/>
      <c r="AS227" s="1074"/>
      <c r="AT227" s="1074"/>
      <c r="AU227" s="1074"/>
      <c r="AV227" s="1074"/>
      <c r="AW227" s="1074"/>
      <c r="AX227" s="1074"/>
      <c r="AY227" s="1074"/>
      <c r="AZ227" s="1074"/>
      <c r="BA227" s="1074"/>
      <c r="BB227" s="1074"/>
      <c r="BC227" s="1074"/>
      <c r="BD227" s="1074"/>
      <c r="BE227" s="1074"/>
      <c r="BF227" s="1074"/>
      <c r="BG227" s="1074"/>
      <c r="BH227" s="1074"/>
      <c r="BI227" s="1074"/>
      <c r="BJ227" s="1074"/>
      <c r="BK227" s="1074"/>
      <c r="BL227" s="1074"/>
      <c r="BM227" s="1074"/>
      <c r="BN227" s="1074"/>
      <c r="BO227" s="1074"/>
      <c r="BP227" s="1074"/>
      <c r="BQ227" s="1074"/>
      <c r="BR227" s="1074"/>
      <c r="BS227" s="1074"/>
      <c r="BT227" s="1074"/>
      <c r="BU227" s="1074"/>
      <c r="BV227" s="1074"/>
      <c r="BW227" s="1074"/>
      <c r="BX227" s="1074"/>
      <c r="BY227" s="1074"/>
      <c r="BZ227" s="1074"/>
      <c r="CA227" s="1074"/>
      <c r="CB227" s="1074"/>
      <c r="CC227" s="1074"/>
      <c r="CD227" s="1074"/>
      <c r="CE227" s="1074"/>
      <c r="CF227" s="1074"/>
      <c r="CG227" s="1074"/>
      <c r="CH227" s="1074"/>
      <c r="CI227" s="1074"/>
      <c r="CJ227" s="1074"/>
      <c r="CK227" s="1074"/>
      <c r="CL227" s="1074"/>
      <c r="CM227" s="1074"/>
      <c r="CN227" s="1074"/>
      <c r="CO227" s="1074"/>
      <c r="CP227" s="1074"/>
      <c r="CQ227" s="1074"/>
      <c r="CR227" s="1074"/>
      <c r="CS227" s="1074"/>
      <c r="CT227" s="1074"/>
      <c r="CU227" s="1074"/>
      <c r="CV227" s="1074"/>
      <c r="CW227" s="1074"/>
      <c r="CX227" s="1074"/>
      <c r="CY227" s="1074"/>
      <c r="CZ227" s="1074"/>
      <c r="DA227" s="1074"/>
      <c r="DB227" s="1074"/>
      <c r="DC227" s="1074"/>
      <c r="DD227" s="1074"/>
      <c r="DE227" s="1074"/>
      <c r="DF227" s="1074"/>
      <c r="DG227" s="1074"/>
      <c r="DH227" s="1074"/>
      <c r="DI227" s="1074"/>
    </row>
    <row r="228" spans="1:113" s="1075" customFormat="1">
      <c r="A228" s="1246"/>
      <c r="B228" s="355"/>
      <c r="C228" s="1246"/>
      <c r="D228" s="1246"/>
      <c r="E228" s="1110"/>
      <c r="F228" s="1215"/>
      <c r="G228" s="1236"/>
      <c r="H228" s="1074"/>
      <c r="I228" s="1074"/>
      <c r="J228" s="1074"/>
      <c r="K228" s="1074"/>
      <c r="L228" s="1074"/>
      <c r="M228" s="1074"/>
      <c r="N228" s="1074"/>
      <c r="O228" s="1074"/>
      <c r="P228" s="1074"/>
      <c r="Q228" s="1074"/>
      <c r="R228" s="1074"/>
      <c r="S228" s="1074"/>
      <c r="T228" s="1074"/>
      <c r="U228" s="1074"/>
      <c r="V228" s="1074"/>
      <c r="W228" s="1074"/>
      <c r="X228" s="1074"/>
      <c r="Y228" s="1074"/>
      <c r="Z228" s="1074"/>
      <c r="AA228" s="1074"/>
      <c r="AB228" s="1074"/>
      <c r="AC228" s="1074"/>
      <c r="AD228" s="1074"/>
      <c r="AE228" s="1074"/>
      <c r="AF228" s="1074"/>
      <c r="AG228" s="1074"/>
      <c r="AH228" s="1074"/>
      <c r="AI228" s="1074"/>
      <c r="AJ228" s="1074"/>
      <c r="AK228" s="1074"/>
      <c r="AL228" s="1074"/>
      <c r="AM228" s="1074"/>
      <c r="AN228" s="1074"/>
      <c r="AO228" s="1074"/>
      <c r="AP228" s="1074"/>
      <c r="AQ228" s="1074"/>
      <c r="AR228" s="1074"/>
      <c r="AS228" s="1074"/>
      <c r="AT228" s="1074"/>
      <c r="AU228" s="1074"/>
      <c r="AV228" s="1074"/>
      <c r="AW228" s="1074"/>
      <c r="AX228" s="1074"/>
      <c r="AY228" s="1074"/>
      <c r="AZ228" s="1074"/>
      <c r="BA228" s="1074"/>
      <c r="BB228" s="1074"/>
      <c r="BC228" s="1074"/>
      <c r="BD228" s="1074"/>
      <c r="BE228" s="1074"/>
      <c r="BF228" s="1074"/>
      <c r="BG228" s="1074"/>
      <c r="BH228" s="1074"/>
      <c r="BI228" s="1074"/>
      <c r="BJ228" s="1074"/>
      <c r="BK228" s="1074"/>
      <c r="BL228" s="1074"/>
      <c r="BM228" s="1074"/>
      <c r="BN228" s="1074"/>
      <c r="BO228" s="1074"/>
      <c r="BP228" s="1074"/>
      <c r="BQ228" s="1074"/>
      <c r="BR228" s="1074"/>
      <c r="BS228" s="1074"/>
      <c r="BT228" s="1074"/>
      <c r="BU228" s="1074"/>
      <c r="BV228" s="1074"/>
      <c r="BW228" s="1074"/>
      <c r="BX228" s="1074"/>
      <c r="BY228" s="1074"/>
      <c r="BZ228" s="1074"/>
      <c r="CA228" s="1074"/>
      <c r="CB228" s="1074"/>
      <c r="CC228" s="1074"/>
      <c r="CD228" s="1074"/>
      <c r="CE228" s="1074"/>
      <c r="CF228" s="1074"/>
      <c r="CG228" s="1074"/>
      <c r="CH228" s="1074"/>
      <c r="CI228" s="1074"/>
      <c r="CJ228" s="1074"/>
      <c r="CK228" s="1074"/>
      <c r="CL228" s="1074"/>
      <c r="CM228" s="1074"/>
      <c r="CN228" s="1074"/>
      <c r="CO228" s="1074"/>
      <c r="CP228" s="1074"/>
      <c r="CQ228" s="1074"/>
      <c r="CR228" s="1074"/>
      <c r="CS228" s="1074"/>
      <c r="CT228" s="1074"/>
      <c r="CU228" s="1074"/>
      <c r="CV228" s="1074"/>
      <c r="CW228" s="1074"/>
      <c r="CX228" s="1074"/>
      <c r="CY228" s="1074"/>
      <c r="CZ228" s="1074"/>
      <c r="DA228" s="1074"/>
      <c r="DB228" s="1074"/>
      <c r="DC228" s="1074"/>
      <c r="DD228" s="1074"/>
      <c r="DE228" s="1074"/>
      <c r="DF228" s="1074"/>
      <c r="DG228" s="1074"/>
      <c r="DH228" s="1074"/>
      <c r="DI228" s="1074"/>
    </row>
    <row r="229" spans="1:113" s="1075" customFormat="1">
      <c r="A229" s="1246"/>
      <c r="B229" s="355"/>
      <c r="C229" s="1246"/>
      <c r="D229" s="1246"/>
      <c r="E229" s="1110"/>
      <c r="F229" s="1215"/>
      <c r="G229" s="1236"/>
      <c r="H229" s="1074"/>
      <c r="I229" s="1074"/>
      <c r="J229" s="1074"/>
      <c r="K229" s="1074"/>
      <c r="L229" s="1074"/>
      <c r="M229" s="1074"/>
      <c r="N229" s="1074"/>
      <c r="O229" s="1074"/>
      <c r="P229" s="1074"/>
      <c r="Q229" s="1074"/>
      <c r="R229" s="1074"/>
      <c r="S229" s="1074"/>
      <c r="T229" s="1074"/>
      <c r="U229" s="1074"/>
      <c r="V229" s="1074"/>
      <c r="W229" s="1074"/>
      <c r="X229" s="1074"/>
      <c r="Y229" s="1074"/>
      <c r="Z229" s="1074"/>
      <c r="AA229" s="1074"/>
      <c r="AB229" s="1074"/>
      <c r="AC229" s="1074"/>
      <c r="AD229" s="1074"/>
      <c r="AE229" s="1074"/>
      <c r="AF229" s="1074"/>
      <c r="AG229" s="1074"/>
      <c r="AH229" s="1074"/>
      <c r="AI229" s="1074"/>
      <c r="AJ229" s="1074"/>
      <c r="AK229" s="1074"/>
      <c r="AL229" s="1074"/>
      <c r="AM229" s="1074"/>
      <c r="AN229" s="1074"/>
      <c r="AO229" s="1074"/>
      <c r="AP229" s="1074"/>
      <c r="AQ229" s="1074"/>
      <c r="AR229" s="1074"/>
      <c r="AS229" s="1074"/>
      <c r="AT229" s="1074"/>
      <c r="AU229" s="1074"/>
      <c r="AV229" s="1074"/>
      <c r="AW229" s="1074"/>
      <c r="AX229" s="1074"/>
      <c r="AY229" s="1074"/>
      <c r="AZ229" s="1074"/>
      <c r="BA229" s="1074"/>
      <c r="BB229" s="1074"/>
      <c r="BC229" s="1074"/>
      <c r="BD229" s="1074"/>
      <c r="BE229" s="1074"/>
      <c r="BF229" s="1074"/>
      <c r="BG229" s="1074"/>
      <c r="BH229" s="1074"/>
      <c r="BI229" s="1074"/>
      <c r="BJ229" s="1074"/>
      <c r="BK229" s="1074"/>
      <c r="BL229" s="1074"/>
      <c r="BM229" s="1074"/>
      <c r="BN229" s="1074"/>
      <c r="BO229" s="1074"/>
      <c r="BP229" s="1074"/>
      <c r="BQ229" s="1074"/>
      <c r="BR229" s="1074"/>
      <c r="BS229" s="1074"/>
      <c r="BT229" s="1074"/>
      <c r="BU229" s="1074"/>
      <c r="BV229" s="1074"/>
      <c r="BW229" s="1074"/>
      <c r="BX229" s="1074"/>
      <c r="BY229" s="1074"/>
      <c r="BZ229" s="1074"/>
      <c r="CA229" s="1074"/>
      <c r="CB229" s="1074"/>
      <c r="CC229" s="1074"/>
      <c r="CD229" s="1074"/>
      <c r="CE229" s="1074"/>
      <c r="CF229" s="1074"/>
      <c r="CG229" s="1074"/>
      <c r="CH229" s="1074"/>
      <c r="CI229" s="1074"/>
      <c r="CJ229" s="1074"/>
      <c r="CK229" s="1074"/>
      <c r="CL229" s="1074"/>
      <c r="CM229" s="1074"/>
      <c r="CN229" s="1074"/>
      <c r="CO229" s="1074"/>
      <c r="CP229" s="1074"/>
      <c r="CQ229" s="1074"/>
      <c r="CR229" s="1074"/>
      <c r="CS229" s="1074"/>
      <c r="CT229" s="1074"/>
      <c r="CU229" s="1074"/>
      <c r="CV229" s="1074"/>
      <c r="CW229" s="1074"/>
      <c r="CX229" s="1074"/>
      <c r="CY229" s="1074"/>
      <c r="CZ229" s="1074"/>
      <c r="DA229" s="1074"/>
      <c r="DB229" s="1074"/>
      <c r="DC229" s="1074"/>
      <c r="DD229" s="1074"/>
      <c r="DE229" s="1074"/>
      <c r="DF229" s="1074"/>
      <c r="DG229" s="1074"/>
      <c r="DH229" s="1074"/>
      <c r="DI229" s="1074"/>
    </row>
    <row r="230" spans="1:113" s="1075" customFormat="1">
      <c r="A230" s="1246"/>
      <c r="B230" s="355"/>
      <c r="C230" s="1246"/>
      <c r="D230" s="1246"/>
      <c r="E230" s="1110"/>
      <c r="F230" s="1215"/>
      <c r="G230" s="1236"/>
      <c r="H230" s="1074"/>
      <c r="I230" s="1074"/>
      <c r="J230" s="1074"/>
      <c r="K230" s="1074"/>
      <c r="L230" s="1074"/>
      <c r="M230" s="1074"/>
      <c r="N230" s="1074"/>
      <c r="O230" s="1074"/>
      <c r="P230" s="1074"/>
      <c r="Q230" s="1074"/>
      <c r="R230" s="1074"/>
      <c r="S230" s="1074"/>
      <c r="T230" s="1074"/>
      <c r="U230" s="1074"/>
      <c r="V230" s="1074"/>
      <c r="W230" s="1074"/>
      <c r="X230" s="1074"/>
      <c r="Y230" s="1074"/>
      <c r="Z230" s="1074"/>
      <c r="AA230" s="1074"/>
      <c r="AB230" s="1074"/>
      <c r="AC230" s="1074"/>
      <c r="AD230" s="1074"/>
      <c r="AE230" s="1074"/>
      <c r="AF230" s="1074"/>
      <c r="AG230" s="1074"/>
      <c r="AH230" s="1074"/>
      <c r="AI230" s="1074"/>
      <c r="AJ230" s="1074"/>
      <c r="AK230" s="1074"/>
      <c r="AL230" s="1074"/>
      <c r="AM230" s="1074"/>
      <c r="AN230" s="1074"/>
      <c r="AO230" s="1074"/>
      <c r="AP230" s="1074"/>
      <c r="AQ230" s="1074"/>
      <c r="AR230" s="1074"/>
      <c r="AS230" s="1074"/>
      <c r="AT230" s="1074"/>
      <c r="AU230" s="1074"/>
      <c r="AV230" s="1074"/>
      <c r="AW230" s="1074"/>
      <c r="AX230" s="1074"/>
      <c r="AY230" s="1074"/>
      <c r="AZ230" s="1074"/>
      <c r="BA230" s="1074"/>
      <c r="BB230" s="1074"/>
      <c r="BC230" s="1074"/>
      <c r="BD230" s="1074"/>
      <c r="BE230" s="1074"/>
      <c r="BF230" s="1074"/>
      <c r="BG230" s="1074"/>
      <c r="BH230" s="1074"/>
      <c r="BI230" s="1074"/>
      <c r="BJ230" s="1074"/>
      <c r="BK230" s="1074"/>
      <c r="BL230" s="1074"/>
      <c r="BM230" s="1074"/>
      <c r="BN230" s="1074"/>
      <c r="BO230" s="1074"/>
      <c r="BP230" s="1074"/>
      <c r="BQ230" s="1074"/>
      <c r="BR230" s="1074"/>
      <c r="BS230" s="1074"/>
      <c r="BT230" s="1074"/>
      <c r="BU230" s="1074"/>
      <c r="BV230" s="1074"/>
      <c r="BW230" s="1074"/>
      <c r="BX230" s="1074"/>
      <c r="BY230" s="1074"/>
      <c r="BZ230" s="1074"/>
      <c r="CA230" s="1074"/>
      <c r="CB230" s="1074"/>
      <c r="CC230" s="1074"/>
      <c r="CD230" s="1074"/>
      <c r="CE230" s="1074"/>
      <c r="CF230" s="1074"/>
      <c r="CG230" s="1074"/>
      <c r="CH230" s="1074"/>
      <c r="CI230" s="1074"/>
      <c r="CJ230" s="1074"/>
      <c r="CK230" s="1074"/>
      <c r="CL230" s="1074"/>
      <c r="CM230" s="1074"/>
      <c r="CN230" s="1074"/>
      <c r="CO230" s="1074"/>
      <c r="CP230" s="1074"/>
      <c r="CQ230" s="1074"/>
      <c r="CR230" s="1074"/>
      <c r="CS230" s="1074"/>
      <c r="CT230" s="1074"/>
      <c r="CU230" s="1074"/>
      <c r="CV230" s="1074"/>
      <c r="CW230" s="1074"/>
      <c r="CX230" s="1074"/>
      <c r="CY230" s="1074"/>
      <c r="CZ230" s="1074"/>
      <c r="DA230" s="1074"/>
      <c r="DB230" s="1074"/>
      <c r="DC230" s="1074"/>
      <c r="DD230" s="1074"/>
      <c r="DE230" s="1074"/>
      <c r="DF230" s="1074"/>
      <c r="DG230" s="1074"/>
      <c r="DH230" s="1074"/>
      <c r="DI230" s="1074"/>
    </row>
    <row r="231" spans="1:113" s="1075" customFormat="1">
      <c r="A231" s="1246"/>
      <c r="B231" s="355"/>
      <c r="C231" s="1246"/>
      <c r="D231" s="1246"/>
      <c r="E231" s="1110"/>
      <c r="F231" s="1215"/>
      <c r="G231" s="1236"/>
      <c r="H231" s="1074"/>
      <c r="I231" s="1074"/>
      <c r="J231" s="1074"/>
      <c r="K231" s="1074"/>
      <c r="L231" s="1074"/>
      <c r="M231" s="1074"/>
      <c r="N231" s="1074"/>
      <c r="O231" s="1074"/>
      <c r="P231" s="1074"/>
      <c r="Q231" s="1074"/>
      <c r="R231" s="1074"/>
      <c r="S231" s="1074"/>
      <c r="T231" s="1074"/>
      <c r="U231" s="1074"/>
      <c r="V231" s="1074"/>
      <c r="W231" s="1074"/>
      <c r="X231" s="1074"/>
      <c r="Y231" s="1074"/>
      <c r="Z231" s="1074"/>
      <c r="AA231" s="1074"/>
      <c r="AB231" s="1074"/>
      <c r="AC231" s="1074"/>
      <c r="AD231" s="1074"/>
      <c r="AE231" s="1074"/>
      <c r="AF231" s="1074"/>
      <c r="AG231" s="1074"/>
      <c r="AH231" s="1074"/>
      <c r="AI231" s="1074"/>
      <c r="AJ231" s="1074"/>
      <c r="AK231" s="1074"/>
      <c r="AL231" s="1074"/>
      <c r="AM231" s="1074"/>
      <c r="AN231" s="1074"/>
      <c r="AO231" s="1074"/>
      <c r="AP231" s="1074"/>
      <c r="AQ231" s="1074"/>
      <c r="AR231" s="1074"/>
      <c r="AS231" s="1074"/>
      <c r="AT231" s="1074"/>
      <c r="AU231" s="1074"/>
      <c r="AV231" s="1074"/>
      <c r="AW231" s="1074"/>
      <c r="AX231" s="1074"/>
      <c r="AY231" s="1074"/>
      <c r="AZ231" s="1074"/>
      <c r="BA231" s="1074"/>
      <c r="BB231" s="1074"/>
      <c r="BC231" s="1074"/>
      <c r="BD231" s="1074"/>
      <c r="BE231" s="1074"/>
      <c r="BF231" s="1074"/>
      <c r="BG231" s="1074"/>
      <c r="BH231" s="1074"/>
      <c r="BI231" s="1074"/>
      <c r="BJ231" s="1074"/>
      <c r="BK231" s="1074"/>
      <c r="BL231" s="1074"/>
      <c r="BM231" s="1074"/>
      <c r="BN231" s="1074"/>
      <c r="BO231" s="1074"/>
      <c r="BP231" s="1074"/>
      <c r="BQ231" s="1074"/>
      <c r="BR231" s="1074"/>
      <c r="BS231" s="1074"/>
      <c r="BT231" s="1074"/>
      <c r="BU231" s="1074"/>
      <c r="BV231" s="1074"/>
      <c r="BW231" s="1074"/>
      <c r="BX231" s="1074"/>
      <c r="BY231" s="1074"/>
      <c r="BZ231" s="1074"/>
      <c r="CA231" s="1074"/>
      <c r="CB231" s="1074"/>
      <c r="CC231" s="1074"/>
      <c r="CD231" s="1074"/>
      <c r="CE231" s="1074"/>
      <c r="CF231" s="1074"/>
      <c r="CG231" s="1074"/>
      <c r="CH231" s="1074"/>
      <c r="CI231" s="1074"/>
      <c r="CJ231" s="1074"/>
      <c r="CK231" s="1074"/>
      <c r="CL231" s="1074"/>
      <c r="CM231" s="1074"/>
      <c r="CN231" s="1074"/>
      <c r="CO231" s="1074"/>
      <c r="CP231" s="1074"/>
      <c r="CQ231" s="1074"/>
      <c r="CR231" s="1074"/>
      <c r="CS231" s="1074"/>
      <c r="CT231" s="1074"/>
      <c r="CU231" s="1074"/>
      <c r="CV231" s="1074"/>
      <c r="CW231" s="1074"/>
      <c r="CX231" s="1074"/>
      <c r="CY231" s="1074"/>
      <c r="CZ231" s="1074"/>
      <c r="DA231" s="1074"/>
      <c r="DB231" s="1074"/>
      <c r="DC231" s="1074"/>
      <c r="DD231" s="1074"/>
      <c r="DE231" s="1074"/>
      <c r="DF231" s="1074"/>
      <c r="DG231" s="1074"/>
      <c r="DH231" s="1074"/>
      <c r="DI231" s="1074"/>
    </row>
    <row r="232" spans="1:113" s="1075" customFormat="1">
      <c r="A232" s="1246"/>
      <c r="B232" s="355"/>
      <c r="C232" s="1246"/>
      <c r="D232" s="1246"/>
      <c r="E232" s="1110"/>
      <c r="F232" s="1215"/>
      <c r="G232" s="1236"/>
      <c r="H232" s="1074"/>
      <c r="I232" s="1074"/>
      <c r="J232" s="1074"/>
      <c r="K232" s="1074"/>
      <c r="L232" s="1074"/>
      <c r="M232" s="1074"/>
      <c r="N232" s="1074"/>
      <c r="O232" s="1074"/>
      <c r="P232" s="1074"/>
      <c r="Q232" s="1074"/>
      <c r="R232" s="1074"/>
      <c r="S232" s="1074"/>
      <c r="T232" s="1074"/>
      <c r="U232" s="1074"/>
      <c r="V232" s="1074"/>
      <c r="W232" s="1074"/>
      <c r="X232" s="1074"/>
      <c r="Y232" s="1074"/>
      <c r="Z232" s="1074"/>
      <c r="AA232" s="1074"/>
      <c r="AB232" s="1074"/>
      <c r="AC232" s="1074"/>
      <c r="AD232" s="1074"/>
      <c r="AE232" s="1074"/>
      <c r="AF232" s="1074"/>
      <c r="AG232" s="1074"/>
      <c r="AH232" s="1074"/>
      <c r="AI232" s="1074"/>
      <c r="AJ232" s="1074"/>
      <c r="AK232" s="1074"/>
      <c r="AL232" s="1074"/>
      <c r="AM232" s="1074"/>
      <c r="AN232" s="1074"/>
      <c r="AO232" s="1074"/>
      <c r="AP232" s="1074"/>
      <c r="AQ232" s="1074"/>
      <c r="AR232" s="1074"/>
      <c r="AS232" s="1074"/>
      <c r="AT232" s="1074"/>
      <c r="AU232" s="1074"/>
      <c r="AV232" s="1074"/>
      <c r="AW232" s="1074"/>
      <c r="AX232" s="1074"/>
      <c r="AY232" s="1074"/>
      <c r="AZ232" s="1074"/>
      <c r="BA232" s="1074"/>
      <c r="BB232" s="1074"/>
      <c r="BC232" s="1074"/>
      <c r="BD232" s="1074"/>
      <c r="BE232" s="1074"/>
      <c r="BF232" s="1074"/>
      <c r="BG232" s="1074"/>
      <c r="BH232" s="1074"/>
      <c r="BI232" s="1074"/>
      <c r="BJ232" s="1074"/>
      <c r="BK232" s="1074"/>
      <c r="BL232" s="1074"/>
      <c r="BM232" s="1074"/>
      <c r="BN232" s="1074"/>
      <c r="BO232" s="1074"/>
      <c r="BP232" s="1074"/>
      <c r="BQ232" s="1074"/>
      <c r="BR232" s="1074"/>
      <c r="BS232" s="1074"/>
      <c r="BT232" s="1074"/>
      <c r="BU232" s="1074"/>
      <c r="BV232" s="1074"/>
      <c r="BW232" s="1074"/>
      <c r="BX232" s="1074"/>
      <c r="BY232" s="1074"/>
      <c r="BZ232" s="1074"/>
      <c r="CA232" s="1074"/>
      <c r="CB232" s="1074"/>
      <c r="CC232" s="1074"/>
      <c r="CD232" s="1074"/>
      <c r="CE232" s="1074"/>
      <c r="CF232" s="1074"/>
      <c r="CG232" s="1074"/>
      <c r="CH232" s="1074"/>
      <c r="CI232" s="1074"/>
      <c r="CJ232" s="1074"/>
      <c r="CK232" s="1074"/>
      <c r="CL232" s="1074"/>
      <c r="CM232" s="1074"/>
      <c r="CN232" s="1074"/>
      <c r="CO232" s="1074"/>
      <c r="CP232" s="1074"/>
      <c r="CQ232" s="1074"/>
      <c r="CR232" s="1074"/>
      <c r="CS232" s="1074"/>
      <c r="CT232" s="1074"/>
      <c r="CU232" s="1074"/>
      <c r="CV232" s="1074"/>
      <c r="CW232" s="1074"/>
      <c r="CX232" s="1074"/>
      <c r="CY232" s="1074"/>
      <c r="CZ232" s="1074"/>
      <c r="DA232" s="1074"/>
      <c r="DB232" s="1074"/>
      <c r="DC232" s="1074"/>
      <c r="DD232" s="1074"/>
      <c r="DE232" s="1074"/>
      <c r="DF232" s="1074"/>
      <c r="DG232" s="1074"/>
      <c r="DH232" s="1074"/>
      <c r="DI232" s="1074"/>
    </row>
    <row r="233" spans="1:113" s="1075" customFormat="1">
      <c r="A233" s="1246"/>
      <c r="B233" s="355"/>
      <c r="C233" s="1246"/>
      <c r="D233" s="1246"/>
      <c r="E233" s="1110"/>
      <c r="F233" s="1215"/>
      <c r="G233" s="1236"/>
      <c r="H233" s="1074"/>
      <c r="I233" s="1074"/>
      <c r="J233" s="1074"/>
      <c r="K233" s="1074"/>
      <c r="L233" s="1074"/>
      <c r="M233" s="1074"/>
      <c r="N233" s="1074"/>
      <c r="O233" s="1074"/>
      <c r="P233" s="1074"/>
      <c r="Q233" s="1074"/>
      <c r="R233" s="1074"/>
      <c r="S233" s="1074"/>
      <c r="T233" s="1074"/>
      <c r="U233" s="1074"/>
      <c r="V233" s="1074"/>
      <c r="W233" s="1074"/>
      <c r="X233" s="1074"/>
      <c r="Y233" s="1074"/>
      <c r="Z233" s="1074"/>
      <c r="AA233" s="1074"/>
      <c r="AB233" s="1074"/>
      <c r="AC233" s="1074"/>
      <c r="AD233" s="1074"/>
      <c r="AE233" s="1074"/>
      <c r="AF233" s="1074"/>
      <c r="AG233" s="1074"/>
      <c r="AH233" s="1074"/>
      <c r="AI233" s="1074"/>
      <c r="AJ233" s="1074"/>
      <c r="AK233" s="1074"/>
      <c r="AL233" s="1074"/>
      <c r="AM233" s="1074"/>
      <c r="AN233" s="1074"/>
      <c r="AO233" s="1074"/>
      <c r="AP233" s="1074"/>
      <c r="AQ233" s="1074"/>
      <c r="AR233" s="1074"/>
      <c r="AS233" s="1074"/>
      <c r="AT233" s="1074"/>
      <c r="AU233" s="1074"/>
      <c r="AV233" s="1074"/>
      <c r="AW233" s="1074"/>
      <c r="AX233" s="1074"/>
      <c r="AY233" s="1074"/>
      <c r="AZ233" s="1074"/>
      <c r="BA233" s="1074"/>
      <c r="BB233" s="1074"/>
      <c r="BC233" s="1074"/>
      <c r="BD233" s="1074"/>
      <c r="BE233" s="1074"/>
      <c r="BF233" s="1074"/>
      <c r="BG233" s="1074"/>
      <c r="BH233" s="1074"/>
      <c r="BI233" s="1074"/>
      <c r="BJ233" s="1074"/>
      <c r="BK233" s="1074"/>
      <c r="BL233" s="1074"/>
      <c r="BM233" s="1074"/>
      <c r="BN233" s="1074"/>
      <c r="BO233" s="1074"/>
      <c r="BP233" s="1074"/>
      <c r="BQ233" s="1074"/>
      <c r="BR233" s="1074"/>
      <c r="BS233" s="1074"/>
      <c r="BT233" s="1074"/>
      <c r="BU233" s="1074"/>
      <c r="BV233" s="1074"/>
      <c r="BW233" s="1074"/>
      <c r="BX233" s="1074"/>
      <c r="BY233" s="1074"/>
      <c r="BZ233" s="1074"/>
      <c r="CA233" s="1074"/>
      <c r="CB233" s="1074"/>
      <c r="CC233" s="1074"/>
      <c r="CD233" s="1074"/>
      <c r="CE233" s="1074"/>
      <c r="CF233" s="1074"/>
      <c r="CG233" s="1074"/>
      <c r="CH233" s="1074"/>
      <c r="CI233" s="1074"/>
      <c r="CJ233" s="1074"/>
      <c r="CK233" s="1074"/>
      <c r="CL233" s="1074"/>
      <c r="CM233" s="1074"/>
      <c r="CN233" s="1074"/>
      <c r="CO233" s="1074"/>
      <c r="CP233" s="1074"/>
      <c r="CQ233" s="1074"/>
      <c r="CR233" s="1074"/>
      <c r="CS233" s="1074"/>
      <c r="CT233" s="1074"/>
      <c r="CU233" s="1074"/>
      <c r="CV233" s="1074"/>
      <c r="CW233" s="1074"/>
      <c r="CX233" s="1074"/>
      <c r="CY233" s="1074"/>
      <c r="CZ233" s="1074"/>
      <c r="DA233" s="1074"/>
      <c r="DB233" s="1074"/>
      <c r="DC233" s="1074"/>
      <c r="DD233" s="1074"/>
      <c r="DE233" s="1074"/>
      <c r="DF233" s="1074"/>
      <c r="DG233" s="1074"/>
      <c r="DH233" s="1074"/>
      <c r="DI233" s="1074"/>
    </row>
    <row r="234" spans="1:113" s="1075" customFormat="1">
      <c r="A234" s="1246"/>
      <c r="B234" s="355"/>
      <c r="C234" s="1246"/>
      <c r="D234" s="1246"/>
      <c r="E234" s="1110"/>
      <c r="F234" s="1215"/>
      <c r="G234" s="1236"/>
      <c r="H234" s="1074"/>
      <c r="I234" s="1074"/>
      <c r="J234" s="1074"/>
      <c r="K234" s="1074"/>
      <c r="L234" s="1074"/>
      <c r="M234" s="1074"/>
      <c r="N234" s="1074"/>
      <c r="O234" s="1074"/>
      <c r="P234" s="1074"/>
      <c r="Q234" s="1074"/>
      <c r="R234" s="1074"/>
      <c r="S234" s="1074"/>
      <c r="T234" s="1074"/>
      <c r="U234" s="1074"/>
      <c r="V234" s="1074"/>
      <c r="W234" s="1074"/>
      <c r="X234" s="1074"/>
      <c r="Y234" s="1074"/>
      <c r="Z234" s="1074"/>
      <c r="AA234" s="1074"/>
      <c r="AB234" s="1074"/>
      <c r="AC234" s="1074"/>
      <c r="AD234" s="1074"/>
      <c r="AE234" s="1074"/>
      <c r="AF234" s="1074"/>
      <c r="AG234" s="1074"/>
      <c r="AH234" s="1074"/>
      <c r="AI234" s="1074"/>
      <c r="AJ234" s="1074"/>
      <c r="AK234" s="1074"/>
      <c r="AL234" s="1074"/>
      <c r="AM234" s="1074"/>
      <c r="AN234" s="1074"/>
      <c r="AO234" s="1074"/>
      <c r="AP234" s="1074"/>
      <c r="AQ234" s="1074"/>
      <c r="AR234" s="1074"/>
      <c r="AS234" s="1074"/>
      <c r="AT234" s="1074"/>
      <c r="AU234" s="1074"/>
      <c r="AV234" s="1074"/>
      <c r="AW234" s="1074"/>
      <c r="AX234" s="1074"/>
      <c r="AY234" s="1074"/>
      <c r="AZ234" s="1074"/>
      <c r="BA234" s="1074"/>
      <c r="BB234" s="1074"/>
      <c r="BC234" s="1074"/>
      <c r="BD234" s="1074"/>
      <c r="BE234" s="1074"/>
      <c r="BF234" s="1074"/>
      <c r="BG234" s="1074"/>
      <c r="BH234" s="1074"/>
      <c r="BI234" s="1074"/>
      <c r="BJ234" s="1074"/>
      <c r="BK234" s="1074"/>
      <c r="BL234" s="1074"/>
      <c r="BM234" s="1074"/>
      <c r="BN234" s="1074"/>
      <c r="BO234" s="1074"/>
      <c r="BP234" s="1074"/>
      <c r="BQ234" s="1074"/>
      <c r="BR234" s="1074"/>
      <c r="BS234" s="1074"/>
      <c r="BT234" s="1074"/>
      <c r="BU234" s="1074"/>
      <c r="BV234" s="1074"/>
      <c r="BW234" s="1074"/>
      <c r="BX234" s="1074"/>
      <c r="BY234" s="1074"/>
      <c r="BZ234" s="1074"/>
      <c r="CA234" s="1074"/>
      <c r="CB234" s="1074"/>
      <c r="CC234" s="1074"/>
      <c r="CD234" s="1074"/>
      <c r="CE234" s="1074"/>
      <c r="CF234" s="1074"/>
      <c r="CG234" s="1074"/>
      <c r="CH234" s="1074"/>
      <c r="CI234" s="1074"/>
      <c r="CJ234" s="1074"/>
      <c r="CK234" s="1074"/>
      <c r="CL234" s="1074"/>
      <c r="CM234" s="1074"/>
      <c r="CN234" s="1074"/>
      <c r="CO234" s="1074"/>
      <c r="CP234" s="1074"/>
      <c r="CQ234" s="1074"/>
      <c r="CR234" s="1074"/>
      <c r="CS234" s="1074"/>
      <c r="CT234" s="1074"/>
      <c r="CU234" s="1074"/>
      <c r="CV234" s="1074"/>
      <c r="CW234" s="1074"/>
      <c r="CX234" s="1074"/>
      <c r="CY234" s="1074"/>
      <c r="CZ234" s="1074"/>
      <c r="DA234" s="1074"/>
      <c r="DB234" s="1074"/>
      <c r="DC234" s="1074"/>
      <c r="DD234" s="1074"/>
      <c r="DE234" s="1074"/>
      <c r="DF234" s="1074"/>
      <c r="DG234" s="1074"/>
      <c r="DH234" s="1074"/>
      <c r="DI234" s="1074"/>
    </row>
    <row r="235" spans="1:113" s="1075" customFormat="1">
      <c r="A235" s="1246"/>
      <c r="B235" s="355"/>
      <c r="C235" s="1246"/>
      <c r="D235" s="1246"/>
      <c r="E235" s="1110"/>
      <c r="F235" s="1215"/>
      <c r="G235" s="1236"/>
      <c r="H235" s="1074"/>
      <c r="I235" s="1074"/>
      <c r="J235" s="1074"/>
      <c r="K235" s="1074"/>
      <c r="L235" s="1074"/>
      <c r="M235" s="1074"/>
      <c r="N235" s="1074"/>
      <c r="O235" s="1074"/>
      <c r="P235" s="1074"/>
      <c r="Q235" s="1074"/>
      <c r="R235" s="1074"/>
      <c r="S235" s="1074"/>
      <c r="T235" s="1074"/>
      <c r="U235" s="1074"/>
      <c r="V235" s="1074"/>
      <c r="W235" s="1074"/>
      <c r="X235" s="1074"/>
      <c r="Y235" s="1074"/>
      <c r="Z235" s="1074"/>
      <c r="AA235" s="1074"/>
      <c r="AB235" s="1074"/>
      <c r="AC235" s="1074"/>
      <c r="AD235" s="1074"/>
      <c r="AE235" s="1074"/>
      <c r="AF235" s="1074"/>
      <c r="AG235" s="1074"/>
      <c r="AH235" s="1074"/>
      <c r="AI235" s="1074"/>
      <c r="AJ235" s="1074"/>
      <c r="AK235" s="1074"/>
      <c r="AL235" s="1074"/>
      <c r="AM235" s="1074"/>
      <c r="AN235" s="1074"/>
      <c r="AO235" s="1074"/>
      <c r="AP235" s="1074"/>
      <c r="AQ235" s="1074"/>
      <c r="AR235" s="1074"/>
      <c r="AS235" s="1074"/>
      <c r="AT235" s="1074"/>
      <c r="AU235" s="1074"/>
      <c r="AV235" s="1074"/>
      <c r="AW235" s="1074"/>
      <c r="AX235" s="1074"/>
      <c r="AY235" s="1074"/>
      <c r="AZ235" s="1074"/>
      <c r="BA235" s="1074"/>
      <c r="BB235" s="1074"/>
      <c r="BC235" s="1074"/>
      <c r="BD235" s="1074"/>
      <c r="BE235" s="1074"/>
      <c r="BF235" s="1074"/>
      <c r="BG235" s="1074"/>
      <c r="BH235" s="1074"/>
      <c r="BI235" s="1074"/>
      <c r="BJ235" s="1074"/>
      <c r="BK235" s="1074"/>
      <c r="BL235" s="1074"/>
      <c r="BM235" s="1074"/>
      <c r="BN235" s="1074"/>
      <c r="BO235" s="1074"/>
      <c r="BP235" s="1074"/>
      <c r="BQ235" s="1074"/>
      <c r="BR235" s="1074"/>
      <c r="BS235" s="1074"/>
      <c r="BT235" s="1074"/>
      <c r="BU235" s="1074"/>
      <c r="BV235" s="1074"/>
      <c r="BW235" s="1074"/>
      <c r="BX235" s="1074"/>
      <c r="BY235" s="1074"/>
      <c r="BZ235" s="1074"/>
      <c r="CA235" s="1074"/>
      <c r="CB235" s="1074"/>
      <c r="CC235" s="1074"/>
      <c r="CD235" s="1074"/>
      <c r="CE235" s="1074"/>
      <c r="CF235" s="1074"/>
      <c r="CG235" s="1074"/>
      <c r="CH235" s="1074"/>
      <c r="CI235" s="1074"/>
      <c r="CJ235" s="1074"/>
      <c r="CK235" s="1074"/>
      <c r="CL235" s="1074"/>
      <c r="CM235" s="1074"/>
      <c r="CN235" s="1074"/>
      <c r="CO235" s="1074"/>
      <c r="CP235" s="1074"/>
      <c r="CQ235" s="1074"/>
      <c r="CR235" s="1074"/>
      <c r="CS235" s="1074"/>
      <c r="CT235" s="1074"/>
      <c r="CU235" s="1074"/>
      <c r="CV235" s="1074"/>
      <c r="CW235" s="1074"/>
      <c r="CX235" s="1074"/>
      <c r="CY235" s="1074"/>
      <c r="CZ235" s="1074"/>
      <c r="DA235" s="1074"/>
      <c r="DB235" s="1074"/>
      <c r="DC235" s="1074"/>
      <c r="DD235" s="1074"/>
      <c r="DE235" s="1074"/>
      <c r="DF235" s="1074"/>
      <c r="DG235" s="1074"/>
      <c r="DH235" s="1074"/>
      <c r="DI235" s="1074"/>
    </row>
    <row r="236" spans="1:113" s="1075" customFormat="1">
      <c r="A236" s="1246"/>
      <c r="B236" s="355"/>
      <c r="C236" s="1246"/>
      <c r="D236" s="1246"/>
      <c r="E236" s="1110"/>
      <c r="F236" s="1215"/>
      <c r="G236" s="1236"/>
      <c r="H236" s="1074"/>
      <c r="I236" s="1074"/>
      <c r="J236" s="1074"/>
      <c r="K236" s="1074"/>
      <c r="L236" s="1074"/>
      <c r="M236" s="1074"/>
      <c r="N236" s="1074"/>
      <c r="O236" s="1074"/>
      <c r="P236" s="1074"/>
      <c r="Q236" s="1074"/>
      <c r="R236" s="1074"/>
      <c r="S236" s="1074"/>
      <c r="T236" s="1074"/>
      <c r="U236" s="1074"/>
      <c r="V236" s="1074"/>
      <c r="W236" s="1074"/>
      <c r="X236" s="1074"/>
      <c r="Y236" s="1074"/>
      <c r="Z236" s="1074"/>
      <c r="AA236" s="1074"/>
      <c r="AB236" s="1074"/>
      <c r="AC236" s="1074"/>
      <c r="AD236" s="1074"/>
      <c r="AE236" s="1074"/>
      <c r="AF236" s="1074"/>
      <c r="AG236" s="1074"/>
      <c r="AH236" s="1074"/>
      <c r="AI236" s="1074"/>
      <c r="AJ236" s="1074"/>
      <c r="AK236" s="1074"/>
      <c r="AL236" s="1074"/>
      <c r="AM236" s="1074"/>
      <c r="AN236" s="1074"/>
      <c r="AO236" s="1074"/>
      <c r="AP236" s="1074"/>
      <c r="AQ236" s="1074"/>
      <c r="AR236" s="1074"/>
      <c r="AS236" s="1074"/>
      <c r="AT236" s="1074"/>
      <c r="AU236" s="1074"/>
      <c r="AV236" s="1074"/>
      <c r="AW236" s="1074"/>
      <c r="AX236" s="1074"/>
      <c r="AY236" s="1074"/>
      <c r="AZ236" s="1074"/>
      <c r="BA236" s="1074"/>
      <c r="BB236" s="1074"/>
      <c r="BC236" s="1074"/>
      <c r="BD236" s="1074"/>
      <c r="BE236" s="1074"/>
      <c r="BF236" s="1074"/>
      <c r="BG236" s="1074"/>
      <c r="BH236" s="1074"/>
      <c r="BI236" s="1074"/>
      <c r="BJ236" s="1074"/>
      <c r="BK236" s="1074"/>
      <c r="BL236" s="1074"/>
      <c r="BM236" s="1074"/>
      <c r="BN236" s="1074"/>
      <c r="BO236" s="1074"/>
      <c r="BP236" s="1074"/>
      <c r="BQ236" s="1074"/>
      <c r="BR236" s="1074"/>
      <c r="BS236" s="1074"/>
      <c r="BT236" s="1074"/>
      <c r="BU236" s="1074"/>
      <c r="BV236" s="1074"/>
      <c r="BW236" s="1074"/>
      <c r="BX236" s="1074"/>
      <c r="BY236" s="1074"/>
      <c r="BZ236" s="1074"/>
      <c r="CA236" s="1074"/>
      <c r="CB236" s="1074"/>
      <c r="CC236" s="1074"/>
      <c r="CD236" s="1074"/>
      <c r="CE236" s="1074"/>
      <c r="CF236" s="1074"/>
      <c r="CG236" s="1074"/>
      <c r="CH236" s="1074"/>
      <c r="CI236" s="1074"/>
      <c r="CJ236" s="1074"/>
      <c r="CK236" s="1074"/>
      <c r="CL236" s="1074"/>
      <c r="CM236" s="1074"/>
      <c r="CN236" s="1074"/>
      <c r="CO236" s="1074"/>
      <c r="CP236" s="1074"/>
      <c r="CQ236" s="1074"/>
      <c r="CR236" s="1074"/>
      <c r="CS236" s="1074"/>
      <c r="CT236" s="1074"/>
      <c r="CU236" s="1074"/>
      <c r="CV236" s="1074"/>
      <c r="CW236" s="1074"/>
      <c r="CX236" s="1074"/>
      <c r="CY236" s="1074"/>
      <c r="CZ236" s="1074"/>
      <c r="DA236" s="1074"/>
      <c r="DB236" s="1074"/>
      <c r="DC236" s="1074"/>
      <c r="DD236" s="1074"/>
      <c r="DE236" s="1074"/>
      <c r="DF236" s="1074"/>
      <c r="DG236" s="1074"/>
      <c r="DH236" s="1074"/>
      <c r="DI236" s="1074"/>
    </row>
    <row r="237" spans="1:113" s="1075" customFormat="1">
      <c r="A237" s="1246"/>
      <c r="B237" s="355"/>
      <c r="C237" s="1246"/>
      <c r="D237" s="1246"/>
      <c r="E237" s="1110"/>
      <c r="F237" s="1215"/>
      <c r="G237" s="1236"/>
      <c r="H237" s="1074"/>
      <c r="I237" s="1074"/>
      <c r="J237" s="1074"/>
      <c r="K237" s="1074"/>
      <c r="L237" s="1074"/>
      <c r="M237" s="1074"/>
      <c r="N237" s="1074"/>
      <c r="O237" s="1074"/>
      <c r="P237" s="1074"/>
      <c r="Q237" s="1074"/>
      <c r="R237" s="1074"/>
      <c r="S237" s="1074"/>
      <c r="T237" s="1074"/>
      <c r="U237" s="1074"/>
      <c r="V237" s="1074"/>
      <c r="W237" s="1074"/>
      <c r="X237" s="1074"/>
      <c r="Y237" s="1074"/>
      <c r="Z237" s="1074"/>
      <c r="AA237" s="1074"/>
      <c r="AB237" s="1074"/>
      <c r="AC237" s="1074"/>
      <c r="AD237" s="1074"/>
      <c r="AE237" s="1074"/>
      <c r="AF237" s="1074"/>
      <c r="AG237" s="1074"/>
      <c r="AH237" s="1074"/>
      <c r="AI237" s="1074"/>
      <c r="AJ237" s="1074"/>
      <c r="AK237" s="1074"/>
      <c r="AL237" s="1074"/>
      <c r="AM237" s="1074"/>
      <c r="AN237" s="1074"/>
      <c r="AO237" s="1074"/>
      <c r="AP237" s="1074"/>
      <c r="AQ237" s="1074"/>
      <c r="AR237" s="1074"/>
      <c r="AS237" s="1074"/>
      <c r="AT237" s="1074"/>
      <c r="AU237" s="1074"/>
      <c r="AV237" s="1074"/>
      <c r="AW237" s="1074"/>
      <c r="AX237" s="1074"/>
      <c r="AY237" s="1074"/>
      <c r="AZ237" s="1074"/>
      <c r="BA237" s="1074"/>
      <c r="BB237" s="1074"/>
      <c r="BC237" s="1074"/>
      <c r="BD237" s="1074"/>
      <c r="BE237" s="1074"/>
      <c r="BF237" s="1074"/>
      <c r="BG237" s="1074"/>
      <c r="BH237" s="1074"/>
      <c r="BI237" s="1074"/>
      <c r="BJ237" s="1074"/>
      <c r="BK237" s="1074"/>
      <c r="BL237" s="1074"/>
      <c r="BM237" s="1074"/>
      <c r="BN237" s="1074"/>
      <c r="BO237" s="1074"/>
      <c r="BP237" s="1074"/>
      <c r="BQ237" s="1074"/>
      <c r="BR237" s="1074"/>
      <c r="BS237" s="1074"/>
      <c r="BT237" s="1074"/>
      <c r="BU237" s="1074"/>
      <c r="BV237" s="1074"/>
      <c r="BW237" s="1074"/>
      <c r="BX237" s="1074"/>
      <c r="BY237" s="1074"/>
      <c r="BZ237" s="1074"/>
      <c r="CA237" s="1074"/>
      <c r="CB237" s="1074"/>
      <c r="CC237" s="1074"/>
      <c r="CD237" s="1074"/>
      <c r="CE237" s="1074"/>
      <c r="CF237" s="1074"/>
      <c r="CG237" s="1074"/>
      <c r="CH237" s="1074"/>
      <c r="CI237" s="1074"/>
      <c r="CJ237" s="1074"/>
      <c r="CK237" s="1074"/>
      <c r="CL237" s="1074"/>
      <c r="CM237" s="1074"/>
      <c r="CN237" s="1074"/>
      <c r="CO237" s="1074"/>
      <c r="CP237" s="1074"/>
      <c r="CQ237" s="1074"/>
      <c r="CR237" s="1074"/>
      <c r="CS237" s="1074"/>
      <c r="CT237" s="1074"/>
      <c r="CU237" s="1074"/>
      <c r="CV237" s="1074"/>
      <c r="CW237" s="1074"/>
      <c r="CX237" s="1074"/>
      <c r="CY237" s="1074"/>
      <c r="CZ237" s="1074"/>
      <c r="DA237" s="1074"/>
      <c r="DB237" s="1074"/>
      <c r="DC237" s="1074"/>
      <c r="DD237" s="1074"/>
      <c r="DE237" s="1074"/>
      <c r="DF237" s="1074"/>
      <c r="DG237" s="1074"/>
      <c r="DH237" s="1074"/>
      <c r="DI237" s="1074"/>
    </row>
    <row r="238" spans="1:113" s="1075" customFormat="1">
      <c r="A238" s="1246"/>
      <c r="B238" s="355"/>
      <c r="C238" s="1246"/>
      <c r="D238" s="1246"/>
      <c r="E238" s="1110"/>
      <c r="F238" s="1215"/>
      <c r="G238" s="1236"/>
      <c r="H238" s="1074"/>
      <c r="I238" s="1074"/>
      <c r="J238" s="1074"/>
      <c r="K238" s="1074"/>
      <c r="L238" s="1074"/>
      <c r="M238" s="1074"/>
      <c r="N238" s="1074"/>
      <c r="O238" s="1074"/>
      <c r="P238" s="1074"/>
      <c r="Q238" s="1074"/>
      <c r="R238" s="1074"/>
      <c r="S238" s="1074"/>
      <c r="T238" s="1074"/>
      <c r="U238" s="1074"/>
      <c r="V238" s="1074"/>
      <c r="W238" s="1074"/>
      <c r="X238" s="1074"/>
      <c r="Y238" s="1074"/>
      <c r="Z238" s="1074"/>
      <c r="AA238" s="1074"/>
      <c r="AB238" s="1074"/>
      <c r="AC238" s="1074"/>
      <c r="AD238" s="1074"/>
      <c r="AE238" s="1074"/>
      <c r="AF238" s="1074"/>
      <c r="AG238" s="1074"/>
      <c r="AH238" s="1074"/>
      <c r="AI238" s="1074"/>
      <c r="AJ238" s="1074"/>
      <c r="AK238" s="1074"/>
      <c r="AL238" s="1074"/>
      <c r="AM238" s="1074"/>
      <c r="AN238" s="1074"/>
      <c r="AO238" s="1074"/>
      <c r="AP238" s="1074"/>
      <c r="AQ238" s="1074"/>
      <c r="AR238" s="1074"/>
      <c r="AS238" s="1074"/>
      <c r="AT238" s="1074"/>
      <c r="AU238" s="1074"/>
      <c r="AV238" s="1074"/>
      <c r="AW238" s="1074"/>
      <c r="AX238" s="1074"/>
      <c r="AY238" s="1074"/>
      <c r="AZ238" s="1074"/>
      <c r="BA238" s="1074"/>
      <c r="BB238" s="1074"/>
      <c r="BC238" s="1074"/>
      <c r="BD238" s="1074"/>
      <c r="BE238" s="1074"/>
      <c r="BF238" s="1074"/>
      <c r="BG238" s="1074"/>
      <c r="BH238" s="1074"/>
      <c r="BI238" s="1074"/>
      <c r="BJ238" s="1074"/>
      <c r="BK238" s="1074"/>
      <c r="BL238" s="1074"/>
      <c r="BM238" s="1074"/>
      <c r="BN238" s="1074"/>
      <c r="BO238" s="1074"/>
      <c r="BP238" s="1074"/>
      <c r="BQ238" s="1074"/>
      <c r="BR238" s="1074"/>
      <c r="BS238" s="1074"/>
      <c r="BT238" s="1074"/>
      <c r="BU238" s="1074"/>
      <c r="BV238" s="1074"/>
      <c r="BW238" s="1074"/>
      <c r="BX238" s="1074"/>
      <c r="BY238" s="1074"/>
      <c r="BZ238" s="1074"/>
      <c r="CA238" s="1074"/>
      <c r="CB238" s="1074"/>
      <c r="CC238" s="1074"/>
      <c r="CD238" s="1074"/>
      <c r="CE238" s="1074"/>
      <c r="CF238" s="1074"/>
      <c r="CG238" s="1074"/>
      <c r="CH238" s="1074"/>
      <c r="CI238" s="1074"/>
      <c r="CJ238" s="1074"/>
      <c r="CK238" s="1074"/>
      <c r="CL238" s="1074"/>
      <c r="CM238" s="1074"/>
      <c r="CN238" s="1074"/>
      <c r="CO238" s="1074"/>
      <c r="CP238" s="1074"/>
      <c r="CQ238" s="1074"/>
      <c r="CR238" s="1074"/>
      <c r="CS238" s="1074"/>
      <c r="CT238" s="1074"/>
      <c r="CU238" s="1074"/>
      <c r="CV238" s="1074"/>
      <c r="CW238" s="1074"/>
      <c r="CX238" s="1074"/>
      <c r="CY238" s="1074"/>
      <c r="CZ238" s="1074"/>
      <c r="DA238" s="1074"/>
      <c r="DB238" s="1074"/>
      <c r="DC238" s="1074"/>
      <c r="DD238" s="1074"/>
      <c r="DE238" s="1074"/>
      <c r="DF238" s="1074"/>
      <c r="DG238" s="1074"/>
      <c r="DH238" s="1074"/>
      <c r="DI238" s="1074"/>
    </row>
    <row r="239" spans="1:113" s="1075" customFormat="1">
      <c r="A239" s="1246"/>
      <c r="B239" s="355"/>
      <c r="C239" s="1246"/>
      <c r="D239" s="1246"/>
      <c r="E239" s="1110"/>
      <c r="F239" s="1215"/>
      <c r="G239" s="1236"/>
      <c r="H239" s="1074"/>
      <c r="I239" s="1074"/>
      <c r="J239" s="1074"/>
      <c r="K239" s="1074"/>
      <c r="L239" s="1074"/>
      <c r="M239" s="1074"/>
      <c r="N239" s="1074"/>
      <c r="O239" s="1074"/>
      <c r="P239" s="1074"/>
      <c r="Q239" s="1074"/>
      <c r="R239" s="1074"/>
      <c r="S239" s="1074"/>
      <c r="T239" s="1074"/>
      <c r="U239" s="1074"/>
      <c r="V239" s="1074"/>
      <c r="W239" s="1074"/>
      <c r="X239" s="1074"/>
      <c r="Y239" s="1074"/>
      <c r="Z239" s="1074"/>
      <c r="AA239" s="1074"/>
      <c r="AB239" s="1074"/>
      <c r="AC239" s="1074"/>
      <c r="AD239" s="1074"/>
      <c r="AE239" s="1074"/>
      <c r="AF239" s="1074"/>
      <c r="AG239" s="1074"/>
      <c r="AH239" s="1074"/>
      <c r="AI239" s="1074"/>
      <c r="AJ239" s="1074"/>
      <c r="AK239" s="1074"/>
      <c r="AL239" s="1074"/>
      <c r="AM239" s="1074"/>
      <c r="AN239" s="1074"/>
      <c r="AO239" s="1074"/>
      <c r="AP239" s="1074"/>
      <c r="AQ239" s="1074"/>
      <c r="AR239" s="1074"/>
      <c r="AS239" s="1074"/>
      <c r="AT239" s="1074"/>
      <c r="AU239" s="1074"/>
      <c r="AV239" s="1074"/>
      <c r="AW239" s="1074"/>
      <c r="AX239" s="1074"/>
      <c r="AY239" s="1074"/>
      <c r="AZ239" s="1074"/>
      <c r="BA239" s="1074"/>
      <c r="BB239" s="1074"/>
      <c r="BC239" s="1074"/>
      <c r="BD239" s="1074"/>
      <c r="BE239" s="1074"/>
      <c r="BF239" s="1074"/>
      <c r="BG239" s="1074"/>
      <c r="BH239" s="1074"/>
      <c r="BI239" s="1074"/>
      <c r="BJ239" s="1074"/>
      <c r="BK239" s="1074"/>
      <c r="BL239" s="1074"/>
      <c r="BM239" s="1074"/>
      <c r="BN239" s="1074"/>
      <c r="BO239" s="1074"/>
      <c r="BP239" s="1074"/>
      <c r="BQ239" s="1074"/>
      <c r="BR239" s="1074"/>
      <c r="BS239" s="1074"/>
      <c r="BT239" s="1074"/>
      <c r="BU239" s="1074"/>
      <c r="BV239" s="1074"/>
      <c r="BW239" s="1074"/>
      <c r="BX239" s="1074"/>
      <c r="BY239" s="1074"/>
      <c r="BZ239" s="1074"/>
      <c r="CA239" s="1074"/>
      <c r="CB239" s="1074"/>
      <c r="CC239" s="1074"/>
      <c r="CD239" s="1074"/>
      <c r="CE239" s="1074"/>
      <c r="CF239" s="1074"/>
      <c r="CG239" s="1074"/>
      <c r="CH239" s="1074"/>
      <c r="CI239" s="1074"/>
      <c r="CJ239" s="1074"/>
      <c r="CK239" s="1074"/>
      <c r="CL239" s="1074"/>
      <c r="CM239" s="1074"/>
      <c r="CN239" s="1074"/>
      <c r="CO239" s="1074"/>
      <c r="CP239" s="1074"/>
      <c r="CQ239" s="1074"/>
      <c r="CR239" s="1074"/>
      <c r="CS239" s="1074"/>
      <c r="CT239" s="1074"/>
      <c r="CU239" s="1074"/>
      <c r="CV239" s="1074"/>
      <c r="CW239" s="1074"/>
      <c r="CX239" s="1074"/>
      <c r="CY239" s="1074"/>
      <c r="CZ239" s="1074"/>
      <c r="DA239" s="1074"/>
      <c r="DB239" s="1074"/>
      <c r="DC239" s="1074"/>
      <c r="DD239" s="1074"/>
      <c r="DE239" s="1074"/>
      <c r="DF239" s="1074"/>
      <c r="DG239" s="1074"/>
      <c r="DH239" s="1074"/>
      <c r="DI239" s="1074"/>
    </row>
    <row r="240" spans="1:113" s="1075" customFormat="1">
      <c r="A240" s="1246"/>
      <c r="B240" s="355"/>
      <c r="C240" s="1246"/>
      <c r="D240" s="1246"/>
      <c r="E240" s="1110"/>
      <c r="F240" s="1215"/>
      <c r="G240" s="1236"/>
      <c r="H240" s="1074"/>
      <c r="I240" s="1074"/>
      <c r="J240" s="1074"/>
      <c r="K240" s="1074"/>
      <c r="L240" s="1074"/>
      <c r="M240" s="1074"/>
      <c r="N240" s="1074"/>
      <c r="O240" s="1074"/>
      <c r="P240" s="1074"/>
      <c r="Q240" s="1074"/>
      <c r="R240" s="1074"/>
      <c r="S240" s="1074"/>
      <c r="T240" s="1074"/>
      <c r="U240" s="1074"/>
      <c r="V240" s="1074"/>
      <c r="W240" s="1074"/>
      <c r="X240" s="1074"/>
      <c r="Y240" s="1074"/>
      <c r="Z240" s="1074"/>
      <c r="AA240" s="1074"/>
      <c r="AB240" s="1074"/>
      <c r="AC240" s="1074"/>
      <c r="AD240" s="1074"/>
      <c r="AE240" s="1074"/>
      <c r="AF240" s="1074"/>
      <c r="AG240" s="1074"/>
      <c r="AH240" s="1074"/>
      <c r="AI240" s="1074"/>
      <c r="AJ240" s="1074"/>
      <c r="AK240" s="1074"/>
      <c r="AL240" s="1074"/>
      <c r="AM240" s="1074"/>
      <c r="AN240" s="1074"/>
      <c r="AO240" s="1074"/>
      <c r="AP240" s="1074"/>
      <c r="AQ240" s="1074"/>
      <c r="AR240" s="1074"/>
      <c r="AS240" s="1074"/>
      <c r="AT240" s="1074"/>
      <c r="AU240" s="1074"/>
      <c r="AV240" s="1074"/>
      <c r="AW240" s="1074"/>
      <c r="AX240" s="1074"/>
      <c r="AY240" s="1074"/>
      <c r="AZ240" s="1074"/>
      <c r="BA240" s="1074"/>
      <c r="BB240" s="1074"/>
      <c r="BC240" s="1074"/>
      <c r="BD240" s="1074"/>
      <c r="BE240" s="1074"/>
      <c r="BF240" s="1074"/>
      <c r="BG240" s="1074"/>
      <c r="BH240" s="1074"/>
      <c r="BI240" s="1074"/>
      <c r="BJ240" s="1074"/>
      <c r="BK240" s="1074"/>
      <c r="BL240" s="1074"/>
      <c r="BM240" s="1074"/>
      <c r="BN240" s="1074"/>
      <c r="BO240" s="1074"/>
      <c r="BP240" s="1074"/>
      <c r="BQ240" s="1074"/>
      <c r="BR240" s="1074"/>
      <c r="BS240" s="1074"/>
      <c r="BT240" s="1074"/>
      <c r="BU240" s="1074"/>
      <c r="BV240" s="1074"/>
      <c r="BW240" s="1074"/>
      <c r="BX240" s="1074"/>
      <c r="BY240" s="1074"/>
      <c r="BZ240" s="1074"/>
      <c r="CA240" s="1074"/>
      <c r="CB240" s="1074"/>
      <c r="CC240" s="1074"/>
      <c r="CD240" s="1074"/>
      <c r="CE240" s="1074"/>
      <c r="CF240" s="1074"/>
      <c r="CG240" s="1074"/>
      <c r="CH240" s="1074"/>
      <c r="CI240" s="1074"/>
      <c r="CJ240" s="1074"/>
      <c r="CK240" s="1074"/>
      <c r="CL240" s="1074"/>
      <c r="CM240" s="1074"/>
      <c r="CN240" s="1074"/>
      <c r="CO240" s="1074"/>
      <c r="CP240" s="1074"/>
      <c r="CQ240" s="1074"/>
      <c r="CR240" s="1074"/>
      <c r="CS240" s="1074"/>
      <c r="CT240" s="1074"/>
      <c r="CU240" s="1074"/>
      <c r="CV240" s="1074"/>
      <c r="CW240" s="1074"/>
      <c r="CX240" s="1074"/>
      <c r="CY240" s="1074"/>
      <c r="CZ240" s="1074"/>
      <c r="DA240" s="1074"/>
      <c r="DB240" s="1074"/>
      <c r="DC240" s="1074"/>
      <c r="DD240" s="1074"/>
      <c r="DE240" s="1074"/>
      <c r="DF240" s="1074"/>
      <c r="DG240" s="1074"/>
      <c r="DH240" s="1074"/>
      <c r="DI240" s="1074"/>
    </row>
    <row r="241" spans="1:113" s="1075" customFormat="1">
      <c r="A241" s="1246"/>
      <c r="B241" s="355"/>
      <c r="C241" s="1246"/>
      <c r="D241" s="1246"/>
      <c r="E241" s="1110"/>
      <c r="F241" s="1215"/>
      <c r="G241" s="1236"/>
      <c r="H241" s="1074"/>
      <c r="I241" s="1074"/>
      <c r="J241" s="1074"/>
      <c r="K241" s="1074"/>
      <c r="L241" s="1074"/>
      <c r="M241" s="1074"/>
      <c r="N241" s="1074"/>
      <c r="O241" s="1074"/>
      <c r="P241" s="1074"/>
      <c r="Q241" s="1074"/>
      <c r="R241" s="1074"/>
      <c r="S241" s="1074"/>
      <c r="T241" s="1074"/>
      <c r="U241" s="1074"/>
      <c r="V241" s="1074"/>
      <c r="W241" s="1074"/>
      <c r="X241" s="1074"/>
      <c r="Y241" s="1074"/>
      <c r="Z241" s="1074"/>
      <c r="AA241" s="1074"/>
      <c r="AB241" s="1074"/>
      <c r="AC241" s="1074"/>
      <c r="AD241" s="1074"/>
      <c r="AE241" s="1074"/>
      <c r="AF241" s="1074"/>
      <c r="AG241" s="1074"/>
      <c r="AH241" s="1074"/>
      <c r="AI241" s="1074"/>
      <c r="AJ241" s="1074"/>
      <c r="AK241" s="1074"/>
      <c r="AL241" s="1074"/>
      <c r="AM241" s="1074"/>
      <c r="AN241" s="1074"/>
      <c r="AO241" s="1074"/>
      <c r="AP241" s="1074"/>
      <c r="AQ241" s="1074"/>
      <c r="AR241" s="1074"/>
      <c r="AS241" s="1074"/>
      <c r="AT241" s="1074"/>
      <c r="AU241" s="1074"/>
      <c r="AV241" s="1074"/>
      <c r="AW241" s="1074"/>
      <c r="AX241" s="1074"/>
      <c r="AY241" s="1074"/>
      <c r="AZ241" s="1074"/>
      <c r="BA241" s="1074"/>
      <c r="BB241" s="1074"/>
      <c r="BC241" s="1074"/>
      <c r="BD241" s="1074"/>
      <c r="BE241" s="1074"/>
      <c r="BF241" s="1074"/>
      <c r="BG241" s="1074"/>
      <c r="BH241" s="1074"/>
      <c r="BI241" s="1074"/>
      <c r="BJ241" s="1074"/>
      <c r="BK241" s="1074"/>
      <c r="BL241" s="1074"/>
      <c r="BM241" s="1074"/>
      <c r="BN241" s="1074"/>
      <c r="BO241" s="1074"/>
      <c r="BP241" s="1074"/>
      <c r="BQ241" s="1074"/>
      <c r="BR241" s="1074"/>
      <c r="BS241" s="1074"/>
      <c r="BT241" s="1074"/>
      <c r="BU241" s="1074"/>
      <c r="BV241" s="1074"/>
      <c r="BW241" s="1074"/>
      <c r="BX241" s="1074"/>
      <c r="BY241" s="1074"/>
      <c r="BZ241" s="1074"/>
      <c r="CA241" s="1074"/>
      <c r="CB241" s="1074"/>
      <c r="CC241" s="1074"/>
      <c r="CD241" s="1074"/>
      <c r="CE241" s="1074"/>
      <c r="CF241" s="1074"/>
      <c r="CG241" s="1074"/>
      <c r="CH241" s="1074"/>
      <c r="CI241" s="1074"/>
      <c r="CJ241" s="1074"/>
      <c r="CK241" s="1074"/>
      <c r="CL241" s="1074"/>
      <c r="CM241" s="1074"/>
      <c r="CN241" s="1074"/>
      <c r="CO241" s="1074"/>
      <c r="CP241" s="1074"/>
      <c r="CQ241" s="1074"/>
      <c r="CR241" s="1074"/>
      <c r="CS241" s="1074"/>
      <c r="CT241" s="1074"/>
      <c r="CU241" s="1074"/>
      <c r="CV241" s="1074"/>
      <c r="CW241" s="1074"/>
      <c r="CX241" s="1074"/>
      <c r="CY241" s="1074"/>
      <c r="CZ241" s="1074"/>
      <c r="DA241" s="1074"/>
      <c r="DB241" s="1074"/>
      <c r="DC241" s="1074"/>
      <c r="DD241" s="1074"/>
      <c r="DE241" s="1074"/>
      <c r="DF241" s="1074"/>
      <c r="DG241" s="1074"/>
      <c r="DH241" s="1074"/>
      <c r="DI241" s="1074"/>
    </row>
    <row r="242" spans="1:113" s="1075" customFormat="1">
      <c r="A242" s="1246"/>
      <c r="B242" s="355"/>
      <c r="C242" s="1246"/>
      <c r="D242" s="1246"/>
      <c r="E242" s="1110"/>
      <c r="F242" s="1215"/>
      <c r="G242" s="1236"/>
      <c r="H242" s="1074"/>
      <c r="I242" s="1074"/>
      <c r="J242" s="1074"/>
      <c r="K242" s="1074"/>
      <c r="L242" s="1074"/>
      <c r="M242" s="1074"/>
      <c r="N242" s="1074"/>
      <c r="O242" s="1074"/>
      <c r="P242" s="1074"/>
      <c r="Q242" s="1074"/>
      <c r="R242" s="1074"/>
      <c r="S242" s="1074"/>
      <c r="T242" s="1074"/>
      <c r="U242" s="1074"/>
      <c r="V242" s="1074"/>
      <c r="W242" s="1074"/>
      <c r="X242" s="1074"/>
      <c r="Y242" s="1074"/>
      <c r="Z242" s="1074"/>
      <c r="AA242" s="1074"/>
      <c r="AB242" s="1074"/>
      <c r="AC242" s="1074"/>
      <c r="AD242" s="1074"/>
      <c r="AE242" s="1074"/>
      <c r="AF242" s="1074"/>
      <c r="AG242" s="1074"/>
      <c r="AH242" s="1074"/>
      <c r="AI242" s="1074"/>
      <c r="AJ242" s="1074"/>
      <c r="AK242" s="1074"/>
      <c r="AL242" s="1074"/>
      <c r="AM242" s="1074"/>
      <c r="AN242" s="1074"/>
      <c r="AO242" s="1074"/>
      <c r="AP242" s="1074"/>
      <c r="AQ242" s="1074"/>
      <c r="AR242" s="1074"/>
      <c r="AS242" s="1074"/>
      <c r="AT242" s="1074"/>
      <c r="AU242" s="1074"/>
      <c r="AV242" s="1074"/>
      <c r="AW242" s="1074"/>
      <c r="AX242" s="1074"/>
      <c r="AY242" s="1074"/>
      <c r="AZ242" s="1074"/>
      <c r="BA242" s="1074"/>
      <c r="BB242" s="1074"/>
      <c r="BC242" s="1074"/>
      <c r="BD242" s="1074"/>
      <c r="BE242" s="1074"/>
      <c r="BF242" s="1074"/>
      <c r="BG242" s="1074"/>
      <c r="BH242" s="1074"/>
      <c r="BI242" s="1074"/>
      <c r="BJ242" s="1074"/>
      <c r="BK242" s="1074"/>
      <c r="BL242" s="1074"/>
      <c r="BM242" s="1074"/>
      <c r="BN242" s="1074"/>
      <c r="BO242" s="1074"/>
      <c r="BP242" s="1074"/>
      <c r="BQ242" s="1074"/>
      <c r="BR242" s="1074"/>
      <c r="BS242" s="1074"/>
      <c r="BT242" s="1074"/>
      <c r="BU242" s="1074"/>
      <c r="BV242" s="1074"/>
      <c r="BW242" s="1074"/>
      <c r="BX242" s="1074"/>
      <c r="BY242" s="1074"/>
      <c r="BZ242" s="1074"/>
      <c r="CA242" s="1074"/>
      <c r="CB242" s="1074"/>
      <c r="CC242" s="1074"/>
      <c r="CD242" s="1074"/>
      <c r="CE242" s="1074"/>
      <c r="CF242" s="1074"/>
      <c r="CG242" s="1074"/>
      <c r="CH242" s="1074"/>
      <c r="CI242" s="1074"/>
      <c r="CJ242" s="1074"/>
      <c r="CK242" s="1074"/>
      <c r="CL242" s="1074"/>
      <c r="CM242" s="1074"/>
      <c r="CN242" s="1074"/>
      <c r="CO242" s="1074"/>
      <c r="CP242" s="1074"/>
      <c r="CQ242" s="1074"/>
      <c r="CR242" s="1074"/>
      <c r="CS242" s="1074"/>
      <c r="CT242" s="1074"/>
      <c r="CU242" s="1074"/>
      <c r="CV242" s="1074"/>
      <c r="CW242" s="1074"/>
      <c r="CX242" s="1074"/>
      <c r="CY242" s="1074"/>
      <c r="CZ242" s="1074"/>
      <c r="DA242" s="1074"/>
      <c r="DB242" s="1074"/>
      <c r="DC242" s="1074"/>
      <c r="DD242" s="1074"/>
      <c r="DE242" s="1074"/>
      <c r="DF242" s="1074"/>
      <c r="DG242" s="1074"/>
      <c r="DH242" s="1074"/>
      <c r="DI242" s="1074"/>
    </row>
    <row r="243" spans="1:113" s="1075" customFormat="1">
      <c r="A243" s="1246"/>
      <c r="B243" s="355"/>
      <c r="C243" s="1246"/>
      <c r="D243" s="1246"/>
      <c r="E243" s="1110"/>
      <c r="F243" s="1215"/>
      <c r="G243" s="1236"/>
      <c r="H243" s="1074"/>
      <c r="I243" s="1074"/>
      <c r="J243" s="1074"/>
      <c r="K243" s="1074"/>
      <c r="L243" s="1074"/>
      <c r="M243" s="1074"/>
      <c r="N243" s="1074"/>
      <c r="O243" s="1074"/>
      <c r="P243" s="1074"/>
      <c r="Q243" s="1074"/>
      <c r="R243" s="1074"/>
      <c r="S243" s="1074"/>
      <c r="T243" s="1074"/>
      <c r="U243" s="1074"/>
      <c r="V243" s="1074"/>
      <c r="W243" s="1074"/>
      <c r="X243" s="1074"/>
      <c r="Y243" s="1074"/>
      <c r="Z243" s="1074"/>
      <c r="AA243" s="1074"/>
      <c r="AB243" s="1074"/>
      <c r="AC243" s="1074"/>
      <c r="AD243" s="1074"/>
      <c r="AE243" s="1074"/>
      <c r="AF243" s="1074"/>
      <c r="AG243" s="1074"/>
      <c r="AH243" s="1074"/>
      <c r="AI243" s="1074"/>
      <c r="AJ243" s="1074"/>
      <c r="AK243" s="1074"/>
      <c r="AL243" s="1074"/>
      <c r="AM243" s="1074"/>
      <c r="AN243" s="1074"/>
      <c r="AO243" s="1074"/>
      <c r="AP243" s="1074"/>
      <c r="AQ243" s="1074"/>
      <c r="AR243" s="1074"/>
      <c r="AS243" s="1074"/>
      <c r="AT243" s="1074"/>
      <c r="AU243" s="1074"/>
      <c r="AV243" s="1074"/>
      <c r="AW243" s="1074"/>
      <c r="AX243" s="1074"/>
      <c r="AY243" s="1074"/>
      <c r="AZ243" s="1074"/>
      <c r="BA243" s="1074"/>
      <c r="BB243" s="1074"/>
      <c r="BC243" s="1074"/>
      <c r="BD243" s="1074"/>
      <c r="BE243" s="1074"/>
      <c r="BF243" s="1074"/>
      <c r="BG243" s="1074"/>
      <c r="BH243" s="1074"/>
      <c r="BI243" s="1074"/>
      <c r="BJ243" s="1074"/>
      <c r="BK243" s="1074"/>
      <c r="BL243" s="1074"/>
      <c r="BM243" s="1074"/>
      <c r="BN243" s="1074"/>
      <c r="BO243" s="1074"/>
      <c r="BP243" s="1074"/>
      <c r="BQ243" s="1074"/>
      <c r="BR243" s="1074"/>
      <c r="BS243" s="1074"/>
      <c r="BT243" s="1074"/>
      <c r="BU243" s="1074"/>
      <c r="BV243" s="1074"/>
      <c r="BW243" s="1074"/>
      <c r="BX243" s="1074"/>
      <c r="BY243" s="1074"/>
      <c r="BZ243" s="1074"/>
      <c r="CA243" s="1074"/>
      <c r="CB243" s="1074"/>
      <c r="CC243" s="1074"/>
      <c r="CD243" s="1074"/>
      <c r="CE243" s="1074"/>
      <c r="CF243" s="1074"/>
      <c r="CG243" s="1074"/>
      <c r="CH243" s="1074"/>
      <c r="CI243" s="1074"/>
      <c r="CJ243" s="1074"/>
      <c r="CK243" s="1074"/>
      <c r="CL243" s="1074"/>
      <c r="CM243" s="1074"/>
      <c r="CN243" s="1074"/>
      <c r="CO243" s="1074"/>
      <c r="CP243" s="1074"/>
      <c r="CQ243" s="1074"/>
      <c r="CR243" s="1074"/>
      <c r="CS243" s="1074"/>
      <c r="CT243" s="1074"/>
      <c r="CU243" s="1074"/>
      <c r="CV243" s="1074"/>
      <c r="CW243" s="1074"/>
      <c r="CX243" s="1074"/>
      <c r="CY243" s="1074"/>
      <c r="CZ243" s="1074"/>
      <c r="DA243" s="1074"/>
      <c r="DB243" s="1074"/>
      <c r="DC243" s="1074"/>
      <c r="DD243" s="1074"/>
      <c r="DE243" s="1074"/>
      <c r="DF243" s="1074"/>
      <c r="DG243" s="1074"/>
      <c r="DH243" s="1074"/>
      <c r="DI243" s="1074"/>
    </row>
    <row r="244" spans="1:113" s="1075" customFormat="1">
      <c r="A244" s="1246"/>
      <c r="B244" s="355"/>
      <c r="C244" s="1246"/>
      <c r="D244" s="1246"/>
      <c r="E244" s="1127"/>
      <c r="F244" s="1984"/>
      <c r="G244" s="1236"/>
      <c r="H244" s="1074"/>
      <c r="I244" s="1074"/>
      <c r="J244" s="1074"/>
      <c r="K244" s="1074"/>
      <c r="L244" s="1074"/>
      <c r="M244" s="1074"/>
      <c r="N244" s="1074"/>
      <c r="O244" s="1074"/>
      <c r="P244" s="1074"/>
      <c r="Q244" s="1074"/>
      <c r="R244" s="1074"/>
      <c r="S244" s="1074"/>
      <c r="T244" s="1074"/>
      <c r="U244" s="1074"/>
      <c r="V244" s="1074"/>
      <c r="W244" s="1074"/>
      <c r="X244" s="1074"/>
      <c r="Y244" s="1074"/>
      <c r="Z244" s="1074"/>
      <c r="AA244" s="1074"/>
      <c r="AB244" s="1074"/>
      <c r="AC244" s="1074"/>
      <c r="AD244" s="1074"/>
      <c r="AE244" s="1074"/>
      <c r="AF244" s="1074"/>
      <c r="AG244" s="1074"/>
      <c r="AH244" s="1074"/>
      <c r="AI244" s="1074"/>
      <c r="AJ244" s="1074"/>
      <c r="AK244" s="1074"/>
      <c r="AL244" s="1074"/>
      <c r="AM244" s="1074"/>
      <c r="AN244" s="1074"/>
      <c r="AO244" s="1074"/>
      <c r="AP244" s="1074"/>
      <c r="AQ244" s="1074"/>
      <c r="AR244" s="1074"/>
      <c r="AS244" s="1074"/>
      <c r="AT244" s="1074"/>
      <c r="AU244" s="1074"/>
      <c r="AV244" s="1074"/>
      <c r="AW244" s="1074"/>
      <c r="AX244" s="1074"/>
      <c r="AY244" s="1074"/>
      <c r="AZ244" s="1074"/>
      <c r="BA244" s="1074"/>
      <c r="BB244" s="1074"/>
      <c r="BC244" s="1074"/>
      <c r="BD244" s="1074"/>
      <c r="BE244" s="1074"/>
      <c r="BF244" s="1074"/>
      <c r="BG244" s="1074"/>
      <c r="BH244" s="1074"/>
      <c r="BI244" s="1074"/>
      <c r="BJ244" s="1074"/>
      <c r="BK244" s="1074"/>
      <c r="BL244" s="1074"/>
      <c r="BM244" s="1074"/>
      <c r="BN244" s="1074"/>
      <c r="BO244" s="1074"/>
      <c r="BP244" s="1074"/>
      <c r="BQ244" s="1074"/>
      <c r="BR244" s="1074"/>
      <c r="BS244" s="1074"/>
      <c r="BT244" s="1074"/>
      <c r="BU244" s="1074"/>
      <c r="BV244" s="1074"/>
      <c r="BW244" s="1074"/>
      <c r="BX244" s="1074"/>
      <c r="BY244" s="1074"/>
      <c r="BZ244" s="1074"/>
      <c r="CA244" s="1074"/>
      <c r="CB244" s="1074"/>
      <c r="CC244" s="1074"/>
      <c r="CD244" s="1074"/>
      <c r="CE244" s="1074"/>
      <c r="CF244" s="1074"/>
      <c r="CG244" s="1074"/>
      <c r="CH244" s="1074"/>
      <c r="CI244" s="1074"/>
      <c r="CJ244" s="1074"/>
      <c r="CK244" s="1074"/>
      <c r="CL244" s="1074"/>
      <c r="CM244" s="1074"/>
      <c r="CN244" s="1074"/>
      <c r="CO244" s="1074"/>
      <c r="CP244" s="1074"/>
      <c r="CQ244" s="1074"/>
      <c r="CR244" s="1074"/>
      <c r="CS244" s="1074"/>
      <c r="CT244" s="1074"/>
      <c r="CU244" s="1074"/>
      <c r="CV244" s="1074"/>
      <c r="CW244" s="1074"/>
      <c r="CX244" s="1074"/>
      <c r="CY244" s="1074"/>
      <c r="CZ244" s="1074"/>
      <c r="DA244" s="1074"/>
      <c r="DB244" s="1074"/>
      <c r="DC244" s="1074"/>
      <c r="DD244" s="1074"/>
      <c r="DE244" s="1074"/>
      <c r="DF244" s="1074"/>
      <c r="DG244" s="1074"/>
      <c r="DH244" s="1074"/>
      <c r="DI244" s="1074"/>
    </row>
    <row r="245" spans="1:113" s="1075" customFormat="1">
      <c r="A245" s="1246"/>
      <c r="B245" s="355"/>
      <c r="C245" s="1246"/>
      <c r="D245" s="1246"/>
      <c r="E245" s="1127"/>
      <c r="F245" s="1984"/>
      <c r="G245" s="1236"/>
      <c r="H245" s="1074"/>
      <c r="I245" s="1074"/>
      <c r="J245" s="1074"/>
      <c r="K245" s="1074"/>
      <c r="L245" s="1074"/>
      <c r="M245" s="1074"/>
      <c r="N245" s="1074"/>
      <c r="O245" s="1074"/>
      <c r="P245" s="1074"/>
      <c r="Q245" s="1074"/>
      <c r="R245" s="1074"/>
      <c r="S245" s="1074"/>
      <c r="T245" s="1074"/>
      <c r="U245" s="1074"/>
      <c r="V245" s="1074"/>
      <c r="W245" s="1074"/>
      <c r="X245" s="1074"/>
      <c r="Y245" s="1074"/>
      <c r="Z245" s="1074"/>
      <c r="AA245" s="1074"/>
      <c r="AB245" s="1074"/>
      <c r="AC245" s="1074"/>
      <c r="AD245" s="1074"/>
      <c r="AE245" s="1074"/>
      <c r="AF245" s="1074"/>
      <c r="AG245" s="1074"/>
      <c r="AH245" s="1074"/>
      <c r="AI245" s="1074"/>
      <c r="AJ245" s="1074"/>
      <c r="AK245" s="1074"/>
      <c r="AL245" s="1074"/>
      <c r="AM245" s="1074"/>
      <c r="AN245" s="1074"/>
      <c r="AO245" s="1074"/>
      <c r="AP245" s="1074"/>
      <c r="AQ245" s="1074"/>
      <c r="AR245" s="1074"/>
      <c r="AS245" s="1074"/>
      <c r="AT245" s="1074"/>
      <c r="AU245" s="1074"/>
      <c r="AV245" s="1074"/>
      <c r="AW245" s="1074"/>
      <c r="AX245" s="1074"/>
      <c r="AY245" s="1074"/>
      <c r="AZ245" s="1074"/>
      <c r="BA245" s="1074"/>
      <c r="BB245" s="1074"/>
      <c r="BC245" s="1074"/>
      <c r="BD245" s="1074"/>
      <c r="BE245" s="1074"/>
      <c r="BF245" s="1074"/>
      <c r="BG245" s="1074"/>
      <c r="BH245" s="1074"/>
      <c r="BI245" s="1074"/>
      <c r="BJ245" s="1074"/>
      <c r="BK245" s="1074"/>
      <c r="BL245" s="1074"/>
      <c r="BM245" s="1074"/>
      <c r="BN245" s="1074"/>
      <c r="BO245" s="1074"/>
      <c r="BP245" s="1074"/>
      <c r="BQ245" s="1074"/>
      <c r="BR245" s="1074"/>
      <c r="BS245" s="1074"/>
      <c r="BT245" s="1074"/>
      <c r="BU245" s="1074"/>
      <c r="BV245" s="1074"/>
      <c r="BW245" s="1074"/>
      <c r="BX245" s="1074"/>
      <c r="BY245" s="1074"/>
      <c r="BZ245" s="1074"/>
      <c r="CA245" s="1074"/>
      <c r="CB245" s="1074"/>
      <c r="CC245" s="1074"/>
      <c r="CD245" s="1074"/>
      <c r="CE245" s="1074"/>
      <c r="CF245" s="1074"/>
      <c r="CG245" s="1074"/>
      <c r="CH245" s="1074"/>
      <c r="CI245" s="1074"/>
      <c r="CJ245" s="1074"/>
      <c r="CK245" s="1074"/>
      <c r="CL245" s="1074"/>
      <c r="CM245" s="1074"/>
      <c r="CN245" s="1074"/>
      <c r="CO245" s="1074"/>
      <c r="CP245" s="1074"/>
      <c r="CQ245" s="1074"/>
      <c r="CR245" s="1074"/>
      <c r="CS245" s="1074"/>
      <c r="CT245" s="1074"/>
      <c r="CU245" s="1074"/>
      <c r="CV245" s="1074"/>
      <c r="CW245" s="1074"/>
      <c r="CX245" s="1074"/>
      <c r="CY245" s="1074"/>
      <c r="CZ245" s="1074"/>
      <c r="DA245" s="1074"/>
      <c r="DB245" s="1074"/>
      <c r="DC245" s="1074"/>
      <c r="DD245" s="1074"/>
      <c r="DE245" s="1074"/>
      <c r="DF245" s="1074"/>
      <c r="DG245" s="1074"/>
      <c r="DH245" s="1074"/>
      <c r="DI245" s="1074"/>
    </row>
    <row r="246" spans="1:113">
      <c r="A246" s="1246"/>
      <c r="B246" s="355"/>
      <c r="C246" s="1246"/>
      <c r="D246" s="1246"/>
      <c r="E246" s="1127"/>
      <c r="F246" s="1984"/>
      <c r="G246" s="1236"/>
      <c r="H246" s="1072"/>
      <c r="I246" s="1072"/>
      <c r="J246" s="1072"/>
      <c r="K246" s="1072"/>
      <c r="L246" s="1072"/>
      <c r="M246" s="1072"/>
      <c r="N246" s="1072"/>
      <c r="O246" s="1072"/>
      <c r="P246" s="1072"/>
      <c r="Q246" s="1072"/>
      <c r="R246" s="1072"/>
      <c r="S246" s="1072"/>
      <c r="T246" s="1072"/>
      <c r="U246" s="1072"/>
      <c r="V246" s="1072"/>
      <c r="W246" s="1072"/>
      <c r="X246" s="1072"/>
      <c r="Y246" s="1072"/>
      <c r="Z246" s="1072"/>
      <c r="AA246" s="1072"/>
      <c r="AB246" s="1072"/>
      <c r="AC246" s="1072"/>
      <c r="AD246" s="1072"/>
      <c r="AE246" s="1072"/>
      <c r="AF246" s="1072"/>
      <c r="AG246" s="1072"/>
      <c r="AH246" s="1072"/>
      <c r="AI246" s="1072"/>
      <c r="AJ246" s="1072"/>
      <c r="AK246" s="1072"/>
      <c r="AL246" s="1072"/>
      <c r="AM246" s="1072"/>
      <c r="AN246" s="1072"/>
      <c r="AO246" s="1072"/>
      <c r="AP246" s="1072"/>
      <c r="AQ246" s="1072"/>
      <c r="AR246" s="1072"/>
      <c r="AS246" s="1072"/>
      <c r="AT246" s="1072"/>
      <c r="AU246" s="1072"/>
      <c r="AV246" s="1072"/>
      <c r="AW246" s="1072"/>
      <c r="AX246" s="1072"/>
      <c r="AY246" s="1072"/>
      <c r="AZ246" s="1072"/>
      <c r="BA246" s="1072"/>
      <c r="BB246" s="1072"/>
      <c r="BC246" s="1072"/>
      <c r="BD246" s="1072"/>
      <c r="BE246" s="1072"/>
      <c r="BF246" s="1072"/>
      <c r="BG246" s="1072"/>
      <c r="BH246" s="1072"/>
      <c r="BI246" s="1072"/>
      <c r="BJ246" s="1072"/>
      <c r="BK246" s="1072"/>
      <c r="BL246" s="1072"/>
      <c r="BM246" s="1072"/>
      <c r="BN246" s="1072"/>
      <c r="BO246" s="1072"/>
      <c r="BP246" s="1072"/>
      <c r="BQ246" s="1072"/>
      <c r="BR246" s="1072"/>
      <c r="BS246" s="1072"/>
      <c r="BT246" s="1072"/>
      <c r="BU246" s="1072"/>
      <c r="BV246" s="1072"/>
      <c r="BW246" s="1072"/>
      <c r="BX246" s="1072"/>
      <c r="BY246" s="1072"/>
      <c r="BZ246" s="1072"/>
      <c r="CA246" s="1072"/>
      <c r="CB246" s="1072"/>
      <c r="CC246" s="1072"/>
      <c r="CD246" s="1072"/>
      <c r="CE246" s="1072"/>
      <c r="CF246" s="1072"/>
      <c r="CG246" s="1072"/>
      <c r="CH246" s="1072"/>
      <c r="CI246" s="1072"/>
      <c r="CJ246" s="1072"/>
      <c r="CK246" s="1072"/>
      <c r="CL246" s="1072"/>
      <c r="CM246" s="1072"/>
      <c r="CN246" s="1072"/>
      <c r="CO246" s="1072"/>
      <c r="CP246" s="1072"/>
      <c r="CQ246" s="1072"/>
      <c r="CR246" s="1072"/>
      <c r="CS246" s="1072"/>
      <c r="CT246" s="1072"/>
      <c r="CU246" s="1072"/>
      <c r="CV246" s="1072"/>
      <c r="CW246" s="1072"/>
      <c r="CX246" s="1072"/>
      <c r="CY246" s="1072"/>
      <c r="CZ246" s="1072"/>
      <c r="DA246" s="1072"/>
      <c r="DB246" s="1072"/>
      <c r="DC246" s="1072"/>
      <c r="DD246" s="1072"/>
      <c r="DE246" s="1072"/>
      <c r="DF246" s="1072"/>
      <c r="DG246" s="1072"/>
      <c r="DH246" s="1072"/>
      <c r="DI246" s="1072"/>
    </row>
    <row r="247" spans="1:113" s="1075" customFormat="1">
      <c r="A247" s="1257"/>
      <c r="B247" s="355"/>
      <c r="C247" s="1246"/>
      <c r="D247" s="1246"/>
      <c r="E247" s="1142"/>
      <c r="F247" s="1985"/>
      <c r="G247" s="1236"/>
      <c r="H247" s="1074"/>
      <c r="I247" s="1074"/>
      <c r="J247" s="1074"/>
      <c r="K247" s="1074"/>
      <c r="L247" s="1074"/>
      <c r="M247" s="1074"/>
      <c r="N247" s="1074"/>
      <c r="O247" s="1074"/>
      <c r="P247" s="1074"/>
      <c r="Q247" s="1074"/>
      <c r="R247" s="1074"/>
      <c r="S247" s="1074"/>
      <c r="T247" s="1074"/>
      <c r="U247" s="1074"/>
      <c r="V247" s="1074"/>
      <c r="W247" s="1074"/>
      <c r="X247" s="1074"/>
      <c r="Y247" s="1074"/>
      <c r="Z247" s="1074"/>
      <c r="AA247" s="1074"/>
      <c r="AB247" s="1074"/>
      <c r="AC247" s="1074"/>
      <c r="AD247" s="1074"/>
      <c r="AE247" s="1074"/>
      <c r="AF247" s="1074"/>
      <c r="AG247" s="1074"/>
      <c r="AH247" s="1074"/>
      <c r="AI247" s="1074"/>
      <c r="AJ247" s="1074"/>
      <c r="AK247" s="1074"/>
      <c r="AL247" s="1074"/>
      <c r="AM247" s="1074"/>
      <c r="AN247" s="1074"/>
      <c r="AO247" s="1074"/>
      <c r="AP247" s="1074"/>
      <c r="AQ247" s="1074"/>
      <c r="AR247" s="1074"/>
      <c r="AS247" s="1074"/>
      <c r="AT247" s="1074"/>
      <c r="AU247" s="1074"/>
      <c r="AV247" s="1074"/>
      <c r="AW247" s="1074"/>
      <c r="AX247" s="1074"/>
      <c r="AY247" s="1074"/>
      <c r="AZ247" s="1074"/>
      <c r="BA247" s="1074"/>
      <c r="BB247" s="1074"/>
      <c r="BC247" s="1074"/>
      <c r="BD247" s="1074"/>
      <c r="BE247" s="1074"/>
      <c r="BF247" s="1074"/>
      <c r="BG247" s="1074"/>
      <c r="BH247" s="1074"/>
      <c r="BI247" s="1074"/>
      <c r="BJ247" s="1074"/>
      <c r="BK247" s="1074"/>
      <c r="BL247" s="1074"/>
      <c r="BM247" s="1074"/>
      <c r="BN247" s="1074"/>
      <c r="BO247" s="1074"/>
      <c r="BP247" s="1074"/>
      <c r="BQ247" s="1074"/>
      <c r="BR247" s="1074"/>
      <c r="BS247" s="1074"/>
      <c r="BT247" s="1074"/>
      <c r="BU247" s="1074"/>
      <c r="BV247" s="1074"/>
      <c r="BW247" s="1074"/>
      <c r="BX247" s="1074"/>
      <c r="BY247" s="1074"/>
      <c r="BZ247" s="1074"/>
      <c r="CA247" s="1074"/>
      <c r="CB247" s="1074"/>
      <c r="CC247" s="1074"/>
      <c r="CD247" s="1074"/>
      <c r="CE247" s="1074"/>
      <c r="CF247" s="1074"/>
      <c r="CG247" s="1074"/>
      <c r="CH247" s="1074"/>
      <c r="CI247" s="1074"/>
      <c r="CJ247" s="1074"/>
      <c r="CK247" s="1074"/>
      <c r="CL247" s="1074"/>
      <c r="CM247" s="1074"/>
      <c r="CN247" s="1074"/>
      <c r="CO247" s="1074"/>
      <c r="CP247" s="1074"/>
      <c r="CQ247" s="1074"/>
      <c r="CR247" s="1074"/>
      <c r="CS247" s="1074"/>
      <c r="CT247" s="1074"/>
      <c r="CU247" s="1074"/>
      <c r="CV247" s="1074"/>
      <c r="CW247" s="1074"/>
      <c r="CX247" s="1074"/>
      <c r="CY247" s="1074"/>
      <c r="CZ247" s="1074"/>
      <c r="DA247" s="1074"/>
      <c r="DB247" s="1074"/>
      <c r="DC247" s="1074"/>
      <c r="DD247" s="1074"/>
      <c r="DE247" s="1074"/>
      <c r="DF247" s="1074"/>
      <c r="DG247" s="1074"/>
      <c r="DH247" s="1074"/>
      <c r="DI247" s="1074"/>
    </row>
    <row r="248" spans="1:113" s="1075" customFormat="1">
      <c r="A248" s="1246"/>
      <c r="B248" s="355"/>
      <c r="C248" s="1246"/>
      <c r="D248" s="1246"/>
      <c r="E248" s="1127"/>
      <c r="F248" s="1984"/>
      <c r="G248" s="1236"/>
      <c r="H248" s="1074"/>
      <c r="I248" s="1074"/>
      <c r="J248" s="1074"/>
      <c r="K248" s="1074"/>
      <c r="L248" s="1074"/>
      <c r="M248" s="1074"/>
      <c r="N248" s="1074"/>
      <c r="O248" s="1074"/>
      <c r="P248" s="1074"/>
      <c r="Q248" s="1074"/>
      <c r="R248" s="1074"/>
      <c r="S248" s="1074"/>
      <c r="T248" s="1074"/>
      <c r="U248" s="1074"/>
      <c r="V248" s="1074"/>
      <c r="W248" s="1074"/>
      <c r="X248" s="1074"/>
      <c r="Y248" s="1074"/>
      <c r="Z248" s="1074"/>
      <c r="AA248" s="1074"/>
      <c r="AB248" s="1074"/>
      <c r="AC248" s="1074"/>
      <c r="AD248" s="1074"/>
      <c r="AE248" s="1074"/>
      <c r="AF248" s="1074"/>
      <c r="AG248" s="1074"/>
      <c r="AH248" s="1074"/>
      <c r="AI248" s="1074"/>
      <c r="AJ248" s="1074"/>
      <c r="AK248" s="1074"/>
      <c r="AL248" s="1074"/>
      <c r="AM248" s="1074"/>
      <c r="AN248" s="1074"/>
      <c r="AO248" s="1074"/>
      <c r="AP248" s="1074"/>
      <c r="AQ248" s="1074"/>
      <c r="AR248" s="1074"/>
      <c r="AS248" s="1074"/>
      <c r="AT248" s="1074"/>
      <c r="AU248" s="1074"/>
      <c r="AV248" s="1074"/>
      <c r="AW248" s="1074"/>
      <c r="AX248" s="1074"/>
      <c r="AY248" s="1074"/>
      <c r="AZ248" s="1074"/>
      <c r="BA248" s="1074"/>
      <c r="BB248" s="1074"/>
      <c r="BC248" s="1074"/>
      <c r="BD248" s="1074"/>
      <c r="BE248" s="1074"/>
      <c r="BF248" s="1074"/>
      <c r="BG248" s="1074"/>
      <c r="BH248" s="1074"/>
      <c r="BI248" s="1074"/>
      <c r="BJ248" s="1074"/>
      <c r="BK248" s="1074"/>
      <c r="BL248" s="1074"/>
      <c r="BM248" s="1074"/>
      <c r="BN248" s="1074"/>
      <c r="BO248" s="1074"/>
      <c r="BP248" s="1074"/>
      <c r="BQ248" s="1074"/>
      <c r="BR248" s="1074"/>
      <c r="BS248" s="1074"/>
      <c r="BT248" s="1074"/>
      <c r="BU248" s="1074"/>
      <c r="BV248" s="1074"/>
      <c r="BW248" s="1074"/>
      <c r="BX248" s="1074"/>
      <c r="BY248" s="1074"/>
      <c r="BZ248" s="1074"/>
      <c r="CA248" s="1074"/>
      <c r="CB248" s="1074"/>
      <c r="CC248" s="1074"/>
      <c r="CD248" s="1074"/>
      <c r="CE248" s="1074"/>
      <c r="CF248" s="1074"/>
      <c r="CG248" s="1074"/>
      <c r="CH248" s="1074"/>
      <c r="CI248" s="1074"/>
      <c r="CJ248" s="1074"/>
      <c r="CK248" s="1074"/>
      <c r="CL248" s="1074"/>
      <c r="CM248" s="1074"/>
      <c r="CN248" s="1074"/>
      <c r="CO248" s="1074"/>
      <c r="CP248" s="1074"/>
      <c r="CQ248" s="1074"/>
      <c r="CR248" s="1074"/>
      <c r="CS248" s="1074"/>
      <c r="CT248" s="1074"/>
      <c r="CU248" s="1074"/>
      <c r="CV248" s="1074"/>
      <c r="CW248" s="1074"/>
      <c r="CX248" s="1074"/>
      <c r="CY248" s="1074"/>
      <c r="CZ248" s="1074"/>
      <c r="DA248" s="1074"/>
      <c r="DB248" s="1074"/>
      <c r="DC248" s="1074"/>
      <c r="DD248" s="1074"/>
      <c r="DE248" s="1074"/>
      <c r="DF248" s="1074"/>
      <c r="DG248" s="1074"/>
      <c r="DH248" s="1074"/>
      <c r="DI248" s="1074"/>
    </row>
    <row r="249" spans="1:113" s="1075" customFormat="1">
      <c r="A249" s="1246"/>
      <c r="B249" s="355"/>
      <c r="C249" s="1246"/>
      <c r="D249" s="1246"/>
      <c r="E249" s="1127"/>
      <c r="F249" s="1984"/>
      <c r="G249" s="1236"/>
      <c r="H249" s="1074"/>
      <c r="I249" s="1074"/>
      <c r="J249" s="1074"/>
      <c r="K249" s="1074"/>
      <c r="L249" s="1074"/>
      <c r="M249" s="1074"/>
      <c r="N249" s="1074"/>
      <c r="O249" s="1074"/>
      <c r="P249" s="1074"/>
      <c r="Q249" s="1074"/>
      <c r="R249" s="1074"/>
      <c r="S249" s="1074"/>
      <c r="T249" s="1074"/>
      <c r="U249" s="1074"/>
      <c r="V249" s="1074"/>
      <c r="W249" s="1074"/>
      <c r="X249" s="1074"/>
      <c r="Y249" s="1074"/>
      <c r="Z249" s="1074"/>
      <c r="AA249" s="1074"/>
      <c r="AB249" s="1074"/>
      <c r="AC249" s="1074"/>
      <c r="AD249" s="1074"/>
      <c r="AE249" s="1074"/>
      <c r="AF249" s="1074"/>
      <c r="AG249" s="1074"/>
      <c r="AH249" s="1074"/>
      <c r="AI249" s="1074"/>
      <c r="AJ249" s="1074"/>
      <c r="AK249" s="1074"/>
      <c r="AL249" s="1074"/>
      <c r="AM249" s="1074"/>
      <c r="AN249" s="1074"/>
      <c r="AO249" s="1074"/>
      <c r="AP249" s="1074"/>
      <c r="AQ249" s="1074"/>
      <c r="AR249" s="1074"/>
      <c r="AS249" s="1074"/>
      <c r="AT249" s="1074"/>
      <c r="AU249" s="1074"/>
      <c r="AV249" s="1074"/>
      <c r="AW249" s="1074"/>
      <c r="AX249" s="1074"/>
      <c r="AY249" s="1074"/>
      <c r="AZ249" s="1074"/>
      <c r="BA249" s="1074"/>
      <c r="BB249" s="1074"/>
      <c r="BC249" s="1074"/>
      <c r="BD249" s="1074"/>
      <c r="BE249" s="1074"/>
      <c r="BF249" s="1074"/>
      <c r="BG249" s="1074"/>
      <c r="BH249" s="1074"/>
      <c r="BI249" s="1074"/>
      <c r="BJ249" s="1074"/>
      <c r="BK249" s="1074"/>
      <c r="BL249" s="1074"/>
      <c r="BM249" s="1074"/>
      <c r="BN249" s="1074"/>
      <c r="BO249" s="1074"/>
      <c r="BP249" s="1074"/>
      <c r="BQ249" s="1074"/>
      <c r="BR249" s="1074"/>
      <c r="BS249" s="1074"/>
      <c r="BT249" s="1074"/>
      <c r="BU249" s="1074"/>
      <c r="BV249" s="1074"/>
      <c r="BW249" s="1074"/>
      <c r="BX249" s="1074"/>
      <c r="BY249" s="1074"/>
      <c r="BZ249" s="1074"/>
      <c r="CA249" s="1074"/>
      <c r="CB249" s="1074"/>
      <c r="CC249" s="1074"/>
      <c r="CD249" s="1074"/>
      <c r="CE249" s="1074"/>
      <c r="CF249" s="1074"/>
      <c r="CG249" s="1074"/>
      <c r="CH249" s="1074"/>
      <c r="CI249" s="1074"/>
      <c r="CJ249" s="1074"/>
      <c r="CK249" s="1074"/>
      <c r="CL249" s="1074"/>
      <c r="CM249" s="1074"/>
      <c r="CN249" s="1074"/>
      <c r="CO249" s="1074"/>
      <c r="CP249" s="1074"/>
      <c r="CQ249" s="1074"/>
      <c r="CR249" s="1074"/>
      <c r="CS249" s="1074"/>
      <c r="CT249" s="1074"/>
      <c r="CU249" s="1074"/>
      <c r="CV249" s="1074"/>
      <c r="CW249" s="1074"/>
      <c r="CX249" s="1074"/>
      <c r="CY249" s="1074"/>
      <c r="CZ249" s="1074"/>
      <c r="DA249" s="1074"/>
      <c r="DB249" s="1074"/>
      <c r="DC249" s="1074"/>
      <c r="DD249" s="1074"/>
      <c r="DE249" s="1074"/>
      <c r="DF249" s="1074"/>
      <c r="DG249" s="1074"/>
      <c r="DH249" s="1074"/>
      <c r="DI249" s="1074"/>
    </row>
    <row r="250" spans="1:113" s="1075" customFormat="1">
      <c r="A250" s="1246"/>
      <c r="B250" s="355"/>
      <c r="C250" s="1246"/>
      <c r="D250" s="1246"/>
      <c r="E250" s="1127"/>
      <c r="F250" s="1984"/>
      <c r="G250" s="1236"/>
      <c r="H250" s="1074"/>
      <c r="I250" s="1074"/>
      <c r="J250" s="1074"/>
      <c r="K250" s="1074"/>
      <c r="L250" s="1074"/>
      <c r="M250" s="1074"/>
      <c r="N250" s="1074"/>
      <c r="O250" s="1074"/>
      <c r="P250" s="1074"/>
      <c r="Q250" s="1074"/>
      <c r="R250" s="1074"/>
      <c r="S250" s="1074"/>
      <c r="T250" s="1074"/>
      <c r="U250" s="1074"/>
      <c r="V250" s="1074"/>
      <c r="W250" s="1074"/>
      <c r="X250" s="1074"/>
      <c r="Y250" s="1074"/>
      <c r="Z250" s="1074"/>
      <c r="AA250" s="1074"/>
      <c r="AB250" s="1074"/>
      <c r="AC250" s="1074"/>
      <c r="AD250" s="1074"/>
      <c r="AE250" s="1074"/>
      <c r="AF250" s="1074"/>
      <c r="AG250" s="1074"/>
      <c r="AH250" s="1074"/>
      <c r="AI250" s="1074"/>
      <c r="AJ250" s="1074"/>
      <c r="AK250" s="1074"/>
      <c r="AL250" s="1074"/>
      <c r="AM250" s="1074"/>
      <c r="AN250" s="1074"/>
      <c r="AO250" s="1074"/>
      <c r="AP250" s="1074"/>
      <c r="AQ250" s="1074"/>
      <c r="AR250" s="1074"/>
      <c r="AS250" s="1074"/>
      <c r="AT250" s="1074"/>
      <c r="AU250" s="1074"/>
      <c r="AV250" s="1074"/>
      <c r="AW250" s="1074"/>
      <c r="AX250" s="1074"/>
      <c r="AY250" s="1074"/>
      <c r="AZ250" s="1074"/>
      <c r="BA250" s="1074"/>
      <c r="BB250" s="1074"/>
      <c r="BC250" s="1074"/>
      <c r="BD250" s="1074"/>
      <c r="BE250" s="1074"/>
      <c r="BF250" s="1074"/>
      <c r="BG250" s="1074"/>
      <c r="BH250" s="1074"/>
      <c r="BI250" s="1074"/>
      <c r="BJ250" s="1074"/>
      <c r="BK250" s="1074"/>
      <c r="BL250" s="1074"/>
      <c r="BM250" s="1074"/>
      <c r="BN250" s="1074"/>
      <c r="BO250" s="1074"/>
      <c r="BP250" s="1074"/>
      <c r="BQ250" s="1074"/>
      <c r="BR250" s="1074"/>
      <c r="BS250" s="1074"/>
      <c r="BT250" s="1074"/>
      <c r="BU250" s="1074"/>
      <c r="BV250" s="1074"/>
      <c r="BW250" s="1074"/>
      <c r="BX250" s="1074"/>
      <c r="BY250" s="1074"/>
      <c r="BZ250" s="1074"/>
      <c r="CA250" s="1074"/>
      <c r="CB250" s="1074"/>
      <c r="CC250" s="1074"/>
      <c r="CD250" s="1074"/>
      <c r="CE250" s="1074"/>
      <c r="CF250" s="1074"/>
      <c r="CG250" s="1074"/>
      <c r="CH250" s="1074"/>
      <c r="CI250" s="1074"/>
      <c r="CJ250" s="1074"/>
      <c r="CK250" s="1074"/>
      <c r="CL250" s="1074"/>
      <c r="CM250" s="1074"/>
      <c r="CN250" s="1074"/>
      <c r="CO250" s="1074"/>
      <c r="CP250" s="1074"/>
      <c r="CQ250" s="1074"/>
      <c r="CR250" s="1074"/>
      <c r="CS250" s="1074"/>
      <c r="CT250" s="1074"/>
      <c r="CU250" s="1074"/>
      <c r="CV250" s="1074"/>
      <c r="CW250" s="1074"/>
      <c r="CX250" s="1074"/>
      <c r="CY250" s="1074"/>
      <c r="CZ250" s="1074"/>
      <c r="DA250" s="1074"/>
      <c r="DB250" s="1074"/>
      <c r="DC250" s="1074"/>
      <c r="DD250" s="1074"/>
      <c r="DE250" s="1074"/>
      <c r="DF250" s="1074"/>
      <c r="DG250" s="1074"/>
      <c r="DH250" s="1074"/>
      <c r="DI250" s="1074"/>
    </row>
    <row r="251" spans="1:113" s="1075" customFormat="1">
      <c r="A251" s="1246"/>
      <c r="B251" s="355"/>
      <c r="C251" s="1246"/>
      <c r="D251" s="1246"/>
      <c r="E251" s="1127"/>
      <c r="F251" s="1984"/>
      <c r="G251" s="1236"/>
      <c r="H251" s="1074"/>
      <c r="I251" s="1074"/>
      <c r="J251" s="1074"/>
      <c r="K251" s="1074"/>
      <c r="L251" s="1074"/>
      <c r="M251" s="1074"/>
      <c r="N251" s="1074"/>
      <c r="O251" s="1074"/>
      <c r="P251" s="1074"/>
      <c r="Q251" s="1074"/>
      <c r="R251" s="1074"/>
      <c r="S251" s="1074"/>
      <c r="T251" s="1074"/>
      <c r="U251" s="1074"/>
      <c r="V251" s="1074"/>
      <c r="W251" s="1074"/>
      <c r="X251" s="1074"/>
      <c r="Y251" s="1074"/>
      <c r="Z251" s="1074"/>
      <c r="AA251" s="1074"/>
      <c r="AB251" s="1074"/>
      <c r="AC251" s="1074"/>
      <c r="AD251" s="1074"/>
      <c r="AE251" s="1074"/>
      <c r="AF251" s="1074"/>
      <c r="AG251" s="1074"/>
      <c r="AH251" s="1074"/>
      <c r="AI251" s="1074"/>
      <c r="AJ251" s="1074"/>
      <c r="AK251" s="1074"/>
      <c r="AL251" s="1074"/>
      <c r="AM251" s="1074"/>
      <c r="AN251" s="1074"/>
      <c r="AO251" s="1074"/>
      <c r="AP251" s="1074"/>
      <c r="AQ251" s="1074"/>
      <c r="AR251" s="1074"/>
      <c r="AS251" s="1074"/>
      <c r="AT251" s="1074"/>
      <c r="AU251" s="1074"/>
      <c r="AV251" s="1074"/>
      <c r="AW251" s="1074"/>
      <c r="AX251" s="1074"/>
      <c r="AY251" s="1074"/>
      <c r="AZ251" s="1074"/>
      <c r="BA251" s="1074"/>
      <c r="BB251" s="1074"/>
      <c r="BC251" s="1074"/>
      <c r="BD251" s="1074"/>
      <c r="BE251" s="1074"/>
      <c r="BF251" s="1074"/>
      <c r="BG251" s="1074"/>
      <c r="BH251" s="1074"/>
      <c r="BI251" s="1074"/>
      <c r="BJ251" s="1074"/>
      <c r="BK251" s="1074"/>
      <c r="BL251" s="1074"/>
      <c r="BM251" s="1074"/>
      <c r="BN251" s="1074"/>
      <c r="BO251" s="1074"/>
      <c r="BP251" s="1074"/>
      <c r="BQ251" s="1074"/>
      <c r="BR251" s="1074"/>
      <c r="BS251" s="1074"/>
      <c r="BT251" s="1074"/>
      <c r="BU251" s="1074"/>
      <c r="BV251" s="1074"/>
      <c r="BW251" s="1074"/>
      <c r="BX251" s="1074"/>
      <c r="BY251" s="1074"/>
      <c r="BZ251" s="1074"/>
      <c r="CA251" s="1074"/>
      <c r="CB251" s="1074"/>
      <c r="CC251" s="1074"/>
      <c r="CD251" s="1074"/>
      <c r="CE251" s="1074"/>
      <c r="CF251" s="1074"/>
      <c r="CG251" s="1074"/>
      <c r="CH251" s="1074"/>
      <c r="CI251" s="1074"/>
      <c r="CJ251" s="1074"/>
      <c r="CK251" s="1074"/>
      <c r="CL251" s="1074"/>
      <c r="CM251" s="1074"/>
      <c r="CN251" s="1074"/>
      <c r="CO251" s="1074"/>
      <c r="CP251" s="1074"/>
      <c r="CQ251" s="1074"/>
      <c r="CR251" s="1074"/>
      <c r="CS251" s="1074"/>
      <c r="CT251" s="1074"/>
      <c r="CU251" s="1074"/>
      <c r="CV251" s="1074"/>
      <c r="CW251" s="1074"/>
      <c r="CX251" s="1074"/>
      <c r="CY251" s="1074"/>
      <c r="CZ251" s="1074"/>
      <c r="DA251" s="1074"/>
      <c r="DB251" s="1074"/>
      <c r="DC251" s="1074"/>
      <c r="DD251" s="1074"/>
      <c r="DE251" s="1074"/>
      <c r="DF251" s="1074"/>
      <c r="DG251" s="1074"/>
      <c r="DH251" s="1074"/>
      <c r="DI251" s="1074"/>
    </row>
    <row r="252" spans="1:113" s="1075" customFormat="1">
      <c r="A252" s="1246"/>
      <c r="B252" s="355"/>
      <c r="C252" s="1246"/>
      <c r="D252" s="1246"/>
      <c r="E252" s="1127"/>
      <c r="F252" s="1984"/>
      <c r="G252" s="1236"/>
      <c r="H252" s="1074"/>
      <c r="I252" s="1074"/>
      <c r="J252" s="1074"/>
      <c r="K252" s="1074"/>
      <c r="L252" s="1074"/>
      <c r="M252" s="1074"/>
      <c r="N252" s="1074"/>
      <c r="O252" s="1074"/>
      <c r="P252" s="1074"/>
      <c r="Q252" s="1074"/>
      <c r="R252" s="1074"/>
      <c r="S252" s="1074"/>
      <c r="T252" s="1074"/>
      <c r="U252" s="1074"/>
      <c r="V252" s="1074"/>
      <c r="W252" s="1074"/>
      <c r="X252" s="1074"/>
      <c r="Y252" s="1074"/>
      <c r="Z252" s="1074"/>
      <c r="AA252" s="1074"/>
      <c r="AB252" s="1074"/>
      <c r="AC252" s="1074"/>
      <c r="AD252" s="1074"/>
      <c r="AE252" s="1074"/>
      <c r="AF252" s="1074"/>
      <c r="AG252" s="1074"/>
      <c r="AH252" s="1074"/>
      <c r="AI252" s="1074"/>
      <c r="AJ252" s="1074"/>
      <c r="AK252" s="1074"/>
      <c r="AL252" s="1074"/>
      <c r="AM252" s="1074"/>
      <c r="AN252" s="1074"/>
      <c r="AO252" s="1074"/>
      <c r="AP252" s="1074"/>
      <c r="AQ252" s="1074"/>
      <c r="AR252" s="1074"/>
      <c r="AS252" s="1074"/>
      <c r="AT252" s="1074"/>
      <c r="AU252" s="1074"/>
      <c r="AV252" s="1074"/>
      <c r="AW252" s="1074"/>
      <c r="AX252" s="1074"/>
      <c r="AY252" s="1074"/>
      <c r="AZ252" s="1074"/>
      <c r="BA252" s="1074"/>
      <c r="BB252" s="1074"/>
      <c r="BC252" s="1074"/>
      <c r="BD252" s="1074"/>
      <c r="BE252" s="1074"/>
      <c r="BF252" s="1074"/>
      <c r="BG252" s="1074"/>
      <c r="BH252" s="1074"/>
      <c r="BI252" s="1074"/>
      <c r="BJ252" s="1074"/>
      <c r="BK252" s="1074"/>
      <c r="BL252" s="1074"/>
      <c r="BM252" s="1074"/>
      <c r="BN252" s="1074"/>
      <c r="BO252" s="1074"/>
      <c r="BP252" s="1074"/>
      <c r="BQ252" s="1074"/>
      <c r="BR252" s="1074"/>
      <c r="BS252" s="1074"/>
      <c r="BT252" s="1074"/>
      <c r="BU252" s="1074"/>
      <c r="BV252" s="1074"/>
      <c r="BW252" s="1074"/>
      <c r="BX252" s="1074"/>
      <c r="BY252" s="1074"/>
      <c r="BZ252" s="1074"/>
      <c r="CA252" s="1074"/>
      <c r="CB252" s="1074"/>
      <c r="CC252" s="1074"/>
      <c r="CD252" s="1074"/>
      <c r="CE252" s="1074"/>
      <c r="CF252" s="1074"/>
      <c r="CG252" s="1074"/>
      <c r="CH252" s="1074"/>
      <c r="CI252" s="1074"/>
      <c r="CJ252" s="1074"/>
      <c r="CK252" s="1074"/>
      <c r="CL252" s="1074"/>
      <c r="CM252" s="1074"/>
      <c r="CN252" s="1074"/>
      <c r="CO252" s="1074"/>
      <c r="CP252" s="1074"/>
      <c r="CQ252" s="1074"/>
      <c r="CR252" s="1074"/>
      <c r="CS252" s="1074"/>
      <c r="CT252" s="1074"/>
      <c r="CU252" s="1074"/>
      <c r="CV252" s="1074"/>
      <c r="CW252" s="1074"/>
      <c r="CX252" s="1074"/>
      <c r="CY252" s="1074"/>
      <c r="CZ252" s="1074"/>
      <c r="DA252" s="1074"/>
      <c r="DB252" s="1074"/>
      <c r="DC252" s="1074"/>
      <c r="DD252" s="1074"/>
      <c r="DE252" s="1074"/>
      <c r="DF252" s="1074"/>
      <c r="DG252" s="1074"/>
      <c r="DH252" s="1074"/>
      <c r="DI252" s="1074"/>
    </row>
    <row r="253" spans="1:113" s="1075" customFormat="1">
      <c r="A253" s="1246"/>
      <c r="B253" s="355"/>
      <c r="C253" s="1246"/>
      <c r="D253" s="361"/>
      <c r="E253" s="1127"/>
      <c r="F253" s="1984"/>
      <c r="G253" s="1236"/>
      <c r="H253" s="1074"/>
      <c r="I253" s="1074"/>
      <c r="J253" s="1074"/>
      <c r="K253" s="1074"/>
      <c r="L253" s="1074"/>
      <c r="M253" s="1074"/>
      <c r="N253" s="1074"/>
      <c r="O253" s="1074"/>
      <c r="P253" s="1074"/>
      <c r="Q253" s="1074"/>
      <c r="R253" s="1074"/>
      <c r="S253" s="1074"/>
      <c r="T253" s="1074"/>
      <c r="U253" s="1074"/>
      <c r="V253" s="1074"/>
      <c r="W253" s="1074"/>
      <c r="X253" s="1074"/>
      <c r="Y253" s="1074"/>
      <c r="Z253" s="1074"/>
      <c r="AA253" s="1074"/>
      <c r="AB253" s="1074"/>
      <c r="AC253" s="1074"/>
      <c r="AD253" s="1074"/>
      <c r="AE253" s="1074"/>
      <c r="AF253" s="1074"/>
      <c r="AG253" s="1074"/>
      <c r="AH253" s="1074"/>
      <c r="AI253" s="1074"/>
      <c r="AJ253" s="1074"/>
      <c r="AK253" s="1074"/>
      <c r="AL253" s="1074"/>
      <c r="AM253" s="1074"/>
      <c r="AN253" s="1074"/>
      <c r="AO253" s="1074"/>
      <c r="AP253" s="1074"/>
      <c r="AQ253" s="1074"/>
      <c r="AR253" s="1074"/>
      <c r="AS253" s="1074"/>
      <c r="AT253" s="1074"/>
      <c r="AU253" s="1074"/>
      <c r="AV253" s="1074"/>
      <c r="AW253" s="1074"/>
      <c r="AX253" s="1074"/>
      <c r="AY253" s="1074"/>
      <c r="AZ253" s="1074"/>
      <c r="BA253" s="1074"/>
      <c r="BB253" s="1074"/>
      <c r="BC253" s="1074"/>
      <c r="BD253" s="1074"/>
      <c r="BE253" s="1074"/>
      <c r="BF253" s="1074"/>
      <c r="BG253" s="1074"/>
      <c r="BH253" s="1074"/>
      <c r="BI253" s="1074"/>
      <c r="BJ253" s="1074"/>
      <c r="BK253" s="1074"/>
      <c r="BL253" s="1074"/>
      <c r="BM253" s="1074"/>
      <c r="BN253" s="1074"/>
      <c r="BO253" s="1074"/>
      <c r="BP253" s="1074"/>
      <c r="BQ253" s="1074"/>
      <c r="BR253" s="1074"/>
      <c r="BS253" s="1074"/>
      <c r="BT253" s="1074"/>
      <c r="BU253" s="1074"/>
      <c r="BV253" s="1074"/>
      <c r="BW253" s="1074"/>
      <c r="BX253" s="1074"/>
      <c r="BY253" s="1074"/>
      <c r="BZ253" s="1074"/>
      <c r="CA253" s="1074"/>
      <c r="CB253" s="1074"/>
      <c r="CC253" s="1074"/>
      <c r="CD253" s="1074"/>
      <c r="CE253" s="1074"/>
      <c r="CF253" s="1074"/>
      <c r="CG253" s="1074"/>
      <c r="CH253" s="1074"/>
      <c r="CI253" s="1074"/>
      <c r="CJ253" s="1074"/>
      <c r="CK253" s="1074"/>
      <c r="CL253" s="1074"/>
      <c r="CM253" s="1074"/>
      <c r="CN253" s="1074"/>
      <c r="CO253" s="1074"/>
      <c r="CP253" s="1074"/>
      <c r="CQ253" s="1074"/>
      <c r="CR253" s="1074"/>
      <c r="CS253" s="1074"/>
      <c r="CT253" s="1074"/>
      <c r="CU253" s="1074"/>
      <c r="CV253" s="1074"/>
      <c r="CW253" s="1074"/>
      <c r="CX253" s="1074"/>
      <c r="CY253" s="1074"/>
      <c r="CZ253" s="1074"/>
      <c r="DA253" s="1074"/>
      <c r="DB253" s="1074"/>
      <c r="DC253" s="1074"/>
      <c r="DD253" s="1074"/>
      <c r="DE253" s="1074"/>
      <c r="DF253" s="1074"/>
      <c r="DG253" s="1074"/>
      <c r="DH253" s="1074"/>
      <c r="DI253" s="1074"/>
    </row>
    <row r="254" spans="1:113" s="1075" customFormat="1">
      <c r="A254" s="1246"/>
      <c r="B254" s="355"/>
      <c r="C254" s="1246"/>
      <c r="D254" s="1246"/>
      <c r="E254" s="1110"/>
      <c r="F254" s="1215"/>
      <c r="G254" s="1236"/>
      <c r="H254" s="1074"/>
      <c r="I254" s="1074"/>
      <c r="J254" s="1074"/>
      <c r="K254" s="1074"/>
      <c r="L254" s="1074"/>
      <c r="M254" s="1074"/>
      <c r="N254" s="1074"/>
      <c r="O254" s="1074"/>
      <c r="P254" s="1074"/>
      <c r="Q254" s="1074"/>
      <c r="R254" s="1074"/>
      <c r="S254" s="1074"/>
      <c r="T254" s="1074"/>
      <c r="U254" s="1074"/>
      <c r="V254" s="1074"/>
      <c r="W254" s="1074"/>
      <c r="X254" s="1074"/>
      <c r="Y254" s="1074"/>
      <c r="Z254" s="1074"/>
      <c r="AA254" s="1074"/>
      <c r="AB254" s="1074"/>
      <c r="AC254" s="1074"/>
      <c r="AD254" s="1074"/>
      <c r="AE254" s="1074"/>
      <c r="AF254" s="1074"/>
      <c r="AG254" s="1074"/>
      <c r="AH254" s="1074"/>
      <c r="AI254" s="1074"/>
      <c r="AJ254" s="1074"/>
      <c r="AK254" s="1074"/>
      <c r="AL254" s="1074"/>
      <c r="AM254" s="1074"/>
      <c r="AN254" s="1074"/>
      <c r="AO254" s="1074"/>
      <c r="AP254" s="1074"/>
      <c r="AQ254" s="1074"/>
      <c r="AR254" s="1074"/>
      <c r="AS254" s="1074"/>
      <c r="AT254" s="1074"/>
      <c r="AU254" s="1074"/>
      <c r="AV254" s="1074"/>
      <c r="AW254" s="1074"/>
      <c r="AX254" s="1074"/>
      <c r="AY254" s="1074"/>
      <c r="AZ254" s="1074"/>
      <c r="BA254" s="1074"/>
      <c r="BB254" s="1074"/>
      <c r="BC254" s="1074"/>
      <c r="BD254" s="1074"/>
      <c r="BE254" s="1074"/>
      <c r="BF254" s="1074"/>
      <c r="BG254" s="1074"/>
      <c r="BH254" s="1074"/>
      <c r="BI254" s="1074"/>
      <c r="BJ254" s="1074"/>
      <c r="BK254" s="1074"/>
      <c r="BL254" s="1074"/>
      <c r="BM254" s="1074"/>
      <c r="BN254" s="1074"/>
      <c r="BO254" s="1074"/>
      <c r="BP254" s="1074"/>
      <c r="BQ254" s="1074"/>
      <c r="BR254" s="1074"/>
      <c r="BS254" s="1074"/>
      <c r="BT254" s="1074"/>
      <c r="BU254" s="1074"/>
      <c r="BV254" s="1074"/>
      <c r="BW254" s="1074"/>
      <c r="BX254" s="1074"/>
      <c r="BY254" s="1074"/>
      <c r="BZ254" s="1074"/>
      <c r="CA254" s="1074"/>
      <c r="CB254" s="1074"/>
      <c r="CC254" s="1074"/>
      <c r="CD254" s="1074"/>
      <c r="CE254" s="1074"/>
      <c r="CF254" s="1074"/>
      <c r="CG254" s="1074"/>
      <c r="CH254" s="1074"/>
      <c r="CI254" s="1074"/>
      <c r="CJ254" s="1074"/>
      <c r="CK254" s="1074"/>
      <c r="CL254" s="1074"/>
      <c r="CM254" s="1074"/>
      <c r="CN254" s="1074"/>
      <c r="CO254" s="1074"/>
      <c r="CP254" s="1074"/>
      <c r="CQ254" s="1074"/>
      <c r="CR254" s="1074"/>
      <c r="CS254" s="1074"/>
      <c r="CT254" s="1074"/>
      <c r="CU254" s="1074"/>
      <c r="CV254" s="1074"/>
      <c r="CW254" s="1074"/>
      <c r="CX254" s="1074"/>
      <c r="CY254" s="1074"/>
      <c r="CZ254" s="1074"/>
      <c r="DA254" s="1074"/>
      <c r="DB254" s="1074"/>
      <c r="DC254" s="1074"/>
      <c r="DD254" s="1074"/>
      <c r="DE254" s="1074"/>
      <c r="DF254" s="1074"/>
      <c r="DG254" s="1074"/>
      <c r="DH254" s="1074"/>
      <c r="DI254" s="1074"/>
    </row>
    <row r="255" spans="1:113" s="1075" customFormat="1">
      <c r="A255" s="1246"/>
      <c r="B255" s="355"/>
      <c r="C255" s="1246"/>
      <c r="D255" s="1246"/>
      <c r="E255" s="1110"/>
      <c r="F255" s="1215"/>
      <c r="G255" s="1236"/>
      <c r="H255" s="1074"/>
      <c r="I255" s="1074"/>
      <c r="J255" s="1074"/>
      <c r="K255" s="1074"/>
      <c r="L255" s="1074"/>
      <c r="M255" s="1074"/>
      <c r="N255" s="1074"/>
      <c r="O255" s="1074"/>
      <c r="P255" s="1074"/>
      <c r="Q255" s="1074"/>
      <c r="R255" s="1074"/>
      <c r="S255" s="1074"/>
      <c r="T255" s="1074"/>
      <c r="U255" s="1074"/>
      <c r="V255" s="1074"/>
      <c r="W255" s="1074"/>
      <c r="X255" s="1074"/>
      <c r="Y255" s="1074"/>
      <c r="Z255" s="1074"/>
      <c r="AA255" s="1074"/>
      <c r="AB255" s="1074"/>
      <c r="AC255" s="1074"/>
      <c r="AD255" s="1074"/>
      <c r="AE255" s="1074"/>
      <c r="AF255" s="1074"/>
      <c r="AG255" s="1074"/>
      <c r="AH255" s="1074"/>
      <c r="AI255" s="1074"/>
      <c r="AJ255" s="1074"/>
      <c r="AK255" s="1074"/>
      <c r="AL255" s="1074"/>
      <c r="AM255" s="1074"/>
      <c r="AN255" s="1074"/>
      <c r="AO255" s="1074"/>
      <c r="AP255" s="1074"/>
      <c r="AQ255" s="1074"/>
      <c r="AR255" s="1074"/>
      <c r="AS255" s="1074"/>
      <c r="AT255" s="1074"/>
      <c r="AU255" s="1074"/>
      <c r="AV255" s="1074"/>
      <c r="AW255" s="1074"/>
      <c r="AX255" s="1074"/>
      <c r="AY255" s="1074"/>
      <c r="AZ255" s="1074"/>
      <c r="BA255" s="1074"/>
      <c r="BB255" s="1074"/>
      <c r="BC255" s="1074"/>
      <c r="BD255" s="1074"/>
      <c r="BE255" s="1074"/>
      <c r="BF255" s="1074"/>
      <c r="BG255" s="1074"/>
      <c r="BH255" s="1074"/>
      <c r="BI255" s="1074"/>
      <c r="BJ255" s="1074"/>
      <c r="BK255" s="1074"/>
      <c r="BL255" s="1074"/>
      <c r="BM255" s="1074"/>
      <c r="BN255" s="1074"/>
      <c r="BO255" s="1074"/>
      <c r="BP255" s="1074"/>
      <c r="BQ255" s="1074"/>
      <c r="BR255" s="1074"/>
      <c r="BS255" s="1074"/>
      <c r="BT255" s="1074"/>
      <c r="BU255" s="1074"/>
      <c r="BV255" s="1074"/>
      <c r="BW255" s="1074"/>
      <c r="BX255" s="1074"/>
      <c r="BY255" s="1074"/>
      <c r="BZ255" s="1074"/>
      <c r="CA255" s="1074"/>
      <c r="CB255" s="1074"/>
      <c r="CC255" s="1074"/>
      <c r="CD255" s="1074"/>
      <c r="CE255" s="1074"/>
      <c r="CF255" s="1074"/>
      <c r="CG255" s="1074"/>
      <c r="CH255" s="1074"/>
      <c r="CI255" s="1074"/>
      <c r="CJ255" s="1074"/>
      <c r="CK255" s="1074"/>
      <c r="CL255" s="1074"/>
      <c r="CM255" s="1074"/>
      <c r="CN255" s="1074"/>
      <c r="CO255" s="1074"/>
      <c r="CP255" s="1074"/>
      <c r="CQ255" s="1074"/>
      <c r="CR255" s="1074"/>
      <c r="CS255" s="1074"/>
      <c r="CT255" s="1074"/>
      <c r="CU255" s="1074"/>
      <c r="CV255" s="1074"/>
      <c r="CW255" s="1074"/>
      <c r="CX255" s="1074"/>
      <c r="CY255" s="1074"/>
      <c r="CZ255" s="1074"/>
      <c r="DA255" s="1074"/>
      <c r="DB255" s="1074"/>
      <c r="DC255" s="1074"/>
      <c r="DD255" s="1074"/>
      <c r="DE255" s="1074"/>
      <c r="DF255" s="1074"/>
      <c r="DG255" s="1074"/>
      <c r="DH255" s="1074"/>
      <c r="DI255" s="1074"/>
    </row>
    <row r="256" spans="1:113" s="1075" customFormat="1">
      <c r="A256" s="1246"/>
      <c r="B256" s="355"/>
      <c r="C256" s="1246"/>
      <c r="D256" s="1255"/>
      <c r="E256" s="1110"/>
      <c r="F256" s="1215"/>
      <c r="G256" s="1236"/>
      <c r="H256" s="1074"/>
      <c r="I256" s="1074"/>
      <c r="J256" s="1074"/>
      <c r="K256" s="1074"/>
      <c r="L256" s="1074"/>
      <c r="M256" s="1074"/>
      <c r="N256" s="1074"/>
      <c r="O256" s="1074"/>
      <c r="P256" s="1074"/>
      <c r="Q256" s="1074"/>
      <c r="R256" s="1074"/>
      <c r="S256" s="1074"/>
      <c r="T256" s="1074"/>
      <c r="U256" s="1074"/>
      <c r="V256" s="1074"/>
      <c r="W256" s="1074"/>
      <c r="X256" s="1074"/>
      <c r="Y256" s="1074"/>
      <c r="Z256" s="1074"/>
      <c r="AA256" s="1074"/>
      <c r="AB256" s="1074"/>
      <c r="AC256" s="1074"/>
      <c r="AD256" s="1074"/>
      <c r="AE256" s="1074"/>
      <c r="AF256" s="1074"/>
      <c r="AG256" s="1074"/>
      <c r="AH256" s="1074"/>
      <c r="AI256" s="1074"/>
      <c r="AJ256" s="1074"/>
      <c r="AK256" s="1074"/>
      <c r="AL256" s="1074"/>
      <c r="AM256" s="1074"/>
      <c r="AN256" s="1074"/>
      <c r="AO256" s="1074"/>
      <c r="AP256" s="1074"/>
      <c r="AQ256" s="1074"/>
      <c r="AR256" s="1074"/>
      <c r="AS256" s="1074"/>
      <c r="AT256" s="1074"/>
      <c r="AU256" s="1074"/>
      <c r="AV256" s="1074"/>
      <c r="AW256" s="1074"/>
      <c r="AX256" s="1074"/>
      <c r="AY256" s="1074"/>
      <c r="AZ256" s="1074"/>
      <c r="BA256" s="1074"/>
      <c r="BB256" s="1074"/>
      <c r="BC256" s="1074"/>
      <c r="BD256" s="1074"/>
      <c r="BE256" s="1074"/>
      <c r="BF256" s="1074"/>
      <c r="BG256" s="1074"/>
      <c r="BH256" s="1074"/>
      <c r="BI256" s="1074"/>
      <c r="BJ256" s="1074"/>
      <c r="BK256" s="1074"/>
      <c r="BL256" s="1074"/>
      <c r="BM256" s="1074"/>
      <c r="BN256" s="1074"/>
      <c r="BO256" s="1074"/>
      <c r="BP256" s="1074"/>
      <c r="BQ256" s="1074"/>
      <c r="BR256" s="1074"/>
      <c r="BS256" s="1074"/>
      <c r="BT256" s="1074"/>
      <c r="BU256" s="1074"/>
      <c r="BV256" s="1074"/>
      <c r="BW256" s="1074"/>
      <c r="BX256" s="1074"/>
      <c r="BY256" s="1074"/>
      <c r="BZ256" s="1074"/>
      <c r="CA256" s="1074"/>
      <c r="CB256" s="1074"/>
      <c r="CC256" s="1074"/>
      <c r="CD256" s="1074"/>
      <c r="CE256" s="1074"/>
      <c r="CF256" s="1074"/>
      <c r="CG256" s="1074"/>
      <c r="CH256" s="1074"/>
      <c r="CI256" s="1074"/>
      <c r="CJ256" s="1074"/>
      <c r="CK256" s="1074"/>
      <c r="CL256" s="1074"/>
      <c r="CM256" s="1074"/>
      <c r="CN256" s="1074"/>
      <c r="CO256" s="1074"/>
      <c r="CP256" s="1074"/>
      <c r="CQ256" s="1074"/>
      <c r="CR256" s="1074"/>
      <c r="CS256" s="1074"/>
      <c r="CT256" s="1074"/>
      <c r="CU256" s="1074"/>
      <c r="CV256" s="1074"/>
      <c r="CW256" s="1074"/>
      <c r="CX256" s="1074"/>
      <c r="CY256" s="1074"/>
      <c r="CZ256" s="1074"/>
      <c r="DA256" s="1074"/>
      <c r="DB256" s="1074"/>
      <c r="DC256" s="1074"/>
      <c r="DD256" s="1074"/>
      <c r="DE256" s="1074"/>
      <c r="DF256" s="1074"/>
      <c r="DG256" s="1074"/>
      <c r="DH256" s="1074"/>
      <c r="DI256" s="1074"/>
    </row>
    <row r="257" spans="1:113" s="1075" customFormat="1">
      <c r="A257" s="1246"/>
      <c r="B257" s="355"/>
      <c r="C257" s="1246"/>
      <c r="D257" s="1247"/>
      <c r="E257" s="1130"/>
      <c r="F257" s="411"/>
      <c r="G257" s="1236"/>
      <c r="H257" s="1074"/>
      <c r="I257" s="1074"/>
      <c r="J257" s="1074"/>
      <c r="K257" s="1074"/>
      <c r="L257" s="1074"/>
      <c r="M257" s="1074"/>
      <c r="N257" s="1074"/>
      <c r="O257" s="1074"/>
      <c r="P257" s="1074"/>
      <c r="Q257" s="1074"/>
      <c r="R257" s="1074"/>
      <c r="S257" s="1074"/>
      <c r="T257" s="1074"/>
      <c r="U257" s="1074"/>
      <c r="V257" s="1074"/>
      <c r="W257" s="1074"/>
      <c r="X257" s="1074"/>
      <c r="Y257" s="1074"/>
      <c r="Z257" s="1074"/>
      <c r="AA257" s="1074"/>
      <c r="AB257" s="1074"/>
      <c r="AC257" s="1074"/>
      <c r="AD257" s="1074"/>
      <c r="AE257" s="1074"/>
      <c r="AF257" s="1074"/>
      <c r="AG257" s="1074"/>
      <c r="AH257" s="1074"/>
      <c r="AI257" s="1074"/>
      <c r="AJ257" s="1074"/>
      <c r="AK257" s="1074"/>
      <c r="AL257" s="1074"/>
      <c r="AM257" s="1074"/>
      <c r="AN257" s="1074"/>
      <c r="AO257" s="1074"/>
      <c r="AP257" s="1074"/>
      <c r="AQ257" s="1074"/>
      <c r="AR257" s="1074"/>
      <c r="AS257" s="1074"/>
      <c r="AT257" s="1074"/>
      <c r="AU257" s="1074"/>
      <c r="AV257" s="1074"/>
      <c r="AW257" s="1074"/>
      <c r="AX257" s="1074"/>
      <c r="AY257" s="1074"/>
      <c r="AZ257" s="1074"/>
      <c r="BA257" s="1074"/>
      <c r="BB257" s="1074"/>
      <c r="BC257" s="1074"/>
      <c r="BD257" s="1074"/>
      <c r="BE257" s="1074"/>
      <c r="BF257" s="1074"/>
      <c r="BG257" s="1074"/>
      <c r="BH257" s="1074"/>
      <c r="BI257" s="1074"/>
      <c r="BJ257" s="1074"/>
      <c r="BK257" s="1074"/>
      <c r="BL257" s="1074"/>
      <c r="BM257" s="1074"/>
      <c r="BN257" s="1074"/>
      <c r="BO257" s="1074"/>
      <c r="BP257" s="1074"/>
      <c r="BQ257" s="1074"/>
      <c r="BR257" s="1074"/>
      <c r="BS257" s="1074"/>
      <c r="BT257" s="1074"/>
      <c r="BU257" s="1074"/>
      <c r="BV257" s="1074"/>
      <c r="BW257" s="1074"/>
      <c r="BX257" s="1074"/>
      <c r="BY257" s="1074"/>
      <c r="BZ257" s="1074"/>
      <c r="CA257" s="1074"/>
      <c r="CB257" s="1074"/>
      <c r="CC257" s="1074"/>
      <c r="CD257" s="1074"/>
      <c r="CE257" s="1074"/>
      <c r="CF257" s="1074"/>
      <c r="CG257" s="1074"/>
      <c r="CH257" s="1074"/>
      <c r="CI257" s="1074"/>
      <c r="CJ257" s="1074"/>
      <c r="CK257" s="1074"/>
      <c r="CL257" s="1074"/>
      <c r="CM257" s="1074"/>
      <c r="CN257" s="1074"/>
      <c r="CO257" s="1074"/>
      <c r="CP257" s="1074"/>
      <c r="CQ257" s="1074"/>
      <c r="CR257" s="1074"/>
      <c r="CS257" s="1074"/>
      <c r="CT257" s="1074"/>
      <c r="CU257" s="1074"/>
      <c r="CV257" s="1074"/>
      <c r="CW257" s="1074"/>
      <c r="CX257" s="1074"/>
      <c r="CY257" s="1074"/>
      <c r="CZ257" s="1074"/>
      <c r="DA257" s="1074"/>
      <c r="DB257" s="1074"/>
      <c r="DC257" s="1074"/>
      <c r="DD257" s="1074"/>
      <c r="DE257" s="1074"/>
      <c r="DF257" s="1074"/>
      <c r="DG257" s="1074"/>
      <c r="DH257" s="1074"/>
      <c r="DI257" s="1074"/>
    </row>
    <row r="258" spans="1:113" s="1075" customFormat="1">
      <c r="A258" s="1915"/>
      <c r="B258" s="1248"/>
      <c r="C258" s="1246"/>
      <c r="D258" s="1257"/>
      <c r="E258" s="1127"/>
      <c r="F258" s="1984"/>
      <c r="G258" s="1236"/>
      <c r="H258" s="1074"/>
      <c r="I258" s="1074"/>
      <c r="J258" s="1074"/>
      <c r="K258" s="1074"/>
      <c r="L258" s="1074"/>
      <c r="M258" s="1074"/>
      <c r="N258" s="1074"/>
      <c r="O258" s="1074"/>
      <c r="P258" s="1074"/>
      <c r="Q258" s="1074"/>
      <c r="R258" s="1074"/>
      <c r="S258" s="1074"/>
      <c r="T258" s="1074"/>
      <c r="U258" s="1074"/>
      <c r="V258" s="1074"/>
      <c r="W258" s="1074"/>
      <c r="X258" s="1074"/>
      <c r="Y258" s="1074"/>
      <c r="Z258" s="1074"/>
      <c r="AA258" s="1074"/>
      <c r="AB258" s="1074"/>
      <c r="AC258" s="1074"/>
      <c r="AD258" s="1074"/>
      <c r="AE258" s="1074"/>
      <c r="AF258" s="1074"/>
      <c r="AG258" s="1074"/>
      <c r="AH258" s="1074"/>
      <c r="AI258" s="1074"/>
      <c r="AJ258" s="1074"/>
      <c r="AK258" s="1074"/>
      <c r="AL258" s="1074"/>
      <c r="AM258" s="1074"/>
      <c r="AN258" s="1074"/>
      <c r="AO258" s="1074"/>
      <c r="AP258" s="1074"/>
      <c r="AQ258" s="1074"/>
      <c r="AR258" s="1074"/>
      <c r="AS258" s="1074"/>
      <c r="AT258" s="1074"/>
      <c r="AU258" s="1074"/>
      <c r="AV258" s="1074"/>
      <c r="AW258" s="1074"/>
      <c r="AX258" s="1074"/>
      <c r="AY258" s="1074"/>
      <c r="AZ258" s="1074"/>
      <c r="BA258" s="1074"/>
      <c r="BB258" s="1074"/>
      <c r="BC258" s="1074"/>
      <c r="BD258" s="1074"/>
      <c r="BE258" s="1074"/>
      <c r="BF258" s="1074"/>
      <c r="BG258" s="1074"/>
      <c r="BH258" s="1074"/>
      <c r="BI258" s="1074"/>
      <c r="BJ258" s="1074"/>
      <c r="BK258" s="1074"/>
      <c r="BL258" s="1074"/>
      <c r="BM258" s="1074"/>
      <c r="BN258" s="1074"/>
      <c r="BO258" s="1074"/>
      <c r="BP258" s="1074"/>
      <c r="BQ258" s="1074"/>
      <c r="BR258" s="1074"/>
      <c r="BS258" s="1074"/>
      <c r="BT258" s="1074"/>
      <c r="BU258" s="1074"/>
      <c r="BV258" s="1074"/>
      <c r="BW258" s="1074"/>
      <c r="BX258" s="1074"/>
      <c r="BY258" s="1074"/>
      <c r="BZ258" s="1074"/>
      <c r="CA258" s="1074"/>
      <c r="CB258" s="1074"/>
      <c r="CC258" s="1074"/>
      <c r="CD258" s="1074"/>
      <c r="CE258" s="1074"/>
      <c r="CF258" s="1074"/>
      <c r="CG258" s="1074"/>
      <c r="CH258" s="1074"/>
      <c r="CI258" s="1074"/>
      <c r="CJ258" s="1074"/>
      <c r="CK258" s="1074"/>
      <c r="CL258" s="1074"/>
      <c r="CM258" s="1074"/>
      <c r="CN258" s="1074"/>
      <c r="CO258" s="1074"/>
      <c r="CP258" s="1074"/>
      <c r="CQ258" s="1074"/>
      <c r="CR258" s="1074"/>
      <c r="CS258" s="1074"/>
      <c r="CT258" s="1074"/>
      <c r="CU258" s="1074"/>
      <c r="CV258" s="1074"/>
      <c r="CW258" s="1074"/>
      <c r="CX258" s="1074"/>
      <c r="CY258" s="1074"/>
      <c r="CZ258" s="1074"/>
      <c r="DA258" s="1074"/>
      <c r="DB258" s="1074"/>
      <c r="DC258" s="1074"/>
      <c r="DD258" s="1074"/>
      <c r="DE258" s="1074"/>
      <c r="DF258" s="1074"/>
      <c r="DG258" s="1074"/>
      <c r="DH258" s="1074"/>
      <c r="DI258" s="1074"/>
    </row>
    <row r="259" spans="1:113" s="1075" customFormat="1">
      <c r="A259" s="1246"/>
      <c r="B259" s="355"/>
      <c r="C259" s="1235"/>
      <c r="D259" s="1257"/>
      <c r="E259" s="1127"/>
      <c r="F259" s="1984"/>
      <c r="G259" s="1236"/>
      <c r="H259" s="1074"/>
      <c r="I259" s="1074"/>
      <c r="J259" s="1074"/>
      <c r="K259" s="1074"/>
      <c r="L259" s="1074"/>
      <c r="M259" s="1074"/>
      <c r="N259" s="1074"/>
      <c r="O259" s="1074"/>
      <c r="P259" s="1074"/>
      <c r="Q259" s="1074"/>
      <c r="R259" s="1074"/>
      <c r="S259" s="1074"/>
      <c r="T259" s="1074"/>
      <c r="U259" s="1074"/>
      <c r="V259" s="1074"/>
      <c r="W259" s="1074"/>
      <c r="X259" s="1074"/>
      <c r="Y259" s="1074"/>
      <c r="Z259" s="1074"/>
      <c r="AA259" s="1074"/>
      <c r="AB259" s="1074"/>
      <c r="AC259" s="1074"/>
      <c r="AD259" s="1074"/>
      <c r="AE259" s="1074"/>
      <c r="AF259" s="1074"/>
      <c r="AG259" s="1074"/>
      <c r="AH259" s="1074"/>
      <c r="AI259" s="1074"/>
      <c r="AJ259" s="1074"/>
      <c r="AK259" s="1074"/>
      <c r="AL259" s="1074"/>
      <c r="AM259" s="1074"/>
      <c r="AN259" s="1074"/>
      <c r="AO259" s="1074"/>
      <c r="AP259" s="1074"/>
      <c r="AQ259" s="1074"/>
      <c r="AR259" s="1074"/>
      <c r="AS259" s="1074"/>
      <c r="AT259" s="1074"/>
      <c r="AU259" s="1074"/>
      <c r="AV259" s="1074"/>
      <c r="AW259" s="1074"/>
      <c r="AX259" s="1074"/>
      <c r="AY259" s="1074"/>
      <c r="AZ259" s="1074"/>
      <c r="BA259" s="1074"/>
      <c r="BB259" s="1074"/>
      <c r="BC259" s="1074"/>
      <c r="BD259" s="1074"/>
      <c r="BE259" s="1074"/>
      <c r="BF259" s="1074"/>
      <c r="BG259" s="1074"/>
      <c r="BH259" s="1074"/>
      <c r="BI259" s="1074"/>
      <c r="BJ259" s="1074"/>
      <c r="BK259" s="1074"/>
      <c r="BL259" s="1074"/>
      <c r="BM259" s="1074"/>
      <c r="BN259" s="1074"/>
      <c r="BO259" s="1074"/>
      <c r="BP259" s="1074"/>
      <c r="BQ259" s="1074"/>
      <c r="BR259" s="1074"/>
      <c r="BS259" s="1074"/>
      <c r="BT259" s="1074"/>
      <c r="BU259" s="1074"/>
      <c r="BV259" s="1074"/>
      <c r="BW259" s="1074"/>
      <c r="BX259" s="1074"/>
      <c r="BY259" s="1074"/>
      <c r="BZ259" s="1074"/>
      <c r="CA259" s="1074"/>
      <c r="CB259" s="1074"/>
      <c r="CC259" s="1074"/>
      <c r="CD259" s="1074"/>
      <c r="CE259" s="1074"/>
      <c r="CF259" s="1074"/>
      <c r="CG259" s="1074"/>
      <c r="CH259" s="1074"/>
      <c r="CI259" s="1074"/>
      <c r="CJ259" s="1074"/>
      <c r="CK259" s="1074"/>
      <c r="CL259" s="1074"/>
      <c r="CM259" s="1074"/>
      <c r="CN259" s="1074"/>
      <c r="CO259" s="1074"/>
      <c r="CP259" s="1074"/>
      <c r="CQ259" s="1074"/>
      <c r="CR259" s="1074"/>
      <c r="CS259" s="1074"/>
      <c r="CT259" s="1074"/>
      <c r="CU259" s="1074"/>
      <c r="CV259" s="1074"/>
      <c r="CW259" s="1074"/>
      <c r="CX259" s="1074"/>
      <c r="CY259" s="1074"/>
      <c r="CZ259" s="1074"/>
      <c r="DA259" s="1074"/>
      <c r="DB259" s="1074"/>
      <c r="DC259" s="1074"/>
      <c r="DD259" s="1074"/>
      <c r="DE259" s="1074"/>
      <c r="DF259" s="1074"/>
      <c r="DG259" s="1074"/>
      <c r="DH259" s="1074"/>
      <c r="DI259" s="1074"/>
    </row>
    <row r="260" spans="1:113" s="1075" customFormat="1">
      <c r="A260" s="1246"/>
      <c r="B260" s="355"/>
      <c r="C260" s="1235"/>
      <c r="D260" s="1257"/>
      <c r="E260" s="1110"/>
      <c r="F260" s="1215"/>
      <c r="G260" s="1236"/>
      <c r="H260" s="1074"/>
      <c r="I260" s="1074"/>
      <c r="J260" s="1074"/>
      <c r="K260" s="1074"/>
      <c r="L260" s="1074"/>
      <c r="M260" s="1074"/>
      <c r="N260" s="1074"/>
      <c r="O260" s="1074"/>
      <c r="P260" s="1074"/>
      <c r="Q260" s="1074"/>
      <c r="R260" s="1074"/>
      <c r="S260" s="1074"/>
      <c r="T260" s="1074"/>
      <c r="U260" s="1074"/>
      <c r="V260" s="1074"/>
      <c r="W260" s="1074"/>
      <c r="X260" s="1074"/>
      <c r="Y260" s="1074"/>
      <c r="Z260" s="1074"/>
      <c r="AA260" s="1074"/>
      <c r="AB260" s="1074"/>
      <c r="AC260" s="1074"/>
      <c r="AD260" s="1074"/>
      <c r="AE260" s="1074"/>
      <c r="AF260" s="1074"/>
      <c r="AG260" s="1074"/>
      <c r="AH260" s="1074"/>
      <c r="AI260" s="1074"/>
      <c r="AJ260" s="1074"/>
      <c r="AK260" s="1074"/>
      <c r="AL260" s="1074"/>
      <c r="AM260" s="1074"/>
      <c r="AN260" s="1074"/>
      <c r="AO260" s="1074"/>
      <c r="AP260" s="1074"/>
      <c r="AQ260" s="1074"/>
      <c r="AR260" s="1074"/>
      <c r="AS260" s="1074"/>
      <c r="AT260" s="1074"/>
      <c r="AU260" s="1074"/>
      <c r="AV260" s="1074"/>
      <c r="AW260" s="1074"/>
      <c r="AX260" s="1074"/>
      <c r="AY260" s="1074"/>
      <c r="AZ260" s="1074"/>
      <c r="BA260" s="1074"/>
      <c r="BB260" s="1074"/>
      <c r="BC260" s="1074"/>
      <c r="BD260" s="1074"/>
      <c r="BE260" s="1074"/>
      <c r="BF260" s="1074"/>
      <c r="BG260" s="1074"/>
      <c r="BH260" s="1074"/>
      <c r="BI260" s="1074"/>
      <c r="BJ260" s="1074"/>
      <c r="BK260" s="1074"/>
      <c r="BL260" s="1074"/>
      <c r="BM260" s="1074"/>
      <c r="BN260" s="1074"/>
      <c r="BO260" s="1074"/>
      <c r="BP260" s="1074"/>
      <c r="BQ260" s="1074"/>
      <c r="BR260" s="1074"/>
      <c r="BS260" s="1074"/>
      <c r="BT260" s="1074"/>
      <c r="BU260" s="1074"/>
      <c r="BV260" s="1074"/>
      <c r="BW260" s="1074"/>
      <c r="BX260" s="1074"/>
      <c r="BY260" s="1074"/>
      <c r="BZ260" s="1074"/>
      <c r="CA260" s="1074"/>
      <c r="CB260" s="1074"/>
      <c r="CC260" s="1074"/>
      <c r="CD260" s="1074"/>
      <c r="CE260" s="1074"/>
      <c r="CF260" s="1074"/>
      <c r="CG260" s="1074"/>
      <c r="CH260" s="1074"/>
      <c r="CI260" s="1074"/>
      <c r="CJ260" s="1074"/>
      <c r="CK260" s="1074"/>
      <c r="CL260" s="1074"/>
      <c r="CM260" s="1074"/>
      <c r="CN260" s="1074"/>
      <c r="CO260" s="1074"/>
      <c r="CP260" s="1074"/>
      <c r="CQ260" s="1074"/>
      <c r="CR260" s="1074"/>
      <c r="CS260" s="1074"/>
      <c r="CT260" s="1074"/>
      <c r="CU260" s="1074"/>
      <c r="CV260" s="1074"/>
      <c r="CW260" s="1074"/>
      <c r="CX260" s="1074"/>
      <c r="CY260" s="1074"/>
      <c r="CZ260" s="1074"/>
      <c r="DA260" s="1074"/>
      <c r="DB260" s="1074"/>
      <c r="DC260" s="1074"/>
      <c r="DD260" s="1074"/>
      <c r="DE260" s="1074"/>
      <c r="DF260" s="1074"/>
      <c r="DG260" s="1074"/>
      <c r="DH260" s="1074"/>
      <c r="DI260" s="1074"/>
    </row>
    <row r="261" spans="1:113" s="1075" customFormat="1">
      <c r="A261" s="1246"/>
      <c r="B261" s="355"/>
      <c r="C261" s="1235"/>
      <c r="D261" s="1257"/>
      <c r="E261" s="1110"/>
      <c r="F261" s="1215"/>
      <c r="G261" s="1236"/>
      <c r="H261" s="1074"/>
      <c r="I261" s="1074"/>
      <c r="J261" s="1074"/>
      <c r="K261" s="1074"/>
      <c r="L261" s="1074"/>
      <c r="M261" s="1074"/>
      <c r="N261" s="1074"/>
      <c r="O261" s="1074"/>
      <c r="P261" s="1074"/>
      <c r="Q261" s="1074"/>
      <c r="R261" s="1074"/>
      <c r="S261" s="1074"/>
      <c r="T261" s="1074"/>
      <c r="U261" s="1074"/>
      <c r="V261" s="1074"/>
      <c r="W261" s="1074"/>
      <c r="X261" s="1074"/>
      <c r="Y261" s="1074"/>
      <c r="Z261" s="1074"/>
      <c r="AA261" s="1074"/>
      <c r="AB261" s="1074"/>
      <c r="AC261" s="1074"/>
      <c r="AD261" s="1074"/>
      <c r="AE261" s="1074"/>
      <c r="AF261" s="1074"/>
      <c r="AG261" s="1074"/>
      <c r="AH261" s="1074"/>
      <c r="AI261" s="1074"/>
      <c r="AJ261" s="1074"/>
      <c r="AK261" s="1074"/>
      <c r="AL261" s="1074"/>
      <c r="AM261" s="1074"/>
      <c r="AN261" s="1074"/>
      <c r="AO261" s="1074"/>
      <c r="AP261" s="1074"/>
      <c r="AQ261" s="1074"/>
      <c r="AR261" s="1074"/>
      <c r="AS261" s="1074"/>
      <c r="AT261" s="1074"/>
      <c r="AU261" s="1074"/>
      <c r="AV261" s="1074"/>
      <c r="AW261" s="1074"/>
      <c r="AX261" s="1074"/>
      <c r="AY261" s="1074"/>
      <c r="AZ261" s="1074"/>
      <c r="BA261" s="1074"/>
      <c r="BB261" s="1074"/>
      <c r="BC261" s="1074"/>
      <c r="BD261" s="1074"/>
      <c r="BE261" s="1074"/>
      <c r="BF261" s="1074"/>
      <c r="BG261" s="1074"/>
      <c r="BH261" s="1074"/>
      <c r="BI261" s="1074"/>
      <c r="BJ261" s="1074"/>
      <c r="BK261" s="1074"/>
      <c r="BL261" s="1074"/>
      <c r="BM261" s="1074"/>
      <c r="BN261" s="1074"/>
      <c r="BO261" s="1074"/>
      <c r="BP261" s="1074"/>
      <c r="BQ261" s="1074"/>
      <c r="BR261" s="1074"/>
      <c r="BS261" s="1074"/>
      <c r="BT261" s="1074"/>
      <c r="BU261" s="1074"/>
      <c r="BV261" s="1074"/>
      <c r="BW261" s="1074"/>
      <c r="BX261" s="1074"/>
      <c r="BY261" s="1074"/>
      <c r="BZ261" s="1074"/>
      <c r="CA261" s="1074"/>
      <c r="CB261" s="1074"/>
      <c r="CC261" s="1074"/>
      <c r="CD261" s="1074"/>
      <c r="CE261" s="1074"/>
      <c r="CF261" s="1074"/>
      <c r="CG261" s="1074"/>
      <c r="CH261" s="1074"/>
      <c r="CI261" s="1074"/>
      <c r="CJ261" s="1074"/>
      <c r="CK261" s="1074"/>
      <c r="CL261" s="1074"/>
      <c r="CM261" s="1074"/>
      <c r="CN261" s="1074"/>
      <c r="CO261" s="1074"/>
      <c r="CP261" s="1074"/>
      <c r="CQ261" s="1074"/>
      <c r="CR261" s="1074"/>
      <c r="CS261" s="1074"/>
      <c r="CT261" s="1074"/>
      <c r="CU261" s="1074"/>
      <c r="CV261" s="1074"/>
      <c r="CW261" s="1074"/>
      <c r="CX261" s="1074"/>
      <c r="CY261" s="1074"/>
      <c r="CZ261" s="1074"/>
      <c r="DA261" s="1074"/>
      <c r="DB261" s="1074"/>
      <c r="DC261" s="1074"/>
      <c r="DD261" s="1074"/>
      <c r="DE261" s="1074"/>
      <c r="DF261" s="1074"/>
      <c r="DG261" s="1074"/>
      <c r="DH261" s="1074"/>
      <c r="DI261" s="1074"/>
    </row>
    <row r="262" spans="1:113" s="1075" customFormat="1">
      <c r="A262" s="1246"/>
      <c r="B262" s="355"/>
      <c r="C262" s="1246"/>
      <c r="D262" s="1257"/>
      <c r="E262" s="1110"/>
      <c r="F262" s="1215"/>
      <c r="G262" s="1236"/>
      <c r="H262" s="1074"/>
      <c r="I262" s="1074"/>
      <c r="J262" s="1074"/>
      <c r="K262" s="1074"/>
      <c r="L262" s="1074"/>
      <c r="M262" s="1074"/>
      <c r="N262" s="1074"/>
      <c r="O262" s="1074"/>
      <c r="P262" s="1074"/>
      <c r="Q262" s="1074"/>
      <c r="R262" s="1074"/>
      <c r="S262" s="1074"/>
      <c r="T262" s="1074"/>
      <c r="U262" s="1074"/>
      <c r="V262" s="1074"/>
      <c r="W262" s="1074"/>
      <c r="X262" s="1074"/>
      <c r="Y262" s="1074"/>
      <c r="Z262" s="1074"/>
      <c r="AA262" s="1074"/>
      <c r="AB262" s="1074"/>
      <c r="AC262" s="1074"/>
      <c r="AD262" s="1074"/>
      <c r="AE262" s="1074"/>
      <c r="AF262" s="1074"/>
      <c r="AG262" s="1074"/>
      <c r="AH262" s="1074"/>
      <c r="AI262" s="1074"/>
      <c r="AJ262" s="1074"/>
      <c r="AK262" s="1074"/>
      <c r="AL262" s="1074"/>
      <c r="AM262" s="1074"/>
      <c r="AN262" s="1074"/>
      <c r="AO262" s="1074"/>
      <c r="AP262" s="1074"/>
      <c r="AQ262" s="1074"/>
      <c r="AR262" s="1074"/>
      <c r="AS262" s="1074"/>
      <c r="AT262" s="1074"/>
      <c r="AU262" s="1074"/>
      <c r="AV262" s="1074"/>
      <c r="AW262" s="1074"/>
      <c r="AX262" s="1074"/>
      <c r="AY262" s="1074"/>
      <c r="AZ262" s="1074"/>
      <c r="BA262" s="1074"/>
      <c r="BB262" s="1074"/>
      <c r="BC262" s="1074"/>
      <c r="BD262" s="1074"/>
      <c r="BE262" s="1074"/>
      <c r="BF262" s="1074"/>
      <c r="BG262" s="1074"/>
      <c r="BH262" s="1074"/>
      <c r="BI262" s="1074"/>
      <c r="BJ262" s="1074"/>
      <c r="BK262" s="1074"/>
      <c r="BL262" s="1074"/>
      <c r="BM262" s="1074"/>
      <c r="BN262" s="1074"/>
      <c r="BO262" s="1074"/>
      <c r="BP262" s="1074"/>
      <c r="BQ262" s="1074"/>
      <c r="BR262" s="1074"/>
      <c r="BS262" s="1074"/>
      <c r="BT262" s="1074"/>
      <c r="BU262" s="1074"/>
      <c r="BV262" s="1074"/>
      <c r="BW262" s="1074"/>
      <c r="BX262" s="1074"/>
      <c r="BY262" s="1074"/>
      <c r="BZ262" s="1074"/>
      <c r="CA262" s="1074"/>
      <c r="CB262" s="1074"/>
      <c r="CC262" s="1074"/>
      <c r="CD262" s="1074"/>
      <c r="CE262" s="1074"/>
      <c r="CF262" s="1074"/>
      <c r="CG262" s="1074"/>
      <c r="CH262" s="1074"/>
      <c r="CI262" s="1074"/>
      <c r="CJ262" s="1074"/>
      <c r="CK262" s="1074"/>
      <c r="CL262" s="1074"/>
      <c r="CM262" s="1074"/>
      <c r="CN262" s="1074"/>
      <c r="CO262" s="1074"/>
      <c r="CP262" s="1074"/>
      <c r="CQ262" s="1074"/>
      <c r="CR262" s="1074"/>
      <c r="CS262" s="1074"/>
      <c r="CT262" s="1074"/>
      <c r="CU262" s="1074"/>
      <c r="CV262" s="1074"/>
      <c r="CW262" s="1074"/>
      <c r="CX262" s="1074"/>
      <c r="CY262" s="1074"/>
      <c r="CZ262" s="1074"/>
      <c r="DA262" s="1074"/>
      <c r="DB262" s="1074"/>
      <c r="DC262" s="1074"/>
      <c r="DD262" s="1074"/>
      <c r="DE262" s="1074"/>
      <c r="DF262" s="1074"/>
      <c r="DG262" s="1074"/>
      <c r="DH262" s="1074"/>
      <c r="DI262" s="1074"/>
    </row>
    <row r="263" spans="1:113" s="1075" customFormat="1">
      <c r="A263" s="1246"/>
      <c r="B263" s="355"/>
      <c r="C263" s="1246"/>
      <c r="D263" s="1257"/>
      <c r="E263" s="1110"/>
      <c r="F263" s="1215"/>
      <c r="G263" s="1236"/>
      <c r="H263" s="1074"/>
      <c r="I263" s="1074"/>
      <c r="J263" s="1074"/>
      <c r="K263" s="1074"/>
      <c r="L263" s="1074"/>
      <c r="M263" s="1074"/>
      <c r="N263" s="1074"/>
      <c r="O263" s="1074"/>
      <c r="P263" s="1074"/>
      <c r="Q263" s="1074"/>
      <c r="R263" s="1074"/>
      <c r="S263" s="1074"/>
      <c r="T263" s="1074"/>
      <c r="U263" s="1074"/>
      <c r="V263" s="1074"/>
      <c r="W263" s="1074"/>
      <c r="X263" s="1074"/>
      <c r="Y263" s="1074"/>
      <c r="Z263" s="1074"/>
      <c r="AA263" s="1074"/>
      <c r="AB263" s="1074"/>
      <c r="AC263" s="1074"/>
      <c r="AD263" s="1074"/>
      <c r="AE263" s="1074"/>
      <c r="AF263" s="1074"/>
      <c r="AG263" s="1074"/>
      <c r="AH263" s="1074"/>
      <c r="AI263" s="1074"/>
      <c r="AJ263" s="1074"/>
      <c r="AK263" s="1074"/>
      <c r="AL263" s="1074"/>
      <c r="AM263" s="1074"/>
      <c r="AN263" s="1074"/>
      <c r="AO263" s="1074"/>
      <c r="AP263" s="1074"/>
      <c r="AQ263" s="1074"/>
      <c r="AR263" s="1074"/>
      <c r="AS263" s="1074"/>
      <c r="AT263" s="1074"/>
      <c r="AU263" s="1074"/>
      <c r="AV263" s="1074"/>
      <c r="AW263" s="1074"/>
      <c r="AX263" s="1074"/>
      <c r="AY263" s="1074"/>
      <c r="AZ263" s="1074"/>
      <c r="BA263" s="1074"/>
      <c r="BB263" s="1074"/>
      <c r="BC263" s="1074"/>
      <c r="BD263" s="1074"/>
      <c r="BE263" s="1074"/>
      <c r="BF263" s="1074"/>
      <c r="BG263" s="1074"/>
      <c r="BH263" s="1074"/>
      <c r="BI263" s="1074"/>
      <c r="BJ263" s="1074"/>
      <c r="BK263" s="1074"/>
      <c r="BL263" s="1074"/>
      <c r="BM263" s="1074"/>
      <c r="BN263" s="1074"/>
      <c r="BO263" s="1074"/>
      <c r="BP263" s="1074"/>
      <c r="BQ263" s="1074"/>
      <c r="BR263" s="1074"/>
      <c r="BS263" s="1074"/>
      <c r="BT263" s="1074"/>
      <c r="BU263" s="1074"/>
      <c r="BV263" s="1074"/>
      <c r="BW263" s="1074"/>
      <c r="BX263" s="1074"/>
      <c r="BY263" s="1074"/>
      <c r="BZ263" s="1074"/>
      <c r="CA263" s="1074"/>
      <c r="CB263" s="1074"/>
      <c r="CC263" s="1074"/>
      <c r="CD263" s="1074"/>
      <c r="CE263" s="1074"/>
      <c r="CF263" s="1074"/>
      <c r="CG263" s="1074"/>
      <c r="CH263" s="1074"/>
      <c r="CI263" s="1074"/>
      <c r="CJ263" s="1074"/>
      <c r="CK263" s="1074"/>
      <c r="CL263" s="1074"/>
      <c r="CM263" s="1074"/>
      <c r="CN263" s="1074"/>
      <c r="CO263" s="1074"/>
      <c r="CP263" s="1074"/>
      <c r="CQ263" s="1074"/>
      <c r="CR263" s="1074"/>
      <c r="CS263" s="1074"/>
      <c r="CT263" s="1074"/>
      <c r="CU263" s="1074"/>
      <c r="CV263" s="1074"/>
      <c r="CW263" s="1074"/>
      <c r="CX263" s="1074"/>
      <c r="CY263" s="1074"/>
      <c r="CZ263" s="1074"/>
      <c r="DA263" s="1074"/>
      <c r="DB263" s="1074"/>
      <c r="DC263" s="1074"/>
      <c r="DD263" s="1074"/>
      <c r="DE263" s="1074"/>
      <c r="DF263" s="1074"/>
      <c r="DG263" s="1074"/>
      <c r="DH263" s="1074"/>
      <c r="DI263" s="1074"/>
    </row>
    <row r="264" spans="1:113" s="1075" customFormat="1">
      <c r="A264" s="1246"/>
      <c r="B264" s="355"/>
      <c r="C264" s="1246"/>
      <c r="D264" s="1257"/>
      <c r="E264" s="1110"/>
      <c r="F264" s="1215"/>
      <c r="G264" s="1236"/>
      <c r="H264" s="1074"/>
      <c r="I264" s="1074"/>
      <c r="J264" s="1074"/>
      <c r="K264" s="1074"/>
      <c r="L264" s="1074"/>
      <c r="M264" s="1074"/>
      <c r="N264" s="1074"/>
      <c r="O264" s="1074"/>
      <c r="P264" s="1074"/>
      <c r="Q264" s="1074"/>
      <c r="R264" s="1074"/>
      <c r="S264" s="1074"/>
      <c r="T264" s="1074"/>
      <c r="U264" s="1074"/>
      <c r="V264" s="1074"/>
      <c r="W264" s="1074"/>
      <c r="X264" s="1074"/>
      <c r="Y264" s="1074"/>
      <c r="Z264" s="1074"/>
      <c r="AA264" s="1074"/>
      <c r="AB264" s="1074"/>
      <c r="AC264" s="1074"/>
      <c r="AD264" s="1074"/>
      <c r="AE264" s="1074"/>
      <c r="AF264" s="1074"/>
      <c r="AG264" s="1074"/>
      <c r="AH264" s="1074"/>
      <c r="AI264" s="1074"/>
      <c r="AJ264" s="1074"/>
      <c r="AK264" s="1074"/>
      <c r="AL264" s="1074"/>
      <c r="AM264" s="1074"/>
      <c r="AN264" s="1074"/>
      <c r="AO264" s="1074"/>
      <c r="AP264" s="1074"/>
      <c r="AQ264" s="1074"/>
      <c r="AR264" s="1074"/>
      <c r="AS264" s="1074"/>
      <c r="AT264" s="1074"/>
      <c r="AU264" s="1074"/>
      <c r="AV264" s="1074"/>
      <c r="AW264" s="1074"/>
      <c r="AX264" s="1074"/>
      <c r="AY264" s="1074"/>
      <c r="AZ264" s="1074"/>
      <c r="BA264" s="1074"/>
      <c r="BB264" s="1074"/>
      <c r="BC264" s="1074"/>
      <c r="BD264" s="1074"/>
      <c r="BE264" s="1074"/>
      <c r="BF264" s="1074"/>
      <c r="BG264" s="1074"/>
      <c r="BH264" s="1074"/>
      <c r="BI264" s="1074"/>
      <c r="BJ264" s="1074"/>
      <c r="BK264" s="1074"/>
      <c r="BL264" s="1074"/>
      <c r="BM264" s="1074"/>
      <c r="BN264" s="1074"/>
      <c r="BO264" s="1074"/>
      <c r="BP264" s="1074"/>
      <c r="BQ264" s="1074"/>
      <c r="BR264" s="1074"/>
      <c r="BS264" s="1074"/>
      <c r="BT264" s="1074"/>
      <c r="BU264" s="1074"/>
      <c r="BV264" s="1074"/>
      <c r="BW264" s="1074"/>
      <c r="BX264" s="1074"/>
      <c r="BY264" s="1074"/>
      <c r="BZ264" s="1074"/>
      <c r="CA264" s="1074"/>
      <c r="CB264" s="1074"/>
      <c r="CC264" s="1074"/>
      <c r="CD264" s="1074"/>
      <c r="CE264" s="1074"/>
      <c r="CF264" s="1074"/>
      <c r="CG264" s="1074"/>
      <c r="CH264" s="1074"/>
      <c r="CI264" s="1074"/>
      <c r="CJ264" s="1074"/>
      <c r="CK264" s="1074"/>
      <c r="CL264" s="1074"/>
      <c r="CM264" s="1074"/>
      <c r="CN264" s="1074"/>
      <c r="CO264" s="1074"/>
      <c r="CP264" s="1074"/>
      <c r="CQ264" s="1074"/>
      <c r="CR264" s="1074"/>
      <c r="CS264" s="1074"/>
      <c r="CT264" s="1074"/>
      <c r="CU264" s="1074"/>
      <c r="CV264" s="1074"/>
      <c r="CW264" s="1074"/>
      <c r="CX264" s="1074"/>
      <c r="CY264" s="1074"/>
      <c r="CZ264" s="1074"/>
      <c r="DA264" s="1074"/>
      <c r="DB264" s="1074"/>
      <c r="DC264" s="1074"/>
      <c r="DD264" s="1074"/>
      <c r="DE264" s="1074"/>
      <c r="DF264" s="1074"/>
      <c r="DG264" s="1074"/>
      <c r="DH264" s="1074"/>
      <c r="DI264" s="1074"/>
    </row>
    <row r="265" spans="1:113" s="1075" customFormat="1">
      <c r="A265" s="1246"/>
      <c r="B265" s="355"/>
      <c r="C265" s="1246"/>
      <c r="D265" s="1257"/>
      <c r="E265" s="1110"/>
      <c r="F265" s="1215"/>
      <c r="G265" s="1236"/>
      <c r="H265" s="1111"/>
      <c r="I265" s="1111"/>
      <c r="J265" s="1074"/>
      <c r="K265" s="1074"/>
      <c r="L265" s="1074"/>
      <c r="M265" s="1074"/>
      <c r="N265" s="1074"/>
      <c r="O265" s="1074"/>
      <c r="P265" s="1074"/>
      <c r="Q265" s="1074"/>
      <c r="R265" s="1074"/>
      <c r="S265" s="1074"/>
      <c r="T265" s="1074"/>
      <c r="U265" s="1074"/>
      <c r="V265" s="1074"/>
      <c r="W265" s="1074"/>
      <c r="X265" s="1074"/>
      <c r="Y265" s="1074"/>
      <c r="Z265" s="1074"/>
      <c r="AA265" s="1074"/>
      <c r="AB265" s="1074"/>
      <c r="AC265" s="1074"/>
      <c r="AD265" s="1074"/>
      <c r="AE265" s="1074"/>
      <c r="AF265" s="1074"/>
      <c r="AG265" s="1074"/>
      <c r="AH265" s="1074"/>
      <c r="AI265" s="1074"/>
      <c r="AJ265" s="1074"/>
      <c r="AK265" s="1074"/>
      <c r="AL265" s="1074"/>
      <c r="AM265" s="1074"/>
      <c r="AN265" s="1074"/>
      <c r="AO265" s="1074"/>
      <c r="AP265" s="1074"/>
      <c r="AQ265" s="1074"/>
      <c r="AR265" s="1074"/>
      <c r="AS265" s="1074"/>
      <c r="AT265" s="1074"/>
      <c r="AU265" s="1074"/>
      <c r="AV265" s="1074"/>
      <c r="AW265" s="1074"/>
      <c r="AX265" s="1074"/>
      <c r="AY265" s="1074"/>
      <c r="AZ265" s="1074"/>
      <c r="BA265" s="1074"/>
      <c r="BB265" s="1074"/>
      <c r="BC265" s="1074"/>
      <c r="BD265" s="1074"/>
      <c r="BE265" s="1074"/>
      <c r="BF265" s="1074"/>
      <c r="BG265" s="1074"/>
      <c r="BH265" s="1074"/>
      <c r="BI265" s="1074"/>
      <c r="BJ265" s="1074"/>
      <c r="BK265" s="1074"/>
      <c r="BL265" s="1074"/>
      <c r="BM265" s="1074"/>
      <c r="BN265" s="1074"/>
      <c r="BO265" s="1074"/>
      <c r="BP265" s="1074"/>
      <c r="BQ265" s="1074"/>
      <c r="BR265" s="1074"/>
      <c r="BS265" s="1074"/>
      <c r="BT265" s="1074"/>
      <c r="BU265" s="1074"/>
      <c r="BV265" s="1074"/>
      <c r="BW265" s="1074"/>
      <c r="BX265" s="1074"/>
      <c r="BY265" s="1074"/>
      <c r="BZ265" s="1074"/>
      <c r="CA265" s="1074"/>
      <c r="CB265" s="1074"/>
      <c r="CC265" s="1074"/>
      <c r="CD265" s="1074"/>
      <c r="CE265" s="1074"/>
      <c r="CF265" s="1074"/>
      <c r="CG265" s="1074"/>
      <c r="CH265" s="1074"/>
      <c r="CI265" s="1074"/>
      <c r="CJ265" s="1074"/>
      <c r="CK265" s="1074"/>
      <c r="CL265" s="1074"/>
      <c r="CM265" s="1074"/>
      <c r="CN265" s="1074"/>
      <c r="CO265" s="1074"/>
      <c r="CP265" s="1074"/>
      <c r="CQ265" s="1074"/>
      <c r="CR265" s="1074"/>
      <c r="CS265" s="1074"/>
      <c r="CT265" s="1074"/>
      <c r="CU265" s="1074"/>
      <c r="CV265" s="1074"/>
      <c r="CW265" s="1074"/>
      <c r="CX265" s="1074"/>
      <c r="CY265" s="1074"/>
      <c r="CZ265" s="1074"/>
      <c r="DA265" s="1074"/>
      <c r="DB265" s="1074"/>
      <c r="DC265" s="1074"/>
      <c r="DD265" s="1074"/>
      <c r="DE265" s="1074"/>
      <c r="DF265" s="1074"/>
      <c r="DG265" s="1074"/>
      <c r="DH265" s="1074"/>
      <c r="DI265" s="1074"/>
    </row>
    <row r="266" spans="1:113" s="1075" customFormat="1">
      <c r="A266" s="1246"/>
      <c r="B266" s="355"/>
      <c r="C266" s="1246"/>
      <c r="D266" s="1257"/>
      <c r="E266" s="1110"/>
      <c r="F266" s="1215"/>
      <c r="G266" s="1236"/>
      <c r="H266" s="1074"/>
      <c r="I266" s="1074"/>
      <c r="J266" s="1074"/>
      <c r="K266" s="1074"/>
      <c r="L266" s="1074"/>
      <c r="M266" s="1074"/>
      <c r="N266" s="1074"/>
      <c r="O266" s="1074"/>
      <c r="P266" s="1074"/>
      <c r="Q266" s="1074"/>
      <c r="R266" s="1074"/>
      <c r="S266" s="1074"/>
      <c r="T266" s="1074"/>
      <c r="U266" s="1074"/>
      <c r="V266" s="1074"/>
      <c r="W266" s="1074"/>
      <c r="X266" s="1074"/>
      <c r="Y266" s="1074"/>
      <c r="Z266" s="1074"/>
      <c r="AA266" s="1074"/>
      <c r="AB266" s="1074"/>
      <c r="AC266" s="1074"/>
      <c r="AD266" s="1074"/>
      <c r="AE266" s="1074"/>
      <c r="AF266" s="1074"/>
      <c r="AG266" s="1074"/>
      <c r="AH266" s="1074"/>
      <c r="AI266" s="1074"/>
      <c r="AJ266" s="1074"/>
      <c r="AK266" s="1074"/>
      <c r="AL266" s="1074"/>
      <c r="AM266" s="1074"/>
      <c r="AN266" s="1074"/>
      <c r="AO266" s="1074"/>
      <c r="AP266" s="1074"/>
      <c r="AQ266" s="1074"/>
      <c r="AR266" s="1074"/>
      <c r="AS266" s="1074"/>
      <c r="AT266" s="1074"/>
      <c r="AU266" s="1074"/>
      <c r="AV266" s="1074"/>
      <c r="AW266" s="1074"/>
      <c r="AX266" s="1074"/>
      <c r="AY266" s="1074"/>
      <c r="AZ266" s="1074"/>
      <c r="BA266" s="1074"/>
      <c r="BB266" s="1074"/>
      <c r="BC266" s="1074"/>
      <c r="BD266" s="1074"/>
      <c r="BE266" s="1074"/>
      <c r="BF266" s="1074"/>
      <c r="BG266" s="1074"/>
      <c r="BH266" s="1074"/>
      <c r="BI266" s="1074"/>
      <c r="BJ266" s="1074"/>
      <c r="BK266" s="1074"/>
      <c r="BL266" s="1074"/>
      <c r="BM266" s="1074"/>
      <c r="BN266" s="1074"/>
      <c r="BO266" s="1074"/>
      <c r="BP266" s="1074"/>
      <c r="BQ266" s="1074"/>
      <c r="BR266" s="1074"/>
      <c r="BS266" s="1074"/>
      <c r="BT266" s="1074"/>
      <c r="BU266" s="1074"/>
      <c r="BV266" s="1074"/>
      <c r="BW266" s="1074"/>
      <c r="BX266" s="1074"/>
      <c r="BY266" s="1074"/>
      <c r="BZ266" s="1074"/>
      <c r="CA266" s="1074"/>
      <c r="CB266" s="1074"/>
      <c r="CC266" s="1074"/>
      <c r="CD266" s="1074"/>
      <c r="CE266" s="1074"/>
      <c r="CF266" s="1074"/>
      <c r="CG266" s="1074"/>
      <c r="CH266" s="1074"/>
      <c r="CI266" s="1074"/>
      <c r="CJ266" s="1074"/>
      <c r="CK266" s="1074"/>
      <c r="CL266" s="1074"/>
      <c r="CM266" s="1074"/>
      <c r="CN266" s="1074"/>
      <c r="CO266" s="1074"/>
      <c r="CP266" s="1074"/>
      <c r="CQ266" s="1074"/>
      <c r="CR266" s="1074"/>
      <c r="CS266" s="1074"/>
      <c r="CT266" s="1074"/>
      <c r="CU266" s="1074"/>
      <c r="CV266" s="1074"/>
      <c r="CW266" s="1074"/>
      <c r="CX266" s="1074"/>
      <c r="CY266" s="1074"/>
      <c r="CZ266" s="1074"/>
      <c r="DA266" s="1074"/>
      <c r="DB266" s="1074"/>
      <c r="DC266" s="1074"/>
      <c r="DD266" s="1074"/>
      <c r="DE266" s="1074"/>
      <c r="DF266" s="1074"/>
      <c r="DG266" s="1074"/>
      <c r="DH266" s="1074"/>
      <c r="DI266" s="1074"/>
    </row>
    <row r="267" spans="1:113" s="1075" customFormat="1">
      <c r="A267" s="1246"/>
      <c r="B267" s="355"/>
      <c r="C267" s="1246"/>
      <c r="D267" s="1257"/>
      <c r="E267" s="1110"/>
      <c r="F267" s="1215"/>
      <c r="G267" s="1236"/>
      <c r="H267" s="1074"/>
      <c r="I267" s="1074"/>
      <c r="J267" s="1074"/>
      <c r="K267" s="1074"/>
      <c r="L267" s="1074"/>
      <c r="M267" s="1074"/>
      <c r="N267" s="1074"/>
      <c r="O267" s="1074"/>
      <c r="P267" s="1074"/>
      <c r="Q267" s="1074"/>
      <c r="R267" s="1074"/>
      <c r="S267" s="1074"/>
      <c r="T267" s="1074"/>
      <c r="U267" s="1074"/>
      <c r="V267" s="1074"/>
      <c r="W267" s="1074"/>
      <c r="X267" s="1074"/>
      <c r="Y267" s="1074"/>
      <c r="Z267" s="1074"/>
      <c r="AA267" s="1074"/>
      <c r="AB267" s="1074"/>
      <c r="AC267" s="1074"/>
      <c r="AD267" s="1074"/>
      <c r="AE267" s="1074"/>
      <c r="AF267" s="1074"/>
      <c r="AG267" s="1074"/>
      <c r="AH267" s="1074"/>
      <c r="AI267" s="1074"/>
      <c r="AJ267" s="1074"/>
      <c r="AK267" s="1074"/>
      <c r="AL267" s="1074"/>
      <c r="AM267" s="1074"/>
      <c r="AN267" s="1074"/>
      <c r="AO267" s="1074"/>
      <c r="AP267" s="1074"/>
      <c r="AQ267" s="1074"/>
      <c r="AR267" s="1074"/>
      <c r="AS267" s="1074"/>
      <c r="AT267" s="1074"/>
      <c r="AU267" s="1074"/>
      <c r="AV267" s="1074"/>
      <c r="AW267" s="1074"/>
      <c r="AX267" s="1074"/>
      <c r="AY267" s="1074"/>
      <c r="AZ267" s="1074"/>
      <c r="BA267" s="1074"/>
      <c r="BB267" s="1074"/>
      <c r="BC267" s="1074"/>
      <c r="BD267" s="1074"/>
      <c r="BE267" s="1074"/>
      <c r="BF267" s="1074"/>
      <c r="BG267" s="1074"/>
      <c r="BH267" s="1074"/>
      <c r="BI267" s="1074"/>
      <c r="BJ267" s="1074"/>
      <c r="BK267" s="1074"/>
      <c r="BL267" s="1074"/>
      <c r="BM267" s="1074"/>
      <c r="BN267" s="1074"/>
      <c r="BO267" s="1074"/>
      <c r="BP267" s="1074"/>
      <c r="BQ267" s="1074"/>
      <c r="BR267" s="1074"/>
      <c r="BS267" s="1074"/>
      <c r="BT267" s="1074"/>
      <c r="BU267" s="1074"/>
      <c r="BV267" s="1074"/>
      <c r="BW267" s="1074"/>
      <c r="BX267" s="1074"/>
      <c r="BY267" s="1074"/>
      <c r="BZ267" s="1074"/>
      <c r="CA267" s="1074"/>
      <c r="CB267" s="1074"/>
      <c r="CC267" s="1074"/>
      <c r="CD267" s="1074"/>
      <c r="CE267" s="1074"/>
      <c r="CF267" s="1074"/>
      <c r="CG267" s="1074"/>
      <c r="CH267" s="1074"/>
      <c r="CI267" s="1074"/>
      <c r="CJ267" s="1074"/>
      <c r="CK267" s="1074"/>
      <c r="CL267" s="1074"/>
      <c r="CM267" s="1074"/>
      <c r="CN267" s="1074"/>
      <c r="CO267" s="1074"/>
      <c r="CP267" s="1074"/>
      <c r="CQ267" s="1074"/>
      <c r="CR267" s="1074"/>
      <c r="CS267" s="1074"/>
      <c r="CT267" s="1074"/>
      <c r="CU267" s="1074"/>
      <c r="CV267" s="1074"/>
      <c r="CW267" s="1074"/>
      <c r="CX267" s="1074"/>
      <c r="CY267" s="1074"/>
      <c r="CZ267" s="1074"/>
      <c r="DA267" s="1074"/>
      <c r="DB267" s="1074"/>
      <c r="DC267" s="1074"/>
      <c r="DD267" s="1074"/>
      <c r="DE267" s="1074"/>
      <c r="DF267" s="1074"/>
      <c r="DG267" s="1074"/>
      <c r="DH267" s="1074"/>
      <c r="DI267" s="1074"/>
    </row>
    <row r="268" spans="1:113" s="1075" customFormat="1">
      <c r="A268" s="1246"/>
      <c r="B268" s="355"/>
      <c r="C268" s="1246"/>
      <c r="D268" s="1257"/>
      <c r="E268" s="1110"/>
      <c r="F268" s="1215"/>
      <c r="G268" s="1236"/>
      <c r="H268" s="1074"/>
      <c r="I268" s="1074"/>
      <c r="J268" s="1074"/>
      <c r="K268" s="1074"/>
      <c r="L268" s="1074"/>
      <c r="M268" s="1074"/>
      <c r="N268" s="1074"/>
      <c r="O268" s="1074"/>
      <c r="P268" s="1074"/>
      <c r="Q268" s="1074"/>
      <c r="R268" s="1074"/>
      <c r="S268" s="1074"/>
      <c r="T268" s="1074"/>
      <c r="U268" s="1074"/>
      <c r="V268" s="1074"/>
      <c r="W268" s="1074"/>
      <c r="X268" s="1074"/>
      <c r="Y268" s="1074"/>
      <c r="Z268" s="1074"/>
      <c r="AA268" s="1074"/>
      <c r="AB268" s="1074"/>
      <c r="AC268" s="1074"/>
      <c r="AD268" s="1074"/>
      <c r="AE268" s="1074"/>
      <c r="AF268" s="1074"/>
      <c r="AG268" s="1074"/>
      <c r="AH268" s="1074"/>
      <c r="AI268" s="1074"/>
      <c r="AJ268" s="1074"/>
      <c r="AK268" s="1074"/>
      <c r="AL268" s="1074"/>
      <c r="AM268" s="1074"/>
      <c r="AN268" s="1074"/>
      <c r="AO268" s="1074"/>
      <c r="AP268" s="1074"/>
      <c r="AQ268" s="1074"/>
      <c r="AR268" s="1074"/>
      <c r="AS268" s="1074"/>
      <c r="AT268" s="1074"/>
      <c r="AU268" s="1074"/>
      <c r="AV268" s="1074"/>
      <c r="AW268" s="1074"/>
      <c r="AX268" s="1074"/>
      <c r="AY268" s="1074"/>
      <c r="AZ268" s="1074"/>
      <c r="BA268" s="1074"/>
      <c r="BB268" s="1074"/>
      <c r="BC268" s="1074"/>
      <c r="BD268" s="1074"/>
      <c r="BE268" s="1074"/>
      <c r="BF268" s="1074"/>
      <c r="BG268" s="1074"/>
      <c r="BH268" s="1074"/>
      <c r="BI268" s="1074"/>
      <c r="BJ268" s="1074"/>
      <c r="BK268" s="1074"/>
      <c r="BL268" s="1074"/>
      <c r="BM268" s="1074"/>
      <c r="BN268" s="1074"/>
      <c r="BO268" s="1074"/>
      <c r="BP268" s="1074"/>
      <c r="BQ268" s="1074"/>
      <c r="BR268" s="1074"/>
      <c r="BS268" s="1074"/>
      <c r="BT268" s="1074"/>
      <c r="BU268" s="1074"/>
      <c r="BV268" s="1074"/>
      <c r="BW268" s="1074"/>
      <c r="BX268" s="1074"/>
      <c r="BY268" s="1074"/>
      <c r="BZ268" s="1074"/>
      <c r="CA268" s="1074"/>
      <c r="CB268" s="1074"/>
      <c r="CC268" s="1074"/>
      <c r="CD268" s="1074"/>
      <c r="CE268" s="1074"/>
      <c r="CF268" s="1074"/>
      <c r="CG268" s="1074"/>
      <c r="CH268" s="1074"/>
      <c r="CI268" s="1074"/>
      <c r="CJ268" s="1074"/>
      <c r="CK268" s="1074"/>
      <c r="CL268" s="1074"/>
      <c r="CM268" s="1074"/>
      <c r="CN268" s="1074"/>
      <c r="CO268" s="1074"/>
      <c r="CP268" s="1074"/>
      <c r="CQ268" s="1074"/>
      <c r="CR268" s="1074"/>
      <c r="CS268" s="1074"/>
      <c r="CT268" s="1074"/>
      <c r="CU268" s="1074"/>
      <c r="CV268" s="1074"/>
      <c r="CW268" s="1074"/>
      <c r="CX268" s="1074"/>
      <c r="CY268" s="1074"/>
      <c r="CZ268" s="1074"/>
      <c r="DA268" s="1074"/>
      <c r="DB268" s="1074"/>
      <c r="DC268" s="1074"/>
      <c r="DD268" s="1074"/>
      <c r="DE268" s="1074"/>
      <c r="DF268" s="1074"/>
      <c r="DG268" s="1074"/>
      <c r="DH268" s="1074"/>
      <c r="DI268" s="1074"/>
    </row>
    <row r="269" spans="1:113" s="1075" customFormat="1">
      <c r="A269" s="1246"/>
      <c r="B269" s="355"/>
      <c r="C269" s="1246"/>
      <c r="D269" s="1257"/>
      <c r="E269" s="1110"/>
      <c r="F269" s="1215"/>
      <c r="G269" s="1236"/>
      <c r="H269" s="1074"/>
      <c r="I269" s="1074"/>
      <c r="J269" s="1074"/>
      <c r="K269" s="1074"/>
      <c r="L269" s="1074"/>
      <c r="M269" s="1074"/>
      <c r="N269" s="1074"/>
      <c r="O269" s="1074"/>
      <c r="P269" s="1074"/>
      <c r="Q269" s="1074"/>
      <c r="R269" s="1074"/>
      <c r="S269" s="1074"/>
      <c r="T269" s="1074"/>
      <c r="U269" s="1074"/>
      <c r="V269" s="1074"/>
      <c r="W269" s="1074"/>
      <c r="X269" s="1074"/>
      <c r="Y269" s="1074"/>
      <c r="Z269" s="1074"/>
      <c r="AA269" s="1074"/>
      <c r="AB269" s="1074"/>
      <c r="AC269" s="1074"/>
      <c r="AD269" s="1074"/>
      <c r="AE269" s="1074"/>
      <c r="AF269" s="1074"/>
      <c r="AG269" s="1074"/>
      <c r="AH269" s="1074"/>
      <c r="AI269" s="1074"/>
      <c r="AJ269" s="1074"/>
      <c r="AK269" s="1074"/>
      <c r="AL269" s="1074"/>
      <c r="AM269" s="1074"/>
      <c r="AN269" s="1074"/>
      <c r="AO269" s="1074"/>
      <c r="AP269" s="1074"/>
      <c r="AQ269" s="1074"/>
      <c r="AR269" s="1074"/>
      <c r="AS269" s="1074"/>
      <c r="AT269" s="1074"/>
      <c r="AU269" s="1074"/>
      <c r="AV269" s="1074"/>
      <c r="AW269" s="1074"/>
      <c r="AX269" s="1074"/>
      <c r="AY269" s="1074"/>
      <c r="AZ269" s="1074"/>
      <c r="BA269" s="1074"/>
      <c r="BB269" s="1074"/>
      <c r="BC269" s="1074"/>
      <c r="BD269" s="1074"/>
      <c r="BE269" s="1074"/>
      <c r="BF269" s="1074"/>
      <c r="BG269" s="1074"/>
      <c r="BH269" s="1074"/>
      <c r="BI269" s="1074"/>
      <c r="BJ269" s="1074"/>
      <c r="BK269" s="1074"/>
      <c r="BL269" s="1074"/>
      <c r="BM269" s="1074"/>
      <c r="BN269" s="1074"/>
      <c r="BO269" s="1074"/>
      <c r="BP269" s="1074"/>
      <c r="BQ269" s="1074"/>
      <c r="BR269" s="1074"/>
      <c r="BS269" s="1074"/>
      <c r="BT269" s="1074"/>
      <c r="BU269" s="1074"/>
      <c r="BV269" s="1074"/>
      <c r="BW269" s="1074"/>
      <c r="BX269" s="1074"/>
      <c r="BY269" s="1074"/>
      <c r="BZ269" s="1074"/>
      <c r="CA269" s="1074"/>
      <c r="CB269" s="1074"/>
      <c r="CC269" s="1074"/>
      <c r="CD269" s="1074"/>
      <c r="CE269" s="1074"/>
      <c r="CF269" s="1074"/>
      <c r="CG269" s="1074"/>
      <c r="CH269" s="1074"/>
      <c r="CI269" s="1074"/>
      <c r="CJ269" s="1074"/>
      <c r="CK269" s="1074"/>
      <c r="CL269" s="1074"/>
      <c r="CM269" s="1074"/>
      <c r="CN269" s="1074"/>
      <c r="CO269" s="1074"/>
      <c r="CP269" s="1074"/>
      <c r="CQ269" s="1074"/>
      <c r="CR269" s="1074"/>
      <c r="CS269" s="1074"/>
      <c r="CT269" s="1074"/>
      <c r="CU269" s="1074"/>
      <c r="CV269" s="1074"/>
      <c r="CW269" s="1074"/>
      <c r="CX269" s="1074"/>
      <c r="CY269" s="1074"/>
      <c r="CZ269" s="1074"/>
      <c r="DA269" s="1074"/>
      <c r="DB269" s="1074"/>
      <c r="DC269" s="1074"/>
      <c r="DD269" s="1074"/>
      <c r="DE269" s="1074"/>
      <c r="DF269" s="1074"/>
      <c r="DG269" s="1074"/>
      <c r="DH269" s="1074"/>
      <c r="DI269" s="1074"/>
    </row>
    <row r="270" spans="1:113" s="1075" customFormat="1">
      <c r="A270" s="1246"/>
      <c r="B270" s="355"/>
      <c r="C270" s="1246"/>
      <c r="D270" s="1257"/>
      <c r="E270" s="1110"/>
      <c r="F270" s="1215"/>
      <c r="G270" s="1236"/>
      <c r="H270" s="1074"/>
      <c r="I270" s="1074"/>
      <c r="J270" s="1074"/>
      <c r="K270" s="1074"/>
      <c r="L270" s="1074"/>
      <c r="M270" s="1074"/>
      <c r="N270" s="1074"/>
      <c r="O270" s="1074"/>
      <c r="P270" s="1074"/>
      <c r="Q270" s="1074"/>
      <c r="R270" s="1074"/>
      <c r="S270" s="1074"/>
      <c r="T270" s="1074"/>
      <c r="U270" s="1074"/>
      <c r="V270" s="1074"/>
      <c r="W270" s="1074"/>
      <c r="X270" s="1074"/>
      <c r="Y270" s="1074"/>
      <c r="Z270" s="1074"/>
      <c r="AA270" s="1074"/>
      <c r="AB270" s="1074"/>
      <c r="AC270" s="1074"/>
      <c r="AD270" s="1074"/>
      <c r="AE270" s="1074"/>
      <c r="AF270" s="1074"/>
      <c r="AG270" s="1074"/>
      <c r="AH270" s="1074"/>
      <c r="AI270" s="1074"/>
      <c r="AJ270" s="1074"/>
      <c r="AK270" s="1074"/>
      <c r="AL270" s="1074"/>
      <c r="AM270" s="1074"/>
      <c r="AN270" s="1074"/>
      <c r="AO270" s="1074"/>
      <c r="AP270" s="1074"/>
      <c r="AQ270" s="1074"/>
      <c r="AR270" s="1074"/>
      <c r="AS270" s="1074"/>
      <c r="AT270" s="1074"/>
      <c r="AU270" s="1074"/>
      <c r="AV270" s="1074"/>
      <c r="AW270" s="1074"/>
      <c r="AX270" s="1074"/>
      <c r="AY270" s="1074"/>
      <c r="AZ270" s="1074"/>
      <c r="BA270" s="1074"/>
      <c r="BB270" s="1074"/>
      <c r="BC270" s="1074"/>
      <c r="BD270" s="1074"/>
      <c r="BE270" s="1074"/>
      <c r="BF270" s="1074"/>
      <c r="BG270" s="1074"/>
      <c r="BH270" s="1074"/>
      <c r="BI270" s="1074"/>
      <c r="BJ270" s="1074"/>
      <c r="BK270" s="1074"/>
      <c r="BL270" s="1074"/>
      <c r="BM270" s="1074"/>
      <c r="BN270" s="1074"/>
      <c r="BO270" s="1074"/>
      <c r="BP270" s="1074"/>
      <c r="BQ270" s="1074"/>
      <c r="BR270" s="1074"/>
      <c r="BS270" s="1074"/>
      <c r="BT270" s="1074"/>
      <c r="BU270" s="1074"/>
      <c r="BV270" s="1074"/>
      <c r="BW270" s="1074"/>
      <c r="BX270" s="1074"/>
      <c r="BY270" s="1074"/>
      <c r="BZ270" s="1074"/>
      <c r="CA270" s="1074"/>
      <c r="CB270" s="1074"/>
      <c r="CC270" s="1074"/>
      <c r="CD270" s="1074"/>
      <c r="CE270" s="1074"/>
      <c r="CF270" s="1074"/>
      <c r="CG270" s="1074"/>
      <c r="CH270" s="1074"/>
      <c r="CI270" s="1074"/>
      <c r="CJ270" s="1074"/>
      <c r="CK270" s="1074"/>
      <c r="CL270" s="1074"/>
      <c r="CM270" s="1074"/>
      <c r="CN270" s="1074"/>
      <c r="CO270" s="1074"/>
      <c r="CP270" s="1074"/>
      <c r="CQ270" s="1074"/>
      <c r="CR270" s="1074"/>
      <c r="CS270" s="1074"/>
      <c r="CT270" s="1074"/>
      <c r="CU270" s="1074"/>
      <c r="CV270" s="1074"/>
      <c r="CW270" s="1074"/>
      <c r="CX270" s="1074"/>
      <c r="CY270" s="1074"/>
      <c r="CZ270" s="1074"/>
      <c r="DA270" s="1074"/>
      <c r="DB270" s="1074"/>
      <c r="DC270" s="1074"/>
      <c r="DD270" s="1074"/>
      <c r="DE270" s="1074"/>
      <c r="DF270" s="1074"/>
      <c r="DG270" s="1074"/>
      <c r="DH270" s="1074"/>
      <c r="DI270" s="1074"/>
    </row>
    <row r="271" spans="1:113" s="1075" customFormat="1">
      <c r="A271" s="1246"/>
      <c r="B271" s="355"/>
      <c r="C271" s="1246"/>
      <c r="D271" s="1257"/>
      <c r="E271" s="1110"/>
      <c r="F271" s="1215"/>
      <c r="G271" s="1236"/>
      <c r="H271" s="1074"/>
      <c r="I271" s="1074"/>
      <c r="J271" s="1074"/>
      <c r="K271" s="1074"/>
      <c r="L271" s="1074"/>
      <c r="M271" s="1074"/>
      <c r="N271" s="1074"/>
      <c r="O271" s="1074"/>
      <c r="P271" s="1074"/>
      <c r="Q271" s="1074"/>
      <c r="R271" s="1074"/>
      <c r="S271" s="1074"/>
      <c r="T271" s="1074"/>
      <c r="U271" s="1074"/>
      <c r="V271" s="1074"/>
      <c r="W271" s="1074"/>
      <c r="X271" s="1074"/>
      <c r="Y271" s="1074"/>
      <c r="Z271" s="1074"/>
      <c r="AA271" s="1074"/>
      <c r="AB271" s="1074"/>
      <c r="AC271" s="1074"/>
      <c r="AD271" s="1074"/>
      <c r="AE271" s="1074"/>
      <c r="AF271" s="1074"/>
      <c r="AG271" s="1074"/>
      <c r="AH271" s="1074"/>
      <c r="AI271" s="1074"/>
      <c r="AJ271" s="1074"/>
      <c r="AK271" s="1074"/>
      <c r="AL271" s="1074"/>
      <c r="AM271" s="1074"/>
      <c r="AN271" s="1074"/>
      <c r="AO271" s="1074"/>
      <c r="AP271" s="1074"/>
      <c r="AQ271" s="1074"/>
      <c r="AR271" s="1074"/>
      <c r="AS271" s="1074"/>
      <c r="AT271" s="1074"/>
      <c r="AU271" s="1074"/>
      <c r="AV271" s="1074"/>
      <c r="AW271" s="1074"/>
      <c r="AX271" s="1074"/>
      <c r="AY271" s="1074"/>
      <c r="AZ271" s="1074"/>
      <c r="BA271" s="1074"/>
      <c r="BB271" s="1074"/>
      <c r="BC271" s="1074"/>
      <c r="BD271" s="1074"/>
      <c r="BE271" s="1074"/>
      <c r="BF271" s="1074"/>
      <c r="BG271" s="1074"/>
      <c r="BH271" s="1074"/>
      <c r="BI271" s="1074"/>
      <c r="BJ271" s="1074"/>
      <c r="BK271" s="1074"/>
      <c r="BL271" s="1074"/>
      <c r="BM271" s="1074"/>
      <c r="BN271" s="1074"/>
      <c r="BO271" s="1074"/>
      <c r="BP271" s="1074"/>
      <c r="BQ271" s="1074"/>
      <c r="BR271" s="1074"/>
      <c r="BS271" s="1074"/>
      <c r="BT271" s="1074"/>
      <c r="BU271" s="1074"/>
      <c r="BV271" s="1074"/>
      <c r="BW271" s="1074"/>
      <c r="BX271" s="1074"/>
      <c r="BY271" s="1074"/>
      <c r="BZ271" s="1074"/>
      <c r="CA271" s="1074"/>
      <c r="CB271" s="1074"/>
      <c r="CC271" s="1074"/>
      <c r="CD271" s="1074"/>
      <c r="CE271" s="1074"/>
      <c r="CF271" s="1074"/>
      <c r="CG271" s="1074"/>
      <c r="CH271" s="1074"/>
      <c r="CI271" s="1074"/>
      <c r="CJ271" s="1074"/>
      <c r="CK271" s="1074"/>
      <c r="CL271" s="1074"/>
      <c r="CM271" s="1074"/>
      <c r="CN271" s="1074"/>
      <c r="CO271" s="1074"/>
      <c r="CP271" s="1074"/>
      <c r="CQ271" s="1074"/>
      <c r="CR271" s="1074"/>
      <c r="CS271" s="1074"/>
      <c r="CT271" s="1074"/>
      <c r="CU271" s="1074"/>
      <c r="CV271" s="1074"/>
      <c r="CW271" s="1074"/>
      <c r="CX271" s="1074"/>
      <c r="CY271" s="1074"/>
      <c r="CZ271" s="1074"/>
      <c r="DA271" s="1074"/>
      <c r="DB271" s="1074"/>
      <c r="DC271" s="1074"/>
      <c r="DD271" s="1074"/>
      <c r="DE271" s="1074"/>
      <c r="DF271" s="1074"/>
      <c r="DG271" s="1074"/>
      <c r="DH271" s="1074"/>
      <c r="DI271" s="1074"/>
    </row>
    <row r="272" spans="1:113" s="1075" customFormat="1">
      <c r="A272" s="1246"/>
      <c r="B272" s="355"/>
      <c r="C272" s="1246"/>
      <c r="D272" s="1257"/>
      <c r="E272" s="1110"/>
      <c r="F272" s="1215"/>
      <c r="G272" s="1236"/>
      <c r="H272" s="1074"/>
      <c r="I272" s="1074"/>
      <c r="J272" s="1074"/>
      <c r="K272" s="1074"/>
      <c r="L272" s="1074"/>
      <c r="M272" s="1074"/>
      <c r="N272" s="1074"/>
      <c r="O272" s="1074"/>
      <c r="P272" s="1074"/>
      <c r="Q272" s="1074"/>
      <c r="R272" s="1074"/>
      <c r="S272" s="1074"/>
      <c r="T272" s="1074"/>
      <c r="U272" s="1074"/>
      <c r="V272" s="1074"/>
      <c r="W272" s="1074"/>
      <c r="X272" s="1074"/>
      <c r="Y272" s="1074"/>
      <c r="Z272" s="1074"/>
      <c r="AA272" s="1074"/>
      <c r="AB272" s="1074"/>
      <c r="AC272" s="1074"/>
      <c r="AD272" s="1074"/>
      <c r="AE272" s="1074"/>
      <c r="AF272" s="1074"/>
      <c r="AG272" s="1074"/>
      <c r="AH272" s="1074"/>
      <c r="AI272" s="1074"/>
      <c r="AJ272" s="1074"/>
      <c r="AK272" s="1074"/>
      <c r="AL272" s="1074"/>
      <c r="AM272" s="1074"/>
      <c r="AN272" s="1074"/>
      <c r="AO272" s="1074"/>
      <c r="AP272" s="1074"/>
      <c r="AQ272" s="1074"/>
      <c r="AR272" s="1074"/>
      <c r="AS272" s="1074"/>
      <c r="AT272" s="1074"/>
      <c r="AU272" s="1074"/>
      <c r="AV272" s="1074"/>
      <c r="AW272" s="1074"/>
      <c r="AX272" s="1074"/>
      <c r="AY272" s="1074"/>
      <c r="AZ272" s="1074"/>
      <c r="BA272" s="1074"/>
      <c r="BB272" s="1074"/>
      <c r="BC272" s="1074"/>
      <c r="BD272" s="1074"/>
      <c r="BE272" s="1074"/>
      <c r="BF272" s="1074"/>
      <c r="BG272" s="1074"/>
      <c r="BH272" s="1074"/>
      <c r="BI272" s="1074"/>
      <c r="BJ272" s="1074"/>
      <c r="BK272" s="1074"/>
      <c r="BL272" s="1074"/>
      <c r="BM272" s="1074"/>
      <c r="BN272" s="1074"/>
      <c r="BO272" s="1074"/>
      <c r="BP272" s="1074"/>
      <c r="BQ272" s="1074"/>
      <c r="BR272" s="1074"/>
      <c r="BS272" s="1074"/>
      <c r="BT272" s="1074"/>
      <c r="BU272" s="1074"/>
      <c r="BV272" s="1074"/>
      <c r="BW272" s="1074"/>
      <c r="BX272" s="1074"/>
      <c r="BY272" s="1074"/>
      <c r="BZ272" s="1074"/>
      <c r="CA272" s="1074"/>
      <c r="CB272" s="1074"/>
      <c r="CC272" s="1074"/>
      <c r="CD272" s="1074"/>
      <c r="CE272" s="1074"/>
      <c r="CF272" s="1074"/>
      <c r="CG272" s="1074"/>
      <c r="CH272" s="1074"/>
      <c r="CI272" s="1074"/>
      <c r="CJ272" s="1074"/>
      <c r="CK272" s="1074"/>
      <c r="CL272" s="1074"/>
      <c r="CM272" s="1074"/>
      <c r="CN272" s="1074"/>
      <c r="CO272" s="1074"/>
      <c r="CP272" s="1074"/>
      <c r="CQ272" s="1074"/>
      <c r="CR272" s="1074"/>
      <c r="CS272" s="1074"/>
      <c r="CT272" s="1074"/>
      <c r="CU272" s="1074"/>
      <c r="CV272" s="1074"/>
      <c r="CW272" s="1074"/>
      <c r="CX272" s="1074"/>
      <c r="CY272" s="1074"/>
      <c r="CZ272" s="1074"/>
      <c r="DA272" s="1074"/>
      <c r="DB272" s="1074"/>
      <c r="DC272" s="1074"/>
      <c r="DD272" s="1074"/>
      <c r="DE272" s="1074"/>
      <c r="DF272" s="1074"/>
      <c r="DG272" s="1074"/>
      <c r="DH272" s="1074"/>
      <c r="DI272" s="1074"/>
    </row>
    <row r="273" spans="1:113" s="1075" customFormat="1">
      <c r="A273" s="1246"/>
      <c r="B273" s="355"/>
      <c r="C273" s="1246"/>
      <c r="D273" s="1257"/>
      <c r="E273" s="1110"/>
      <c r="F273" s="1215"/>
      <c r="G273" s="1236"/>
      <c r="H273" s="1074"/>
      <c r="I273" s="1074"/>
      <c r="J273" s="1074"/>
      <c r="K273" s="1074"/>
      <c r="L273" s="1074"/>
      <c r="M273" s="1074"/>
      <c r="N273" s="1074"/>
      <c r="O273" s="1074"/>
      <c r="P273" s="1074"/>
      <c r="Q273" s="1074"/>
      <c r="R273" s="1074"/>
      <c r="S273" s="1074"/>
      <c r="T273" s="1074"/>
      <c r="U273" s="1074"/>
      <c r="V273" s="1074"/>
      <c r="W273" s="1074"/>
      <c r="X273" s="1074"/>
      <c r="Y273" s="1074"/>
      <c r="Z273" s="1074"/>
      <c r="AA273" s="1074"/>
      <c r="AB273" s="1074"/>
      <c r="AC273" s="1074"/>
      <c r="AD273" s="1074"/>
      <c r="AE273" s="1074"/>
      <c r="AF273" s="1074"/>
      <c r="AG273" s="1074"/>
      <c r="AH273" s="1074"/>
      <c r="AI273" s="1074"/>
      <c r="AJ273" s="1074"/>
      <c r="AK273" s="1074"/>
      <c r="AL273" s="1074"/>
      <c r="AM273" s="1074"/>
      <c r="AN273" s="1074"/>
      <c r="AO273" s="1074"/>
      <c r="AP273" s="1074"/>
      <c r="AQ273" s="1074"/>
      <c r="AR273" s="1074"/>
      <c r="AS273" s="1074"/>
      <c r="AT273" s="1074"/>
      <c r="AU273" s="1074"/>
      <c r="AV273" s="1074"/>
      <c r="AW273" s="1074"/>
      <c r="AX273" s="1074"/>
      <c r="AY273" s="1074"/>
      <c r="AZ273" s="1074"/>
      <c r="BA273" s="1074"/>
      <c r="BB273" s="1074"/>
      <c r="BC273" s="1074"/>
      <c r="BD273" s="1074"/>
      <c r="BE273" s="1074"/>
      <c r="BF273" s="1074"/>
      <c r="BG273" s="1074"/>
      <c r="BH273" s="1074"/>
      <c r="BI273" s="1074"/>
      <c r="BJ273" s="1074"/>
      <c r="BK273" s="1074"/>
      <c r="BL273" s="1074"/>
      <c r="BM273" s="1074"/>
      <c r="BN273" s="1074"/>
      <c r="BO273" s="1074"/>
      <c r="BP273" s="1074"/>
      <c r="BQ273" s="1074"/>
      <c r="BR273" s="1074"/>
      <c r="BS273" s="1074"/>
      <c r="BT273" s="1074"/>
      <c r="BU273" s="1074"/>
      <c r="BV273" s="1074"/>
      <c r="BW273" s="1074"/>
      <c r="BX273" s="1074"/>
      <c r="BY273" s="1074"/>
      <c r="BZ273" s="1074"/>
      <c r="CA273" s="1074"/>
      <c r="CB273" s="1074"/>
      <c r="CC273" s="1074"/>
      <c r="CD273" s="1074"/>
      <c r="CE273" s="1074"/>
      <c r="CF273" s="1074"/>
      <c r="CG273" s="1074"/>
      <c r="CH273" s="1074"/>
      <c r="CI273" s="1074"/>
      <c r="CJ273" s="1074"/>
      <c r="CK273" s="1074"/>
      <c r="CL273" s="1074"/>
      <c r="CM273" s="1074"/>
      <c r="CN273" s="1074"/>
      <c r="CO273" s="1074"/>
      <c r="CP273" s="1074"/>
      <c r="CQ273" s="1074"/>
      <c r="CR273" s="1074"/>
      <c r="CS273" s="1074"/>
      <c r="CT273" s="1074"/>
      <c r="CU273" s="1074"/>
      <c r="CV273" s="1074"/>
      <c r="CW273" s="1074"/>
      <c r="CX273" s="1074"/>
      <c r="CY273" s="1074"/>
      <c r="CZ273" s="1074"/>
      <c r="DA273" s="1074"/>
      <c r="DB273" s="1074"/>
      <c r="DC273" s="1074"/>
      <c r="DD273" s="1074"/>
      <c r="DE273" s="1074"/>
      <c r="DF273" s="1074"/>
      <c r="DG273" s="1074"/>
      <c r="DH273" s="1074"/>
      <c r="DI273" s="1074"/>
    </row>
    <row r="274" spans="1:113" s="1075" customFormat="1">
      <c r="A274" s="1246"/>
      <c r="B274" s="355"/>
      <c r="C274" s="1246"/>
      <c r="D274" s="1257"/>
      <c r="E274" s="1110"/>
      <c r="F274" s="1215"/>
      <c r="G274" s="1236"/>
      <c r="H274" s="1074"/>
      <c r="I274" s="1074"/>
      <c r="J274" s="1074"/>
      <c r="K274" s="1074"/>
      <c r="L274" s="1074"/>
      <c r="M274" s="1074"/>
      <c r="N274" s="1074"/>
      <c r="O274" s="1074"/>
      <c r="P274" s="1074"/>
      <c r="Q274" s="1074"/>
      <c r="R274" s="1074"/>
      <c r="S274" s="1074"/>
      <c r="T274" s="1074"/>
      <c r="U274" s="1074"/>
      <c r="V274" s="1074"/>
      <c r="W274" s="1074"/>
      <c r="X274" s="1074"/>
      <c r="Y274" s="1074"/>
      <c r="Z274" s="1074"/>
      <c r="AA274" s="1074"/>
      <c r="AB274" s="1074"/>
      <c r="AC274" s="1074"/>
      <c r="AD274" s="1074"/>
      <c r="AE274" s="1074"/>
      <c r="AF274" s="1074"/>
      <c r="AG274" s="1074"/>
      <c r="AH274" s="1074"/>
      <c r="AI274" s="1074"/>
      <c r="AJ274" s="1074"/>
      <c r="AK274" s="1074"/>
      <c r="AL274" s="1074"/>
      <c r="AM274" s="1074"/>
      <c r="AN274" s="1074"/>
      <c r="AO274" s="1074"/>
      <c r="AP274" s="1074"/>
      <c r="AQ274" s="1074"/>
      <c r="AR274" s="1074"/>
      <c r="AS274" s="1074"/>
      <c r="AT274" s="1074"/>
      <c r="AU274" s="1074"/>
      <c r="AV274" s="1074"/>
      <c r="AW274" s="1074"/>
      <c r="AX274" s="1074"/>
      <c r="AY274" s="1074"/>
      <c r="AZ274" s="1074"/>
      <c r="BA274" s="1074"/>
      <c r="BB274" s="1074"/>
      <c r="BC274" s="1074"/>
      <c r="BD274" s="1074"/>
      <c r="BE274" s="1074"/>
      <c r="BF274" s="1074"/>
      <c r="BG274" s="1074"/>
      <c r="BH274" s="1074"/>
      <c r="BI274" s="1074"/>
      <c r="BJ274" s="1074"/>
      <c r="BK274" s="1074"/>
      <c r="BL274" s="1074"/>
      <c r="BM274" s="1074"/>
      <c r="BN274" s="1074"/>
      <c r="BO274" s="1074"/>
      <c r="BP274" s="1074"/>
      <c r="BQ274" s="1074"/>
      <c r="BR274" s="1074"/>
      <c r="BS274" s="1074"/>
      <c r="BT274" s="1074"/>
      <c r="BU274" s="1074"/>
      <c r="BV274" s="1074"/>
      <c r="BW274" s="1074"/>
      <c r="BX274" s="1074"/>
      <c r="BY274" s="1074"/>
      <c r="BZ274" s="1074"/>
      <c r="CA274" s="1074"/>
      <c r="CB274" s="1074"/>
      <c r="CC274" s="1074"/>
      <c r="CD274" s="1074"/>
      <c r="CE274" s="1074"/>
      <c r="CF274" s="1074"/>
      <c r="CG274" s="1074"/>
      <c r="CH274" s="1074"/>
      <c r="CI274" s="1074"/>
      <c r="CJ274" s="1074"/>
      <c r="CK274" s="1074"/>
      <c r="CL274" s="1074"/>
      <c r="CM274" s="1074"/>
      <c r="CN274" s="1074"/>
      <c r="CO274" s="1074"/>
      <c r="CP274" s="1074"/>
      <c r="CQ274" s="1074"/>
      <c r="CR274" s="1074"/>
      <c r="CS274" s="1074"/>
      <c r="CT274" s="1074"/>
      <c r="CU274" s="1074"/>
      <c r="CV274" s="1074"/>
      <c r="CW274" s="1074"/>
      <c r="CX274" s="1074"/>
      <c r="CY274" s="1074"/>
      <c r="CZ274" s="1074"/>
      <c r="DA274" s="1074"/>
      <c r="DB274" s="1074"/>
      <c r="DC274" s="1074"/>
      <c r="DD274" s="1074"/>
      <c r="DE274" s="1074"/>
      <c r="DF274" s="1074"/>
      <c r="DG274" s="1074"/>
      <c r="DH274" s="1074"/>
      <c r="DI274" s="1074"/>
    </row>
    <row r="275" spans="1:113" s="1075" customFormat="1">
      <c r="A275" s="1246"/>
      <c r="B275" s="355"/>
      <c r="C275" s="1246"/>
      <c r="D275" s="1257"/>
      <c r="E275" s="1110"/>
      <c r="F275" s="1215"/>
      <c r="G275" s="1236"/>
      <c r="H275" s="1074"/>
      <c r="I275" s="1074"/>
      <c r="J275" s="1074"/>
      <c r="K275" s="1074"/>
      <c r="L275" s="1074"/>
      <c r="M275" s="1074"/>
      <c r="N275" s="1074"/>
      <c r="O275" s="1074"/>
      <c r="P275" s="1074"/>
      <c r="Q275" s="1074"/>
      <c r="R275" s="1074"/>
      <c r="S275" s="1074"/>
      <c r="T275" s="1074"/>
      <c r="U275" s="1074"/>
      <c r="V275" s="1074"/>
      <c r="W275" s="1074"/>
      <c r="X275" s="1074"/>
      <c r="Y275" s="1074"/>
      <c r="Z275" s="1074"/>
      <c r="AA275" s="1074"/>
      <c r="AB275" s="1074"/>
      <c r="AC275" s="1074"/>
      <c r="AD275" s="1074"/>
      <c r="AE275" s="1074"/>
      <c r="AF275" s="1074"/>
      <c r="AG275" s="1074"/>
      <c r="AH275" s="1074"/>
      <c r="AI275" s="1074"/>
      <c r="AJ275" s="1074"/>
      <c r="AK275" s="1074"/>
      <c r="AL275" s="1074"/>
      <c r="AM275" s="1074"/>
      <c r="AN275" s="1074"/>
      <c r="AO275" s="1074"/>
      <c r="AP275" s="1074"/>
      <c r="AQ275" s="1074"/>
      <c r="AR275" s="1074"/>
      <c r="AS275" s="1074"/>
      <c r="AT275" s="1074"/>
      <c r="AU275" s="1074"/>
      <c r="AV275" s="1074"/>
      <c r="AW275" s="1074"/>
      <c r="AX275" s="1074"/>
      <c r="AY275" s="1074"/>
      <c r="AZ275" s="1074"/>
      <c r="BA275" s="1074"/>
      <c r="BB275" s="1074"/>
      <c r="BC275" s="1074"/>
      <c r="BD275" s="1074"/>
      <c r="BE275" s="1074"/>
      <c r="BF275" s="1074"/>
      <c r="BG275" s="1074"/>
      <c r="BH275" s="1074"/>
      <c r="BI275" s="1074"/>
      <c r="BJ275" s="1074"/>
      <c r="BK275" s="1074"/>
      <c r="BL275" s="1074"/>
      <c r="BM275" s="1074"/>
      <c r="BN275" s="1074"/>
      <c r="BO275" s="1074"/>
      <c r="BP275" s="1074"/>
      <c r="BQ275" s="1074"/>
      <c r="BR275" s="1074"/>
      <c r="BS275" s="1074"/>
      <c r="BT275" s="1074"/>
      <c r="BU275" s="1074"/>
      <c r="BV275" s="1074"/>
      <c r="BW275" s="1074"/>
      <c r="BX275" s="1074"/>
      <c r="BY275" s="1074"/>
      <c r="BZ275" s="1074"/>
      <c r="CA275" s="1074"/>
      <c r="CB275" s="1074"/>
      <c r="CC275" s="1074"/>
      <c r="CD275" s="1074"/>
      <c r="CE275" s="1074"/>
      <c r="CF275" s="1074"/>
      <c r="CG275" s="1074"/>
      <c r="CH275" s="1074"/>
      <c r="CI275" s="1074"/>
      <c r="CJ275" s="1074"/>
      <c r="CK275" s="1074"/>
      <c r="CL275" s="1074"/>
      <c r="CM275" s="1074"/>
      <c r="CN275" s="1074"/>
      <c r="CO275" s="1074"/>
      <c r="CP275" s="1074"/>
      <c r="CQ275" s="1074"/>
      <c r="CR275" s="1074"/>
      <c r="CS275" s="1074"/>
      <c r="CT275" s="1074"/>
      <c r="CU275" s="1074"/>
      <c r="CV275" s="1074"/>
      <c r="CW275" s="1074"/>
      <c r="CX275" s="1074"/>
      <c r="CY275" s="1074"/>
      <c r="CZ275" s="1074"/>
      <c r="DA275" s="1074"/>
      <c r="DB275" s="1074"/>
      <c r="DC275" s="1074"/>
      <c r="DD275" s="1074"/>
      <c r="DE275" s="1074"/>
      <c r="DF275" s="1074"/>
      <c r="DG275" s="1074"/>
      <c r="DH275" s="1074"/>
      <c r="DI275" s="1074"/>
    </row>
    <row r="276" spans="1:113">
      <c r="A276" s="1246"/>
      <c r="B276" s="355"/>
      <c r="C276" s="1246"/>
      <c r="D276" s="1257"/>
      <c r="E276" s="1110"/>
      <c r="F276" s="1215"/>
      <c r="G276" s="1236"/>
      <c r="H276" s="1072"/>
      <c r="I276" s="1072"/>
      <c r="J276" s="1072"/>
      <c r="K276" s="1072"/>
      <c r="L276" s="1072"/>
      <c r="M276" s="1072"/>
      <c r="N276" s="1072"/>
      <c r="O276" s="1072"/>
      <c r="P276" s="1072"/>
      <c r="Q276" s="1072"/>
      <c r="R276" s="1072"/>
      <c r="S276" s="1072"/>
      <c r="T276" s="1072"/>
      <c r="U276" s="1072"/>
      <c r="V276" s="1072"/>
      <c r="W276" s="1072"/>
      <c r="X276" s="1072"/>
      <c r="Y276" s="1072"/>
      <c r="Z276" s="1072"/>
      <c r="AA276" s="1072"/>
      <c r="AB276" s="1072"/>
      <c r="AC276" s="1072"/>
      <c r="AD276" s="1072"/>
      <c r="AE276" s="1072"/>
      <c r="AF276" s="1072"/>
      <c r="AG276" s="1072"/>
      <c r="AH276" s="1072"/>
      <c r="AI276" s="1072"/>
      <c r="AJ276" s="1072"/>
      <c r="AK276" s="1072"/>
      <c r="AL276" s="1072"/>
      <c r="AM276" s="1072"/>
      <c r="AN276" s="1072"/>
      <c r="AO276" s="1072"/>
      <c r="AP276" s="1072"/>
      <c r="AQ276" s="1072"/>
      <c r="AR276" s="1072"/>
      <c r="AS276" s="1072"/>
      <c r="AT276" s="1072"/>
      <c r="AU276" s="1072"/>
      <c r="AV276" s="1072"/>
      <c r="AW276" s="1072"/>
      <c r="AX276" s="1072"/>
      <c r="AY276" s="1072"/>
      <c r="AZ276" s="1072"/>
      <c r="BA276" s="1072"/>
      <c r="BB276" s="1072"/>
      <c r="BC276" s="1072"/>
      <c r="BD276" s="1072"/>
      <c r="BE276" s="1072"/>
      <c r="BF276" s="1072"/>
      <c r="BG276" s="1072"/>
      <c r="BH276" s="1072"/>
      <c r="BI276" s="1072"/>
      <c r="BJ276" s="1072"/>
      <c r="BK276" s="1072"/>
      <c r="BL276" s="1072"/>
      <c r="BM276" s="1072"/>
      <c r="BN276" s="1072"/>
      <c r="BO276" s="1072"/>
      <c r="BP276" s="1072"/>
      <c r="BQ276" s="1072"/>
      <c r="BR276" s="1072"/>
      <c r="BS276" s="1072"/>
      <c r="BT276" s="1072"/>
      <c r="BU276" s="1072"/>
      <c r="BV276" s="1072"/>
      <c r="BW276" s="1072"/>
      <c r="BX276" s="1072"/>
      <c r="BY276" s="1072"/>
      <c r="BZ276" s="1072"/>
      <c r="CA276" s="1072"/>
      <c r="CB276" s="1072"/>
      <c r="CC276" s="1072"/>
      <c r="CD276" s="1072"/>
      <c r="CE276" s="1072"/>
      <c r="CF276" s="1072"/>
      <c r="CG276" s="1072"/>
      <c r="CH276" s="1072"/>
      <c r="CI276" s="1072"/>
      <c r="CJ276" s="1072"/>
      <c r="CK276" s="1072"/>
      <c r="CL276" s="1072"/>
      <c r="CM276" s="1072"/>
      <c r="CN276" s="1072"/>
      <c r="CO276" s="1072"/>
      <c r="CP276" s="1072"/>
      <c r="CQ276" s="1072"/>
      <c r="CR276" s="1072"/>
      <c r="CS276" s="1072"/>
      <c r="CT276" s="1072"/>
      <c r="CU276" s="1072"/>
      <c r="CV276" s="1072"/>
      <c r="CW276" s="1072"/>
      <c r="CX276" s="1072"/>
      <c r="CY276" s="1072"/>
      <c r="CZ276" s="1072"/>
      <c r="DA276" s="1072"/>
      <c r="DB276" s="1072"/>
      <c r="DC276" s="1072"/>
      <c r="DD276" s="1072"/>
      <c r="DE276" s="1072"/>
      <c r="DF276" s="1072"/>
      <c r="DG276" s="1072"/>
      <c r="DH276" s="1072"/>
      <c r="DI276" s="1072"/>
    </row>
    <row r="277" spans="1:113">
      <c r="A277" s="1246"/>
      <c r="B277" s="355"/>
      <c r="C277" s="1246"/>
      <c r="D277" s="1257"/>
      <c r="E277" s="1110"/>
      <c r="F277" s="1215"/>
      <c r="G277" s="1236"/>
      <c r="H277" s="1072"/>
      <c r="I277" s="1072"/>
      <c r="J277" s="1072"/>
      <c r="K277" s="1072"/>
      <c r="L277" s="1072"/>
      <c r="M277" s="1072"/>
      <c r="N277" s="1072"/>
      <c r="O277" s="1072"/>
      <c r="P277" s="1072"/>
      <c r="Q277" s="1072"/>
      <c r="R277" s="1072"/>
      <c r="S277" s="1072"/>
      <c r="T277" s="1072"/>
      <c r="U277" s="1072"/>
      <c r="V277" s="1072"/>
      <c r="W277" s="1072"/>
      <c r="X277" s="1072"/>
      <c r="Y277" s="1072"/>
      <c r="Z277" s="1072"/>
      <c r="AA277" s="1072"/>
      <c r="AB277" s="1072"/>
      <c r="AC277" s="1072"/>
      <c r="AD277" s="1072"/>
      <c r="AE277" s="1072"/>
      <c r="AF277" s="1072"/>
      <c r="AG277" s="1072"/>
      <c r="AH277" s="1072"/>
      <c r="AI277" s="1072"/>
      <c r="AJ277" s="1072"/>
      <c r="AK277" s="1072"/>
      <c r="AL277" s="1072"/>
      <c r="AM277" s="1072"/>
      <c r="AN277" s="1072"/>
      <c r="AO277" s="1072"/>
      <c r="AP277" s="1072"/>
      <c r="AQ277" s="1072"/>
      <c r="AR277" s="1072"/>
      <c r="AS277" s="1072"/>
      <c r="AT277" s="1072"/>
      <c r="AU277" s="1072"/>
      <c r="AV277" s="1072"/>
      <c r="AW277" s="1072"/>
      <c r="AX277" s="1072"/>
      <c r="AY277" s="1072"/>
      <c r="AZ277" s="1072"/>
      <c r="BA277" s="1072"/>
      <c r="BB277" s="1072"/>
      <c r="BC277" s="1072"/>
      <c r="BD277" s="1072"/>
      <c r="BE277" s="1072"/>
      <c r="BF277" s="1072"/>
      <c r="BG277" s="1072"/>
      <c r="BH277" s="1072"/>
      <c r="BI277" s="1072"/>
      <c r="BJ277" s="1072"/>
      <c r="BK277" s="1072"/>
      <c r="BL277" s="1072"/>
      <c r="BM277" s="1072"/>
      <c r="BN277" s="1072"/>
      <c r="BO277" s="1072"/>
      <c r="BP277" s="1072"/>
      <c r="BQ277" s="1072"/>
      <c r="BR277" s="1072"/>
      <c r="BS277" s="1072"/>
      <c r="BT277" s="1072"/>
      <c r="BU277" s="1072"/>
      <c r="BV277" s="1072"/>
      <c r="BW277" s="1072"/>
      <c r="BX277" s="1072"/>
      <c r="BY277" s="1072"/>
      <c r="BZ277" s="1072"/>
      <c r="CA277" s="1072"/>
      <c r="CB277" s="1072"/>
      <c r="CC277" s="1072"/>
      <c r="CD277" s="1072"/>
      <c r="CE277" s="1072"/>
      <c r="CF277" s="1072"/>
      <c r="CG277" s="1072"/>
      <c r="CH277" s="1072"/>
      <c r="CI277" s="1072"/>
      <c r="CJ277" s="1072"/>
      <c r="CK277" s="1072"/>
      <c r="CL277" s="1072"/>
      <c r="CM277" s="1072"/>
      <c r="CN277" s="1072"/>
      <c r="CO277" s="1072"/>
      <c r="CP277" s="1072"/>
      <c r="CQ277" s="1072"/>
      <c r="CR277" s="1072"/>
      <c r="CS277" s="1072"/>
      <c r="CT277" s="1072"/>
      <c r="CU277" s="1072"/>
      <c r="CV277" s="1072"/>
      <c r="CW277" s="1072"/>
      <c r="CX277" s="1072"/>
      <c r="CY277" s="1072"/>
      <c r="CZ277" s="1072"/>
      <c r="DA277" s="1072"/>
      <c r="DB277" s="1072"/>
      <c r="DC277" s="1072"/>
      <c r="DD277" s="1072"/>
      <c r="DE277" s="1072"/>
      <c r="DF277" s="1072"/>
      <c r="DG277" s="1072"/>
      <c r="DH277" s="1072"/>
      <c r="DI277" s="1072"/>
    </row>
    <row r="278" spans="1:113">
      <c r="A278" s="1246"/>
      <c r="B278" s="355"/>
      <c r="C278" s="1246"/>
      <c r="D278" s="1257"/>
      <c r="E278" s="1110"/>
      <c r="F278" s="1215"/>
      <c r="G278" s="1236"/>
      <c r="H278" s="1072"/>
      <c r="I278" s="1072"/>
      <c r="J278" s="1072"/>
      <c r="K278" s="1072"/>
      <c r="L278" s="1072"/>
      <c r="M278" s="1072"/>
      <c r="N278" s="1072"/>
      <c r="O278" s="1072"/>
      <c r="P278" s="1072"/>
      <c r="Q278" s="1072"/>
      <c r="R278" s="1072"/>
      <c r="S278" s="1072"/>
      <c r="T278" s="1072"/>
      <c r="U278" s="1072"/>
      <c r="V278" s="1072"/>
      <c r="W278" s="1072"/>
      <c r="X278" s="1072"/>
      <c r="Y278" s="1072"/>
      <c r="Z278" s="1072"/>
      <c r="AA278" s="1072"/>
      <c r="AB278" s="1072"/>
      <c r="AC278" s="1072"/>
      <c r="AD278" s="1072"/>
      <c r="AE278" s="1072"/>
      <c r="AF278" s="1072"/>
      <c r="AG278" s="1072"/>
      <c r="AH278" s="1072"/>
      <c r="AI278" s="1072"/>
      <c r="AJ278" s="1072"/>
      <c r="AK278" s="1072"/>
      <c r="AL278" s="1072"/>
      <c r="AM278" s="1072"/>
      <c r="AN278" s="1072"/>
      <c r="AO278" s="1072"/>
      <c r="AP278" s="1072"/>
      <c r="AQ278" s="1072"/>
      <c r="AR278" s="1072"/>
      <c r="AS278" s="1072"/>
      <c r="AT278" s="1072"/>
      <c r="AU278" s="1072"/>
      <c r="AV278" s="1072"/>
      <c r="AW278" s="1072"/>
      <c r="AX278" s="1072"/>
      <c r="AY278" s="1072"/>
      <c r="AZ278" s="1072"/>
      <c r="BA278" s="1072"/>
      <c r="BB278" s="1072"/>
      <c r="BC278" s="1072"/>
      <c r="BD278" s="1072"/>
      <c r="BE278" s="1072"/>
      <c r="BF278" s="1072"/>
      <c r="BG278" s="1072"/>
      <c r="BH278" s="1072"/>
      <c r="BI278" s="1072"/>
      <c r="BJ278" s="1072"/>
      <c r="BK278" s="1072"/>
      <c r="BL278" s="1072"/>
      <c r="BM278" s="1072"/>
      <c r="BN278" s="1072"/>
      <c r="BO278" s="1072"/>
      <c r="BP278" s="1072"/>
      <c r="BQ278" s="1072"/>
      <c r="BR278" s="1072"/>
      <c r="BS278" s="1072"/>
      <c r="BT278" s="1072"/>
      <c r="BU278" s="1072"/>
      <c r="BV278" s="1072"/>
      <c r="BW278" s="1072"/>
      <c r="BX278" s="1072"/>
      <c r="BY278" s="1072"/>
      <c r="BZ278" s="1072"/>
      <c r="CA278" s="1072"/>
      <c r="CB278" s="1072"/>
      <c r="CC278" s="1072"/>
      <c r="CD278" s="1072"/>
      <c r="CE278" s="1072"/>
      <c r="CF278" s="1072"/>
      <c r="CG278" s="1072"/>
      <c r="CH278" s="1072"/>
      <c r="CI278" s="1072"/>
      <c r="CJ278" s="1072"/>
      <c r="CK278" s="1072"/>
      <c r="CL278" s="1072"/>
      <c r="CM278" s="1072"/>
      <c r="CN278" s="1072"/>
      <c r="CO278" s="1072"/>
      <c r="CP278" s="1072"/>
      <c r="CQ278" s="1072"/>
      <c r="CR278" s="1072"/>
      <c r="CS278" s="1072"/>
      <c r="CT278" s="1072"/>
      <c r="CU278" s="1072"/>
      <c r="CV278" s="1072"/>
      <c r="CW278" s="1072"/>
      <c r="CX278" s="1072"/>
      <c r="CY278" s="1072"/>
      <c r="CZ278" s="1072"/>
      <c r="DA278" s="1072"/>
      <c r="DB278" s="1072"/>
      <c r="DC278" s="1072"/>
      <c r="DD278" s="1072"/>
      <c r="DE278" s="1072"/>
      <c r="DF278" s="1072"/>
      <c r="DG278" s="1072"/>
      <c r="DH278" s="1072"/>
      <c r="DI278" s="1072"/>
    </row>
    <row r="279" spans="1:113">
      <c r="A279" s="1246"/>
      <c r="B279" s="355"/>
      <c r="C279" s="1246"/>
      <c r="D279" s="1257"/>
      <c r="E279" s="1110"/>
      <c r="F279" s="1215"/>
      <c r="G279" s="1236"/>
      <c r="H279" s="1072"/>
      <c r="I279" s="1072"/>
      <c r="J279" s="1072"/>
      <c r="K279" s="1072"/>
      <c r="L279" s="1072"/>
      <c r="M279" s="1072"/>
      <c r="N279" s="1072"/>
      <c r="O279" s="1072"/>
      <c r="P279" s="1072"/>
      <c r="Q279" s="1072"/>
      <c r="R279" s="1072"/>
      <c r="S279" s="1072"/>
      <c r="T279" s="1072"/>
      <c r="U279" s="1072"/>
      <c r="V279" s="1072"/>
      <c r="W279" s="1072"/>
      <c r="X279" s="1072"/>
      <c r="Y279" s="1072"/>
      <c r="Z279" s="1072"/>
      <c r="AA279" s="1072"/>
      <c r="AB279" s="1072"/>
      <c r="AC279" s="1072"/>
      <c r="AD279" s="1072"/>
      <c r="AE279" s="1072"/>
      <c r="AF279" s="1072"/>
      <c r="AG279" s="1072"/>
      <c r="AH279" s="1072"/>
      <c r="AI279" s="1072"/>
      <c r="AJ279" s="1072"/>
      <c r="AK279" s="1072"/>
      <c r="AL279" s="1072"/>
      <c r="AM279" s="1072"/>
      <c r="AN279" s="1072"/>
      <c r="AO279" s="1072"/>
      <c r="AP279" s="1072"/>
      <c r="AQ279" s="1072"/>
      <c r="AR279" s="1072"/>
      <c r="AS279" s="1072"/>
      <c r="AT279" s="1072"/>
      <c r="AU279" s="1072"/>
      <c r="AV279" s="1072"/>
      <c r="AW279" s="1072"/>
      <c r="AX279" s="1072"/>
      <c r="AY279" s="1072"/>
      <c r="AZ279" s="1072"/>
      <c r="BA279" s="1072"/>
      <c r="BB279" s="1072"/>
      <c r="BC279" s="1072"/>
      <c r="BD279" s="1072"/>
      <c r="BE279" s="1072"/>
      <c r="BF279" s="1072"/>
      <c r="BG279" s="1072"/>
      <c r="BH279" s="1072"/>
      <c r="BI279" s="1072"/>
      <c r="BJ279" s="1072"/>
      <c r="BK279" s="1072"/>
      <c r="BL279" s="1072"/>
      <c r="BM279" s="1072"/>
      <c r="BN279" s="1072"/>
      <c r="BO279" s="1072"/>
      <c r="BP279" s="1072"/>
      <c r="BQ279" s="1072"/>
      <c r="BR279" s="1072"/>
      <c r="BS279" s="1072"/>
      <c r="BT279" s="1072"/>
      <c r="BU279" s="1072"/>
      <c r="BV279" s="1072"/>
      <c r="BW279" s="1072"/>
      <c r="BX279" s="1072"/>
      <c r="BY279" s="1072"/>
      <c r="BZ279" s="1072"/>
      <c r="CA279" s="1072"/>
      <c r="CB279" s="1072"/>
      <c r="CC279" s="1072"/>
      <c r="CD279" s="1072"/>
      <c r="CE279" s="1072"/>
      <c r="CF279" s="1072"/>
      <c r="CG279" s="1072"/>
      <c r="CH279" s="1072"/>
      <c r="CI279" s="1072"/>
      <c r="CJ279" s="1072"/>
      <c r="CK279" s="1072"/>
      <c r="CL279" s="1072"/>
      <c r="CM279" s="1072"/>
      <c r="CN279" s="1072"/>
      <c r="CO279" s="1072"/>
      <c r="CP279" s="1072"/>
      <c r="CQ279" s="1072"/>
      <c r="CR279" s="1072"/>
      <c r="CS279" s="1072"/>
      <c r="CT279" s="1072"/>
      <c r="CU279" s="1072"/>
      <c r="CV279" s="1072"/>
      <c r="CW279" s="1072"/>
      <c r="CX279" s="1072"/>
      <c r="CY279" s="1072"/>
      <c r="CZ279" s="1072"/>
      <c r="DA279" s="1072"/>
      <c r="DB279" s="1072"/>
      <c r="DC279" s="1072"/>
      <c r="DD279" s="1072"/>
      <c r="DE279" s="1072"/>
      <c r="DF279" s="1072"/>
      <c r="DG279" s="1072"/>
      <c r="DH279" s="1072"/>
      <c r="DI279" s="1072"/>
    </row>
    <row r="280" spans="1:113">
      <c r="A280" s="1246"/>
      <c r="B280" s="355"/>
      <c r="C280" s="1246"/>
      <c r="D280" s="1257"/>
      <c r="E280" s="1110"/>
      <c r="F280" s="1215"/>
      <c r="G280" s="1236"/>
      <c r="H280" s="1072"/>
      <c r="I280" s="1072"/>
      <c r="J280" s="1072"/>
      <c r="K280" s="1072"/>
      <c r="L280" s="1072"/>
      <c r="M280" s="1072"/>
      <c r="N280" s="1072"/>
      <c r="O280" s="1072"/>
      <c r="P280" s="1072"/>
      <c r="Q280" s="1072"/>
      <c r="R280" s="1072"/>
      <c r="S280" s="1072"/>
      <c r="T280" s="1072"/>
      <c r="U280" s="1072"/>
      <c r="V280" s="1072"/>
      <c r="W280" s="1072"/>
      <c r="X280" s="1072"/>
      <c r="Y280" s="1072"/>
      <c r="Z280" s="1072"/>
      <c r="AA280" s="1072"/>
      <c r="AB280" s="1072"/>
      <c r="AC280" s="1072"/>
      <c r="AD280" s="1072"/>
      <c r="AE280" s="1072"/>
      <c r="AF280" s="1072"/>
      <c r="AG280" s="1072"/>
      <c r="AH280" s="1072"/>
      <c r="AI280" s="1072"/>
      <c r="AJ280" s="1072"/>
      <c r="AK280" s="1072"/>
      <c r="AL280" s="1072"/>
      <c r="AM280" s="1072"/>
      <c r="AN280" s="1072"/>
      <c r="AO280" s="1072"/>
      <c r="AP280" s="1072"/>
      <c r="AQ280" s="1072"/>
      <c r="AR280" s="1072"/>
      <c r="AS280" s="1072"/>
      <c r="AT280" s="1072"/>
      <c r="AU280" s="1072"/>
      <c r="AV280" s="1072"/>
      <c r="AW280" s="1072"/>
      <c r="AX280" s="1072"/>
      <c r="AY280" s="1072"/>
      <c r="AZ280" s="1072"/>
      <c r="BA280" s="1072"/>
      <c r="BB280" s="1072"/>
      <c r="BC280" s="1072"/>
      <c r="BD280" s="1072"/>
      <c r="BE280" s="1072"/>
      <c r="BF280" s="1072"/>
      <c r="BG280" s="1072"/>
      <c r="BH280" s="1072"/>
      <c r="BI280" s="1072"/>
      <c r="BJ280" s="1072"/>
      <c r="BK280" s="1072"/>
      <c r="BL280" s="1072"/>
      <c r="BM280" s="1072"/>
      <c r="BN280" s="1072"/>
      <c r="BO280" s="1072"/>
      <c r="BP280" s="1072"/>
      <c r="BQ280" s="1072"/>
      <c r="BR280" s="1072"/>
      <c r="BS280" s="1072"/>
      <c r="BT280" s="1072"/>
      <c r="BU280" s="1072"/>
      <c r="BV280" s="1072"/>
      <c r="BW280" s="1072"/>
      <c r="BX280" s="1072"/>
      <c r="BY280" s="1072"/>
      <c r="BZ280" s="1072"/>
      <c r="CA280" s="1072"/>
      <c r="CB280" s="1072"/>
      <c r="CC280" s="1072"/>
      <c r="CD280" s="1072"/>
      <c r="CE280" s="1072"/>
      <c r="CF280" s="1072"/>
      <c r="CG280" s="1072"/>
      <c r="CH280" s="1072"/>
      <c r="CI280" s="1072"/>
      <c r="CJ280" s="1072"/>
      <c r="CK280" s="1072"/>
      <c r="CL280" s="1072"/>
      <c r="CM280" s="1072"/>
      <c r="CN280" s="1072"/>
      <c r="CO280" s="1072"/>
      <c r="CP280" s="1072"/>
      <c r="CQ280" s="1072"/>
      <c r="CR280" s="1072"/>
      <c r="CS280" s="1072"/>
      <c r="CT280" s="1072"/>
      <c r="CU280" s="1072"/>
      <c r="CV280" s="1072"/>
      <c r="CW280" s="1072"/>
      <c r="CX280" s="1072"/>
      <c r="CY280" s="1072"/>
      <c r="CZ280" s="1072"/>
      <c r="DA280" s="1072"/>
      <c r="DB280" s="1072"/>
      <c r="DC280" s="1072"/>
      <c r="DD280" s="1072"/>
      <c r="DE280" s="1072"/>
      <c r="DF280" s="1072"/>
      <c r="DG280" s="1072"/>
      <c r="DH280" s="1072"/>
      <c r="DI280" s="1072"/>
    </row>
    <row r="281" spans="1:113">
      <c r="A281" s="1246"/>
      <c r="B281" s="355"/>
      <c r="C281" s="1246"/>
      <c r="D281" s="1257"/>
      <c r="E281" s="1110"/>
      <c r="F281" s="1215"/>
      <c r="G281" s="1236"/>
      <c r="H281" s="1072"/>
      <c r="I281" s="1072"/>
      <c r="J281" s="1072"/>
      <c r="K281" s="1072"/>
      <c r="L281" s="1072"/>
      <c r="M281" s="1072"/>
      <c r="N281" s="1072"/>
      <c r="O281" s="1072"/>
      <c r="P281" s="1072"/>
      <c r="Q281" s="1072"/>
      <c r="R281" s="1072"/>
      <c r="S281" s="1072"/>
      <c r="T281" s="1072"/>
      <c r="U281" s="1072"/>
      <c r="V281" s="1072"/>
      <c r="W281" s="1072"/>
      <c r="X281" s="1072"/>
      <c r="Y281" s="1072"/>
      <c r="Z281" s="1072"/>
      <c r="AA281" s="1072"/>
      <c r="AB281" s="1072"/>
      <c r="AC281" s="1072"/>
      <c r="AD281" s="1072"/>
      <c r="AE281" s="1072"/>
      <c r="AF281" s="1072"/>
      <c r="AG281" s="1072"/>
      <c r="AH281" s="1072"/>
      <c r="AI281" s="1072"/>
      <c r="AJ281" s="1072"/>
      <c r="AK281" s="1072"/>
      <c r="AL281" s="1072"/>
      <c r="AM281" s="1072"/>
      <c r="AN281" s="1072"/>
      <c r="AO281" s="1072"/>
      <c r="AP281" s="1072"/>
      <c r="AQ281" s="1072"/>
      <c r="AR281" s="1072"/>
      <c r="AS281" s="1072"/>
      <c r="AT281" s="1072"/>
      <c r="AU281" s="1072"/>
      <c r="AV281" s="1072"/>
      <c r="AW281" s="1072"/>
      <c r="AX281" s="1072"/>
      <c r="AY281" s="1072"/>
      <c r="AZ281" s="1072"/>
      <c r="BA281" s="1072"/>
      <c r="BB281" s="1072"/>
      <c r="BC281" s="1072"/>
      <c r="BD281" s="1072"/>
      <c r="BE281" s="1072"/>
      <c r="BF281" s="1072"/>
      <c r="BG281" s="1072"/>
      <c r="BH281" s="1072"/>
      <c r="BI281" s="1072"/>
      <c r="BJ281" s="1072"/>
      <c r="BK281" s="1072"/>
      <c r="BL281" s="1072"/>
      <c r="BM281" s="1072"/>
      <c r="BN281" s="1072"/>
      <c r="BO281" s="1072"/>
      <c r="BP281" s="1072"/>
      <c r="BQ281" s="1072"/>
      <c r="BR281" s="1072"/>
      <c r="BS281" s="1072"/>
      <c r="BT281" s="1072"/>
      <c r="BU281" s="1072"/>
      <c r="BV281" s="1072"/>
      <c r="BW281" s="1072"/>
      <c r="BX281" s="1072"/>
      <c r="BY281" s="1072"/>
      <c r="BZ281" s="1072"/>
      <c r="CA281" s="1072"/>
      <c r="CB281" s="1072"/>
      <c r="CC281" s="1072"/>
      <c r="CD281" s="1072"/>
      <c r="CE281" s="1072"/>
      <c r="CF281" s="1072"/>
      <c r="CG281" s="1072"/>
      <c r="CH281" s="1072"/>
      <c r="CI281" s="1072"/>
      <c r="CJ281" s="1072"/>
      <c r="CK281" s="1072"/>
      <c r="CL281" s="1072"/>
      <c r="CM281" s="1072"/>
      <c r="CN281" s="1072"/>
      <c r="CO281" s="1072"/>
      <c r="CP281" s="1072"/>
      <c r="CQ281" s="1072"/>
      <c r="CR281" s="1072"/>
      <c r="CS281" s="1072"/>
      <c r="CT281" s="1072"/>
      <c r="CU281" s="1072"/>
      <c r="CV281" s="1072"/>
      <c r="CW281" s="1072"/>
      <c r="CX281" s="1072"/>
      <c r="CY281" s="1072"/>
      <c r="CZ281" s="1072"/>
      <c r="DA281" s="1072"/>
      <c r="DB281" s="1072"/>
      <c r="DC281" s="1072"/>
      <c r="DD281" s="1072"/>
      <c r="DE281" s="1072"/>
      <c r="DF281" s="1072"/>
      <c r="DG281" s="1072"/>
      <c r="DH281" s="1072"/>
      <c r="DI281" s="1072"/>
    </row>
    <row r="282" spans="1:113">
      <c r="A282" s="1246"/>
      <c r="B282" s="355"/>
      <c r="C282" s="1246"/>
      <c r="D282" s="1257"/>
      <c r="E282" s="1110"/>
      <c r="F282" s="1215"/>
      <c r="G282" s="1236"/>
      <c r="H282" s="1072"/>
      <c r="I282" s="1072"/>
      <c r="J282" s="1072"/>
      <c r="K282" s="1072"/>
      <c r="L282" s="1072"/>
      <c r="M282" s="1072"/>
      <c r="N282" s="1072"/>
      <c r="O282" s="1072"/>
      <c r="P282" s="1072"/>
      <c r="Q282" s="1072"/>
      <c r="R282" s="1072"/>
      <c r="S282" s="1072"/>
      <c r="T282" s="1072"/>
      <c r="U282" s="1072"/>
      <c r="V282" s="1072"/>
      <c r="W282" s="1072"/>
      <c r="X282" s="1072"/>
      <c r="Y282" s="1072"/>
      <c r="Z282" s="1072"/>
      <c r="AA282" s="1072"/>
      <c r="AB282" s="1072"/>
      <c r="AC282" s="1072"/>
      <c r="AD282" s="1072"/>
      <c r="AE282" s="1072"/>
      <c r="AF282" s="1072"/>
      <c r="AG282" s="1072"/>
      <c r="AH282" s="1072"/>
      <c r="AI282" s="1072"/>
      <c r="AJ282" s="1072"/>
      <c r="AK282" s="1072"/>
      <c r="AL282" s="1072"/>
      <c r="AM282" s="1072"/>
      <c r="AN282" s="1072"/>
      <c r="AO282" s="1072"/>
      <c r="AP282" s="1072"/>
      <c r="AQ282" s="1072"/>
      <c r="AR282" s="1072"/>
      <c r="AS282" s="1072"/>
      <c r="AT282" s="1072"/>
      <c r="AU282" s="1072"/>
      <c r="AV282" s="1072"/>
      <c r="AW282" s="1072"/>
      <c r="AX282" s="1072"/>
      <c r="AY282" s="1072"/>
      <c r="AZ282" s="1072"/>
      <c r="BA282" s="1072"/>
      <c r="BB282" s="1072"/>
      <c r="BC282" s="1072"/>
      <c r="BD282" s="1072"/>
      <c r="BE282" s="1072"/>
      <c r="BF282" s="1072"/>
      <c r="BG282" s="1072"/>
      <c r="BH282" s="1072"/>
      <c r="BI282" s="1072"/>
      <c r="BJ282" s="1072"/>
      <c r="BK282" s="1072"/>
      <c r="BL282" s="1072"/>
      <c r="BM282" s="1072"/>
      <c r="BN282" s="1072"/>
      <c r="BO282" s="1072"/>
      <c r="BP282" s="1072"/>
      <c r="BQ282" s="1072"/>
      <c r="BR282" s="1072"/>
      <c r="BS282" s="1072"/>
      <c r="BT282" s="1072"/>
      <c r="BU282" s="1072"/>
      <c r="BV282" s="1072"/>
      <c r="BW282" s="1072"/>
      <c r="BX282" s="1072"/>
      <c r="BY282" s="1072"/>
      <c r="BZ282" s="1072"/>
      <c r="CA282" s="1072"/>
      <c r="CB282" s="1072"/>
      <c r="CC282" s="1072"/>
      <c r="CD282" s="1072"/>
      <c r="CE282" s="1072"/>
      <c r="CF282" s="1072"/>
      <c r="CG282" s="1072"/>
      <c r="CH282" s="1072"/>
      <c r="CI282" s="1072"/>
      <c r="CJ282" s="1072"/>
      <c r="CK282" s="1072"/>
      <c r="CL282" s="1072"/>
      <c r="CM282" s="1072"/>
      <c r="CN282" s="1072"/>
      <c r="CO282" s="1072"/>
      <c r="CP282" s="1072"/>
      <c r="CQ282" s="1072"/>
      <c r="CR282" s="1072"/>
      <c r="CS282" s="1072"/>
      <c r="CT282" s="1072"/>
      <c r="CU282" s="1072"/>
      <c r="CV282" s="1072"/>
      <c r="CW282" s="1072"/>
      <c r="CX282" s="1072"/>
      <c r="CY282" s="1072"/>
      <c r="CZ282" s="1072"/>
      <c r="DA282" s="1072"/>
      <c r="DB282" s="1072"/>
      <c r="DC282" s="1072"/>
      <c r="DD282" s="1072"/>
      <c r="DE282" s="1072"/>
      <c r="DF282" s="1072"/>
      <c r="DG282" s="1072"/>
      <c r="DH282" s="1072"/>
      <c r="DI282" s="1072"/>
    </row>
    <row r="283" spans="1:113">
      <c r="A283" s="1246"/>
      <c r="B283" s="355"/>
      <c r="C283" s="1246"/>
      <c r="D283" s="1257"/>
      <c r="E283" s="1110"/>
      <c r="F283" s="1215"/>
      <c r="G283" s="1236"/>
      <c r="H283" s="1072"/>
      <c r="I283" s="1072"/>
      <c r="J283" s="1072"/>
      <c r="K283" s="1072"/>
      <c r="L283" s="1072"/>
      <c r="M283" s="1072"/>
      <c r="N283" s="1072"/>
      <c r="O283" s="1072"/>
      <c r="P283" s="1072"/>
      <c r="Q283" s="1072"/>
      <c r="R283" s="1072"/>
      <c r="S283" s="1072"/>
      <c r="T283" s="1072"/>
      <c r="U283" s="1072"/>
      <c r="V283" s="1072"/>
      <c r="W283" s="1072"/>
      <c r="X283" s="1072"/>
      <c r="Y283" s="1072"/>
      <c r="Z283" s="1072"/>
      <c r="AA283" s="1072"/>
      <c r="AB283" s="1072"/>
      <c r="AC283" s="1072"/>
      <c r="AD283" s="1072"/>
      <c r="AE283" s="1072"/>
      <c r="AF283" s="1072"/>
      <c r="AG283" s="1072"/>
      <c r="AH283" s="1072"/>
      <c r="AI283" s="1072"/>
      <c r="AJ283" s="1072"/>
      <c r="AK283" s="1072"/>
      <c r="AL283" s="1072"/>
      <c r="AM283" s="1072"/>
      <c r="AN283" s="1072"/>
      <c r="AO283" s="1072"/>
      <c r="AP283" s="1072"/>
      <c r="AQ283" s="1072"/>
      <c r="AR283" s="1072"/>
      <c r="AS283" s="1072"/>
      <c r="AT283" s="1072"/>
      <c r="AU283" s="1072"/>
      <c r="AV283" s="1072"/>
      <c r="AW283" s="1072"/>
      <c r="AX283" s="1072"/>
      <c r="AY283" s="1072"/>
      <c r="AZ283" s="1072"/>
      <c r="BA283" s="1072"/>
      <c r="BB283" s="1072"/>
      <c r="BC283" s="1072"/>
      <c r="BD283" s="1072"/>
      <c r="BE283" s="1072"/>
      <c r="BF283" s="1072"/>
      <c r="BG283" s="1072"/>
      <c r="BH283" s="1072"/>
      <c r="BI283" s="1072"/>
      <c r="BJ283" s="1072"/>
      <c r="BK283" s="1072"/>
      <c r="BL283" s="1072"/>
      <c r="BM283" s="1072"/>
      <c r="BN283" s="1072"/>
      <c r="BO283" s="1072"/>
      <c r="BP283" s="1072"/>
      <c r="BQ283" s="1072"/>
      <c r="BR283" s="1072"/>
      <c r="BS283" s="1072"/>
      <c r="BT283" s="1072"/>
      <c r="BU283" s="1072"/>
      <c r="BV283" s="1072"/>
      <c r="BW283" s="1072"/>
      <c r="BX283" s="1072"/>
      <c r="BY283" s="1072"/>
      <c r="BZ283" s="1072"/>
      <c r="CA283" s="1072"/>
      <c r="CB283" s="1072"/>
      <c r="CC283" s="1072"/>
      <c r="CD283" s="1072"/>
      <c r="CE283" s="1072"/>
      <c r="CF283" s="1072"/>
      <c r="CG283" s="1072"/>
      <c r="CH283" s="1072"/>
      <c r="CI283" s="1072"/>
      <c r="CJ283" s="1072"/>
      <c r="CK283" s="1072"/>
      <c r="CL283" s="1072"/>
      <c r="CM283" s="1072"/>
      <c r="CN283" s="1072"/>
      <c r="CO283" s="1072"/>
      <c r="CP283" s="1072"/>
      <c r="CQ283" s="1072"/>
      <c r="CR283" s="1072"/>
      <c r="CS283" s="1072"/>
      <c r="CT283" s="1072"/>
      <c r="CU283" s="1072"/>
      <c r="CV283" s="1072"/>
      <c r="CW283" s="1072"/>
      <c r="CX283" s="1072"/>
      <c r="CY283" s="1072"/>
      <c r="CZ283" s="1072"/>
      <c r="DA283" s="1072"/>
      <c r="DB283" s="1072"/>
      <c r="DC283" s="1072"/>
      <c r="DD283" s="1072"/>
      <c r="DE283" s="1072"/>
      <c r="DF283" s="1072"/>
      <c r="DG283" s="1072"/>
      <c r="DH283" s="1072"/>
      <c r="DI283" s="1072"/>
    </row>
    <row r="284" spans="1:113">
      <c r="A284" s="1246"/>
      <c r="B284" s="355"/>
      <c r="C284" s="1258"/>
      <c r="D284" s="1257"/>
      <c r="E284" s="1110"/>
      <c r="F284" s="1215"/>
      <c r="G284" s="1236"/>
      <c r="H284" s="1072"/>
      <c r="I284" s="1072"/>
      <c r="J284" s="1072"/>
      <c r="K284" s="1072"/>
      <c r="L284" s="1072"/>
      <c r="M284" s="1072"/>
      <c r="N284" s="1072"/>
      <c r="O284" s="1072"/>
      <c r="P284" s="1072"/>
      <c r="Q284" s="1072"/>
      <c r="R284" s="1072"/>
      <c r="S284" s="1072"/>
      <c r="T284" s="1072"/>
      <c r="U284" s="1072"/>
      <c r="V284" s="1072"/>
      <c r="W284" s="1072"/>
      <c r="X284" s="1072"/>
      <c r="Y284" s="1072"/>
      <c r="Z284" s="1072"/>
      <c r="AA284" s="1072"/>
      <c r="AB284" s="1072"/>
      <c r="AC284" s="1072"/>
      <c r="AD284" s="1072"/>
      <c r="AE284" s="1072"/>
      <c r="AF284" s="1072"/>
      <c r="AG284" s="1072"/>
      <c r="AH284" s="1072"/>
      <c r="AI284" s="1072"/>
      <c r="AJ284" s="1072"/>
      <c r="AK284" s="1072"/>
      <c r="AL284" s="1072"/>
      <c r="AM284" s="1072"/>
      <c r="AN284" s="1072"/>
      <c r="AO284" s="1072"/>
      <c r="AP284" s="1072"/>
      <c r="AQ284" s="1072"/>
      <c r="AR284" s="1072"/>
      <c r="AS284" s="1072"/>
      <c r="AT284" s="1072"/>
      <c r="AU284" s="1072"/>
      <c r="AV284" s="1072"/>
      <c r="AW284" s="1072"/>
      <c r="AX284" s="1072"/>
      <c r="AY284" s="1072"/>
      <c r="AZ284" s="1072"/>
      <c r="BA284" s="1072"/>
      <c r="BB284" s="1072"/>
      <c r="BC284" s="1072"/>
      <c r="BD284" s="1072"/>
      <c r="BE284" s="1072"/>
      <c r="BF284" s="1072"/>
      <c r="BG284" s="1072"/>
      <c r="BH284" s="1072"/>
      <c r="BI284" s="1072"/>
      <c r="BJ284" s="1072"/>
      <c r="BK284" s="1072"/>
      <c r="BL284" s="1072"/>
      <c r="BM284" s="1072"/>
      <c r="BN284" s="1072"/>
      <c r="BO284" s="1072"/>
      <c r="BP284" s="1072"/>
      <c r="BQ284" s="1072"/>
      <c r="BR284" s="1072"/>
      <c r="BS284" s="1072"/>
      <c r="BT284" s="1072"/>
      <c r="BU284" s="1072"/>
      <c r="BV284" s="1072"/>
      <c r="BW284" s="1072"/>
      <c r="BX284" s="1072"/>
      <c r="BY284" s="1072"/>
      <c r="BZ284" s="1072"/>
      <c r="CA284" s="1072"/>
      <c r="CB284" s="1072"/>
      <c r="CC284" s="1072"/>
      <c r="CD284" s="1072"/>
      <c r="CE284" s="1072"/>
      <c r="CF284" s="1072"/>
      <c r="CG284" s="1072"/>
      <c r="CH284" s="1072"/>
      <c r="CI284" s="1072"/>
      <c r="CJ284" s="1072"/>
      <c r="CK284" s="1072"/>
      <c r="CL284" s="1072"/>
      <c r="CM284" s="1072"/>
      <c r="CN284" s="1072"/>
      <c r="CO284" s="1072"/>
      <c r="CP284" s="1072"/>
      <c r="CQ284" s="1072"/>
      <c r="CR284" s="1072"/>
      <c r="CS284" s="1072"/>
      <c r="CT284" s="1072"/>
      <c r="CU284" s="1072"/>
      <c r="CV284" s="1072"/>
      <c r="CW284" s="1072"/>
      <c r="CX284" s="1072"/>
      <c r="CY284" s="1072"/>
      <c r="CZ284" s="1072"/>
      <c r="DA284" s="1072"/>
      <c r="DB284" s="1072"/>
      <c r="DC284" s="1072"/>
      <c r="DD284" s="1072"/>
      <c r="DE284" s="1072"/>
      <c r="DF284" s="1072"/>
      <c r="DG284" s="1072"/>
      <c r="DH284" s="1072"/>
      <c r="DI284" s="1072"/>
    </row>
    <row r="285" spans="1:113">
      <c r="A285" s="1246"/>
      <c r="B285" s="355"/>
      <c r="C285" s="1246"/>
      <c r="D285" s="1257"/>
      <c r="E285" s="1127"/>
      <c r="F285" s="1984"/>
      <c r="G285" s="1236"/>
      <c r="H285" s="1072"/>
      <c r="I285" s="1072"/>
      <c r="J285" s="1072"/>
      <c r="K285" s="1072"/>
      <c r="L285" s="1072"/>
      <c r="M285" s="1072"/>
      <c r="N285" s="1072"/>
      <c r="O285" s="1072"/>
      <c r="P285" s="1072"/>
      <c r="Q285" s="1072"/>
      <c r="R285" s="1072"/>
      <c r="S285" s="1072"/>
      <c r="T285" s="1072"/>
      <c r="U285" s="1072"/>
      <c r="V285" s="1072"/>
      <c r="W285" s="1072"/>
      <c r="X285" s="1072"/>
      <c r="Y285" s="1072"/>
      <c r="Z285" s="1072"/>
      <c r="AA285" s="1072"/>
      <c r="AB285" s="1072"/>
      <c r="AC285" s="1072"/>
      <c r="AD285" s="1072"/>
      <c r="AE285" s="1072"/>
      <c r="AF285" s="1072"/>
      <c r="AG285" s="1072"/>
      <c r="AH285" s="1072"/>
      <c r="AI285" s="1072"/>
      <c r="AJ285" s="1072"/>
      <c r="AK285" s="1072"/>
      <c r="AL285" s="1072"/>
      <c r="AM285" s="1072"/>
      <c r="AN285" s="1072"/>
      <c r="AO285" s="1072"/>
      <c r="AP285" s="1072"/>
      <c r="AQ285" s="1072"/>
      <c r="AR285" s="1072"/>
      <c r="AS285" s="1072"/>
      <c r="AT285" s="1072"/>
      <c r="AU285" s="1072"/>
      <c r="AV285" s="1072"/>
      <c r="AW285" s="1072"/>
      <c r="AX285" s="1072"/>
      <c r="AY285" s="1072"/>
      <c r="AZ285" s="1072"/>
      <c r="BA285" s="1072"/>
      <c r="BB285" s="1072"/>
      <c r="BC285" s="1072"/>
      <c r="BD285" s="1072"/>
      <c r="BE285" s="1072"/>
      <c r="BF285" s="1072"/>
      <c r="BG285" s="1072"/>
      <c r="BH285" s="1072"/>
      <c r="BI285" s="1072"/>
      <c r="BJ285" s="1072"/>
      <c r="BK285" s="1072"/>
      <c r="BL285" s="1072"/>
      <c r="BM285" s="1072"/>
      <c r="BN285" s="1072"/>
      <c r="BO285" s="1072"/>
      <c r="BP285" s="1072"/>
      <c r="BQ285" s="1072"/>
      <c r="BR285" s="1072"/>
      <c r="BS285" s="1072"/>
      <c r="BT285" s="1072"/>
      <c r="BU285" s="1072"/>
      <c r="BV285" s="1072"/>
      <c r="BW285" s="1072"/>
      <c r="BX285" s="1072"/>
      <c r="BY285" s="1072"/>
      <c r="BZ285" s="1072"/>
      <c r="CA285" s="1072"/>
      <c r="CB285" s="1072"/>
      <c r="CC285" s="1072"/>
      <c r="CD285" s="1072"/>
      <c r="CE285" s="1072"/>
      <c r="CF285" s="1072"/>
      <c r="CG285" s="1072"/>
      <c r="CH285" s="1072"/>
      <c r="CI285" s="1072"/>
      <c r="CJ285" s="1072"/>
      <c r="CK285" s="1072"/>
      <c r="CL285" s="1072"/>
      <c r="CM285" s="1072"/>
      <c r="CN285" s="1072"/>
      <c r="CO285" s="1072"/>
      <c r="CP285" s="1072"/>
      <c r="CQ285" s="1072"/>
      <c r="CR285" s="1072"/>
      <c r="CS285" s="1072"/>
      <c r="CT285" s="1072"/>
      <c r="CU285" s="1072"/>
      <c r="CV285" s="1072"/>
      <c r="CW285" s="1072"/>
      <c r="CX285" s="1072"/>
      <c r="CY285" s="1072"/>
      <c r="CZ285" s="1072"/>
      <c r="DA285" s="1072"/>
      <c r="DB285" s="1072"/>
      <c r="DC285" s="1072"/>
      <c r="DD285" s="1072"/>
      <c r="DE285" s="1072"/>
      <c r="DF285" s="1072"/>
      <c r="DG285" s="1072"/>
      <c r="DH285" s="1072"/>
      <c r="DI285" s="1072"/>
    </row>
    <row r="286" spans="1:113">
      <c r="A286" s="1246"/>
      <c r="B286" s="355"/>
      <c r="C286" s="1246"/>
      <c r="D286" s="1257"/>
      <c r="E286" s="1127"/>
      <c r="F286" s="1984"/>
      <c r="G286" s="1236"/>
      <c r="H286" s="1072"/>
      <c r="I286" s="1072"/>
      <c r="J286" s="1072"/>
      <c r="K286" s="1072"/>
      <c r="L286" s="1072"/>
      <c r="M286" s="1072"/>
      <c r="N286" s="1072"/>
      <c r="O286" s="1072"/>
      <c r="P286" s="1072"/>
      <c r="Q286" s="1072"/>
      <c r="R286" s="1072"/>
      <c r="S286" s="1072"/>
      <c r="T286" s="1072"/>
      <c r="U286" s="1072"/>
      <c r="V286" s="1072"/>
      <c r="W286" s="1072"/>
      <c r="X286" s="1072"/>
      <c r="Y286" s="1072"/>
      <c r="Z286" s="1072"/>
      <c r="AA286" s="1072"/>
      <c r="AB286" s="1072"/>
      <c r="AC286" s="1072"/>
      <c r="AD286" s="1072"/>
      <c r="AE286" s="1072"/>
      <c r="AF286" s="1072"/>
      <c r="AG286" s="1072"/>
      <c r="AH286" s="1072"/>
      <c r="AI286" s="1072"/>
      <c r="AJ286" s="1072"/>
      <c r="AK286" s="1072"/>
      <c r="AL286" s="1072"/>
      <c r="AM286" s="1072"/>
      <c r="AN286" s="1072"/>
      <c r="AO286" s="1072"/>
      <c r="AP286" s="1072"/>
      <c r="AQ286" s="1072"/>
      <c r="AR286" s="1072"/>
      <c r="AS286" s="1072"/>
      <c r="AT286" s="1072"/>
      <c r="AU286" s="1072"/>
      <c r="AV286" s="1072"/>
      <c r="AW286" s="1072"/>
      <c r="AX286" s="1072"/>
      <c r="AY286" s="1072"/>
      <c r="AZ286" s="1072"/>
      <c r="BA286" s="1072"/>
      <c r="BB286" s="1072"/>
      <c r="BC286" s="1072"/>
      <c r="BD286" s="1072"/>
      <c r="BE286" s="1072"/>
      <c r="BF286" s="1072"/>
      <c r="BG286" s="1072"/>
      <c r="BH286" s="1072"/>
      <c r="BI286" s="1072"/>
      <c r="BJ286" s="1072"/>
      <c r="BK286" s="1072"/>
      <c r="BL286" s="1072"/>
      <c r="BM286" s="1072"/>
      <c r="BN286" s="1072"/>
      <c r="BO286" s="1072"/>
      <c r="BP286" s="1072"/>
      <c r="BQ286" s="1072"/>
      <c r="BR286" s="1072"/>
      <c r="BS286" s="1072"/>
      <c r="BT286" s="1072"/>
      <c r="BU286" s="1072"/>
      <c r="BV286" s="1072"/>
      <c r="BW286" s="1072"/>
      <c r="BX286" s="1072"/>
      <c r="BY286" s="1072"/>
      <c r="BZ286" s="1072"/>
      <c r="CA286" s="1072"/>
      <c r="CB286" s="1072"/>
      <c r="CC286" s="1072"/>
      <c r="CD286" s="1072"/>
      <c r="CE286" s="1072"/>
      <c r="CF286" s="1072"/>
      <c r="CG286" s="1072"/>
      <c r="CH286" s="1072"/>
      <c r="CI286" s="1072"/>
      <c r="CJ286" s="1072"/>
      <c r="CK286" s="1072"/>
      <c r="CL286" s="1072"/>
      <c r="CM286" s="1072"/>
      <c r="CN286" s="1072"/>
      <c r="CO286" s="1072"/>
      <c r="CP286" s="1072"/>
      <c r="CQ286" s="1072"/>
      <c r="CR286" s="1072"/>
      <c r="CS286" s="1072"/>
      <c r="CT286" s="1072"/>
      <c r="CU286" s="1072"/>
      <c r="CV286" s="1072"/>
      <c r="CW286" s="1072"/>
      <c r="CX286" s="1072"/>
      <c r="CY286" s="1072"/>
      <c r="CZ286" s="1072"/>
      <c r="DA286" s="1072"/>
      <c r="DB286" s="1072"/>
      <c r="DC286" s="1072"/>
      <c r="DD286" s="1072"/>
      <c r="DE286" s="1072"/>
      <c r="DF286" s="1072"/>
      <c r="DG286" s="1072"/>
      <c r="DH286" s="1072"/>
      <c r="DI286" s="1072"/>
    </row>
    <row r="287" spans="1:113">
      <c r="A287" s="1249"/>
      <c r="B287" s="1248"/>
      <c r="C287" s="1259"/>
      <c r="D287" s="1260"/>
      <c r="E287" s="350"/>
      <c r="F287" s="1986"/>
      <c r="G287" s="1211"/>
      <c r="H287" s="1072"/>
      <c r="I287" s="1072"/>
      <c r="J287" s="1072"/>
      <c r="K287" s="1072"/>
      <c r="L287" s="1072"/>
      <c r="M287" s="1072"/>
      <c r="N287" s="1072"/>
      <c r="O287" s="1072"/>
      <c r="P287" s="1072"/>
      <c r="Q287" s="1072"/>
      <c r="R287" s="1072"/>
      <c r="S287" s="1072"/>
      <c r="T287" s="1072"/>
      <c r="U287" s="1072"/>
      <c r="V287" s="1072"/>
      <c r="W287" s="1072"/>
      <c r="X287" s="1072"/>
      <c r="Y287" s="1072"/>
      <c r="Z287" s="1072"/>
      <c r="AA287" s="1072"/>
      <c r="AB287" s="1072"/>
      <c r="AC287" s="1072"/>
      <c r="AD287" s="1072"/>
      <c r="AE287" s="1072"/>
      <c r="AF287" s="1072"/>
      <c r="AG287" s="1072"/>
      <c r="AH287" s="1072"/>
      <c r="AI287" s="1072"/>
      <c r="AJ287" s="1072"/>
      <c r="AK287" s="1072"/>
      <c r="AL287" s="1072"/>
      <c r="AM287" s="1072"/>
      <c r="AN287" s="1072"/>
      <c r="AO287" s="1072"/>
      <c r="AP287" s="1072"/>
      <c r="AQ287" s="1072"/>
      <c r="AR287" s="1072"/>
      <c r="AS287" s="1072"/>
      <c r="AT287" s="1072"/>
      <c r="AU287" s="1072"/>
      <c r="AV287" s="1072"/>
      <c r="AW287" s="1072"/>
      <c r="AX287" s="1072"/>
      <c r="AY287" s="1072"/>
      <c r="AZ287" s="1072"/>
      <c r="BA287" s="1072"/>
      <c r="BB287" s="1072"/>
      <c r="BC287" s="1072"/>
      <c r="BD287" s="1072"/>
      <c r="BE287" s="1072"/>
      <c r="BF287" s="1072"/>
      <c r="BG287" s="1072"/>
      <c r="BH287" s="1072"/>
      <c r="BI287" s="1072"/>
      <c r="BJ287" s="1072"/>
      <c r="BK287" s="1072"/>
      <c r="BL287" s="1072"/>
      <c r="BM287" s="1072"/>
      <c r="BN287" s="1072"/>
      <c r="BO287" s="1072"/>
      <c r="BP287" s="1072"/>
      <c r="BQ287" s="1072"/>
      <c r="BR287" s="1072"/>
      <c r="BS287" s="1072"/>
      <c r="BT287" s="1072"/>
      <c r="BU287" s="1072"/>
      <c r="BV287" s="1072"/>
      <c r="BW287" s="1072"/>
      <c r="BX287" s="1072"/>
      <c r="BY287" s="1072"/>
      <c r="BZ287" s="1072"/>
      <c r="CA287" s="1072"/>
      <c r="CB287" s="1072"/>
      <c r="CC287" s="1072"/>
      <c r="CD287" s="1072"/>
      <c r="CE287" s="1072"/>
      <c r="CF287" s="1072"/>
      <c r="CG287" s="1072"/>
      <c r="CH287" s="1072"/>
      <c r="CI287" s="1072"/>
      <c r="CJ287" s="1072"/>
      <c r="CK287" s="1072"/>
      <c r="CL287" s="1072"/>
      <c r="CM287" s="1072"/>
      <c r="CN287" s="1072"/>
      <c r="CO287" s="1072"/>
      <c r="CP287" s="1072"/>
      <c r="CQ287" s="1072"/>
      <c r="CR287" s="1072"/>
      <c r="CS287" s="1072"/>
      <c r="CT287" s="1072"/>
      <c r="CU287" s="1072"/>
      <c r="CV287" s="1072"/>
      <c r="CW287" s="1072"/>
      <c r="CX287" s="1072"/>
      <c r="CY287" s="1072"/>
      <c r="CZ287" s="1072"/>
      <c r="DA287" s="1072"/>
      <c r="DB287" s="1072"/>
      <c r="DC287" s="1072"/>
      <c r="DD287" s="1072"/>
      <c r="DE287" s="1072"/>
      <c r="DF287" s="1072"/>
      <c r="DG287" s="1072"/>
      <c r="DH287" s="1072"/>
      <c r="DI287" s="1072"/>
    </row>
    <row r="288" spans="1:113">
      <c r="A288" s="1259"/>
      <c r="B288" s="1248"/>
      <c r="C288" s="1259"/>
      <c r="D288" s="1260"/>
      <c r="E288" s="350"/>
      <c r="F288" s="1986"/>
      <c r="G288" s="1211"/>
      <c r="H288" s="1072"/>
      <c r="I288" s="1072"/>
      <c r="J288" s="1072"/>
      <c r="K288" s="1072"/>
      <c r="L288" s="1072"/>
      <c r="M288" s="1072"/>
      <c r="N288" s="1072"/>
      <c r="O288" s="1072"/>
      <c r="P288" s="1072"/>
      <c r="Q288" s="1072"/>
      <c r="R288" s="1072"/>
      <c r="S288" s="1072"/>
      <c r="T288" s="1072"/>
      <c r="U288" s="1072"/>
      <c r="V288" s="1072"/>
      <c r="W288" s="1072"/>
      <c r="X288" s="1072"/>
      <c r="Y288" s="1072"/>
      <c r="Z288" s="1072"/>
      <c r="AA288" s="1072"/>
      <c r="AB288" s="1072"/>
      <c r="AC288" s="1072"/>
      <c r="AD288" s="1072"/>
      <c r="AE288" s="1072"/>
      <c r="AF288" s="1072"/>
      <c r="AG288" s="1072"/>
      <c r="AH288" s="1072"/>
      <c r="AI288" s="1072"/>
      <c r="AJ288" s="1072"/>
      <c r="AK288" s="1072"/>
      <c r="AL288" s="1072"/>
      <c r="AM288" s="1072"/>
      <c r="AN288" s="1072"/>
      <c r="AO288" s="1072"/>
      <c r="AP288" s="1072"/>
      <c r="AQ288" s="1072"/>
      <c r="AR288" s="1072"/>
      <c r="AS288" s="1072"/>
      <c r="AT288" s="1072"/>
      <c r="AU288" s="1072"/>
      <c r="AV288" s="1072"/>
      <c r="AW288" s="1072"/>
      <c r="AX288" s="1072"/>
      <c r="AY288" s="1072"/>
      <c r="AZ288" s="1072"/>
      <c r="BA288" s="1072"/>
      <c r="BB288" s="1072"/>
      <c r="BC288" s="1072"/>
      <c r="BD288" s="1072"/>
      <c r="BE288" s="1072"/>
      <c r="BF288" s="1072"/>
      <c r="BG288" s="1072"/>
      <c r="BH288" s="1072"/>
      <c r="BI288" s="1072"/>
      <c r="BJ288" s="1072"/>
      <c r="BK288" s="1072"/>
      <c r="BL288" s="1072"/>
      <c r="BM288" s="1072"/>
      <c r="BN288" s="1072"/>
      <c r="BO288" s="1072"/>
      <c r="BP288" s="1072"/>
      <c r="BQ288" s="1072"/>
      <c r="BR288" s="1072"/>
      <c r="BS288" s="1072"/>
      <c r="BT288" s="1072"/>
      <c r="BU288" s="1072"/>
      <c r="BV288" s="1072"/>
      <c r="BW288" s="1072"/>
      <c r="BX288" s="1072"/>
      <c r="BY288" s="1072"/>
      <c r="BZ288" s="1072"/>
      <c r="CA288" s="1072"/>
      <c r="CB288" s="1072"/>
      <c r="CC288" s="1072"/>
      <c r="CD288" s="1072"/>
      <c r="CE288" s="1072"/>
      <c r="CF288" s="1072"/>
      <c r="CG288" s="1072"/>
      <c r="CH288" s="1072"/>
      <c r="CI288" s="1072"/>
      <c r="CJ288" s="1072"/>
      <c r="CK288" s="1072"/>
      <c r="CL288" s="1072"/>
      <c r="CM288" s="1072"/>
      <c r="CN288" s="1072"/>
      <c r="CO288" s="1072"/>
      <c r="CP288" s="1072"/>
      <c r="CQ288" s="1072"/>
      <c r="CR288" s="1072"/>
      <c r="CS288" s="1072"/>
      <c r="CT288" s="1072"/>
      <c r="CU288" s="1072"/>
      <c r="CV288" s="1072"/>
      <c r="CW288" s="1072"/>
      <c r="CX288" s="1072"/>
      <c r="CY288" s="1072"/>
      <c r="CZ288" s="1072"/>
      <c r="DA288" s="1072"/>
      <c r="DB288" s="1072"/>
      <c r="DC288" s="1072"/>
      <c r="DD288" s="1072"/>
      <c r="DE288" s="1072"/>
      <c r="DF288" s="1072"/>
      <c r="DG288" s="1072"/>
      <c r="DH288" s="1072"/>
      <c r="DI288" s="1072"/>
    </row>
    <row r="289" spans="1:113">
      <c r="A289" s="1246"/>
      <c r="B289" s="355"/>
      <c r="C289" s="1246"/>
      <c r="D289" s="1247"/>
      <c r="G289" s="1236"/>
      <c r="H289" s="1072"/>
      <c r="I289" s="1072"/>
      <c r="J289" s="1072"/>
      <c r="K289" s="1072"/>
      <c r="L289" s="1072"/>
      <c r="M289" s="1072"/>
      <c r="N289" s="1072"/>
      <c r="O289" s="1072"/>
      <c r="P289" s="1072"/>
      <c r="Q289" s="1072"/>
      <c r="R289" s="1072"/>
      <c r="S289" s="1072"/>
      <c r="T289" s="1072"/>
      <c r="U289" s="1072"/>
      <c r="V289" s="1072"/>
      <c r="W289" s="1072"/>
      <c r="X289" s="1072"/>
      <c r="Y289" s="1072"/>
      <c r="Z289" s="1072"/>
      <c r="AA289" s="1072"/>
      <c r="AB289" s="1072"/>
      <c r="AC289" s="1072"/>
      <c r="AD289" s="1072"/>
      <c r="AE289" s="1072"/>
      <c r="AF289" s="1072"/>
      <c r="AG289" s="1072"/>
      <c r="AH289" s="1072"/>
      <c r="AI289" s="1072"/>
      <c r="AJ289" s="1072"/>
      <c r="AK289" s="1072"/>
      <c r="AL289" s="1072"/>
      <c r="AM289" s="1072"/>
      <c r="AN289" s="1072"/>
      <c r="AO289" s="1072"/>
      <c r="AP289" s="1072"/>
      <c r="AQ289" s="1072"/>
      <c r="AR289" s="1072"/>
      <c r="AS289" s="1072"/>
      <c r="AT289" s="1072"/>
      <c r="AU289" s="1072"/>
      <c r="AV289" s="1072"/>
      <c r="AW289" s="1072"/>
      <c r="AX289" s="1072"/>
      <c r="AY289" s="1072"/>
      <c r="AZ289" s="1072"/>
      <c r="BA289" s="1072"/>
      <c r="BB289" s="1072"/>
      <c r="BC289" s="1072"/>
      <c r="BD289" s="1072"/>
      <c r="BE289" s="1072"/>
      <c r="BF289" s="1072"/>
      <c r="BG289" s="1072"/>
      <c r="BH289" s="1072"/>
      <c r="BI289" s="1072"/>
      <c r="BJ289" s="1072"/>
      <c r="BK289" s="1072"/>
      <c r="BL289" s="1072"/>
      <c r="BM289" s="1072"/>
      <c r="BN289" s="1072"/>
      <c r="BO289" s="1072"/>
      <c r="BP289" s="1072"/>
      <c r="BQ289" s="1072"/>
      <c r="BR289" s="1072"/>
      <c r="BS289" s="1072"/>
      <c r="BT289" s="1072"/>
      <c r="BU289" s="1072"/>
      <c r="BV289" s="1072"/>
      <c r="BW289" s="1072"/>
      <c r="BX289" s="1072"/>
      <c r="BY289" s="1072"/>
      <c r="BZ289" s="1072"/>
      <c r="CA289" s="1072"/>
      <c r="CB289" s="1072"/>
      <c r="CC289" s="1072"/>
      <c r="CD289" s="1072"/>
      <c r="CE289" s="1072"/>
      <c r="CF289" s="1072"/>
      <c r="CG289" s="1072"/>
      <c r="CH289" s="1072"/>
      <c r="CI289" s="1072"/>
      <c r="CJ289" s="1072"/>
      <c r="CK289" s="1072"/>
      <c r="CL289" s="1072"/>
      <c r="CM289" s="1072"/>
      <c r="CN289" s="1072"/>
      <c r="CO289" s="1072"/>
      <c r="CP289" s="1072"/>
      <c r="CQ289" s="1072"/>
      <c r="CR289" s="1072"/>
      <c r="CS289" s="1072"/>
      <c r="CT289" s="1072"/>
      <c r="CU289" s="1072"/>
      <c r="CV289" s="1072"/>
      <c r="CW289" s="1072"/>
      <c r="CX289" s="1072"/>
      <c r="CY289" s="1072"/>
      <c r="CZ289" s="1072"/>
      <c r="DA289" s="1072"/>
      <c r="DB289" s="1072"/>
      <c r="DC289" s="1072"/>
      <c r="DD289" s="1072"/>
      <c r="DE289" s="1072"/>
      <c r="DF289" s="1072"/>
      <c r="DG289" s="1072"/>
      <c r="DH289" s="1072"/>
      <c r="DI289" s="1072"/>
    </row>
    <row r="290" spans="1:113">
      <c r="A290" s="1246"/>
      <c r="B290" s="1248"/>
      <c r="C290" s="1246"/>
      <c r="D290" s="1247"/>
      <c r="G290" s="1236"/>
      <c r="H290" s="1072"/>
      <c r="I290" s="1072"/>
      <c r="J290" s="1072"/>
      <c r="K290" s="1072"/>
      <c r="L290" s="1072"/>
      <c r="M290" s="1072"/>
      <c r="N290" s="1072"/>
      <c r="O290" s="1072"/>
      <c r="P290" s="1072"/>
      <c r="Q290" s="1072"/>
      <c r="R290" s="1072"/>
      <c r="S290" s="1072"/>
      <c r="T290" s="1072"/>
      <c r="U290" s="1072"/>
      <c r="V290" s="1072"/>
      <c r="W290" s="1072"/>
      <c r="X290" s="1072"/>
      <c r="Y290" s="1072"/>
      <c r="Z290" s="1072"/>
      <c r="AA290" s="1072"/>
      <c r="AB290" s="1072"/>
      <c r="AC290" s="1072"/>
      <c r="AD290" s="1072"/>
      <c r="AE290" s="1072"/>
      <c r="AF290" s="1072"/>
      <c r="AG290" s="1072"/>
      <c r="AH290" s="1072"/>
      <c r="AI290" s="1072"/>
      <c r="AJ290" s="1072"/>
      <c r="AK290" s="1072"/>
      <c r="AL290" s="1072"/>
      <c r="AM290" s="1072"/>
      <c r="AN290" s="1072"/>
      <c r="AO290" s="1072"/>
      <c r="AP290" s="1072"/>
      <c r="AQ290" s="1072"/>
      <c r="AR290" s="1072"/>
      <c r="AS290" s="1072"/>
      <c r="AT290" s="1072"/>
      <c r="AU290" s="1072"/>
      <c r="AV290" s="1072"/>
      <c r="AW290" s="1072"/>
      <c r="AX290" s="1072"/>
      <c r="AY290" s="1072"/>
      <c r="AZ290" s="1072"/>
      <c r="BA290" s="1072"/>
      <c r="BB290" s="1072"/>
      <c r="BC290" s="1072"/>
      <c r="BD290" s="1072"/>
      <c r="BE290" s="1072"/>
      <c r="BF290" s="1072"/>
      <c r="BG290" s="1072"/>
      <c r="BH290" s="1072"/>
      <c r="BI290" s="1072"/>
      <c r="BJ290" s="1072"/>
      <c r="BK290" s="1072"/>
      <c r="BL290" s="1072"/>
      <c r="BM290" s="1072"/>
      <c r="BN290" s="1072"/>
      <c r="BO290" s="1072"/>
      <c r="BP290" s="1072"/>
      <c r="BQ290" s="1072"/>
      <c r="BR290" s="1072"/>
      <c r="BS290" s="1072"/>
      <c r="BT290" s="1072"/>
      <c r="BU290" s="1072"/>
      <c r="BV290" s="1072"/>
      <c r="BW290" s="1072"/>
      <c r="BX290" s="1072"/>
      <c r="BY290" s="1072"/>
      <c r="BZ290" s="1072"/>
      <c r="CA290" s="1072"/>
      <c r="CB290" s="1072"/>
      <c r="CC290" s="1072"/>
      <c r="CD290" s="1072"/>
      <c r="CE290" s="1072"/>
      <c r="CF290" s="1072"/>
      <c r="CG290" s="1072"/>
      <c r="CH290" s="1072"/>
      <c r="CI290" s="1072"/>
      <c r="CJ290" s="1072"/>
      <c r="CK290" s="1072"/>
      <c r="CL290" s="1072"/>
      <c r="CM290" s="1072"/>
      <c r="CN290" s="1072"/>
      <c r="CO290" s="1072"/>
      <c r="CP290" s="1072"/>
      <c r="CQ290" s="1072"/>
      <c r="CR290" s="1072"/>
      <c r="CS290" s="1072"/>
      <c r="CT290" s="1072"/>
      <c r="CU290" s="1072"/>
      <c r="CV290" s="1072"/>
      <c r="CW290" s="1072"/>
      <c r="CX290" s="1072"/>
      <c r="CY290" s="1072"/>
      <c r="CZ290" s="1072"/>
      <c r="DA290" s="1072"/>
      <c r="DB290" s="1072"/>
      <c r="DC290" s="1072"/>
      <c r="DD290" s="1072"/>
      <c r="DE290" s="1072"/>
      <c r="DF290" s="1072"/>
      <c r="DG290" s="1072"/>
      <c r="DH290" s="1072"/>
      <c r="DI290" s="1072"/>
    </row>
    <row r="291" spans="1:113">
      <c r="A291" s="1246"/>
      <c r="B291" s="355"/>
      <c r="C291" s="1246"/>
      <c r="D291" s="1247"/>
      <c r="G291" s="1236"/>
      <c r="H291" s="1072"/>
      <c r="I291" s="1072"/>
      <c r="J291" s="1072"/>
      <c r="K291" s="1072"/>
      <c r="L291" s="1072"/>
      <c r="M291" s="1072"/>
      <c r="N291" s="1072"/>
      <c r="O291" s="1072"/>
      <c r="P291" s="1072"/>
      <c r="Q291" s="1072"/>
      <c r="R291" s="1072"/>
      <c r="S291" s="1072"/>
      <c r="T291" s="1072"/>
      <c r="U291" s="1072"/>
      <c r="V291" s="1072"/>
      <c r="W291" s="1072"/>
      <c r="X291" s="1072"/>
      <c r="Y291" s="1072"/>
      <c r="Z291" s="1072"/>
      <c r="AA291" s="1072"/>
      <c r="AB291" s="1072"/>
      <c r="AC291" s="1072"/>
      <c r="AD291" s="1072"/>
      <c r="AE291" s="1072"/>
      <c r="AF291" s="1072"/>
      <c r="AG291" s="1072"/>
      <c r="AH291" s="1072"/>
      <c r="AI291" s="1072"/>
      <c r="AJ291" s="1072"/>
      <c r="AK291" s="1072"/>
      <c r="AL291" s="1072"/>
      <c r="AM291" s="1072"/>
      <c r="AN291" s="1072"/>
      <c r="AO291" s="1072"/>
      <c r="AP291" s="1072"/>
      <c r="AQ291" s="1072"/>
      <c r="AR291" s="1072"/>
      <c r="AS291" s="1072"/>
      <c r="AT291" s="1072"/>
      <c r="AU291" s="1072"/>
      <c r="AV291" s="1072"/>
      <c r="AW291" s="1072"/>
      <c r="AX291" s="1072"/>
      <c r="AY291" s="1072"/>
      <c r="AZ291" s="1072"/>
      <c r="BA291" s="1072"/>
      <c r="BB291" s="1072"/>
      <c r="BC291" s="1072"/>
      <c r="BD291" s="1072"/>
      <c r="BE291" s="1072"/>
      <c r="BF291" s="1072"/>
      <c r="BG291" s="1072"/>
      <c r="BH291" s="1072"/>
      <c r="BI291" s="1072"/>
      <c r="BJ291" s="1072"/>
      <c r="BK291" s="1072"/>
      <c r="BL291" s="1072"/>
      <c r="BM291" s="1072"/>
      <c r="BN291" s="1072"/>
      <c r="BO291" s="1072"/>
      <c r="BP291" s="1072"/>
      <c r="BQ291" s="1072"/>
      <c r="BR291" s="1072"/>
      <c r="BS291" s="1072"/>
      <c r="BT291" s="1072"/>
      <c r="BU291" s="1072"/>
      <c r="BV291" s="1072"/>
      <c r="BW291" s="1072"/>
      <c r="BX291" s="1072"/>
      <c r="BY291" s="1072"/>
      <c r="BZ291" s="1072"/>
      <c r="CA291" s="1072"/>
      <c r="CB291" s="1072"/>
      <c r="CC291" s="1072"/>
      <c r="CD291" s="1072"/>
      <c r="CE291" s="1072"/>
      <c r="CF291" s="1072"/>
      <c r="CG291" s="1072"/>
      <c r="CH291" s="1072"/>
      <c r="CI291" s="1072"/>
      <c r="CJ291" s="1072"/>
      <c r="CK291" s="1072"/>
      <c r="CL291" s="1072"/>
      <c r="CM291" s="1072"/>
      <c r="CN291" s="1072"/>
      <c r="CO291" s="1072"/>
      <c r="CP291" s="1072"/>
      <c r="CQ291" s="1072"/>
      <c r="CR291" s="1072"/>
      <c r="CS291" s="1072"/>
      <c r="CT291" s="1072"/>
      <c r="CU291" s="1072"/>
      <c r="CV291" s="1072"/>
      <c r="CW291" s="1072"/>
      <c r="CX291" s="1072"/>
      <c r="CY291" s="1072"/>
      <c r="CZ291" s="1072"/>
      <c r="DA291" s="1072"/>
      <c r="DB291" s="1072"/>
      <c r="DC291" s="1072"/>
      <c r="DD291" s="1072"/>
      <c r="DE291" s="1072"/>
      <c r="DF291" s="1072"/>
      <c r="DG291" s="1072"/>
      <c r="DH291" s="1072"/>
      <c r="DI291" s="1072"/>
    </row>
    <row r="292" spans="1:113">
      <c r="A292" s="1246"/>
      <c r="B292" s="1248"/>
      <c r="C292" s="1246"/>
      <c r="D292" s="346"/>
      <c r="G292" s="1236"/>
      <c r="H292" s="1072"/>
      <c r="I292" s="1072"/>
      <c r="J292" s="1072"/>
      <c r="K292" s="1072"/>
      <c r="L292" s="1072"/>
      <c r="M292" s="1072"/>
      <c r="N292" s="1072"/>
      <c r="O292" s="1072"/>
      <c r="P292" s="1072"/>
      <c r="Q292" s="1072"/>
      <c r="R292" s="1072"/>
      <c r="S292" s="1072"/>
      <c r="T292" s="1072"/>
      <c r="U292" s="1072"/>
      <c r="V292" s="1072"/>
      <c r="W292" s="1072"/>
      <c r="X292" s="1072"/>
      <c r="Y292" s="1072"/>
      <c r="Z292" s="1072"/>
      <c r="AA292" s="1072"/>
      <c r="AB292" s="1072"/>
      <c r="AC292" s="1072"/>
      <c r="AD292" s="1072"/>
      <c r="AE292" s="1072"/>
      <c r="AF292" s="1072"/>
      <c r="AG292" s="1072"/>
      <c r="AH292" s="1072"/>
      <c r="AI292" s="1072"/>
      <c r="AJ292" s="1072"/>
      <c r="AK292" s="1072"/>
      <c r="AL292" s="1072"/>
      <c r="AM292" s="1072"/>
      <c r="AN292" s="1072"/>
      <c r="AO292" s="1072"/>
      <c r="AP292" s="1072"/>
      <c r="AQ292" s="1072"/>
      <c r="AR292" s="1072"/>
      <c r="AS292" s="1072"/>
      <c r="AT292" s="1072"/>
      <c r="AU292" s="1072"/>
      <c r="AV292" s="1072"/>
      <c r="AW292" s="1072"/>
      <c r="AX292" s="1072"/>
      <c r="AY292" s="1072"/>
      <c r="AZ292" s="1072"/>
      <c r="BA292" s="1072"/>
      <c r="BB292" s="1072"/>
      <c r="BC292" s="1072"/>
      <c r="BD292" s="1072"/>
      <c r="BE292" s="1072"/>
      <c r="BF292" s="1072"/>
      <c r="BG292" s="1072"/>
      <c r="BH292" s="1072"/>
      <c r="BI292" s="1072"/>
      <c r="BJ292" s="1072"/>
      <c r="BK292" s="1072"/>
      <c r="BL292" s="1072"/>
      <c r="BM292" s="1072"/>
      <c r="BN292" s="1072"/>
      <c r="BO292" s="1072"/>
      <c r="BP292" s="1072"/>
      <c r="BQ292" s="1072"/>
      <c r="BR292" s="1072"/>
      <c r="BS292" s="1072"/>
      <c r="BT292" s="1072"/>
      <c r="BU292" s="1072"/>
      <c r="BV292" s="1072"/>
      <c r="BW292" s="1072"/>
      <c r="BX292" s="1072"/>
      <c r="BY292" s="1072"/>
      <c r="BZ292" s="1072"/>
      <c r="CA292" s="1072"/>
      <c r="CB292" s="1072"/>
      <c r="CC292" s="1072"/>
      <c r="CD292" s="1072"/>
      <c r="CE292" s="1072"/>
      <c r="CF292" s="1072"/>
      <c r="CG292" s="1072"/>
      <c r="CH292" s="1072"/>
      <c r="CI292" s="1072"/>
      <c r="CJ292" s="1072"/>
      <c r="CK292" s="1072"/>
      <c r="CL292" s="1072"/>
      <c r="CM292" s="1072"/>
      <c r="CN292" s="1072"/>
      <c r="CO292" s="1072"/>
      <c r="CP292" s="1072"/>
      <c r="CQ292" s="1072"/>
      <c r="CR292" s="1072"/>
      <c r="CS292" s="1072"/>
      <c r="CT292" s="1072"/>
      <c r="CU292" s="1072"/>
      <c r="CV292" s="1072"/>
      <c r="CW292" s="1072"/>
      <c r="CX292" s="1072"/>
      <c r="CY292" s="1072"/>
      <c r="CZ292" s="1072"/>
      <c r="DA292" s="1072"/>
      <c r="DB292" s="1072"/>
      <c r="DC292" s="1072"/>
      <c r="DD292" s="1072"/>
      <c r="DE292" s="1072"/>
      <c r="DF292" s="1072"/>
      <c r="DG292" s="1072"/>
      <c r="DH292" s="1072"/>
      <c r="DI292" s="1072"/>
    </row>
    <row r="293" spans="1:113" s="1075" customFormat="1">
      <c r="A293" s="1249"/>
      <c r="B293" s="1248"/>
      <c r="C293" s="1249"/>
      <c r="D293" s="348"/>
      <c r="E293" s="1133"/>
      <c r="F293" s="1868"/>
      <c r="G293" s="389"/>
      <c r="H293" s="1074"/>
      <c r="I293" s="1074"/>
      <c r="J293" s="1074"/>
      <c r="K293" s="1074"/>
      <c r="L293" s="1074"/>
      <c r="M293" s="1074"/>
      <c r="N293" s="1074"/>
      <c r="O293" s="1074"/>
      <c r="P293" s="1074"/>
      <c r="Q293" s="1074"/>
      <c r="R293" s="1074"/>
      <c r="S293" s="1074"/>
      <c r="T293" s="1074"/>
      <c r="U293" s="1074"/>
      <c r="V293" s="1074"/>
      <c r="W293" s="1074"/>
      <c r="X293" s="1074"/>
      <c r="Y293" s="1074"/>
      <c r="Z293" s="1074"/>
      <c r="AA293" s="1074"/>
      <c r="AB293" s="1074"/>
      <c r="AC293" s="1074"/>
      <c r="AD293" s="1074"/>
      <c r="AE293" s="1074"/>
      <c r="AF293" s="1074"/>
      <c r="AG293" s="1074"/>
      <c r="AH293" s="1074"/>
      <c r="AI293" s="1074"/>
      <c r="AJ293" s="1074"/>
      <c r="AK293" s="1074"/>
      <c r="AL293" s="1074"/>
      <c r="AM293" s="1074"/>
      <c r="AN293" s="1074"/>
      <c r="AO293" s="1074"/>
      <c r="AP293" s="1074"/>
      <c r="AQ293" s="1074"/>
      <c r="AR293" s="1074"/>
      <c r="AS293" s="1074"/>
      <c r="AT293" s="1074"/>
      <c r="AU293" s="1074"/>
      <c r="AV293" s="1074"/>
      <c r="AW293" s="1074"/>
      <c r="AX293" s="1074"/>
      <c r="AY293" s="1074"/>
      <c r="AZ293" s="1074"/>
      <c r="BA293" s="1074"/>
      <c r="BB293" s="1074"/>
      <c r="BC293" s="1074"/>
      <c r="BD293" s="1074"/>
      <c r="BE293" s="1074"/>
      <c r="BF293" s="1074"/>
      <c r="BG293" s="1074"/>
      <c r="BH293" s="1074"/>
      <c r="BI293" s="1074"/>
      <c r="BJ293" s="1074"/>
      <c r="BK293" s="1074"/>
      <c r="BL293" s="1074"/>
      <c r="BM293" s="1074"/>
      <c r="BN293" s="1074"/>
      <c r="BO293" s="1074"/>
      <c r="BP293" s="1074"/>
      <c r="BQ293" s="1074"/>
      <c r="BR293" s="1074"/>
      <c r="BS293" s="1074"/>
      <c r="BT293" s="1074"/>
      <c r="BU293" s="1074"/>
      <c r="BV293" s="1074"/>
      <c r="BW293" s="1074"/>
      <c r="BX293" s="1074"/>
      <c r="BY293" s="1074"/>
      <c r="BZ293" s="1074"/>
      <c r="CA293" s="1074"/>
      <c r="CB293" s="1074"/>
      <c r="CC293" s="1074"/>
      <c r="CD293" s="1074"/>
      <c r="CE293" s="1074"/>
      <c r="CF293" s="1074"/>
      <c r="CG293" s="1074"/>
      <c r="CH293" s="1074"/>
      <c r="CI293" s="1074"/>
      <c r="CJ293" s="1074"/>
      <c r="CK293" s="1074"/>
      <c r="CL293" s="1074"/>
      <c r="CM293" s="1074"/>
      <c r="CN293" s="1074"/>
      <c r="CO293" s="1074"/>
      <c r="CP293" s="1074"/>
      <c r="CQ293" s="1074"/>
      <c r="CR293" s="1074"/>
      <c r="CS293" s="1074"/>
      <c r="CT293" s="1074"/>
      <c r="CU293" s="1074"/>
      <c r="CV293" s="1074"/>
      <c r="CW293" s="1074"/>
      <c r="CX293" s="1074"/>
      <c r="CY293" s="1074"/>
      <c r="CZ293" s="1074"/>
      <c r="DA293" s="1074"/>
      <c r="DB293" s="1074"/>
      <c r="DC293" s="1074"/>
      <c r="DD293" s="1074"/>
      <c r="DE293" s="1074"/>
      <c r="DF293" s="1074"/>
      <c r="DG293" s="1074"/>
      <c r="DH293" s="1074"/>
      <c r="DI293" s="1074"/>
    </row>
    <row r="294" spans="1:113" s="1150" customFormat="1" ht="12.75">
      <c r="A294" s="1249"/>
      <c r="B294" s="355"/>
      <c r="C294" s="1249"/>
      <c r="D294" s="348"/>
      <c r="E294" s="1133"/>
      <c r="F294" s="1868"/>
      <c r="G294" s="389"/>
    </row>
    <row r="295" spans="1:113" s="1151" customFormat="1">
      <c r="A295" s="1249"/>
      <c r="B295" s="355"/>
      <c r="C295" s="1249"/>
      <c r="D295" s="348"/>
      <c r="E295" s="1133"/>
      <c r="F295" s="1868"/>
      <c r="G295" s="389"/>
    </row>
    <row r="296" spans="1:113" s="1151" customFormat="1">
      <c r="A296" s="1249"/>
      <c r="B296" s="355"/>
      <c r="C296" s="1249"/>
      <c r="D296" s="348"/>
      <c r="E296" s="1133"/>
      <c r="F296" s="1868"/>
      <c r="G296" s="389"/>
    </row>
    <row r="297" spans="1:113" s="1151" customFormat="1">
      <c r="A297" s="1249"/>
      <c r="B297" s="355"/>
      <c r="C297" s="1249"/>
      <c r="D297" s="348"/>
      <c r="E297" s="1133"/>
      <c r="F297" s="1868"/>
      <c r="G297" s="389"/>
    </row>
    <row r="298" spans="1:113" s="1151" customFormat="1">
      <c r="A298" s="1249"/>
      <c r="B298" s="355"/>
      <c r="C298" s="1249"/>
      <c r="D298" s="348"/>
      <c r="E298" s="1133"/>
      <c r="F298" s="1868"/>
      <c r="G298" s="389"/>
    </row>
    <row r="299" spans="1:113" s="1151" customFormat="1">
      <c r="A299" s="1249"/>
      <c r="B299" s="355"/>
      <c r="C299" s="1249"/>
      <c r="D299" s="348"/>
      <c r="E299" s="1133"/>
      <c r="F299" s="1868"/>
      <c r="G299" s="389"/>
    </row>
    <row r="300" spans="1:113" s="1151" customFormat="1">
      <c r="A300" s="1249"/>
      <c r="B300" s="355"/>
      <c r="C300" s="1249"/>
      <c r="D300" s="348"/>
      <c r="E300" s="1133"/>
      <c r="F300" s="1868"/>
      <c r="G300" s="389"/>
    </row>
    <row r="301" spans="1:113" s="1151" customFormat="1">
      <c r="A301" s="1249"/>
      <c r="B301" s="355"/>
      <c r="C301" s="1249"/>
      <c r="D301" s="348"/>
      <c r="E301" s="1133"/>
      <c r="F301" s="1868"/>
      <c r="G301" s="389"/>
    </row>
    <row r="302" spans="1:113" s="1151" customFormat="1">
      <c r="A302" s="1249"/>
      <c r="B302" s="1248"/>
      <c r="C302" s="1249"/>
      <c r="D302" s="348"/>
      <c r="E302" s="1133"/>
      <c r="F302" s="1868"/>
      <c r="G302" s="389"/>
    </row>
    <row r="303" spans="1:113" s="1150" customFormat="1" ht="12.75">
      <c r="A303" s="1249"/>
      <c r="B303" s="1248"/>
      <c r="C303" s="1249"/>
      <c r="D303" s="348"/>
      <c r="E303" s="1133"/>
      <c r="F303" s="1868"/>
      <c r="G303" s="389"/>
    </row>
    <row r="304" spans="1:113" s="1150" customFormat="1" ht="12.75">
      <c r="A304" s="1246"/>
      <c r="B304" s="355"/>
      <c r="C304" s="1246"/>
      <c r="D304" s="1255"/>
      <c r="E304" s="1110"/>
      <c r="F304" s="1215"/>
      <c r="G304" s="1236"/>
    </row>
    <row r="305" spans="1:113" ht="12.75">
      <c r="A305" s="1916"/>
      <c r="B305" s="355"/>
      <c r="C305" s="1264"/>
      <c r="D305" s="1265"/>
      <c r="E305" s="1155"/>
      <c r="F305" s="1987"/>
      <c r="G305" s="1924"/>
      <c r="H305" s="1072"/>
      <c r="I305" s="1072"/>
      <c r="J305" s="1072"/>
      <c r="K305" s="1072"/>
      <c r="L305" s="1072"/>
      <c r="M305" s="1072"/>
      <c r="N305" s="1072"/>
      <c r="O305" s="1072"/>
      <c r="P305" s="1072"/>
      <c r="Q305" s="1072"/>
      <c r="R305" s="1072"/>
      <c r="S305" s="1072"/>
      <c r="T305" s="1072"/>
      <c r="U305" s="1072"/>
      <c r="V305" s="1072"/>
      <c r="W305" s="1072"/>
      <c r="X305" s="1072"/>
      <c r="Y305" s="1072"/>
      <c r="Z305" s="1072"/>
      <c r="AA305" s="1072"/>
      <c r="AB305" s="1072"/>
      <c r="AC305" s="1072"/>
      <c r="AD305" s="1072"/>
      <c r="AE305" s="1072"/>
      <c r="AF305" s="1072"/>
      <c r="AG305" s="1072"/>
      <c r="AH305" s="1072"/>
      <c r="AI305" s="1072"/>
      <c r="AJ305" s="1072"/>
      <c r="AK305" s="1072"/>
      <c r="AL305" s="1072"/>
      <c r="AM305" s="1072"/>
      <c r="AN305" s="1072"/>
      <c r="AO305" s="1072"/>
      <c r="AP305" s="1072"/>
      <c r="AQ305" s="1072"/>
      <c r="AR305" s="1072"/>
      <c r="AS305" s="1072"/>
      <c r="AT305" s="1072"/>
      <c r="AU305" s="1072"/>
      <c r="AV305" s="1072"/>
      <c r="AW305" s="1072"/>
      <c r="AX305" s="1072"/>
      <c r="AY305" s="1072"/>
      <c r="AZ305" s="1072"/>
      <c r="BA305" s="1072"/>
      <c r="BB305" s="1072"/>
      <c r="BC305" s="1072"/>
      <c r="BD305" s="1072"/>
      <c r="BE305" s="1072"/>
      <c r="BF305" s="1072"/>
      <c r="BG305" s="1072"/>
      <c r="BH305" s="1072"/>
      <c r="BI305" s="1072"/>
      <c r="BJ305" s="1072"/>
      <c r="BK305" s="1072"/>
      <c r="BL305" s="1072"/>
      <c r="BM305" s="1072"/>
      <c r="BN305" s="1072"/>
      <c r="BO305" s="1072"/>
      <c r="BP305" s="1072"/>
      <c r="BQ305" s="1072"/>
      <c r="BR305" s="1072"/>
      <c r="BS305" s="1072"/>
      <c r="BT305" s="1072"/>
      <c r="BU305" s="1072"/>
      <c r="BV305" s="1072"/>
      <c r="BW305" s="1072"/>
      <c r="BX305" s="1072"/>
      <c r="BY305" s="1072"/>
      <c r="BZ305" s="1072"/>
      <c r="CA305" s="1072"/>
      <c r="CB305" s="1072"/>
      <c r="CC305" s="1072"/>
      <c r="CD305" s="1072"/>
      <c r="CE305" s="1072"/>
      <c r="CF305" s="1072"/>
      <c r="CG305" s="1072"/>
      <c r="CH305" s="1072"/>
      <c r="CI305" s="1072"/>
      <c r="CJ305" s="1072"/>
      <c r="CK305" s="1072"/>
      <c r="CL305" s="1072"/>
      <c r="CM305" s="1072"/>
      <c r="CN305" s="1072"/>
      <c r="CO305" s="1072"/>
      <c r="CP305" s="1072"/>
      <c r="CQ305" s="1072"/>
      <c r="CR305" s="1072"/>
      <c r="CS305" s="1072"/>
      <c r="CT305" s="1072"/>
      <c r="CU305" s="1072"/>
      <c r="CV305" s="1072"/>
      <c r="CW305" s="1072"/>
      <c r="CX305" s="1072"/>
      <c r="CY305" s="1072"/>
      <c r="CZ305" s="1072"/>
      <c r="DA305" s="1072"/>
      <c r="DB305" s="1072"/>
      <c r="DC305" s="1072"/>
      <c r="DD305" s="1072"/>
      <c r="DE305" s="1072"/>
      <c r="DF305" s="1072"/>
      <c r="DG305" s="1072"/>
      <c r="DH305" s="1072"/>
      <c r="DI305" s="1072"/>
    </row>
    <row r="306" spans="1:113">
      <c r="A306" s="1265"/>
      <c r="B306" s="1268"/>
      <c r="C306" s="1269"/>
      <c r="D306" s="1265"/>
      <c r="E306" s="1160"/>
      <c r="F306" s="1988"/>
      <c r="G306" s="1925"/>
      <c r="H306" s="1072"/>
      <c r="I306" s="1072"/>
      <c r="J306" s="1072"/>
      <c r="K306" s="1072"/>
      <c r="L306" s="1072"/>
      <c r="M306" s="1072"/>
      <c r="N306" s="1072"/>
      <c r="O306" s="1072"/>
      <c r="P306" s="1072"/>
      <c r="Q306" s="1072"/>
      <c r="R306" s="1072"/>
      <c r="S306" s="1072"/>
      <c r="T306" s="1072"/>
      <c r="U306" s="1072"/>
      <c r="V306" s="1072"/>
      <c r="W306" s="1072"/>
      <c r="X306" s="1072"/>
      <c r="Y306" s="1072"/>
      <c r="Z306" s="1072"/>
      <c r="AA306" s="1072"/>
      <c r="AB306" s="1072"/>
      <c r="AC306" s="1072"/>
      <c r="AD306" s="1072"/>
      <c r="AE306" s="1072"/>
      <c r="AF306" s="1072"/>
      <c r="AG306" s="1072"/>
      <c r="AH306" s="1072"/>
      <c r="AI306" s="1072"/>
      <c r="AJ306" s="1072"/>
      <c r="AK306" s="1072"/>
      <c r="AL306" s="1072"/>
      <c r="AM306" s="1072"/>
      <c r="AN306" s="1072"/>
      <c r="AO306" s="1072"/>
      <c r="AP306" s="1072"/>
      <c r="AQ306" s="1072"/>
      <c r="AR306" s="1072"/>
      <c r="AS306" s="1072"/>
      <c r="AT306" s="1072"/>
      <c r="AU306" s="1072"/>
      <c r="AV306" s="1072"/>
      <c r="AW306" s="1072"/>
      <c r="AX306" s="1072"/>
      <c r="AY306" s="1072"/>
      <c r="AZ306" s="1072"/>
      <c r="BA306" s="1072"/>
      <c r="BB306" s="1072"/>
      <c r="BC306" s="1072"/>
      <c r="BD306" s="1072"/>
      <c r="BE306" s="1072"/>
      <c r="BF306" s="1072"/>
      <c r="BG306" s="1072"/>
      <c r="BH306" s="1072"/>
      <c r="BI306" s="1072"/>
      <c r="BJ306" s="1072"/>
      <c r="BK306" s="1072"/>
      <c r="BL306" s="1072"/>
      <c r="BM306" s="1072"/>
      <c r="BN306" s="1072"/>
      <c r="BO306" s="1072"/>
      <c r="BP306" s="1072"/>
      <c r="BQ306" s="1072"/>
      <c r="BR306" s="1072"/>
      <c r="BS306" s="1072"/>
      <c r="BT306" s="1072"/>
      <c r="BU306" s="1072"/>
      <c r="BV306" s="1072"/>
      <c r="BW306" s="1072"/>
      <c r="BX306" s="1072"/>
      <c r="BY306" s="1072"/>
      <c r="BZ306" s="1072"/>
      <c r="CA306" s="1072"/>
      <c r="CB306" s="1072"/>
      <c r="CC306" s="1072"/>
      <c r="CD306" s="1072"/>
      <c r="CE306" s="1072"/>
      <c r="CF306" s="1072"/>
      <c r="CG306" s="1072"/>
      <c r="CH306" s="1072"/>
      <c r="CI306" s="1072"/>
      <c r="CJ306" s="1072"/>
      <c r="CK306" s="1072"/>
      <c r="CL306" s="1072"/>
      <c r="CM306" s="1072"/>
      <c r="CN306" s="1072"/>
      <c r="CO306" s="1072"/>
      <c r="CP306" s="1072"/>
      <c r="CQ306" s="1072"/>
      <c r="CR306" s="1072"/>
      <c r="CS306" s="1072"/>
      <c r="CT306" s="1072"/>
      <c r="CU306" s="1072"/>
      <c r="CV306" s="1072"/>
      <c r="CW306" s="1072"/>
      <c r="CX306" s="1072"/>
      <c r="CY306" s="1072"/>
      <c r="CZ306" s="1072"/>
      <c r="DA306" s="1072"/>
      <c r="DB306" s="1072"/>
      <c r="DC306" s="1072"/>
      <c r="DD306" s="1072"/>
      <c r="DE306" s="1072"/>
      <c r="DF306" s="1072"/>
      <c r="DG306" s="1072"/>
      <c r="DH306" s="1072"/>
      <c r="DI306" s="1072"/>
    </row>
    <row r="307" spans="1:113">
      <c r="A307" s="1265"/>
      <c r="B307" s="1268"/>
      <c r="C307" s="1269"/>
      <c r="D307" s="1265"/>
      <c r="E307" s="1160"/>
      <c r="F307" s="1988"/>
      <c r="G307" s="1925"/>
      <c r="H307" s="1072"/>
      <c r="I307" s="1072"/>
      <c r="J307" s="1072"/>
      <c r="K307" s="1072"/>
      <c r="L307" s="1072"/>
      <c r="M307" s="1072"/>
      <c r="N307" s="1072"/>
      <c r="O307" s="1072"/>
      <c r="P307" s="1072"/>
      <c r="Q307" s="1072"/>
      <c r="R307" s="1072"/>
      <c r="S307" s="1072"/>
      <c r="T307" s="1072"/>
      <c r="U307" s="1072"/>
      <c r="V307" s="1072"/>
      <c r="W307" s="1072"/>
      <c r="X307" s="1072"/>
      <c r="Y307" s="1072"/>
      <c r="Z307" s="1072"/>
      <c r="AA307" s="1072"/>
      <c r="AB307" s="1072"/>
      <c r="AC307" s="1072"/>
      <c r="AD307" s="1072"/>
      <c r="AE307" s="1072"/>
      <c r="AF307" s="1072"/>
      <c r="AG307" s="1072"/>
      <c r="AH307" s="1072"/>
      <c r="AI307" s="1072"/>
      <c r="AJ307" s="1072"/>
      <c r="AK307" s="1072"/>
      <c r="AL307" s="1072"/>
      <c r="AM307" s="1072"/>
      <c r="AN307" s="1072"/>
      <c r="AO307" s="1072"/>
      <c r="AP307" s="1072"/>
      <c r="AQ307" s="1072"/>
      <c r="AR307" s="1072"/>
      <c r="AS307" s="1072"/>
      <c r="AT307" s="1072"/>
      <c r="AU307" s="1072"/>
      <c r="AV307" s="1072"/>
      <c r="AW307" s="1072"/>
      <c r="AX307" s="1072"/>
      <c r="AY307" s="1072"/>
      <c r="AZ307" s="1072"/>
      <c r="BA307" s="1072"/>
      <c r="BB307" s="1072"/>
      <c r="BC307" s="1072"/>
      <c r="BD307" s="1072"/>
      <c r="BE307" s="1072"/>
      <c r="BF307" s="1072"/>
      <c r="BG307" s="1072"/>
      <c r="BH307" s="1072"/>
      <c r="BI307" s="1072"/>
      <c r="BJ307" s="1072"/>
      <c r="BK307" s="1072"/>
      <c r="BL307" s="1072"/>
      <c r="BM307" s="1072"/>
      <c r="BN307" s="1072"/>
      <c r="BO307" s="1072"/>
      <c r="BP307" s="1072"/>
      <c r="BQ307" s="1072"/>
      <c r="BR307" s="1072"/>
      <c r="BS307" s="1072"/>
      <c r="BT307" s="1072"/>
      <c r="BU307" s="1072"/>
      <c r="BV307" s="1072"/>
      <c r="BW307" s="1072"/>
      <c r="BX307" s="1072"/>
      <c r="BY307" s="1072"/>
      <c r="BZ307" s="1072"/>
      <c r="CA307" s="1072"/>
      <c r="CB307" s="1072"/>
      <c r="CC307" s="1072"/>
      <c r="CD307" s="1072"/>
      <c r="CE307" s="1072"/>
      <c r="CF307" s="1072"/>
      <c r="CG307" s="1072"/>
      <c r="CH307" s="1072"/>
      <c r="CI307" s="1072"/>
      <c r="CJ307" s="1072"/>
      <c r="CK307" s="1072"/>
      <c r="CL307" s="1072"/>
      <c r="CM307" s="1072"/>
      <c r="CN307" s="1072"/>
      <c r="CO307" s="1072"/>
      <c r="CP307" s="1072"/>
      <c r="CQ307" s="1072"/>
      <c r="CR307" s="1072"/>
      <c r="CS307" s="1072"/>
      <c r="CT307" s="1072"/>
      <c r="CU307" s="1072"/>
      <c r="CV307" s="1072"/>
      <c r="CW307" s="1072"/>
      <c r="CX307" s="1072"/>
      <c r="CY307" s="1072"/>
      <c r="CZ307" s="1072"/>
      <c r="DA307" s="1072"/>
      <c r="DB307" s="1072"/>
      <c r="DC307" s="1072"/>
      <c r="DD307" s="1072"/>
      <c r="DE307" s="1072"/>
      <c r="DF307" s="1072"/>
      <c r="DG307" s="1072"/>
      <c r="DH307" s="1072"/>
      <c r="DI307" s="1072"/>
    </row>
    <row r="308" spans="1:113">
      <c r="A308" s="1265"/>
      <c r="B308" s="1268"/>
      <c r="C308" s="1269"/>
      <c r="D308" s="1265"/>
      <c r="E308" s="1160"/>
      <c r="F308" s="1988"/>
      <c r="G308" s="1925"/>
      <c r="H308" s="1072"/>
      <c r="I308" s="1072"/>
      <c r="J308" s="1072"/>
      <c r="K308" s="1072"/>
      <c r="L308" s="1072"/>
      <c r="M308" s="1072"/>
      <c r="N308" s="1072"/>
      <c r="O308" s="1072"/>
      <c r="P308" s="1072"/>
      <c r="Q308" s="1072"/>
      <c r="R308" s="1072"/>
      <c r="S308" s="1072"/>
      <c r="T308" s="1072"/>
      <c r="U308" s="1072"/>
      <c r="V308" s="1072"/>
      <c r="W308" s="1072"/>
      <c r="X308" s="1072"/>
      <c r="Y308" s="1072"/>
      <c r="Z308" s="1072"/>
      <c r="AA308" s="1072"/>
      <c r="AB308" s="1072"/>
      <c r="AC308" s="1072"/>
      <c r="AD308" s="1072"/>
      <c r="AE308" s="1072"/>
      <c r="AF308" s="1072"/>
      <c r="AG308" s="1072"/>
      <c r="AH308" s="1072"/>
      <c r="AI308" s="1072"/>
      <c r="AJ308" s="1072"/>
      <c r="AK308" s="1072"/>
      <c r="AL308" s="1072"/>
      <c r="AM308" s="1072"/>
      <c r="AN308" s="1072"/>
      <c r="AO308" s="1072"/>
      <c r="AP308" s="1072"/>
      <c r="AQ308" s="1072"/>
      <c r="AR308" s="1072"/>
      <c r="AS308" s="1072"/>
      <c r="AT308" s="1072"/>
      <c r="AU308" s="1072"/>
      <c r="AV308" s="1072"/>
      <c r="AW308" s="1072"/>
      <c r="AX308" s="1072"/>
      <c r="AY308" s="1072"/>
      <c r="AZ308" s="1072"/>
      <c r="BA308" s="1072"/>
      <c r="BB308" s="1072"/>
      <c r="BC308" s="1072"/>
      <c r="BD308" s="1072"/>
      <c r="BE308" s="1072"/>
      <c r="BF308" s="1072"/>
      <c r="BG308" s="1072"/>
      <c r="BH308" s="1072"/>
      <c r="BI308" s="1072"/>
      <c r="BJ308" s="1072"/>
      <c r="BK308" s="1072"/>
      <c r="BL308" s="1072"/>
      <c r="BM308" s="1072"/>
      <c r="BN308" s="1072"/>
      <c r="BO308" s="1072"/>
      <c r="BP308" s="1072"/>
      <c r="BQ308" s="1072"/>
      <c r="BR308" s="1072"/>
      <c r="BS308" s="1072"/>
      <c r="BT308" s="1072"/>
      <c r="BU308" s="1072"/>
      <c r="BV308" s="1072"/>
      <c r="BW308" s="1072"/>
      <c r="BX308" s="1072"/>
      <c r="BY308" s="1072"/>
      <c r="BZ308" s="1072"/>
      <c r="CA308" s="1072"/>
      <c r="CB308" s="1072"/>
      <c r="CC308" s="1072"/>
      <c r="CD308" s="1072"/>
      <c r="CE308" s="1072"/>
      <c r="CF308" s="1072"/>
      <c r="CG308" s="1072"/>
      <c r="CH308" s="1072"/>
      <c r="CI308" s="1072"/>
      <c r="CJ308" s="1072"/>
      <c r="CK308" s="1072"/>
      <c r="CL308" s="1072"/>
      <c r="CM308" s="1072"/>
      <c r="CN308" s="1072"/>
      <c r="CO308" s="1072"/>
      <c r="CP308" s="1072"/>
      <c r="CQ308" s="1072"/>
      <c r="CR308" s="1072"/>
      <c r="CS308" s="1072"/>
      <c r="CT308" s="1072"/>
      <c r="CU308" s="1072"/>
      <c r="CV308" s="1072"/>
      <c r="CW308" s="1072"/>
      <c r="CX308" s="1072"/>
      <c r="CY308" s="1072"/>
      <c r="CZ308" s="1072"/>
      <c r="DA308" s="1072"/>
      <c r="DB308" s="1072"/>
      <c r="DC308" s="1072"/>
      <c r="DD308" s="1072"/>
      <c r="DE308" s="1072"/>
      <c r="DF308" s="1072"/>
      <c r="DG308" s="1072"/>
      <c r="DH308" s="1072"/>
      <c r="DI308" s="1072"/>
    </row>
    <row r="309" spans="1:113">
      <c r="A309" s="1265"/>
      <c r="B309" s="1268"/>
      <c r="C309" s="1269"/>
      <c r="D309" s="1265"/>
      <c r="E309" s="1160"/>
      <c r="F309" s="1988"/>
      <c r="G309" s="1925"/>
      <c r="H309" s="1072"/>
      <c r="I309" s="1072"/>
      <c r="J309" s="1072"/>
      <c r="K309" s="1072"/>
      <c r="L309" s="1072"/>
      <c r="M309" s="1072"/>
      <c r="N309" s="1072"/>
      <c r="O309" s="1072"/>
      <c r="P309" s="1072"/>
      <c r="Q309" s="1072"/>
      <c r="R309" s="1072"/>
      <c r="S309" s="1072"/>
      <c r="T309" s="1072"/>
      <c r="U309" s="1072"/>
      <c r="V309" s="1072"/>
      <c r="W309" s="1072"/>
      <c r="X309" s="1072"/>
      <c r="Y309" s="1072"/>
      <c r="Z309" s="1072"/>
      <c r="AA309" s="1072"/>
      <c r="AB309" s="1072"/>
      <c r="AC309" s="1072"/>
      <c r="AD309" s="1072"/>
      <c r="AE309" s="1072"/>
      <c r="AF309" s="1072"/>
      <c r="AG309" s="1072"/>
      <c r="AH309" s="1072"/>
      <c r="AI309" s="1072"/>
      <c r="AJ309" s="1072"/>
      <c r="AK309" s="1072"/>
      <c r="AL309" s="1072"/>
      <c r="AM309" s="1072"/>
      <c r="AN309" s="1072"/>
      <c r="AO309" s="1072"/>
      <c r="AP309" s="1072"/>
      <c r="AQ309" s="1072"/>
      <c r="AR309" s="1072"/>
      <c r="AS309" s="1072"/>
      <c r="AT309" s="1072"/>
      <c r="AU309" s="1072"/>
      <c r="AV309" s="1072"/>
      <c r="AW309" s="1072"/>
      <c r="AX309" s="1072"/>
      <c r="AY309" s="1072"/>
      <c r="AZ309" s="1072"/>
      <c r="BA309" s="1072"/>
      <c r="BB309" s="1072"/>
      <c r="BC309" s="1072"/>
      <c r="BD309" s="1072"/>
      <c r="BE309" s="1072"/>
      <c r="BF309" s="1072"/>
      <c r="BG309" s="1072"/>
      <c r="BH309" s="1072"/>
      <c r="BI309" s="1072"/>
      <c r="BJ309" s="1072"/>
      <c r="BK309" s="1072"/>
      <c r="BL309" s="1072"/>
      <c r="BM309" s="1072"/>
      <c r="BN309" s="1072"/>
      <c r="BO309" s="1072"/>
      <c r="BP309" s="1072"/>
      <c r="BQ309" s="1072"/>
      <c r="BR309" s="1072"/>
      <c r="BS309" s="1072"/>
      <c r="BT309" s="1072"/>
      <c r="BU309" s="1072"/>
      <c r="BV309" s="1072"/>
      <c r="BW309" s="1072"/>
      <c r="BX309" s="1072"/>
      <c r="BY309" s="1072"/>
      <c r="BZ309" s="1072"/>
      <c r="CA309" s="1072"/>
      <c r="CB309" s="1072"/>
      <c r="CC309" s="1072"/>
      <c r="CD309" s="1072"/>
      <c r="CE309" s="1072"/>
      <c r="CF309" s="1072"/>
      <c r="CG309" s="1072"/>
      <c r="CH309" s="1072"/>
      <c r="CI309" s="1072"/>
      <c r="CJ309" s="1072"/>
      <c r="CK309" s="1072"/>
      <c r="CL309" s="1072"/>
      <c r="CM309" s="1072"/>
      <c r="CN309" s="1072"/>
      <c r="CO309" s="1072"/>
      <c r="CP309" s="1072"/>
      <c r="CQ309" s="1072"/>
      <c r="CR309" s="1072"/>
      <c r="CS309" s="1072"/>
      <c r="CT309" s="1072"/>
      <c r="CU309" s="1072"/>
      <c r="CV309" s="1072"/>
      <c r="CW309" s="1072"/>
      <c r="CX309" s="1072"/>
      <c r="CY309" s="1072"/>
      <c r="CZ309" s="1072"/>
      <c r="DA309" s="1072"/>
      <c r="DB309" s="1072"/>
      <c r="DC309" s="1072"/>
      <c r="DD309" s="1072"/>
      <c r="DE309" s="1072"/>
      <c r="DF309" s="1072"/>
      <c r="DG309" s="1072"/>
      <c r="DH309" s="1072"/>
      <c r="DI309" s="1072"/>
    </row>
    <row r="310" spans="1:113">
      <c r="A310" s="1265"/>
      <c r="B310" s="1268"/>
      <c r="C310" s="1269"/>
      <c r="D310" s="1265"/>
      <c r="E310" s="1160"/>
      <c r="F310" s="1988"/>
      <c r="G310" s="1925"/>
      <c r="H310" s="1072"/>
      <c r="I310" s="1072"/>
      <c r="J310" s="1072"/>
      <c r="K310" s="1072"/>
      <c r="L310" s="1072"/>
      <c r="M310" s="1072"/>
      <c r="N310" s="1072"/>
      <c r="O310" s="1072"/>
      <c r="P310" s="1072"/>
      <c r="Q310" s="1072"/>
      <c r="R310" s="1072"/>
      <c r="S310" s="1072"/>
      <c r="T310" s="1072"/>
      <c r="U310" s="1072"/>
      <c r="V310" s="1072"/>
      <c r="W310" s="1072"/>
      <c r="X310" s="1072"/>
      <c r="Y310" s="1072"/>
      <c r="Z310" s="1072"/>
      <c r="AA310" s="1072"/>
      <c r="AB310" s="1072"/>
      <c r="AC310" s="1072"/>
      <c r="AD310" s="1072"/>
      <c r="AE310" s="1072"/>
      <c r="AF310" s="1072"/>
      <c r="AG310" s="1072"/>
      <c r="AH310" s="1072"/>
      <c r="AI310" s="1072"/>
      <c r="AJ310" s="1072"/>
      <c r="AK310" s="1072"/>
      <c r="AL310" s="1072"/>
      <c r="AM310" s="1072"/>
      <c r="AN310" s="1072"/>
      <c r="AO310" s="1072"/>
      <c r="AP310" s="1072"/>
      <c r="AQ310" s="1072"/>
      <c r="AR310" s="1072"/>
      <c r="AS310" s="1072"/>
      <c r="AT310" s="1072"/>
      <c r="AU310" s="1072"/>
      <c r="AV310" s="1072"/>
      <c r="AW310" s="1072"/>
      <c r="AX310" s="1072"/>
      <c r="AY310" s="1072"/>
      <c r="AZ310" s="1072"/>
      <c r="BA310" s="1072"/>
      <c r="BB310" s="1072"/>
      <c r="BC310" s="1072"/>
      <c r="BD310" s="1072"/>
      <c r="BE310" s="1072"/>
      <c r="BF310" s="1072"/>
      <c r="BG310" s="1072"/>
      <c r="BH310" s="1072"/>
      <c r="BI310" s="1072"/>
      <c r="BJ310" s="1072"/>
      <c r="BK310" s="1072"/>
      <c r="BL310" s="1072"/>
      <c r="BM310" s="1072"/>
      <c r="BN310" s="1072"/>
      <c r="BO310" s="1072"/>
      <c r="BP310" s="1072"/>
      <c r="BQ310" s="1072"/>
      <c r="BR310" s="1072"/>
      <c r="BS310" s="1072"/>
      <c r="BT310" s="1072"/>
      <c r="BU310" s="1072"/>
      <c r="BV310" s="1072"/>
      <c r="BW310" s="1072"/>
      <c r="BX310" s="1072"/>
      <c r="BY310" s="1072"/>
      <c r="BZ310" s="1072"/>
      <c r="CA310" s="1072"/>
      <c r="CB310" s="1072"/>
      <c r="CC310" s="1072"/>
      <c r="CD310" s="1072"/>
      <c r="CE310" s="1072"/>
      <c r="CF310" s="1072"/>
      <c r="CG310" s="1072"/>
      <c r="CH310" s="1072"/>
      <c r="CI310" s="1072"/>
      <c r="CJ310" s="1072"/>
      <c r="CK310" s="1072"/>
      <c r="CL310" s="1072"/>
      <c r="CM310" s="1072"/>
      <c r="CN310" s="1072"/>
      <c r="CO310" s="1072"/>
      <c r="CP310" s="1072"/>
      <c r="CQ310" s="1072"/>
      <c r="CR310" s="1072"/>
      <c r="CS310" s="1072"/>
      <c r="CT310" s="1072"/>
      <c r="CU310" s="1072"/>
      <c r="CV310" s="1072"/>
      <c r="CW310" s="1072"/>
      <c r="CX310" s="1072"/>
      <c r="CY310" s="1072"/>
      <c r="CZ310" s="1072"/>
      <c r="DA310" s="1072"/>
      <c r="DB310" s="1072"/>
      <c r="DC310" s="1072"/>
      <c r="DD310" s="1072"/>
      <c r="DE310" s="1072"/>
      <c r="DF310" s="1072"/>
      <c r="DG310" s="1072"/>
      <c r="DH310" s="1072"/>
      <c r="DI310" s="1072"/>
    </row>
    <row r="311" spans="1:113">
      <c r="A311" s="1265"/>
      <c r="B311" s="1268"/>
      <c r="C311" s="1269"/>
      <c r="D311" s="1265"/>
      <c r="E311" s="1160"/>
      <c r="F311" s="1988"/>
      <c r="G311" s="1925"/>
      <c r="H311" s="1072"/>
      <c r="I311" s="1072"/>
      <c r="J311" s="1072"/>
      <c r="K311" s="1072"/>
      <c r="L311" s="1072"/>
      <c r="M311" s="1072"/>
      <c r="N311" s="1072"/>
      <c r="O311" s="1072"/>
      <c r="P311" s="1072"/>
      <c r="Q311" s="1072"/>
      <c r="R311" s="1072"/>
      <c r="S311" s="1072"/>
      <c r="T311" s="1072"/>
      <c r="U311" s="1072"/>
      <c r="V311" s="1072"/>
      <c r="W311" s="1072"/>
      <c r="X311" s="1072"/>
      <c r="Y311" s="1072"/>
      <c r="Z311" s="1072"/>
      <c r="AA311" s="1072"/>
      <c r="AB311" s="1072"/>
      <c r="AC311" s="1072"/>
      <c r="AD311" s="1072"/>
      <c r="AE311" s="1072"/>
      <c r="AF311" s="1072"/>
      <c r="AG311" s="1072"/>
      <c r="AH311" s="1072"/>
      <c r="AI311" s="1072"/>
      <c r="AJ311" s="1072"/>
      <c r="AK311" s="1072"/>
      <c r="AL311" s="1072"/>
      <c r="AM311" s="1072"/>
      <c r="AN311" s="1072"/>
      <c r="AO311" s="1072"/>
      <c r="AP311" s="1072"/>
      <c r="AQ311" s="1072"/>
      <c r="AR311" s="1072"/>
      <c r="AS311" s="1072"/>
      <c r="AT311" s="1072"/>
      <c r="AU311" s="1072"/>
      <c r="AV311" s="1072"/>
      <c r="AW311" s="1072"/>
      <c r="AX311" s="1072"/>
      <c r="AY311" s="1072"/>
      <c r="AZ311" s="1072"/>
      <c r="BA311" s="1072"/>
      <c r="BB311" s="1072"/>
      <c r="BC311" s="1072"/>
      <c r="BD311" s="1072"/>
      <c r="BE311" s="1072"/>
      <c r="BF311" s="1072"/>
      <c r="BG311" s="1072"/>
      <c r="BH311" s="1072"/>
      <c r="BI311" s="1072"/>
      <c r="BJ311" s="1072"/>
      <c r="BK311" s="1072"/>
      <c r="BL311" s="1072"/>
      <c r="BM311" s="1072"/>
      <c r="BN311" s="1072"/>
      <c r="BO311" s="1072"/>
      <c r="BP311" s="1072"/>
      <c r="BQ311" s="1072"/>
      <c r="BR311" s="1072"/>
      <c r="BS311" s="1072"/>
      <c r="BT311" s="1072"/>
      <c r="BU311" s="1072"/>
      <c r="BV311" s="1072"/>
      <c r="BW311" s="1072"/>
      <c r="BX311" s="1072"/>
      <c r="BY311" s="1072"/>
      <c r="BZ311" s="1072"/>
      <c r="CA311" s="1072"/>
      <c r="CB311" s="1072"/>
      <c r="CC311" s="1072"/>
      <c r="CD311" s="1072"/>
      <c r="CE311" s="1072"/>
      <c r="CF311" s="1072"/>
      <c r="CG311" s="1072"/>
      <c r="CH311" s="1072"/>
      <c r="CI311" s="1072"/>
      <c r="CJ311" s="1072"/>
      <c r="CK311" s="1072"/>
      <c r="CL311" s="1072"/>
      <c r="CM311" s="1072"/>
      <c r="CN311" s="1072"/>
      <c r="CO311" s="1072"/>
      <c r="CP311" s="1072"/>
      <c r="CQ311" s="1072"/>
      <c r="CR311" s="1072"/>
      <c r="CS311" s="1072"/>
      <c r="CT311" s="1072"/>
      <c r="CU311" s="1072"/>
      <c r="CV311" s="1072"/>
      <c r="CW311" s="1072"/>
      <c r="CX311" s="1072"/>
      <c r="CY311" s="1072"/>
      <c r="CZ311" s="1072"/>
      <c r="DA311" s="1072"/>
      <c r="DB311" s="1072"/>
      <c r="DC311" s="1072"/>
      <c r="DD311" s="1072"/>
      <c r="DE311" s="1072"/>
      <c r="DF311" s="1072"/>
      <c r="DG311" s="1072"/>
      <c r="DH311" s="1072"/>
      <c r="DI311" s="1072"/>
    </row>
    <row r="312" spans="1:113">
      <c r="A312" s="1265"/>
      <c r="B312" s="1268"/>
      <c r="C312" s="1269"/>
      <c r="D312" s="1265"/>
      <c r="E312" s="1160"/>
      <c r="F312" s="1988"/>
      <c r="G312" s="1925"/>
      <c r="H312" s="1072"/>
      <c r="I312" s="1072"/>
      <c r="J312" s="1072"/>
      <c r="K312" s="1072"/>
      <c r="L312" s="1072"/>
      <c r="M312" s="1072"/>
      <c r="N312" s="1072"/>
      <c r="O312" s="1072"/>
      <c r="P312" s="1072"/>
      <c r="Q312" s="1072"/>
      <c r="R312" s="1072"/>
      <c r="S312" s="1072"/>
      <c r="T312" s="1072"/>
      <c r="U312" s="1072"/>
      <c r="V312" s="1072"/>
      <c r="W312" s="1072"/>
      <c r="X312" s="1072"/>
      <c r="Y312" s="1072"/>
      <c r="Z312" s="1072"/>
      <c r="AA312" s="1072"/>
      <c r="AB312" s="1072"/>
      <c r="AC312" s="1072"/>
      <c r="AD312" s="1072"/>
      <c r="AE312" s="1072"/>
      <c r="AF312" s="1072"/>
      <c r="AG312" s="1072"/>
      <c r="AH312" s="1072"/>
      <c r="AI312" s="1072"/>
      <c r="AJ312" s="1072"/>
      <c r="AK312" s="1072"/>
      <c r="AL312" s="1072"/>
      <c r="AM312" s="1072"/>
      <c r="AN312" s="1072"/>
      <c r="AO312" s="1072"/>
      <c r="AP312" s="1072"/>
      <c r="AQ312" s="1072"/>
      <c r="AR312" s="1072"/>
      <c r="AS312" s="1072"/>
      <c r="AT312" s="1072"/>
      <c r="AU312" s="1072"/>
      <c r="AV312" s="1072"/>
      <c r="AW312" s="1072"/>
      <c r="AX312" s="1072"/>
      <c r="AY312" s="1072"/>
      <c r="AZ312" s="1072"/>
      <c r="BA312" s="1072"/>
      <c r="BB312" s="1072"/>
      <c r="BC312" s="1072"/>
      <c r="BD312" s="1072"/>
      <c r="BE312" s="1072"/>
      <c r="BF312" s="1072"/>
      <c r="BG312" s="1072"/>
      <c r="BH312" s="1072"/>
      <c r="BI312" s="1072"/>
      <c r="BJ312" s="1072"/>
      <c r="BK312" s="1072"/>
      <c r="BL312" s="1072"/>
      <c r="BM312" s="1072"/>
      <c r="BN312" s="1072"/>
      <c r="BO312" s="1072"/>
      <c r="BP312" s="1072"/>
      <c r="BQ312" s="1072"/>
      <c r="BR312" s="1072"/>
      <c r="BS312" s="1072"/>
      <c r="BT312" s="1072"/>
      <c r="BU312" s="1072"/>
      <c r="BV312" s="1072"/>
      <c r="BW312" s="1072"/>
      <c r="BX312" s="1072"/>
      <c r="BY312" s="1072"/>
      <c r="BZ312" s="1072"/>
      <c r="CA312" s="1072"/>
      <c r="CB312" s="1072"/>
      <c r="CC312" s="1072"/>
      <c r="CD312" s="1072"/>
      <c r="CE312" s="1072"/>
      <c r="CF312" s="1072"/>
      <c r="CG312" s="1072"/>
      <c r="CH312" s="1072"/>
      <c r="CI312" s="1072"/>
      <c r="CJ312" s="1072"/>
      <c r="CK312" s="1072"/>
      <c r="CL312" s="1072"/>
      <c r="CM312" s="1072"/>
      <c r="CN312" s="1072"/>
      <c r="CO312" s="1072"/>
      <c r="CP312" s="1072"/>
      <c r="CQ312" s="1072"/>
      <c r="CR312" s="1072"/>
      <c r="CS312" s="1072"/>
      <c r="CT312" s="1072"/>
      <c r="CU312" s="1072"/>
      <c r="CV312" s="1072"/>
      <c r="CW312" s="1072"/>
      <c r="CX312" s="1072"/>
      <c r="CY312" s="1072"/>
      <c r="CZ312" s="1072"/>
      <c r="DA312" s="1072"/>
      <c r="DB312" s="1072"/>
      <c r="DC312" s="1072"/>
      <c r="DD312" s="1072"/>
      <c r="DE312" s="1072"/>
      <c r="DF312" s="1072"/>
      <c r="DG312" s="1072"/>
      <c r="DH312" s="1072"/>
      <c r="DI312" s="1072"/>
    </row>
    <row r="313" spans="1:113" s="1082" customFormat="1">
      <c r="A313" s="1265"/>
      <c r="B313" s="1268"/>
      <c r="C313" s="1269"/>
      <c r="D313" s="1265"/>
      <c r="E313" s="1160"/>
      <c r="F313" s="1988"/>
      <c r="G313" s="1925"/>
      <c r="H313" s="1081"/>
      <c r="I313" s="1081"/>
      <c r="J313" s="1081"/>
      <c r="K313" s="1081"/>
      <c r="L313" s="1081"/>
      <c r="M313" s="1081"/>
      <c r="N313" s="1081"/>
      <c r="O313" s="1081"/>
      <c r="P313" s="1081"/>
      <c r="Q313" s="1081"/>
      <c r="R313" s="1081"/>
      <c r="S313" s="1081"/>
      <c r="T313" s="1081"/>
      <c r="U313" s="1081"/>
      <c r="V313" s="1081"/>
      <c r="W313" s="1081"/>
      <c r="X313" s="1081"/>
      <c r="Y313" s="1081"/>
      <c r="Z313" s="1081"/>
      <c r="AA313" s="1081"/>
      <c r="AB313" s="1081"/>
      <c r="AC313" s="1081"/>
      <c r="AD313" s="1081"/>
      <c r="AE313" s="1081"/>
      <c r="AF313" s="1081"/>
      <c r="AG313" s="1081"/>
      <c r="AH313" s="1081"/>
      <c r="AI313" s="1081"/>
      <c r="AJ313" s="1081"/>
      <c r="AK313" s="1081"/>
      <c r="AL313" s="1081"/>
      <c r="AM313" s="1081"/>
      <c r="AN313" s="1081"/>
      <c r="AO313" s="1081"/>
      <c r="AP313" s="1081"/>
      <c r="AQ313" s="1081"/>
      <c r="AR313" s="1081"/>
      <c r="AS313" s="1081"/>
      <c r="AT313" s="1081"/>
      <c r="AU313" s="1081"/>
      <c r="AV313" s="1081"/>
      <c r="AW313" s="1081"/>
      <c r="AX313" s="1081"/>
      <c r="AY313" s="1081"/>
      <c r="AZ313" s="1081"/>
      <c r="BA313" s="1081"/>
      <c r="BB313" s="1081"/>
      <c r="BC313" s="1081"/>
      <c r="BD313" s="1081"/>
      <c r="BE313" s="1081"/>
      <c r="BF313" s="1081"/>
      <c r="BG313" s="1081"/>
      <c r="BH313" s="1081"/>
      <c r="BI313" s="1081"/>
      <c r="BJ313" s="1081"/>
      <c r="BK313" s="1081"/>
      <c r="BL313" s="1081"/>
      <c r="BM313" s="1081"/>
      <c r="BN313" s="1081"/>
      <c r="BO313" s="1081"/>
      <c r="BP313" s="1081"/>
      <c r="BQ313" s="1081"/>
      <c r="BR313" s="1081"/>
      <c r="BS313" s="1081"/>
      <c r="BT313" s="1081"/>
      <c r="BU313" s="1081"/>
      <c r="BV313" s="1081"/>
      <c r="BW313" s="1081"/>
      <c r="BX313" s="1081"/>
      <c r="BY313" s="1081"/>
      <c r="BZ313" s="1081"/>
      <c r="CA313" s="1081"/>
      <c r="CB313" s="1081"/>
      <c r="CC313" s="1081"/>
      <c r="CD313" s="1081"/>
      <c r="CE313" s="1081"/>
      <c r="CF313" s="1081"/>
      <c r="CG313" s="1081"/>
      <c r="CH313" s="1081"/>
      <c r="CI313" s="1081"/>
      <c r="CJ313" s="1081"/>
      <c r="CK313" s="1081"/>
      <c r="CL313" s="1081"/>
      <c r="CM313" s="1081"/>
      <c r="CN313" s="1081"/>
      <c r="CO313" s="1081"/>
      <c r="CP313" s="1081"/>
      <c r="CQ313" s="1081"/>
      <c r="CR313" s="1081"/>
      <c r="CS313" s="1081"/>
      <c r="CT313" s="1081"/>
      <c r="CU313" s="1081"/>
      <c r="CV313" s="1081"/>
      <c r="CW313" s="1081"/>
      <c r="CX313" s="1081"/>
      <c r="CY313" s="1081"/>
      <c r="CZ313" s="1081"/>
      <c r="DA313" s="1081"/>
      <c r="DB313" s="1081"/>
      <c r="DC313" s="1081"/>
      <c r="DD313" s="1081"/>
      <c r="DE313" s="1081"/>
      <c r="DF313" s="1081"/>
      <c r="DG313" s="1081"/>
      <c r="DH313" s="1081"/>
      <c r="DI313" s="1081"/>
    </row>
    <row r="314" spans="1:113" ht="12.75">
      <c r="A314" s="1916"/>
      <c r="B314" s="355"/>
      <c r="C314" s="1264"/>
      <c r="D314" s="1265"/>
      <c r="E314" s="1155"/>
      <c r="F314" s="1987"/>
      <c r="G314" s="1924"/>
      <c r="H314" s="1072"/>
      <c r="I314" s="1072"/>
      <c r="J314" s="1072"/>
      <c r="K314" s="1072"/>
      <c r="L314" s="1072"/>
      <c r="M314" s="1072"/>
      <c r="N314" s="1072"/>
      <c r="O314" s="1072"/>
      <c r="P314" s="1072"/>
      <c r="Q314" s="1072"/>
      <c r="R314" s="1072"/>
      <c r="S314" s="1072"/>
      <c r="T314" s="1072"/>
      <c r="U314" s="1072"/>
      <c r="V314" s="1072"/>
      <c r="W314" s="1072"/>
      <c r="X314" s="1072"/>
      <c r="Y314" s="1072"/>
      <c r="Z314" s="1072"/>
      <c r="AA314" s="1072"/>
      <c r="AB314" s="1072"/>
      <c r="AC314" s="1072"/>
      <c r="AD314" s="1072"/>
      <c r="AE314" s="1072"/>
      <c r="AF314" s="1072"/>
      <c r="AG314" s="1072"/>
      <c r="AH314" s="1072"/>
      <c r="AI314" s="1072"/>
      <c r="AJ314" s="1072"/>
      <c r="AK314" s="1072"/>
      <c r="AL314" s="1072"/>
      <c r="AM314" s="1072"/>
      <c r="AN314" s="1072"/>
      <c r="AO314" s="1072"/>
      <c r="AP314" s="1072"/>
      <c r="AQ314" s="1072"/>
      <c r="AR314" s="1072"/>
      <c r="AS314" s="1072"/>
      <c r="AT314" s="1072"/>
      <c r="AU314" s="1072"/>
      <c r="AV314" s="1072"/>
      <c r="AW314" s="1072"/>
      <c r="AX314" s="1072"/>
      <c r="AY314" s="1072"/>
      <c r="AZ314" s="1072"/>
      <c r="BA314" s="1072"/>
      <c r="BB314" s="1072"/>
      <c r="BC314" s="1072"/>
      <c r="BD314" s="1072"/>
      <c r="BE314" s="1072"/>
      <c r="BF314" s="1072"/>
      <c r="BG314" s="1072"/>
      <c r="BH314" s="1072"/>
      <c r="BI314" s="1072"/>
      <c r="BJ314" s="1072"/>
      <c r="BK314" s="1072"/>
      <c r="BL314" s="1072"/>
      <c r="BM314" s="1072"/>
      <c r="BN314" s="1072"/>
      <c r="BO314" s="1072"/>
      <c r="BP314" s="1072"/>
      <c r="BQ314" s="1072"/>
      <c r="BR314" s="1072"/>
      <c r="BS314" s="1072"/>
      <c r="BT314" s="1072"/>
      <c r="BU314" s="1072"/>
      <c r="BV314" s="1072"/>
      <c r="BW314" s="1072"/>
      <c r="BX314" s="1072"/>
      <c r="BY314" s="1072"/>
      <c r="BZ314" s="1072"/>
      <c r="CA314" s="1072"/>
      <c r="CB314" s="1072"/>
      <c r="CC314" s="1072"/>
      <c r="CD314" s="1072"/>
      <c r="CE314" s="1072"/>
      <c r="CF314" s="1072"/>
      <c r="CG314" s="1072"/>
      <c r="CH314" s="1072"/>
      <c r="CI314" s="1072"/>
      <c r="CJ314" s="1072"/>
      <c r="CK314" s="1072"/>
      <c r="CL314" s="1072"/>
      <c r="CM314" s="1072"/>
      <c r="CN314" s="1072"/>
      <c r="CO314" s="1072"/>
      <c r="CP314" s="1072"/>
      <c r="CQ314" s="1072"/>
      <c r="CR314" s="1072"/>
      <c r="CS314" s="1072"/>
      <c r="CT314" s="1072"/>
      <c r="CU314" s="1072"/>
      <c r="CV314" s="1072"/>
      <c r="CW314" s="1072"/>
      <c r="CX314" s="1072"/>
      <c r="CY314" s="1072"/>
      <c r="CZ314" s="1072"/>
      <c r="DA314" s="1072"/>
      <c r="DB314" s="1072"/>
      <c r="DC314" s="1072"/>
      <c r="DD314" s="1072"/>
      <c r="DE314" s="1072"/>
      <c r="DF314" s="1072"/>
      <c r="DG314" s="1072"/>
      <c r="DH314" s="1072"/>
      <c r="DI314" s="1072"/>
    </row>
    <row r="315" spans="1:113" ht="12.75">
      <c r="A315" s="1916"/>
      <c r="B315" s="355"/>
      <c r="C315" s="1264"/>
      <c r="D315" s="1265"/>
      <c r="E315" s="1155"/>
      <c r="F315" s="1987"/>
      <c r="G315" s="1924"/>
      <c r="H315" s="1072"/>
      <c r="I315" s="1072"/>
      <c r="J315" s="1072"/>
      <c r="K315" s="1072"/>
      <c r="L315" s="1072"/>
      <c r="M315" s="1072"/>
      <c r="N315" s="1072"/>
      <c r="O315" s="1072"/>
      <c r="P315" s="1072"/>
      <c r="Q315" s="1072"/>
      <c r="R315" s="1072"/>
      <c r="S315" s="1072"/>
      <c r="T315" s="1072"/>
      <c r="U315" s="1072"/>
      <c r="V315" s="1072"/>
      <c r="W315" s="1072"/>
      <c r="X315" s="1072"/>
      <c r="Y315" s="1072"/>
      <c r="Z315" s="1072"/>
      <c r="AA315" s="1072"/>
      <c r="AB315" s="1072"/>
      <c r="AC315" s="1072"/>
      <c r="AD315" s="1072"/>
      <c r="AE315" s="1072"/>
      <c r="AF315" s="1072"/>
      <c r="AG315" s="1072"/>
      <c r="AH315" s="1072"/>
      <c r="AI315" s="1072"/>
      <c r="AJ315" s="1072"/>
      <c r="AK315" s="1072"/>
      <c r="AL315" s="1072"/>
      <c r="AM315" s="1072"/>
      <c r="AN315" s="1072"/>
      <c r="AO315" s="1072"/>
      <c r="AP315" s="1072"/>
      <c r="AQ315" s="1072"/>
      <c r="AR315" s="1072"/>
      <c r="AS315" s="1072"/>
      <c r="AT315" s="1072"/>
      <c r="AU315" s="1072"/>
      <c r="AV315" s="1072"/>
      <c r="AW315" s="1072"/>
      <c r="AX315" s="1072"/>
      <c r="AY315" s="1072"/>
      <c r="AZ315" s="1072"/>
      <c r="BA315" s="1072"/>
      <c r="BB315" s="1072"/>
      <c r="BC315" s="1072"/>
      <c r="BD315" s="1072"/>
      <c r="BE315" s="1072"/>
      <c r="BF315" s="1072"/>
      <c r="BG315" s="1072"/>
      <c r="BH315" s="1072"/>
      <c r="BI315" s="1072"/>
      <c r="BJ315" s="1072"/>
      <c r="BK315" s="1072"/>
      <c r="BL315" s="1072"/>
      <c r="BM315" s="1072"/>
      <c r="BN315" s="1072"/>
      <c r="BO315" s="1072"/>
      <c r="BP315" s="1072"/>
      <c r="BQ315" s="1072"/>
      <c r="BR315" s="1072"/>
      <c r="BS315" s="1072"/>
      <c r="BT315" s="1072"/>
      <c r="BU315" s="1072"/>
      <c r="BV315" s="1072"/>
      <c r="BW315" s="1072"/>
      <c r="BX315" s="1072"/>
      <c r="BY315" s="1072"/>
      <c r="BZ315" s="1072"/>
      <c r="CA315" s="1072"/>
      <c r="CB315" s="1072"/>
      <c r="CC315" s="1072"/>
      <c r="CD315" s="1072"/>
      <c r="CE315" s="1072"/>
      <c r="CF315" s="1072"/>
      <c r="CG315" s="1072"/>
      <c r="CH315" s="1072"/>
      <c r="CI315" s="1072"/>
      <c r="CJ315" s="1072"/>
      <c r="CK315" s="1072"/>
      <c r="CL315" s="1072"/>
      <c r="CM315" s="1072"/>
      <c r="CN315" s="1072"/>
      <c r="CO315" s="1072"/>
      <c r="CP315" s="1072"/>
      <c r="CQ315" s="1072"/>
      <c r="CR315" s="1072"/>
      <c r="CS315" s="1072"/>
      <c r="CT315" s="1072"/>
      <c r="CU315" s="1072"/>
      <c r="CV315" s="1072"/>
      <c r="CW315" s="1072"/>
      <c r="CX315" s="1072"/>
      <c r="CY315" s="1072"/>
      <c r="CZ315" s="1072"/>
      <c r="DA315" s="1072"/>
      <c r="DB315" s="1072"/>
      <c r="DC315" s="1072"/>
      <c r="DD315" s="1072"/>
      <c r="DE315" s="1072"/>
      <c r="DF315" s="1072"/>
      <c r="DG315" s="1072"/>
      <c r="DH315" s="1072"/>
      <c r="DI315" s="1072"/>
    </row>
    <row r="316" spans="1:113" s="1082" customFormat="1">
      <c r="A316" s="1246"/>
      <c r="B316" s="355"/>
      <c r="C316" s="1246"/>
      <c r="D316" s="1271"/>
      <c r="E316" s="1162"/>
      <c r="F316" s="1989"/>
      <c r="G316" s="1236"/>
      <c r="H316" s="1081"/>
      <c r="I316" s="1081"/>
      <c r="J316" s="1081"/>
      <c r="K316" s="1081"/>
      <c r="L316" s="1081"/>
      <c r="M316" s="1081"/>
      <c r="N316" s="1081"/>
      <c r="O316" s="1081"/>
      <c r="P316" s="1081"/>
      <c r="Q316" s="1081"/>
      <c r="R316" s="1081"/>
      <c r="S316" s="1081"/>
      <c r="T316" s="1081"/>
      <c r="U316" s="1081"/>
      <c r="V316" s="1081"/>
      <c r="W316" s="1081"/>
      <c r="X316" s="1081"/>
      <c r="Y316" s="1081"/>
      <c r="Z316" s="1081"/>
      <c r="AA316" s="1081"/>
      <c r="AB316" s="1081"/>
      <c r="AC316" s="1081"/>
      <c r="AD316" s="1081"/>
      <c r="AE316" s="1081"/>
      <c r="AF316" s="1081"/>
      <c r="AG316" s="1081"/>
      <c r="AH316" s="1081"/>
      <c r="AI316" s="1081"/>
      <c r="AJ316" s="1081"/>
      <c r="AK316" s="1081"/>
      <c r="AL316" s="1081"/>
      <c r="AM316" s="1081"/>
      <c r="AN316" s="1081"/>
      <c r="AO316" s="1081"/>
      <c r="AP316" s="1081"/>
      <c r="AQ316" s="1081"/>
      <c r="AR316" s="1081"/>
      <c r="AS316" s="1081"/>
      <c r="AT316" s="1081"/>
      <c r="AU316" s="1081"/>
      <c r="AV316" s="1081"/>
      <c r="AW316" s="1081"/>
      <c r="AX316" s="1081"/>
      <c r="AY316" s="1081"/>
      <c r="AZ316" s="1081"/>
      <c r="BA316" s="1081"/>
      <c r="BB316" s="1081"/>
      <c r="BC316" s="1081"/>
      <c r="BD316" s="1081"/>
      <c r="BE316" s="1081"/>
      <c r="BF316" s="1081"/>
      <c r="BG316" s="1081"/>
      <c r="BH316" s="1081"/>
      <c r="BI316" s="1081"/>
      <c r="BJ316" s="1081"/>
      <c r="BK316" s="1081"/>
      <c r="BL316" s="1081"/>
      <c r="BM316" s="1081"/>
      <c r="BN316" s="1081"/>
      <c r="BO316" s="1081"/>
      <c r="BP316" s="1081"/>
      <c r="BQ316" s="1081"/>
      <c r="BR316" s="1081"/>
      <c r="BS316" s="1081"/>
      <c r="BT316" s="1081"/>
      <c r="BU316" s="1081"/>
      <c r="BV316" s="1081"/>
      <c r="BW316" s="1081"/>
      <c r="BX316" s="1081"/>
      <c r="BY316" s="1081"/>
      <c r="BZ316" s="1081"/>
      <c r="CA316" s="1081"/>
      <c r="CB316" s="1081"/>
      <c r="CC316" s="1081"/>
      <c r="CD316" s="1081"/>
      <c r="CE316" s="1081"/>
      <c r="CF316" s="1081"/>
      <c r="CG316" s="1081"/>
      <c r="CH316" s="1081"/>
      <c r="CI316" s="1081"/>
      <c r="CJ316" s="1081"/>
      <c r="CK316" s="1081"/>
      <c r="CL316" s="1081"/>
      <c r="CM316" s="1081"/>
      <c r="CN316" s="1081"/>
      <c r="CO316" s="1081"/>
      <c r="CP316" s="1081"/>
      <c r="CQ316" s="1081"/>
      <c r="CR316" s="1081"/>
      <c r="CS316" s="1081"/>
      <c r="CT316" s="1081"/>
      <c r="CU316" s="1081"/>
      <c r="CV316" s="1081"/>
      <c r="CW316" s="1081"/>
      <c r="CX316" s="1081"/>
      <c r="CY316" s="1081"/>
      <c r="CZ316" s="1081"/>
      <c r="DA316" s="1081"/>
      <c r="DB316" s="1081"/>
      <c r="DC316" s="1081"/>
      <c r="DD316" s="1081"/>
      <c r="DE316" s="1081"/>
      <c r="DF316" s="1081"/>
      <c r="DG316" s="1081"/>
      <c r="DH316" s="1081"/>
      <c r="DI316" s="1081"/>
    </row>
    <row r="317" spans="1:113" s="1082" customFormat="1">
      <c r="A317" s="1246"/>
      <c r="B317" s="355"/>
      <c r="C317" s="1246"/>
      <c r="D317" s="1271"/>
      <c r="E317" s="1162"/>
      <c r="F317" s="1989"/>
      <c r="G317" s="1236"/>
      <c r="H317" s="1081"/>
      <c r="I317" s="1081"/>
      <c r="J317" s="1081"/>
      <c r="K317" s="1081"/>
      <c r="L317" s="1081"/>
      <c r="M317" s="1081"/>
      <c r="N317" s="1081"/>
      <c r="O317" s="1081"/>
      <c r="P317" s="1081"/>
      <c r="Q317" s="1081"/>
      <c r="R317" s="1081"/>
      <c r="S317" s="1081"/>
      <c r="T317" s="1081"/>
      <c r="U317" s="1081"/>
      <c r="V317" s="1081"/>
      <c r="W317" s="1081"/>
      <c r="X317" s="1081"/>
      <c r="Y317" s="1081"/>
      <c r="Z317" s="1081"/>
      <c r="AA317" s="1081"/>
      <c r="AB317" s="1081"/>
      <c r="AC317" s="1081"/>
      <c r="AD317" s="1081"/>
      <c r="AE317" s="1081"/>
      <c r="AF317" s="1081"/>
      <c r="AG317" s="1081"/>
      <c r="AH317" s="1081"/>
      <c r="AI317" s="1081"/>
      <c r="AJ317" s="1081"/>
      <c r="AK317" s="1081"/>
      <c r="AL317" s="1081"/>
      <c r="AM317" s="1081"/>
      <c r="AN317" s="1081"/>
      <c r="AO317" s="1081"/>
      <c r="AP317" s="1081"/>
      <c r="AQ317" s="1081"/>
      <c r="AR317" s="1081"/>
      <c r="AS317" s="1081"/>
      <c r="AT317" s="1081"/>
      <c r="AU317" s="1081"/>
      <c r="AV317" s="1081"/>
      <c r="AW317" s="1081"/>
      <c r="AX317" s="1081"/>
      <c r="AY317" s="1081"/>
      <c r="AZ317" s="1081"/>
      <c r="BA317" s="1081"/>
      <c r="BB317" s="1081"/>
      <c r="BC317" s="1081"/>
      <c r="BD317" s="1081"/>
      <c r="BE317" s="1081"/>
      <c r="BF317" s="1081"/>
      <c r="BG317" s="1081"/>
      <c r="BH317" s="1081"/>
      <c r="BI317" s="1081"/>
      <c r="BJ317" s="1081"/>
      <c r="BK317" s="1081"/>
      <c r="BL317" s="1081"/>
      <c r="BM317" s="1081"/>
      <c r="BN317" s="1081"/>
      <c r="BO317" s="1081"/>
      <c r="BP317" s="1081"/>
      <c r="BQ317" s="1081"/>
      <c r="BR317" s="1081"/>
      <c r="BS317" s="1081"/>
      <c r="BT317" s="1081"/>
      <c r="BU317" s="1081"/>
      <c r="BV317" s="1081"/>
      <c r="BW317" s="1081"/>
      <c r="BX317" s="1081"/>
      <c r="BY317" s="1081"/>
      <c r="BZ317" s="1081"/>
      <c r="CA317" s="1081"/>
      <c r="CB317" s="1081"/>
      <c r="CC317" s="1081"/>
      <c r="CD317" s="1081"/>
      <c r="CE317" s="1081"/>
      <c r="CF317" s="1081"/>
      <c r="CG317" s="1081"/>
      <c r="CH317" s="1081"/>
      <c r="CI317" s="1081"/>
      <c r="CJ317" s="1081"/>
      <c r="CK317" s="1081"/>
      <c r="CL317" s="1081"/>
      <c r="CM317" s="1081"/>
      <c r="CN317" s="1081"/>
      <c r="CO317" s="1081"/>
      <c r="CP317" s="1081"/>
      <c r="CQ317" s="1081"/>
      <c r="CR317" s="1081"/>
      <c r="CS317" s="1081"/>
      <c r="CT317" s="1081"/>
      <c r="CU317" s="1081"/>
      <c r="CV317" s="1081"/>
      <c r="CW317" s="1081"/>
      <c r="CX317" s="1081"/>
      <c r="CY317" s="1081"/>
      <c r="CZ317" s="1081"/>
      <c r="DA317" s="1081"/>
      <c r="DB317" s="1081"/>
      <c r="DC317" s="1081"/>
      <c r="DD317" s="1081"/>
      <c r="DE317" s="1081"/>
      <c r="DF317" s="1081"/>
      <c r="DG317" s="1081"/>
      <c r="DH317" s="1081"/>
      <c r="DI317" s="1081"/>
    </row>
    <row r="318" spans="1:113">
      <c r="A318" s="1246"/>
      <c r="B318" s="355"/>
      <c r="C318" s="1246"/>
      <c r="D318" s="1271"/>
      <c r="E318" s="1164"/>
      <c r="F318" s="1869"/>
      <c r="G318" s="317"/>
      <c r="H318" s="1072"/>
      <c r="I318" s="1072"/>
      <c r="J318" s="1072"/>
      <c r="K318" s="1072"/>
      <c r="L318" s="1072"/>
      <c r="M318" s="1072"/>
      <c r="N318" s="1072"/>
      <c r="O318" s="1072"/>
      <c r="P318" s="1072"/>
      <c r="Q318" s="1072"/>
      <c r="R318" s="1072"/>
      <c r="S318" s="1072"/>
      <c r="T318" s="1072"/>
      <c r="U318" s="1072"/>
      <c r="V318" s="1072"/>
      <c r="W318" s="1072"/>
      <c r="X318" s="1072"/>
      <c r="Y318" s="1072"/>
      <c r="Z318" s="1072"/>
      <c r="AA318" s="1072"/>
      <c r="AB318" s="1072"/>
      <c r="AC318" s="1072"/>
      <c r="AD318" s="1072"/>
      <c r="AE318" s="1072"/>
      <c r="AF318" s="1072"/>
      <c r="AG318" s="1072"/>
      <c r="AH318" s="1072"/>
      <c r="AI318" s="1072"/>
      <c r="AJ318" s="1072"/>
      <c r="AK318" s="1072"/>
      <c r="AL318" s="1072"/>
      <c r="AM318" s="1072"/>
      <c r="AN318" s="1072"/>
      <c r="AO318" s="1072"/>
      <c r="AP318" s="1072"/>
      <c r="AQ318" s="1072"/>
      <c r="AR318" s="1072"/>
      <c r="AS318" s="1072"/>
      <c r="AT318" s="1072"/>
      <c r="AU318" s="1072"/>
      <c r="AV318" s="1072"/>
      <c r="AW318" s="1072"/>
      <c r="AX318" s="1072"/>
      <c r="AY318" s="1072"/>
      <c r="AZ318" s="1072"/>
      <c r="BA318" s="1072"/>
      <c r="BB318" s="1072"/>
      <c r="BC318" s="1072"/>
      <c r="BD318" s="1072"/>
      <c r="BE318" s="1072"/>
      <c r="BF318" s="1072"/>
      <c r="BG318" s="1072"/>
      <c r="BH318" s="1072"/>
      <c r="BI318" s="1072"/>
      <c r="BJ318" s="1072"/>
      <c r="BK318" s="1072"/>
      <c r="BL318" s="1072"/>
      <c r="BM318" s="1072"/>
      <c r="BN318" s="1072"/>
      <c r="BO318" s="1072"/>
      <c r="BP318" s="1072"/>
      <c r="BQ318" s="1072"/>
      <c r="BR318" s="1072"/>
      <c r="BS318" s="1072"/>
      <c r="BT318" s="1072"/>
      <c r="BU318" s="1072"/>
      <c r="BV318" s="1072"/>
      <c r="BW318" s="1072"/>
      <c r="BX318" s="1072"/>
      <c r="BY318" s="1072"/>
      <c r="BZ318" s="1072"/>
      <c r="CA318" s="1072"/>
      <c r="CB318" s="1072"/>
      <c r="CC318" s="1072"/>
      <c r="CD318" s="1072"/>
      <c r="CE318" s="1072"/>
      <c r="CF318" s="1072"/>
      <c r="CG318" s="1072"/>
      <c r="CH318" s="1072"/>
      <c r="CI318" s="1072"/>
      <c r="CJ318" s="1072"/>
      <c r="CK318" s="1072"/>
      <c r="CL318" s="1072"/>
      <c r="CM318" s="1072"/>
      <c r="CN318" s="1072"/>
      <c r="CO318" s="1072"/>
      <c r="CP318" s="1072"/>
      <c r="CQ318" s="1072"/>
      <c r="CR318" s="1072"/>
      <c r="CS318" s="1072"/>
      <c r="CT318" s="1072"/>
      <c r="CU318" s="1072"/>
      <c r="CV318" s="1072"/>
      <c r="CW318" s="1072"/>
      <c r="CX318" s="1072"/>
      <c r="CY318" s="1072"/>
      <c r="CZ318" s="1072"/>
      <c r="DA318" s="1072"/>
      <c r="DB318" s="1072"/>
      <c r="DC318" s="1072"/>
      <c r="DD318" s="1072"/>
      <c r="DE318" s="1072"/>
      <c r="DF318" s="1072"/>
      <c r="DG318" s="1072"/>
      <c r="DH318" s="1072"/>
      <c r="DI318" s="1072"/>
    </row>
    <row r="319" spans="1:113">
      <c r="A319" s="1246"/>
      <c r="B319" s="355"/>
      <c r="C319" s="1246"/>
      <c r="D319" s="1271"/>
      <c r="E319" s="1162"/>
      <c r="F319" s="1989"/>
      <c r="G319" s="1236"/>
      <c r="H319" s="1072"/>
      <c r="I319" s="1072"/>
      <c r="J319" s="1072"/>
      <c r="K319" s="1072"/>
      <c r="L319" s="1072"/>
      <c r="M319" s="1072"/>
      <c r="N319" s="1072"/>
      <c r="O319" s="1072"/>
      <c r="P319" s="1072"/>
      <c r="Q319" s="1072"/>
      <c r="R319" s="1072"/>
      <c r="S319" s="1072"/>
      <c r="T319" s="1072"/>
      <c r="U319" s="1072"/>
      <c r="V319" s="1072"/>
      <c r="W319" s="1072"/>
      <c r="X319" s="1072"/>
      <c r="Y319" s="1072"/>
      <c r="Z319" s="1072"/>
      <c r="AA319" s="1072"/>
      <c r="AB319" s="1072"/>
      <c r="AC319" s="1072"/>
      <c r="AD319" s="1072"/>
      <c r="AE319" s="1072"/>
      <c r="AF319" s="1072"/>
      <c r="AG319" s="1072"/>
      <c r="AH319" s="1072"/>
      <c r="AI319" s="1072"/>
      <c r="AJ319" s="1072"/>
      <c r="AK319" s="1072"/>
      <c r="AL319" s="1072"/>
      <c r="AM319" s="1072"/>
      <c r="AN319" s="1072"/>
      <c r="AO319" s="1072"/>
      <c r="AP319" s="1072"/>
      <c r="AQ319" s="1072"/>
      <c r="AR319" s="1072"/>
      <c r="AS319" s="1072"/>
      <c r="AT319" s="1072"/>
      <c r="AU319" s="1072"/>
      <c r="AV319" s="1072"/>
      <c r="AW319" s="1072"/>
      <c r="AX319" s="1072"/>
      <c r="AY319" s="1072"/>
      <c r="AZ319" s="1072"/>
      <c r="BA319" s="1072"/>
      <c r="BB319" s="1072"/>
      <c r="BC319" s="1072"/>
      <c r="BD319" s="1072"/>
      <c r="BE319" s="1072"/>
      <c r="BF319" s="1072"/>
      <c r="BG319" s="1072"/>
      <c r="BH319" s="1072"/>
      <c r="BI319" s="1072"/>
      <c r="BJ319" s="1072"/>
      <c r="BK319" s="1072"/>
      <c r="BL319" s="1072"/>
      <c r="BM319" s="1072"/>
      <c r="BN319" s="1072"/>
      <c r="BO319" s="1072"/>
      <c r="BP319" s="1072"/>
      <c r="BQ319" s="1072"/>
      <c r="BR319" s="1072"/>
      <c r="BS319" s="1072"/>
      <c r="BT319" s="1072"/>
      <c r="BU319" s="1072"/>
      <c r="BV319" s="1072"/>
      <c r="BW319" s="1072"/>
      <c r="BX319" s="1072"/>
      <c r="BY319" s="1072"/>
      <c r="BZ319" s="1072"/>
      <c r="CA319" s="1072"/>
      <c r="CB319" s="1072"/>
      <c r="CC319" s="1072"/>
      <c r="CD319" s="1072"/>
      <c r="CE319" s="1072"/>
      <c r="CF319" s="1072"/>
      <c r="CG319" s="1072"/>
      <c r="CH319" s="1072"/>
      <c r="CI319" s="1072"/>
      <c r="CJ319" s="1072"/>
      <c r="CK319" s="1072"/>
      <c r="CL319" s="1072"/>
      <c r="CM319" s="1072"/>
      <c r="CN319" s="1072"/>
      <c r="CO319" s="1072"/>
      <c r="CP319" s="1072"/>
      <c r="CQ319" s="1072"/>
      <c r="CR319" s="1072"/>
      <c r="CS319" s="1072"/>
      <c r="CT319" s="1072"/>
      <c r="CU319" s="1072"/>
      <c r="CV319" s="1072"/>
      <c r="CW319" s="1072"/>
      <c r="CX319" s="1072"/>
      <c r="CY319" s="1072"/>
      <c r="CZ319" s="1072"/>
      <c r="DA319" s="1072"/>
      <c r="DB319" s="1072"/>
      <c r="DC319" s="1072"/>
      <c r="DD319" s="1072"/>
      <c r="DE319" s="1072"/>
      <c r="DF319" s="1072"/>
      <c r="DG319" s="1072"/>
      <c r="DH319" s="1072"/>
      <c r="DI319" s="1072"/>
    </row>
    <row r="320" spans="1:113" s="1082" customFormat="1">
      <c r="A320" s="1246"/>
      <c r="B320" s="1233"/>
      <c r="C320" s="1246"/>
      <c r="D320" s="1247"/>
      <c r="E320" s="1162"/>
      <c r="F320" s="1989"/>
      <c r="G320" s="1236"/>
      <c r="H320" s="1081"/>
      <c r="I320" s="1081"/>
      <c r="J320" s="1081"/>
      <c r="K320" s="1081"/>
      <c r="L320" s="1081"/>
      <c r="M320" s="1081"/>
      <c r="N320" s="1081"/>
      <c r="O320" s="1081"/>
      <c r="P320" s="1081"/>
      <c r="Q320" s="1081"/>
      <c r="R320" s="1081"/>
      <c r="S320" s="1081"/>
      <c r="T320" s="1081"/>
      <c r="U320" s="1081"/>
      <c r="V320" s="1081"/>
      <c r="W320" s="1081"/>
      <c r="X320" s="1081"/>
      <c r="Y320" s="1081"/>
      <c r="Z320" s="1081"/>
      <c r="AA320" s="1081"/>
      <c r="AB320" s="1081"/>
      <c r="AC320" s="1081"/>
      <c r="AD320" s="1081"/>
      <c r="AE320" s="1081"/>
      <c r="AF320" s="1081"/>
      <c r="AG320" s="1081"/>
      <c r="AH320" s="1081"/>
      <c r="AI320" s="1081"/>
      <c r="AJ320" s="1081"/>
      <c r="AK320" s="1081"/>
      <c r="AL320" s="1081"/>
      <c r="AM320" s="1081"/>
      <c r="AN320" s="1081"/>
      <c r="AO320" s="1081"/>
      <c r="AP320" s="1081"/>
      <c r="AQ320" s="1081"/>
      <c r="AR320" s="1081"/>
      <c r="AS320" s="1081"/>
      <c r="AT320" s="1081"/>
      <c r="AU320" s="1081"/>
      <c r="AV320" s="1081"/>
      <c r="AW320" s="1081"/>
      <c r="AX320" s="1081"/>
      <c r="AY320" s="1081"/>
      <c r="AZ320" s="1081"/>
      <c r="BA320" s="1081"/>
      <c r="BB320" s="1081"/>
      <c r="BC320" s="1081"/>
      <c r="BD320" s="1081"/>
      <c r="BE320" s="1081"/>
      <c r="BF320" s="1081"/>
      <c r="BG320" s="1081"/>
      <c r="BH320" s="1081"/>
      <c r="BI320" s="1081"/>
      <c r="BJ320" s="1081"/>
      <c r="BK320" s="1081"/>
      <c r="BL320" s="1081"/>
      <c r="BM320" s="1081"/>
      <c r="BN320" s="1081"/>
      <c r="BO320" s="1081"/>
      <c r="BP320" s="1081"/>
      <c r="BQ320" s="1081"/>
      <c r="BR320" s="1081"/>
      <c r="BS320" s="1081"/>
      <c r="BT320" s="1081"/>
      <c r="BU320" s="1081"/>
      <c r="BV320" s="1081"/>
      <c r="BW320" s="1081"/>
      <c r="BX320" s="1081"/>
      <c r="BY320" s="1081"/>
      <c r="BZ320" s="1081"/>
      <c r="CA320" s="1081"/>
      <c r="CB320" s="1081"/>
      <c r="CC320" s="1081"/>
      <c r="CD320" s="1081"/>
      <c r="CE320" s="1081"/>
      <c r="CF320" s="1081"/>
      <c r="CG320" s="1081"/>
      <c r="CH320" s="1081"/>
      <c r="CI320" s="1081"/>
      <c r="CJ320" s="1081"/>
      <c r="CK320" s="1081"/>
      <c r="CL320" s="1081"/>
      <c r="CM320" s="1081"/>
      <c r="CN320" s="1081"/>
      <c r="CO320" s="1081"/>
      <c r="CP320" s="1081"/>
      <c r="CQ320" s="1081"/>
      <c r="CR320" s="1081"/>
      <c r="CS320" s="1081"/>
      <c r="CT320" s="1081"/>
      <c r="CU320" s="1081"/>
      <c r="CV320" s="1081"/>
      <c r="CW320" s="1081"/>
      <c r="CX320" s="1081"/>
      <c r="CY320" s="1081"/>
      <c r="CZ320" s="1081"/>
      <c r="DA320" s="1081"/>
      <c r="DB320" s="1081"/>
      <c r="DC320" s="1081"/>
      <c r="DD320" s="1081"/>
      <c r="DE320" s="1081"/>
      <c r="DF320" s="1081"/>
      <c r="DG320" s="1081"/>
      <c r="DH320" s="1081"/>
      <c r="DI320" s="1081"/>
    </row>
    <row r="321" spans="1:113">
      <c r="A321" s="1246"/>
      <c r="B321" s="355"/>
      <c r="C321" s="1246"/>
      <c r="D321" s="1247"/>
      <c r="E321" s="1162"/>
      <c r="F321" s="1989"/>
      <c r="G321" s="1236"/>
      <c r="H321" s="1072"/>
      <c r="I321" s="1072"/>
      <c r="J321" s="1072"/>
      <c r="K321" s="1072"/>
      <c r="L321" s="1072"/>
      <c r="M321" s="1072"/>
      <c r="N321" s="1072"/>
      <c r="O321" s="1072"/>
      <c r="P321" s="1072"/>
      <c r="Q321" s="1072"/>
      <c r="R321" s="1072"/>
      <c r="S321" s="1072"/>
      <c r="T321" s="1072"/>
      <c r="U321" s="1072"/>
      <c r="V321" s="1072"/>
      <c r="W321" s="1072"/>
      <c r="X321" s="1072"/>
      <c r="Y321" s="1072"/>
      <c r="Z321" s="1072"/>
      <c r="AA321" s="1072"/>
      <c r="AB321" s="1072"/>
      <c r="AC321" s="1072"/>
      <c r="AD321" s="1072"/>
      <c r="AE321" s="1072"/>
      <c r="AF321" s="1072"/>
      <c r="AG321" s="1072"/>
      <c r="AH321" s="1072"/>
      <c r="AI321" s="1072"/>
      <c r="AJ321" s="1072"/>
      <c r="AK321" s="1072"/>
      <c r="AL321" s="1072"/>
      <c r="AM321" s="1072"/>
      <c r="AN321" s="1072"/>
      <c r="AO321" s="1072"/>
      <c r="AP321" s="1072"/>
      <c r="AQ321" s="1072"/>
      <c r="AR321" s="1072"/>
      <c r="AS321" s="1072"/>
      <c r="AT321" s="1072"/>
      <c r="AU321" s="1072"/>
      <c r="AV321" s="1072"/>
      <c r="AW321" s="1072"/>
      <c r="AX321" s="1072"/>
      <c r="AY321" s="1072"/>
      <c r="AZ321" s="1072"/>
      <c r="BA321" s="1072"/>
      <c r="BB321" s="1072"/>
      <c r="BC321" s="1072"/>
      <c r="BD321" s="1072"/>
      <c r="BE321" s="1072"/>
      <c r="BF321" s="1072"/>
      <c r="BG321" s="1072"/>
      <c r="BH321" s="1072"/>
      <c r="BI321" s="1072"/>
      <c r="BJ321" s="1072"/>
      <c r="BK321" s="1072"/>
      <c r="BL321" s="1072"/>
      <c r="BM321" s="1072"/>
      <c r="BN321" s="1072"/>
      <c r="BO321" s="1072"/>
      <c r="BP321" s="1072"/>
      <c r="BQ321" s="1072"/>
      <c r="BR321" s="1072"/>
      <c r="BS321" s="1072"/>
      <c r="BT321" s="1072"/>
      <c r="BU321" s="1072"/>
      <c r="BV321" s="1072"/>
      <c r="BW321" s="1072"/>
      <c r="BX321" s="1072"/>
      <c r="BY321" s="1072"/>
      <c r="BZ321" s="1072"/>
      <c r="CA321" s="1072"/>
      <c r="CB321" s="1072"/>
      <c r="CC321" s="1072"/>
      <c r="CD321" s="1072"/>
      <c r="CE321" s="1072"/>
      <c r="CF321" s="1072"/>
      <c r="CG321" s="1072"/>
      <c r="CH321" s="1072"/>
      <c r="CI321" s="1072"/>
      <c r="CJ321" s="1072"/>
      <c r="CK321" s="1072"/>
      <c r="CL321" s="1072"/>
      <c r="CM321" s="1072"/>
      <c r="CN321" s="1072"/>
      <c r="CO321" s="1072"/>
      <c r="CP321" s="1072"/>
      <c r="CQ321" s="1072"/>
      <c r="CR321" s="1072"/>
      <c r="CS321" s="1072"/>
      <c r="CT321" s="1072"/>
      <c r="CU321" s="1072"/>
      <c r="CV321" s="1072"/>
      <c r="CW321" s="1072"/>
      <c r="CX321" s="1072"/>
      <c r="CY321" s="1072"/>
      <c r="CZ321" s="1072"/>
      <c r="DA321" s="1072"/>
      <c r="DB321" s="1072"/>
      <c r="DC321" s="1072"/>
      <c r="DD321" s="1072"/>
      <c r="DE321" s="1072"/>
      <c r="DF321" s="1072"/>
      <c r="DG321" s="1072"/>
      <c r="DH321" s="1072"/>
      <c r="DI321" s="1072"/>
    </row>
    <row r="322" spans="1:113">
      <c r="A322" s="1246"/>
      <c r="B322" s="1233"/>
      <c r="C322" s="1246"/>
      <c r="D322" s="1271"/>
      <c r="E322" s="1162"/>
      <c r="F322" s="1989"/>
      <c r="G322" s="1236"/>
      <c r="H322" s="1072"/>
      <c r="I322" s="1072"/>
      <c r="J322" s="1072"/>
      <c r="K322" s="1072"/>
      <c r="L322" s="1072"/>
      <c r="M322" s="1072"/>
      <c r="N322" s="1072"/>
      <c r="O322" s="1072"/>
      <c r="P322" s="1072"/>
      <c r="Q322" s="1072"/>
      <c r="R322" s="1072"/>
      <c r="S322" s="1072"/>
      <c r="T322" s="1072"/>
      <c r="U322" s="1072"/>
      <c r="V322" s="1072"/>
      <c r="W322" s="1072"/>
      <c r="X322" s="1072"/>
      <c r="Y322" s="1072"/>
      <c r="Z322" s="1072"/>
      <c r="AA322" s="1072"/>
      <c r="AB322" s="1072"/>
      <c r="AC322" s="1072"/>
      <c r="AD322" s="1072"/>
      <c r="AE322" s="1072"/>
      <c r="AF322" s="1072"/>
      <c r="AG322" s="1072"/>
      <c r="AH322" s="1072"/>
      <c r="AI322" s="1072"/>
      <c r="AJ322" s="1072"/>
      <c r="AK322" s="1072"/>
      <c r="AL322" s="1072"/>
      <c r="AM322" s="1072"/>
      <c r="AN322" s="1072"/>
      <c r="AO322" s="1072"/>
      <c r="AP322" s="1072"/>
      <c r="AQ322" s="1072"/>
      <c r="AR322" s="1072"/>
      <c r="AS322" s="1072"/>
      <c r="AT322" s="1072"/>
      <c r="AU322" s="1072"/>
      <c r="AV322" s="1072"/>
      <c r="AW322" s="1072"/>
      <c r="AX322" s="1072"/>
      <c r="AY322" s="1072"/>
      <c r="AZ322" s="1072"/>
      <c r="BA322" s="1072"/>
      <c r="BB322" s="1072"/>
      <c r="BC322" s="1072"/>
      <c r="BD322" s="1072"/>
      <c r="BE322" s="1072"/>
      <c r="BF322" s="1072"/>
      <c r="BG322" s="1072"/>
      <c r="BH322" s="1072"/>
      <c r="BI322" s="1072"/>
      <c r="BJ322" s="1072"/>
      <c r="BK322" s="1072"/>
      <c r="BL322" s="1072"/>
      <c r="BM322" s="1072"/>
      <c r="BN322" s="1072"/>
      <c r="BO322" s="1072"/>
      <c r="BP322" s="1072"/>
      <c r="BQ322" s="1072"/>
      <c r="BR322" s="1072"/>
      <c r="BS322" s="1072"/>
      <c r="BT322" s="1072"/>
      <c r="BU322" s="1072"/>
      <c r="BV322" s="1072"/>
      <c r="BW322" s="1072"/>
      <c r="BX322" s="1072"/>
      <c r="BY322" s="1072"/>
      <c r="BZ322" s="1072"/>
      <c r="CA322" s="1072"/>
      <c r="CB322" s="1072"/>
      <c r="CC322" s="1072"/>
      <c r="CD322" s="1072"/>
      <c r="CE322" s="1072"/>
      <c r="CF322" s="1072"/>
      <c r="CG322" s="1072"/>
      <c r="CH322" s="1072"/>
      <c r="CI322" s="1072"/>
      <c r="CJ322" s="1072"/>
      <c r="CK322" s="1072"/>
      <c r="CL322" s="1072"/>
      <c r="CM322" s="1072"/>
      <c r="CN322" s="1072"/>
      <c r="CO322" s="1072"/>
      <c r="CP322" s="1072"/>
      <c r="CQ322" s="1072"/>
      <c r="CR322" s="1072"/>
      <c r="CS322" s="1072"/>
      <c r="CT322" s="1072"/>
      <c r="CU322" s="1072"/>
      <c r="CV322" s="1072"/>
      <c r="CW322" s="1072"/>
      <c r="CX322" s="1072"/>
      <c r="CY322" s="1072"/>
      <c r="CZ322" s="1072"/>
      <c r="DA322" s="1072"/>
      <c r="DB322" s="1072"/>
      <c r="DC322" s="1072"/>
      <c r="DD322" s="1072"/>
      <c r="DE322" s="1072"/>
      <c r="DF322" s="1072"/>
      <c r="DG322" s="1072"/>
      <c r="DH322" s="1072"/>
      <c r="DI322" s="1072"/>
    </row>
    <row r="323" spans="1:113" s="1082" customFormat="1">
      <c r="A323" s="1246"/>
      <c r="B323" s="355"/>
      <c r="C323" s="1246"/>
      <c r="D323" s="1271"/>
      <c r="E323" s="1162"/>
      <c r="F323" s="1989"/>
      <c r="G323" s="1236"/>
      <c r="H323" s="1081"/>
      <c r="I323" s="1081"/>
      <c r="J323" s="1081"/>
      <c r="K323" s="1081"/>
      <c r="L323" s="1081"/>
      <c r="M323" s="1081"/>
      <c r="N323" s="1081"/>
      <c r="O323" s="1081"/>
      <c r="P323" s="1081"/>
      <c r="Q323" s="1081"/>
      <c r="R323" s="1081"/>
      <c r="S323" s="1081"/>
      <c r="T323" s="1081"/>
      <c r="U323" s="1081"/>
      <c r="V323" s="1081"/>
      <c r="W323" s="1081"/>
      <c r="X323" s="1081"/>
      <c r="Y323" s="1081"/>
      <c r="Z323" s="1081"/>
      <c r="AA323" s="1081"/>
      <c r="AB323" s="1081"/>
      <c r="AC323" s="1081"/>
      <c r="AD323" s="1081"/>
      <c r="AE323" s="1081"/>
      <c r="AF323" s="1081"/>
      <c r="AG323" s="1081"/>
      <c r="AH323" s="1081"/>
      <c r="AI323" s="1081"/>
      <c r="AJ323" s="1081"/>
      <c r="AK323" s="1081"/>
      <c r="AL323" s="1081"/>
      <c r="AM323" s="1081"/>
      <c r="AN323" s="1081"/>
      <c r="AO323" s="1081"/>
      <c r="AP323" s="1081"/>
      <c r="AQ323" s="1081"/>
      <c r="AR323" s="1081"/>
      <c r="AS323" s="1081"/>
      <c r="AT323" s="1081"/>
      <c r="AU323" s="1081"/>
      <c r="AV323" s="1081"/>
      <c r="AW323" s="1081"/>
      <c r="AX323" s="1081"/>
      <c r="AY323" s="1081"/>
      <c r="AZ323" s="1081"/>
      <c r="BA323" s="1081"/>
      <c r="BB323" s="1081"/>
      <c r="BC323" s="1081"/>
      <c r="BD323" s="1081"/>
      <c r="BE323" s="1081"/>
      <c r="BF323" s="1081"/>
      <c r="BG323" s="1081"/>
      <c r="BH323" s="1081"/>
      <c r="BI323" s="1081"/>
      <c r="BJ323" s="1081"/>
      <c r="BK323" s="1081"/>
      <c r="BL323" s="1081"/>
      <c r="BM323" s="1081"/>
      <c r="BN323" s="1081"/>
      <c r="BO323" s="1081"/>
      <c r="BP323" s="1081"/>
      <c r="BQ323" s="1081"/>
      <c r="BR323" s="1081"/>
      <c r="BS323" s="1081"/>
      <c r="BT323" s="1081"/>
      <c r="BU323" s="1081"/>
      <c r="BV323" s="1081"/>
      <c r="BW323" s="1081"/>
      <c r="BX323" s="1081"/>
      <c r="BY323" s="1081"/>
      <c r="BZ323" s="1081"/>
      <c r="CA323" s="1081"/>
      <c r="CB323" s="1081"/>
      <c r="CC323" s="1081"/>
      <c r="CD323" s="1081"/>
      <c r="CE323" s="1081"/>
      <c r="CF323" s="1081"/>
      <c r="CG323" s="1081"/>
      <c r="CH323" s="1081"/>
      <c r="CI323" s="1081"/>
      <c r="CJ323" s="1081"/>
      <c r="CK323" s="1081"/>
      <c r="CL323" s="1081"/>
      <c r="CM323" s="1081"/>
      <c r="CN323" s="1081"/>
      <c r="CO323" s="1081"/>
      <c r="CP323" s="1081"/>
      <c r="CQ323" s="1081"/>
      <c r="CR323" s="1081"/>
      <c r="CS323" s="1081"/>
      <c r="CT323" s="1081"/>
      <c r="CU323" s="1081"/>
      <c r="CV323" s="1081"/>
      <c r="CW323" s="1081"/>
      <c r="CX323" s="1081"/>
      <c r="CY323" s="1081"/>
      <c r="CZ323" s="1081"/>
      <c r="DA323" s="1081"/>
      <c r="DB323" s="1081"/>
      <c r="DC323" s="1081"/>
      <c r="DD323" s="1081"/>
      <c r="DE323" s="1081"/>
      <c r="DF323" s="1081"/>
      <c r="DG323" s="1081"/>
      <c r="DH323" s="1081"/>
      <c r="DI323" s="1081"/>
    </row>
    <row r="324" spans="1:113">
      <c r="A324" s="1246"/>
      <c r="B324" s="355"/>
      <c r="C324" s="1246"/>
      <c r="D324" s="1273"/>
      <c r="E324" s="1166"/>
      <c r="F324" s="1990"/>
      <c r="G324" s="1236"/>
      <c r="H324" s="1072"/>
      <c r="I324" s="1072"/>
      <c r="J324" s="1072"/>
      <c r="K324" s="1072"/>
      <c r="L324" s="1072"/>
      <c r="M324" s="1072"/>
      <c r="N324" s="1072"/>
      <c r="O324" s="1072"/>
      <c r="P324" s="1072"/>
      <c r="Q324" s="1072"/>
      <c r="R324" s="1072"/>
      <c r="S324" s="1072"/>
      <c r="T324" s="1072"/>
      <c r="U324" s="1072"/>
      <c r="V324" s="1072"/>
      <c r="W324" s="1072"/>
      <c r="X324" s="1072"/>
      <c r="Y324" s="1072"/>
      <c r="Z324" s="1072"/>
      <c r="AA324" s="1072"/>
      <c r="AB324" s="1072"/>
      <c r="AC324" s="1072"/>
      <c r="AD324" s="1072"/>
      <c r="AE324" s="1072"/>
      <c r="AF324" s="1072"/>
      <c r="AG324" s="1072"/>
      <c r="AH324" s="1072"/>
      <c r="AI324" s="1072"/>
      <c r="AJ324" s="1072"/>
      <c r="AK324" s="1072"/>
      <c r="AL324" s="1072"/>
      <c r="AM324" s="1072"/>
      <c r="AN324" s="1072"/>
      <c r="AO324" s="1072"/>
      <c r="AP324" s="1072"/>
      <c r="AQ324" s="1072"/>
      <c r="AR324" s="1072"/>
      <c r="AS324" s="1072"/>
      <c r="AT324" s="1072"/>
      <c r="AU324" s="1072"/>
      <c r="AV324" s="1072"/>
      <c r="AW324" s="1072"/>
      <c r="AX324" s="1072"/>
      <c r="AY324" s="1072"/>
      <c r="AZ324" s="1072"/>
      <c r="BA324" s="1072"/>
      <c r="BB324" s="1072"/>
      <c r="BC324" s="1072"/>
      <c r="BD324" s="1072"/>
      <c r="BE324" s="1072"/>
      <c r="BF324" s="1072"/>
      <c r="BG324" s="1072"/>
      <c r="BH324" s="1072"/>
      <c r="BI324" s="1072"/>
      <c r="BJ324" s="1072"/>
      <c r="BK324" s="1072"/>
      <c r="BL324" s="1072"/>
      <c r="BM324" s="1072"/>
      <c r="BN324" s="1072"/>
      <c r="BO324" s="1072"/>
      <c r="BP324" s="1072"/>
      <c r="BQ324" s="1072"/>
      <c r="BR324" s="1072"/>
      <c r="BS324" s="1072"/>
      <c r="BT324" s="1072"/>
      <c r="BU324" s="1072"/>
      <c r="BV324" s="1072"/>
      <c r="BW324" s="1072"/>
      <c r="BX324" s="1072"/>
      <c r="BY324" s="1072"/>
      <c r="BZ324" s="1072"/>
      <c r="CA324" s="1072"/>
      <c r="CB324" s="1072"/>
      <c r="CC324" s="1072"/>
      <c r="CD324" s="1072"/>
      <c r="CE324" s="1072"/>
      <c r="CF324" s="1072"/>
      <c r="CG324" s="1072"/>
      <c r="CH324" s="1072"/>
      <c r="CI324" s="1072"/>
      <c r="CJ324" s="1072"/>
      <c r="CK324" s="1072"/>
      <c r="CL324" s="1072"/>
      <c r="CM324" s="1072"/>
      <c r="CN324" s="1072"/>
      <c r="CO324" s="1072"/>
      <c r="CP324" s="1072"/>
      <c r="CQ324" s="1072"/>
      <c r="CR324" s="1072"/>
      <c r="CS324" s="1072"/>
      <c r="CT324" s="1072"/>
      <c r="CU324" s="1072"/>
      <c r="CV324" s="1072"/>
      <c r="CW324" s="1072"/>
      <c r="CX324" s="1072"/>
      <c r="CY324" s="1072"/>
      <c r="CZ324" s="1072"/>
      <c r="DA324" s="1072"/>
      <c r="DB324" s="1072"/>
      <c r="DC324" s="1072"/>
      <c r="DD324" s="1072"/>
      <c r="DE324" s="1072"/>
      <c r="DF324" s="1072"/>
      <c r="DG324" s="1072"/>
      <c r="DH324" s="1072"/>
      <c r="DI324" s="1072"/>
    </row>
    <row r="325" spans="1:113">
      <c r="A325" s="1246"/>
      <c r="B325" s="355"/>
      <c r="C325" s="1246"/>
      <c r="D325" s="1271"/>
      <c r="E325" s="1162"/>
      <c r="F325" s="1989"/>
      <c r="G325" s="1236"/>
      <c r="H325" s="1072"/>
      <c r="I325" s="1072"/>
      <c r="J325" s="1072"/>
      <c r="K325" s="1072"/>
      <c r="L325" s="1072"/>
      <c r="M325" s="1072"/>
      <c r="N325" s="1072"/>
      <c r="O325" s="1072"/>
      <c r="P325" s="1072"/>
      <c r="Q325" s="1072"/>
      <c r="R325" s="1072"/>
      <c r="S325" s="1072"/>
      <c r="T325" s="1072"/>
      <c r="U325" s="1072"/>
      <c r="V325" s="1072"/>
      <c r="W325" s="1072"/>
      <c r="X325" s="1072"/>
      <c r="Y325" s="1072"/>
      <c r="Z325" s="1072"/>
      <c r="AA325" s="1072"/>
      <c r="AB325" s="1072"/>
      <c r="AC325" s="1072"/>
      <c r="AD325" s="1072"/>
      <c r="AE325" s="1072"/>
      <c r="AF325" s="1072"/>
      <c r="AG325" s="1072"/>
      <c r="AH325" s="1072"/>
      <c r="AI325" s="1072"/>
      <c r="AJ325" s="1072"/>
      <c r="AK325" s="1072"/>
      <c r="AL325" s="1072"/>
      <c r="AM325" s="1072"/>
      <c r="AN325" s="1072"/>
      <c r="AO325" s="1072"/>
      <c r="AP325" s="1072"/>
      <c r="AQ325" s="1072"/>
      <c r="AR325" s="1072"/>
      <c r="AS325" s="1072"/>
      <c r="AT325" s="1072"/>
      <c r="AU325" s="1072"/>
      <c r="AV325" s="1072"/>
      <c r="AW325" s="1072"/>
      <c r="AX325" s="1072"/>
      <c r="AY325" s="1072"/>
      <c r="AZ325" s="1072"/>
      <c r="BA325" s="1072"/>
      <c r="BB325" s="1072"/>
      <c r="BC325" s="1072"/>
      <c r="BD325" s="1072"/>
      <c r="BE325" s="1072"/>
      <c r="BF325" s="1072"/>
      <c r="BG325" s="1072"/>
      <c r="BH325" s="1072"/>
      <c r="BI325" s="1072"/>
      <c r="BJ325" s="1072"/>
      <c r="BK325" s="1072"/>
      <c r="BL325" s="1072"/>
      <c r="BM325" s="1072"/>
      <c r="BN325" s="1072"/>
      <c r="BO325" s="1072"/>
      <c r="BP325" s="1072"/>
      <c r="BQ325" s="1072"/>
      <c r="BR325" s="1072"/>
      <c r="BS325" s="1072"/>
      <c r="BT325" s="1072"/>
      <c r="BU325" s="1072"/>
      <c r="BV325" s="1072"/>
      <c r="BW325" s="1072"/>
      <c r="BX325" s="1072"/>
      <c r="BY325" s="1072"/>
      <c r="BZ325" s="1072"/>
      <c r="CA325" s="1072"/>
      <c r="CB325" s="1072"/>
      <c r="CC325" s="1072"/>
      <c r="CD325" s="1072"/>
      <c r="CE325" s="1072"/>
      <c r="CF325" s="1072"/>
      <c r="CG325" s="1072"/>
      <c r="CH325" s="1072"/>
      <c r="CI325" s="1072"/>
      <c r="CJ325" s="1072"/>
      <c r="CK325" s="1072"/>
      <c r="CL325" s="1072"/>
      <c r="CM325" s="1072"/>
      <c r="CN325" s="1072"/>
      <c r="CO325" s="1072"/>
      <c r="CP325" s="1072"/>
      <c r="CQ325" s="1072"/>
      <c r="CR325" s="1072"/>
      <c r="CS325" s="1072"/>
      <c r="CT325" s="1072"/>
      <c r="CU325" s="1072"/>
      <c r="CV325" s="1072"/>
      <c r="CW325" s="1072"/>
      <c r="CX325" s="1072"/>
      <c r="CY325" s="1072"/>
      <c r="CZ325" s="1072"/>
      <c r="DA325" s="1072"/>
      <c r="DB325" s="1072"/>
      <c r="DC325" s="1072"/>
      <c r="DD325" s="1072"/>
      <c r="DE325" s="1072"/>
      <c r="DF325" s="1072"/>
      <c r="DG325" s="1072"/>
      <c r="DH325" s="1072"/>
      <c r="DI325" s="1072"/>
    </row>
    <row r="326" spans="1:113">
      <c r="A326" s="1246"/>
      <c r="B326" s="355"/>
      <c r="C326" s="1246"/>
      <c r="D326" s="1271"/>
      <c r="E326" s="1164"/>
      <c r="F326" s="1869"/>
      <c r="G326" s="1236"/>
      <c r="H326" s="1072"/>
      <c r="I326" s="1072"/>
      <c r="J326" s="1072"/>
      <c r="K326" s="1072"/>
      <c r="L326" s="1072"/>
      <c r="M326" s="1072"/>
      <c r="N326" s="1072"/>
      <c r="O326" s="1072"/>
      <c r="P326" s="1072"/>
      <c r="Q326" s="1072"/>
      <c r="R326" s="1072"/>
      <c r="S326" s="1072"/>
      <c r="T326" s="1072"/>
      <c r="U326" s="1072"/>
      <c r="V326" s="1072"/>
      <c r="W326" s="1072"/>
      <c r="X326" s="1072"/>
      <c r="Y326" s="1072"/>
      <c r="Z326" s="1072"/>
      <c r="AA326" s="1072"/>
      <c r="AB326" s="1072"/>
      <c r="AC326" s="1072"/>
      <c r="AD326" s="1072"/>
      <c r="AE326" s="1072"/>
      <c r="AF326" s="1072"/>
      <c r="AG326" s="1072"/>
      <c r="AH326" s="1072"/>
      <c r="AI326" s="1072"/>
      <c r="AJ326" s="1072"/>
      <c r="AK326" s="1072"/>
      <c r="AL326" s="1072"/>
      <c r="AM326" s="1072"/>
      <c r="AN326" s="1072"/>
      <c r="AO326" s="1072"/>
      <c r="AP326" s="1072"/>
      <c r="AQ326" s="1072"/>
      <c r="AR326" s="1072"/>
      <c r="AS326" s="1072"/>
      <c r="AT326" s="1072"/>
      <c r="AU326" s="1072"/>
      <c r="AV326" s="1072"/>
      <c r="AW326" s="1072"/>
      <c r="AX326" s="1072"/>
      <c r="AY326" s="1072"/>
      <c r="AZ326" s="1072"/>
      <c r="BA326" s="1072"/>
      <c r="BB326" s="1072"/>
      <c r="BC326" s="1072"/>
      <c r="BD326" s="1072"/>
      <c r="BE326" s="1072"/>
      <c r="BF326" s="1072"/>
      <c r="BG326" s="1072"/>
      <c r="BH326" s="1072"/>
      <c r="BI326" s="1072"/>
      <c r="BJ326" s="1072"/>
      <c r="BK326" s="1072"/>
      <c r="BL326" s="1072"/>
      <c r="BM326" s="1072"/>
      <c r="BN326" s="1072"/>
      <c r="BO326" s="1072"/>
      <c r="BP326" s="1072"/>
      <c r="BQ326" s="1072"/>
      <c r="BR326" s="1072"/>
      <c r="BS326" s="1072"/>
      <c r="BT326" s="1072"/>
      <c r="BU326" s="1072"/>
      <c r="BV326" s="1072"/>
      <c r="BW326" s="1072"/>
      <c r="BX326" s="1072"/>
      <c r="BY326" s="1072"/>
      <c r="BZ326" s="1072"/>
      <c r="CA326" s="1072"/>
      <c r="CB326" s="1072"/>
      <c r="CC326" s="1072"/>
      <c r="CD326" s="1072"/>
      <c r="CE326" s="1072"/>
      <c r="CF326" s="1072"/>
      <c r="CG326" s="1072"/>
      <c r="CH326" s="1072"/>
      <c r="CI326" s="1072"/>
      <c r="CJ326" s="1072"/>
      <c r="CK326" s="1072"/>
      <c r="CL326" s="1072"/>
      <c r="CM326" s="1072"/>
      <c r="CN326" s="1072"/>
      <c r="CO326" s="1072"/>
      <c r="CP326" s="1072"/>
      <c r="CQ326" s="1072"/>
      <c r="CR326" s="1072"/>
      <c r="CS326" s="1072"/>
      <c r="CT326" s="1072"/>
      <c r="CU326" s="1072"/>
      <c r="CV326" s="1072"/>
      <c r="CW326" s="1072"/>
      <c r="CX326" s="1072"/>
      <c r="CY326" s="1072"/>
      <c r="CZ326" s="1072"/>
      <c r="DA326" s="1072"/>
      <c r="DB326" s="1072"/>
      <c r="DC326" s="1072"/>
      <c r="DD326" s="1072"/>
      <c r="DE326" s="1072"/>
      <c r="DF326" s="1072"/>
      <c r="DG326" s="1072"/>
      <c r="DH326" s="1072"/>
      <c r="DI326" s="1072"/>
    </row>
    <row r="327" spans="1:113">
      <c r="A327" s="1246"/>
      <c r="B327" s="355"/>
      <c r="C327" s="1246"/>
      <c r="D327" s="1252"/>
      <c r="E327" s="1139"/>
      <c r="F327" s="1983"/>
      <c r="G327" s="1236"/>
      <c r="H327" s="1072"/>
      <c r="I327" s="1072"/>
      <c r="J327" s="1072"/>
      <c r="K327" s="1072"/>
      <c r="L327" s="1072"/>
      <c r="M327" s="1072"/>
      <c r="N327" s="1072"/>
      <c r="O327" s="1072"/>
      <c r="P327" s="1072"/>
      <c r="Q327" s="1072"/>
      <c r="R327" s="1072"/>
      <c r="S327" s="1072"/>
      <c r="T327" s="1072"/>
      <c r="U327" s="1072"/>
      <c r="V327" s="1072"/>
      <c r="W327" s="1072"/>
      <c r="X327" s="1072"/>
      <c r="Y327" s="1072"/>
      <c r="Z327" s="1072"/>
      <c r="AA327" s="1072"/>
      <c r="AB327" s="1072"/>
      <c r="AC327" s="1072"/>
      <c r="AD327" s="1072"/>
      <c r="AE327" s="1072"/>
      <c r="AF327" s="1072"/>
      <c r="AG327" s="1072"/>
      <c r="AH327" s="1072"/>
      <c r="AI327" s="1072"/>
      <c r="AJ327" s="1072"/>
      <c r="AK327" s="1072"/>
      <c r="AL327" s="1072"/>
      <c r="AM327" s="1072"/>
      <c r="AN327" s="1072"/>
      <c r="AO327" s="1072"/>
      <c r="AP327" s="1072"/>
      <c r="AQ327" s="1072"/>
      <c r="AR327" s="1072"/>
      <c r="AS327" s="1072"/>
      <c r="AT327" s="1072"/>
      <c r="AU327" s="1072"/>
      <c r="AV327" s="1072"/>
      <c r="AW327" s="1072"/>
      <c r="AX327" s="1072"/>
      <c r="AY327" s="1072"/>
      <c r="AZ327" s="1072"/>
      <c r="BA327" s="1072"/>
      <c r="BB327" s="1072"/>
      <c r="BC327" s="1072"/>
      <c r="BD327" s="1072"/>
      <c r="BE327" s="1072"/>
      <c r="BF327" s="1072"/>
      <c r="BG327" s="1072"/>
      <c r="BH327" s="1072"/>
      <c r="BI327" s="1072"/>
      <c r="BJ327" s="1072"/>
      <c r="BK327" s="1072"/>
      <c r="BL327" s="1072"/>
      <c r="BM327" s="1072"/>
      <c r="BN327" s="1072"/>
      <c r="BO327" s="1072"/>
      <c r="BP327" s="1072"/>
      <c r="BQ327" s="1072"/>
      <c r="BR327" s="1072"/>
      <c r="BS327" s="1072"/>
      <c r="BT327" s="1072"/>
      <c r="BU327" s="1072"/>
      <c r="BV327" s="1072"/>
      <c r="BW327" s="1072"/>
      <c r="BX327" s="1072"/>
      <c r="BY327" s="1072"/>
      <c r="BZ327" s="1072"/>
      <c r="CA327" s="1072"/>
      <c r="CB327" s="1072"/>
      <c r="CC327" s="1072"/>
      <c r="CD327" s="1072"/>
      <c r="CE327" s="1072"/>
      <c r="CF327" s="1072"/>
      <c r="CG327" s="1072"/>
      <c r="CH327" s="1072"/>
      <c r="CI327" s="1072"/>
      <c r="CJ327" s="1072"/>
      <c r="CK327" s="1072"/>
      <c r="CL327" s="1072"/>
      <c r="CM327" s="1072"/>
      <c r="CN327" s="1072"/>
      <c r="CO327" s="1072"/>
      <c r="CP327" s="1072"/>
      <c r="CQ327" s="1072"/>
      <c r="CR327" s="1072"/>
      <c r="CS327" s="1072"/>
      <c r="CT327" s="1072"/>
      <c r="CU327" s="1072"/>
      <c r="CV327" s="1072"/>
      <c r="CW327" s="1072"/>
      <c r="CX327" s="1072"/>
      <c r="CY327" s="1072"/>
      <c r="CZ327" s="1072"/>
      <c r="DA327" s="1072"/>
      <c r="DB327" s="1072"/>
      <c r="DC327" s="1072"/>
      <c r="DD327" s="1072"/>
      <c r="DE327" s="1072"/>
      <c r="DF327" s="1072"/>
      <c r="DG327" s="1072"/>
      <c r="DH327" s="1072"/>
      <c r="DI327" s="1072"/>
    </row>
    <row r="328" spans="1:113">
      <c r="A328" s="1246"/>
      <c r="B328" s="355"/>
      <c r="C328" s="1246"/>
      <c r="D328" s="1252"/>
      <c r="E328" s="1139"/>
      <c r="F328" s="1983"/>
      <c r="G328" s="1236"/>
      <c r="H328" s="1072"/>
      <c r="I328" s="1072"/>
      <c r="J328" s="1072"/>
      <c r="K328" s="1072"/>
      <c r="L328" s="1072"/>
      <c r="M328" s="1072"/>
      <c r="N328" s="1072"/>
      <c r="O328" s="1072"/>
      <c r="P328" s="1072"/>
      <c r="Q328" s="1072"/>
      <c r="R328" s="1072"/>
      <c r="S328" s="1072"/>
      <c r="T328" s="1072"/>
      <c r="U328" s="1072"/>
      <c r="V328" s="1072"/>
      <c r="W328" s="1072"/>
      <c r="X328" s="1072"/>
      <c r="Y328" s="1072"/>
      <c r="Z328" s="1072"/>
      <c r="AA328" s="1072"/>
      <c r="AB328" s="1072"/>
      <c r="AC328" s="1072"/>
      <c r="AD328" s="1072"/>
      <c r="AE328" s="1072"/>
      <c r="AF328" s="1072"/>
      <c r="AG328" s="1072"/>
      <c r="AH328" s="1072"/>
      <c r="AI328" s="1072"/>
      <c r="AJ328" s="1072"/>
      <c r="AK328" s="1072"/>
      <c r="AL328" s="1072"/>
      <c r="AM328" s="1072"/>
      <c r="AN328" s="1072"/>
      <c r="AO328" s="1072"/>
      <c r="AP328" s="1072"/>
      <c r="AQ328" s="1072"/>
      <c r="AR328" s="1072"/>
      <c r="AS328" s="1072"/>
      <c r="AT328" s="1072"/>
      <c r="AU328" s="1072"/>
      <c r="AV328" s="1072"/>
      <c r="AW328" s="1072"/>
      <c r="AX328" s="1072"/>
      <c r="AY328" s="1072"/>
      <c r="AZ328" s="1072"/>
      <c r="BA328" s="1072"/>
      <c r="BB328" s="1072"/>
      <c r="BC328" s="1072"/>
      <c r="BD328" s="1072"/>
      <c r="BE328" s="1072"/>
      <c r="BF328" s="1072"/>
      <c r="BG328" s="1072"/>
      <c r="BH328" s="1072"/>
      <c r="BI328" s="1072"/>
      <c r="BJ328" s="1072"/>
      <c r="BK328" s="1072"/>
      <c r="BL328" s="1072"/>
      <c r="BM328" s="1072"/>
      <c r="BN328" s="1072"/>
      <c r="BO328" s="1072"/>
      <c r="BP328" s="1072"/>
      <c r="BQ328" s="1072"/>
      <c r="BR328" s="1072"/>
      <c r="BS328" s="1072"/>
      <c r="BT328" s="1072"/>
      <c r="BU328" s="1072"/>
      <c r="BV328" s="1072"/>
      <c r="BW328" s="1072"/>
      <c r="BX328" s="1072"/>
      <c r="BY328" s="1072"/>
      <c r="BZ328" s="1072"/>
      <c r="CA328" s="1072"/>
      <c r="CB328" s="1072"/>
      <c r="CC328" s="1072"/>
      <c r="CD328" s="1072"/>
      <c r="CE328" s="1072"/>
      <c r="CF328" s="1072"/>
      <c r="CG328" s="1072"/>
      <c r="CH328" s="1072"/>
      <c r="CI328" s="1072"/>
      <c r="CJ328" s="1072"/>
      <c r="CK328" s="1072"/>
      <c r="CL328" s="1072"/>
      <c r="CM328" s="1072"/>
      <c r="CN328" s="1072"/>
      <c r="CO328" s="1072"/>
      <c r="CP328" s="1072"/>
      <c r="CQ328" s="1072"/>
      <c r="CR328" s="1072"/>
      <c r="CS328" s="1072"/>
      <c r="CT328" s="1072"/>
      <c r="CU328" s="1072"/>
      <c r="CV328" s="1072"/>
      <c r="CW328" s="1072"/>
      <c r="CX328" s="1072"/>
      <c r="CY328" s="1072"/>
      <c r="CZ328" s="1072"/>
      <c r="DA328" s="1072"/>
      <c r="DB328" s="1072"/>
      <c r="DC328" s="1072"/>
      <c r="DD328" s="1072"/>
      <c r="DE328" s="1072"/>
      <c r="DF328" s="1072"/>
      <c r="DG328" s="1072"/>
      <c r="DH328" s="1072"/>
      <c r="DI328" s="1072"/>
    </row>
    <row r="329" spans="1:113" s="1082" customFormat="1">
      <c r="A329" s="1246"/>
      <c r="B329" s="1233"/>
      <c r="C329" s="1246"/>
      <c r="D329" s="1247"/>
      <c r="E329" s="1135"/>
      <c r="F329" s="1982"/>
      <c r="G329" s="1236"/>
      <c r="H329" s="1081"/>
      <c r="I329" s="1081"/>
      <c r="J329" s="1081"/>
      <c r="K329" s="1081"/>
      <c r="L329" s="1081"/>
      <c r="M329" s="1081"/>
      <c r="N329" s="1081"/>
      <c r="O329" s="1081"/>
      <c r="P329" s="1081"/>
      <c r="Q329" s="1081"/>
      <c r="R329" s="1081"/>
      <c r="S329" s="1081"/>
      <c r="T329" s="1081"/>
      <c r="U329" s="1081"/>
      <c r="V329" s="1081"/>
      <c r="W329" s="1081"/>
      <c r="X329" s="1081"/>
      <c r="Y329" s="1081"/>
      <c r="Z329" s="1081"/>
      <c r="AA329" s="1081"/>
      <c r="AB329" s="1081"/>
      <c r="AC329" s="1081"/>
      <c r="AD329" s="1081"/>
      <c r="AE329" s="1081"/>
      <c r="AF329" s="1081"/>
      <c r="AG329" s="1081"/>
      <c r="AH329" s="1081"/>
      <c r="AI329" s="1081"/>
      <c r="AJ329" s="1081"/>
      <c r="AK329" s="1081"/>
      <c r="AL329" s="1081"/>
      <c r="AM329" s="1081"/>
      <c r="AN329" s="1081"/>
      <c r="AO329" s="1081"/>
      <c r="AP329" s="1081"/>
      <c r="AQ329" s="1081"/>
      <c r="AR329" s="1081"/>
      <c r="AS329" s="1081"/>
      <c r="AT329" s="1081"/>
      <c r="AU329" s="1081"/>
      <c r="AV329" s="1081"/>
      <c r="AW329" s="1081"/>
      <c r="AX329" s="1081"/>
      <c r="AY329" s="1081"/>
      <c r="AZ329" s="1081"/>
      <c r="BA329" s="1081"/>
      <c r="BB329" s="1081"/>
      <c r="BC329" s="1081"/>
      <c r="BD329" s="1081"/>
      <c r="BE329" s="1081"/>
      <c r="BF329" s="1081"/>
      <c r="BG329" s="1081"/>
      <c r="BH329" s="1081"/>
      <c r="BI329" s="1081"/>
      <c r="BJ329" s="1081"/>
      <c r="BK329" s="1081"/>
      <c r="BL329" s="1081"/>
      <c r="BM329" s="1081"/>
      <c r="BN329" s="1081"/>
      <c r="BO329" s="1081"/>
      <c r="BP329" s="1081"/>
      <c r="BQ329" s="1081"/>
      <c r="BR329" s="1081"/>
      <c r="BS329" s="1081"/>
      <c r="BT329" s="1081"/>
      <c r="BU329" s="1081"/>
      <c r="BV329" s="1081"/>
      <c r="BW329" s="1081"/>
      <c r="BX329" s="1081"/>
      <c r="BY329" s="1081"/>
      <c r="BZ329" s="1081"/>
      <c r="CA329" s="1081"/>
      <c r="CB329" s="1081"/>
      <c r="CC329" s="1081"/>
      <c r="CD329" s="1081"/>
      <c r="CE329" s="1081"/>
      <c r="CF329" s="1081"/>
      <c r="CG329" s="1081"/>
      <c r="CH329" s="1081"/>
      <c r="CI329" s="1081"/>
      <c r="CJ329" s="1081"/>
      <c r="CK329" s="1081"/>
      <c r="CL329" s="1081"/>
      <c r="CM329" s="1081"/>
      <c r="CN329" s="1081"/>
      <c r="CO329" s="1081"/>
      <c r="CP329" s="1081"/>
      <c r="CQ329" s="1081"/>
      <c r="CR329" s="1081"/>
      <c r="CS329" s="1081"/>
      <c r="CT329" s="1081"/>
      <c r="CU329" s="1081"/>
      <c r="CV329" s="1081"/>
      <c r="CW329" s="1081"/>
      <c r="CX329" s="1081"/>
      <c r="CY329" s="1081"/>
      <c r="CZ329" s="1081"/>
      <c r="DA329" s="1081"/>
      <c r="DB329" s="1081"/>
      <c r="DC329" s="1081"/>
      <c r="DD329" s="1081"/>
      <c r="DE329" s="1081"/>
      <c r="DF329" s="1081"/>
      <c r="DG329" s="1081"/>
      <c r="DH329" s="1081"/>
      <c r="DI329" s="1081"/>
    </row>
    <row r="330" spans="1:113">
      <c r="A330" s="1246"/>
      <c r="B330" s="355"/>
      <c r="C330" s="1246"/>
      <c r="D330" s="1271"/>
      <c r="E330" s="1135"/>
      <c r="F330" s="1982"/>
      <c r="G330" s="1236"/>
      <c r="H330" s="1072"/>
      <c r="I330" s="1072"/>
      <c r="J330" s="1072"/>
      <c r="K330" s="1072"/>
      <c r="L330" s="1072"/>
      <c r="M330" s="1072"/>
      <c r="N330" s="1072"/>
      <c r="O330" s="1072"/>
      <c r="P330" s="1072"/>
      <c r="Q330" s="1072"/>
      <c r="R330" s="1072"/>
      <c r="S330" s="1072"/>
      <c r="T330" s="1072"/>
      <c r="U330" s="1072"/>
      <c r="V330" s="1072"/>
      <c r="W330" s="1072"/>
      <c r="X330" s="1072"/>
      <c r="Y330" s="1072"/>
      <c r="Z330" s="1072"/>
      <c r="AA330" s="1072"/>
      <c r="AB330" s="1072"/>
      <c r="AC330" s="1072"/>
      <c r="AD330" s="1072"/>
      <c r="AE330" s="1072"/>
      <c r="AF330" s="1072"/>
      <c r="AG330" s="1072"/>
      <c r="AH330" s="1072"/>
      <c r="AI330" s="1072"/>
      <c r="AJ330" s="1072"/>
      <c r="AK330" s="1072"/>
      <c r="AL330" s="1072"/>
      <c r="AM330" s="1072"/>
      <c r="AN330" s="1072"/>
      <c r="AO330" s="1072"/>
      <c r="AP330" s="1072"/>
      <c r="AQ330" s="1072"/>
      <c r="AR330" s="1072"/>
      <c r="AS330" s="1072"/>
      <c r="AT330" s="1072"/>
      <c r="AU330" s="1072"/>
      <c r="AV330" s="1072"/>
      <c r="AW330" s="1072"/>
      <c r="AX330" s="1072"/>
      <c r="AY330" s="1072"/>
      <c r="AZ330" s="1072"/>
      <c r="BA330" s="1072"/>
      <c r="BB330" s="1072"/>
      <c r="BC330" s="1072"/>
      <c r="BD330" s="1072"/>
      <c r="BE330" s="1072"/>
      <c r="BF330" s="1072"/>
      <c r="BG330" s="1072"/>
      <c r="BH330" s="1072"/>
      <c r="BI330" s="1072"/>
      <c r="BJ330" s="1072"/>
      <c r="BK330" s="1072"/>
      <c r="BL330" s="1072"/>
      <c r="BM330" s="1072"/>
      <c r="BN330" s="1072"/>
      <c r="BO330" s="1072"/>
      <c r="BP330" s="1072"/>
      <c r="BQ330" s="1072"/>
      <c r="BR330" s="1072"/>
      <c r="BS330" s="1072"/>
      <c r="BT330" s="1072"/>
      <c r="BU330" s="1072"/>
      <c r="BV330" s="1072"/>
      <c r="BW330" s="1072"/>
      <c r="BX330" s="1072"/>
      <c r="BY330" s="1072"/>
      <c r="BZ330" s="1072"/>
      <c r="CA330" s="1072"/>
      <c r="CB330" s="1072"/>
      <c r="CC330" s="1072"/>
      <c r="CD330" s="1072"/>
      <c r="CE330" s="1072"/>
      <c r="CF330" s="1072"/>
      <c r="CG330" s="1072"/>
      <c r="CH330" s="1072"/>
      <c r="CI330" s="1072"/>
      <c r="CJ330" s="1072"/>
      <c r="CK330" s="1072"/>
      <c r="CL330" s="1072"/>
      <c r="CM330" s="1072"/>
      <c r="CN330" s="1072"/>
      <c r="CO330" s="1072"/>
      <c r="CP330" s="1072"/>
      <c r="CQ330" s="1072"/>
      <c r="CR330" s="1072"/>
      <c r="CS330" s="1072"/>
      <c r="CT330" s="1072"/>
      <c r="CU330" s="1072"/>
      <c r="CV330" s="1072"/>
      <c r="CW330" s="1072"/>
      <c r="CX330" s="1072"/>
      <c r="CY330" s="1072"/>
      <c r="CZ330" s="1072"/>
      <c r="DA330" s="1072"/>
      <c r="DB330" s="1072"/>
      <c r="DC330" s="1072"/>
      <c r="DD330" s="1072"/>
      <c r="DE330" s="1072"/>
      <c r="DF330" s="1072"/>
      <c r="DG330" s="1072"/>
      <c r="DH330" s="1072"/>
      <c r="DI330" s="1072"/>
    </row>
    <row r="331" spans="1:113">
      <c r="A331" s="1246"/>
      <c r="B331" s="355"/>
      <c r="C331" s="1246"/>
      <c r="D331" s="1273"/>
      <c r="E331" s="1139"/>
      <c r="F331" s="1983"/>
      <c r="G331" s="1236"/>
      <c r="H331" s="1072"/>
      <c r="I331" s="1072"/>
      <c r="J331" s="1072"/>
      <c r="K331" s="1072"/>
      <c r="L331" s="1072"/>
      <c r="M331" s="1072"/>
      <c r="N331" s="1072"/>
      <c r="O331" s="1072"/>
      <c r="P331" s="1072"/>
      <c r="Q331" s="1072"/>
      <c r="R331" s="1072"/>
      <c r="S331" s="1072"/>
      <c r="T331" s="1072"/>
      <c r="U331" s="1072"/>
      <c r="V331" s="1072"/>
      <c r="W331" s="1072"/>
      <c r="X331" s="1072"/>
      <c r="Y331" s="1072"/>
      <c r="Z331" s="1072"/>
      <c r="AA331" s="1072"/>
      <c r="AB331" s="1072"/>
      <c r="AC331" s="1072"/>
      <c r="AD331" s="1072"/>
      <c r="AE331" s="1072"/>
      <c r="AF331" s="1072"/>
      <c r="AG331" s="1072"/>
      <c r="AH331" s="1072"/>
      <c r="AI331" s="1072"/>
      <c r="AJ331" s="1072"/>
      <c r="AK331" s="1072"/>
      <c r="AL331" s="1072"/>
      <c r="AM331" s="1072"/>
      <c r="AN331" s="1072"/>
      <c r="AO331" s="1072"/>
      <c r="AP331" s="1072"/>
      <c r="AQ331" s="1072"/>
      <c r="AR331" s="1072"/>
      <c r="AS331" s="1072"/>
      <c r="AT331" s="1072"/>
      <c r="AU331" s="1072"/>
      <c r="AV331" s="1072"/>
      <c r="AW331" s="1072"/>
      <c r="AX331" s="1072"/>
      <c r="AY331" s="1072"/>
      <c r="AZ331" s="1072"/>
      <c r="BA331" s="1072"/>
      <c r="BB331" s="1072"/>
      <c r="BC331" s="1072"/>
      <c r="BD331" s="1072"/>
      <c r="BE331" s="1072"/>
      <c r="BF331" s="1072"/>
      <c r="BG331" s="1072"/>
      <c r="BH331" s="1072"/>
      <c r="BI331" s="1072"/>
      <c r="BJ331" s="1072"/>
      <c r="BK331" s="1072"/>
      <c r="BL331" s="1072"/>
      <c r="BM331" s="1072"/>
      <c r="BN331" s="1072"/>
      <c r="BO331" s="1072"/>
      <c r="BP331" s="1072"/>
      <c r="BQ331" s="1072"/>
      <c r="BR331" s="1072"/>
      <c r="BS331" s="1072"/>
      <c r="BT331" s="1072"/>
      <c r="BU331" s="1072"/>
      <c r="BV331" s="1072"/>
      <c r="BW331" s="1072"/>
      <c r="BX331" s="1072"/>
      <c r="BY331" s="1072"/>
      <c r="BZ331" s="1072"/>
      <c r="CA331" s="1072"/>
      <c r="CB331" s="1072"/>
      <c r="CC331" s="1072"/>
      <c r="CD331" s="1072"/>
      <c r="CE331" s="1072"/>
      <c r="CF331" s="1072"/>
      <c r="CG331" s="1072"/>
      <c r="CH331" s="1072"/>
      <c r="CI331" s="1072"/>
      <c r="CJ331" s="1072"/>
      <c r="CK331" s="1072"/>
      <c r="CL331" s="1072"/>
      <c r="CM331" s="1072"/>
      <c r="CN331" s="1072"/>
      <c r="CO331" s="1072"/>
      <c r="CP331" s="1072"/>
      <c r="CQ331" s="1072"/>
      <c r="CR331" s="1072"/>
      <c r="CS331" s="1072"/>
      <c r="CT331" s="1072"/>
      <c r="CU331" s="1072"/>
      <c r="CV331" s="1072"/>
      <c r="CW331" s="1072"/>
      <c r="CX331" s="1072"/>
      <c r="CY331" s="1072"/>
      <c r="CZ331" s="1072"/>
      <c r="DA331" s="1072"/>
      <c r="DB331" s="1072"/>
      <c r="DC331" s="1072"/>
      <c r="DD331" s="1072"/>
      <c r="DE331" s="1072"/>
      <c r="DF331" s="1072"/>
      <c r="DG331" s="1072"/>
      <c r="DH331" s="1072"/>
      <c r="DI331" s="1072"/>
    </row>
    <row r="332" spans="1:113">
      <c r="A332" s="1246"/>
      <c r="B332" s="355"/>
      <c r="C332" s="1246"/>
      <c r="D332" s="1271"/>
      <c r="E332" s="1135"/>
      <c r="F332" s="1982"/>
      <c r="G332" s="1236"/>
      <c r="H332" s="1072"/>
      <c r="I332" s="1072"/>
      <c r="J332" s="1072"/>
      <c r="K332" s="1072"/>
      <c r="L332" s="1072"/>
      <c r="M332" s="1072"/>
      <c r="N332" s="1072"/>
      <c r="O332" s="1072"/>
      <c r="P332" s="1072"/>
      <c r="Q332" s="1072"/>
      <c r="R332" s="1072"/>
      <c r="S332" s="1072"/>
      <c r="T332" s="1072"/>
      <c r="U332" s="1072"/>
      <c r="V332" s="1072"/>
      <c r="W332" s="1072"/>
      <c r="X332" s="1072"/>
      <c r="Y332" s="1072"/>
      <c r="Z332" s="1072"/>
      <c r="AA332" s="1072"/>
      <c r="AB332" s="1072"/>
      <c r="AC332" s="1072"/>
      <c r="AD332" s="1072"/>
      <c r="AE332" s="1072"/>
      <c r="AF332" s="1072"/>
      <c r="AG332" s="1072"/>
      <c r="AH332" s="1072"/>
      <c r="AI332" s="1072"/>
      <c r="AJ332" s="1072"/>
      <c r="AK332" s="1072"/>
      <c r="AL332" s="1072"/>
      <c r="AM332" s="1072"/>
      <c r="AN332" s="1072"/>
      <c r="AO332" s="1072"/>
      <c r="AP332" s="1072"/>
      <c r="AQ332" s="1072"/>
      <c r="AR332" s="1072"/>
      <c r="AS332" s="1072"/>
      <c r="AT332" s="1072"/>
      <c r="AU332" s="1072"/>
      <c r="AV332" s="1072"/>
      <c r="AW332" s="1072"/>
      <c r="AX332" s="1072"/>
      <c r="AY332" s="1072"/>
      <c r="AZ332" s="1072"/>
      <c r="BA332" s="1072"/>
      <c r="BB332" s="1072"/>
      <c r="BC332" s="1072"/>
      <c r="BD332" s="1072"/>
      <c r="BE332" s="1072"/>
      <c r="BF332" s="1072"/>
      <c r="BG332" s="1072"/>
      <c r="BH332" s="1072"/>
      <c r="BI332" s="1072"/>
      <c r="BJ332" s="1072"/>
      <c r="BK332" s="1072"/>
      <c r="BL332" s="1072"/>
      <c r="BM332" s="1072"/>
      <c r="BN332" s="1072"/>
      <c r="BO332" s="1072"/>
      <c r="BP332" s="1072"/>
      <c r="BQ332" s="1072"/>
      <c r="BR332" s="1072"/>
      <c r="BS332" s="1072"/>
      <c r="BT332" s="1072"/>
      <c r="BU332" s="1072"/>
      <c r="BV332" s="1072"/>
      <c r="BW332" s="1072"/>
      <c r="BX332" s="1072"/>
      <c r="BY332" s="1072"/>
      <c r="BZ332" s="1072"/>
      <c r="CA332" s="1072"/>
      <c r="CB332" s="1072"/>
      <c r="CC332" s="1072"/>
      <c r="CD332" s="1072"/>
      <c r="CE332" s="1072"/>
      <c r="CF332" s="1072"/>
      <c r="CG332" s="1072"/>
      <c r="CH332" s="1072"/>
      <c r="CI332" s="1072"/>
      <c r="CJ332" s="1072"/>
      <c r="CK332" s="1072"/>
      <c r="CL332" s="1072"/>
      <c r="CM332" s="1072"/>
      <c r="CN332" s="1072"/>
      <c r="CO332" s="1072"/>
      <c r="CP332" s="1072"/>
      <c r="CQ332" s="1072"/>
      <c r="CR332" s="1072"/>
      <c r="CS332" s="1072"/>
      <c r="CT332" s="1072"/>
      <c r="CU332" s="1072"/>
      <c r="CV332" s="1072"/>
      <c r="CW332" s="1072"/>
      <c r="CX332" s="1072"/>
      <c r="CY332" s="1072"/>
      <c r="CZ332" s="1072"/>
      <c r="DA332" s="1072"/>
      <c r="DB332" s="1072"/>
      <c r="DC332" s="1072"/>
      <c r="DD332" s="1072"/>
      <c r="DE332" s="1072"/>
      <c r="DF332" s="1072"/>
      <c r="DG332" s="1072"/>
      <c r="DH332" s="1072"/>
      <c r="DI332" s="1072"/>
    </row>
    <row r="333" spans="1:113">
      <c r="A333" s="1246"/>
      <c r="B333" s="355"/>
      <c r="C333" s="1246"/>
      <c r="D333" s="1271"/>
      <c r="E333" s="1135"/>
      <c r="F333" s="1982"/>
      <c r="G333" s="1236"/>
      <c r="H333" s="1072"/>
      <c r="I333" s="1072"/>
      <c r="J333" s="1072"/>
      <c r="K333" s="1072"/>
      <c r="L333" s="1072"/>
      <c r="M333" s="1072"/>
      <c r="N333" s="1072"/>
      <c r="O333" s="1072"/>
      <c r="P333" s="1072"/>
      <c r="Q333" s="1072"/>
      <c r="R333" s="1072"/>
      <c r="S333" s="1072"/>
      <c r="T333" s="1072"/>
      <c r="U333" s="1072"/>
      <c r="V333" s="1072"/>
      <c r="W333" s="1072"/>
      <c r="X333" s="1072"/>
      <c r="Y333" s="1072"/>
      <c r="Z333" s="1072"/>
      <c r="AA333" s="1072"/>
      <c r="AB333" s="1072"/>
      <c r="AC333" s="1072"/>
      <c r="AD333" s="1072"/>
      <c r="AE333" s="1072"/>
      <c r="AF333" s="1072"/>
      <c r="AG333" s="1072"/>
      <c r="AH333" s="1072"/>
      <c r="AI333" s="1072"/>
      <c r="AJ333" s="1072"/>
      <c r="AK333" s="1072"/>
      <c r="AL333" s="1072"/>
      <c r="AM333" s="1072"/>
      <c r="AN333" s="1072"/>
      <c r="AO333" s="1072"/>
      <c r="AP333" s="1072"/>
      <c r="AQ333" s="1072"/>
      <c r="AR333" s="1072"/>
      <c r="AS333" s="1072"/>
      <c r="AT333" s="1072"/>
      <c r="AU333" s="1072"/>
      <c r="AV333" s="1072"/>
      <c r="AW333" s="1072"/>
      <c r="AX333" s="1072"/>
      <c r="AY333" s="1072"/>
      <c r="AZ333" s="1072"/>
      <c r="BA333" s="1072"/>
      <c r="BB333" s="1072"/>
      <c r="BC333" s="1072"/>
      <c r="BD333" s="1072"/>
      <c r="BE333" s="1072"/>
      <c r="BF333" s="1072"/>
      <c r="BG333" s="1072"/>
      <c r="BH333" s="1072"/>
      <c r="BI333" s="1072"/>
      <c r="BJ333" s="1072"/>
      <c r="BK333" s="1072"/>
      <c r="BL333" s="1072"/>
      <c r="BM333" s="1072"/>
      <c r="BN333" s="1072"/>
      <c r="BO333" s="1072"/>
      <c r="BP333" s="1072"/>
      <c r="BQ333" s="1072"/>
      <c r="BR333" s="1072"/>
      <c r="BS333" s="1072"/>
      <c r="BT333" s="1072"/>
      <c r="BU333" s="1072"/>
      <c r="BV333" s="1072"/>
      <c r="BW333" s="1072"/>
      <c r="BX333" s="1072"/>
      <c r="BY333" s="1072"/>
      <c r="BZ333" s="1072"/>
      <c r="CA333" s="1072"/>
      <c r="CB333" s="1072"/>
      <c r="CC333" s="1072"/>
      <c r="CD333" s="1072"/>
      <c r="CE333" s="1072"/>
      <c r="CF333" s="1072"/>
      <c r="CG333" s="1072"/>
      <c r="CH333" s="1072"/>
      <c r="CI333" s="1072"/>
      <c r="CJ333" s="1072"/>
      <c r="CK333" s="1072"/>
      <c r="CL333" s="1072"/>
      <c r="CM333" s="1072"/>
      <c r="CN333" s="1072"/>
      <c r="CO333" s="1072"/>
      <c r="CP333" s="1072"/>
      <c r="CQ333" s="1072"/>
      <c r="CR333" s="1072"/>
      <c r="CS333" s="1072"/>
      <c r="CT333" s="1072"/>
      <c r="CU333" s="1072"/>
      <c r="CV333" s="1072"/>
      <c r="CW333" s="1072"/>
      <c r="CX333" s="1072"/>
      <c r="CY333" s="1072"/>
      <c r="CZ333" s="1072"/>
      <c r="DA333" s="1072"/>
      <c r="DB333" s="1072"/>
      <c r="DC333" s="1072"/>
      <c r="DD333" s="1072"/>
      <c r="DE333" s="1072"/>
      <c r="DF333" s="1072"/>
      <c r="DG333" s="1072"/>
      <c r="DH333" s="1072"/>
      <c r="DI333" s="1072"/>
    </row>
    <row r="334" spans="1:113">
      <c r="A334" s="1246"/>
      <c r="B334" s="355"/>
      <c r="C334" s="1246"/>
      <c r="D334" s="1273"/>
      <c r="E334" s="1139"/>
      <c r="F334" s="1983"/>
      <c r="G334" s="1236"/>
      <c r="H334" s="1072"/>
      <c r="I334" s="1072"/>
      <c r="J334" s="1072"/>
      <c r="K334" s="1072"/>
      <c r="L334" s="1072"/>
      <c r="M334" s="1072"/>
      <c r="N334" s="1072"/>
      <c r="O334" s="1072"/>
      <c r="P334" s="1072"/>
      <c r="Q334" s="1072"/>
      <c r="R334" s="1072"/>
      <c r="S334" s="1072"/>
      <c r="T334" s="1072"/>
      <c r="U334" s="1072"/>
      <c r="V334" s="1072"/>
      <c r="W334" s="1072"/>
      <c r="X334" s="1072"/>
      <c r="Y334" s="1072"/>
      <c r="Z334" s="1072"/>
      <c r="AA334" s="1072"/>
      <c r="AB334" s="1072"/>
      <c r="AC334" s="1072"/>
      <c r="AD334" s="1072"/>
      <c r="AE334" s="1072"/>
      <c r="AF334" s="1072"/>
      <c r="AG334" s="1072"/>
      <c r="AH334" s="1072"/>
      <c r="AI334" s="1072"/>
      <c r="AJ334" s="1072"/>
      <c r="AK334" s="1072"/>
      <c r="AL334" s="1072"/>
      <c r="AM334" s="1072"/>
      <c r="AN334" s="1072"/>
      <c r="AO334" s="1072"/>
      <c r="AP334" s="1072"/>
      <c r="AQ334" s="1072"/>
      <c r="AR334" s="1072"/>
      <c r="AS334" s="1072"/>
      <c r="AT334" s="1072"/>
      <c r="AU334" s="1072"/>
      <c r="AV334" s="1072"/>
      <c r="AW334" s="1072"/>
      <c r="AX334" s="1072"/>
      <c r="AY334" s="1072"/>
      <c r="AZ334" s="1072"/>
      <c r="BA334" s="1072"/>
      <c r="BB334" s="1072"/>
      <c r="BC334" s="1072"/>
      <c r="BD334" s="1072"/>
      <c r="BE334" s="1072"/>
      <c r="BF334" s="1072"/>
      <c r="BG334" s="1072"/>
      <c r="BH334" s="1072"/>
      <c r="BI334" s="1072"/>
      <c r="BJ334" s="1072"/>
      <c r="BK334" s="1072"/>
      <c r="BL334" s="1072"/>
      <c r="BM334" s="1072"/>
      <c r="BN334" s="1072"/>
      <c r="BO334" s="1072"/>
      <c r="BP334" s="1072"/>
      <c r="BQ334" s="1072"/>
      <c r="BR334" s="1072"/>
      <c r="BS334" s="1072"/>
      <c r="BT334" s="1072"/>
      <c r="BU334" s="1072"/>
      <c r="BV334" s="1072"/>
      <c r="BW334" s="1072"/>
      <c r="BX334" s="1072"/>
      <c r="BY334" s="1072"/>
      <c r="BZ334" s="1072"/>
      <c r="CA334" s="1072"/>
      <c r="CB334" s="1072"/>
      <c r="CC334" s="1072"/>
      <c r="CD334" s="1072"/>
      <c r="CE334" s="1072"/>
      <c r="CF334" s="1072"/>
      <c r="CG334" s="1072"/>
      <c r="CH334" s="1072"/>
      <c r="CI334" s="1072"/>
      <c r="CJ334" s="1072"/>
      <c r="CK334" s="1072"/>
      <c r="CL334" s="1072"/>
      <c r="CM334" s="1072"/>
      <c r="CN334" s="1072"/>
      <c r="CO334" s="1072"/>
      <c r="CP334" s="1072"/>
      <c r="CQ334" s="1072"/>
      <c r="CR334" s="1072"/>
      <c r="CS334" s="1072"/>
      <c r="CT334" s="1072"/>
      <c r="CU334" s="1072"/>
      <c r="CV334" s="1072"/>
      <c r="CW334" s="1072"/>
      <c r="CX334" s="1072"/>
      <c r="CY334" s="1072"/>
      <c r="CZ334" s="1072"/>
      <c r="DA334" s="1072"/>
      <c r="DB334" s="1072"/>
      <c r="DC334" s="1072"/>
      <c r="DD334" s="1072"/>
      <c r="DE334" s="1072"/>
      <c r="DF334" s="1072"/>
      <c r="DG334" s="1072"/>
      <c r="DH334" s="1072"/>
      <c r="DI334" s="1072"/>
    </row>
    <row r="335" spans="1:113">
      <c r="A335" s="1246"/>
      <c r="B335" s="355"/>
      <c r="C335" s="1246"/>
      <c r="D335" s="1271"/>
      <c r="E335" s="1135"/>
      <c r="F335" s="1982"/>
      <c r="G335" s="1236"/>
      <c r="H335" s="1072"/>
      <c r="I335" s="1072"/>
      <c r="J335" s="1072"/>
      <c r="K335" s="1072"/>
      <c r="L335" s="1072"/>
      <c r="M335" s="1072"/>
      <c r="N335" s="1072"/>
      <c r="O335" s="1072"/>
      <c r="P335" s="1072"/>
      <c r="Q335" s="1072"/>
      <c r="R335" s="1072"/>
      <c r="S335" s="1072"/>
      <c r="T335" s="1072"/>
      <c r="U335" s="1072"/>
      <c r="V335" s="1072"/>
      <c r="W335" s="1072"/>
      <c r="X335" s="1072"/>
      <c r="Y335" s="1072"/>
      <c r="Z335" s="1072"/>
      <c r="AA335" s="1072"/>
      <c r="AB335" s="1072"/>
      <c r="AC335" s="1072"/>
      <c r="AD335" s="1072"/>
      <c r="AE335" s="1072"/>
      <c r="AF335" s="1072"/>
      <c r="AG335" s="1072"/>
      <c r="AH335" s="1072"/>
      <c r="AI335" s="1072"/>
      <c r="AJ335" s="1072"/>
      <c r="AK335" s="1072"/>
      <c r="AL335" s="1072"/>
      <c r="AM335" s="1072"/>
      <c r="AN335" s="1072"/>
      <c r="AO335" s="1072"/>
      <c r="AP335" s="1072"/>
      <c r="AQ335" s="1072"/>
      <c r="AR335" s="1072"/>
      <c r="AS335" s="1072"/>
      <c r="AT335" s="1072"/>
      <c r="AU335" s="1072"/>
      <c r="AV335" s="1072"/>
      <c r="AW335" s="1072"/>
      <c r="AX335" s="1072"/>
      <c r="AY335" s="1072"/>
      <c r="AZ335" s="1072"/>
      <c r="BA335" s="1072"/>
      <c r="BB335" s="1072"/>
      <c r="BC335" s="1072"/>
      <c r="BD335" s="1072"/>
      <c r="BE335" s="1072"/>
      <c r="BF335" s="1072"/>
      <c r="BG335" s="1072"/>
      <c r="BH335" s="1072"/>
      <c r="BI335" s="1072"/>
      <c r="BJ335" s="1072"/>
      <c r="BK335" s="1072"/>
      <c r="BL335" s="1072"/>
      <c r="BM335" s="1072"/>
      <c r="BN335" s="1072"/>
      <c r="BO335" s="1072"/>
      <c r="BP335" s="1072"/>
      <c r="BQ335" s="1072"/>
      <c r="BR335" s="1072"/>
      <c r="BS335" s="1072"/>
      <c r="BT335" s="1072"/>
      <c r="BU335" s="1072"/>
      <c r="BV335" s="1072"/>
      <c r="BW335" s="1072"/>
      <c r="BX335" s="1072"/>
      <c r="BY335" s="1072"/>
      <c r="BZ335" s="1072"/>
      <c r="CA335" s="1072"/>
      <c r="CB335" s="1072"/>
      <c r="CC335" s="1072"/>
      <c r="CD335" s="1072"/>
      <c r="CE335" s="1072"/>
      <c r="CF335" s="1072"/>
      <c r="CG335" s="1072"/>
      <c r="CH335" s="1072"/>
      <c r="CI335" s="1072"/>
      <c r="CJ335" s="1072"/>
      <c r="CK335" s="1072"/>
      <c r="CL335" s="1072"/>
      <c r="CM335" s="1072"/>
      <c r="CN335" s="1072"/>
      <c r="CO335" s="1072"/>
      <c r="CP335" s="1072"/>
      <c r="CQ335" s="1072"/>
      <c r="CR335" s="1072"/>
      <c r="CS335" s="1072"/>
      <c r="CT335" s="1072"/>
      <c r="CU335" s="1072"/>
      <c r="CV335" s="1072"/>
      <c r="CW335" s="1072"/>
      <c r="CX335" s="1072"/>
      <c r="CY335" s="1072"/>
      <c r="CZ335" s="1072"/>
      <c r="DA335" s="1072"/>
      <c r="DB335" s="1072"/>
      <c r="DC335" s="1072"/>
      <c r="DD335" s="1072"/>
      <c r="DE335" s="1072"/>
      <c r="DF335" s="1072"/>
      <c r="DG335" s="1072"/>
      <c r="DH335" s="1072"/>
      <c r="DI335" s="1072"/>
    </row>
    <row r="336" spans="1:113">
      <c r="A336" s="1246"/>
      <c r="B336" s="1233"/>
      <c r="C336" s="1246"/>
      <c r="D336" s="1271"/>
      <c r="E336" s="1135"/>
      <c r="F336" s="1982"/>
      <c r="G336" s="1236"/>
      <c r="H336" s="1072"/>
      <c r="I336" s="1072"/>
      <c r="J336" s="1072"/>
      <c r="K336" s="1072"/>
      <c r="L336" s="1072"/>
      <c r="M336" s="1072"/>
      <c r="N336" s="1072"/>
      <c r="O336" s="1072"/>
      <c r="P336" s="1072"/>
      <c r="Q336" s="1072"/>
      <c r="R336" s="1072"/>
      <c r="S336" s="1072"/>
      <c r="T336" s="1072"/>
      <c r="U336" s="1072"/>
      <c r="V336" s="1072"/>
      <c r="W336" s="1072"/>
      <c r="X336" s="1072"/>
      <c r="Y336" s="1072"/>
      <c r="Z336" s="1072"/>
      <c r="AA336" s="1072"/>
      <c r="AB336" s="1072"/>
      <c r="AC336" s="1072"/>
      <c r="AD336" s="1072"/>
      <c r="AE336" s="1072"/>
      <c r="AF336" s="1072"/>
      <c r="AG336" s="1072"/>
      <c r="AH336" s="1072"/>
      <c r="AI336" s="1072"/>
      <c r="AJ336" s="1072"/>
      <c r="AK336" s="1072"/>
      <c r="AL336" s="1072"/>
      <c r="AM336" s="1072"/>
      <c r="AN336" s="1072"/>
      <c r="AO336" s="1072"/>
      <c r="AP336" s="1072"/>
      <c r="AQ336" s="1072"/>
      <c r="AR336" s="1072"/>
      <c r="AS336" s="1072"/>
      <c r="AT336" s="1072"/>
      <c r="AU336" s="1072"/>
      <c r="AV336" s="1072"/>
      <c r="AW336" s="1072"/>
      <c r="AX336" s="1072"/>
      <c r="AY336" s="1072"/>
      <c r="AZ336" s="1072"/>
      <c r="BA336" s="1072"/>
      <c r="BB336" s="1072"/>
      <c r="BC336" s="1072"/>
      <c r="BD336" s="1072"/>
      <c r="BE336" s="1072"/>
      <c r="BF336" s="1072"/>
      <c r="BG336" s="1072"/>
      <c r="BH336" s="1072"/>
      <c r="BI336" s="1072"/>
      <c r="BJ336" s="1072"/>
      <c r="BK336" s="1072"/>
      <c r="BL336" s="1072"/>
      <c r="BM336" s="1072"/>
      <c r="BN336" s="1072"/>
      <c r="BO336" s="1072"/>
      <c r="BP336" s="1072"/>
      <c r="BQ336" s="1072"/>
      <c r="BR336" s="1072"/>
      <c r="BS336" s="1072"/>
      <c r="BT336" s="1072"/>
      <c r="BU336" s="1072"/>
      <c r="BV336" s="1072"/>
      <c r="BW336" s="1072"/>
      <c r="BX336" s="1072"/>
      <c r="BY336" s="1072"/>
      <c r="BZ336" s="1072"/>
      <c r="CA336" s="1072"/>
      <c r="CB336" s="1072"/>
      <c r="CC336" s="1072"/>
      <c r="CD336" s="1072"/>
      <c r="CE336" s="1072"/>
      <c r="CF336" s="1072"/>
      <c r="CG336" s="1072"/>
      <c r="CH336" s="1072"/>
      <c r="CI336" s="1072"/>
      <c r="CJ336" s="1072"/>
      <c r="CK336" s="1072"/>
      <c r="CL336" s="1072"/>
      <c r="CM336" s="1072"/>
      <c r="CN336" s="1072"/>
      <c r="CO336" s="1072"/>
      <c r="CP336" s="1072"/>
      <c r="CQ336" s="1072"/>
      <c r="CR336" s="1072"/>
      <c r="CS336" s="1072"/>
      <c r="CT336" s="1072"/>
      <c r="CU336" s="1072"/>
      <c r="CV336" s="1072"/>
      <c r="CW336" s="1072"/>
      <c r="CX336" s="1072"/>
      <c r="CY336" s="1072"/>
      <c r="CZ336" s="1072"/>
      <c r="DA336" s="1072"/>
      <c r="DB336" s="1072"/>
      <c r="DC336" s="1072"/>
      <c r="DD336" s="1072"/>
      <c r="DE336" s="1072"/>
      <c r="DF336" s="1072"/>
      <c r="DG336" s="1072"/>
      <c r="DH336" s="1072"/>
      <c r="DI336" s="1072"/>
    </row>
    <row r="337" spans="1:113">
      <c r="A337" s="1246"/>
      <c r="B337" s="1233"/>
      <c r="C337" s="1246"/>
      <c r="D337" s="1271"/>
      <c r="E337" s="1135"/>
      <c r="F337" s="1982"/>
      <c r="G337" s="1236"/>
      <c r="H337" s="1072"/>
      <c r="I337" s="1072"/>
      <c r="J337" s="1072"/>
      <c r="K337" s="1072"/>
      <c r="L337" s="1072"/>
      <c r="M337" s="1072"/>
      <c r="N337" s="1072"/>
      <c r="O337" s="1072"/>
      <c r="P337" s="1072"/>
      <c r="Q337" s="1072"/>
      <c r="R337" s="1072"/>
      <c r="S337" s="1072"/>
      <c r="T337" s="1072"/>
      <c r="U337" s="1072"/>
      <c r="V337" s="1072"/>
      <c r="W337" s="1072"/>
      <c r="X337" s="1072"/>
      <c r="Y337" s="1072"/>
      <c r="Z337" s="1072"/>
      <c r="AA337" s="1072"/>
      <c r="AB337" s="1072"/>
      <c r="AC337" s="1072"/>
      <c r="AD337" s="1072"/>
      <c r="AE337" s="1072"/>
      <c r="AF337" s="1072"/>
      <c r="AG337" s="1072"/>
      <c r="AH337" s="1072"/>
      <c r="AI337" s="1072"/>
      <c r="AJ337" s="1072"/>
      <c r="AK337" s="1072"/>
      <c r="AL337" s="1072"/>
      <c r="AM337" s="1072"/>
      <c r="AN337" s="1072"/>
      <c r="AO337" s="1072"/>
      <c r="AP337" s="1072"/>
      <c r="AQ337" s="1072"/>
      <c r="AR337" s="1072"/>
      <c r="AS337" s="1072"/>
      <c r="AT337" s="1072"/>
      <c r="AU337" s="1072"/>
      <c r="AV337" s="1072"/>
      <c r="AW337" s="1072"/>
      <c r="AX337" s="1072"/>
      <c r="AY337" s="1072"/>
      <c r="AZ337" s="1072"/>
      <c r="BA337" s="1072"/>
      <c r="BB337" s="1072"/>
      <c r="BC337" s="1072"/>
      <c r="BD337" s="1072"/>
      <c r="BE337" s="1072"/>
      <c r="BF337" s="1072"/>
      <c r="BG337" s="1072"/>
      <c r="BH337" s="1072"/>
      <c r="BI337" s="1072"/>
      <c r="BJ337" s="1072"/>
      <c r="BK337" s="1072"/>
      <c r="BL337" s="1072"/>
      <c r="BM337" s="1072"/>
      <c r="BN337" s="1072"/>
      <c r="BO337" s="1072"/>
      <c r="BP337" s="1072"/>
      <c r="BQ337" s="1072"/>
      <c r="BR337" s="1072"/>
      <c r="BS337" s="1072"/>
      <c r="BT337" s="1072"/>
      <c r="BU337" s="1072"/>
      <c r="BV337" s="1072"/>
      <c r="BW337" s="1072"/>
      <c r="BX337" s="1072"/>
      <c r="BY337" s="1072"/>
      <c r="BZ337" s="1072"/>
      <c r="CA337" s="1072"/>
      <c r="CB337" s="1072"/>
      <c r="CC337" s="1072"/>
      <c r="CD337" s="1072"/>
      <c r="CE337" s="1072"/>
      <c r="CF337" s="1072"/>
      <c r="CG337" s="1072"/>
      <c r="CH337" s="1072"/>
      <c r="CI337" s="1072"/>
      <c r="CJ337" s="1072"/>
      <c r="CK337" s="1072"/>
      <c r="CL337" s="1072"/>
      <c r="CM337" s="1072"/>
      <c r="CN337" s="1072"/>
      <c r="CO337" s="1072"/>
      <c r="CP337" s="1072"/>
      <c r="CQ337" s="1072"/>
      <c r="CR337" s="1072"/>
      <c r="CS337" s="1072"/>
      <c r="CT337" s="1072"/>
      <c r="CU337" s="1072"/>
      <c r="CV337" s="1072"/>
      <c r="CW337" s="1072"/>
      <c r="CX337" s="1072"/>
      <c r="CY337" s="1072"/>
      <c r="CZ337" s="1072"/>
      <c r="DA337" s="1072"/>
      <c r="DB337" s="1072"/>
      <c r="DC337" s="1072"/>
      <c r="DD337" s="1072"/>
      <c r="DE337" s="1072"/>
      <c r="DF337" s="1072"/>
      <c r="DG337" s="1072"/>
      <c r="DH337" s="1072"/>
      <c r="DI337" s="1072"/>
    </row>
    <row r="338" spans="1:113">
      <c r="A338" s="1246"/>
      <c r="B338" s="355"/>
      <c r="C338" s="1246"/>
      <c r="D338" s="1247"/>
      <c r="E338" s="1135"/>
      <c r="F338" s="1982"/>
      <c r="G338" s="1236"/>
      <c r="H338" s="1072"/>
      <c r="I338" s="1072"/>
      <c r="J338" s="1072"/>
      <c r="K338" s="1072"/>
      <c r="L338" s="1072"/>
      <c r="M338" s="1072"/>
      <c r="N338" s="1072"/>
      <c r="O338" s="1072"/>
      <c r="P338" s="1072"/>
      <c r="Q338" s="1072"/>
      <c r="R338" s="1072"/>
      <c r="S338" s="1072"/>
      <c r="T338" s="1072"/>
      <c r="U338" s="1072"/>
      <c r="V338" s="1072"/>
      <c r="W338" s="1072"/>
      <c r="X338" s="1072"/>
      <c r="Y338" s="1072"/>
      <c r="Z338" s="1072"/>
      <c r="AA338" s="1072"/>
      <c r="AB338" s="1072"/>
      <c r="AC338" s="1072"/>
      <c r="AD338" s="1072"/>
      <c r="AE338" s="1072"/>
      <c r="AF338" s="1072"/>
      <c r="AG338" s="1072"/>
      <c r="AH338" s="1072"/>
      <c r="AI338" s="1072"/>
      <c r="AJ338" s="1072"/>
      <c r="AK338" s="1072"/>
      <c r="AL338" s="1072"/>
      <c r="AM338" s="1072"/>
      <c r="AN338" s="1072"/>
      <c r="AO338" s="1072"/>
      <c r="AP338" s="1072"/>
      <c r="AQ338" s="1072"/>
      <c r="AR338" s="1072"/>
      <c r="AS338" s="1072"/>
      <c r="AT338" s="1072"/>
      <c r="AU338" s="1072"/>
      <c r="AV338" s="1072"/>
      <c r="AW338" s="1072"/>
      <c r="AX338" s="1072"/>
      <c r="AY338" s="1072"/>
      <c r="AZ338" s="1072"/>
      <c r="BA338" s="1072"/>
      <c r="BB338" s="1072"/>
      <c r="BC338" s="1072"/>
      <c r="BD338" s="1072"/>
      <c r="BE338" s="1072"/>
      <c r="BF338" s="1072"/>
      <c r="BG338" s="1072"/>
      <c r="BH338" s="1072"/>
      <c r="BI338" s="1072"/>
      <c r="BJ338" s="1072"/>
      <c r="BK338" s="1072"/>
      <c r="BL338" s="1072"/>
      <c r="BM338" s="1072"/>
      <c r="BN338" s="1072"/>
      <c r="BO338" s="1072"/>
      <c r="BP338" s="1072"/>
      <c r="BQ338" s="1072"/>
      <c r="BR338" s="1072"/>
      <c r="BS338" s="1072"/>
      <c r="BT338" s="1072"/>
      <c r="BU338" s="1072"/>
      <c r="BV338" s="1072"/>
      <c r="BW338" s="1072"/>
      <c r="BX338" s="1072"/>
      <c r="BY338" s="1072"/>
      <c r="BZ338" s="1072"/>
      <c r="CA338" s="1072"/>
      <c r="CB338" s="1072"/>
      <c r="CC338" s="1072"/>
      <c r="CD338" s="1072"/>
      <c r="CE338" s="1072"/>
      <c r="CF338" s="1072"/>
      <c r="CG338" s="1072"/>
      <c r="CH338" s="1072"/>
      <c r="CI338" s="1072"/>
      <c r="CJ338" s="1072"/>
      <c r="CK338" s="1072"/>
      <c r="CL338" s="1072"/>
      <c r="CM338" s="1072"/>
      <c r="CN338" s="1072"/>
      <c r="CO338" s="1072"/>
      <c r="CP338" s="1072"/>
      <c r="CQ338" s="1072"/>
      <c r="CR338" s="1072"/>
      <c r="CS338" s="1072"/>
      <c r="CT338" s="1072"/>
      <c r="CU338" s="1072"/>
      <c r="CV338" s="1072"/>
      <c r="CW338" s="1072"/>
      <c r="CX338" s="1072"/>
      <c r="CY338" s="1072"/>
      <c r="CZ338" s="1072"/>
      <c r="DA338" s="1072"/>
      <c r="DB338" s="1072"/>
      <c r="DC338" s="1072"/>
      <c r="DD338" s="1072"/>
      <c r="DE338" s="1072"/>
      <c r="DF338" s="1072"/>
      <c r="DG338" s="1072"/>
      <c r="DH338" s="1072"/>
      <c r="DI338" s="1072"/>
    </row>
    <row r="339" spans="1:113">
      <c r="A339" s="1246"/>
      <c r="B339" s="355"/>
      <c r="C339" s="1246"/>
      <c r="D339" s="1271"/>
      <c r="E339" s="1135"/>
      <c r="F339" s="1982"/>
      <c r="G339" s="1236"/>
      <c r="H339" s="1072"/>
      <c r="I339" s="1072"/>
      <c r="J339" s="1072"/>
      <c r="K339" s="1072"/>
      <c r="L339" s="1072"/>
      <c r="M339" s="1072"/>
      <c r="N339" s="1072"/>
      <c r="O339" s="1072"/>
      <c r="P339" s="1072"/>
      <c r="Q339" s="1072"/>
      <c r="R339" s="1072"/>
      <c r="S339" s="1072"/>
      <c r="T339" s="1072"/>
      <c r="U339" s="1072"/>
      <c r="V339" s="1072"/>
      <c r="W339" s="1072"/>
      <c r="X339" s="1072"/>
      <c r="Y339" s="1072"/>
      <c r="Z339" s="1072"/>
      <c r="AA339" s="1072"/>
      <c r="AB339" s="1072"/>
      <c r="AC339" s="1072"/>
      <c r="AD339" s="1072"/>
      <c r="AE339" s="1072"/>
      <c r="AF339" s="1072"/>
      <c r="AG339" s="1072"/>
      <c r="AH339" s="1072"/>
      <c r="AI339" s="1072"/>
      <c r="AJ339" s="1072"/>
      <c r="AK339" s="1072"/>
      <c r="AL339" s="1072"/>
      <c r="AM339" s="1072"/>
      <c r="AN339" s="1072"/>
      <c r="AO339" s="1072"/>
      <c r="AP339" s="1072"/>
      <c r="AQ339" s="1072"/>
      <c r="AR339" s="1072"/>
      <c r="AS339" s="1072"/>
      <c r="AT339" s="1072"/>
      <c r="AU339" s="1072"/>
      <c r="AV339" s="1072"/>
      <c r="AW339" s="1072"/>
      <c r="AX339" s="1072"/>
      <c r="AY339" s="1072"/>
      <c r="AZ339" s="1072"/>
      <c r="BA339" s="1072"/>
      <c r="BB339" s="1072"/>
      <c r="BC339" s="1072"/>
      <c r="BD339" s="1072"/>
      <c r="BE339" s="1072"/>
      <c r="BF339" s="1072"/>
      <c r="BG339" s="1072"/>
      <c r="BH339" s="1072"/>
      <c r="BI339" s="1072"/>
      <c r="BJ339" s="1072"/>
      <c r="BK339" s="1072"/>
      <c r="BL339" s="1072"/>
      <c r="BM339" s="1072"/>
      <c r="BN339" s="1072"/>
      <c r="BO339" s="1072"/>
      <c r="BP339" s="1072"/>
      <c r="BQ339" s="1072"/>
      <c r="BR339" s="1072"/>
      <c r="BS339" s="1072"/>
      <c r="BT339" s="1072"/>
      <c r="BU339" s="1072"/>
      <c r="BV339" s="1072"/>
      <c r="BW339" s="1072"/>
      <c r="BX339" s="1072"/>
      <c r="BY339" s="1072"/>
      <c r="BZ339" s="1072"/>
      <c r="CA339" s="1072"/>
      <c r="CB339" s="1072"/>
      <c r="CC339" s="1072"/>
      <c r="CD339" s="1072"/>
      <c r="CE339" s="1072"/>
      <c r="CF339" s="1072"/>
      <c r="CG339" s="1072"/>
      <c r="CH339" s="1072"/>
      <c r="CI339" s="1072"/>
      <c r="CJ339" s="1072"/>
      <c r="CK339" s="1072"/>
      <c r="CL339" s="1072"/>
      <c r="CM339" s="1072"/>
      <c r="CN339" s="1072"/>
      <c r="CO339" s="1072"/>
      <c r="CP339" s="1072"/>
      <c r="CQ339" s="1072"/>
      <c r="CR339" s="1072"/>
      <c r="CS339" s="1072"/>
      <c r="CT339" s="1072"/>
      <c r="CU339" s="1072"/>
      <c r="CV339" s="1072"/>
      <c r="CW339" s="1072"/>
      <c r="CX339" s="1072"/>
      <c r="CY339" s="1072"/>
      <c r="CZ339" s="1072"/>
      <c r="DA339" s="1072"/>
      <c r="DB339" s="1072"/>
      <c r="DC339" s="1072"/>
      <c r="DD339" s="1072"/>
      <c r="DE339" s="1072"/>
      <c r="DF339" s="1072"/>
      <c r="DG339" s="1072"/>
      <c r="DH339" s="1072"/>
      <c r="DI339" s="1072"/>
    </row>
    <row r="340" spans="1:113">
      <c r="A340" s="1246"/>
      <c r="B340" s="355"/>
      <c r="C340" s="1246"/>
      <c r="D340" s="1273"/>
      <c r="E340" s="1139"/>
      <c r="F340" s="1983"/>
      <c r="G340" s="1236"/>
      <c r="H340" s="1072"/>
      <c r="I340" s="1072"/>
      <c r="J340" s="1072"/>
      <c r="K340" s="1072"/>
      <c r="L340" s="1072"/>
      <c r="M340" s="1072"/>
      <c r="N340" s="1072"/>
      <c r="O340" s="1072"/>
      <c r="P340" s="1072"/>
      <c r="Q340" s="1072"/>
      <c r="R340" s="1072"/>
      <c r="S340" s="1072"/>
      <c r="T340" s="1072"/>
      <c r="U340" s="1072"/>
      <c r="V340" s="1072"/>
      <c r="W340" s="1072"/>
      <c r="X340" s="1072"/>
      <c r="Y340" s="1072"/>
      <c r="Z340" s="1072"/>
      <c r="AA340" s="1072"/>
      <c r="AB340" s="1072"/>
      <c r="AC340" s="1072"/>
      <c r="AD340" s="1072"/>
      <c r="AE340" s="1072"/>
      <c r="AF340" s="1072"/>
      <c r="AG340" s="1072"/>
      <c r="AH340" s="1072"/>
      <c r="AI340" s="1072"/>
      <c r="AJ340" s="1072"/>
      <c r="AK340" s="1072"/>
      <c r="AL340" s="1072"/>
      <c r="AM340" s="1072"/>
      <c r="AN340" s="1072"/>
      <c r="AO340" s="1072"/>
      <c r="AP340" s="1072"/>
      <c r="AQ340" s="1072"/>
      <c r="AR340" s="1072"/>
      <c r="AS340" s="1072"/>
      <c r="AT340" s="1072"/>
      <c r="AU340" s="1072"/>
      <c r="AV340" s="1072"/>
      <c r="AW340" s="1072"/>
      <c r="AX340" s="1072"/>
      <c r="AY340" s="1072"/>
      <c r="AZ340" s="1072"/>
      <c r="BA340" s="1072"/>
      <c r="BB340" s="1072"/>
      <c r="BC340" s="1072"/>
      <c r="BD340" s="1072"/>
      <c r="BE340" s="1072"/>
      <c r="BF340" s="1072"/>
      <c r="BG340" s="1072"/>
      <c r="BH340" s="1072"/>
      <c r="BI340" s="1072"/>
      <c r="BJ340" s="1072"/>
      <c r="BK340" s="1072"/>
      <c r="BL340" s="1072"/>
      <c r="BM340" s="1072"/>
      <c r="BN340" s="1072"/>
      <c r="BO340" s="1072"/>
      <c r="BP340" s="1072"/>
      <c r="BQ340" s="1072"/>
      <c r="BR340" s="1072"/>
      <c r="BS340" s="1072"/>
      <c r="BT340" s="1072"/>
      <c r="BU340" s="1072"/>
      <c r="BV340" s="1072"/>
      <c r="BW340" s="1072"/>
      <c r="BX340" s="1072"/>
      <c r="BY340" s="1072"/>
      <c r="BZ340" s="1072"/>
      <c r="CA340" s="1072"/>
      <c r="CB340" s="1072"/>
      <c r="CC340" s="1072"/>
      <c r="CD340" s="1072"/>
      <c r="CE340" s="1072"/>
      <c r="CF340" s="1072"/>
      <c r="CG340" s="1072"/>
      <c r="CH340" s="1072"/>
      <c r="CI340" s="1072"/>
      <c r="CJ340" s="1072"/>
      <c r="CK340" s="1072"/>
      <c r="CL340" s="1072"/>
      <c r="CM340" s="1072"/>
      <c r="CN340" s="1072"/>
      <c r="CO340" s="1072"/>
      <c r="CP340" s="1072"/>
      <c r="CQ340" s="1072"/>
      <c r="CR340" s="1072"/>
      <c r="CS340" s="1072"/>
      <c r="CT340" s="1072"/>
      <c r="CU340" s="1072"/>
      <c r="CV340" s="1072"/>
      <c r="CW340" s="1072"/>
      <c r="CX340" s="1072"/>
      <c r="CY340" s="1072"/>
      <c r="CZ340" s="1072"/>
      <c r="DA340" s="1072"/>
      <c r="DB340" s="1072"/>
      <c r="DC340" s="1072"/>
      <c r="DD340" s="1072"/>
      <c r="DE340" s="1072"/>
      <c r="DF340" s="1072"/>
      <c r="DG340" s="1072"/>
      <c r="DH340" s="1072"/>
      <c r="DI340" s="1072"/>
    </row>
    <row r="341" spans="1:113">
      <c r="A341" s="1246"/>
      <c r="B341" s="355"/>
      <c r="C341" s="1246"/>
      <c r="D341" s="1271"/>
      <c r="E341" s="1135"/>
      <c r="F341" s="1982"/>
      <c r="G341" s="1236"/>
      <c r="H341" s="1072"/>
      <c r="I341" s="1072"/>
      <c r="J341" s="1072"/>
      <c r="K341" s="1072"/>
      <c r="L341" s="1072"/>
      <c r="M341" s="1072"/>
      <c r="N341" s="1072"/>
      <c r="O341" s="1072"/>
      <c r="P341" s="1072"/>
      <c r="Q341" s="1072"/>
      <c r="R341" s="1072"/>
      <c r="S341" s="1072"/>
      <c r="T341" s="1072"/>
      <c r="U341" s="1072"/>
      <c r="V341" s="1072"/>
      <c r="W341" s="1072"/>
      <c r="X341" s="1072"/>
      <c r="Y341" s="1072"/>
      <c r="Z341" s="1072"/>
      <c r="AA341" s="1072"/>
      <c r="AB341" s="1072"/>
      <c r="AC341" s="1072"/>
      <c r="AD341" s="1072"/>
      <c r="AE341" s="1072"/>
      <c r="AF341" s="1072"/>
      <c r="AG341" s="1072"/>
      <c r="AH341" s="1072"/>
      <c r="AI341" s="1072"/>
      <c r="AJ341" s="1072"/>
      <c r="AK341" s="1072"/>
      <c r="AL341" s="1072"/>
      <c r="AM341" s="1072"/>
      <c r="AN341" s="1072"/>
      <c r="AO341" s="1072"/>
      <c r="AP341" s="1072"/>
      <c r="AQ341" s="1072"/>
      <c r="AR341" s="1072"/>
      <c r="AS341" s="1072"/>
      <c r="AT341" s="1072"/>
      <c r="AU341" s="1072"/>
      <c r="AV341" s="1072"/>
      <c r="AW341" s="1072"/>
      <c r="AX341" s="1072"/>
      <c r="AY341" s="1072"/>
      <c r="AZ341" s="1072"/>
      <c r="BA341" s="1072"/>
      <c r="BB341" s="1072"/>
      <c r="BC341" s="1072"/>
      <c r="BD341" s="1072"/>
      <c r="BE341" s="1072"/>
      <c r="BF341" s="1072"/>
      <c r="BG341" s="1072"/>
      <c r="BH341" s="1072"/>
      <c r="BI341" s="1072"/>
      <c r="BJ341" s="1072"/>
      <c r="BK341" s="1072"/>
      <c r="BL341" s="1072"/>
      <c r="BM341" s="1072"/>
      <c r="BN341" s="1072"/>
      <c r="BO341" s="1072"/>
      <c r="BP341" s="1072"/>
      <c r="BQ341" s="1072"/>
      <c r="BR341" s="1072"/>
      <c r="BS341" s="1072"/>
      <c r="BT341" s="1072"/>
      <c r="BU341" s="1072"/>
      <c r="BV341" s="1072"/>
      <c r="BW341" s="1072"/>
      <c r="BX341" s="1072"/>
      <c r="BY341" s="1072"/>
      <c r="BZ341" s="1072"/>
      <c r="CA341" s="1072"/>
      <c r="CB341" s="1072"/>
      <c r="CC341" s="1072"/>
      <c r="CD341" s="1072"/>
      <c r="CE341" s="1072"/>
      <c r="CF341" s="1072"/>
      <c r="CG341" s="1072"/>
      <c r="CH341" s="1072"/>
      <c r="CI341" s="1072"/>
      <c r="CJ341" s="1072"/>
      <c r="CK341" s="1072"/>
      <c r="CL341" s="1072"/>
      <c r="CM341" s="1072"/>
      <c r="CN341" s="1072"/>
      <c r="CO341" s="1072"/>
      <c r="CP341" s="1072"/>
      <c r="CQ341" s="1072"/>
      <c r="CR341" s="1072"/>
      <c r="CS341" s="1072"/>
      <c r="CT341" s="1072"/>
      <c r="CU341" s="1072"/>
      <c r="CV341" s="1072"/>
      <c r="CW341" s="1072"/>
      <c r="CX341" s="1072"/>
      <c r="CY341" s="1072"/>
      <c r="CZ341" s="1072"/>
      <c r="DA341" s="1072"/>
      <c r="DB341" s="1072"/>
      <c r="DC341" s="1072"/>
      <c r="DD341" s="1072"/>
      <c r="DE341" s="1072"/>
      <c r="DF341" s="1072"/>
      <c r="DG341" s="1072"/>
      <c r="DH341" s="1072"/>
      <c r="DI341" s="1072"/>
    </row>
    <row r="342" spans="1:113">
      <c r="A342" s="1246"/>
      <c r="B342" s="355"/>
      <c r="C342" s="1246"/>
      <c r="D342" s="1271"/>
      <c r="E342" s="1135"/>
      <c r="F342" s="1982"/>
      <c r="G342" s="1236"/>
      <c r="H342" s="1072"/>
      <c r="I342" s="1072"/>
      <c r="J342" s="1072"/>
      <c r="K342" s="1072"/>
      <c r="L342" s="1072"/>
      <c r="M342" s="1072"/>
      <c r="N342" s="1072"/>
      <c r="O342" s="1072"/>
      <c r="P342" s="1072"/>
      <c r="Q342" s="1072"/>
      <c r="R342" s="1072"/>
      <c r="S342" s="1072"/>
      <c r="T342" s="1072"/>
      <c r="U342" s="1072"/>
      <c r="V342" s="1072"/>
      <c r="W342" s="1072"/>
      <c r="X342" s="1072"/>
      <c r="Y342" s="1072"/>
      <c r="Z342" s="1072"/>
      <c r="AA342" s="1072"/>
      <c r="AB342" s="1072"/>
      <c r="AC342" s="1072"/>
      <c r="AD342" s="1072"/>
      <c r="AE342" s="1072"/>
      <c r="AF342" s="1072"/>
      <c r="AG342" s="1072"/>
      <c r="AH342" s="1072"/>
      <c r="AI342" s="1072"/>
      <c r="AJ342" s="1072"/>
      <c r="AK342" s="1072"/>
      <c r="AL342" s="1072"/>
      <c r="AM342" s="1072"/>
      <c r="AN342" s="1072"/>
      <c r="AO342" s="1072"/>
      <c r="AP342" s="1072"/>
      <c r="AQ342" s="1072"/>
      <c r="AR342" s="1072"/>
      <c r="AS342" s="1072"/>
      <c r="AT342" s="1072"/>
      <c r="AU342" s="1072"/>
      <c r="AV342" s="1072"/>
      <c r="AW342" s="1072"/>
      <c r="AX342" s="1072"/>
      <c r="AY342" s="1072"/>
      <c r="AZ342" s="1072"/>
      <c r="BA342" s="1072"/>
      <c r="BB342" s="1072"/>
      <c r="BC342" s="1072"/>
      <c r="BD342" s="1072"/>
      <c r="BE342" s="1072"/>
      <c r="BF342" s="1072"/>
      <c r="BG342" s="1072"/>
      <c r="BH342" s="1072"/>
      <c r="BI342" s="1072"/>
      <c r="BJ342" s="1072"/>
      <c r="BK342" s="1072"/>
      <c r="BL342" s="1072"/>
      <c r="BM342" s="1072"/>
      <c r="BN342" s="1072"/>
      <c r="BO342" s="1072"/>
      <c r="BP342" s="1072"/>
      <c r="BQ342" s="1072"/>
      <c r="BR342" s="1072"/>
      <c r="BS342" s="1072"/>
      <c r="BT342" s="1072"/>
      <c r="BU342" s="1072"/>
      <c r="BV342" s="1072"/>
      <c r="BW342" s="1072"/>
      <c r="BX342" s="1072"/>
      <c r="BY342" s="1072"/>
      <c r="BZ342" s="1072"/>
      <c r="CA342" s="1072"/>
      <c r="CB342" s="1072"/>
      <c r="CC342" s="1072"/>
      <c r="CD342" s="1072"/>
      <c r="CE342" s="1072"/>
      <c r="CF342" s="1072"/>
      <c r="CG342" s="1072"/>
      <c r="CH342" s="1072"/>
      <c r="CI342" s="1072"/>
      <c r="CJ342" s="1072"/>
      <c r="CK342" s="1072"/>
      <c r="CL342" s="1072"/>
      <c r="CM342" s="1072"/>
      <c r="CN342" s="1072"/>
      <c r="CO342" s="1072"/>
      <c r="CP342" s="1072"/>
      <c r="CQ342" s="1072"/>
      <c r="CR342" s="1072"/>
      <c r="CS342" s="1072"/>
      <c r="CT342" s="1072"/>
      <c r="CU342" s="1072"/>
      <c r="CV342" s="1072"/>
      <c r="CW342" s="1072"/>
      <c r="CX342" s="1072"/>
      <c r="CY342" s="1072"/>
      <c r="CZ342" s="1072"/>
      <c r="DA342" s="1072"/>
      <c r="DB342" s="1072"/>
      <c r="DC342" s="1072"/>
      <c r="DD342" s="1072"/>
      <c r="DE342" s="1072"/>
      <c r="DF342" s="1072"/>
      <c r="DG342" s="1072"/>
      <c r="DH342" s="1072"/>
      <c r="DI342" s="1072"/>
    </row>
    <row r="343" spans="1:113">
      <c r="A343" s="1246"/>
      <c r="B343" s="355"/>
      <c r="C343" s="1246"/>
      <c r="D343" s="1271"/>
      <c r="E343" s="1135"/>
      <c r="F343" s="1982"/>
      <c r="G343" s="1236"/>
      <c r="H343" s="1072"/>
      <c r="I343" s="1072"/>
      <c r="J343" s="1072"/>
      <c r="K343" s="1072"/>
      <c r="L343" s="1072"/>
      <c r="M343" s="1072"/>
      <c r="N343" s="1072"/>
      <c r="O343" s="1072"/>
      <c r="P343" s="1072"/>
      <c r="Q343" s="1072"/>
      <c r="R343" s="1072"/>
      <c r="S343" s="1072"/>
      <c r="T343" s="1072"/>
      <c r="U343" s="1072"/>
      <c r="V343" s="1072"/>
      <c r="W343" s="1072"/>
      <c r="X343" s="1072"/>
      <c r="Y343" s="1072"/>
      <c r="Z343" s="1072"/>
      <c r="AA343" s="1072"/>
      <c r="AB343" s="1072"/>
      <c r="AC343" s="1072"/>
      <c r="AD343" s="1072"/>
      <c r="AE343" s="1072"/>
      <c r="AF343" s="1072"/>
      <c r="AG343" s="1072"/>
      <c r="AH343" s="1072"/>
      <c r="AI343" s="1072"/>
      <c r="AJ343" s="1072"/>
      <c r="AK343" s="1072"/>
      <c r="AL343" s="1072"/>
      <c r="AM343" s="1072"/>
      <c r="AN343" s="1072"/>
      <c r="AO343" s="1072"/>
      <c r="AP343" s="1072"/>
      <c r="AQ343" s="1072"/>
      <c r="AR343" s="1072"/>
      <c r="AS343" s="1072"/>
      <c r="AT343" s="1072"/>
      <c r="AU343" s="1072"/>
      <c r="AV343" s="1072"/>
      <c r="AW343" s="1072"/>
      <c r="AX343" s="1072"/>
      <c r="AY343" s="1072"/>
      <c r="AZ343" s="1072"/>
      <c r="BA343" s="1072"/>
      <c r="BB343" s="1072"/>
      <c r="BC343" s="1072"/>
      <c r="BD343" s="1072"/>
      <c r="BE343" s="1072"/>
      <c r="BF343" s="1072"/>
      <c r="BG343" s="1072"/>
      <c r="BH343" s="1072"/>
      <c r="BI343" s="1072"/>
      <c r="BJ343" s="1072"/>
      <c r="BK343" s="1072"/>
      <c r="BL343" s="1072"/>
      <c r="BM343" s="1072"/>
      <c r="BN343" s="1072"/>
      <c r="BO343" s="1072"/>
      <c r="BP343" s="1072"/>
      <c r="BQ343" s="1072"/>
      <c r="BR343" s="1072"/>
      <c r="BS343" s="1072"/>
      <c r="BT343" s="1072"/>
      <c r="BU343" s="1072"/>
      <c r="BV343" s="1072"/>
      <c r="BW343" s="1072"/>
      <c r="BX343" s="1072"/>
      <c r="BY343" s="1072"/>
      <c r="BZ343" s="1072"/>
      <c r="CA343" s="1072"/>
      <c r="CB343" s="1072"/>
      <c r="CC343" s="1072"/>
      <c r="CD343" s="1072"/>
      <c r="CE343" s="1072"/>
      <c r="CF343" s="1072"/>
      <c r="CG343" s="1072"/>
      <c r="CH343" s="1072"/>
      <c r="CI343" s="1072"/>
      <c r="CJ343" s="1072"/>
      <c r="CK343" s="1072"/>
      <c r="CL343" s="1072"/>
      <c r="CM343" s="1072"/>
      <c r="CN343" s="1072"/>
      <c r="CO343" s="1072"/>
      <c r="CP343" s="1072"/>
      <c r="CQ343" s="1072"/>
      <c r="CR343" s="1072"/>
      <c r="CS343" s="1072"/>
      <c r="CT343" s="1072"/>
      <c r="CU343" s="1072"/>
      <c r="CV343" s="1072"/>
      <c r="CW343" s="1072"/>
      <c r="CX343" s="1072"/>
      <c r="CY343" s="1072"/>
      <c r="CZ343" s="1072"/>
      <c r="DA343" s="1072"/>
      <c r="DB343" s="1072"/>
      <c r="DC343" s="1072"/>
      <c r="DD343" s="1072"/>
      <c r="DE343" s="1072"/>
      <c r="DF343" s="1072"/>
      <c r="DG343" s="1072"/>
      <c r="DH343" s="1072"/>
      <c r="DI343" s="1072"/>
    </row>
    <row r="344" spans="1:113">
      <c r="A344" s="1246"/>
      <c r="B344" s="355"/>
      <c r="C344" s="1246"/>
      <c r="D344" s="1271"/>
      <c r="E344" s="1135"/>
      <c r="F344" s="1982"/>
      <c r="G344" s="1236"/>
      <c r="H344" s="1072"/>
      <c r="I344" s="1072"/>
      <c r="J344" s="1072"/>
      <c r="K344" s="1072"/>
      <c r="L344" s="1072"/>
      <c r="M344" s="1072"/>
      <c r="N344" s="1072"/>
      <c r="O344" s="1072"/>
      <c r="P344" s="1072"/>
      <c r="Q344" s="1072"/>
      <c r="R344" s="1072"/>
      <c r="S344" s="1072"/>
      <c r="T344" s="1072"/>
      <c r="U344" s="1072"/>
      <c r="V344" s="1072"/>
      <c r="W344" s="1072"/>
      <c r="X344" s="1072"/>
      <c r="Y344" s="1072"/>
      <c r="Z344" s="1072"/>
      <c r="AA344" s="1072"/>
      <c r="AB344" s="1072"/>
      <c r="AC344" s="1072"/>
      <c r="AD344" s="1072"/>
      <c r="AE344" s="1072"/>
      <c r="AF344" s="1072"/>
      <c r="AG344" s="1072"/>
      <c r="AH344" s="1072"/>
      <c r="AI344" s="1072"/>
      <c r="AJ344" s="1072"/>
      <c r="AK344" s="1072"/>
      <c r="AL344" s="1072"/>
      <c r="AM344" s="1072"/>
      <c r="AN344" s="1072"/>
      <c r="AO344" s="1072"/>
      <c r="AP344" s="1072"/>
      <c r="AQ344" s="1072"/>
      <c r="AR344" s="1072"/>
      <c r="AS344" s="1072"/>
      <c r="AT344" s="1072"/>
      <c r="AU344" s="1072"/>
      <c r="AV344" s="1072"/>
      <c r="AW344" s="1072"/>
      <c r="AX344" s="1072"/>
      <c r="AY344" s="1072"/>
      <c r="AZ344" s="1072"/>
      <c r="BA344" s="1072"/>
      <c r="BB344" s="1072"/>
      <c r="BC344" s="1072"/>
      <c r="BD344" s="1072"/>
      <c r="BE344" s="1072"/>
      <c r="BF344" s="1072"/>
      <c r="BG344" s="1072"/>
      <c r="BH344" s="1072"/>
      <c r="BI344" s="1072"/>
      <c r="BJ344" s="1072"/>
      <c r="BK344" s="1072"/>
      <c r="BL344" s="1072"/>
      <c r="BM344" s="1072"/>
      <c r="BN344" s="1072"/>
      <c r="BO344" s="1072"/>
      <c r="BP344" s="1072"/>
      <c r="BQ344" s="1072"/>
      <c r="BR344" s="1072"/>
      <c r="BS344" s="1072"/>
      <c r="BT344" s="1072"/>
      <c r="BU344" s="1072"/>
      <c r="BV344" s="1072"/>
      <c r="BW344" s="1072"/>
      <c r="BX344" s="1072"/>
      <c r="BY344" s="1072"/>
      <c r="BZ344" s="1072"/>
      <c r="CA344" s="1072"/>
      <c r="CB344" s="1072"/>
      <c r="CC344" s="1072"/>
      <c r="CD344" s="1072"/>
      <c r="CE344" s="1072"/>
      <c r="CF344" s="1072"/>
      <c r="CG344" s="1072"/>
      <c r="CH344" s="1072"/>
      <c r="CI344" s="1072"/>
      <c r="CJ344" s="1072"/>
      <c r="CK344" s="1072"/>
      <c r="CL344" s="1072"/>
      <c r="CM344" s="1072"/>
      <c r="CN344" s="1072"/>
      <c r="CO344" s="1072"/>
      <c r="CP344" s="1072"/>
      <c r="CQ344" s="1072"/>
      <c r="CR344" s="1072"/>
      <c r="CS344" s="1072"/>
      <c r="CT344" s="1072"/>
      <c r="CU344" s="1072"/>
      <c r="CV344" s="1072"/>
      <c r="CW344" s="1072"/>
      <c r="CX344" s="1072"/>
      <c r="CY344" s="1072"/>
      <c r="CZ344" s="1072"/>
      <c r="DA344" s="1072"/>
      <c r="DB344" s="1072"/>
      <c r="DC344" s="1072"/>
      <c r="DD344" s="1072"/>
      <c r="DE344" s="1072"/>
      <c r="DF344" s="1072"/>
      <c r="DG344" s="1072"/>
      <c r="DH344" s="1072"/>
      <c r="DI344" s="1072"/>
    </row>
    <row r="345" spans="1:113">
      <c r="A345" s="1246"/>
      <c r="B345" s="355"/>
      <c r="C345" s="1246"/>
      <c r="D345" s="1271"/>
      <c r="E345" s="1135"/>
      <c r="F345" s="1982"/>
      <c r="G345" s="1236"/>
      <c r="H345" s="1072"/>
      <c r="I345" s="1072"/>
      <c r="J345" s="1072"/>
      <c r="K345" s="1072"/>
      <c r="L345" s="1072"/>
      <c r="M345" s="1072"/>
      <c r="N345" s="1072"/>
      <c r="O345" s="1072"/>
      <c r="P345" s="1072"/>
      <c r="Q345" s="1072"/>
      <c r="R345" s="1072"/>
      <c r="S345" s="1072"/>
      <c r="T345" s="1072"/>
      <c r="U345" s="1072"/>
      <c r="V345" s="1072"/>
      <c r="W345" s="1072"/>
      <c r="X345" s="1072"/>
      <c r="Y345" s="1072"/>
      <c r="Z345" s="1072"/>
      <c r="AA345" s="1072"/>
      <c r="AB345" s="1072"/>
      <c r="AC345" s="1072"/>
      <c r="AD345" s="1072"/>
      <c r="AE345" s="1072"/>
      <c r="AF345" s="1072"/>
      <c r="AG345" s="1072"/>
      <c r="AH345" s="1072"/>
      <c r="AI345" s="1072"/>
      <c r="AJ345" s="1072"/>
      <c r="AK345" s="1072"/>
      <c r="AL345" s="1072"/>
      <c r="AM345" s="1072"/>
      <c r="AN345" s="1072"/>
      <c r="AO345" s="1072"/>
      <c r="AP345" s="1072"/>
      <c r="AQ345" s="1072"/>
      <c r="AR345" s="1072"/>
      <c r="AS345" s="1072"/>
      <c r="AT345" s="1072"/>
      <c r="AU345" s="1072"/>
      <c r="AV345" s="1072"/>
      <c r="AW345" s="1072"/>
      <c r="AX345" s="1072"/>
      <c r="AY345" s="1072"/>
      <c r="AZ345" s="1072"/>
      <c r="BA345" s="1072"/>
      <c r="BB345" s="1072"/>
      <c r="BC345" s="1072"/>
      <c r="BD345" s="1072"/>
      <c r="BE345" s="1072"/>
      <c r="BF345" s="1072"/>
      <c r="BG345" s="1072"/>
      <c r="BH345" s="1072"/>
      <c r="BI345" s="1072"/>
      <c r="BJ345" s="1072"/>
      <c r="BK345" s="1072"/>
      <c r="BL345" s="1072"/>
      <c r="BM345" s="1072"/>
      <c r="BN345" s="1072"/>
      <c r="BO345" s="1072"/>
      <c r="BP345" s="1072"/>
      <c r="BQ345" s="1072"/>
      <c r="BR345" s="1072"/>
      <c r="BS345" s="1072"/>
      <c r="BT345" s="1072"/>
      <c r="BU345" s="1072"/>
      <c r="BV345" s="1072"/>
      <c r="BW345" s="1072"/>
      <c r="BX345" s="1072"/>
      <c r="BY345" s="1072"/>
      <c r="BZ345" s="1072"/>
      <c r="CA345" s="1072"/>
      <c r="CB345" s="1072"/>
      <c r="CC345" s="1072"/>
      <c r="CD345" s="1072"/>
      <c r="CE345" s="1072"/>
      <c r="CF345" s="1072"/>
      <c r="CG345" s="1072"/>
      <c r="CH345" s="1072"/>
      <c r="CI345" s="1072"/>
      <c r="CJ345" s="1072"/>
      <c r="CK345" s="1072"/>
      <c r="CL345" s="1072"/>
      <c r="CM345" s="1072"/>
      <c r="CN345" s="1072"/>
      <c r="CO345" s="1072"/>
      <c r="CP345" s="1072"/>
      <c r="CQ345" s="1072"/>
      <c r="CR345" s="1072"/>
      <c r="CS345" s="1072"/>
      <c r="CT345" s="1072"/>
      <c r="CU345" s="1072"/>
      <c r="CV345" s="1072"/>
      <c r="CW345" s="1072"/>
      <c r="CX345" s="1072"/>
      <c r="CY345" s="1072"/>
      <c r="CZ345" s="1072"/>
      <c r="DA345" s="1072"/>
      <c r="DB345" s="1072"/>
      <c r="DC345" s="1072"/>
      <c r="DD345" s="1072"/>
      <c r="DE345" s="1072"/>
      <c r="DF345" s="1072"/>
      <c r="DG345" s="1072"/>
      <c r="DH345" s="1072"/>
      <c r="DI345" s="1072"/>
    </row>
    <row r="346" spans="1:113">
      <c r="A346" s="1246"/>
      <c r="B346" s="355"/>
      <c r="C346" s="1246"/>
      <c r="D346" s="1271"/>
      <c r="E346" s="1135"/>
      <c r="F346" s="1982"/>
      <c r="G346" s="1236"/>
      <c r="H346" s="1072"/>
      <c r="I346" s="1072"/>
      <c r="J346" s="1072"/>
      <c r="K346" s="1072"/>
      <c r="L346" s="1072"/>
      <c r="M346" s="1072"/>
      <c r="N346" s="1072"/>
      <c r="O346" s="1072"/>
      <c r="P346" s="1072"/>
      <c r="Q346" s="1072"/>
      <c r="R346" s="1072"/>
      <c r="S346" s="1072"/>
      <c r="T346" s="1072"/>
      <c r="U346" s="1072"/>
      <c r="V346" s="1072"/>
      <c r="W346" s="1072"/>
      <c r="X346" s="1072"/>
      <c r="Y346" s="1072"/>
      <c r="Z346" s="1072"/>
      <c r="AA346" s="1072"/>
      <c r="AB346" s="1072"/>
      <c r="AC346" s="1072"/>
      <c r="AD346" s="1072"/>
      <c r="AE346" s="1072"/>
      <c r="AF346" s="1072"/>
      <c r="AG346" s="1072"/>
      <c r="AH346" s="1072"/>
      <c r="AI346" s="1072"/>
      <c r="AJ346" s="1072"/>
      <c r="AK346" s="1072"/>
      <c r="AL346" s="1072"/>
      <c r="AM346" s="1072"/>
      <c r="AN346" s="1072"/>
      <c r="AO346" s="1072"/>
      <c r="AP346" s="1072"/>
      <c r="AQ346" s="1072"/>
      <c r="AR346" s="1072"/>
      <c r="AS346" s="1072"/>
      <c r="AT346" s="1072"/>
      <c r="AU346" s="1072"/>
      <c r="AV346" s="1072"/>
      <c r="AW346" s="1072"/>
      <c r="AX346" s="1072"/>
      <c r="AY346" s="1072"/>
      <c r="AZ346" s="1072"/>
      <c r="BA346" s="1072"/>
      <c r="BB346" s="1072"/>
      <c r="BC346" s="1072"/>
      <c r="BD346" s="1072"/>
      <c r="BE346" s="1072"/>
      <c r="BF346" s="1072"/>
      <c r="BG346" s="1072"/>
      <c r="BH346" s="1072"/>
      <c r="BI346" s="1072"/>
      <c r="BJ346" s="1072"/>
      <c r="BK346" s="1072"/>
      <c r="BL346" s="1072"/>
      <c r="BM346" s="1072"/>
      <c r="BN346" s="1072"/>
      <c r="BO346" s="1072"/>
      <c r="BP346" s="1072"/>
      <c r="BQ346" s="1072"/>
      <c r="BR346" s="1072"/>
      <c r="BS346" s="1072"/>
      <c r="BT346" s="1072"/>
      <c r="BU346" s="1072"/>
      <c r="BV346" s="1072"/>
      <c r="BW346" s="1072"/>
      <c r="BX346" s="1072"/>
      <c r="BY346" s="1072"/>
      <c r="BZ346" s="1072"/>
      <c r="CA346" s="1072"/>
      <c r="CB346" s="1072"/>
      <c r="CC346" s="1072"/>
      <c r="CD346" s="1072"/>
      <c r="CE346" s="1072"/>
      <c r="CF346" s="1072"/>
      <c r="CG346" s="1072"/>
      <c r="CH346" s="1072"/>
      <c r="CI346" s="1072"/>
      <c r="CJ346" s="1072"/>
      <c r="CK346" s="1072"/>
      <c r="CL346" s="1072"/>
      <c r="CM346" s="1072"/>
      <c r="CN346" s="1072"/>
      <c r="CO346" s="1072"/>
      <c r="CP346" s="1072"/>
      <c r="CQ346" s="1072"/>
      <c r="CR346" s="1072"/>
      <c r="CS346" s="1072"/>
      <c r="CT346" s="1072"/>
      <c r="CU346" s="1072"/>
      <c r="CV346" s="1072"/>
      <c r="CW346" s="1072"/>
      <c r="CX346" s="1072"/>
      <c r="CY346" s="1072"/>
      <c r="CZ346" s="1072"/>
      <c r="DA346" s="1072"/>
      <c r="DB346" s="1072"/>
      <c r="DC346" s="1072"/>
      <c r="DD346" s="1072"/>
      <c r="DE346" s="1072"/>
      <c r="DF346" s="1072"/>
      <c r="DG346" s="1072"/>
      <c r="DH346" s="1072"/>
      <c r="DI346" s="1072"/>
    </row>
    <row r="347" spans="1:113">
      <c r="A347" s="1246"/>
      <c r="B347" s="355"/>
      <c r="C347" s="1246"/>
      <c r="D347" s="1271"/>
      <c r="E347" s="1135"/>
      <c r="F347" s="1982"/>
      <c r="G347" s="1236"/>
      <c r="H347" s="1072"/>
      <c r="I347" s="1072"/>
      <c r="J347" s="1072"/>
      <c r="K347" s="1072"/>
      <c r="L347" s="1072"/>
      <c r="M347" s="1072"/>
      <c r="N347" s="1072"/>
      <c r="O347" s="1072"/>
      <c r="P347" s="1072"/>
      <c r="Q347" s="1072"/>
      <c r="R347" s="1072"/>
      <c r="S347" s="1072"/>
      <c r="T347" s="1072"/>
      <c r="U347" s="1072"/>
      <c r="V347" s="1072"/>
      <c r="W347" s="1072"/>
      <c r="X347" s="1072"/>
      <c r="Y347" s="1072"/>
      <c r="Z347" s="1072"/>
      <c r="AA347" s="1072"/>
      <c r="AB347" s="1072"/>
      <c r="AC347" s="1072"/>
      <c r="AD347" s="1072"/>
      <c r="AE347" s="1072"/>
      <c r="AF347" s="1072"/>
      <c r="AG347" s="1072"/>
      <c r="AH347" s="1072"/>
      <c r="AI347" s="1072"/>
      <c r="AJ347" s="1072"/>
      <c r="AK347" s="1072"/>
      <c r="AL347" s="1072"/>
      <c r="AM347" s="1072"/>
      <c r="AN347" s="1072"/>
      <c r="AO347" s="1072"/>
      <c r="AP347" s="1072"/>
      <c r="AQ347" s="1072"/>
      <c r="AR347" s="1072"/>
      <c r="AS347" s="1072"/>
      <c r="AT347" s="1072"/>
      <c r="AU347" s="1072"/>
      <c r="AV347" s="1072"/>
      <c r="AW347" s="1072"/>
      <c r="AX347" s="1072"/>
      <c r="AY347" s="1072"/>
      <c r="AZ347" s="1072"/>
      <c r="BA347" s="1072"/>
      <c r="BB347" s="1072"/>
      <c r="BC347" s="1072"/>
      <c r="BD347" s="1072"/>
      <c r="BE347" s="1072"/>
      <c r="BF347" s="1072"/>
      <c r="BG347" s="1072"/>
      <c r="BH347" s="1072"/>
      <c r="BI347" s="1072"/>
      <c r="BJ347" s="1072"/>
      <c r="BK347" s="1072"/>
      <c r="BL347" s="1072"/>
      <c r="BM347" s="1072"/>
      <c r="BN347" s="1072"/>
      <c r="BO347" s="1072"/>
      <c r="BP347" s="1072"/>
      <c r="BQ347" s="1072"/>
      <c r="BR347" s="1072"/>
      <c r="BS347" s="1072"/>
      <c r="BT347" s="1072"/>
      <c r="BU347" s="1072"/>
      <c r="BV347" s="1072"/>
      <c r="BW347" s="1072"/>
      <c r="BX347" s="1072"/>
      <c r="BY347" s="1072"/>
      <c r="BZ347" s="1072"/>
      <c r="CA347" s="1072"/>
      <c r="CB347" s="1072"/>
      <c r="CC347" s="1072"/>
      <c r="CD347" s="1072"/>
      <c r="CE347" s="1072"/>
      <c r="CF347" s="1072"/>
      <c r="CG347" s="1072"/>
      <c r="CH347" s="1072"/>
      <c r="CI347" s="1072"/>
      <c r="CJ347" s="1072"/>
      <c r="CK347" s="1072"/>
      <c r="CL347" s="1072"/>
      <c r="CM347" s="1072"/>
      <c r="CN347" s="1072"/>
      <c r="CO347" s="1072"/>
      <c r="CP347" s="1072"/>
      <c r="CQ347" s="1072"/>
      <c r="CR347" s="1072"/>
      <c r="CS347" s="1072"/>
      <c r="CT347" s="1072"/>
      <c r="CU347" s="1072"/>
      <c r="CV347" s="1072"/>
      <c r="CW347" s="1072"/>
      <c r="CX347" s="1072"/>
      <c r="CY347" s="1072"/>
      <c r="CZ347" s="1072"/>
      <c r="DA347" s="1072"/>
      <c r="DB347" s="1072"/>
      <c r="DC347" s="1072"/>
      <c r="DD347" s="1072"/>
      <c r="DE347" s="1072"/>
      <c r="DF347" s="1072"/>
      <c r="DG347" s="1072"/>
      <c r="DH347" s="1072"/>
      <c r="DI347" s="1072"/>
    </row>
    <row r="348" spans="1:113">
      <c r="A348" s="1246"/>
      <c r="B348" s="355"/>
      <c r="C348" s="1246"/>
      <c r="D348" s="1271"/>
      <c r="E348" s="1135"/>
      <c r="F348" s="1982"/>
      <c r="G348" s="1236"/>
      <c r="H348" s="1072"/>
      <c r="I348" s="1072"/>
      <c r="J348" s="1072"/>
      <c r="K348" s="1072"/>
      <c r="L348" s="1072"/>
      <c r="M348" s="1072"/>
      <c r="N348" s="1072"/>
      <c r="O348" s="1072"/>
      <c r="P348" s="1072"/>
      <c r="Q348" s="1072"/>
      <c r="R348" s="1072"/>
      <c r="S348" s="1072"/>
      <c r="T348" s="1072"/>
      <c r="U348" s="1072"/>
      <c r="V348" s="1072"/>
      <c r="W348" s="1072"/>
      <c r="X348" s="1072"/>
      <c r="Y348" s="1072"/>
      <c r="Z348" s="1072"/>
      <c r="AA348" s="1072"/>
      <c r="AB348" s="1072"/>
      <c r="AC348" s="1072"/>
      <c r="AD348" s="1072"/>
      <c r="AE348" s="1072"/>
      <c r="AF348" s="1072"/>
      <c r="AG348" s="1072"/>
      <c r="AH348" s="1072"/>
      <c r="AI348" s="1072"/>
      <c r="AJ348" s="1072"/>
      <c r="AK348" s="1072"/>
      <c r="AL348" s="1072"/>
      <c r="AM348" s="1072"/>
      <c r="AN348" s="1072"/>
      <c r="AO348" s="1072"/>
      <c r="AP348" s="1072"/>
      <c r="AQ348" s="1072"/>
      <c r="AR348" s="1072"/>
      <c r="AS348" s="1072"/>
      <c r="AT348" s="1072"/>
      <c r="AU348" s="1072"/>
      <c r="AV348" s="1072"/>
      <c r="AW348" s="1072"/>
      <c r="AX348" s="1072"/>
      <c r="AY348" s="1072"/>
      <c r="AZ348" s="1072"/>
      <c r="BA348" s="1072"/>
      <c r="BB348" s="1072"/>
      <c r="BC348" s="1072"/>
      <c r="BD348" s="1072"/>
      <c r="BE348" s="1072"/>
      <c r="BF348" s="1072"/>
      <c r="BG348" s="1072"/>
      <c r="BH348" s="1072"/>
      <c r="BI348" s="1072"/>
      <c r="BJ348" s="1072"/>
      <c r="BK348" s="1072"/>
      <c r="BL348" s="1072"/>
      <c r="BM348" s="1072"/>
      <c r="BN348" s="1072"/>
      <c r="BO348" s="1072"/>
      <c r="BP348" s="1072"/>
      <c r="BQ348" s="1072"/>
      <c r="BR348" s="1072"/>
      <c r="BS348" s="1072"/>
      <c r="BT348" s="1072"/>
      <c r="BU348" s="1072"/>
      <c r="BV348" s="1072"/>
      <c r="BW348" s="1072"/>
      <c r="BX348" s="1072"/>
      <c r="BY348" s="1072"/>
      <c r="BZ348" s="1072"/>
      <c r="CA348" s="1072"/>
      <c r="CB348" s="1072"/>
      <c r="CC348" s="1072"/>
      <c r="CD348" s="1072"/>
      <c r="CE348" s="1072"/>
      <c r="CF348" s="1072"/>
      <c r="CG348" s="1072"/>
      <c r="CH348" s="1072"/>
      <c r="CI348" s="1072"/>
      <c r="CJ348" s="1072"/>
      <c r="CK348" s="1072"/>
      <c r="CL348" s="1072"/>
      <c r="CM348" s="1072"/>
      <c r="CN348" s="1072"/>
      <c r="CO348" s="1072"/>
      <c r="CP348" s="1072"/>
      <c r="CQ348" s="1072"/>
      <c r="CR348" s="1072"/>
      <c r="CS348" s="1072"/>
      <c r="CT348" s="1072"/>
      <c r="CU348" s="1072"/>
      <c r="CV348" s="1072"/>
      <c r="CW348" s="1072"/>
      <c r="CX348" s="1072"/>
      <c r="CY348" s="1072"/>
      <c r="CZ348" s="1072"/>
      <c r="DA348" s="1072"/>
      <c r="DB348" s="1072"/>
      <c r="DC348" s="1072"/>
      <c r="DD348" s="1072"/>
      <c r="DE348" s="1072"/>
      <c r="DF348" s="1072"/>
      <c r="DG348" s="1072"/>
      <c r="DH348" s="1072"/>
      <c r="DI348" s="1072"/>
    </row>
    <row r="349" spans="1:113">
      <c r="A349" s="1246"/>
      <c r="B349" s="355"/>
      <c r="C349" s="1246"/>
      <c r="D349" s="1271"/>
      <c r="E349" s="1135"/>
      <c r="F349" s="1982"/>
      <c r="G349" s="1236"/>
      <c r="H349" s="1072"/>
      <c r="I349" s="1072"/>
      <c r="J349" s="1072"/>
      <c r="K349" s="1072"/>
      <c r="L349" s="1072"/>
      <c r="M349" s="1072"/>
      <c r="N349" s="1072"/>
      <c r="O349" s="1072"/>
      <c r="P349" s="1072"/>
      <c r="Q349" s="1072"/>
      <c r="R349" s="1072"/>
      <c r="S349" s="1072"/>
      <c r="T349" s="1072"/>
      <c r="U349" s="1072"/>
      <c r="V349" s="1072"/>
      <c r="W349" s="1072"/>
      <c r="X349" s="1072"/>
      <c r="Y349" s="1072"/>
      <c r="Z349" s="1072"/>
      <c r="AA349" s="1072"/>
      <c r="AB349" s="1072"/>
      <c r="AC349" s="1072"/>
      <c r="AD349" s="1072"/>
      <c r="AE349" s="1072"/>
      <c r="AF349" s="1072"/>
      <c r="AG349" s="1072"/>
      <c r="AH349" s="1072"/>
      <c r="AI349" s="1072"/>
      <c r="AJ349" s="1072"/>
      <c r="AK349" s="1072"/>
      <c r="AL349" s="1072"/>
      <c r="AM349" s="1072"/>
      <c r="AN349" s="1072"/>
      <c r="AO349" s="1072"/>
      <c r="AP349" s="1072"/>
      <c r="AQ349" s="1072"/>
      <c r="AR349" s="1072"/>
      <c r="AS349" s="1072"/>
      <c r="AT349" s="1072"/>
      <c r="AU349" s="1072"/>
      <c r="AV349" s="1072"/>
      <c r="AW349" s="1072"/>
      <c r="AX349" s="1072"/>
      <c r="AY349" s="1072"/>
      <c r="AZ349" s="1072"/>
      <c r="BA349" s="1072"/>
      <c r="BB349" s="1072"/>
      <c r="BC349" s="1072"/>
      <c r="BD349" s="1072"/>
      <c r="BE349" s="1072"/>
      <c r="BF349" s="1072"/>
      <c r="BG349" s="1072"/>
      <c r="BH349" s="1072"/>
      <c r="BI349" s="1072"/>
      <c r="BJ349" s="1072"/>
      <c r="BK349" s="1072"/>
      <c r="BL349" s="1072"/>
      <c r="BM349" s="1072"/>
      <c r="BN349" s="1072"/>
      <c r="BO349" s="1072"/>
      <c r="BP349" s="1072"/>
      <c r="BQ349" s="1072"/>
      <c r="BR349" s="1072"/>
      <c r="BS349" s="1072"/>
      <c r="BT349" s="1072"/>
      <c r="BU349" s="1072"/>
      <c r="BV349" s="1072"/>
      <c r="BW349" s="1072"/>
      <c r="BX349" s="1072"/>
      <c r="BY349" s="1072"/>
      <c r="BZ349" s="1072"/>
      <c r="CA349" s="1072"/>
      <c r="CB349" s="1072"/>
      <c r="CC349" s="1072"/>
      <c r="CD349" s="1072"/>
      <c r="CE349" s="1072"/>
      <c r="CF349" s="1072"/>
      <c r="CG349" s="1072"/>
      <c r="CH349" s="1072"/>
      <c r="CI349" s="1072"/>
      <c r="CJ349" s="1072"/>
      <c r="CK349" s="1072"/>
      <c r="CL349" s="1072"/>
      <c r="CM349" s="1072"/>
      <c r="CN349" s="1072"/>
      <c r="CO349" s="1072"/>
      <c r="CP349" s="1072"/>
      <c r="CQ349" s="1072"/>
      <c r="CR349" s="1072"/>
      <c r="CS349" s="1072"/>
      <c r="CT349" s="1072"/>
      <c r="CU349" s="1072"/>
      <c r="CV349" s="1072"/>
      <c r="CW349" s="1072"/>
      <c r="CX349" s="1072"/>
      <c r="CY349" s="1072"/>
      <c r="CZ349" s="1072"/>
      <c r="DA349" s="1072"/>
      <c r="DB349" s="1072"/>
      <c r="DC349" s="1072"/>
      <c r="DD349" s="1072"/>
      <c r="DE349" s="1072"/>
      <c r="DF349" s="1072"/>
      <c r="DG349" s="1072"/>
      <c r="DH349" s="1072"/>
      <c r="DI349" s="1072"/>
    </row>
    <row r="350" spans="1:113">
      <c r="A350" s="1246"/>
      <c r="B350" s="355"/>
      <c r="C350" s="1246"/>
      <c r="D350" s="1271"/>
      <c r="E350" s="1135"/>
      <c r="F350" s="1982"/>
      <c r="G350" s="1236"/>
      <c r="H350" s="1072"/>
      <c r="I350" s="1072"/>
      <c r="J350" s="1072"/>
      <c r="K350" s="1072"/>
      <c r="L350" s="1072"/>
      <c r="M350" s="1072"/>
      <c r="N350" s="1072"/>
      <c r="O350" s="1072"/>
      <c r="P350" s="1072"/>
      <c r="Q350" s="1072"/>
      <c r="R350" s="1072"/>
      <c r="S350" s="1072"/>
      <c r="T350" s="1072"/>
      <c r="U350" s="1072"/>
      <c r="V350" s="1072"/>
      <c r="W350" s="1072"/>
      <c r="X350" s="1072"/>
      <c r="Y350" s="1072"/>
      <c r="Z350" s="1072"/>
      <c r="AA350" s="1072"/>
      <c r="AB350" s="1072"/>
      <c r="AC350" s="1072"/>
      <c r="AD350" s="1072"/>
      <c r="AE350" s="1072"/>
      <c r="AF350" s="1072"/>
      <c r="AG350" s="1072"/>
      <c r="AH350" s="1072"/>
      <c r="AI350" s="1072"/>
      <c r="AJ350" s="1072"/>
      <c r="AK350" s="1072"/>
      <c r="AL350" s="1072"/>
      <c r="AM350" s="1072"/>
      <c r="AN350" s="1072"/>
      <c r="AO350" s="1072"/>
      <c r="AP350" s="1072"/>
      <c r="AQ350" s="1072"/>
      <c r="AR350" s="1072"/>
      <c r="AS350" s="1072"/>
      <c r="AT350" s="1072"/>
      <c r="AU350" s="1072"/>
      <c r="AV350" s="1072"/>
      <c r="AW350" s="1072"/>
      <c r="AX350" s="1072"/>
      <c r="AY350" s="1072"/>
      <c r="AZ350" s="1072"/>
      <c r="BA350" s="1072"/>
      <c r="BB350" s="1072"/>
      <c r="BC350" s="1072"/>
      <c r="BD350" s="1072"/>
      <c r="BE350" s="1072"/>
      <c r="BF350" s="1072"/>
      <c r="BG350" s="1072"/>
      <c r="BH350" s="1072"/>
      <c r="BI350" s="1072"/>
      <c r="BJ350" s="1072"/>
      <c r="BK350" s="1072"/>
      <c r="BL350" s="1072"/>
      <c r="BM350" s="1072"/>
      <c r="BN350" s="1072"/>
      <c r="BO350" s="1072"/>
      <c r="BP350" s="1072"/>
      <c r="BQ350" s="1072"/>
      <c r="BR350" s="1072"/>
      <c r="BS350" s="1072"/>
      <c r="BT350" s="1072"/>
      <c r="BU350" s="1072"/>
      <c r="BV350" s="1072"/>
      <c r="BW350" s="1072"/>
      <c r="BX350" s="1072"/>
      <c r="BY350" s="1072"/>
      <c r="BZ350" s="1072"/>
      <c r="CA350" s="1072"/>
      <c r="CB350" s="1072"/>
      <c r="CC350" s="1072"/>
      <c r="CD350" s="1072"/>
      <c r="CE350" s="1072"/>
      <c r="CF350" s="1072"/>
      <c r="CG350" s="1072"/>
      <c r="CH350" s="1072"/>
      <c r="CI350" s="1072"/>
      <c r="CJ350" s="1072"/>
      <c r="CK350" s="1072"/>
      <c r="CL350" s="1072"/>
      <c r="CM350" s="1072"/>
      <c r="CN350" s="1072"/>
      <c r="CO350" s="1072"/>
      <c r="CP350" s="1072"/>
      <c r="CQ350" s="1072"/>
      <c r="CR350" s="1072"/>
      <c r="CS350" s="1072"/>
      <c r="CT350" s="1072"/>
      <c r="CU350" s="1072"/>
      <c r="CV350" s="1072"/>
      <c r="CW350" s="1072"/>
      <c r="CX350" s="1072"/>
      <c r="CY350" s="1072"/>
      <c r="CZ350" s="1072"/>
      <c r="DA350" s="1072"/>
      <c r="DB350" s="1072"/>
      <c r="DC350" s="1072"/>
      <c r="DD350" s="1072"/>
      <c r="DE350" s="1072"/>
      <c r="DF350" s="1072"/>
      <c r="DG350" s="1072"/>
      <c r="DH350" s="1072"/>
      <c r="DI350" s="1072"/>
    </row>
    <row r="351" spans="1:113" s="1075" customFormat="1">
      <c r="A351" s="1246"/>
      <c r="B351" s="355"/>
      <c r="C351" s="1246"/>
      <c r="D351" s="1271"/>
      <c r="E351" s="1135"/>
      <c r="F351" s="1982"/>
      <c r="G351" s="1236"/>
      <c r="H351" s="1074"/>
      <c r="I351" s="1074"/>
      <c r="J351" s="1074"/>
      <c r="K351" s="1074"/>
      <c r="L351" s="1074"/>
      <c r="M351" s="1074"/>
      <c r="N351" s="1074"/>
      <c r="O351" s="1074"/>
      <c r="P351" s="1074"/>
      <c r="Q351" s="1074"/>
      <c r="R351" s="1074"/>
      <c r="S351" s="1074"/>
      <c r="T351" s="1074"/>
      <c r="U351" s="1074"/>
      <c r="V351" s="1074"/>
      <c r="W351" s="1074"/>
      <c r="X351" s="1074"/>
      <c r="Y351" s="1074"/>
      <c r="Z351" s="1074"/>
      <c r="AA351" s="1074"/>
      <c r="AB351" s="1074"/>
      <c r="AC351" s="1074"/>
      <c r="AD351" s="1074"/>
      <c r="AE351" s="1074"/>
      <c r="AF351" s="1074"/>
      <c r="AG351" s="1074"/>
      <c r="AH351" s="1074"/>
      <c r="AI351" s="1074"/>
      <c r="AJ351" s="1074"/>
      <c r="AK351" s="1074"/>
      <c r="AL351" s="1074"/>
      <c r="AM351" s="1074"/>
      <c r="AN351" s="1074"/>
      <c r="AO351" s="1074"/>
      <c r="AP351" s="1074"/>
      <c r="AQ351" s="1074"/>
      <c r="AR351" s="1074"/>
      <c r="AS351" s="1074"/>
      <c r="AT351" s="1074"/>
      <c r="AU351" s="1074"/>
      <c r="AV351" s="1074"/>
      <c r="AW351" s="1074"/>
      <c r="AX351" s="1074"/>
      <c r="AY351" s="1074"/>
      <c r="AZ351" s="1074"/>
      <c r="BA351" s="1074"/>
      <c r="BB351" s="1074"/>
      <c r="BC351" s="1074"/>
      <c r="BD351" s="1074"/>
      <c r="BE351" s="1074"/>
      <c r="BF351" s="1074"/>
      <c r="BG351" s="1074"/>
      <c r="BH351" s="1074"/>
      <c r="BI351" s="1074"/>
      <c r="BJ351" s="1074"/>
      <c r="BK351" s="1074"/>
      <c r="BL351" s="1074"/>
      <c r="BM351" s="1074"/>
      <c r="BN351" s="1074"/>
      <c r="BO351" s="1074"/>
      <c r="BP351" s="1074"/>
      <c r="BQ351" s="1074"/>
      <c r="BR351" s="1074"/>
      <c r="BS351" s="1074"/>
      <c r="BT351" s="1074"/>
      <c r="BU351" s="1074"/>
      <c r="BV351" s="1074"/>
      <c r="BW351" s="1074"/>
      <c r="BX351" s="1074"/>
      <c r="BY351" s="1074"/>
      <c r="BZ351" s="1074"/>
      <c r="CA351" s="1074"/>
      <c r="CB351" s="1074"/>
      <c r="CC351" s="1074"/>
      <c r="CD351" s="1074"/>
      <c r="CE351" s="1074"/>
      <c r="CF351" s="1074"/>
      <c r="CG351" s="1074"/>
      <c r="CH351" s="1074"/>
      <c r="CI351" s="1074"/>
      <c r="CJ351" s="1074"/>
      <c r="CK351" s="1074"/>
      <c r="CL351" s="1074"/>
      <c r="CM351" s="1074"/>
      <c r="CN351" s="1074"/>
      <c r="CO351" s="1074"/>
      <c r="CP351" s="1074"/>
      <c r="CQ351" s="1074"/>
      <c r="CR351" s="1074"/>
      <c r="CS351" s="1074"/>
      <c r="CT351" s="1074"/>
      <c r="CU351" s="1074"/>
      <c r="CV351" s="1074"/>
      <c r="CW351" s="1074"/>
      <c r="CX351" s="1074"/>
      <c r="CY351" s="1074"/>
      <c r="CZ351" s="1074"/>
      <c r="DA351" s="1074"/>
      <c r="DB351" s="1074"/>
      <c r="DC351" s="1074"/>
      <c r="DD351" s="1074"/>
      <c r="DE351" s="1074"/>
      <c r="DF351" s="1074"/>
      <c r="DG351" s="1074"/>
      <c r="DH351" s="1074"/>
      <c r="DI351" s="1074"/>
    </row>
    <row r="352" spans="1:113" s="1075" customFormat="1">
      <c r="A352" s="1246"/>
      <c r="B352" s="355"/>
      <c r="C352" s="1246"/>
      <c r="D352" s="1271"/>
      <c r="E352" s="1135"/>
      <c r="F352" s="1982"/>
      <c r="G352" s="1236"/>
      <c r="H352" s="1074"/>
      <c r="I352" s="1074"/>
      <c r="J352" s="1074"/>
      <c r="K352" s="1074"/>
      <c r="L352" s="1074"/>
      <c r="M352" s="1074"/>
      <c r="N352" s="1074"/>
      <c r="O352" s="1074"/>
      <c r="P352" s="1074"/>
      <c r="Q352" s="1074"/>
      <c r="R352" s="1074"/>
      <c r="S352" s="1074"/>
      <c r="T352" s="1074"/>
      <c r="U352" s="1074"/>
      <c r="V352" s="1074"/>
      <c r="W352" s="1074"/>
      <c r="X352" s="1074"/>
      <c r="Y352" s="1074"/>
      <c r="Z352" s="1074"/>
      <c r="AA352" s="1074"/>
      <c r="AB352" s="1074"/>
      <c r="AC352" s="1074"/>
      <c r="AD352" s="1074"/>
      <c r="AE352" s="1074"/>
      <c r="AF352" s="1074"/>
      <c r="AG352" s="1074"/>
      <c r="AH352" s="1074"/>
      <c r="AI352" s="1074"/>
      <c r="AJ352" s="1074"/>
      <c r="AK352" s="1074"/>
      <c r="AL352" s="1074"/>
      <c r="AM352" s="1074"/>
      <c r="AN352" s="1074"/>
      <c r="AO352" s="1074"/>
      <c r="AP352" s="1074"/>
      <c r="AQ352" s="1074"/>
      <c r="AR352" s="1074"/>
      <c r="AS352" s="1074"/>
      <c r="AT352" s="1074"/>
      <c r="AU352" s="1074"/>
      <c r="AV352" s="1074"/>
      <c r="AW352" s="1074"/>
      <c r="AX352" s="1074"/>
      <c r="AY352" s="1074"/>
      <c r="AZ352" s="1074"/>
      <c r="BA352" s="1074"/>
      <c r="BB352" s="1074"/>
      <c r="BC352" s="1074"/>
      <c r="BD352" s="1074"/>
      <c r="BE352" s="1074"/>
      <c r="BF352" s="1074"/>
      <c r="BG352" s="1074"/>
      <c r="BH352" s="1074"/>
      <c r="BI352" s="1074"/>
      <c r="BJ352" s="1074"/>
      <c r="BK352" s="1074"/>
      <c r="BL352" s="1074"/>
      <c r="BM352" s="1074"/>
      <c r="BN352" s="1074"/>
      <c r="BO352" s="1074"/>
      <c r="BP352" s="1074"/>
      <c r="BQ352" s="1074"/>
      <c r="BR352" s="1074"/>
      <c r="BS352" s="1074"/>
      <c r="BT352" s="1074"/>
      <c r="BU352" s="1074"/>
      <c r="BV352" s="1074"/>
      <c r="BW352" s="1074"/>
      <c r="BX352" s="1074"/>
      <c r="BY352" s="1074"/>
      <c r="BZ352" s="1074"/>
      <c r="CA352" s="1074"/>
      <c r="CB352" s="1074"/>
      <c r="CC352" s="1074"/>
      <c r="CD352" s="1074"/>
      <c r="CE352" s="1074"/>
      <c r="CF352" s="1074"/>
      <c r="CG352" s="1074"/>
      <c r="CH352" s="1074"/>
      <c r="CI352" s="1074"/>
      <c r="CJ352" s="1074"/>
      <c r="CK352" s="1074"/>
      <c r="CL352" s="1074"/>
      <c r="CM352" s="1074"/>
      <c r="CN352" s="1074"/>
      <c r="CO352" s="1074"/>
      <c r="CP352" s="1074"/>
      <c r="CQ352" s="1074"/>
      <c r="CR352" s="1074"/>
      <c r="CS352" s="1074"/>
      <c r="CT352" s="1074"/>
      <c r="CU352" s="1074"/>
      <c r="CV352" s="1074"/>
      <c r="CW352" s="1074"/>
      <c r="CX352" s="1074"/>
      <c r="CY352" s="1074"/>
      <c r="CZ352" s="1074"/>
      <c r="DA352" s="1074"/>
      <c r="DB352" s="1074"/>
      <c r="DC352" s="1074"/>
      <c r="DD352" s="1074"/>
      <c r="DE352" s="1074"/>
      <c r="DF352" s="1074"/>
      <c r="DG352" s="1074"/>
      <c r="DH352" s="1074"/>
      <c r="DI352" s="1074"/>
    </row>
    <row r="353" spans="1:113" s="1075" customFormat="1">
      <c r="A353" s="1246"/>
      <c r="B353" s="355"/>
      <c r="C353" s="1258"/>
      <c r="D353" s="1275"/>
      <c r="E353" s="1135"/>
      <c r="F353" s="1982"/>
      <c r="G353" s="317"/>
      <c r="H353" s="1074"/>
      <c r="I353" s="1074"/>
      <c r="J353" s="1074"/>
      <c r="K353" s="1074"/>
      <c r="L353" s="1074"/>
      <c r="M353" s="1074"/>
      <c r="N353" s="1074"/>
      <c r="O353" s="1074"/>
      <c r="P353" s="1074"/>
      <c r="Q353" s="1074"/>
      <c r="R353" s="1074"/>
      <c r="S353" s="1074"/>
      <c r="T353" s="1074"/>
      <c r="U353" s="1074"/>
      <c r="V353" s="1074"/>
      <c r="W353" s="1074"/>
      <c r="X353" s="1074"/>
      <c r="Y353" s="1074"/>
      <c r="Z353" s="1074"/>
      <c r="AA353" s="1074"/>
      <c r="AB353" s="1074"/>
      <c r="AC353" s="1074"/>
      <c r="AD353" s="1074"/>
      <c r="AE353" s="1074"/>
      <c r="AF353" s="1074"/>
      <c r="AG353" s="1074"/>
      <c r="AH353" s="1074"/>
      <c r="AI353" s="1074"/>
      <c r="AJ353" s="1074"/>
      <c r="AK353" s="1074"/>
      <c r="AL353" s="1074"/>
      <c r="AM353" s="1074"/>
      <c r="AN353" s="1074"/>
      <c r="AO353" s="1074"/>
      <c r="AP353" s="1074"/>
      <c r="AQ353" s="1074"/>
      <c r="AR353" s="1074"/>
      <c r="AS353" s="1074"/>
      <c r="AT353" s="1074"/>
      <c r="AU353" s="1074"/>
      <c r="AV353" s="1074"/>
      <c r="AW353" s="1074"/>
      <c r="AX353" s="1074"/>
      <c r="AY353" s="1074"/>
      <c r="AZ353" s="1074"/>
      <c r="BA353" s="1074"/>
      <c r="BB353" s="1074"/>
      <c r="BC353" s="1074"/>
      <c r="BD353" s="1074"/>
      <c r="BE353" s="1074"/>
      <c r="BF353" s="1074"/>
      <c r="BG353" s="1074"/>
      <c r="BH353" s="1074"/>
      <c r="BI353" s="1074"/>
      <c r="BJ353" s="1074"/>
      <c r="BK353" s="1074"/>
      <c r="BL353" s="1074"/>
      <c r="BM353" s="1074"/>
      <c r="BN353" s="1074"/>
      <c r="BO353" s="1074"/>
      <c r="BP353" s="1074"/>
      <c r="BQ353" s="1074"/>
      <c r="BR353" s="1074"/>
      <c r="BS353" s="1074"/>
      <c r="BT353" s="1074"/>
      <c r="BU353" s="1074"/>
      <c r="BV353" s="1074"/>
      <c r="BW353" s="1074"/>
      <c r="BX353" s="1074"/>
      <c r="BY353" s="1074"/>
      <c r="BZ353" s="1074"/>
      <c r="CA353" s="1074"/>
      <c r="CB353" s="1074"/>
      <c r="CC353" s="1074"/>
      <c r="CD353" s="1074"/>
      <c r="CE353" s="1074"/>
      <c r="CF353" s="1074"/>
      <c r="CG353" s="1074"/>
      <c r="CH353" s="1074"/>
      <c r="CI353" s="1074"/>
      <c r="CJ353" s="1074"/>
      <c r="CK353" s="1074"/>
      <c r="CL353" s="1074"/>
      <c r="CM353" s="1074"/>
      <c r="CN353" s="1074"/>
      <c r="CO353" s="1074"/>
      <c r="CP353" s="1074"/>
      <c r="CQ353" s="1074"/>
      <c r="CR353" s="1074"/>
      <c r="CS353" s="1074"/>
      <c r="CT353" s="1074"/>
      <c r="CU353" s="1074"/>
      <c r="CV353" s="1074"/>
      <c r="CW353" s="1074"/>
      <c r="CX353" s="1074"/>
      <c r="CY353" s="1074"/>
      <c r="CZ353" s="1074"/>
      <c r="DA353" s="1074"/>
      <c r="DB353" s="1074"/>
      <c r="DC353" s="1074"/>
      <c r="DD353" s="1074"/>
      <c r="DE353" s="1074"/>
      <c r="DF353" s="1074"/>
      <c r="DG353" s="1074"/>
      <c r="DH353" s="1074"/>
      <c r="DI353" s="1074"/>
    </row>
    <row r="354" spans="1:113" s="1075" customFormat="1">
      <c r="A354" s="1246"/>
      <c r="B354" s="1225"/>
      <c r="C354" s="1246"/>
      <c r="D354" s="1275"/>
      <c r="E354" s="1135"/>
      <c r="F354" s="1982"/>
      <c r="G354" s="317"/>
      <c r="H354" s="1074"/>
      <c r="I354" s="1074"/>
      <c r="J354" s="1074"/>
      <c r="K354" s="1074"/>
      <c r="L354" s="1074"/>
      <c r="M354" s="1074"/>
      <c r="N354" s="1074"/>
      <c r="O354" s="1074"/>
      <c r="P354" s="1074"/>
      <c r="Q354" s="1074"/>
      <c r="R354" s="1074"/>
      <c r="S354" s="1074"/>
      <c r="T354" s="1074"/>
      <c r="U354" s="1074"/>
      <c r="V354" s="1074"/>
      <c r="W354" s="1074"/>
      <c r="X354" s="1074"/>
      <c r="Y354" s="1074"/>
      <c r="Z354" s="1074"/>
      <c r="AA354" s="1074"/>
      <c r="AB354" s="1074"/>
      <c r="AC354" s="1074"/>
      <c r="AD354" s="1074"/>
      <c r="AE354" s="1074"/>
      <c r="AF354" s="1074"/>
      <c r="AG354" s="1074"/>
      <c r="AH354" s="1074"/>
      <c r="AI354" s="1074"/>
      <c r="AJ354" s="1074"/>
      <c r="AK354" s="1074"/>
      <c r="AL354" s="1074"/>
      <c r="AM354" s="1074"/>
      <c r="AN354" s="1074"/>
      <c r="AO354" s="1074"/>
      <c r="AP354" s="1074"/>
      <c r="AQ354" s="1074"/>
      <c r="AR354" s="1074"/>
      <c r="AS354" s="1074"/>
      <c r="AT354" s="1074"/>
      <c r="AU354" s="1074"/>
      <c r="AV354" s="1074"/>
      <c r="AW354" s="1074"/>
      <c r="AX354" s="1074"/>
      <c r="AY354" s="1074"/>
      <c r="AZ354" s="1074"/>
      <c r="BA354" s="1074"/>
      <c r="BB354" s="1074"/>
      <c r="BC354" s="1074"/>
      <c r="BD354" s="1074"/>
      <c r="BE354" s="1074"/>
      <c r="BF354" s="1074"/>
      <c r="BG354" s="1074"/>
      <c r="BH354" s="1074"/>
      <c r="BI354" s="1074"/>
      <c r="BJ354" s="1074"/>
      <c r="BK354" s="1074"/>
      <c r="BL354" s="1074"/>
      <c r="BM354" s="1074"/>
      <c r="BN354" s="1074"/>
      <c r="BO354" s="1074"/>
      <c r="BP354" s="1074"/>
      <c r="BQ354" s="1074"/>
      <c r="BR354" s="1074"/>
      <c r="BS354" s="1074"/>
      <c r="BT354" s="1074"/>
      <c r="BU354" s="1074"/>
      <c r="BV354" s="1074"/>
      <c r="BW354" s="1074"/>
      <c r="BX354" s="1074"/>
      <c r="BY354" s="1074"/>
      <c r="BZ354" s="1074"/>
      <c r="CA354" s="1074"/>
      <c r="CB354" s="1074"/>
      <c r="CC354" s="1074"/>
      <c r="CD354" s="1074"/>
      <c r="CE354" s="1074"/>
      <c r="CF354" s="1074"/>
      <c r="CG354" s="1074"/>
      <c r="CH354" s="1074"/>
      <c r="CI354" s="1074"/>
      <c r="CJ354" s="1074"/>
      <c r="CK354" s="1074"/>
      <c r="CL354" s="1074"/>
      <c r="CM354" s="1074"/>
      <c r="CN354" s="1074"/>
      <c r="CO354" s="1074"/>
      <c r="CP354" s="1074"/>
      <c r="CQ354" s="1074"/>
      <c r="CR354" s="1074"/>
      <c r="CS354" s="1074"/>
      <c r="CT354" s="1074"/>
      <c r="CU354" s="1074"/>
      <c r="CV354" s="1074"/>
      <c r="CW354" s="1074"/>
      <c r="CX354" s="1074"/>
      <c r="CY354" s="1074"/>
      <c r="CZ354" s="1074"/>
      <c r="DA354" s="1074"/>
      <c r="DB354" s="1074"/>
      <c r="DC354" s="1074"/>
      <c r="DD354" s="1074"/>
      <c r="DE354" s="1074"/>
      <c r="DF354" s="1074"/>
      <c r="DG354" s="1074"/>
      <c r="DH354" s="1074"/>
      <c r="DI354" s="1074"/>
    </row>
    <row r="355" spans="1:113" s="1075" customFormat="1">
      <c r="A355" s="1246"/>
      <c r="B355" s="355"/>
      <c r="C355" s="1276"/>
      <c r="D355" s="1277"/>
      <c r="E355" s="1135"/>
      <c r="F355" s="1982"/>
      <c r="G355" s="317"/>
      <c r="H355" s="1074"/>
      <c r="I355" s="1074"/>
      <c r="J355" s="1074"/>
      <c r="K355" s="1074"/>
      <c r="L355" s="1074"/>
      <c r="M355" s="1074"/>
      <c r="N355" s="1074"/>
      <c r="O355" s="1074"/>
      <c r="P355" s="1074"/>
      <c r="Q355" s="1074"/>
      <c r="R355" s="1074"/>
      <c r="S355" s="1074"/>
      <c r="T355" s="1074"/>
      <c r="U355" s="1074"/>
      <c r="V355" s="1074"/>
      <c r="W355" s="1074"/>
      <c r="X355" s="1074"/>
      <c r="Y355" s="1074"/>
      <c r="Z355" s="1074"/>
      <c r="AA355" s="1074"/>
      <c r="AB355" s="1074"/>
      <c r="AC355" s="1074"/>
      <c r="AD355" s="1074"/>
      <c r="AE355" s="1074"/>
      <c r="AF355" s="1074"/>
      <c r="AG355" s="1074"/>
      <c r="AH355" s="1074"/>
      <c r="AI355" s="1074"/>
      <c r="AJ355" s="1074"/>
      <c r="AK355" s="1074"/>
      <c r="AL355" s="1074"/>
      <c r="AM355" s="1074"/>
      <c r="AN355" s="1074"/>
      <c r="AO355" s="1074"/>
      <c r="AP355" s="1074"/>
      <c r="AQ355" s="1074"/>
      <c r="AR355" s="1074"/>
      <c r="AS355" s="1074"/>
      <c r="AT355" s="1074"/>
      <c r="AU355" s="1074"/>
      <c r="AV355" s="1074"/>
      <c r="AW355" s="1074"/>
      <c r="AX355" s="1074"/>
      <c r="AY355" s="1074"/>
      <c r="AZ355" s="1074"/>
      <c r="BA355" s="1074"/>
      <c r="BB355" s="1074"/>
      <c r="BC355" s="1074"/>
      <c r="BD355" s="1074"/>
      <c r="BE355" s="1074"/>
      <c r="BF355" s="1074"/>
      <c r="BG355" s="1074"/>
      <c r="BH355" s="1074"/>
      <c r="BI355" s="1074"/>
      <c r="BJ355" s="1074"/>
      <c r="BK355" s="1074"/>
      <c r="BL355" s="1074"/>
      <c r="BM355" s="1074"/>
      <c r="BN355" s="1074"/>
      <c r="BO355" s="1074"/>
      <c r="BP355" s="1074"/>
      <c r="BQ355" s="1074"/>
      <c r="BR355" s="1074"/>
      <c r="BS355" s="1074"/>
      <c r="BT355" s="1074"/>
      <c r="BU355" s="1074"/>
      <c r="BV355" s="1074"/>
      <c r="BW355" s="1074"/>
      <c r="BX355" s="1074"/>
      <c r="BY355" s="1074"/>
      <c r="BZ355" s="1074"/>
      <c r="CA355" s="1074"/>
      <c r="CB355" s="1074"/>
      <c r="CC355" s="1074"/>
      <c r="CD355" s="1074"/>
      <c r="CE355" s="1074"/>
      <c r="CF355" s="1074"/>
      <c r="CG355" s="1074"/>
      <c r="CH355" s="1074"/>
      <c r="CI355" s="1074"/>
      <c r="CJ355" s="1074"/>
      <c r="CK355" s="1074"/>
      <c r="CL355" s="1074"/>
      <c r="CM355" s="1074"/>
      <c r="CN355" s="1074"/>
      <c r="CO355" s="1074"/>
      <c r="CP355" s="1074"/>
      <c r="CQ355" s="1074"/>
      <c r="CR355" s="1074"/>
      <c r="CS355" s="1074"/>
      <c r="CT355" s="1074"/>
      <c r="CU355" s="1074"/>
      <c r="CV355" s="1074"/>
      <c r="CW355" s="1074"/>
      <c r="CX355" s="1074"/>
      <c r="CY355" s="1074"/>
      <c r="CZ355" s="1074"/>
      <c r="DA355" s="1074"/>
      <c r="DB355" s="1074"/>
      <c r="DC355" s="1074"/>
      <c r="DD355" s="1074"/>
      <c r="DE355" s="1074"/>
      <c r="DF355" s="1074"/>
      <c r="DG355" s="1074"/>
      <c r="DH355" s="1074"/>
      <c r="DI355" s="1074"/>
    </row>
    <row r="356" spans="1:113" s="1075" customFormat="1">
      <c r="A356" s="1246"/>
      <c r="B356" s="355"/>
      <c r="C356" s="1246"/>
      <c r="D356" s="1247"/>
      <c r="E356" s="1128"/>
      <c r="F356" s="1981"/>
      <c r="G356" s="1236"/>
      <c r="H356" s="1074"/>
      <c r="I356" s="1074"/>
      <c r="J356" s="1074"/>
      <c r="K356" s="1074"/>
      <c r="L356" s="1074"/>
      <c r="M356" s="1074"/>
      <c r="N356" s="1074"/>
      <c r="O356" s="1074"/>
      <c r="P356" s="1074"/>
      <c r="Q356" s="1074"/>
      <c r="R356" s="1074"/>
      <c r="S356" s="1074"/>
      <c r="T356" s="1074"/>
      <c r="U356" s="1074"/>
      <c r="V356" s="1074"/>
      <c r="W356" s="1074"/>
      <c r="X356" s="1074"/>
      <c r="Y356" s="1074"/>
      <c r="Z356" s="1074"/>
      <c r="AA356" s="1074"/>
      <c r="AB356" s="1074"/>
      <c r="AC356" s="1074"/>
      <c r="AD356" s="1074"/>
      <c r="AE356" s="1074"/>
      <c r="AF356" s="1074"/>
      <c r="AG356" s="1074"/>
      <c r="AH356" s="1074"/>
      <c r="AI356" s="1074"/>
      <c r="AJ356" s="1074"/>
      <c r="AK356" s="1074"/>
      <c r="AL356" s="1074"/>
      <c r="AM356" s="1074"/>
      <c r="AN356" s="1074"/>
      <c r="AO356" s="1074"/>
      <c r="AP356" s="1074"/>
      <c r="AQ356" s="1074"/>
      <c r="AR356" s="1074"/>
      <c r="AS356" s="1074"/>
      <c r="AT356" s="1074"/>
      <c r="AU356" s="1074"/>
      <c r="AV356" s="1074"/>
      <c r="AW356" s="1074"/>
      <c r="AX356" s="1074"/>
      <c r="AY356" s="1074"/>
      <c r="AZ356" s="1074"/>
      <c r="BA356" s="1074"/>
      <c r="BB356" s="1074"/>
      <c r="BC356" s="1074"/>
      <c r="BD356" s="1074"/>
      <c r="BE356" s="1074"/>
      <c r="BF356" s="1074"/>
      <c r="BG356" s="1074"/>
      <c r="BH356" s="1074"/>
      <c r="BI356" s="1074"/>
      <c r="BJ356" s="1074"/>
      <c r="BK356" s="1074"/>
      <c r="BL356" s="1074"/>
      <c r="BM356" s="1074"/>
      <c r="BN356" s="1074"/>
      <c r="BO356" s="1074"/>
      <c r="BP356" s="1074"/>
      <c r="BQ356" s="1074"/>
      <c r="BR356" s="1074"/>
      <c r="BS356" s="1074"/>
      <c r="BT356" s="1074"/>
      <c r="BU356" s="1074"/>
      <c r="BV356" s="1074"/>
      <c r="BW356" s="1074"/>
      <c r="BX356" s="1074"/>
      <c r="BY356" s="1074"/>
      <c r="BZ356" s="1074"/>
      <c r="CA356" s="1074"/>
      <c r="CB356" s="1074"/>
      <c r="CC356" s="1074"/>
      <c r="CD356" s="1074"/>
      <c r="CE356" s="1074"/>
      <c r="CF356" s="1074"/>
      <c r="CG356" s="1074"/>
      <c r="CH356" s="1074"/>
      <c r="CI356" s="1074"/>
      <c r="CJ356" s="1074"/>
      <c r="CK356" s="1074"/>
      <c r="CL356" s="1074"/>
      <c r="CM356" s="1074"/>
      <c r="CN356" s="1074"/>
      <c r="CO356" s="1074"/>
      <c r="CP356" s="1074"/>
      <c r="CQ356" s="1074"/>
      <c r="CR356" s="1074"/>
      <c r="CS356" s="1074"/>
      <c r="CT356" s="1074"/>
      <c r="CU356" s="1074"/>
      <c r="CV356" s="1074"/>
      <c r="CW356" s="1074"/>
      <c r="CX356" s="1074"/>
      <c r="CY356" s="1074"/>
      <c r="CZ356" s="1074"/>
      <c r="DA356" s="1074"/>
      <c r="DB356" s="1074"/>
      <c r="DC356" s="1074"/>
      <c r="DD356" s="1074"/>
      <c r="DE356" s="1074"/>
      <c r="DF356" s="1074"/>
      <c r="DG356" s="1074"/>
      <c r="DH356" s="1074"/>
      <c r="DI356" s="1074"/>
    </row>
    <row r="357" spans="1:113" s="1075" customFormat="1">
      <c r="A357" s="1246"/>
      <c r="B357" s="355"/>
      <c r="C357" s="1246"/>
      <c r="D357" s="1247"/>
      <c r="E357" s="1128"/>
      <c r="F357" s="1981"/>
      <c r="G357" s="1236"/>
      <c r="H357" s="1074"/>
      <c r="I357" s="1074"/>
      <c r="J357" s="1074"/>
      <c r="K357" s="1074"/>
      <c r="L357" s="1074"/>
      <c r="M357" s="1074"/>
      <c r="N357" s="1074"/>
      <c r="O357" s="1074"/>
      <c r="P357" s="1074"/>
      <c r="Q357" s="1074"/>
      <c r="R357" s="1074"/>
      <c r="S357" s="1074"/>
      <c r="T357" s="1074"/>
      <c r="U357" s="1074"/>
      <c r="V357" s="1074"/>
      <c r="W357" s="1074"/>
      <c r="X357" s="1074"/>
      <c r="Y357" s="1074"/>
      <c r="Z357" s="1074"/>
      <c r="AA357" s="1074"/>
      <c r="AB357" s="1074"/>
      <c r="AC357" s="1074"/>
      <c r="AD357" s="1074"/>
      <c r="AE357" s="1074"/>
      <c r="AF357" s="1074"/>
      <c r="AG357" s="1074"/>
      <c r="AH357" s="1074"/>
      <c r="AI357" s="1074"/>
      <c r="AJ357" s="1074"/>
      <c r="AK357" s="1074"/>
      <c r="AL357" s="1074"/>
      <c r="AM357" s="1074"/>
      <c r="AN357" s="1074"/>
      <c r="AO357" s="1074"/>
      <c r="AP357" s="1074"/>
      <c r="AQ357" s="1074"/>
      <c r="AR357" s="1074"/>
      <c r="AS357" s="1074"/>
      <c r="AT357" s="1074"/>
      <c r="AU357" s="1074"/>
      <c r="AV357" s="1074"/>
      <c r="AW357" s="1074"/>
      <c r="AX357" s="1074"/>
      <c r="AY357" s="1074"/>
      <c r="AZ357" s="1074"/>
      <c r="BA357" s="1074"/>
      <c r="BB357" s="1074"/>
      <c r="BC357" s="1074"/>
      <c r="BD357" s="1074"/>
      <c r="BE357" s="1074"/>
      <c r="BF357" s="1074"/>
      <c r="BG357" s="1074"/>
      <c r="BH357" s="1074"/>
      <c r="BI357" s="1074"/>
      <c r="BJ357" s="1074"/>
      <c r="BK357" s="1074"/>
      <c r="BL357" s="1074"/>
      <c r="BM357" s="1074"/>
      <c r="BN357" s="1074"/>
      <c r="BO357" s="1074"/>
      <c r="BP357" s="1074"/>
      <c r="BQ357" s="1074"/>
      <c r="BR357" s="1074"/>
      <c r="BS357" s="1074"/>
      <c r="BT357" s="1074"/>
      <c r="BU357" s="1074"/>
      <c r="BV357" s="1074"/>
      <c r="BW357" s="1074"/>
      <c r="BX357" s="1074"/>
      <c r="BY357" s="1074"/>
      <c r="BZ357" s="1074"/>
      <c r="CA357" s="1074"/>
      <c r="CB357" s="1074"/>
      <c r="CC357" s="1074"/>
      <c r="CD357" s="1074"/>
      <c r="CE357" s="1074"/>
      <c r="CF357" s="1074"/>
      <c r="CG357" s="1074"/>
      <c r="CH357" s="1074"/>
      <c r="CI357" s="1074"/>
      <c r="CJ357" s="1074"/>
      <c r="CK357" s="1074"/>
      <c r="CL357" s="1074"/>
      <c r="CM357" s="1074"/>
      <c r="CN357" s="1074"/>
      <c r="CO357" s="1074"/>
      <c r="CP357" s="1074"/>
      <c r="CQ357" s="1074"/>
      <c r="CR357" s="1074"/>
      <c r="CS357" s="1074"/>
      <c r="CT357" s="1074"/>
      <c r="CU357" s="1074"/>
      <c r="CV357" s="1074"/>
      <c r="CW357" s="1074"/>
      <c r="CX357" s="1074"/>
      <c r="CY357" s="1074"/>
      <c r="CZ357" s="1074"/>
      <c r="DA357" s="1074"/>
      <c r="DB357" s="1074"/>
      <c r="DC357" s="1074"/>
      <c r="DD357" s="1074"/>
      <c r="DE357" s="1074"/>
      <c r="DF357" s="1074"/>
      <c r="DG357" s="1074"/>
      <c r="DH357" s="1074"/>
      <c r="DI357" s="1074"/>
    </row>
    <row r="358" spans="1:113" s="1075" customFormat="1">
      <c r="A358" s="1246"/>
      <c r="B358" s="355"/>
      <c r="C358" s="1246"/>
      <c r="D358" s="1247"/>
      <c r="E358" s="1128"/>
      <c r="F358" s="1981"/>
      <c r="G358" s="1236"/>
      <c r="H358" s="1074"/>
      <c r="I358" s="1074"/>
      <c r="J358" s="1074"/>
      <c r="K358" s="1074"/>
      <c r="L358" s="1074"/>
      <c r="M358" s="1074"/>
      <c r="N358" s="1074"/>
      <c r="O358" s="1074"/>
      <c r="P358" s="1074"/>
      <c r="Q358" s="1074"/>
      <c r="R358" s="1074"/>
      <c r="S358" s="1074"/>
      <c r="T358" s="1074"/>
      <c r="U358" s="1074"/>
      <c r="V358" s="1074"/>
      <c r="W358" s="1074"/>
      <c r="X358" s="1074"/>
      <c r="Y358" s="1074"/>
      <c r="Z358" s="1074"/>
      <c r="AA358" s="1074"/>
      <c r="AB358" s="1074"/>
      <c r="AC358" s="1074"/>
      <c r="AD358" s="1074"/>
      <c r="AE358" s="1074"/>
      <c r="AF358" s="1074"/>
      <c r="AG358" s="1074"/>
      <c r="AH358" s="1074"/>
      <c r="AI358" s="1074"/>
      <c r="AJ358" s="1074"/>
      <c r="AK358" s="1074"/>
      <c r="AL358" s="1074"/>
      <c r="AM358" s="1074"/>
      <c r="AN358" s="1074"/>
      <c r="AO358" s="1074"/>
      <c r="AP358" s="1074"/>
      <c r="AQ358" s="1074"/>
      <c r="AR358" s="1074"/>
      <c r="AS358" s="1074"/>
      <c r="AT358" s="1074"/>
      <c r="AU358" s="1074"/>
      <c r="AV358" s="1074"/>
      <c r="AW358" s="1074"/>
      <c r="AX358" s="1074"/>
      <c r="AY358" s="1074"/>
      <c r="AZ358" s="1074"/>
      <c r="BA358" s="1074"/>
      <c r="BB358" s="1074"/>
      <c r="BC358" s="1074"/>
      <c r="BD358" s="1074"/>
      <c r="BE358" s="1074"/>
      <c r="BF358" s="1074"/>
      <c r="BG358" s="1074"/>
      <c r="BH358" s="1074"/>
      <c r="BI358" s="1074"/>
      <c r="BJ358" s="1074"/>
      <c r="BK358" s="1074"/>
      <c r="BL358" s="1074"/>
      <c r="BM358" s="1074"/>
      <c r="BN358" s="1074"/>
      <c r="BO358" s="1074"/>
      <c r="BP358" s="1074"/>
      <c r="BQ358" s="1074"/>
      <c r="BR358" s="1074"/>
      <c r="BS358" s="1074"/>
      <c r="BT358" s="1074"/>
      <c r="BU358" s="1074"/>
      <c r="BV358" s="1074"/>
      <c r="BW358" s="1074"/>
      <c r="BX358" s="1074"/>
      <c r="BY358" s="1074"/>
      <c r="BZ358" s="1074"/>
      <c r="CA358" s="1074"/>
      <c r="CB358" s="1074"/>
      <c r="CC358" s="1074"/>
      <c r="CD358" s="1074"/>
      <c r="CE358" s="1074"/>
      <c r="CF358" s="1074"/>
      <c r="CG358" s="1074"/>
      <c r="CH358" s="1074"/>
      <c r="CI358" s="1074"/>
      <c r="CJ358" s="1074"/>
      <c r="CK358" s="1074"/>
      <c r="CL358" s="1074"/>
      <c r="CM358" s="1074"/>
      <c r="CN358" s="1074"/>
      <c r="CO358" s="1074"/>
      <c r="CP358" s="1074"/>
      <c r="CQ358" s="1074"/>
      <c r="CR358" s="1074"/>
      <c r="CS358" s="1074"/>
      <c r="CT358" s="1074"/>
      <c r="CU358" s="1074"/>
      <c r="CV358" s="1074"/>
      <c r="CW358" s="1074"/>
      <c r="CX358" s="1074"/>
      <c r="CY358" s="1074"/>
      <c r="CZ358" s="1074"/>
      <c r="DA358" s="1074"/>
      <c r="DB358" s="1074"/>
      <c r="DC358" s="1074"/>
      <c r="DD358" s="1074"/>
      <c r="DE358" s="1074"/>
      <c r="DF358" s="1074"/>
      <c r="DG358" s="1074"/>
      <c r="DH358" s="1074"/>
      <c r="DI358" s="1074"/>
    </row>
    <row r="359" spans="1:113" s="1075" customFormat="1">
      <c r="A359" s="1246"/>
      <c r="B359" s="1248"/>
      <c r="C359" s="354"/>
      <c r="D359" s="346"/>
      <c r="E359" s="1128"/>
      <c r="F359" s="1981"/>
      <c r="G359" s="1236"/>
      <c r="H359" s="1074"/>
      <c r="I359" s="1074"/>
      <c r="J359" s="1074"/>
      <c r="K359" s="1074"/>
      <c r="L359" s="1074"/>
      <c r="M359" s="1074"/>
      <c r="N359" s="1074"/>
      <c r="O359" s="1074"/>
      <c r="P359" s="1074"/>
      <c r="Q359" s="1074"/>
      <c r="R359" s="1074"/>
      <c r="S359" s="1074"/>
      <c r="T359" s="1074"/>
      <c r="U359" s="1074"/>
      <c r="V359" s="1074"/>
      <c r="W359" s="1074"/>
      <c r="X359" s="1074"/>
      <c r="Y359" s="1074"/>
      <c r="Z359" s="1074"/>
      <c r="AA359" s="1074"/>
      <c r="AB359" s="1074"/>
      <c r="AC359" s="1074"/>
      <c r="AD359" s="1074"/>
      <c r="AE359" s="1074"/>
      <c r="AF359" s="1074"/>
      <c r="AG359" s="1074"/>
      <c r="AH359" s="1074"/>
      <c r="AI359" s="1074"/>
      <c r="AJ359" s="1074"/>
      <c r="AK359" s="1074"/>
      <c r="AL359" s="1074"/>
      <c r="AM359" s="1074"/>
      <c r="AN359" s="1074"/>
      <c r="AO359" s="1074"/>
      <c r="AP359" s="1074"/>
      <c r="AQ359" s="1074"/>
      <c r="AR359" s="1074"/>
      <c r="AS359" s="1074"/>
      <c r="AT359" s="1074"/>
      <c r="AU359" s="1074"/>
      <c r="AV359" s="1074"/>
      <c r="AW359" s="1074"/>
      <c r="AX359" s="1074"/>
      <c r="AY359" s="1074"/>
      <c r="AZ359" s="1074"/>
      <c r="BA359" s="1074"/>
      <c r="BB359" s="1074"/>
      <c r="BC359" s="1074"/>
      <c r="BD359" s="1074"/>
      <c r="BE359" s="1074"/>
      <c r="BF359" s="1074"/>
      <c r="BG359" s="1074"/>
      <c r="BH359" s="1074"/>
      <c r="BI359" s="1074"/>
      <c r="BJ359" s="1074"/>
      <c r="BK359" s="1074"/>
      <c r="BL359" s="1074"/>
      <c r="BM359" s="1074"/>
      <c r="BN359" s="1074"/>
      <c r="BO359" s="1074"/>
      <c r="BP359" s="1074"/>
      <c r="BQ359" s="1074"/>
      <c r="BR359" s="1074"/>
      <c r="BS359" s="1074"/>
      <c r="BT359" s="1074"/>
      <c r="BU359" s="1074"/>
      <c r="BV359" s="1074"/>
      <c r="BW359" s="1074"/>
      <c r="BX359" s="1074"/>
      <c r="BY359" s="1074"/>
      <c r="BZ359" s="1074"/>
      <c r="CA359" s="1074"/>
      <c r="CB359" s="1074"/>
      <c r="CC359" s="1074"/>
      <c r="CD359" s="1074"/>
      <c r="CE359" s="1074"/>
      <c r="CF359" s="1074"/>
      <c r="CG359" s="1074"/>
      <c r="CH359" s="1074"/>
      <c r="CI359" s="1074"/>
      <c r="CJ359" s="1074"/>
      <c r="CK359" s="1074"/>
      <c r="CL359" s="1074"/>
      <c r="CM359" s="1074"/>
      <c r="CN359" s="1074"/>
      <c r="CO359" s="1074"/>
      <c r="CP359" s="1074"/>
      <c r="CQ359" s="1074"/>
      <c r="CR359" s="1074"/>
      <c r="CS359" s="1074"/>
      <c r="CT359" s="1074"/>
      <c r="CU359" s="1074"/>
      <c r="CV359" s="1074"/>
      <c r="CW359" s="1074"/>
      <c r="CX359" s="1074"/>
      <c r="CY359" s="1074"/>
      <c r="CZ359" s="1074"/>
      <c r="DA359" s="1074"/>
      <c r="DB359" s="1074"/>
      <c r="DC359" s="1074"/>
      <c r="DD359" s="1074"/>
      <c r="DE359" s="1074"/>
      <c r="DF359" s="1074"/>
      <c r="DG359" s="1074"/>
      <c r="DH359" s="1074"/>
      <c r="DI359" s="1074"/>
    </row>
    <row r="360" spans="1:113" s="1075" customFormat="1">
      <c r="A360" s="1246"/>
      <c r="B360" s="1248"/>
      <c r="C360" s="354"/>
      <c r="D360" s="346"/>
      <c r="E360" s="1128"/>
      <c r="F360" s="1981"/>
      <c r="G360" s="1236"/>
      <c r="H360" s="1074"/>
      <c r="I360" s="1074"/>
      <c r="J360" s="1074"/>
      <c r="K360" s="1074"/>
      <c r="L360" s="1074"/>
      <c r="M360" s="1074"/>
      <c r="N360" s="1074"/>
      <c r="O360" s="1074"/>
      <c r="P360" s="1074"/>
      <c r="Q360" s="1074"/>
      <c r="R360" s="1074"/>
      <c r="S360" s="1074"/>
      <c r="T360" s="1074"/>
      <c r="U360" s="1074"/>
      <c r="V360" s="1074"/>
      <c r="W360" s="1074"/>
      <c r="X360" s="1074"/>
      <c r="Y360" s="1074"/>
      <c r="Z360" s="1074"/>
      <c r="AA360" s="1074"/>
      <c r="AB360" s="1074"/>
      <c r="AC360" s="1074"/>
      <c r="AD360" s="1074"/>
      <c r="AE360" s="1074"/>
      <c r="AF360" s="1074"/>
      <c r="AG360" s="1074"/>
      <c r="AH360" s="1074"/>
      <c r="AI360" s="1074"/>
      <c r="AJ360" s="1074"/>
      <c r="AK360" s="1074"/>
      <c r="AL360" s="1074"/>
      <c r="AM360" s="1074"/>
      <c r="AN360" s="1074"/>
      <c r="AO360" s="1074"/>
      <c r="AP360" s="1074"/>
      <c r="AQ360" s="1074"/>
      <c r="AR360" s="1074"/>
      <c r="AS360" s="1074"/>
      <c r="AT360" s="1074"/>
      <c r="AU360" s="1074"/>
      <c r="AV360" s="1074"/>
      <c r="AW360" s="1074"/>
      <c r="AX360" s="1074"/>
      <c r="AY360" s="1074"/>
      <c r="AZ360" s="1074"/>
      <c r="BA360" s="1074"/>
      <c r="BB360" s="1074"/>
      <c r="BC360" s="1074"/>
      <c r="BD360" s="1074"/>
      <c r="BE360" s="1074"/>
      <c r="BF360" s="1074"/>
      <c r="BG360" s="1074"/>
      <c r="BH360" s="1074"/>
      <c r="BI360" s="1074"/>
      <c r="BJ360" s="1074"/>
      <c r="BK360" s="1074"/>
      <c r="BL360" s="1074"/>
      <c r="BM360" s="1074"/>
      <c r="BN360" s="1074"/>
      <c r="BO360" s="1074"/>
      <c r="BP360" s="1074"/>
      <c r="BQ360" s="1074"/>
      <c r="BR360" s="1074"/>
      <c r="BS360" s="1074"/>
      <c r="BT360" s="1074"/>
      <c r="BU360" s="1074"/>
      <c r="BV360" s="1074"/>
      <c r="BW360" s="1074"/>
      <c r="BX360" s="1074"/>
      <c r="BY360" s="1074"/>
      <c r="BZ360" s="1074"/>
      <c r="CA360" s="1074"/>
      <c r="CB360" s="1074"/>
      <c r="CC360" s="1074"/>
      <c r="CD360" s="1074"/>
      <c r="CE360" s="1074"/>
      <c r="CF360" s="1074"/>
      <c r="CG360" s="1074"/>
      <c r="CH360" s="1074"/>
      <c r="CI360" s="1074"/>
      <c r="CJ360" s="1074"/>
      <c r="CK360" s="1074"/>
      <c r="CL360" s="1074"/>
      <c r="CM360" s="1074"/>
      <c r="CN360" s="1074"/>
      <c r="CO360" s="1074"/>
      <c r="CP360" s="1074"/>
      <c r="CQ360" s="1074"/>
      <c r="CR360" s="1074"/>
      <c r="CS360" s="1074"/>
      <c r="CT360" s="1074"/>
      <c r="CU360" s="1074"/>
      <c r="CV360" s="1074"/>
      <c r="CW360" s="1074"/>
      <c r="CX360" s="1074"/>
      <c r="CY360" s="1074"/>
      <c r="CZ360" s="1074"/>
      <c r="DA360" s="1074"/>
      <c r="DB360" s="1074"/>
      <c r="DC360" s="1074"/>
      <c r="DD360" s="1074"/>
      <c r="DE360" s="1074"/>
      <c r="DF360" s="1074"/>
      <c r="DG360" s="1074"/>
      <c r="DH360" s="1074"/>
      <c r="DI360" s="1074"/>
    </row>
    <row r="361" spans="1:113" s="1082" customFormat="1">
      <c r="A361" s="1249"/>
      <c r="B361" s="1248"/>
      <c r="C361" s="1249"/>
      <c r="D361" s="348"/>
      <c r="E361" s="1133"/>
      <c r="F361" s="1868"/>
      <c r="G361" s="389"/>
      <c r="H361" s="1081"/>
      <c r="I361" s="1081"/>
      <c r="J361" s="1081"/>
      <c r="K361" s="1081"/>
      <c r="L361" s="1081"/>
      <c r="M361" s="1081"/>
      <c r="N361" s="1081"/>
      <c r="O361" s="1081"/>
      <c r="P361" s="1081"/>
      <c r="Q361" s="1081"/>
      <c r="R361" s="1081"/>
      <c r="S361" s="1081"/>
      <c r="T361" s="1081"/>
      <c r="U361" s="1081"/>
      <c r="V361" s="1081"/>
      <c r="W361" s="1081"/>
      <c r="X361" s="1081"/>
      <c r="Y361" s="1081"/>
      <c r="Z361" s="1081"/>
      <c r="AA361" s="1081"/>
      <c r="AB361" s="1081"/>
      <c r="AC361" s="1081"/>
      <c r="AD361" s="1081"/>
      <c r="AE361" s="1081"/>
      <c r="AF361" s="1081"/>
      <c r="AG361" s="1081"/>
      <c r="AH361" s="1081"/>
      <c r="AI361" s="1081"/>
      <c r="AJ361" s="1081"/>
      <c r="AK361" s="1081"/>
      <c r="AL361" s="1081"/>
      <c r="AM361" s="1081"/>
      <c r="AN361" s="1081"/>
      <c r="AO361" s="1081"/>
      <c r="AP361" s="1081"/>
      <c r="AQ361" s="1081"/>
      <c r="AR361" s="1081"/>
      <c r="AS361" s="1081"/>
      <c r="AT361" s="1081"/>
      <c r="AU361" s="1081"/>
      <c r="AV361" s="1081"/>
      <c r="AW361" s="1081"/>
      <c r="AX361" s="1081"/>
      <c r="AY361" s="1081"/>
      <c r="AZ361" s="1081"/>
      <c r="BA361" s="1081"/>
      <c r="BB361" s="1081"/>
      <c r="BC361" s="1081"/>
      <c r="BD361" s="1081"/>
      <c r="BE361" s="1081"/>
      <c r="BF361" s="1081"/>
      <c r="BG361" s="1081"/>
      <c r="BH361" s="1081"/>
      <c r="BI361" s="1081"/>
      <c r="BJ361" s="1081"/>
      <c r="BK361" s="1081"/>
      <c r="BL361" s="1081"/>
      <c r="BM361" s="1081"/>
      <c r="BN361" s="1081"/>
      <c r="BO361" s="1081"/>
      <c r="BP361" s="1081"/>
      <c r="BQ361" s="1081"/>
      <c r="BR361" s="1081"/>
      <c r="BS361" s="1081"/>
      <c r="BT361" s="1081"/>
      <c r="BU361" s="1081"/>
      <c r="BV361" s="1081"/>
      <c r="BW361" s="1081"/>
      <c r="BX361" s="1081"/>
      <c r="BY361" s="1081"/>
      <c r="BZ361" s="1081"/>
      <c r="CA361" s="1081"/>
      <c r="CB361" s="1081"/>
      <c r="CC361" s="1081"/>
      <c r="CD361" s="1081"/>
      <c r="CE361" s="1081"/>
      <c r="CF361" s="1081"/>
      <c r="CG361" s="1081"/>
      <c r="CH361" s="1081"/>
      <c r="CI361" s="1081"/>
      <c r="CJ361" s="1081"/>
      <c r="CK361" s="1081"/>
      <c r="CL361" s="1081"/>
      <c r="CM361" s="1081"/>
      <c r="CN361" s="1081"/>
      <c r="CO361" s="1081"/>
      <c r="CP361" s="1081"/>
      <c r="CQ361" s="1081"/>
      <c r="CR361" s="1081"/>
      <c r="CS361" s="1081"/>
      <c r="CT361" s="1081"/>
      <c r="CU361" s="1081"/>
      <c r="CV361" s="1081"/>
      <c r="CW361" s="1081"/>
      <c r="CX361" s="1081"/>
      <c r="CY361" s="1081"/>
      <c r="CZ361" s="1081"/>
      <c r="DA361" s="1081"/>
      <c r="DB361" s="1081"/>
      <c r="DC361" s="1081"/>
      <c r="DD361" s="1081"/>
      <c r="DE361" s="1081"/>
      <c r="DF361" s="1081"/>
      <c r="DG361" s="1081"/>
      <c r="DH361" s="1081"/>
      <c r="DI361" s="1081"/>
    </row>
    <row r="362" spans="1:113" s="1075" customFormat="1">
      <c r="A362" s="1246"/>
      <c r="B362" s="355"/>
      <c r="C362" s="1246"/>
      <c r="D362" s="1246"/>
      <c r="E362" s="1110"/>
      <c r="F362" s="1215"/>
      <c r="G362" s="1236"/>
      <c r="H362" s="1074"/>
      <c r="I362" s="1074"/>
      <c r="J362" s="1074"/>
      <c r="K362" s="1074"/>
      <c r="L362" s="1074"/>
      <c r="M362" s="1074"/>
      <c r="N362" s="1074"/>
      <c r="O362" s="1074"/>
      <c r="P362" s="1074"/>
      <c r="Q362" s="1074"/>
      <c r="R362" s="1074"/>
      <c r="S362" s="1074"/>
      <c r="T362" s="1074"/>
      <c r="U362" s="1074"/>
      <c r="V362" s="1074"/>
      <c r="W362" s="1074"/>
      <c r="X362" s="1074"/>
      <c r="Y362" s="1074"/>
      <c r="Z362" s="1074"/>
      <c r="AA362" s="1074"/>
      <c r="AB362" s="1074"/>
      <c r="AC362" s="1074"/>
      <c r="AD362" s="1074"/>
      <c r="AE362" s="1074"/>
      <c r="AF362" s="1074"/>
      <c r="AG362" s="1074"/>
      <c r="AH362" s="1074"/>
      <c r="AI362" s="1074"/>
      <c r="AJ362" s="1074"/>
      <c r="AK362" s="1074"/>
      <c r="AL362" s="1074"/>
      <c r="AM362" s="1074"/>
      <c r="AN362" s="1074"/>
      <c r="AO362" s="1074"/>
      <c r="AP362" s="1074"/>
      <c r="AQ362" s="1074"/>
      <c r="AR362" s="1074"/>
      <c r="AS362" s="1074"/>
      <c r="AT362" s="1074"/>
      <c r="AU362" s="1074"/>
      <c r="AV362" s="1074"/>
      <c r="AW362" s="1074"/>
      <c r="AX362" s="1074"/>
      <c r="AY362" s="1074"/>
      <c r="AZ362" s="1074"/>
      <c r="BA362" s="1074"/>
      <c r="BB362" s="1074"/>
      <c r="BC362" s="1074"/>
      <c r="BD362" s="1074"/>
      <c r="BE362" s="1074"/>
      <c r="BF362" s="1074"/>
      <c r="BG362" s="1074"/>
      <c r="BH362" s="1074"/>
      <c r="BI362" s="1074"/>
      <c r="BJ362" s="1074"/>
      <c r="BK362" s="1074"/>
      <c r="BL362" s="1074"/>
      <c r="BM362" s="1074"/>
      <c r="BN362" s="1074"/>
      <c r="BO362" s="1074"/>
      <c r="BP362" s="1074"/>
      <c r="BQ362" s="1074"/>
      <c r="BR362" s="1074"/>
      <c r="BS362" s="1074"/>
      <c r="BT362" s="1074"/>
      <c r="BU362" s="1074"/>
      <c r="BV362" s="1074"/>
      <c r="BW362" s="1074"/>
      <c r="BX362" s="1074"/>
      <c r="BY362" s="1074"/>
      <c r="BZ362" s="1074"/>
      <c r="CA362" s="1074"/>
      <c r="CB362" s="1074"/>
      <c r="CC362" s="1074"/>
      <c r="CD362" s="1074"/>
      <c r="CE362" s="1074"/>
      <c r="CF362" s="1074"/>
      <c r="CG362" s="1074"/>
      <c r="CH362" s="1074"/>
      <c r="CI362" s="1074"/>
      <c r="CJ362" s="1074"/>
      <c r="CK362" s="1074"/>
      <c r="CL362" s="1074"/>
      <c r="CM362" s="1074"/>
      <c r="CN362" s="1074"/>
      <c r="CO362" s="1074"/>
      <c r="CP362" s="1074"/>
      <c r="CQ362" s="1074"/>
      <c r="CR362" s="1074"/>
      <c r="CS362" s="1074"/>
      <c r="CT362" s="1074"/>
      <c r="CU362" s="1074"/>
      <c r="CV362" s="1074"/>
      <c r="CW362" s="1074"/>
      <c r="CX362" s="1074"/>
      <c r="CY362" s="1074"/>
      <c r="CZ362" s="1074"/>
      <c r="DA362" s="1074"/>
      <c r="DB362" s="1074"/>
      <c r="DC362" s="1074"/>
      <c r="DD362" s="1074"/>
      <c r="DE362" s="1074"/>
      <c r="DF362" s="1074"/>
      <c r="DG362" s="1074"/>
      <c r="DH362" s="1074"/>
      <c r="DI362" s="1074"/>
    </row>
    <row r="363" spans="1:113" s="1075" customFormat="1">
      <c r="A363" s="1246"/>
      <c r="B363" s="355"/>
      <c r="C363" s="1246"/>
      <c r="D363" s="1255"/>
      <c r="E363" s="1110"/>
      <c r="F363" s="1215"/>
      <c r="G363" s="1236"/>
      <c r="H363" s="1074"/>
      <c r="I363" s="1074"/>
      <c r="J363" s="1074"/>
      <c r="K363" s="1074"/>
      <c r="L363" s="1074"/>
      <c r="M363" s="1074"/>
      <c r="N363" s="1074"/>
      <c r="O363" s="1074"/>
      <c r="P363" s="1074"/>
      <c r="Q363" s="1074"/>
      <c r="R363" s="1074"/>
      <c r="S363" s="1074"/>
      <c r="T363" s="1074"/>
      <c r="U363" s="1074"/>
      <c r="V363" s="1074"/>
      <c r="W363" s="1074"/>
      <c r="X363" s="1074"/>
      <c r="Y363" s="1074"/>
      <c r="Z363" s="1074"/>
      <c r="AA363" s="1074"/>
      <c r="AB363" s="1074"/>
      <c r="AC363" s="1074"/>
      <c r="AD363" s="1074"/>
      <c r="AE363" s="1074"/>
      <c r="AF363" s="1074"/>
      <c r="AG363" s="1074"/>
      <c r="AH363" s="1074"/>
      <c r="AI363" s="1074"/>
      <c r="AJ363" s="1074"/>
      <c r="AK363" s="1074"/>
      <c r="AL363" s="1074"/>
      <c r="AM363" s="1074"/>
      <c r="AN363" s="1074"/>
      <c r="AO363" s="1074"/>
      <c r="AP363" s="1074"/>
      <c r="AQ363" s="1074"/>
      <c r="AR363" s="1074"/>
      <c r="AS363" s="1074"/>
      <c r="AT363" s="1074"/>
      <c r="AU363" s="1074"/>
      <c r="AV363" s="1074"/>
      <c r="AW363" s="1074"/>
      <c r="AX363" s="1074"/>
      <c r="AY363" s="1074"/>
      <c r="AZ363" s="1074"/>
      <c r="BA363" s="1074"/>
      <c r="BB363" s="1074"/>
      <c r="BC363" s="1074"/>
      <c r="BD363" s="1074"/>
      <c r="BE363" s="1074"/>
      <c r="BF363" s="1074"/>
      <c r="BG363" s="1074"/>
      <c r="BH363" s="1074"/>
      <c r="BI363" s="1074"/>
      <c r="BJ363" s="1074"/>
      <c r="BK363" s="1074"/>
      <c r="BL363" s="1074"/>
      <c r="BM363" s="1074"/>
      <c r="BN363" s="1074"/>
      <c r="BO363" s="1074"/>
      <c r="BP363" s="1074"/>
      <c r="BQ363" s="1074"/>
      <c r="BR363" s="1074"/>
      <c r="BS363" s="1074"/>
      <c r="BT363" s="1074"/>
      <c r="BU363" s="1074"/>
      <c r="BV363" s="1074"/>
      <c r="BW363" s="1074"/>
      <c r="BX363" s="1074"/>
      <c r="BY363" s="1074"/>
      <c r="BZ363" s="1074"/>
      <c r="CA363" s="1074"/>
      <c r="CB363" s="1074"/>
      <c r="CC363" s="1074"/>
      <c r="CD363" s="1074"/>
      <c r="CE363" s="1074"/>
      <c r="CF363" s="1074"/>
      <c r="CG363" s="1074"/>
      <c r="CH363" s="1074"/>
      <c r="CI363" s="1074"/>
      <c r="CJ363" s="1074"/>
      <c r="CK363" s="1074"/>
      <c r="CL363" s="1074"/>
      <c r="CM363" s="1074"/>
      <c r="CN363" s="1074"/>
      <c r="CO363" s="1074"/>
      <c r="CP363" s="1074"/>
      <c r="CQ363" s="1074"/>
      <c r="CR363" s="1074"/>
      <c r="CS363" s="1074"/>
      <c r="CT363" s="1074"/>
      <c r="CU363" s="1074"/>
      <c r="CV363" s="1074"/>
      <c r="CW363" s="1074"/>
      <c r="CX363" s="1074"/>
      <c r="CY363" s="1074"/>
      <c r="CZ363" s="1074"/>
      <c r="DA363" s="1074"/>
      <c r="DB363" s="1074"/>
      <c r="DC363" s="1074"/>
      <c r="DD363" s="1074"/>
      <c r="DE363" s="1074"/>
      <c r="DF363" s="1074"/>
      <c r="DG363" s="1074"/>
      <c r="DH363" s="1074"/>
      <c r="DI363" s="1074"/>
    </row>
    <row r="364" spans="1:113" s="1075" customFormat="1">
      <c r="A364" s="1246"/>
      <c r="B364" s="355"/>
      <c r="C364" s="1246"/>
      <c r="D364" s="1278"/>
      <c r="E364" s="1110"/>
      <c r="F364" s="1215"/>
      <c r="G364" s="1236"/>
      <c r="H364" s="1074"/>
      <c r="I364" s="1074"/>
      <c r="J364" s="1074"/>
      <c r="K364" s="1074"/>
      <c r="L364" s="1074"/>
      <c r="M364" s="1074"/>
      <c r="N364" s="1074"/>
      <c r="O364" s="1074"/>
      <c r="P364" s="1074"/>
      <c r="Q364" s="1074"/>
      <c r="R364" s="1074"/>
      <c r="S364" s="1074"/>
      <c r="T364" s="1074"/>
      <c r="U364" s="1074"/>
      <c r="V364" s="1074"/>
      <c r="W364" s="1074"/>
      <c r="X364" s="1074"/>
      <c r="Y364" s="1074"/>
      <c r="Z364" s="1074"/>
      <c r="AA364" s="1074"/>
      <c r="AB364" s="1074"/>
      <c r="AC364" s="1074"/>
      <c r="AD364" s="1074"/>
      <c r="AE364" s="1074"/>
      <c r="AF364" s="1074"/>
      <c r="AG364" s="1074"/>
      <c r="AH364" s="1074"/>
      <c r="AI364" s="1074"/>
      <c r="AJ364" s="1074"/>
      <c r="AK364" s="1074"/>
      <c r="AL364" s="1074"/>
      <c r="AM364" s="1074"/>
      <c r="AN364" s="1074"/>
      <c r="AO364" s="1074"/>
      <c r="AP364" s="1074"/>
      <c r="AQ364" s="1074"/>
      <c r="AR364" s="1074"/>
      <c r="AS364" s="1074"/>
      <c r="AT364" s="1074"/>
      <c r="AU364" s="1074"/>
      <c r="AV364" s="1074"/>
      <c r="AW364" s="1074"/>
      <c r="AX364" s="1074"/>
      <c r="AY364" s="1074"/>
      <c r="AZ364" s="1074"/>
      <c r="BA364" s="1074"/>
      <c r="BB364" s="1074"/>
      <c r="BC364" s="1074"/>
      <c r="BD364" s="1074"/>
      <c r="BE364" s="1074"/>
      <c r="BF364" s="1074"/>
      <c r="BG364" s="1074"/>
      <c r="BH364" s="1074"/>
      <c r="BI364" s="1074"/>
      <c r="BJ364" s="1074"/>
      <c r="BK364" s="1074"/>
      <c r="BL364" s="1074"/>
      <c r="BM364" s="1074"/>
      <c r="BN364" s="1074"/>
      <c r="BO364" s="1074"/>
      <c r="BP364" s="1074"/>
      <c r="BQ364" s="1074"/>
      <c r="BR364" s="1074"/>
      <c r="BS364" s="1074"/>
      <c r="BT364" s="1074"/>
      <c r="BU364" s="1074"/>
      <c r="BV364" s="1074"/>
      <c r="BW364" s="1074"/>
      <c r="BX364" s="1074"/>
      <c r="BY364" s="1074"/>
      <c r="BZ364" s="1074"/>
      <c r="CA364" s="1074"/>
      <c r="CB364" s="1074"/>
      <c r="CC364" s="1074"/>
      <c r="CD364" s="1074"/>
      <c r="CE364" s="1074"/>
      <c r="CF364" s="1074"/>
      <c r="CG364" s="1074"/>
      <c r="CH364" s="1074"/>
      <c r="CI364" s="1074"/>
      <c r="CJ364" s="1074"/>
      <c r="CK364" s="1074"/>
      <c r="CL364" s="1074"/>
      <c r="CM364" s="1074"/>
      <c r="CN364" s="1074"/>
      <c r="CO364" s="1074"/>
      <c r="CP364" s="1074"/>
      <c r="CQ364" s="1074"/>
      <c r="CR364" s="1074"/>
      <c r="CS364" s="1074"/>
      <c r="CT364" s="1074"/>
      <c r="CU364" s="1074"/>
      <c r="CV364" s="1074"/>
      <c r="CW364" s="1074"/>
      <c r="CX364" s="1074"/>
      <c r="CY364" s="1074"/>
      <c r="CZ364" s="1074"/>
      <c r="DA364" s="1074"/>
      <c r="DB364" s="1074"/>
      <c r="DC364" s="1074"/>
      <c r="DD364" s="1074"/>
      <c r="DE364" s="1074"/>
      <c r="DF364" s="1074"/>
      <c r="DG364" s="1074"/>
      <c r="DH364" s="1074"/>
      <c r="DI364" s="1074"/>
    </row>
    <row r="365" spans="1:113" s="1082" customFormat="1">
      <c r="A365" s="1246"/>
      <c r="B365" s="355"/>
      <c r="C365" s="1246"/>
      <c r="D365" s="1235"/>
      <c r="E365" s="1110"/>
      <c r="F365" s="1215"/>
      <c r="G365" s="1236"/>
      <c r="H365" s="1081"/>
      <c r="I365" s="1081"/>
      <c r="J365" s="1081"/>
      <c r="K365" s="1081"/>
      <c r="L365" s="1081"/>
      <c r="M365" s="1081"/>
      <c r="N365" s="1081"/>
      <c r="O365" s="1081"/>
      <c r="P365" s="1081"/>
      <c r="Q365" s="1081"/>
      <c r="R365" s="1081"/>
      <c r="S365" s="1081"/>
      <c r="T365" s="1081"/>
      <c r="U365" s="1081"/>
      <c r="V365" s="1081"/>
      <c r="W365" s="1081"/>
      <c r="X365" s="1081"/>
      <c r="Y365" s="1081"/>
      <c r="Z365" s="1081"/>
      <c r="AA365" s="1081"/>
      <c r="AB365" s="1081"/>
      <c r="AC365" s="1081"/>
      <c r="AD365" s="1081"/>
      <c r="AE365" s="1081"/>
      <c r="AF365" s="1081"/>
      <c r="AG365" s="1081"/>
      <c r="AH365" s="1081"/>
      <c r="AI365" s="1081"/>
      <c r="AJ365" s="1081"/>
      <c r="AK365" s="1081"/>
      <c r="AL365" s="1081"/>
      <c r="AM365" s="1081"/>
      <c r="AN365" s="1081"/>
      <c r="AO365" s="1081"/>
      <c r="AP365" s="1081"/>
      <c r="AQ365" s="1081"/>
      <c r="AR365" s="1081"/>
      <c r="AS365" s="1081"/>
      <c r="AT365" s="1081"/>
      <c r="AU365" s="1081"/>
      <c r="AV365" s="1081"/>
      <c r="AW365" s="1081"/>
      <c r="AX365" s="1081"/>
      <c r="AY365" s="1081"/>
      <c r="AZ365" s="1081"/>
      <c r="BA365" s="1081"/>
      <c r="BB365" s="1081"/>
      <c r="BC365" s="1081"/>
      <c r="BD365" s="1081"/>
      <c r="BE365" s="1081"/>
      <c r="BF365" s="1081"/>
      <c r="BG365" s="1081"/>
      <c r="BH365" s="1081"/>
      <c r="BI365" s="1081"/>
      <c r="BJ365" s="1081"/>
      <c r="BK365" s="1081"/>
      <c r="BL365" s="1081"/>
      <c r="BM365" s="1081"/>
      <c r="BN365" s="1081"/>
      <c r="BO365" s="1081"/>
      <c r="BP365" s="1081"/>
      <c r="BQ365" s="1081"/>
      <c r="BR365" s="1081"/>
      <c r="BS365" s="1081"/>
      <c r="BT365" s="1081"/>
      <c r="BU365" s="1081"/>
      <c r="BV365" s="1081"/>
      <c r="BW365" s="1081"/>
      <c r="BX365" s="1081"/>
      <c r="BY365" s="1081"/>
      <c r="BZ365" s="1081"/>
      <c r="CA365" s="1081"/>
      <c r="CB365" s="1081"/>
      <c r="CC365" s="1081"/>
      <c r="CD365" s="1081"/>
      <c r="CE365" s="1081"/>
      <c r="CF365" s="1081"/>
      <c r="CG365" s="1081"/>
      <c r="CH365" s="1081"/>
      <c r="CI365" s="1081"/>
      <c r="CJ365" s="1081"/>
      <c r="CK365" s="1081"/>
      <c r="CL365" s="1081"/>
      <c r="CM365" s="1081"/>
      <c r="CN365" s="1081"/>
      <c r="CO365" s="1081"/>
      <c r="CP365" s="1081"/>
      <c r="CQ365" s="1081"/>
      <c r="CR365" s="1081"/>
      <c r="CS365" s="1081"/>
      <c r="CT365" s="1081"/>
      <c r="CU365" s="1081"/>
      <c r="CV365" s="1081"/>
      <c r="CW365" s="1081"/>
      <c r="CX365" s="1081"/>
      <c r="CY365" s="1081"/>
      <c r="CZ365" s="1081"/>
      <c r="DA365" s="1081"/>
      <c r="DB365" s="1081"/>
      <c r="DC365" s="1081"/>
      <c r="DD365" s="1081"/>
      <c r="DE365" s="1081"/>
      <c r="DF365" s="1081"/>
      <c r="DG365" s="1081"/>
      <c r="DH365" s="1081"/>
      <c r="DI365" s="1081"/>
    </row>
    <row r="366" spans="1:113" s="1075" customFormat="1">
      <c r="A366" s="1246"/>
      <c r="B366" s="355"/>
      <c r="C366" s="1246"/>
      <c r="D366" s="1255"/>
      <c r="E366" s="1110"/>
      <c r="F366" s="1215"/>
      <c r="G366" s="1236"/>
      <c r="H366" s="1074"/>
      <c r="I366" s="1074"/>
      <c r="J366" s="1074"/>
      <c r="K366" s="1074"/>
      <c r="L366" s="1074"/>
      <c r="M366" s="1074"/>
      <c r="N366" s="1074"/>
      <c r="O366" s="1074"/>
      <c r="P366" s="1074"/>
      <c r="Q366" s="1074"/>
      <c r="R366" s="1074"/>
      <c r="S366" s="1074"/>
      <c r="T366" s="1074"/>
      <c r="U366" s="1074"/>
      <c r="V366" s="1074"/>
      <c r="W366" s="1074"/>
      <c r="X366" s="1074"/>
      <c r="Y366" s="1074"/>
      <c r="Z366" s="1074"/>
      <c r="AA366" s="1074"/>
      <c r="AB366" s="1074"/>
      <c r="AC366" s="1074"/>
      <c r="AD366" s="1074"/>
      <c r="AE366" s="1074"/>
      <c r="AF366" s="1074"/>
      <c r="AG366" s="1074"/>
      <c r="AH366" s="1074"/>
      <c r="AI366" s="1074"/>
      <c r="AJ366" s="1074"/>
      <c r="AK366" s="1074"/>
      <c r="AL366" s="1074"/>
      <c r="AM366" s="1074"/>
      <c r="AN366" s="1074"/>
      <c r="AO366" s="1074"/>
      <c r="AP366" s="1074"/>
      <c r="AQ366" s="1074"/>
      <c r="AR366" s="1074"/>
      <c r="AS366" s="1074"/>
      <c r="AT366" s="1074"/>
      <c r="AU366" s="1074"/>
      <c r="AV366" s="1074"/>
      <c r="AW366" s="1074"/>
      <c r="AX366" s="1074"/>
      <c r="AY366" s="1074"/>
      <c r="AZ366" s="1074"/>
      <c r="BA366" s="1074"/>
      <c r="BB366" s="1074"/>
      <c r="BC366" s="1074"/>
      <c r="BD366" s="1074"/>
      <c r="BE366" s="1074"/>
      <c r="BF366" s="1074"/>
      <c r="BG366" s="1074"/>
      <c r="BH366" s="1074"/>
      <c r="BI366" s="1074"/>
      <c r="BJ366" s="1074"/>
      <c r="BK366" s="1074"/>
      <c r="BL366" s="1074"/>
      <c r="BM366" s="1074"/>
      <c r="BN366" s="1074"/>
      <c r="BO366" s="1074"/>
      <c r="BP366" s="1074"/>
      <c r="BQ366" s="1074"/>
      <c r="BR366" s="1074"/>
      <c r="BS366" s="1074"/>
      <c r="BT366" s="1074"/>
      <c r="BU366" s="1074"/>
      <c r="BV366" s="1074"/>
      <c r="BW366" s="1074"/>
      <c r="BX366" s="1074"/>
      <c r="BY366" s="1074"/>
      <c r="BZ366" s="1074"/>
      <c r="CA366" s="1074"/>
      <c r="CB366" s="1074"/>
      <c r="CC366" s="1074"/>
      <c r="CD366" s="1074"/>
      <c r="CE366" s="1074"/>
      <c r="CF366" s="1074"/>
      <c r="CG366" s="1074"/>
      <c r="CH366" s="1074"/>
      <c r="CI366" s="1074"/>
      <c r="CJ366" s="1074"/>
      <c r="CK366" s="1074"/>
      <c r="CL366" s="1074"/>
      <c r="CM366" s="1074"/>
      <c r="CN366" s="1074"/>
      <c r="CO366" s="1074"/>
      <c r="CP366" s="1074"/>
      <c r="CQ366" s="1074"/>
      <c r="CR366" s="1074"/>
      <c r="CS366" s="1074"/>
      <c r="CT366" s="1074"/>
      <c r="CU366" s="1074"/>
      <c r="CV366" s="1074"/>
      <c r="CW366" s="1074"/>
      <c r="CX366" s="1074"/>
      <c r="CY366" s="1074"/>
      <c r="CZ366" s="1074"/>
      <c r="DA366" s="1074"/>
      <c r="DB366" s="1074"/>
      <c r="DC366" s="1074"/>
      <c r="DD366" s="1074"/>
      <c r="DE366" s="1074"/>
      <c r="DF366" s="1074"/>
      <c r="DG366" s="1074"/>
      <c r="DH366" s="1074"/>
      <c r="DI366" s="1074"/>
    </row>
    <row r="367" spans="1:113" s="1075" customFormat="1">
      <c r="A367" s="1246"/>
      <c r="B367" s="355"/>
      <c r="C367" s="1246"/>
      <c r="D367" s="1255"/>
      <c r="E367" s="1110"/>
      <c r="F367" s="1215"/>
      <c r="G367" s="1236"/>
      <c r="H367" s="1074"/>
      <c r="I367" s="1074"/>
      <c r="J367" s="1074"/>
      <c r="K367" s="1074"/>
      <c r="L367" s="1074"/>
      <c r="M367" s="1074"/>
      <c r="N367" s="1074"/>
      <c r="O367" s="1074"/>
      <c r="P367" s="1074"/>
      <c r="Q367" s="1074"/>
      <c r="R367" s="1074"/>
      <c r="S367" s="1074"/>
      <c r="T367" s="1074"/>
      <c r="U367" s="1074"/>
      <c r="V367" s="1074"/>
      <c r="W367" s="1074"/>
      <c r="X367" s="1074"/>
      <c r="Y367" s="1074"/>
      <c r="Z367" s="1074"/>
      <c r="AA367" s="1074"/>
      <c r="AB367" s="1074"/>
      <c r="AC367" s="1074"/>
      <c r="AD367" s="1074"/>
      <c r="AE367" s="1074"/>
      <c r="AF367" s="1074"/>
      <c r="AG367" s="1074"/>
      <c r="AH367" s="1074"/>
      <c r="AI367" s="1074"/>
      <c r="AJ367" s="1074"/>
      <c r="AK367" s="1074"/>
      <c r="AL367" s="1074"/>
      <c r="AM367" s="1074"/>
      <c r="AN367" s="1074"/>
      <c r="AO367" s="1074"/>
      <c r="AP367" s="1074"/>
      <c r="AQ367" s="1074"/>
      <c r="AR367" s="1074"/>
      <c r="AS367" s="1074"/>
      <c r="AT367" s="1074"/>
      <c r="AU367" s="1074"/>
      <c r="AV367" s="1074"/>
      <c r="AW367" s="1074"/>
      <c r="AX367" s="1074"/>
      <c r="AY367" s="1074"/>
      <c r="AZ367" s="1074"/>
      <c r="BA367" s="1074"/>
      <c r="BB367" s="1074"/>
      <c r="BC367" s="1074"/>
      <c r="BD367" s="1074"/>
      <c r="BE367" s="1074"/>
      <c r="BF367" s="1074"/>
      <c r="BG367" s="1074"/>
      <c r="BH367" s="1074"/>
      <c r="BI367" s="1074"/>
      <c r="BJ367" s="1074"/>
      <c r="BK367" s="1074"/>
      <c r="BL367" s="1074"/>
      <c r="BM367" s="1074"/>
      <c r="BN367" s="1074"/>
      <c r="BO367" s="1074"/>
      <c r="BP367" s="1074"/>
      <c r="BQ367" s="1074"/>
      <c r="BR367" s="1074"/>
      <c r="BS367" s="1074"/>
      <c r="BT367" s="1074"/>
      <c r="BU367" s="1074"/>
      <c r="BV367" s="1074"/>
      <c r="BW367" s="1074"/>
      <c r="BX367" s="1074"/>
      <c r="BY367" s="1074"/>
      <c r="BZ367" s="1074"/>
      <c r="CA367" s="1074"/>
      <c r="CB367" s="1074"/>
      <c r="CC367" s="1074"/>
      <c r="CD367" s="1074"/>
      <c r="CE367" s="1074"/>
      <c r="CF367" s="1074"/>
      <c r="CG367" s="1074"/>
      <c r="CH367" s="1074"/>
      <c r="CI367" s="1074"/>
      <c r="CJ367" s="1074"/>
      <c r="CK367" s="1074"/>
      <c r="CL367" s="1074"/>
      <c r="CM367" s="1074"/>
      <c r="CN367" s="1074"/>
      <c r="CO367" s="1074"/>
      <c r="CP367" s="1074"/>
      <c r="CQ367" s="1074"/>
      <c r="CR367" s="1074"/>
      <c r="CS367" s="1074"/>
      <c r="CT367" s="1074"/>
      <c r="CU367" s="1074"/>
      <c r="CV367" s="1074"/>
      <c r="CW367" s="1074"/>
      <c r="CX367" s="1074"/>
      <c r="CY367" s="1074"/>
      <c r="CZ367" s="1074"/>
      <c r="DA367" s="1074"/>
      <c r="DB367" s="1074"/>
      <c r="DC367" s="1074"/>
      <c r="DD367" s="1074"/>
      <c r="DE367" s="1074"/>
      <c r="DF367" s="1074"/>
      <c r="DG367" s="1074"/>
      <c r="DH367" s="1074"/>
      <c r="DI367" s="1074"/>
    </row>
    <row r="368" spans="1:113" s="1075" customFormat="1">
      <c r="A368" s="1246"/>
      <c r="B368" s="355"/>
      <c r="C368" s="1246"/>
      <c r="D368" s="1255"/>
      <c r="E368" s="1110"/>
      <c r="F368" s="1215"/>
      <c r="G368" s="1236"/>
      <c r="H368" s="1074"/>
      <c r="I368" s="1074"/>
      <c r="J368" s="1074"/>
      <c r="K368" s="1074"/>
      <c r="L368" s="1074"/>
      <c r="M368" s="1074"/>
      <c r="N368" s="1074"/>
      <c r="O368" s="1074"/>
      <c r="P368" s="1074"/>
      <c r="Q368" s="1074"/>
      <c r="R368" s="1074"/>
      <c r="S368" s="1074"/>
      <c r="T368" s="1074"/>
      <c r="U368" s="1074"/>
      <c r="V368" s="1074"/>
      <c r="W368" s="1074"/>
      <c r="X368" s="1074"/>
      <c r="Y368" s="1074"/>
      <c r="Z368" s="1074"/>
      <c r="AA368" s="1074"/>
      <c r="AB368" s="1074"/>
      <c r="AC368" s="1074"/>
      <c r="AD368" s="1074"/>
      <c r="AE368" s="1074"/>
      <c r="AF368" s="1074"/>
      <c r="AG368" s="1074"/>
      <c r="AH368" s="1074"/>
      <c r="AI368" s="1074"/>
      <c r="AJ368" s="1074"/>
      <c r="AK368" s="1074"/>
      <c r="AL368" s="1074"/>
      <c r="AM368" s="1074"/>
      <c r="AN368" s="1074"/>
      <c r="AO368" s="1074"/>
      <c r="AP368" s="1074"/>
      <c r="AQ368" s="1074"/>
      <c r="AR368" s="1074"/>
      <c r="AS368" s="1074"/>
      <c r="AT368" s="1074"/>
      <c r="AU368" s="1074"/>
      <c r="AV368" s="1074"/>
      <c r="AW368" s="1074"/>
      <c r="AX368" s="1074"/>
      <c r="AY368" s="1074"/>
      <c r="AZ368" s="1074"/>
      <c r="BA368" s="1074"/>
      <c r="BB368" s="1074"/>
      <c r="BC368" s="1074"/>
      <c r="BD368" s="1074"/>
      <c r="BE368" s="1074"/>
      <c r="BF368" s="1074"/>
      <c r="BG368" s="1074"/>
      <c r="BH368" s="1074"/>
      <c r="BI368" s="1074"/>
      <c r="BJ368" s="1074"/>
      <c r="BK368" s="1074"/>
      <c r="BL368" s="1074"/>
      <c r="BM368" s="1074"/>
      <c r="BN368" s="1074"/>
      <c r="BO368" s="1074"/>
      <c r="BP368" s="1074"/>
      <c r="BQ368" s="1074"/>
      <c r="BR368" s="1074"/>
      <c r="BS368" s="1074"/>
      <c r="BT368" s="1074"/>
      <c r="BU368" s="1074"/>
      <c r="BV368" s="1074"/>
      <c r="BW368" s="1074"/>
      <c r="BX368" s="1074"/>
      <c r="BY368" s="1074"/>
      <c r="BZ368" s="1074"/>
      <c r="CA368" s="1074"/>
      <c r="CB368" s="1074"/>
      <c r="CC368" s="1074"/>
      <c r="CD368" s="1074"/>
      <c r="CE368" s="1074"/>
      <c r="CF368" s="1074"/>
      <c r="CG368" s="1074"/>
      <c r="CH368" s="1074"/>
      <c r="CI368" s="1074"/>
      <c r="CJ368" s="1074"/>
      <c r="CK368" s="1074"/>
      <c r="CL368" s="1074"/>
      <c r="CM368" s="1074"/>
      <c r="CN368" s="1074"/>
      <c r="CO368" s="1074"/>
      <c r="CP368" s="1074"/>
      <c r="CQ368" s="1074"/>
      <c r="CR368" s="1074"/>
      <c r="CS368" s="1074"/>
      <c r="CT368" s="1074"/>
      <c r="CU368" s="1074"/>
      <c r="CV368" s="1074"/>
      <c r="CW368" s="1074"/>
      <c r="CX368" s="1074"/>
      <c r="CY368" s="1074"/>
      <c r="CZ368" s="1074"/>
      <c r="DA368" s="1074"/>
      <c r="DB368" s="1074"/>
      <c r="DC368" s="1074"/>
      <c r="DD368" s="1074"/>
      <c r="DE368" s="1074"/>
      <c r="DF368" s="1074"/>
      <c r="DG368" s="1074"/>
      <c r="DH368" s="1074"/>
      <c r="DI368" s="1074"/>
    </row>
    <row r="369" spans="1:113" s="1075" customFormat="1">
      <c r="A369" s="1246"/>
      <c r="B369" s="355"/>
      <c r="C369" s="1246"/>
      <c r="D369" s="1255"/>
      <c r="E369" s="1110"/>
      <c r="F369" s="1215"/>
      <c r="G369" s="1236"/>
      <c r="H369" s="1074"/>
      <c r="I369" s="1074"/>
      <c r="J369" s="1074"/>
      <c r="K369" s="1074"/>
      <c r="L369" s="1074"/>
      <c r="M369" s="1074"/>
      <c r="N369" s="1074"/>
      <c r="O369" s="1074"/>
      <c r="P369" s="1074"/>
      <c r="Q369" s="1074"/>
      <c r="R369" s="1074"/>
      <c r="S369" s="1074"/>
      <c r="T369" s="1074"/>
      <c r="U369" s="1074"/>
      <c r="V369" s="1074"/>
      <c r="W369" s="1074"/>
      <c r="X369" s="1074"/>
      <c r="Y369" s="1074"/>
      <c r="Z369" s="1074"/>
      <c r="AA369" s="1074"/>
      <c r="AB369" s="1074"/>
      <c r="AC369" s="1074"/>
      <c r="AD369" s="1074"/>
      <c r="AE369" s="1074"/>
      <c r="AF369" s="1074"/>
      <c r="AG369" s="1074"/>
      <c r="AH369" s="1074"/>
      <c r="AI369" s="1074"/>
      <c r="AJ369" s="1074"/>
      <c r="AK369" s="1074"/>
      <c r="AL369" s="1074"/>
      <c r="AM369" s="1074"/>
      <c r="AN369" s="1074"/>
      <c r="AO369" s="1074"/>
      <c r="AP369" s="1074"/>
      <c r="AQ369" s="1074"/>
      <c r="AR369" s="1074"/>
      <c r="AS369" s="1074"/>
      <c r="AT369" s="1074"/>
      <c r="AU369" s="1074"/>
      <c r="AV369" s="1074"/>
      <c r="AW369" s="1074"/>
      <c r="AX369" s="1074"/>
      <c r="AY369" s="1074"/>
      <c r="AZ369" s="1074"/>
      <c r="BA369" s="1074"/>
      <c r="BB369" s="1074"/>
      <c r="BC369" s="1074"/>
      <c r="BD369" s="1074"/>
      <c r="BE369" s="1074"/>
      <c r="BF369" s="1074"/>
      <c r="BG369" s="1074"/>
      <c r="BH369" s="1074"/>
      <c r="BI369" s="1074"/>
      <c r="BJ369" s="1074"/>
      <c r="BK369" s="1074"/>
      <c r="BL369" s="1074"/>
      <c r="BM369" s="1074"/>
      <c r="BN369" s="1074"/>
      <c r="BO369" s="1074"/>
      <c r="BP369" s="1074"/>
      <c r="BQ369" s="1074"/>
      <c r="BR369" s="1074"/>
      <c r="BS369" s="1074"/>
      <c r="BT369" s="1074"/>
      <c r="BU369" s="1074"/>
      <c r="BV369" s="1074"/>
      <c r="BW369" s="1074"/>
      <c r="BX369" s="1074"/>
      <c r="BY369" s="1074"/>
      <c r="BZ369" s="1074"/>
      <c r="CA369" s="1074"/>
      <c r="CB369" s="1074"/>
      <c r="CC369" s="1074"/>
      <c r="CD369" s="1074"/>
      <c r="CE369" s="1074"/>
      <c r="CF369" s="1074"/>
      <c r="CG369" s="1074"/>
      <c r="CH369" s="1074"/>
      <c r="CI369" s="1074"/>
      <c r="CJ369" s="1074"/>
      <c r="CK369" s="1074"/>
      <c r="CL369" s="1074"/>
      <c r="CM369" s="1074"/>
      <c r="CN369" s="1074"/>
      <c r="CO369" s="1074"/>
      <c r="CP369" s="1074"/>
      <c r="CQ369" s="1074"/>
      <c r="CR369" s="1074"/>
      <c r="CS369" s="1074"/>
      <c r="CT369" s="1074"/>
      <c r="CU369" s="1074"/>
      <c r="CV369" s="1074"/>
      <c r="CW369" s="1074"/>
      <c r="CX369" s="1074"/>
      <c r="CY369" s="1074"/>
      <c r="CZ369" s="1074"/>
      <c r="DA369" s="1074"/>
      <c r="DB369" s="1074"/>
      <c r="DC369" s="1074"/>
      <c r="DD369" s="1074"/>
      <c r="DE369" s="1074"/>
      <c r="DF369" s="1074"/>
      <c r="DG369" s="1074"/>
      <c r="DH369" s="1074"/>
      <c r="DI369" s="1074"/>
    </row>
    <row r="370" spans="1:113" s="1075" customFormat="1">
      <c r="A370" s="1246"/>
      <c r="B370" s="355"/>
      <c r="C370" s="1246"/>
      <c r="D370" s="1255"/>
      <c r="E370" s="1110"/>
      <c r="F370" s="1215"/>
      <c r="G370" s="1236"/>
      <c r="H370" s="1074"/>
      <c r="I370" s="1074"/>
      <c r="J370" s="1074"/>
      <c r="K370" s="1074"/>
      <c r="L370" s="1074"/>
      <c r="M370" s="1074"/>
      <c r="N370" s="1074"/>
      <c r="O370" s="1074"/>
      <c r="P370" s="1074"/>
      <c r="Q370" s="1074"/>
      <c r="R370" s="1074"/>
      <c r="S370" s="1074"/>
      <c r="T370" s="1074"/>
      <c r="U370" s="1074"/>
      <c r="V370" s="1074"/>
      <c r="W370" s="1074"/>
      <c r="X370" s="1074"/>
      <c r="Y370" s="1074"/>
      <c r="Z370" s="1074"/>
      <c r="AA370" s="1074"/>
      <c r="AB370" s="1074"/>
      <c r="AC370" s="1074"/>
      <c r="AD370" s="1074"/>
      <c r="AE370" s="1074"/>
      <c r="AF370" s="1074"/>
      <c r="AG370" s="1074"/>
      <c r="AH370" s="1074"/>
      <c r="AI370" s="1074"/>
      <c r="AJ370" s="1074"/>
      <c r="AK370" s="1074"/>
      <c r="AL370" s="1074"/>
      <c r="AM370" s="1074"/>
      <c r="AN370" s="1074"/>
      <c r="AO370" s="1074"/>
      <c r="AP370" s="1074"/>
      <c r="AQ370" s="1074"/>
      <c r="AR370" s="1074"/>
      <c r="AS370" s="1074"/>
      <c r="AT370" s="1074"/>
      <c r="AU370" s="1074"/>
      <c r="AV370" s="1074"/>
      <c r="AW370" s="1074"/>
      <c r="AX370" s="1074"/>
      <c r="AY370" s="1074"/>
      <c r="AZ370" s="1074"/>
      <c r="BA370" s="1074"/>
      <c r="BB370" s="1074"/>
      <c r="BC370" s="1074"/>
      <c r="BD370" s="1074"/>
      <c r="BE370" s="1074"/>
      <c r="BF370" s="1074"/>
      <c r="BG370" s="1074"/>
      <c r="BH370" s="1074"/>
      <c r="BI370" s="1074"/>
      <c r="BJ370" s="1074"/>
      <c r="BK370" s="1074"/>
      <c r="BL370" s="1074"/>
      <c r="BM370" s="1074"/>
      <c r="BN370" s="1074"/>
      <c r="BO370" s="1074"/>
      <c r="BP370" s="1074"/>
      <c r="BQ370" s="1074"/>
      <c r="BR370" s="1074"/>
      <c r="BS370" s="1074"/>
      <c r="BT370" s="1074"/>
      <c r="BU370" s="1074"/>
      <c r="BV370" s="1074"/>
      <c r="BW370" s="1074"/>
      <c r="BX370" s="1074"/>
      <c r="BY370" s="1074"/>
      <c r="BZ370" s="1074"/>
      <c r="CA370" s="1074"/>
      <c r="CB370" s="1074"/>
      <c r="CC370" s="1074"/>
      <c r="CD370" s="1074"/>
      <c r="CE370" s="1074"/>
      <c r="CF370" s="1074"/>
      <c r="CG370" s="1074"/>
      <c r="CH370" s="1074"/>
      <c r="CI370" s="1074"/>
      <c r="CJ370" s="1074"/>
      <c r="CK370" s="1074"/>
      <c r="CL370" s="1074"/>
      <c r="CM370" s="1074"/>
      <c r="CN370" s="1074"/>
      <c r="CO370" s="1074"/>
      <c r="CP370" s="1074"/>
      <c r="CQ370" s="1074"/>
      <c r="CR370" s="1074"/>
      <c r="CS370" s="1074"/>
      <c r="CT370" s="1074"/>
      <c r="CU370" s="1074"/>
      <c r="CV370" s="1074"/>
      <c r="CW370" s="1074"/>
      <c r="CX370" s="1074"/>
      <c r="CY370" s="1074"/>
      <c r="CZ370" s="1074"/>
      <c r="DA370" s="1074"/>
      <c r="DB370" s="1074"/>
      <c r="DC370" s="1074"/>
      <c r="DD370" s="1074"/>
      <c r="DE370" s="1074"/>
      <c r="DF370" s="1074"/>
      <c r="DG370" s="1074"/>
      <c r="DH370" s="1074"/>
      <c r="DI370" s="1074"/>
    </row>
    <row r="371" spans="1:113" s="1075" customFormat="1">
      <c r="A371" s="1246"/>
      <c r="B371" s="355"/>
      <c r="C371" s="1246"/>
      <c r="D371" s="1255"/>
      <c r="E371" s="1110"/>
      <c r="F371" s="1215"/>
      <c r="G371" s="1236"/>
      <c r="H371" s="1074"/>
      <c r="I371" s="1074"/>
      <c r="J371" s="1074"/>
      <c r="K371" s="1074"/>
      <c r="L371" s="1074"/>
      <c r="M371" s="1074"/>
      <c r="N371" s="1074"/>
      <c r="O371" s="1074"/>
      <c r="P371" s="1074"/>
      <c r="Q371" s="1074"/>
      <c r="R371" s="1074"/>
      <c r="S371" s="1074"/>
      <c r="T371" s="1074"/>
      <c r="U371" s="1074"/>
      <c r="V371" s="1074"/>
      <c r="W371" s="1074"/>
      <c r="X371" s="1074"/>
      <c r="Y371" s="1074"/>
      <c r="Z371" s="1074"/>
      <c r="AA371" s="1074"/>
      <c r="AB371" s="1074"/>
      <c r="AC371" s="1074"/>
      <c r="AD371" s="1074"/>
      <c r="AE371" s="1074"/>
      <c r="AF371" s="1074"/>
      <c r="AG371" s="1074"/>
      <c r="AH371" s="1074"/>
      <c r="AI371" s="1074"/>
      <c r="AJ371" s="1074"/>
      <c r="AK371" s="1074"/>
      <c r="AL371" s="1074"/>
      <c r="AM371" s="1074"/>
      <c r="AN371" s="1074"/>
      <c r="AO371" s="1074"/>
      <c r="AP371" s="1074"/>
      <c r="AQ371" s="1074"/>
      <c r="AR371" s="1074"/>
      <c r="AS371" s="1074"/>
      <c r="AT371" s="1074"/>
      <c r="AU371" s="1074"/>
      <c r="AV371" s="1074"/>
      <c r="AW371" s="1074"/>
      <c r="AX371" s="1074"/>
      <c r="AY371" s="1074"/>
      <c r="AZ371" s="1074"/>
      <c r="BA371" s="1074"/>
      <c r="BB371" s="1074"/>
      <c r="BC371" s="1074"/>
      <c r="BD371" s="1074"/>
      <c r="BE371" s="1074"/>
      <c r="BF371" s="1074"/>
      <c r="BG371" s="1074"/>
      <c r="BH371" s="1074"/>
      <c r="BI371" s="1074"/>
      <c r="BJ371" s="1074"/>
      <c r="BK371" s="1074"/>
      <c r="BL371" s="1074"/>
      <c r="BM371" s="1074"/>
      <c r="BN371" s="1074"/>
      <c r="BO371" s="1074"/>
      <c r="BP371" s="1074"/>
      <c r="BQ371" s="1074"/>
      <c r="BR371" s="1074"/>
      <c r="BS371" s="1074"/>
      <c r="BT371" s="1074"/>
      <c r="BU371" s="1074"/>
      <c r="BV371" s="1074"/>
      <c r="BW371" s="1074"/>
      <c r="BX371" s="1074"/>
      <c r="BY371" s="1074"/>
      <c r="BZ371" s="1074"/>
      <c r="CA371" s="1074"/>
      <c r="CB371" s="1074"/>
      <c r="CC371" s="1074"/>
      <c r="CD371" s="1074"/>
      <c r="CE371" s="1074"/>
      <c r="CF371" s="1074"/>
      <c r="CG371" s="1074"/>
      <c r="CH371" s="1074"/>
      <c r="CI371" s="1074"/>
      <c r="CJ371" s="1074"/>
      <c r="CK371" s="1074"/>
      <c r="CL371" s="1074"/>
      <c r="CM371" s="1074"/>
      <c r="CN371" s="1074"/>
      <c r="CO371" s="1074"/>
      <c r="CP371" s="1074"/>
      <c r="CQ371" s="1074"/>
      <c r="CR371" s="1074"/>
      <c r="CS371" s="1074"/>
      <c r="CT371" s="1074"/>
      <c r="CU371" s="1074"/>
      <c r="CV371" s="1074"/>
      <c r="CW371" s="1074"/>
      <c r="CX371" s="1074"/>
      <c r="CY371" s="1074"/>
      <c r="CZ371" s="1074"/>
      <c r="DA371" s="1074"/>
      <c r="DB371" s="1074"/>
      <c r="DC371" s="1074"/>
      <c r="DD371" s="1074"/>
      <c r="DE371" s="1074"/>
      <c r="DF371" s="1074"/>
      <c r="DG371" s="1074"/>
      <c r="DH371" s="1074"/>
      <c r="DI371" s="1074"/>
    </row>
    <row r="372" spans="1:113">
      <c r="A372" s="1246"/>
      <c r="B372" s="355"/>
      <c r="C372" s="1246"/>
      <c r="D372" s="1273"/>
      <c r="E372" s="1139"/>
      <c r="F372" s="1983"/>
      <c r="G372" s="1236"/>
      <c r="H372" s="1072"/>
      <c r="I372" s="1072"/>
      <c r="J372" s="1072"/>
      <c r="K372" s="1072"/>
      <c r="L372" s="1072"/>
      <c r="M372" s="1072"/>
      <c r="N372" s="1072"/>
      <c r="O372" s="1072"/>
      <c r="P372" s="1072"/>
      <c r="Q372" s="1072"/>
      <c r="R372" s="1072"/>
      <c r="S372" s="1072"/>
      <c r="T372" s="1072"/>
      <c r="U372" s="1072"/>
      <c r="V372" s="1072"/>
      <c r="W372" s="1072"/>
      <c r="X372" s="1072"/>
      <c r="Y372" s="1072"/>
      <c r="Z372" s="1072"/>
      <c r="AA372" s="1072"/>
      <c r="AB372" s="1072"/>
      <c r="AC372" s="1072"/>
      <c r="AD372" s="1072"/>
      <c r="AE372" s="1072"/>
      <c r="AF372" s="1072"/>
      <c r="AG372" s="1072"/>
      <c r="AH372" s="1072"/>
      <c r="AI372" s="1072"/>
      <c r="AJ372" s="1072"/>
      <c r="AK372" s="1072"/>
      <c r="AL372" s="1072"/>
      <c r="AM372" s="1072"/>
      <c r="AN372" s="1072"/>
      <c r="AO372" s="1072"/>
      <c r="AP372" s="1072"/>
      <c r="AQ372" s="1072"/>
      <c r="AR372" s="1072"/>
      <c r="AS372" s="1072"/>
      <c r="AT372" s="1072"/>
      <c r="AU372" s="1072"/>
      <c r="AV372" s="1072"/>
      <c r="AW372" s="1072"/>
      <c r="AX372" s="1072"/>
      <c r="AY372" s="1072"/>
      <c r="AZ372" s="1072"/>
      <c r="BA372" s="1072"/>
      <c r="BB372" s="1072"/>
      <c r="BC372" s="1072"/>
      <c r="BD372" s="1072"/>
      <c r="BE372" s="1072"/>
      <c r="BF372" s="1072"/>
      <c r="BG372" s="1072"/>
      <c r="BH372" s="1072"/>
      <c r="BI372" s="1072"/>
      <c r="BJ372" s="1072"/>
      <c r="BK372" s="1072"/>
      <c r="BL372" s="1072"/>
      <c r="BM372" s="1072"/>
      <c r="BN372" s="1072"/>
      <c r="BO372" s="1072"/>
      <c r="BP372" s="1072"/>
      <c r="BQ372" s="1072"/>
      <c r="BR372" s="1072"/>
      <c r="BS372" s="1072"/>
      <c r="BT372" s="1072"/>
      <c r="BU372" s="1072"/>
      <c r="BV372" s="1072"/>
      <c r="BW372" s="1072"/>
      <c r="BX372" s="1072"/>
      <c r="BY372" s="1072"/>
      <c r="BZ372" s="1072"/>
      <c r="CA372" s="1072"/>
      <c r="CB372" s="1072"/>
      <c r="CC372" s="1072"/>
      <c r="CD372" s="1072"/>
      <c r="CE372" s="1072"/>
      <c r="CF372" s="1072"/>
      <c r="CG372" s="1072"/>
      <c r="CH372" s="1072"/>
      <c r="CI372" s="1072"/>
      <c r="CJ372" s="1072"/>
      <c r="CK372" s="1072"/>
      <c r="CL372" s="1072"/>
      <c r="CM372" s="1072"/>
      <c r="CN372" s="1072"/>
      <c r="CO372" s="1072"/>
      <c r="CP372" s="1072"/>
      <c r="CQ372" s="1072"/>
      <c r="CR372" s="1072"/>
      <c r="CS372" s="1072"/>
      <c r="CT372" s="1072"/>
      <c r="CU372" s="1072"/>
      <c r="CV372" s="1072"/>
      <c r="CW372" s="1072"/>
      <c r="CX372" s="1072"/>
      <c r="CY372" s="1072"/>
      <c r="CZ372" s="1072"/>
      <c r="DA372" s="1072"/>
      <c r="DB372" s="1072"/>
      <c r="DC372" s="1072"/>
      <c r="DD372" s="1072"/>
      <c r="DE372" s="1072"/>
      <c r="DF372" s="1072"/>
      <c r="DG372" s="1072"/>
      <c r="DH372" s="1072"/>
      <c r="DI372" s="1072"/>
    </row>
    <row r="373" spans="1:113">
      <c r="A373" s="1246"/>
      <c r="B373" s="355"/>
      <c r="C373" s="1246"/>
      <c r="D373" s="1255"/>
      <c r="E373" s="1110"/>
      <c r="F373" s="1215"/>
      <c r="G373" s="1236"/>
      <c r="H373" s="1072"/>
      <c r="I373" s="1072"/>
      <c r="J373" s="1072"/>
      <c r="K373" s="1072"/>
      <c r="L373" s="1072"/>
      <c r="M373" s="1072"/>
      <c r="N373" s="1072"/>
      <c r="O373" s="1072"/>
      <c r="P373" s="1072"/>
      <c r="Q373" s="1072"/>
      <c r="R373" s="1072"/>
      <c r="S373" s="1072"/>
      <c r="T373" s="1072"/>
      <c r="U373" s="1072"/>
      <c r="V373" s="1072"/>
      <c r="W373" s="1072"/>
      <c r="X373" s="1072"/>
      <c r="Y373" s="1072"/>
      <c r="Z373" s="1072"/>
      <c r="AA373" s="1072"/>
      <c r="AB373" s="1072"/>
      <c r="AC373" s="1072"/>
      <c r="AD373" s="1072"/>
      <c r="AE373" s="1072"/>
      <c r="AF373" s="1072"/>
      <c r="AG373" s="1072"/>
      <c r="AH373" s="1072"/>
      <c r="AI373" s="1072"/>
      <c r="AJ373" s="1072"/>
      <c r="AK373" s="1072"/>
      <c r="AL373" s="1072"/>
      <c r="AM373" s="1072"/>
      <c r="AN373" s="1072"/>
      <c r="AO373" s="1072"/>
      <c r="AP373" s="1072"/>
      <c r="AQ373" s="1072"/>
      <c r="AR373" s="1072"/>
      <c r="AS373" s="1072"/>
      <c r="AT373" s="1072"/>
      <c r="AU373" s="1072"/>
      <c r="AV373" s="1072"/>
      <c r="AW373" s="1072"/>
      <c r="AX373" s="1072"/>
      <c r="AY373" s="1072"/>
      <c r="AZ373" s="1072"/>
      <c r="BA373" s="1072"/>
      <c r="BB373" s="1072"/>
      <c r="BC373" s="1072"/>
      <c r="BD373" s="1072"/>
      <c r="BE373" s="1072"/>
      <c r="BF373" s="1072"/>
      <c r="BG373" s="1072"/>
      <c r="BH373" s="1072"/>
      <c r="BI373" s="1072"/>
      <c r="BJ373" s="1072"/>
      <c r="BK373" s="1072"/>
      <c r="BL373" s="1072"/>
      <c r="BM373" s="1072"/>
      <c r="BN373" s="1072"/>
      <c r="BO373" s="1072"/>
      <c r="BP373" s="1072"/>
      <c r="BQ373" s="1072"/>
      <c r="BR373" s="1072"/>
      <c r="BS373" s="1072"/>
      <c r="BT373" s="1072"/>
      <c r="BU373" s="1072"/>
      <c r="BV373" s="1072"/>
      <c r="BW373" s="1072"/>
      <c r="BX373" s="1072"/>
      <c r="BY373" s="1072"/>
      <c r="BZ373" s="1072"/>
      <c r="CA373" s="1072"/>
      <c r="CB373" s="1072"/>
      <c r="CC373" s="1072"/>
      <c r="CD373" s="1072"/>
      <c r="CE373" s="1072"/>
      <c r="CF373" s="1072"/>
      <c r="CG373" s="1072"/>
      <c r="CH373" s="1072"/>
      <c r="CI373" s="1072"/>
      <c r="CJ373" s="1072"/>
      <c r="CK373" s="1072"/>
      <c r="CL373" s="1072"/>
      <c r="CM373" s="1072"/>
      <c r="CN373" s="1072"/>
      <c r="CO373" s="1072"/>
      <c r="CP373" s="1072"/>
      <c r="CQ373" s="1072"/>
      <c r="CR373" s="1072"/>
      <c r="CS373" s="1072"/>
      <c r="CT373" s="1072"/>
      <c r="CU373" s="1072"/>
      <c r="CV373" s="1072"/>
      <c r="CW373" s="1072"/>
      <c r="CX373" s="1072"/>
      <c r="CY373" s="1072"/>
      <c r="CZ373" s="1072"/>
      <c r="DA373" s="1072"/>
      <c r="DB373" s="1072"/>
      <c r="DC373" s="1072"/>
      <c r="DD373" s="1072"/>
      <c r="DE373" s="1072"/>
      <c r="DF373" s="1072"/>
      <c r="DG373" s="1072"/>
      <c r="DH373" s="1072"/>
      <c r="DI373" s="1072"/>
    </row>
    <row r="374" spans="1:113">
      <c r="A374" s="1246"/>
      <c r="B374" s="355"/>
      <c r="C374" s="1246"/>
      <c r="D374" s="1255"/>
      <c r="E374" s="1110"/>
      <c r="F374" s="1215"/>
      <c r="G374" s="1236"/>
      <c r="H374" s="1072"/>
      <c r="I374" s="1072"/>
      <c r="J374" s="1072"/>
      <c r="K374" s="1072"/>
      <c r="L374" s="1072"/>
      <c r="M374" s="1072"/>
      <c r="N374" s="1072"/>
      <c r="O374" s="1072"/>
      <c r="P374" s="1072"/>
      <c r="Q374" s="1072"/>
      <c r="R374" s="1072"/>
      <c r="S374" s="1072"/>
      <c r="T374" s="1072"/>
      <c r="U374" s="1072"/>
      <c r="V374" s="1072"/>
      <c r="W374" s="1072"/>
      <c r="X374" s="1072"/>
      <c r="Y374" s="1072"/>
      <c r="Z374" s="1072"/>
      <c r="AA374" s="1072"/>
      <c r="AB374" s="1072"/>
      <c r="AC374" s="1072"/>
      <c r="AD374" s="1072"/>
      <c r="AE374" s="1072"/>
      <c r="AF374" s="1072"/>
      <c r="AG374" s="1072"/>
      <c r="AH374" s="1072"/>
      <c r="AI374" s="1072"/>
      <c r="AJ374" s="1072"/>
      <c r="AK374" s="1072"/>
      <c r="AL374" s="1072"/>
      <c r="AM374" s="1072"/>
      <c r="AN374" s="1072"/>
      <c r="AO374" s="1072"/>
      <c r="AP374" s="1072"/>
      <c r="AQ374" s="1072"/>
      <c r="AR374" s="1072"/>
      <c r="AS374" s="1072"/>
      <c r="AT374" s="1072"/>
      <c r="AU374" s="1072"/>
      <c r="AV374" s="1072"/>
      <c r="AW374" s="1072"/>
      <c r="AX374" s="1072"/>
      <c r="AY374" s="1072"/>
      <c r="AZ374" s="1072"/>
      <c r="BA374" s="1072"/>
      <c r="BB374" s="1072"/>
      <c r="BC374" s="1072"/>
      <c r="BD374" s="1072"/>
      <c r="BE374" s="1072"/>
      <c r="BF374" s="1072"/>
      <c r="BG374" s="1072"/>
      <c r="BH374" s="1072"/>
      <c r="BI374" s="1072"/>
      <c r="BJ374" s="1072"/>
      <c r="BK374" s="1072"/>
      <c r="BL374" s="1072"/>
      <c r="BM374" s="1072"/>
      <c r="BN374" s="1072"/>
      <c r="BO374" s="1072"/>
      <c r="BP374" s="1072"/>
      <c r="BQ374" s="1072"/>
      <c r="BR374" s="1072"/>
      <c r="BS374" s="1072"/>
      <c r="BT374" s="1072"/>
      <c r="BU374" s="1072"/>
      <c r="BV374" s="1072"/>
      <c r="BW374" s="1072"/>
      <c r="BX374" s="1072"/>
      <c r="BY374" s="1072"/>
      <c r="BZ374" s="1072"/>
      <c r="CA374" s="1072"/>
      <c r="CB374" s="1072"/>
      <c r="CC374" s="1072"/>
      <c r="CD374" s="1072"/>
      <c r="CE374" s="1072"/>
      <c r="CF374" s="1072"/>
      <c r="CG374" s="1072"/>
      <c r="CH374" s="1072"/>
      <c r="CI374" s="1072"/>
      <c r="CJ374" s="1072"/>
      <c r="CK374" s="1072"/>
      <c r="CL374" s="1072"/>
      <c r="CM374" s="1072"/>
      <c r="CN374" s="1072"/>
      <c r="CO374" s="1072"/>
      <c r="CP374" s="1072"/>
      <c r="CQ374" s="1072"/>
      <c r="CR374" s="1072"/>
      <c r="CS374" s="1072"/>
      <c r="CT374" s="1072"/>
      <c r="CU374" s="1072"/>
      <c r="CV374" s="1072"/>
      <c r="CW374" s="1072"/>
      <c r="CX374" s="1072"/>
      <c r="CY374" s="1072"/>
      <c r="CZ374" s="1072"/>
      <c r="DA374" s="1072"/>
      <c r="DB374" s="1072"/>
      <c r="DC374" s="1072"/>
      <c r="DD374" s="1072"/>
      <c r="DE374" s="1072"/>
      <c r="DF374" s="1072"/>
      <c r="DG374" s="1072"/>
      <c r="DH374" s="1072"/>
      <c r="DI374" s="1072"/>
    </row>
    <row r="375" spans="1:113">
      <c r="A375" s="1246"/>
      <c r="B375" s="355"/>
      <c r="C375" s="1246"/>
      <c r="D375" s="1255"/>
      <c r="E375" s="1110"/>
      <c r="F375" s="1215"/>
      <c r="G375" s="1236"/>
      <c r="H375" s="1072"/>
      <c r="I375" s="1072"/>
      <c r="J375" s="1072"/>
      <c r="K375" s="1072"/>
      <c r="L375" s="1072"/>
      <c r="M375" s="1072"/>
      <c r="N375" s="1072"/>
      <c r="O375" s="1072"/>
      <c r="P375" s="1072"/>
      <c r="Q375" s="1072"/>
      <c r="R375" s="1072"/>
      <c r="S375" s="1072"/>
      <c r="T375" s="1072"/>
      <c r="U375" s="1072"/>
      <c r="V375" s="1072"/>
      <c r="W375" s="1072"/>
      <c r="X375" s="1072"/>
      <c r="Y375" s="1072"/>
      <c r="Z375" s="1072"/>
      <c r="AA375" s="1072"/>
      <c r="AB375" s="1072"/>
      <c r="AC375" s="1072"/>
      <c r="AD375" s="1072"/>
      <c r="AE375" s="1072"/>
      <c r="AF375" s="1072"/>
      <c r="AG375" s="1072"/>
      <c r="AH375" s="1072"/>
      <c r="AI375" s="1072"/>
      <c r="AJ375" s="1072"/>
      <c r="AK375" s="1072"/>
      <c r="AL375" s="1072"/>
      <c r="AM375" s="1072"/>
      <c r="AN375" s="1072"/>
      <c r="AO375" s="1072"/>
      <c r="AP375" s="1072"/>
      <c r="AQ375" s="1072"/>
      <c r="AR375" s="1072"/>
      <c r="AS375" s="1072"/>
      <c r="AT375" s="1072"/>
      <c r="AU375" s="1072"/>
      <c r="AV375" s="1072"/>
      <c r="AW375" s="1072"/>
      <c r="AX375" s="1072"/>
      <c r="AY375" s="1072"/>
      <c r="AZ375" s="1072"/>
      <c r="BA375" s="1072"/>
      <c r="BB375" s="1072"/>
      <c r="BC375" s="1072"/>
      <c r="BD375" s="1072"/>
      <c r="BE375" s="1072"/>
      <c r="BF375" s="1072"/>
      <c r="BG375" s="1072"/>
      <c r="BH375" s="1072"/>
      <c r="BI375" s="1072"/>
      <c r="BJ375" s="1072"/>
      <c r="BK375" s="1072"/>
      <c r="BL375" s="1072"/>
      <c r="BM375" s="1072"/>
      <c r="BN375" s="1072"/>
      <c r="BO375" s="1072"/>
      <c r="BP375" s="1072"/>
      <c r="BQ375" s="1072"/>
      <c r="BR375" s="1072"/>
      <c r="BS375" s="1072"/>
      <c r="BT375" s="1072"/>
      <c r="BU375" s="1072"/>
      <c r="BV375" s="1072"/>
      <c r="BW375" s="1072"/>
      <c r="BX375" s="1072"/>
      <c r="BY375" s="1072"/>
      <c r="BZ375" s="1072"/>
      <c r="CA375" s="1072"/>
      <c r="CB375" s="1072"/>
      <c r="CC375" s="1072"/>
      <c r="CD375" s="1072"/>
      <c r="CE375" s="1072"/>
      <c r="CF375" s="1072"/>
      <c r="CG375" s="1072"/>
      <c r="CH375" s="1072"/>
      <c r="CI375" s="1072"/>
      <c r="CJ375" s="1072"/>
      <c r="CK375" s="1072"/>
      <c r="CL375" s="1072"/>
      <c r="CM375" s="1072"/>
      <c r="CN375" s="1072"/>
      <c r="CO375" s="1072"/>
      <c r="CP375" s="1072"/>
      <c r="CQ375" s="1072"/>
      <c r="CR375" s="1072"/>
      <c r="CS375" s="1072"/>
      <c r="CT375" s="1072"/>
      <c r="CU375" s="1072"/>
      <c r="CV375" s="1072"/>
      <c r="CW375" s="1072"/>
      <c r="CX375" s="1072"/>
      <c r="CY375" s="1072"/>
      <c r="CZ375" s="1072"/>
      <c r="DA375" s="1072"/>
      <c r="DB375" s="1072"/>
      <c r="DC375" s="1072"/>
      <c r="DD375" s="1072"/>
      <c r="DE375" s="1072"/>
      <c r="DF375" s="1072"/>
      <c r="DG375" s="1072"/>
      <c r="DH375" s="1072"/>
      <c r="DI375" s="1072"/>
    </row>
    <row r="376" spans="1:113">
      <c r="A376" s="1246"/>
      <c r="B376" s="355"/>
      <c r="C376" s="1246"/>
      <c r="D376" s="1252"/>
      <c r="E376" s="1139"/>
      <c r="F376" s="1983"/>
      <c r="G376" s="1236"/>
      <c r="H376" s="1072"/>
      <c r="I376" s="1072"/>
      <c r="J376" s="1072"/>
      <c r="K376" s="1072"/>
      <c r="L376" s="1072"/>
      <c r="M376" s="1072"/>
      <c r="N376" s="1072"/>
      <c r="O376" s="1072"/>
      <c r="P376" s="1072"/>
      <c r="Q376" s="1072"/>
      <c r="R376" s="1072"/>
      <c r="S376" s="1072"/>
      <c r="T376" s="1072"/>
      <c r="U376" s="1072"/>
      <c r="V376" s="1072"/>
      <c r="W376" s="1072"/>
      <c r="X376" s="1072"/>
      <c r="Y376" s="1072"/>
      <c r="Z376" s="1072"/>
      <c r="AA376" s="1072"/>
      <c r="AB376" s="1072"/>
      <c r="AC376" s="1072"/>
      <c r="AD376" s="1072"/>
      <c r="AE376" s="1072"/>
      <c r="AF376" s="1072"/>
      <c r="AG376" s="1072"/>
      <c r="AH376" s="1072"/>
      <c r="AI376" s="1072"/>
      <c r="AJ376" s="1072"/>
      <c r="AK376" s="1072"/>
      <c r="AL376" s="1072"/>
      <c r="AM376" s="1072"/>
      <c r="AN376" s="1072"/>
      <c r="AO376" s="1072"/>
      <c r="AP376" s="1072"/>
      <c r="AQ376" s="1072"/>
      <c r="AR376" s="1072"/>
      <c r="AS376" s="1072"/>
      <c r="AT376" s="1072"/>
      <c r="AU376" s="1072"/>
      <c r="AV376" s="1072"/>
      <c r="AW376" s="1072"/>
      <c r="AX376" s="1072"/>
      <c r="AY376" s="1072"/>
      <c r="AZ376" s="1072"/>
      <c r="BA376" s="1072"/>
      <c r="BB376" s="1072"/>
      <c r="BC376" s="1072"/>
      <c r="BD376" s="1072"/>
      <c r="BE376" s="1072"/>
      <c r="BF376" s="1072"/>
      <c r="BG376" s="1072"/>
      <c r="BH376" s="1072"/>
      <c r="BI376" s="1072"/>
      <c r="BJ376" s="1072"/>
      <c r="BK376" s="1072"/>
      <c r="BL376" s="1072"/>
      <c r="BM376" s="1072"/>
      <c r="BN376" s="1072"/>
      <c r="BO376" s="1072"/>
      <c r="BP376" s="1072"/>
      <c r="BQ376" s="1072"/>
      <c r="BR376" s="1072"/>
      <c r="BS376" s="1072"/>
      <c r="BT376" s="1072"/>
      <c r="BU376" s="1072"/>
      <c r="BV376" s="1072"/>
      <c r="BW376" s="1072"/>
      <c r="BX376" s="1072"/>
      <c r="BY376" s="1072"/>
      <c r="BZ376" s="1072"/>
      <c r="CA376" s="1072"/>
      <c r="CB376" s="1072"/>
      <c r="CC376" s="1072"/>
      <c r="CD376" s="1072"/>
      <c r="CE376" s="1072"/>
      <c r="CF376" s="1072"/>
      <c r="CG376" s="1072"/>
      <c r="CH376" s="1072"/>
      <c r="CI376" s="1072"/>
      <c r="CJ376" s="1072"/>
      <c r="CK376" s="1072"/>
      <c r="CL376" s="1072"/>
      <c r="CM376" s="1072"/>
      <c r="CN376" s="1072"/>
      <c r="CO376" s="1072"/>
      <c r="CP376" s="1072"/>
      <c r="CQ376" s="1072"/>
      <c r="CR376" s="1072"/>
      <c r="CS376" s="1072"/>
      <c r="CT376" s="1072"/>
      <c r="CU376" s="1072"/>
      <c r="CV376" s="1072"/>
      <c r="CW376" s="1072"/>
      <c r="CX376" s="1072"/>
      <c r="CY376" s="1072"/>
      <c r="CZ376" s="1072"/>
      <c r="DA376" s="1072"/>
      <c r="DB376" s="1072"/>
      <c r="DC376" s="1072"/>
      <c r="DD376" s="1072"/>
      <c r="DE376" s="1072"/>
      <c r="DF376" s="1072"/>
      <c r="DG376" s="1072"/>
      <c r="DH376" s="1072"/>
      <c r="DI376" s="1072"/>
    </row>
    <row r="377" spans="1:113" s="1174" customFormat="1">
      <c r="A377" s="1246"/>
      <c r="B377" s="355"/>
      <c r="C377" s="1246"/>
      <c r="D377" s="1246"/>
      <c r="E377" s="1127"/>
      <c r="F377" s="1984"/>
      <c r="G377" s="1236"/>
      <c r="H377" s="1173"/>
      <c r="I377" s="1173"/>
      <c r="J377" s="1173"/>
      <c r="K377" s="1173"/>
      <c r="L377" s="1173"/>
      <c r="M377" s="1173"/>
      <c r="N377" s="1173"/>
      <c r="O377" s="1173"/>
      <c r="P377" s="1173"/>
      <c r="Q377" s="1173"/>
      <c r="R377" s="1173"/>
      <c r="S377" s="1173"/>
      <c r="T377" s="1173"/>
      <c r="U377" s="1173"/>
      <c r="V377" s="1173"/>
      <c r="W377" s="1173"/>
      <c r="X377" s="1173"/>
      <c r="Y377" s="1173"/>
      <c r="Z377" s="1173"/>
      <c r="AA377" s="1173"/>
      <c r="AB377" s="1173"/>
      <c r="AC377" s="1173"/>
      <c r="AD377" s="1173"/>
      <c r="AE377" s="1173"/>
      <c r="AF377" s="1173"/>
      <c r="AG377" s="1173"/>
      <c r="AH377" s="1173"/>
      <c r="AI377" s="1173"/>
      <c r="AJ377" s="1173"/>
      <c r="AK377" s="1173"/>
      <c r="AL377" s="1173"/>
      <c r="AM377" s="1173"/>
      <c r="AN377" s="1173"/>
      <c r="AO377" s="1173"/>
      <c r="AP377" s="1173"/>
      <c r="AQ377" s="1173"/>
      <c r="AR377" s="1173"/>
      <c r="AS377" s="1173"/>
      <c r="AT377" s="1173"/>
      <c r="AU377" s="1173"/>
      <c r="AV377" s="1173"/>
      <c r="AW377" s="1173"/>
      <c r="AX377" s="1173"/>
      <c r="AY377" s="1173"/>
      <c r="AZ377" s="1173"/>
      <c r="BA377" s="1173"/>
      <c r="BB377" s="1173"/>
      <c r="BC377" s="1173"/>
      <c r="BD377" s="1173"/>
      <c r="BE377" s="1173"/>
      <c r="BF377" s="1173"/>
      <c r="BG377" s="1173"/>
      <c r="BH377" s="1173"/>
      <c r="BI377" s="1173"/>
      <c r="BJ377" s="1173"/>
      <c r="BK377" s="1173"/>
      <c r="BL377" s="1173"/>
      <c r="BM377" s="1173"/>
      <c r="BN377" s="1173"/>
      <c r="BO377" s="1173"/>
      <c r="BP377" s="1173"/>
      <c r="BQ377" s="1173"/>
      <c r="BR377" s="1173"/>
      <c r="BS377" s="1173"/>
      <c r="BT377" s="1173"/>
      <c r="BU377" s="1173"/>
      <c r="BV377" s="1173"/>
      <c r="BW377" s="1173"/>
      <c r="BX377" s="1173"/>
      <c r="BY377" s="1173"/>
      <c r="BZ377" s="1173"/>
      <c r="CA377" s="1173"/>
      <c r="CB377" s="1173"/>
      <c r="CC377" s="1173"/>
      <c r="CD377" s="1173"/>
      <c r="CE377" s="1173"/>
      <c r="CF377" s="1173"/>
      <c r="CG377" s="1173"/>
      <c r="CH377" s="1173"/>
      <c r="CI377" s="1173"/>
      <c r="CJ377" s="1173"/>
      <c r="CK377" s="1173"/>
      <c r="CL377" s="1173"/>
      <c r="CM377" s="1173"/>
      <c r="CN377" s="1173"/>
      <c r="CO377" s="1173"/>
      <c r="CP377" s="1173"/>
      <c r="CQ377" s="1173"/>
      <c r="CR377" s="1173"/>
      <c r="CS377" s="1173"/>
      <c r="CT377" s="1173"/>
      <c r="CU377" s="1173"/>
      <c r="CV377" s="1173"/>
      <c r="CW377" s="1173"/>
      <c r="CX377" s="1173"/>
      <c r="CY377" s="1173"/>
      <c r="CZ377" s="1173"/>
      <c r="DA377" s="1173"/>
      <c r="DB377" s="1173"/>
      <c r="DC377" s="1173"/>
      <c r="DD377" s="1173"/>
      <c r="DE377" s="1173"/>
      <c r="DF377" s="1173"/>
      <c r="DG377" s="1173"/>
      <c r="DH377" s="1173"/>
      <c r="DI377" s="1173"/>
    </row>
    <row r="378" spans="1:113">
      <c r="A378" s="1246"/>
      <c r="B378" s="355"/>
      <c r="C378" s="1258"/>
      <c r="D378" s="1255"/>
      <c r="E378" s="1110"/>
      <c r="F378" s="1215"/>
      <c r="G378" s="1236"/>
      <c r="H378" s="1072"/>
      <c r="I378" s="1072"/>
      <c r="J378" s="1072"/>
      <c r="K378" s="1072"/>
      <c r="L378" s="1072"/>
      <c r="M378" s="1072"/>
      <c r="N378" s="1072"/>
      <c r="O378" s="1072"/>
      <c r="P378" s="1072"/>
      <c r="Q378" s="1072"/>
      <c r="R378" s="1072"/>
      <c r="S378" s="1072"/>
      <c r="T378" s="1072"/>
      <c r="U378" s="1072"/>
      <c r="V378" s="1072"/>
      <c r="W378" s="1072"/>
      <c r="X378" s="1072"/>
      <c r="Y378" s="1072"/>
      <c r="Z378" s="1072"/>
      <c r="AA378" s="1072"/>
      <c r="AB378" s="1072"/>
      <c r="AC378" s="1072"/>
      <c r="AD378" s="1072"/>
      <c r="AE378" s="1072"/>
      <c r="AF378" s="1072"/>
      <c r="AG378" s="1072"/>
      <c r="AH378" s="1072"/>
      <c r="AI378" s="1072"/>
      <c r="AJ378" s="1072"/>
      <c r="AK378" s="1072"/>
      <c r="AL378" s="1072"/>
      <c r="AM378" s="1072"/>
      <c r="AN378" s="1072"/>
      <c r="AO378" s="1072"/>
      <c r="AP378" s="1072"/>
      <c r="AQ378" s="1072"/>
      <c r="AR378" s="1072"/>
      <c r="AS378" s="1072"/>
      <c r="AT378" s="1072"/>
      <c r="AU378" s="1072"/>
      <c r="AV378" s="1072"/>
      <c r="AW378" s="1072"/>
      <c r="AX378" s="1072"/>
      <c r="AY378" s="1072"/>
      <c r="AZ378" s="1072"/>
      <c r="BA378" s="1072"/>
      <c r="BB378" s="1072"/>
      <c r="BC378" s="1072"/>
      <c r="BD378" s="1072"/>
      <c r="BE378" s="1072"/>
      <c r="BF378" s="1072"/>
      <c r="BG378" s="1072"/>
      <c r="BH378" s="1072"/>
      <c r="BI378" s="1072"/>
      <c r="BJ378" s="1072"/>
      <c r="BK378" s="1072"/>
      <c r="BL378" s="1072"/>
      <c r="BM378" s="1072"/>
      <c r="BN378" s="1072"/>
      <c r="BO378" s="1072"/>
      <c r="BP378" s="1072"/>
      <c r="BQ378" s="1072"/>
      <c r="BR378" s="1072"/>
      <c r="BS378" s="1072"/>
      <c r="BT378" s="1072"/>
      <c r="BU378" s="1072"/>
      <c r="BV378" s="1072"/>
      <c r="BW378" s="1072"/>
      <c r="BX378" s="1072"/>
      <c r="BY378" s="1072"/>
      <c r="BZ378" s="1072"/>
      <c r="CA378" s="1072"/>
      <c r="CB378" s="1072"/>
      <c r="CC378" s="1072"/>
      <c r="CD378" s="1072"/>
      <c r="CE378" s="1072"/>
      <c r="CF378" s="1072"/>
      <c r="CG378" s="1072"/>
      <c r="CH378" s="1072"/>
      <c r="CI378" s="1072"/>
      <c r="CJ378" s="1072"/>
      <c r="CK378" s="1072"/>
      <c r="CL378" s="1072"/>
      <c r="CM378" s="1072"/>
      <c r="CN378" s="1072"/>
      <c r="CO378" s="1072"/>
      <c r="CP378" s="1072"/>
      <c r="CQ378" s="1072"/>
      <c r="CR378" s="1072"/>
      <c r="CS378" s="1072"/>
      <c r="CT378" s="1072"/>
      <c r="CU378" s="1072"/>
      <c r="CV378" s="1072"/>
      <c r="CW378" s="1072"/>
      <c r="CX378" s="1072"/>
      <c r="CY378" s="1072"/>
      <c r="CZ378" s="1072"/>
      <c r="DA378" s="1072"/>
      <c r="DB378" s="1072"/>
      <c r="DC378" s="1072"/>
      <c r="DD378" s="1072"/>
      <c r="DE378" s="1072"/>
      <c r="DF378" s="1072"/>
      <c r="DG378" s="1072"/>
      <c r="DH378" s="1072"/>
      <c r="DI378" s="1072"/>
    </row>
    <row r="379" spans="1:113">
      <c r="A379" s="1246"/>
      <c r="B379" s="355"/>
      <c r="C379" s="1246"/>
      <c r="D379" s="1246"/>
      <c r="E379" s="1127"/>
      <c r="F379" s="1984"/>
      <c r="G379" s="1236"/>
      <c r="H379" s="1072"/>
      <c r="I379" s="1072"/>
      <c r="J379" s="1072"/>
      <c r="K379" s="1072"/>
      <c r="L379" s="1072"/>
      <c r="M379" s="1072"/>
      <c r="N379" s="1072"/>
      <c r="O379" s="1072"/>
      <c r="P379" s="1072"/>
      <c r="Q379" s="1072"/>
      <c r="R379" s="1072"/>
      <c r="S379" s="1072"/>
      <c r="T379" s="1072"/>
      <c r="U379" s="1072"/>
      <c r="V379" s="1072"/>
      <c r="W379" s="1072"/>
      <c r="X379" s="1072"/>
      <c r="Y379" s="1072"/>
      <c r="Z379" s="1072"/>
      <c r="AA379" s="1072"/>
      <c r="AB379" s="1072"/>
      <c r="AC379" s="1072"/>
      <c r="AD379" s="1072"/>
      <c r="AE379" s="1072"/>
      <c r="AF379" s="1072"/>
      <c r="AG379" s="1072"/>
      <c r="AH379" s="1072"/>
      <c r="AI379" s="1072"/>
      <c r="AJ379" s="1072"/>
      <c r="AK379" s="1072"/>
      <c r="AL379" s="1072"/>
      <c r="AM379" s="1072"/>
      <c r="AN379" s="1072"/>
      <c r="AO379" s="1072"/>
      <c r="AP379" s="1072"/>
      <c r="AQ379" s="1072"/>
      <c r="AR379" s="1072"/>
      <c r="AS379" s="1072"/>
      <c r="AT379" s="1072"/>
      <c r="AU379" s="1072"/>
      <c r="AV379" s="1072"/>
      <c r="AW379" s="1072"/>
      <c r="AX379" s="1072"/>
      <c r="AY379" s="1072"/>
      <c r="AZ379" s="1072"/>
      <c r="BA379" s="1072"/>
      <c r="BB379" s="1072"/>
      <c r="BC379" s="1072"/>
      <c r="BD379" s="1072"/>
      <c r="BE379" s="1072"/>
      <c r="BF379" s="1072"/>
      <c r="BG379" s="1072"/>
      <c r="BH379" s="1072"/>
      <c r="BI379" s="1072"/>
      <c r="BJ379" s="1072"/>
      <c r="BK379" s="1072"/>
      <c r="BL379" s="1072"/>
      <c r="BM379" s="1072"/>
      <c r="BN379" s="1072"/>
      <c r="BO379" s="1072"/>
      <c r="BP379" s="1072"/>
      <c r="BQ379" s="1072"/>
      <c r="BR379" s="1072"/>
      <c r="BS379" s="1072"/>
      <c r="BT379" s="1072"/>
      <c r="BU379" s="1072"/>
      <c r="BV379" s="1072"/>
      <c r="BW379" s="1072"/>
      <c r="BX379" s="1072"/>
      <c r="BY379" s="1072"/>
      <c r="BZ379" s="1072"/>
      <c r="CA379" s="1072"/>
      <c r="CB379" s="1072"/>
      <c r="CC379" s="1072"/>
      <c r="CD379" s="1072"/>
      <c r="CE379" s="1072"/>
      <c r="CF379" s="1072"/>
      <c r="CG379" s="1072"/>
      <c r="CH379" s="1072"/>
      <c r="CI379" s="1072"/>
      <c r="CJ379" s="1072"/>
      <c r="CK379" s="1072"/>
      <c r="CL379" s="1072"/>
      <c r="CM379" s="1072"/>
      <c r="CN379" s="1072"/>
      <c r="CO379" s="1072"/>
      <c r="CP379" s="1072"/>
      <c r="CQ379" s="1072"/>
      <c r="CR379" s="1072"/>
      <c r="CS379" s="1072"/>
      <c r="CT379" s="1072"/>
      <c r="CU379" s="1072"/>
      <c r="CV379" s="1072"/>
      <c r="CW379" s="1072"/>
      <c r="CX379" s="1072"/>
      <c r="CY379" s="1072"/>
      <c r="CZ379" s="1072"/>
      <c r="DA379" s="1072"/>
      <c r="DB379" s="1072"/>
      <c r="DC379" s="1072"/>
      <c r="DD379" s="1072"/>
      <c r="DE379" s="1072"/>
      <c r="DF379" s="1072"/>
      <c r="DG379" s="1072"/>
      <c r="DH379" s="1072"/>
      <c r="DI379" s="1072"/>
    </row>
    <row r="380" spans="1:113">
      <c r="A380" s="1246"/>
      <c r="B380" s="355"/>
      <c r="C380" s="1246"/>
      <c r="D380" s="1246"/>
      <c r="E380" s="1127"/>
      <c r="F380" s="1984"/>
      <c r="G380" s="1236"/>
      <c r="H380" s="1072"/>
      <c r="I380" s="1072"/>
      <c r="J380" s="1072"/>
      <c r="K380" s="1072"/>
      <c r="L380" s="1072"/>
      <c r="M380" s="1072"/>
      <c r="N380" s="1072"/>
      <c r="O380" s="1072"/>
      <c r="P380" s="1072"/>
      <c r="Q380" s="1072"/>
      <c r="R380" s="1072"/>
      <c r="S380" s="1072"/>
      <c r="T380" s="1072"/>
      <c r="U380" s="1072"/>
      <c r="V380" s="1072"/>
      <c r="W380" s="1072"/>
      <c r="X380" s="1072"/>
      <c r="Y380" s="1072"/>
      <c r="Z380" s="1072"/>
      <c r="AA380" s="1072"/>
      <c r="AB380" s="1072"/>
      <c r="AC380" s="1072"/>
      <c r="AD380" s="1072"/>
      <c r="AE380" s="1072"/>
      <c r="AF380" s="1072"/>
      <c r="AG380" s="1072"/>
      <c r="AH380" s="1072"/>
      <c r="AI380" s="1072"/>
      <c r="AJ380" s="1072"/>
      <c r="AK380" s="1072"/>
      <c r="AL380" s="1072"/>
      <c r="AM380" s="1072"/>
      <c r="AN380" s="1072"/>
      <c r="AO380" s="1072"/>
      <c r="AP380" s="1072"/>
      <c r="AQ380" s="1072"/>
      <c r="AR380" s="1072"/>
      <c r="AS380" s="1072"/>
      <c r="AT380" s="1072"/>
      <c r="AU380" s="1072"/>
      <c r="AV380" s="1072"/>
      <c r="AW380" s="1072"/>
      <c r="AX380" s="1072"/>
      <c r="AY380" s="1072"/>
      <c r="AZ380" s="1072"/>
      <c r="BA380" s="1072"/>
      <c r="BB380" s="1072"/>
      <c r="BC380" s="1072"/>
      <c r="BD380" s="1072"/>
      <c r="BE380" s="1072"/>
      <c r="BF380" s="1072"/>
      <c r="BG380" s="1072"/>
      <c r="BH380" s="1072"/>
      <c r="BI380" s="1072"/>
      <c r="BJ380" s="1072"/>
      <c r="BK380" s="1072"/>
      <c r="BL380" s="1072"/>
      <c r="BM380" s="1072"/>
      <c r="BN380" s="1072"/>
      <c r="BO380" s="1072"/>
      <c r="BP380" s="1072"/>
      <c r="BQ380" s="1072"/>
      <c r="BR380" s="1072"/>
      <c r="BS380" s="1072"/>
      <c r="BT380" s="1072"/>
      <c r="BU380" s="1072"/>
      <c r="BV380" s="1072"/>
      <c r="BW380" s="1072"/>
      <c r="BX380" s="1072"/>
      <c r="BY380" s="1072"/>
      <c r="BZ380" s="1072"/>
      <c r="CA380" s="1072"/>
      <c r="CB380" s="1072"/>
      <c r="CC380" s="1072"/>
      <c r="CD380" s="1072"/>
      <c r="CE380" s="1072"/>
      <c r="CF380" s="1072"/>
      <c r="CG380" s="1072"/>
      <c r="CH380" s="1072"/>
      <c r="CI380" s="1072"/>
      <c r="CJ380" s="1072"/>
      <c r="CK380" s="1072"/>
      <c r="CL380" s="1072"/>
      <c r="CM380" s="1072"/>
      <c r="CN380" s="1072"/>
      <c r="CO380" s="1072"/>
      <c r="CP380" s="1072"/>
      <c r="CQ380" s="1072"/>
      <c r="CR380" s="1072"/>
      <c r="CS380" s="1072"/>
      <c r="CT380" s="1072"/>
      <c r="CU380" s="1072"/>
      <c r="CV380" s="1072"/>
      <c r="CW380" s="1072"/>
      <c r="CX380" s="1072"/>
      <c r="CY380" s="1072"/>
      <c r="CZ380" s="1072"/>
      <c r="DA380" s="1072"/>
      <c r="DB380" s="1072"/>
      <c r="DC380" s="1072"/>
      <c r="DD380" s="1072"/>
      <c r="DE380" s="1072"/>
      <c r="DF380" s="1072"/>
      <c r="DG380" s="1072"/>
      <c r="DH380" s="1072"/>
      <c r="DI380" s="1072"/>
    </row>
    <row r="381" spans="1:113">
      <c r="A381" s="1246"/>
      <c r="B381" s="355"/>
      <c r="C381" s="1246"/>
      <c r="D381" s="1246"/>
      <c r="E381" s="1127"/>
      <c r="F381" s="1984"/>
      <c r="G381" s="1236"/>
      <c r="H381" s="1072"/>
      <c r="I381" s="1072"/>
      <c r="J381" s="1072"/>
      <c r="K381" s="1072"/>
      <c r="L381" s="1072"/>
      <c r="M381" s="1072"/>
      <c r="N381" s="1072"/>
      <c r="O381" s="1072"/>
      <c r="P381" s="1072"/>
      <c r="Q381" s="1072"/>
      <c r="R381" s="1072"/>
      <c r="S381" s="1072"/>
      <c r="T381" s="1072"/>
      <c r="U381" s="1072"/>
      <c r="V381" s="1072"/>
      <c r="W381" s="1072"/>
      <c r="X381" s="1072"/>
      <c r="Y381" s="1072"/>
      <c r="Z381" s="1072"/>
      <c r="AA381" s="1072"/>
      <c r="AB381" s="1072"/>
      <c r="AC381" s="1072"/>
      <c r="AD381" s="1072"/>
      <c r="AE381" s="1072"/>
      <c r="AF381" s="1072"/>
      <c r="AG381" s="1072"/>
      <c r="AH381" s="1072"/>
      <c r="AI381" s="1072"/>
      <c r="AJ381" s="1072"/>
      <c r="AK381" s="1072"/>
      <c r="AL381" s="1072"/>
      <c r="AM381" s="1072"/>
      <c r="AN381" s="1072"/>
      <c r="AO381" s="1072"/>
      <c r="AP381" s="1072"/>
      <c r="AQ381" s="1072"/>
      <c r="AR381" s="1072"/>
      <c r="AS381" s="1072"/>
      <c r="AT381" s="1072"/>
      <c r="AU381" s="1072"/>
      <c r="AV381" s="1072"/>
      <c r="AW381" s="1072"/>
      <c r="AX381" s="1072"/>
      <c r="AY381" s="1072"/>
      <c r="AZ381" s="1072"/>
      <c r="BA381" s="1072"/>
      <c r="BB381" s="1072"/>
      <c r="BC381" s="1072"/>
      <c r="BD381" s="1072"/>
      <c r="BE381" s="1072"/>
      <c r="BF381" s="1072"/>
      <c r="BG381" s="1072"/>
      <c r="BH381" s="1072"/>
      <c r="BI381" s="1072"/>
      <c r="BJ381" s="1072"/>
      <c r="BK381" s="1072"/>
      <c r="BL381" s="1072"/>
      <c r="BM381" s="1072"/>
      <c r="BN381" s="1072"/>
      <c r="BO381" s="1072"/>
      <c r="BP381" s="1072"/>
      <c r="BQ381" s="1072"/>
      <c r="BR381" s="1072"/>
      <c r="BS381" s="1072"/>
      <c r="BT381" s="1072"/>
      <c r="BU381" s="1072"/>
      <c r="BV381" s="1072"/>
      <c r="BW381" s="1072"/>
      <c r="BX381" s="1072"/>
      <c r="BY381" s="1072"/>
      <c r="BZ381" s="1072"/>
      <c r="CA381" s="1072"/>
      <c r="CB381" s="1072"/>
      <c r="CC381" s="1072"/>
      <c r="CD381" s="1072"/>
      <c r="CE381" s="1072"/>
      <c r="CF381" s="1072"/>
      <c r="CG381" s="1072"/>
      <c r="CH381" s="1072"/>
      <c r="CI381" s="1072"/>
      <c r="CJ381" s="1072"/>
      <c r="CK381" s="1072"/>
      <c r="CL381" s="1072"/>
      <c r="CM381" s="1072"/>
      <c r="CN381" s="1072"/>
      <c r="CO381" s="1072"/>
      <c r="CP381" s="1072"/>
      <c r="CQ381" s="1072"/>
      <c r="CR381" s="1072"/>
      <c r="CS381" s="1072"/>
      <c r="CT381" s="1072"/>
      <c r="CU381" s="1072"/>
      <c r="CV381" s="1072"/>
      <c r="CW381" s="1072"/>
      <c r="CX381" s="1072"/>
      <c r="CY381" s="1072"/>
      <c r="CZ381" s="1072"/>
      <c r="DA381" s="1072"/>
      <c r="DB381" s="1072"/>
      <c r="DC381" s="1072"/>
      <c r="DD381" s="1072"/>
      <c r="DE381" s="1072"/>
      <c r="DF381" s="1072"/>
      <c r="DG381" s="1072"/>
      <c r="DH381" s="1072"/>
      <c r="DI381" s="1072"/>
    </row>
    <row r="382" spans="1:113">
      <c r="A382" s="1246"/>
      <c r="B382" s="355"/>
      <c r="C382" s="1246"/>
      <c r="D382" s="1246"/>
      <c r="E382" s="1127"/>
      <c r="F382" s="1984"/>
      <c r="G382" s="1236"/>
      <c r="H382" s="1072"/>
      <c r="I382" s="1072"/>
      <c r="J382" s="1072"/>
      <c r="K382" s="1072"/>
      <c r="L382" s="1072"/>
      <c r="M382" s="1072"/>
      <c r="N382" s="1072"/>
      <c r="O382" s="1072"/>
      <c r="P382" s="1072"/>
      <c r="Q382" s="1072"/>
      <c r="R382" s="1072"/>
      <c r="S382" s="1072"/>
      <c r="T382" s="1072"/>
      <c r="U382" s="1072"/>
      <c r="V382" s="1072"/>
      <c r="W382" s="1072"/>
      <c r="X382" s="1072"/>
      <c r="Y382" s="1072"/>
      <c r="Z382" s="1072"/>
      <c r="AA382" s="1072"/>
      <c r="AB382" s="1072"/>
      <c r="AC382" s="1072"/>
      <c r="AD382" s="1072"/>
      <c r="AE382" s="1072"/>
      <c r="AF382" s="1072"/>
      <c r="AG382" s="1072"/>
      <c r="AH382" s="1072"/>
      <c r="AI382" s="1072"/>
      <c r="AJ382" s="1072"/>
      <c r="AK382" s="1072"/>
      <c r="AL382" s="1072"/>
      <c r="AM382" s="1072"/>
      <c r="AN382" s="1072"/>
      <c r="AO382" s="1072"/>
      <c r="AP382" s="1072"/>
      <c r="AQ382" s="1072"/>
      <c r="AR382" s="1072"/>
      <c r="AS382" s="1072"/>
      <c r="AT382" s="1072"/>
      <c r="AU382" s="1072"/>
      <c r="AV382" s="1072"/>
      <c r="AW382" s="1072"/>
      <c r="AX382" s="1072"/>
      <c r="AY382" s="1072"/>
      <c r="AZ382" s="1072"/>
      <c r="BA382" s="1072"/>
      <c r="BB382" s="1072"/>
      <c r="BC382" s="1072"/>
      <c r="BD382" s="1072"/>
      <c r="BE382" s="1072"/>
      <c r="BF382" s="1072"/>
      <c r="BG382" s="1072"/>
      <c r="BH382" s="1072"/>
      <c r="BI382" s="1072"/>
      <c r="BJ382" s="1072"/>
      <c r="BK382" s="1072"/>
      <c r="BL382" s="1072"/>
      <c r="BM382" s="1072"/>
      <c r="BN382" s="1072"/>
      <c r="BO382" s="1072"/>
      <c r="BP382" s="1072"/>
      <c r="BQ382" s="1072"/>
      <c r="BR382" s="1072"/>
      <c r="BS382" s="1072"/>
      <c r="BT382" s="1072"/>
      <c r="BU382" s="1072"/>
      <c r="BV382" s="1072"/>
      <c r="BW382" s="1072"/>
      <c r="BX382" s="1072"/>
      <c r="BY382" s="1072"/>
      <c r="BZ382" s="1072"/>
      <c r="CA382" s="1072"/>
      <c r="CB382" s="1072"/>
      <c r="CC382" s="1072"/>
      <c r="CD382" s="1072"/>
      <c r="CE382" s="1072"/>
      <c r="CF382" s="1072"/>
      <c r="CG382" s="1072"/>
      <c r="CH382" s="1072"/>
      <c r="CI382" s="1072"/>
      <c r="CJ382" s="1072"/>
      <c r="CK382" s="1072"/>
      <c r="CL382" s="1072"/>
      <c r="CM382" s="1072"/>
      <c r="CN382" s="1072"/>
      <c r="CO382" s="1072"/>
      <c r="CP382" s="1072"/>
      <c r="CQ382" s="1072"/>
      <c r="CR382" s="1072"/>
      <c r="CS382" s="1072"/>
      <c r="CT382" s="1072"/>
      <c r="CU382" s="1072"/>
      <c r="CV382" s="1072"/>
      <c r="CW382" s="1072"/>
      <c r="CX382" s="1072"/>
      <c r="CY382" s="1072"/>
      <c r="CZ382" s="1072"/>
      <c r="DA382" s="1072"/>
      <c r="DB382" s="1072"/>
      <c r="DC382" s="1072"/>
      <c r="DD382" s="1072"/>
      <c r="DE382" s="1072"/>
      <c r="DF382" s="1072"/>
      <c r="DG382" s="1072"/>
      <c r="DH382" s="1072"/>
      <c r="DI382" s="1072"/>
    </row>
    <row r="383" spans="1:113">
      <c r="A383" s="1246"/>
      <c r="B383" s="355"/>
      <c r="C383" s="1246"/>
      <c r="D383" s="1247"/>
      <c r="E383" s="1128"/>
      <c r="F383" s="1981"/>
      <c r="G383" s="1236"/>
      <c r="H383" s="1072"/>
      <c r="I383" s="1072"/>
      <c r="J383" s="1072"/>
      <c r="K383" s="1072"/>
      <c r="L383" s="1072"/>
      <c r="M383" s="1072"/>
      <c r="N383" s="1072"/>
      <c r="O383" s="1072"/>
      <c r="P383" s="1072"/>
      <c r="Q383" s="1072"/>
      <c r="R383" s="1072"/>
      <c r="S383" s="1072"/>
      <c r="T383" s="1072"/>
      <c r="U383" s="1072"/>
      <c r="V383" s="1072"/>
      <c r="W383" s="1072"/>
      <c r="X383" s="1072"/>
      <c r="Y383" s="1072"/>
      <c r="Z383" s="1072"/>
      <c r="AA383" s="1072"/>
      <c r="AB383" s="1072"/>
      <c r="AC383" s="1072"/>
      <c r="AD383" s="1072"/>
      <c r="AE383" s="1072"/>
      <c r="AF383" s="1072"/>
      <c r="AG383" s="1072"/>
      <c r="AH383" s="1072"/>
      <c r="AI383" s="1072"/>
      <c r="AJ383" s="1072"/>
      <c r="AK383" s="1072"/>
      <c r="AL383" s="1072"/>
      <c r="AM383" s="1072"/>
      <c r="AN383" s="1072"/>
      <c r="AO383" s="1072"/>
      <c r="AP383" s="1072"/>
      <c r="AQ383" s="1072"/>
      <c r="AR383" s="1072"/>
      <c r="AS383" s="1072"/>
      <c r="AT383" s="1072"/>
      <c r="AU383" s="1072"/>
      <c r="AV383" s="1072"/>
      <c r="AW383" s="1072"/>
      <c r="AX383" s="1072"/>
      <c r="AY383" s="1072"/>
      <c r="AZ383" s="1072"/>
      <c r="BA383" s="1072"/>
      <c r="BB383" s="1072"/>
      <c r="BC383" s="1072"/>
      <c r="BD383" s="1072"/>
      <c r="BE383" s="1072"/>
      <c r="BF383" s="1072"/>
      <c r="BG383" s="1072"/>
      <c r="BH383" s="1072"/>
      <c r="BI383" s="1072"/>
      <c r="BJ383" s="1072"/>
      <c r="BK383" s="1072"/>
      <c r="BL383" s="1072"/>
      <c r="BM383" s="1072"/>
      <c r="BN383" s="1072"/>
      <c r="BO383" s="1072"/>
      <c r="BP383" s="1072"/>
      <c r="BQ383" s="1072"/>
      <c r="BR383" s="1072"/>
      <c r="BS383" s="1072"/>
      <c r="BT383" s="1072"/>
      <c r="BU383" s="1072"/>
      <c r="BV383" s="1072"/>
      <c r="BW383" s="1072"/>
      <c r="BX383" s="1072"/>
      <c r="BY383" s="1072"/>
      <c r="BZ383" s="1072"/>
      <c r="CA383" s="1072"/>
      <c r="CB383" s="1072"/>
      <c r="CC383" s="1072"/>
      <c r="CD383" s="1072"/>
      <c r="CE383" s="1072"/>
      <c r="CF383" s="1072"/>
      <c r="CG383" s="1072"/>
      <c r="CH383" s="1072"/>
      <c r="CI383" s="1072"/>
      <c r="CJ383" s="1072"/>
      <c r="CK383" s="1072"/>
      <c r="CL383" s="1072"/>
      <c r="CM383" s="1072"/>
      <c r="CN383" s="1072"/>
      <c r="CO383" s="1072"/>
      <c r="CP383" s="1072"/>
      <c r="CQ383" s="1072"/>
      <c r="CR383" s="1072"/>
      <c r="CS383" s="1072"/>
      <c r="CT383" s="1072"/>
      <c r="CU383" s="1072"/>
      <c r="CV383" s="1072"/>
      <c r="CW383" s="1072"/>
      <c r="CX383" s="1072"/>
      <c r="CY383" s="1072"/>
      <c r="CZ383" s="1072"/>
      <c r="DA383" s="1072"/>
      <c r="DB383" s="1072"/>
      <c r="DC383" s="1072"/>
      <c r="DD383" s="1072"/>
      <c r="DE383" s="1072"/>
      <c r="DF383" s="1072"/>
      <c r="DG383" s="1072"/>
      <c r="DH383" s="1072"/>
      <c r="DI383" s="1072"/>
    </row>
    <row r="384" spans="1:113">
      <c r="A384" s="1246"/>
      <c r="B384" s="355"/>
      <c r="C384" s="1246"/>
      <c r="D384" s="1247"/>
      <c r="G384" s="1236"/>
      <c r="H384" s="1072"/>
      <c r="I384" s="1072"/>
      <c r="J384" s="1072"/>
      <c r="K384" s="1072"/>
      <c r="L384" s="1072"/>
      <c r="M384" s="1072"/>
      <c r="N384" s="1072"/>
      <c r="O384" s="1072"/>
      <c r="P384" s="1072"/>
      <c r="Q384" s="1072"/>
      <c r="R384" s="1072"/>
      <c r="S384" s="1072"/>
      <c r="T384" s="1072"/>
      <c r="U384" s="1072"/>
      <c r="V384" s="1072"/>
      <c r="W384" s="1072"/>
      <c r="X384" s="1072"/>
      <c r="Y384" s="1072"/>
      <c r="Z384" s="1072"/>
      <c r="AA384" s="1072"/>
      <c r="AB384" s="1072"/>
      <c r="AC384" s="1072"/>
      <c r="AD384" s="1072"/>
      <c r="AE384" s="1072"/>
      <c r="AF384" s="1072"/>
      <c r="AG384" s="1072"/>
      <c r="AH384" s="1072"/>
      <c r="AI384" s="1072"/>
      <c r="AJ384" s="1072"/>
      <c r="AK384" s="1072"/>
      <c r="AL384" s="1072"/>
      <c r="AM384" s="1072"/>
      <c r="AN384" s="1072"/>
      <c r="AO384" s="1072"/>
      <c r="AP384" s="1072"/>
      <c r="AQ384" s="1072"/>
      <c r="AR384" s="1072"/>
      <c r="AS384" s="1072"/>
      <c r="AT384" s="1072"/>
      <c r="AU384" s="1072"/>
      <c r="AV384" s="1072"/>
      <c r="AW384" s="1072"/>
      <c r="AX384" s="1072"/>
      <c r="AY384" s="1072"/>
      <c r="AZ384" s="1072"/>
      <c r="BA384" s="1072"/>
      <c r="BB384" s="1072"/>
      <c r="BC384" s="1072"/>
      <c r="BD384" s="1072"/>
      <c r="BE384" s="1072"/>
      <c r="BF384" s="1072"/>
      <c r="BG384" s="1072"/>
      <c r="BH384" s="1072"/>
      <c r="BI384" s="1072"/>
      <c r="BJ384" s="1072"/>
      <c r="BK384" s="1072"/>
      <c r="BL384" s="1072"/>
      <c r="BM384" s="1072"/>
      <c r="BN384" s="1072"/>
      <c r="BO384" s="1072"/>
      <c r="BP384" s="1072"/>
      <c r="BQ384" s="1072"/>
      <c r="BR384" s="1072"/>
      <c r="BS384" s="1072"/>
      <c r="BT384" s="1072"/>
      <c r="BU384" s="1072"/>
      <c r="BV384" s="1072"/>
      <c r="BW384" s="1072"/>
      <c r="BX384" s="1072"/>
      <c r="BY384" s="1072"/>
      <c r="BZ384" s="1072"/>
      <c r="CA384" s="1072"/>
      <c r="CB384" s="1072"/>
      <c r="CC384" s="1072"/>
      <c r="CD384" s="1072"/>
      <c r="CE384" s="1072"/>
      <c r="CF384" s="1072"/>
      <c r="CG384" s="1072"/>
      <c r="CH384" s="1072"/>
      <c r="CI384" s="1072"/>
      <c r="CJ384" s="1072"/>
      <c r="CK384" s="1072"/>
      <c r="CL384" s="1072"/>
      <c r="CM384" s="1072"/>
      <c r="CN384" s="1072"/>
      <c r="CO384" s="1072"/>
      <c r="CP384" s="1072"/>
      <c r="CQ384" s="1072"/>
      <c r="CR384" s="1072"/>
      <c r="CS384" s="1072"/>
      <c r="CT384" s="1072"/>
      <c r="CU384" s="1072"/>
      <c r="CV384" s="1072"/>
      <c r="CW384" s="1072"/>
      <c r="CX384" s="1072"/>
      <c r="CY384" s="1072"/>
      <c r="CZ384" s="1072"/>
      <c r="DA384" s="1072"/>
      <c r="DB384" s="1072"/>
      <c r="DC384" s="1072"/>
      <c r="DD384" s="1072"/>
      <c r="DE384" s="1072"/>
      <c r="DF384" s="1072"/>
      <c r="DG384" s="1072"/>
      <c r="DH384" s="1072"/>
      <c r="DI384" s="1072"/>
    </row>
    <row r="385" spans="1:113">
      <c r="A385" s="1246"/>
      <c r="B385" s="1248"/>
      <c r="C385" s="354"/>
      <c r="D385" s="346"/>
      <c r="E385" s="1128"/>
      <c r="F385" s="1981"/>
      <c r="G385" s="1236"/>
      <c r="H385" s="1072"/>
      <c r="I385" s="1072"/>
      <c r="J385" s="1072"/>
      <c r="K385" s="1072"/>
      <c r="L385" s="1072"/>
      <c r="M385" s="1072"/>
      <c r="N385" s="1072"/>
      <c r="O385" s="1072"/>
      <c r="P385" s="1072"/>
      <c r="Q385" s="1072"/>
      <c r="R385" s="1072"/>
      <c r="S385" s="1072"/>
      <c r="T385" s="1072"/>
      <c r="U385" s="1072"/>
      <c r="V385" s="1072"/>
      <c r="W385" s="1072"/>
      <c r="X385" s="1072"/>
      <c r="Y385" s="1072"/>
      <c r="Z385" s="1072"/>
      <c r="AA385" s="1072"/>
      <c r="AB385" s="1072"/>
      <c r="AC385" s="1072"/>
      <c r="AD385" s="1072"/>
      <c r="AE385" s="1072"/>
      <c r="AF385" s="1072"/>
      <c r="AG385" s="1072"/>
      <c r="AH385" s="1072"/>
      <c r="AI385" s="1072"/>
      <c r="AJ385" s="1072"/>
      <c r="AK385" s="1072"/>
      <c r="AL385" s="1072"/>
      <c r="AM385" s="1072"/>
      <c r="AN385" s="1072"/>
      <c r="AO385" s="1072"/>
      <c r="AP385" s="1072"/>
      <c r="AQ385" s="1072"/>
      <c r="AR385" s="1072"/>
      <c r="AS385" s="1072"/>
      <c r="AT385" s="1072"/>
      <c r="AU385" s="1072"/>
      <c r="AV385" s="1072"/>
      <c r="AW385" s="1072"/>
      <c r="AX385" s="1072"/>
      <c r="AY385" s="1072"/>
      <c r="AZ385" s="1072"/>
      <c r="BA385" s="1072"/>
      <c r="BB385" s="1072"/>
      <c r="BC385" s="1072"/>
      <c r="BD385" s="1072"/>
      <c r="BE385" s="1072"/>
      <c r="BF385" s="1072"/>
      <c r="BG385" s="1072"/>
      <c r="BH385" s="1072"/>
      <c r="BI385" s="1072"/>
      <c r="BJ385" s="1072"/>
      <c r="BK385" s="1072"/>
      <c r="BL385" s="1072"/>
      <c r="BM385" s="1072"/>
      <c r="BN385" s="1072"/>
      <c r="BO385" s="1072"/>
      <c r="BP385" s="1072"/>
      <c r="BQ385" s="1072"/>
      <c r="BR385" s="1072"/>
      <c r="BS385" s="1072"/>
      <c r="BT385" s="1072"/>
      <c r="BU385" s="1072"/>
      <c r="BV385" s="1072"/>
      <c r="BW385" s="1072"/>
      <c r="BX385" s="1072"/>
      <c r="BY385" s="1072"/>
      <c r="BZ385" s="1072"/>
      <c r="CA385" s="1072"/>
      <c r="CB385" s="1072"/>
      <c r="CC385" s="1072"/>
      <c r="CD385" s="1072"/>
      <c r="CE385" s="1072"/>
      <c r="CF385" s="1072"/>
      <c r="CG385" s="1072"/>
      <c r="CH385" s="1072"/>
      <c r="CI385" s="1072"/>
      <c r="CJ385" s="1072"/>
      <c r="CK385" s="1072"/>
      <c r="CL385" s="1072"/>
      <c r="CM385" s="1072"/>
      <c r="CN385" s="1072"/>
      <c r="CO385" s="1072"/>
      <c r="CP385" s="1072"/>
      <c r="CQ385" s="1072"/>
      <c r="CR385" s="1072"/>
      <c r="CS385" s="1072"/>
      <c r="CT385" s="1072"/>
      <c r="CU385" s="1072"/>
      <c r="CV385" s="1072"/>
      <c r="CW385" s="1072"/>
      <c r="CX385" s="1072"/>
      <c r="CY385" s="1072"/>
      <c r="CZ385" s="1072"/>
      <c r="DA385" s="1072"/>
      <c r="DB385" s="1072"/>
      <c r="DC385" s="1072"/>
      <c r="DD385" s="1072"/>
      <c r="DE385" s="1072"/>
      <c r="DF385" s="1072"/>
      <c r="DG385" s="1072"/>
      <c r="DH385" s="1072"/>
      <c r="DI385" s="1072"/>
    </row>
    <row r="386" spans="1:113">
      <c r="A386" s="1917"/>
      <c r="B386" s="1248"/>
      <c r="C386" s="1249"/>
      <c r="D386" s="1279"/>
      <c r="E386" s="1133"/>
      <c r="F386" s="1868"/>
      <c r="G386" s="1236"/>
      <c r="H386" s="1072"/>
      <c r="I386" s="1072"/>
      <c r="J386" s="1072"/>
      <c r="K386" s="1072"/>
      <c r="L386" s="1072"/>
      <c r="M386" s="1072"/>
      <c r="N386" s="1072"/>
      <c r="O386" s="1072"/>
      <c r="P386" s="1072"/>
      <c r="Q386" s="1072"/>
      <c r="R386" s="1072"/>
      <c r="S386" s="1072"/>
      <c r="T386" s="1072"/>
      <c r="U386" s="1072"/>
      <c r="V386" s="1072"/>
      <c r="W386" s="1072"/>
      <c r="X386" s="1072"/>
      <c r="Y386" s="1072"/>
      <c r="Z386" s="1072"/>
      <c r="AA386" s="1072"/>
      <c r="AB386" s="1072"/>
      <c r="AC386" s="1072"/>
      <c r="AD386" s="1072"/>
      <c r="AE386" s="1072"/>
      <c r="AF386" s="1072"/>
      <c r="AG386" s="1072"/>
      <c r="AH386" s="1072"/>
      <c r="AI386" s="1072"/>
      <c r="AJ386" s="1072"/>
      <c r="AK386" s="1072"/>
      <c r="AL386" s="1072"/>
      <c r="AM386" s="1072"/>
      <c r="AN386" s="1072"/>
      <c r="AO386" s="1072"/>
      <c r="AP386" s="1072"/>
      <c r="AQ386" s="1072"/>
      <c r="AR386" s="1072"/>
      <c r="AS386" s="1072"/>
      <c r="AT386" s="1072"/>
      <c r="AU386" s="1072"/>
      <c r="AV386" s="1072"/>
      <c r="AW386" s="1072"/>
      <c r="AX386" s="1072"/>
      <c r="AY386" s="1072"/>
      <c r="AZ386" s="1072"/>
      <c r="BA386" s="1072"/>
      <c r="BB386" s="1072"/>
      <c r="BC386" s="1072"/>
      <c r="BD386" s="1072"/>
      <c r="BE386" s="1072"/>
      <c r="BF386" s="1072"/>
      <c r="BG386" s="1072"/>
      <c r="BH386" s="1072"/>
      <c r="BI386" s="1072"/>
      <c r="BJ386" s="1072"/>
      <c r="BK386" s="1072"/>
      <c r="BL386" s="1072"/>
      <c r="BM386" s="1072"/>
      <c r="BN386" s="1072"/>
      <c r="BO386" s="1072"/>
      <c r="BP386" s="1072"/>
      <c r="BQ386" s="1072"/>
      <c r="BR386" s="1072"/>
      <c r="BS386" s="1072"/>
      <c r="BT386" s="1072"/>
      <c r="BU386" s="1072"/>
      <c r="BV386" s="1072"/>
      <c r="BW386" s="1072"/>
      <c r="BX386" s="1072"/>
      <c r="BY386" s="1072"/>
      <c r="BZ386" s="1072"/>
      <c r="CA386" s="1072"/>
      <c r="CB386" s="1072"/>
      <c r="CC386" s="1072"/>
      <c r="CD386" s="1072"/>
      <c r="CE386" s="1072"/>
      <c r="CF386" s="1072"/>
      <c r="CG386" s="1072"/>
      <c r="CH386" s="1072"/>
      <c r="CI386" s="1072"/>
      <c r="CJ386" s="1072"/>
      <c r="CK386" s="1072"/>
      <c r="CL386" s="1072"/>
      <c r="CM386" s="1072"/>
      <c r="CN386" s="1072"/>
      <c r="CO386" s="1072"/>
      <c r="CP386" s="1072"/>
      <c r="CQ386" s="1072"/>
      <c r="CR386" s="1072"/>
      <c r="CS386" s="1072"/>
      <c r="CT386" s="1072"/>
      <c r="CU386" s="1072"/>
      <c r="CV386" s="1072"/>
      <c r="CW386" s="1072"/>
      <c r="CX386" s="1072"/>
      <c r="CY386" s="1072"/>
      <c r="CZ386" s="1072"/>
      <c r="DA386" s="1072"/>
      <c r="DB386" s="1072"/>
      <c r="DC386" s="1072"/>
      <c r="DD386" s="1072"/>
      <c r="DE386" s="1072"/>
      <c r="DF386" s="1072"/>
      <c r="DG386" s="1072"/>
      <c r="DH386" s="1072"/>
      <c r="DI386" s="1072"/>
    </row>
    <row r="387" spans="1:113">
      <c r="A387" s="361"/>
      <c r="B387" s="1280"/>
      <c r="C387" s="1246"/>
      <c r="D387" s="1281"/>
      <c r="E387" s="1178"/>
      <c r="F387" s="1991"/>
      <c r="G387" s="1236"/>
      <c r="H387" s="1072"/>
      <c r="I387" s="1072"/>
      <c r="J387" s="1072"/>
      <c r="K387" s="1072"/>
      <c r="L387" s="1072"/>
      <c r="M387" s="1072"/>
      <c r="N387" s="1072"/>
      <c r="O387" s="1072"/>
      <c r="P387" s="1072"/>
      <c r="Q387" s="1072"/>
      <c r="R387" s="1072"/>
      <c r="S387" s="1072"/>
      <c r="T387" s="1072"/>
      <c r="U387" s="1072"/>
      <c r="V387" s="1072"/>
      <c r="W387" s="1072"/>
      <c r="X387" s="1072"/>
      <c r="Y387" s="1072"/>
      <c r="Z387" s="1072"/>
      <c r="AA387" s="1072"/>
      <c r="AB387" s="1072"/>
      <c r="AC387" s="1072"/>
      <c r="AD387" s="1072"/>
      <c r="AE387" s="1072"/>
      <c r="AF387" s="1072"/>
      <c r="AG387" s="1072"/>
      <c r="AH387" s="1072"/>
      <c r="AI387" s="1072"/>
      <c r="AJ387" s="1072"/>
      <c r="AK387" s="1072"/>
      <c r="AL387" s="1072"/>
      <c r="AM387" s="1072"/>
      <c r="AN387" s="1072"/>
      <c r="AO387" s="1072"/>
      <c r="AP387" s="1072"/>
      <c r="AQ387" s="1072"/>
      <c r="AR387" s="1072"/>
      <c r="AS387" s="1072"/>
      <c r="AT387" s="1072"/>
      <c r="AU387" s="1072"/>
      <c r="AV387" s="1072"/>
      <c r="AW387" s="1072"/>
      <c r="AX387" s="1072"/>
      <c r="AY387" s="1072"/>
      <c r="AZ387" s="1072"/>
      <c r="BA387" s="1072"/>
      <c r="BB387" s="1072"/>
      <c r="BC387" s="1072"/>
      <c r="BD387" s="1072"/>
      <c r="BE387" s="1072"/>
      <c r="BF387" s="1072"/>
      <c r="BG387" s="1072"/>
      <c r="BH387" s="1072"/>
      <c r="BI387" s="1072"/>
      <c r="BJ387" s="1072"/>
      <c r="BK387" s="1072"/>
      <c r="BL387" s="1072"/>
      <c r="BM387" s="1072"/>
      <c r="BN387" s="1072"/>
      <c r="BO387" s="1072"/>
      <c r="BP387" s="1072"/>
      <c r="BQ387" s="1072"/>
      <c r="BR387" s="1072"/>
      <c r="BS387" s="1072"/>
      <c r="BT387" s="1072"/>
      <c r="BU387" s="1072"/>
      <c r="BV387" s="1072"/>
      <c r="BW387" s="1072"/>
      <c r="BX387" s="1072"/>
      <c r="BY387" s="1072"/>
      <c r="BZ387" s="1072"/>
      <c r="CA387" s="1072"/>
      <c r="CB387" s="1072"/>
      <c r="CC387" s="1072"/>
      <c r="CD387" s="1072"/>
      <c r="CE387" s="1072"/>
      <c r="CF387" s="1072"/>
      <c r="CG387" s="1072"/>
      <c r="CH387" s="1072"/>
      <c r="CI387" s="1072"/>
      <c r="CJ387" s="1072"/>
      <c r="CK387" s="1072"/>
      <c r="CL387" s="1072"/>
      <c r="CM387" s="1072"/>
      <c r="CN387" s="1072"/>
      <c r="CO387" s="1072"/>
      <c r="CP387" s="1072"/>
      <c r="CQ387" s="1072"/>
      <c r="CR387" s="1072"/>
      <c r="CS387" s="1072"/>
      <c r="CT387" s="1072"/>
      <c r="CU387" s="1072"/>
      <c r="CV387" s="1072"/>
      <c r="CW387" s="1072"/>
      <c r="CX387" s="1072"/>
      <c r="CY387" s="1072"/>
      <c r="CZ387" s="1072"/>
      <c r="DA387" s="1072"/>
      <c r="DB387" s="1072"/>
      <c r="DC387" s="1072"/>
      <c r="DD387" s="1072"/>
      <c r="DE387" s="1072"/>
      <c r="DF387" s="1072"/>
      <c r="DG387" s="1072"/>
      <c r="DH387" s="1072"/>
      <c r="DI387" s="1072"/>
    </row>
    <row r="388" spans="1:113">
      <c r="A388" s="1918"/>
      <c r="B388" s="1284"/>
      <c r="C388" s="1246"/>
      <c r="D388" s="1281"/>
      <c r="E388" s="1177"/>
      <c r="F388" s="1992"/>
      <c r="G388" s="1421"/>
      <c r="H388" s="1072"/>
      <c r="I388" s="1072"/>
      <c r="J388" s="1072"/>
      <c r="K388" s="1072"/>
      <c r="L388" s="1072"/>
      <c r="M388" s="1072"/>
      <c r="N388" s="1072"/>
      <c r="O388" s="1072"/>
      <c r="P388" s="1072"/>
      <c r="Q388" s="1072"/>
      <c r="R388" s="1072"/>
      <c r="S388" s="1072"/>
      <c r="T388" s="1072"/>
      <c r="U388" s="1072"/>
      <c r="V388" s="1072"/>
      <c r="W388" s="1072"/>
      <c r="X388" s="1072"/>
      <c r="Y388" s="1072"/>
      <c r="Z388" s="1072"/>
      <c r="AA388" s="1072"/>
      <c r="AB388" s="1072"/>
      <c r="AC388" s="1072"/>
      <c r="AD388" s="1072"/>
      <c r="AE388" s="1072"/>
      <c r="AF388" s="1072"/>
      <c r="AG388" s="1072"/>
      <c r="AH388" s="1072"/>
      <c r="AI388" s="1072"/>
      <c r="AJ388" s="1072"/>
      <c r="AK388" s="1072"/>
      <c r="AL388" s="1072"/>
      <c r="AM388" s="1072"/>
      <c r="AN388" s="1072"/>
      <c r="AO388" s="1072"/>
      <c r="AP388" s="1072"/>
      <c r="AQ388" s="1072"/>
      <c r="AR388" s="1072"/>
      <c r="AS388" s="1072"/>
      <c r="AT388" s="1072"/>
      <c r="AU388" s="1072"/>
      <c r="AV388" s="1072"/>
      <c r="AW388" s="1072"/>
      <c r="AX388" s="1072"/>
      <c r="AY388" s="1072"/>
      <c r="AZ388" s="1072"/>
      <c r="BA388" s="1072"/>
      <c r="BB388" s="1072"/>
      <c r="BC388" s="1072"/>
      <c r="BD388" s="1072"/>
      <c r="BE388" s="1072"/>
      <c r="BF388" s="1072"/>
      <c r="BG388" s="1072"/>
      <c r="BH388" s="1072"/>
      <c r="BI388" s="1072"/>
      <c r="BJ388" s="1072"/>
      <c r="BK388" s="1072"/>
      <c r="BL388" s="1072"/>
      <c r="BM388" s="1072"/>
      <c r="BN388" s="1072"/>
      <c r="BO388" s="1072"/>
      <c r="BP388" s="1072"/>
      <c r="BQ388" s="1072"/>
      <c r="BR388" s="1072"/>
      <c r="BS388" s="1072"/>
      <c r="BT388" s="1072"/>
      <c r="BU388" s="1072"/>
      <c r="BV388" s="1072"/>
      <c r="BW388" s="1072"/>
      <c r="BX388" s="1072"/>
      <c r="BY388" s="1072"/>
      <c r="BZ388" s="1072"/>
      <c r="CA388" s="1072"/>
      <c r="CB388" s="1072"/>
      <c r="CC388" s="1072"/>
      <c r="CD388" s="1072"/>
      <c r="CE388" s="1072"/>
      <c r="CF388" s="1072"/>
      <c r="CG388" s="1072"/>
      <c r="CH388" s="1072"/>
      <c r="CI388" s="1072"/>
      <c r="CJ388" s="1072"/>
      <c r="CK388" s="1072"/>
      <c r="CL388" s="1072"/>
      <c r="CM388" s="1072"/>
      <c r="CN388" s="1072"/>
      <c r="CO388" s="1072"/>
      <c r="CP388" s="1072"/>
      <c r="CQ388" s="1072"/>
      <c r="CR388" s="1072"/>
      <c r="CS388" s="1072"/>
      <c r="CT388" s="1072"/>
      <c r="CU388" s="1072"/>
      <c r="CV388" s="1072"/>
      <c r="CW388" s="1072"/>
      <c r="CX388" s="1072"/>
      <c r="CY388" s="1072"/>
      <c r="CZ388" s="1072"/>
      <c r="DA388" s="1072"/>
      <c r="DB388" s="1072"/>
      <c r="DC388" s="1072"/>
      <c r="DD388" s="1072"/>
      <c r="DE388" s="1072"/>
      <c r="DF388" s="1072"/>
      <c r="DG388" s="1072"/>
      <c r="DH388" s="1072"/>
      <c r="DI388" s="1072"/>
    </row>
    <row r="389" spans="1:113">
      <c r="A389" s="361"/>
      <c r="B389" s="355"/>
      <c r="C389" s="1246"/>
      <c r="D389" s="1281"/>
      <c r="E389" s="1178"/>
      <c r="F389" s="1991"/>
      <c r="G389" s="1236"/>
      <c r="H389" s="1072"/>
      <c r="I389" s="1072"/>
      <c r="J389" s="1072"/>
      <c r="K389" s="1072"/>
      <c r="L389" s="1072"/>
      <c r="M389" s="1072"/>
      <c r="N389" s="1072"/>
      <c r="O389" s="1072"/>
      <c r="P389" s="1072"/>
      <c r="Q389" s="1072"/>
      <c r="R389" s="1072"/>
      <c r="S389" s="1072"/>
      <c r="T389" s="1072"/>
      <c r="U389" s="1072"/>
      <c r="V389" s="1072"/>
      <c r="W389" s="1072"/>
      <c r="X389" s="1072"/>
      <c r="Y389" s="1072"/>
      <c r="Z389" s="1072"/>
      <c r="AA389" s="1072"/>
      <c r="AB389" s="1072"/>
      <c r="AC389" s="1072"/>
      <c r="AD389" s="1072"/>
      <c r="AE389" s="1072"/>
      <c r="AF389" s="1072"/>
      <c r="AG389" s="1072"/>
      <c r="AH389" s="1072"/>
      <c r="AI389" s="1072"/>
      <c r="AJ389" s="1072"/>
      <c r="AK389" s="1072"/>
      <c r="AL389" s="1072"/>
      <c r="AM389" s="1072"/>
      <c r="AN389" s="1072"/>
      <c r="AO389" s="1072"/>
      <c r="AP389" s="1072"/>
      <c r="AQ389" s="1072"/>
      <c r="AR389" s="1072"/>
      <c r="AS389" s="1072"/>
      <c r="AT389" s="1072"/>
      <c r="AU389" s="1072"/>
      <c r="AV389" s="1072"/>
      <c r="AW389" s="1072"/>
      <c r="AX389" s="1072"/>
      <c r="AY389" s="1072"/>
      <c r="AZ389" s="1072"/>
      <c r="BA389" s="1072"/>
      <c r="BB389" s="1072"/>
      <c r="BC389" s="1072"/>
      <c r="BD389" s="1072"/>
      <c r="BE389" s="1072"/>
      <c r="BF389" s="1072"/>
      <c r="BG389" s="1072"/>
      <c r="BH389" s="1072"/>
      <c r="BI389" s="1072"/>
      <c r="BJ389" s="1072"/>
      <c r="BK389" s="1072"/>
      <c r="BL389" s="1072"/>
      <c r="BM389" s="1072"/>
      <c r="BN389" s="1072"/>
      <c r="BO389" s="1072"/>
      <c r="BP389" s="1072"/>
      <c r="BQ389" s="1072"/>
      <c r="BR389" s="1072"/>
      <c r="BS389" s="1072"/>
      <c r="BT389" s="1072"/>
      <c r="BU389" s="1072"/>
      <c r="BV389" s="1072"/>
      <c r="BW389" s="1072"/>
      <c r="BX389" s="1072"/>
      <c r="BY389" s="1072"/>
      <c r="BZ389" s="1072"/>
      <c r="CA389" s="1072"/>
      <c r="CB389" s="1072"/>
      <c r="CC389" s="1072"/>
      <c r="CD389" s="1072"/>
      <c r="CE389" s="1072"/>
      <c r="CF389" s="1072"/>
      <c r="CG389" s="1072"/>
      <c r="CH389" s="1072"/>
      <c r="CI389" s="1072"/>
      <c r="CJ389" s="1072"/>
      <c r="CK389" s="1072"/>
      <c r="CL389" s="1072"/>
      <c r="CM389" s="1072"/>
      <c r="CN389" s="1072"/>
      <c r="CO389" s="1072"/>
      <c r="CP389" s="1072"/>
      <c r="CQ389" s="1072"/>
      <c r="CR389" s="1072"/>
      <c r="CS389" s="1072"/>
      <c r="CT389" s="1072"/>
      <c r="CU389" s="1072"/>
      <c r="CV389" s="1072"/>
      <c r="CW389" s="1072"/>
      <c r="CX389" s="1072"/>
      <c r="CY389" s="1072"/>
      <c r="CZ389" s="1072"/>
      <c r="DA389" s="1072"/>
      <c r="DB389" s="1072"/>
      <c r="DC389" s="1072"/>
      <c r="DD389" s="1072"/>
      <c r="DE389" s="1072"/>
      <c r="DF389" s="1072"/>
      <c r="DG389" s="1072"/>
      <c r="DH389" s="1072"/>
      <c r="DI389" s="1072"/>
    </row>
    <row r="390" spans="1:113">
      <c r="A390" s="361"/>
      <c r="B390" s="355"/>
      <c r="C390" s="1246"/>
      <c r="D390" s="1281"/>
      <c r="E390" s="1178"/>
      <c r="F390" s="1991"/>
      <c r="G390" s="1236"/>
      <c r="H390" s="1072"/>
      <c r="I390" s="1072"/>
      <c r="J390" s="1072"/>
      <c r="K390" s="1072"/>
      <c r="L390" s="1072"/>
      <c r="M390" s="1072"/>
      <c r="N390" s="1072"/>
      <c r="O390" s="1072"/>
      <c r="P390" s="1072"/>
      <c r="Q390" s="1072"/>
      <c r="R390" s="1072"/>
      <c r="S390" s="1072"/>
      <c r="T390" s="1072"/>
      <c r="U390" s="1072"/>
      <c r="V390" s="1072"/>
      <c r="W390" s="1072"/>
      <c r="X390" s="1072"/>
      <c r="Y390" s="1072"/>
      <c r="Z390" s="1072"/>
      <c r="AA390" s="1072"/>
      <c r="AB390" s="1072"/>
      <c r="AC390" s="1072"/>
      <c r="AD390" s="1072"/>
      <c r="AE390" s="1072"/>
      <c r="AF390" s="1072"/>
      <c r="AG390" s="1072"/>
      <c r="AH390" s="1072"/>
      <c r="AI390" s="1072"/>
      <c r="AJ390" s="1072"/>
      <c r="AK390" s="1072"/>
      <c r="AL390" s="1072"/>
      <c r="AM390" s="1072"/>
      <c r="AN390" s="1072"/>
      <c r="AO390" s="1072"/>
      <c r="AP390" s="1072"/>
      <c r="AQ390" s="1072"/>
      <c r="AR390" s="1072"/>
      <c r="AS390" s="1072"/>
      <c r="AT390" s="1072"/>
      <c r="AU390" s="1072"/>
      <c r="AV390" s="1072"/>
      <c r="AW390" s="1072"/>
      <c r="AX390" s="1072"/>
      <c r="AY390" s="1072"/>
      <c r="AZ390" s="1072"/>
      <c r="BA390" s="1072"/>
      <c r="BB390" s="1072"/>
      <c r="BC390" s="1072"/>
      <c r="BD390" s="1072"/>
      <c r="BE390" s="1072"/>
      <c r="BF390" s="1072"/>
      <c r="BG390" s="1072"/>
      <c r="BH390" s="1072"/>
      <c r="BI390" s="1072"/>
      <c r="BJ390" s="1072"/>
      <c r="BK390" s="1072"/>
      <c r="BL390" s="1072"/>
      <c r="BM390" s="1072"/>
      <c r="BN390" s="1072"/>
      <c r="BO390" s="1072"/>
      <c r="BP390" s="1072"/>
      <c r="BQ390" s="1072"/>
      <c r="BR390" s="1072"/>
      <c r="BS390" s="1072"/>
      <c r="BT390" s="1072"/>
      <c r="BU390" s="1072"/>
      <c r="BV390" s="1072"/>
      <c r="BW390" s="1072"/>
      <c r="BX390" s="1072"/>
      <c r="BY390" s="1072"/>
      <c r="BZ390" s="1072"/>
      <c r="CA390" s="1072"/>
      <c r="CB390" s="1072"/>
      <c r="CC390" s="1072"/>
      <c r="CD390" s="1072"/>
      <c r="CE390" s="1072"/>
      <c r="CF390" s="1072"/>
      <c r="CG390" s="1072"/>
      <c r="CH390" s="1072"/>
      <c r="CI390" s="1072"/>
      <c r="CJ390" s="1072"/>
      <c r="CK390" s="1072"/>
      <c r="CL390" s="1072"/>
      <c r="CM390" s="1072"/>
      <c r="CN390" s="1072"/>
      <c r="CO390" s="1072"/>
      <c r="CP390" s="1072"/>
      <c r="CQ390" s="1072"/>
      <c r="CR390" s="1072"/>
      <c r="CS390" s="1072"/>
      <c r="CT390" s="1072"/>
      <c r="CU390" s="1072"/>
      <c r="CV390" s="1072"/>
      <c r="CW390" s="1072"/>
      <c r="CX390" s="1072"/>
      <c r="CY390" s="1072"/>
      <c r="CZ390" s="1072"/>
      <c r="DA390" s="1072"/>
      <c r="DB390" s="1072"/>
      <c r="DC390" s="1072"/>
      <c r="DD390" s="1072"/>
      <c r="DE390" s="1072"/>
      <c r="DF390" s="1072"/>
      <c r="DG390" s="1072"/>
      <c r="DH390" s="1072"/>
      <c r="DI390" s="1072"/>
    </row>
    <row r="391" spans="1:113">
      <c r="A391" s="1919"/>
      <c r="B391" s="355"/>
      <c r="C391" s="1246"/>
      <c r="D391" s="1281"/>
      <c r="E391" s="1178"/>
      <c r="F391" s="1991"/>
      <c r="G391" s="1236"/>
      <c r="H391" s="1072"/>
      <c r="I391" s="1072"/>
      <c r="J391" s="1072"/>
      <c r="K391" s="1072"/>
      <c r="L391" s="1072"/>
      <c r="M391" s="1072"/>
      <c r="N391" s="1072"/>
      <c r="O391" s="1072"/>
      <c r="P391" s="1072"/>
      <c r="Q391" s="1072"/>
      <c r="R391" s="1072"/>
      <c r="S391" s="1072"/>
      <c r="T391" s="1072"/>
      <c r="U391" s="1072"/>
      <c r="V391" s="1072"/>
      <c r="W391" s="1072"/>
      <c r="X391" s="1072"/>
      <c r="Y391" s="1072"/>
      <c r="Z391" s="1072"/>
      <c r="AA391" s="1072"/>
      <c r="AB391" s="1072"/>
      <c r="AC391" s="1072"/>
      <c r="AD391" s="1072"/>
      <c r="AE391" s="1072"/>
      <c r="AF391" s="1072"/>
      <c r="AG391" s="1072"/>
      <c r="AH391" s="1072"/>
      <c r="AI391" s="1072"/>
      <c r="AJ391" s="1072"/>
      <c r="AK391" s="1072"/>
      <c r="AL391" s="1072"/>
      <c r="AM391" s="1072"/>
      <c r="AN391" s="1072"/>
      <c r="AO391" s="1072"/>
      <c r="AP391" s="1072"/>
      <c r="AQ391" s="1072"/>
      <c r="AR391" s="1072"/>
      <c r="AS391" s="1072"/>
      <c r="AT391" s="1072"/>
      <c r="AU391" s="1072"/>
      <c r="AV391" s="1072"/>
      <c r="AW391" s="1072"/>
      <c r="AX391" s="1072"/>
      <c r="AY391" s="1072"/>
      <c r="AZ391" s="1072"/>
      <c r="BA391" s="1072"/>
      <c r="BB391" s="1072"/>
      <c r="BC391" s="1072"/>
      <c r="BD391" s="1072"/>
      <c r="BE391" s="1072"/>
      <c r="BF391" s="1072"/>
      <c r="BG391" s="1072"/>
      <c r="BH391" s="1072"/>
      <c r="BI391" s="1072"/>
      <c r="BJ391" s="1072"/>
      <c r="BK391" s="1072"/>
      <c r="BL391" s="1072"/>
      <c r="BM391" s="1072"/>
      <c r="BN391" s="1072"/>
      <c r="BO391" s="1072"/>
      <c r="BP391" s="1072"/>
      <c r="BQ391" s="1072"/>
      <c r="BR391" s="1072"/>
      <c r="BS391" s="1072"/>
      <c r="BT391" s="1072"/>
      <c r="BU391" s="1072"/>
      <c r="BV391" s="1072"/>
      <c r="BW391" s="1072"/>
      <c r="BX391" s="1072"/>
      <c r="BY391" s="1072"/>
      <c r="BZ391" s="1072"/>
      <c r="CA391" s="1072"/>
      <c r="CB391" s="1072"/>
      <c r="CC391" s="1072"/>
      <c r="CD391" s="1072"/>
      <c r="CE391" s="1072"/>
      <c r="CF391" s="1072"/>
      <c r="CG391" s="1072"/>
      <c r="CH391" s="1072"/>
      <c r="CI391" s="1072"/>
      <c r="CJ391" s="1072"/>
      <c r="CK391" s="1072"/>
      <c r="CL391" s="1072"/>
      <c r="CM391" s="1072"/>
      <c r="CN391" s="1072"/>
      <c r="CO391" s="1072"/>
      <c r="CP391" s="1072"/>
      <c r="CQ391" s="1072"/>
      <c r="CR391" s="1072"/>
      <c r="CS391" s="1072"/>
      <c r="CT391" s="1072"/>
      <c r="CU391" s="1072"/>
      <c r="CV391" s="1072"/>
      <c r="CW391" s="1072"/>
      <c r="CX391" s="1072"/>
      <c r="CY391" s="1072"/>
      <c r="CZ391" s="1072"/>
      <c r="DA391" s="1072"/>
      <c r="DB391" s="1072"/>
      <c r="DC391" s="1072"/>
      <c r="DD391" s="1072"/>
      <c r="DE391" s="1072"/>
      <c r="DF391" s="1072"/>
      <c r="DG391" s="1072"/>
      <c r="DH391" s="1072"/>
      <c r="DI391" s="1072"/>
    </row>
    <row r="392" spans="1:113">
      <c r="A392" s="1919"/>
      <c r="B392" s="355"/>
      <c r="C392" s="1246"/>
      <c r="D392" s="1281"/>
      <c r="E392" s="1178"/>
      <c r="F392" s="1991"/>
      <c r="G392" s="1236"/>
      <c r="H392" s="1072"/>
      <c r="I392" s="1072"/>
      <c r="J392" s="1072"/>
      <c r="K392" s="1072"/>
      <c r="L392" s="1072"/>
      <c r="M392" s="1072"/>
      <c r="N392" s="1072"/>
      <c r="O392" s="1072"/>
      <c r="P392" s="1072"/>
      <c r="Q392" s="1072"/>
      <c r="R392" s="1072"/>
      <c r="S392" s="1072"/>
      <c r="T392" s="1072"/>
      <c r="U392" s="1072"/>
      <c r="V392" s="1072"/>
      <c r="W392" s="1072"/>
      <c r="X392" s="1072"/>
      <c r="Y392" s="1072"/>
      <c r="Z392" s="1072"/>
      <c r="AA392" s="1072"/>
      <c r="AB392" s="1072"/>
      <c r="AC392" s="1072"/>
      <c r="AD392" s="1072"/>
      <c r="AE392" s="1072"/>
      <c r="AF392" s="1072"/>
      <c r="AG392" s="1072"/>
      <c r="AH392" s="1072"/>
      <c r="AI392" s="1072"/>
      <c r="AJ392" s="1072"/>
      <c r="AK392" s="1072"/>
      <c r="AL392" s="1072"/>
      <c r="AM392" s="1072"/>
      <c r="AN392" s="1072"/>
      <c r="AO392" s="1072"/>
      <c r="AP392" s="1072"/>
      <c r="AQ392" s="1072"/>
      <c r="AR392" s="1072"/>
      <c r="AS392" s="1072"/>
      <c r="AT392" s="1072"/>
      <c r="AU392" s="1072"/>
      <c r="AV392" s="1072"/>
      <c r="AW392" s="1072"/>
      <c r="AX392" s="1072"/>
      <c r="AY392" s="1072"/>
      <c r="AZ392" s="1072"/>
      <c r="BA392" s="1072"/>
      <c r="BB392" s="1072"/>
      <c r="BC392" s="1072"/>
      <c r="BD392" s="1072"/>
      <c r="BE392" s="1072"/>
      <c r="BF392" s="1072"/>
      <c r="BG392" s="1072"/>
      <c r="BH392" s="1072"/>
      <c r="BI392" s="1072"/>
      <c r="BJ392" s="1072"/>
      <c r="BK392" s="1072"/>
      <c r="BL392" s="1072"/>
      <c r="BM392" s="1072"/>
      <c r="BN392" s="1072"/>
      <c r="BO392" s="1072"/>
      <c r="BP392" s="1072"/>
      <c r="BQ392" s="1072"/>
      <c r="BR392" s="1072"/>
      <c r="BS392" s="1072"/>
      <c r="BT392" s="1072"/>
      <c r="BU392" s="1072"/>
      <c r="BV392" s="1072"/>
      <c r="BW392" s="1072"/>
      <c r="BX392" s="1072"/>
      <c r="BY392" s="1072"/>
      <c r="BZ392" s="1072"/>
      <c r="CA392" s="1072"/>
      <c r="CB392" s="1072"/>
      <c r="CC392" s="1072"/>
      <c r="CD392" s="1072"/>
      <c r="CE392" s="1072"/>
      <c r="CF392" s="1072"/>
      <c r="CG392" s="1072"/>
      <c r="CH392" s="1072"/>
      <c r="CI392" s="1072"/>
      <c r="CJ392" s="1072"/>
      <c r="CK392" s="1072"/>
      <c r="CL392" s="1072"/>
      <c r="CM392" s="1072"/>
      <c r="CN392" s="1072"/>
      <c r="CO392" s="1072"/>
      <c r="CP392" s="1072"/>
      <c r="CQ392" s="1072"/>
      <c r="CR392" s="1072"/>
      <c r="CS392" s="1072"/>
      <c r="CT392" s="1072"/>
      <c r="CU392" s="1072"/>
      <c r="CV392" s="1072"/>
      <c r="CW392" s="1072"/>
      <c r="CX392" s="1072"/>
      <c r="CY392" s="1072"/>
      <c r="CZ392" s="1072"/>
      <c r="DA392" s="1072"/>
      <c r="DB392" s="1072"/>
      <c r="DC392" s="1072"/>
      <c r="DD392" s="1072"/>
      <c r="DE392" s="1072"/>
      <c r="DF392" s="1072"/>
      <c r="DG392" s="1072"/>
      <c r="DH392" s="1072"/>
      <c r="DI392" s="1072"/>
    </row>
    <row r="393" spans="1:113">
      <c r="A393" s="1919"/>
      <c r="B393" s="355"/>
      <c r="C393" s="1246"/>
      <c r="D393" s="1281"/>
      <c r="E393" s="1178"/>
      <c r="F393" s="1991"/>
      <c r="G393" s="1236"/>
      <c r="H393" s="1072"/>
      <c r="I393" s="1072"/>
      <c r="J393" s="1072"/>
      <c r="K393" s="1072"/>
      <c r="L393" s="1072"/>
      <c r="M393" s="1072"/>
      <c r="N393" s="1072"/>
      <c r="O393" s="1072"/>
      <c r="P393" s="1072"/>
      <c r="Q393" s="1072"/>
      <c r="R393" s="1072"/>
      <c r="S393" s="1072"/>
      <c r="T393" s="1072"/>
      <c r="U393" s="1072"/>
      <c r="V393" s="1072"/>
      <c r="W393" s="1072"/>
      <c r="X393" s="1072"/>
      <c r="Y393" s="1072"/>
      <c r="Z393" s="1072"/>
      <c r="AA393" s="1072"/>
      <c r="AB393" s="1072"/>
      <c r="AC393" s="1072"/>
      <c r="AD393" s="1072"/>
      <c r="AE393" s="1072"/>
      <c r="AF393" s="1072"/>
      <c r="AG393" s="1072"/>
      <c r="AH393" s="1072"/>
      <c r="AI393" s="1072"/>
      <c r="AJ393" s="1072"/>
      <c r="AK393" s="1072"/>
      <c r="AL393" s="1072"/>
      <c r="AM393" s="1072"/>
      <c r="AN393" s="1072"/>
      <c r="AO393" s="1072"/>
      <c r="AP393" s="1072"/>
      <c r="AQ393" s="1072"/>
      <c r="AR393" s="1072"/>
      <c r="AS393" s="1072"/>
      <c r="AT393" s="1072"/>
      <c r="AU393" s="1072"/>
      <c r="AV393" s="1072"/>
      <c r="AW393" s="1072"/>
      <c r="AX393" s="1072"/>
      <c r="AY393" s="1072"/>
      <c r="AZ393" s="1072"/>
      <c r="BA393" s="1072"/>
      <c r="BB393" s="1072"/>
      <c r="BC393" s="1072"/>
      <c r="BD393" s="1072"/>
      <c r="BE393" s="1072"/>
      <c r="BF393" s="1072"/>
      <c r="BG393" s="1072"/>
      <c r="BH393" s="1072"/>
      <c r="BI393" s="1072"/>
      <c r="BJ393" s="1072"/>
      <c r="BK393" s="1072"/>
      <c r="BL393" s="1072"/>
      <c r="BM393" s="1072"/>
      <c r="BN393" s="1072"/>
      <c r="BO393" s="1072"/>
      <c r="BP393" s="1072"/>
      <c r="BQ393" s="1072"/>
      <c r="BR393" s="1072"/>
      <c r="BS393" s="1072"/>
      <c r="BT393" s="1072"/>
      <c r="BU393" s="1072"/>
      <c r="BV393" s="1072"/>
      <c r="BW393" s="1072"/>
      <c r="BX393" s="1072"/>
      <c r="BY393" s="1072"/>
      <c r="BZ393" s="1072"/>
      <c r="CA393" s="1072"/>
      <c r="CB393" s="1072"/>
      <c r="CC393" s="1072"/>
      <c r="CD393" s="1072"/>
      <c r="CE393" s="1072"/>
      <c r="CF393" s="1072"/>
      <c r="CG393" s="1072"/>
      <c r="CH393" s="1072"/>
      <c r="CI393" s="1072"/>
      <c r="CJ393" s="1072"/>
      <c r="CK393" s="1072"/>
      <c r="CL393" s="1072"/>
      <c r="CM393" s="1072"/>
      <c r="CN393" s="1072"/>
      <c r="CO393" s="1072"/>
      <c r="CP393" s="1072"/>
      <c r="CQ393" s="1072"/>
      <c r="CR393" s="1072"/>
      <c r="CS393" s="1072"/>
      <c r="CT393" s="1072"/>
      <c r="CU393" s="1072"/>
      <c r="CV393" s="1072"/>
      <c r="CW393" s="1072"/>
      <c r="CX393" s="1072"/>
      <c r="CY393" s="1072"/>
      <c r="CZ393" s="1072"/>
      <c r="DA393" s="1072"/>
      <c r="DB393" s="1072"/>
      <c r="DC393" s="1072"/>
      <c r="DD393" s="1072"/>
      <c r="DE393" s="1072"/>
      <c r="DF393" s="1072"/>
      <c r="DG393" s="1072"/>
      <c r="DH393" s="1072"/>
      <c r="DI393" s="1072"/>
    </row>
    <row r="394" spans="1:113">
      <c r="A394" s="1919"/>
      <c r="B394" s="355"/>
      <c r="C394" s="1246"/>
      <c r="D394" s="1281"/>
      <c r="E394" s="1178"/>
      <c r="F394" s="1991"/>
      <c r="G394" s="1236"/>
      <c r="H394" s="1072"/>
      <c r="I394" s="1072"/>
      <c r="J394" s="1072"/>
      <c r="K394" s="1072"/>
      <c r="L394" s="1072"/>
      <c r="M394" s="1072"/>
      <c r="N394" s="1072"/>
      <c r="O394" s="1072"/>
      <c r="P394" s="1072"/>
      <c r="Q394" s="1072"/>
      <c r="R394" s="1072"/>
      <c r="S394" s="1072"/>
      <c r="T394" s="1072"/>
      <c r="U394" s="1072"/>
      <c r="V394" s="1072"/>
      <c r="W394" s="1072"/>
      <c r="X394" s="1072"/>
      <c r="Y394" s="1072"/>
      <c r="Z394" s="1072"/>
      <c r="AA394" s="1072"/>
      <c r="AB394" s="1072"/>
      <c r="AC394" s="1072"/>
      <c r="AD394" s="1072"/>
      <c r="AE394" s="1072"/>
      <c r="AF394" s="1072"/>
      <c r="AG394" s="1072"/>
      <c r="AH394" s="1072"/>
      <c r="AI394" s="1072"/>
      <c r="AJ394" s="1072"/>
      <c r="AK394" s="1072"/>
      <c r="AL394" s="1072"/>
      <c r="AM394" s="1072"/>
      <c r="AN394" s="1072"/>
      <c r="AO394" s="1072"/>
      <c r="AP394" s="1072"/>
      <c r="AQ394" s="1072"/>
      <c r="AR394" s="1072"/>
      <c r="AS394" s="1072"/>
      <c r="AT394" s="1072"/>
      <c r="AU394" s="1072"/>
      <c r="AV394" s="1072"/>
      <c r="AW394" s="1072"/>
      <c r="AX394" s="1072"/>
      <c r="AY394" s="1072"/>
      <c r="AZ394" s="1072"/>
      <c r="BA394" s="1072"/>
      <c r="BB394" s="1072"/>
      <c r="BC394" s="1072"/>
      <c r="BD394" s="1072"/>
      <c r="BE394" s="1072"/>
      <c r="BF394" s="1072"/>
      <c r="BG394" s="1072"/>
      <c r="BH394" s="1072"/>
      <c r="BI394" s="1072"/>
      <c r="BJ394" s="1072"/>
      <c r="BK394" s="1072"/>
      <c r="BL394" s="1072"/>
      <c r="BM394" s="1072"/>
      <c r="BN394" s="1072"/>
      <c r="BO394" s="1072"/>
      <c r="BP394" s="1072"/>
      <c r="BQ394" s="1072"/>
      <c r="BR394" s="1072"/>
      <c r="BS394" s="1072"/>
      <c r="BT394" s="1072"/>
      <c r="BU394" s="1072"/>
      <c r="BV394" s="1072"/>
      <c r="BW394" s="1072"/>
      <c r="BX394" s="1072"/>
      <c r="BY394" s="1072"/>
      <c r="BZ394" s="1072"/>
      <c r="CA394" s="1072"/>
      <c r="CB394" s="1072"/>
      <c r="CC394" s="1072"/>
      <c r="CD394" s="1072"/>
      <c r="CE394" s="1072"/>
      <c r="CF394" s="1072"/>
      <c r="CG394" s="1072"/>
      <c r="CH394" s="1072"/>
      <c r="CI394" s="1072"/>
      <c r="CJ394" s="1072"/>
      <c r="CK394" s="1072"/>
      <c r="CL394" s="1072"/>
      <c r="CM394" s="1072"/>
      <c r="CN394" s="1072"/>
      <c r="CO394" s="1072"/>
      <c r="CP394" s="1072"/>
      <c r="CQ394" s="1072"/>
      <c r="CR394" s="1072"/>
      <c r="CS394" s="1072"/>
      <c r="CT394" s="1072"/>
      <c r="CU394" s="1072"/>
      <c r="CV394" s="1072"/>
      <c r="CW394" s="1072"/>
      <c r="CX394" s="1072"/>
      <c r="CY394" s="1072"/>
      <c r="CZ394" s="1072"/>
      <c r="DA394" s="1072"/>
      <c r="DB394" s="1072"/>
      <c r="DC394" s="1072"/>
      <c r="DD394" s="1072"/>
      <c r="DE394" s="1072"/>
      <c r="DF394" s="1072"/>
      <c r="DG394" s="1072"/>
      <c r="DH394" s="1072"/>
      <c r="DI394" s="1072"/>
    </row>
    <row r="395" spans="1:113">
      <c r="A395" s="1919"/>
      <c r="B395" s="355"/>
      <c r="C395" s="1246"/>
      <c r="D395" s="1281"/>
      <c r="E395" s="1178"/>
      <c r="F395" s="1991"/>
      <c r="G395" s="1236"/>
      <c r="H395" s="1072"/>
      <c r="I395" s="1072"/>
      <c r="J395" s="1072"/>
      <c r="K395" s="1072"/>
      <c r="L395" s="1072"/>
      <c r="M395" s="1072"/>
      <c r="N395" s="1072"/>
      <c r="O395" s="1072"/>
      <c r="P395" s="1072"/>
      <c r="Q395" s="1072"/>
      <c r="R395" s="1072"/>
      <c r="S395" s="1072"/>
      <c r="T395" s="1072"/>
      <c r="U395" s="1072"/>
      <c r="V395" s="1072"/>
      <c r="W395" s="1072"/>
      <c r="X395" s="1072"/>
      <c r="Y395" s="1072"/>
      <c r="Z395" s="1072"/>
      <c r="AA395" s="1072"/>
      <c r="AB395" s="1072"/>
      <c r="AC395" s="1072"/>
      <c r="AD395" s="1072"/>
      <c r="AE395" s="1072"/>
      <c r="AF395" s="1072"/>
      <c r="AG395" s="1072"/>
      <c r="AH395" s="1072"/>
      <c r="AI395" s="1072"/>
      <c r="AJ395" s="1072"/>
      <c r="AK395" s="1072"/>
      <c r="AL395" s="1072"/>
      <c r="AM395" s="1072"/>
      <c r="AN395" s="1072"/>
      <c r="AO395" s="1072"/>
      <c r="AP395" s="1072"/>
      <c r="AQ395" s="1072"/>
      <c r="AR395" s="1072"/>
      <c r="AS395" s="1072"/>
      <c r="AT395" s="1072"/>
      <c r="AU395" s="1072"/>
      <c r="AV395" s="1072"/>
      <c r="AW395" s="1072"/>
      <c r="AX395" s="1072"/>
      <c r="AY395" s="1072"/>
      <c r="AZ395" s="1072"/>
      <c r="BA395" s="1072"/>
      <c r="BB395" s="1072"/>
      <c r="BC395" s="1072"/>
      <c r="BD395" s="1072"/>
      <c r="BE395" s="1072"/>
      <c r="BF395" s="1072"/>
      <c r="BG395" s="1072"/>
      <c r="BH395" s="1072"/>
      <c r="BI395" s="1072"/>
      <c r="BJ395" s="1072"/>
      <c r="BK395" s="1072"/>
      <c r="BL395" s="1072"/>
      <c r="BM395" s="1072"/>
      <c r="BN395" s="1072"/>
      <c r="BO395" s="1072"/>
      <c r="BP395" s="1072"/>
      <c r="BQ395" s="1072"/>
      <c r="BR395" s="1072"/>
      <c r="BS395" s="1072"/>
      <c r="BT395" s="1072"/>
      <c r="BU395" s="1072"/>
      <c r="BV395" s="1072"/>
      <c r="BW395" s="1072"/>
      <c r="BX395" s="1072"/>
      <c r="BY395" s="1072"/>
      <c r="BZ395" s="1072"/>
      <c r="CA395" s="1072"/>
      <c r="CB395" s="1072"/>
      <c r="CC395" s="1072"/>
      <c r="CD395" s="1072"/>
      <c r="CE395" s="1072"/>
      <c r="CF395" s="1072"/>
      <c r="CG395" s="1072"/>
      <c r="CH395" s="1072"/>
      <c r="CI395" s="1072"/>
      <c r="CJ395" s="1072"/>
      <c r="CK395" s="1072"/>
      <c r="CL395" s="1072"/>
      <c r="CM395" s="1072"/>
      <c r="CN395" s="1072"/>
      <c r="CO395" s="1072"/>
      <c r="CP395" s="1072"/>
      <c r="CQ395" s="1072"/>
      <c r="CR395" s="1072"/>
      <c r="CS395" s="1072"/>
      <c r="CT395" s="1072"/>
      <c r="CU395" s="1072"/>
      <c r="CV395" s="1072"/>
      <c r="CW395" s="1072"/>
      <c r="CX395" s="1072"/>
      <c r="CY395" s="1072"/>
      <c r="CZ395" s="1072"/>
      <c r="DA395" s="1072"/>
      <c r="DB395" s="1072"/>
      <c r="DC395" s="1072"/>
      <c r="DD395" s="1072"/>
      <c r="DE395" s="1072"/>
      <c r="DF395" s="1072"/>
      <c r="DG395" s="1072"/>
      <c r="DH395" s="1072"/>
      <c r="DI395" s="1072"/>
    </row>
    <row r="396" spans="1:113">
      <c r="A396" s="1919"/>
      <c r="B396" s="355"/>
      <c r="C396" s="1246"/>
      <c r="D396" s="1281"/>
      <c r="E396" s="1178"/>
      <c r="F396" s="1991"/>
      <c r="G396" s="1236"/>
      <c r="H396" s="1072"/>
      <c r="I396" s="1072"/>
      <c r="J396" s="1072"/>
      <c r="K396" s="1072"/>
      <c r="L396" s="1072"/>
      <c r="M396" s="1072"/>
      <c r="N396" s="1072"/>
      <c r="O396" s="1072"/>
      <c r="P396" s="1072"/>
      <c r="Q396" s="1072"/>
      <c r="R396" s="1072"/>
      <c r="S396" s="1072"/>
      <c r="T396" s="1072"/>
      <c r="U396" s="1072"/>
      <c r="V396" s="1072"/>
      <c r="W396" s="1072"/>
      <c r="X396" s="1072"/>
      <c r="Y396" s="1072"/>
      <c r="Z396" s="1072"/>
      <c r="AA396" s="1072"/>
      <c r="AB396" s="1072"/>
      <c r="AC396" s="1072"/>
      <c r="AD396" s="1072"/>
      <c r="AE396" s="1072"/>
      <c r="AF396" s="1072"/>
      <c r="AG396" s="1072"/>
      <c r="AH396" s="1072"/>
      <c r="AI396" s="1072"/>
      <c r="AJ396" s="1072"/>
      <c r="AK396" s="1072"/>
      <c r="AL396" s="1072"/>
      <c r="AM396" s="1072"/>
      <c r="AN396" s="1072"/>
      <c r="AO396" s="1072"/>
      <c r="AP396" s="1072"/>
      <c r="AQ396" s="1072"/>
      <c r="AR396" s="1072"/>
      <c r="AS396" s="1072"/>
      <c r="AT396" s="1072"/>
      <c r="AU396" s="1072"/>
      <c r="AV396" s="1072"/>
      <c r="AW396" s="1072"/>
      <c r="AX396" s="1072"/>
      <c r="AY396" s="1072"/>
      <c r="AZ396" s="1072"/>
      <c r="BA396" s="1072"/>
      <c r="BB396" s="1072"/>
      <c r="BC396" s="1072"/>
      <c r="BD396" s="1072"/>
      <c r="BE396" s="1072"/>
      <c r="BF396" s="1072"/>
      <c r="BG396" s="1072"/>
      <c r="BH396" s="1072"/>
      <c r="BI396" s="1072"/>
      <c r="BJ396" s="1072"/>
      <c r="BK396" s="1072"/>
      <c r="BL396" s="1072"/>
      <c r="BM396" s="1072"/>
      <c r="BN396" s="1072"/>
      <c r="BO396" s="1072"/>
      <c r="BP396" s="1072"/>
      <c r="BQ396" s="1072"/>
      <c r="BR396" s="1072"/>
      <c r="BS396" s="1072"/>
      <c r="BT396" s="1072"/>
      <c r="BU396" s="1072"/>
      <c r="BV396" s="1072"/>
      <c r="BW396" s="1072"/>
      <c r="BX396" s="1072"/>
      <c r="BY396" s="1072"/>
      <c r="BZ396" s="1072"/>
      <c r="CA396" s="1072"/>
      <c r="CB396" s="1072"/>
      <c r="CC396" s="1072"/>
      <c r="CD396" s="1072"/>
      <c r="CE396" s="1072"/>
      <c r="CF396" s="1072"/>
      <c r="CG396" s="1072"/>
      <c r="CH396" s="1072"/>
      <c r="CI396" s="1072"/>
      <c r="CJ396" s="1072"/>
      <c r="CK396" s="1072"/>
      <c r="CL396" s="1072"/>
      <c r="CM396" s="1072"/>
      <c r="CN396" s="1072"/>
      <c r="CO396" s="1072"/>
      <c r="CP396" s="1072"/>
      <c r="CQ396" s="1072"/>
      <c r="CR396" s="1072"/>
      <c r="CS396" s="1072"/>
      <c r="CT396" s="1072"/>
      <c r="CU396" s="1072"/>
      <c r="CV396" s="1072"/>
      <c r="CW396" s="1072"/>
      <c r="CX396" s="1072"/>
      <c r="CY396" s="1072"/>
      <c r="CZ396" s="1072"/>
      <c r="DA396" s="1072"/>
      <c r="DB396" s="1072"/>
      <c r="DC396" s="1072"/>
      <c r="DD396" s="1072"/>
      <c r="DE396" s="1072"/>
      <c r="DF396" s="1072"/>
      <c r="DG396" s="1072"/>
      <c r="DH396" s="1072"/>
      <c r="DI396" s="1072"/>
    </row>
    <row r="397" spans="1:113">
      <c r="A397" s="1919"/>
      <c r="B397" s="355"/>
      <c r="C397" s="1246"/>
      <c r="D397" s="1281"/>
      <c r="E397" s="1178"/>
      <c r="F397" s="1991"/>
      <c r="G397" s="1236"/>
      <c r="H397" s="1072"/>
      <c r="I397" s="1072"/>
      <c r="J397" s="1072"/>
      <c r="K397" s="1072"/>
      <c r="L397" s="1072"/>
      <c r="M397" s="1072"/>
      <c r="N397" s="1072"/>
      <c r="O397" s="1072"/>
      <c r="P397" s="1072"/>
      <c r="Q397" s="1072"/>
      <c r="R397" s="1072"/>
      <c r="S397" s="1072"/>
      <c r="T397" s="1072"/>
      <c r="U397" s="1072"/>
      <c r="V397" s="1072"/>
      <c r="W397" s="1072"/>
      <c r="X397" s="1072"/>
      <c r="Y397" s="1072"/>
      <c r="Z397" s="1072"/>
      <c r="AA397" s="1072"/>
      <c r="AB397" s="1072"/>
      <c r="AC397" s="1072"/>
      <c r="AD397" s="1072"/>
      <c r="AE397" s="1072"/>
      <c r="AF397" s="1072"/>
      <c r="AG397" s="1072"/>
      <c r="AH397" s="1072"/>
      <c r="AI397" s="1072"/>
      <c r="AJ397" s="1072"/>
      <c r="AK397" s="1072"/>
      <c r="AL397" s="1072"/>
      <c r="AM397" s="1072"/>
      <c r="AN397" s="1072"/>
      <c r="AO397" s="1072"/>
      <c r="AP397" s="1072"/>
      <c r="AQ397" s="1072"/>
      <c r="AR397" s="1072"/>
      <c r="AS397" s="1072"/>
      <c r="AT397" s="1072"/>
      <c r="AU397" s="1072"/>
      <c r="AV397" s="1072"/>
      <c r="AW397" s="1072"/>
      <c r="AX397" s="1072"/>
      <c r="AY397" s="1072"/>
      <c r="AZ397" s="1072"/>
      <c r="BA397" s="1072"/>
      <c r="BB397" s="1072"/>
      <c r="BC397" s="1072"/>
      <c r="BD397" s="1072"/>
      <c r="BE397" s="1072"/>
      <c r="BF397" s="1072"/>
      <c r="BG397" s="1072"/>
      <c r="BH397" s="1072"/>
      <c r="BI397" s="1072"/>
      <c r="BJ397" s="1072"/>
      <c r="BK397" s="1072"/>
      <c r="BL397" s="1072"/>
      <c r="BM397" s="1072"/>
      <c r="BN397" s="1072"/>
      <c r="BO397" s="1072"/>
      <c r="BP397" s="1072"/>
      <c r="BQ397" s="1072"/>
      <c r="BR397" s="1072"/>
      <c r="BS397" s="1072"/>
      <c r="BT397" s="1072"/>
      <c r="BU397" s="1072"/>
      <c r="BV397" s="1072"/>
      <c r="BW397" s="1072"/>
      <c r="BX397" s="1072"/>
      <c r="BY397" s="1072"/>
      <c r="BZ397" s="1072"/>
      <c r="CA397" s="1072"/>
      <c r="CB397" s="1072"/>
      <c r="CC397" s="1072"/>
      <c r="CD397" s="1072"/>
      <c r="CE397" s="1072"/>
      <c r="CF397" s="1072"/>
      <c r="CG397" s="1072"/>
      <c r="CH397" s="1072"/>
      <c r="CI397" s="1072"/>
      <c r="CJ397" s="1072"/>
      <c r="CK397" s="1072"/>
      <c r="CL397" s="1072"/>
      <c r="CM397" s="1072"/>
      <c r="CN397" s="1072"/>
      <c r="CO397" s="1072"/>
      <c r="CP397" s="1072"/>
      <c r="CQ397" s="1072"/>
      <c r="CR397" s="1072"/>
      <c r="CS397" s="1072"/>
      <c r="CT397" s="1072"/>
      <c r="CU397" s="1072"/>
      <c r="CV397" s="1072"/>
      <c r="CW397" s="1072"/>
      <c r="CX397" s="1072"/>
      <c r="CY397" s="1072"/>
      <c r="CZ397" s="1072"/>
      <c r="DA397" s="1072"/>
      <c r="DB397" s="1072"/>
      <c r="DC397" s="1072"/>
      <c r="DD397" s="1072"/>
      <c r="DE397" s="1072"/>
      <c r="DF397" s="1072"/>
      <c r="DG397" s="1072"/>
      <c r="DH397" s="1072"/>
      <c r="DI397" s="1072"/>
    </row>
    <row r="398" spans="1:113">
      <c r="A398" s="1919"/>
      <c r="B398" s="355"/>
      <c r="C398" s="1246"/>
      <c r="D398" s="1281"/>
      <c r="E398" s="1178"/>
      <c r="F398" s="1991"/>
      <c r="G398" s="1236"/>
      <c r="H398" s="1072"/>
      <c r="I398" s="1072"/>
      <c r="J398" s="1072"/>
      <c r="K398" s="1072"/>
      <c r="L398" s="1072"/>
      <c r="M398" s="1072"/>
      <c r="N398" s="1072"/>
      <c r="O398" s="1072"/>
      <c r="P398" s="1072"/>
      <c r="Q398" s="1072"/>
      <c r="R398" s="1072"/>
      <c r="S398" s="1072"/>
      <c r="T398" s="1072"/>
      <c r="U398" s="1072"/>
      <c r="V398" s="1072"/>
      <c r="W398" s="1072"/>
      <c r="X398" s="1072"/>
      <c r="Y398" s="1072"/>
      <c r="Z398" s="1072"/>
      <c r="AA398" s="1072"/>
      <c r="AB398" s="1072"/>
      <c r="AC398" s="1072"/>
      <c r="AD398" s="1072"/>
      <c r="AE398" s="1072"/>
      <c r="AF398" s="1072"/>
      <c r="AG398" s="1072"/>
      <c r="AH398" s="1072"/>
      <c r="AI398" s="1072"/>
      <c r="AJ398" s="1072"/>
      <c r="AK398" s="1072"/>
      <c r="AL398" s="1072"/>
      <c r="AM398" s="1072"/>
      <c r="AN398" s="1072"/>
      <c r="AO398" s="1072"/>
      <c r="AP398" s="1072"/>
      <c r="AQ398" s="1072"/>
      <c r="AR398" s="1072"/>
      <c r="AS398" s="1072"/>
      <c r="AT398" s="1072"/>
      <c r="AU398" s="1072"/>
      <c r="AV398" s="1072"/>
      <c r="AW398" s="1072"/>
      <c r="AX398" s="1072"/>
      <c r="AY398" s="1072"/>
      <c r="AZ398" s="1072"/>
      <c r="BA398" s="1072"/>
      <c r="BB398" s="1072"/>
      <c r="BC398" s="1072"/>
      <c r="BD398" s="1072"/>
      <c r="BE398" s="1072"/>
      <c r="BF398" s="1072"/>
      <c r="BG398" s="1072"/>
      <c r="BH398" s="1072"/>
      <c r="BI398" s="1072"/>
      <c r="BJ398" s="1072"/>
      <c r="BK398" s="1072"/>
      <c r="BL398" s="1072"/>
      <c r="BM398" s="1072"/>
      <c r="BN398" s="1072"/>
      <c r="BO398" s="1072"/>
      <c r="BP398" s="1072"/>
      <c r="BQ398" s="1072"/>
      <c r="BR398" s="1072"/>
      <c r="BS398" s="1072"/>
      <c r="BT398" s="1072"/>
      <c r="BU398" s="1072"/>
      <c r="BV398" s="1072"/>
      <c r="BW398" s="1072"/>
      <c r="BX398" s="1072"/>
      <c r="BY398" s="1072"/>
      <c r="BZ398" s="1072"/>
      <c r="CA398" s="1072"/>
      <c r="CB398" s="1072"/>
      <c r="CC398" s="1072"/>
      <c r="CD398" s="1072"/>
      <c r="CE398" s="1072"/>
      <c r="CF398" s="1072"/>
      <c r="CG398" s="1072"/>
      <c r="CH398" s="1072"/>
      <c r="CI398" s="1072"/>
      <c r="CJ398" s="1072"/>
      <c r="CK398" s="1072"/>
      <c r="CL398" s="1072"/>
      <c r="CM398" s="1072"/>
      <c r="CN398" s="1072"/>
      <c r="CO398" s="1072"/>
      <c r="CP398" s="1072"/>
      <c r="CQ398" s="1072"/>
      <c r="CR398" s="1072"/>
      <c r="CS398" s="1072"/>
      <c r="CT398" s="1072"/>
      <c r="CU398" s="1072"/>
      <c r="CV398" s="1072"/>
      <c r="CW398" s="1072"/>
      <c r="CX398" s="1072"/>
      <c r="CY398" s="1072"/>
      <c r="CZ398" s="1072"/>
      <c r="DA398" s="1072"/>
      <c r="DB398" s="1072"/>
      <c r="DC398" s="1072"/>
      <c r="DD398" s="1072"/>
      <c r="DE398" s="1072"/>
      <c r="DF398" s="1072"/>
      <c r="DG398" s="1072"/>
      <c r="DH398" s="1072"/>
      <c r="DI398" s="1072"/>
    </row>
    <row r="399" spans="1:113">
      <c r="A399" s="1919"/>
      <c r="B399" s="355"/>
      <c r="C399" s="1246"/>
      <c r="D399" s="1281"/>
      <c r="E399" s="1178"/>
      <c r="F399" s="1991"/>
      <c r="G399" s="1236"/>
      <c r="H399" s="1072"/>
      <c r="I399" s="1072"/>
      <c r="J399" s="1072"/>
      <c r="K399" s="1072"/>
      <c r="L399" s="1072"/>
      <c r="M399" s="1072"/>
      <c r="N399" s="1072"/>
      <c r="O399" s="1072"/>
      <c r="P399" s="1072"/>
      <c r="Q399" s="1072"/>
      <c r="R399" s="1072"/>
      <c r="S399" s="1072"/>
      <c r="T399" s="1072"/>
      <c r="U399" s="1072"/>
      <c r="V399" s="1072"/>
      <c r="W399" s="1072"/>
      <c r="X399" s="1072"/>
      <c r="Y399" s="1072"/>
      <c r="Z399" s="1072"/>
      <c r="AA399" s="1072"/>
      <c r="AB399" s="1072"/>
      <c r="AC399" s="1072"/>
      <c r="AD399" s="1072"/>
      <c r="AE399" s="1072"/>
      <c r="AF399" s="1072"/>
      <c r="AG399" s="1072"/>
      <c r="AH399" s="1072"/>
      <c r="AI399" s="1072"/>
      <c r="AJ399" s="1072"/>
      <c r="AK399" s="1072"/>
      <c r="AL399" s="1072"/>
      <c r="AM399" s="1072"/>
      <c r="AN399" s="1072"/>
      <c r="AO399" s="1072"/>
      <c r="AP399" s="1072"/>
      <c r="AQ399" s="1072"/>
      <c r="AR399" s="1072"/>
      <c r="AS399" s="1072"/>
      <c r="AT399" s="1072"/>
      <c r="AU399" s="1072"/>
      <c r="AV399" s="1072"/>
      <c r="AW399" s="1072"/>
      <c r="AX399" s="1072"/>
      <c r="AY399" s="1072"/>
      <c r="AZ399" s="1072"/>
      <c r="BA399" s="1072"/>
      <c r="BB399" s="1072"/>
      <c r="BC399" s="1072"/>
      <c r="BD399" s="1072"/>
      <c r="BE399" s="1072"/>
      <c r="BF399" s="1072"/>
      <c r="BG399" s="1072"/>
      <c r="BH399" s="1072"/>
      <c r="BI399" s="1072"/>
      <c r="BJ399" s="1072"/>
      <c r="BK399" s="1072"/>
      <c r="BL399" s="1072"/>
      <c r="BM399" s="1072"/>
      <c r="BN399" s="1072"/>
      <c r="BO399" s="1072"/>
      <c r="BP399" s="1072"/>
      <c r="BQ399" s="1072"/>
      <c r="BR399" s="1072"/>
      <c r="BS399" s="1072"/>
      <c r="BT399" s="1072"/>
      <c r="BU399" s="1072"/>
      <c r="BV399" s="1072"/>
      <c r="BW399" s="1072"/>
      <c r="BX399" s="1072"/>
      <c r="BY399" s="1072"/>
      <c r="BZ399" s="1072"/>
      <c r="CA399" s="1072"/>
      <c r="CB399" s="1072"/>
      <c r="CC399" s="1072"/>
      <c r="CD399" s="1072"/>
      <c r="CE399" s="1072"/>
      <c r="CF399" s="1072"/>
      <c r="CG399" s="1072"/>
      <c r="CH399" s="1072"/>
      <c r="CI399" s="1072"/>
      <c r="CJ399" s="1072"/>
      <c r="CK399" s="1072"/>
      <c r="CL399" s="1072"/>
      <c r="CM399" s="1072"/>
      <c r="CN399" s="1072"/>
      <c r="CO399" s="1072"/>
      <c r="CP399" s="1072"/>
      <c r="CQ399" s="1072"/>
      <c r="CR399" s="1072"/>
      <c r="CS399" s="1072"/>
      <c r="CT399" s="1072"/>
      <c r="CU399" s="1072"/>
      <c r="CV399" s="1072"/>
      <c r="CW399" s="1072"/>
      <c r="CX399" s="1072"/>
      <c r="CY399" s="1072"/>
      <c r="CZ399" s="1072"/>
      <c r="DA399" s="1072"/>
      <c r="DB399" s="1072"/>
      <c r="DC399" s="1072"/>
      <c r="DD399" s="1072"/>
      <c r="DE399" s="1072"/>
      <c r="DF399" s="1072"/>
      <c r="DG399" s="1072"/>
      <c r="DH399" s="1072"/>
      <c r="DI399" s="1072"/>
    </row>
    <row r="400" spans="1:113">
      <c r="A400" s="361"/>
      <c r="B400" s="355"/>
      <c r="C400" s="361"/>
      <c r="D400" s="1281"/>
      <c r="E400" s="1135"/>
      <c r="F400" s="1982"/>
      <c r="G400" s="1236"/>
      <c r="H400" s="1072"/>
      <c r="I400" s="1072"/>
      <c r="J400" s="1072"/>
      <c r="K400" s="1072"/>
      <c r="L400" s="1072"/>
      <c r="M400" s="1072"/>
      <c r="N400" s="1072"/>
      <c r="O400" s="1072"/>
      <c r="P400" s="1072"/>
      <c r="Q400" s="1072"/>
      <c r="R400" s="1072"/>
      <c r="S400" s="1072"/>
      <c r="T400" s="1072"/>
      <c r="U400" s="1072"/>
      <c r="V400" s="1072"/>
      <c r="W400" s="1072"/>
      <c r="X400" s="1072"/>
      <c r="Y400" s="1072"/>
      <c r="Z400" s="1072"/>
      <c r="AA400" s="1072"/>
      <c r="AB400" s="1072"/>
      <c r="AC400" s="1072"/>
      <c r="AD400" s="1072"/>
      <c r="AE400" s="1072"/>
      <c r="AF400" s="1072"/>
      <c r="AG400" s="1072"/>
      <c r="AH400" s="1072"/>
      <c r="AI400" s="1072"/>
      <c r="AJ400" s="1072"/>
      <c r="AK400" s="1072"/>
      <c r="AL400" s="1072"/>
      <c r="AM400" s="1072"/>
      <c r="AN400" s="1072"/>
      <c r="AO400" s="1072"/>
      <c r="AP400" s="1072"/>
      <c r="AQ400" s="1072"/>
      <c r="AR400" s="1072"/>
      <c r="AS400" s="1072"/>
      <c r="AT400" s="1072"/>
      <c r="AU400" s="1072"/>
      <c r="AV400" s="1072"/>
      <c r="AW400" s="1072"/>
      <c r="AX400" s="1072"/>
      <c r="AY400" s="1072"/>
      <c r="AZ400" s="1072"/>
      <c r="BA400" s="1072"/>
      <c r="BB400" s="1072"/>
      <c r="BC400" s="1072"/>
      <c r="BD400" s="1072"/>
      <c r="BE400" s="1072"/>
      <c r="BF400" s="1072"/>
      <c r="BG400" s="1072"/>
      <c r="BH400" s="1072"/>
      <c r="BI400" s="1072"/>
      <c r="BJ400" s="1072"/>
      <c r="BK400" s="1072"/>
      <c r="BL400" s="1072"/>
      <c r="BM400" s="1072"/>
      <c r="BN400" s="1072"/>
      <c r="BO400" s="1072"/>
      <c r="BP400" s="1072"/>
      <c r="BQ400" s="1072"/>
      <c r="BR400" s="1072"/>
      <c r="BS400" s="1072"/>
      <c r="BT400" s="1072"/>
      <c r="BU400" s="1072"/>
      <c r="BV400" s="1072"/>
      <c r="BW400" s="1072"/>
      <c r="BX400" s="1072"/>
      <c r="BY400" s="1072"/>
      <c r="BZ400" s="1072"/>
      <c r="CA400" s="1072"/>
      <c r="CB400" s="1072"/>
      <c r="CC400" s="1072"/>
      <c r="CD400" s="1072"/>
      <c r="CE400" s="1072"/>
      <c r="CF400" s="1072"/>
      <c r="CG400" s="1072"/>
      <c r="CH400" s="1072"/>
      <c r="CI400" s="1072"/>
      <c r="CJ400" s="1072"/>
      <c r="CK400" s="1072"/>
      <c r="CL400" s="1072"/>
      <c r="CM400" s="1072"/>
      <c r="CN400" s="1072"/>
      <c r="CO400" s="1072"/>
      <c r="CP400" s="1072"/>
      <c r="CQ400" s="1072"/>
      <c r="CR400" s="1072"/>
      <c r="CS400" s="1072"/>
      <c r="CT400" s="1072"/>
      <c r="CU400" s="1072"/>
      <c r="CV400" s="1072"/>
      <c r="CW400" s="1072"/>
      <c r="CX400" s="1072"/>
      <c r="CY400" s="1072"/>
      <c r="CZ400" s="1072"/>
      <c r="DA400" s="1072"/>
      <c r="DB400" s="1072"/>
      <c r="DC400" s="1072"/>
      <c r="DD400" s="1072"/>
      <c r="DE400" s="1072"/>
      <c r="DF400" s="1072"/>
      <c r="DG400" s="1072"/>
      <c r="DH400" s="1072"/>
      <c r="DI400" s="1072"/>
    </row>
    <row r="401" spans="1:113">
      <c r="A401" s="1920"/>
      <c r="B401" s="1225"/>
      <c r="C401" s="361"/>
      <c r="D401" s="1281"/>
      <c r="E401" s="1135"/>
      <c r="F401" s="1982"/>
      <c r="G401" s="1236"/>
      <c r="H401" s="1072"/>
      <c r="I401" s="1072"/>
      <c r="J401" s="1072"/>
      <c r="K401" s="1072"/>
      <c r="L401" s="1072"/>
      <c r="M401" s="1072"/>
      <c r="N401" s="1072"/>
      <c r="O401" s="1072"/>
      <c r="P401" s="1072"/>
      <c r="Q401" s="1072"/>
      <c r="R401" s="1072"/>
      <c r="S401" s="1072"/>
      <c r="T401" s="1072"/>
      <c r="U401" s="1072"/>
      <c r="V401" s="1072"/>
      <c r="W401" s="1072"/>
      <c r="X401" s="1072"/>
      <c r="Y401" s="1072"/>
      <c r="Z401" s="1072"/>
      <c r="AA401" s="1072"/>
      <c r="AB401" s="1072"/>
      <c r="AC401" s="1072"/>
      <c r="AD401" s="1072"/>
      <c r="AE401" s="1072"/>
      <c r="AF401" s="1072"/>
      <c r="AG401" s="1072"/>
      <c r="AH401" s="1072"/>
      <c r="AI401" s="1072"/>
      <c r="AJ401" s="1072"/>
      <c r="AK401" s="1072"/>
      <c r="AL401" s="1072"/>
      <c r="AM401" s="1072"/>
      <c r="AN401" s="1072"/>
      <c r="AO401" s="1072"/>
      <c r="AP401" s="1072"/>
      <c r="AQ401" s="1072"/>
      <c r="AR401" s="1072"/>
      <c r="AS401" s="1072"/>
      <c r="AT401" s="1072"/>
      <c r="AU401" s="1072"/>
      <c r="AV401" s="1072"/>
      <c r="AW401" s="1072"/>
      <c r="AX401" s="1072"/>
      <c r="AY401" s="1072"/>
      <c r="AZ401" s="1072"/>
      <c r="BA401" s="1072"/>
      <c r="BB401" s="1072"/>
      <c r="BC401" s="1072"/>
      <c r="BD401" s="1072"/>
      <c r="BE401" s="1072"/>
      <c r="BF401" s="1072"/>
      <c r="BG401" s="1072"/>
      <c r="BH401" s="1072"/>
      <c r="BI401" s="1072"/>
      <c r="BJ401" s="1072"/>
      <c r="BK401" s="1072"/>
      <c r="BL401" s="1072"/>
      <c r="BM401" s="1072"/>
      <c r="BN401" s="1072"/>
      <c r="BO401" s="1072"/>
      <c r="BP401" s="1072"/>
      <c r="BQ401" s="1072"/>
      <c r="BR401" s="1072"/>
      <c r="BS401" s="1072"/>
      <c r="BT401" s="1072"/>
      <c r="BU401" s="1072"/>
      <c r="BV401" s="1072"/>
      <c r="BW401" s="1072"/>
      <c r="BX401" s="1072"/>
      <c r="BY401" s="1072"/>
      <c r="BZ401" s="1072"/>
      <c r="CA401" s="1072"/>
      <c r="CB401" s="1072"/>
      <c r="CC401" s="1072"/>
      <c r="CD401" s="1072"/>
      <c r="CE401" s="1072"/>
      <c r="CF401" s="1072"/>
      <c r="CG401" s="1072"/>
      <c r="CH401" s="1072"/>
      <c r="CI401" s="1072"/>
      <c r="CJ401" s="1072"/>
      <c r="CK401" s="1072"/>
      <c r="CL401" s="1072"/>
      <c r="CM401" s="1072"/>
      <c r="CN401" s="1072"/>
      <c r="CO401" s="1072"/>
      <c r="CP401" s="1072"/>
      <c r="CQ401" s="1072"/>
      <c r="CR401" s="1072"/>
      <c r="CS401" s="1072"/>
      <c r="CT401" s="1072"/>
      <c r="CU401" s="1072"/>
      <c r="CV401" s="1072"/>
      <c r="CW401" s="1072"/>
      <c r="CX401" s="1072"/>
      <c r="CY401" s="1072"/>
      <c r="CZ401" s="1072"/>
      <c r="DA401" s="1072"/>
      <c r="DB401" s="1072"/>
      <c r="DC401" s="1072"/>
      <c r="DD401" s="1072"/>
      <c r="DE401" s="1072"/>
      <c r="DF401" s="1072"/>
      <c r="DG401" s="1072"/>
      <c r="DH401" s="1072"/>
      <c r="DI401" s="1072"/>
    </row>
    <row r="402" spans="1:113">
      <c r="A402" s="1917"/>
      <c r="B402" s="1248"/>
      <c r="C402" s="1249"/>
      <c r="D402" s="1279"/>
      <c r="E402" s="1135"/>
      <c r="F402" s="1982"/>
      <c r="G402" s="1236"/>
      <c r="H402" s="1072"/>
      <c r="I402" s="1072"/>
      <c r="J402" s="1072"/>
      <c r="K402" s="1072"/>
      <c r="L402" s="1072"/>
      <c r="M402" s="1072"/>
      <c r="N402" s="1072"/>
      <c r="O402" s="1072"/>
      <c r="P402" s="1072"/>
      <c r="Q402" s="1072"/>
      <c r="R402" s="1072"/>
      <c r="S402" s="1072"/>
      <c r="T402" s="1072"/>
      <c r="U402" s="1072"/>
      <c r="V402" s="1072"/>
      <c r="W402" s="1072"/>
      <c r="X402" s="1072"/>
      <c r="Y402" s="1072"/>
      <c r="Z402" s="1072"/>
      <c r="AA402" s="1072"/>
      <c r="AB402" s="1072"/>
      <c r="AC402" s="1072"/>
      <c r="AD402" s="1072"/>
      <c r="AE402" s="1072"/>
      <c r="AF402" s="1072"/>
      <c r="AG402" s="1072"/>
      <c r="AH402" s="1072"/>
      <c r="AI402" s="1072"/>
      <c r="AJ402" s="1072"/>
      <c r="AK402" s="1072"/>
      <c r="AL402" s="1072"/>
      <c r="AM402" s="1072"/>
      <c r="AN402" s="1072"/>
      <c r="AO402" s="1072"/>
      <c r="AP402" s="1072"/>
      <c r="AQ402" s="1072"/>
      <c r="AR402" s="1072"/>
      <c r="AS402" s="1072"/>
      <c r="AT402" s="1072"/>
      <c r="AU402" s="1072"/>
      <c r="AV402" s="1072"/>
      <c r="AW402" s="1072"/>
      <c r="AX402" s="1072"/>
      <c r="AY402" s="1072"/>
      <c r="AZ402" s="1072"/>
      <c r="BA402" s="1072"/>
      <c r="BB402" s="1072"/>
      <c r="BC402" s="1072"/>
      <c r="BD402" s="1072"/>
      <c r="BE402" s="1072"/>
      <c r="BF402" s="1072"/>
      <c r="BG402" s="1072"/>
      <c r="BH402" s="1072"/>
      <c r="BI402" s="1072"/>
      <c r="BJ402" s="1072"/>
      <c r="BK402" s="1072"/>
      <c r="BL402" s="1072"/>
      <c r="BM402" s="1072"/>
      <c r="BN402" s="1072"/>
      <c r="BO402" s="1072"/>
      <c r="BP402" s="1072"/>
      <c r="BQ402" s="1072"/>
      <c r="BR402" s="1072"/>
      <c r="BS402" s="1072"/>
      <c r="BT402" s="1072"/>
      <c r="BU402" s="1072"/>
      <c r="BV402" s="1072"/>
      <c r="BW402" s="1072"/>
      <c r="BX402" s="1072"/>
      <c r="BY402" s="1072"/>
      <c r="BZ402" s="1072"/>
      <c r="CA402" s="1072"/>
      <c r="CB402" s="1072"/>
      <c r="CC402" s="1072"/>
      <c r="CD402" s="1072"/>
      <c r="CE402" s="1072"/>
      <c r="CF402" s="1072"/>
      <c r="CG402" s="1072"/>
      <c r="CH402" s="1072"/>
      <c r="CI402" s="1072"/>
      <c r="CJ402" s="1072"/>
      <c r="CK402" s="1072"/>
      <c r="CL402" s="1072"/>
      <c r="CM402" s="1072"/>
      <c r="CN402" s="1072"/>
      <c r="CO402" s="1072"/>
      <c r="CP402" s="1072"/>
      <c r="CQ402" s="1072"/>
      <c r="CR402" s="1072"/>
      <c r="CS402" s="1072"/>
      <c r="CT402" s="1072"/>
      <c r="CU402" s="1072"/>
      <c r="CV402" s="1072"/>
      <c r="CW402" s="1072"/>
      <c r="CX402" s="1072"/>
      <c r="CY402" s="1072"/>
      <c r="CZ402" s="1072"/>
      <c r="DA402" s="1072"/>
      <c r="DB402" s="1072"/>
      <c r="DC402" s="1072"/>
      <c r="DD402" s="1072"/>
      <c r="DE402" s="1072"/>
      <c r="DF402" s="1072"/>
      <c r="DG402" s="1072"/>
      <c r="DH402" s="1072"/>
      <c r="DI402" s="1072"/>
    </row>
    <row r="403" spans="1:113">
      <c r="A403" s="361"/>
      <c r="B403" s="1225"/>
      <c r="C403" s="361"/>
      <c r="D403" s="1281"/>
      <c r="E403" s="1135"/>
      <c r="F403" s="1982"/>
      <c r="G403" s="1236"/>
      <c r="H403" s="1072"/>
      <c r="I403" s="1072"/>
      <c r="J403" s="1072"/>
      <c r="K403" s="1072"/>
      <c r="L403" s="1072"/>
      <c r="M403" s="1072"/>
      <c r="N403" s="1072"/>
      <c r="O403" s="1072"/>
      <c r="P403" s="1072"/>
      <c r="Q403" s="1072"/>
      <c r="R403" s="1072"/>
      <c r="S403" s="1072"/>
      <c r="T403" s="1072"/>
      <c r="U403" s="1072"/>
      <c r="V403" s="1072"/>
      <c r="W403" s="1072"/>
      <c r="X403" s="1072"/>
      <c r="Y403" s="1072"/>
      <c r="Z403" s="1072"/>
      <c r="AA403" s="1072"/>
      <c r="AB403" s="1072"/>
      <c r="AC403" s="1072"/>
      <c r="AD403" s="1072"/>
      <c r="AE403" s="1072"/>
      <c r="AF403" s="1072"/>
      <c r="AG403" s="1072"/>
      <c r="AH403" s="1072"/>
      <c r="AI403" s="1072"/>
      <c r="AJ403" s="1072"/>
      <c r="AK403" s="1072"/>
      <c r="AL403" s="1072"/>
      <c r="AM403" s="1072"/>
      <c r="AN403" s="1072"/>
      <c r="AO403" s="1072"/>
      <c r="AP403" s="1072"/>
      <c r="AQ403" s="1072"/>
      <c r="AR403" s="1072"/>
      <c r="AS403" s="1072"/>
      <c r="AT403" s="1072"/>
      <c r="AU403" s="1072"/>
      <c r="AV403" s="1072"/>
      <c r="AW403" s="1072"/>
      <c r="AX403" s="1072"/>
      <c r="AY403" s="1072"/>
      <c r="AZ403" s="1072"/>
      <c r="BA403" s="1072"/>
      <c r="BB403" s="1072"/>
      <c r="BC403" s="1072"/>
      <c r="BD403" s="1072"/>
      <c r="BE403" s="1072"/>
      <c r="BF403" s="1072"/>
      <c r="BG403" s="1072"/>
      <c r="BH403" s="1072"/>
      <c r="BI403" s="1072"/>
      <c r="BJ403" s="1072"/>
      <c r="BK403" s="1072"/>
      <c r="BL403" s="1072"/>
      <c r="BM403" s="1072"/>
      <c r="BN403" s="1072"/>
      <c r="BO403" s="1072"/>
      <c r="BP403" s="1072"/>
      <c r="BQ403" s="1072"/>
      <c r="BR403" s="1072"/>
      <c r="BS403" s="1072"/>
      <c r="BT403" s="1072"/>
      <c r="BU403" s="1072"/>
      <c r="BV403" s="1072"/>
      <c r="BW403" s="1072"/>
      <c r="BX403" s="1072"/>
      <c r="BY403" s="1072"/>
      <c r="BZ403" s="1072"/>
      <c r="CA403" s="1072"/>
      <c r="CB403" s="1072"/>
      <c r="CC403" s="1072"/>
      <c r="CD403" s="1072"/>
      <c r="CE403" s="1072"/>
      <c r="CF403" s="1072"/>
      <c r="CG403" s="1072"/>
      <c r="CH403" s="1072"/>
      <c r="CI403" s="1072"/>
      <c r="CJ403" s="1072"/>
      <c r="CK403" s="1072"/>
      <c r="CL403" s="1072"/>
      <c r="CM403" s="1072"/>
      <c r="CN403" s="1072"/>
      <c r="CO403" s="1072"/>
      <c r="CP403" s="1072"/>
      <c r="CQ403" s="1072"/>
      <c r="CR403" s="1072"/>
      <c r="CS403" s="1072"/>
      <c r="CT403" s="1072"/>
      <c r="CU403" s="1072"/>
      <c r="CV403" s="1072"/>
      <c r="CW403" s="1072"/>
      <c r="CX403" s="1072"/>
      <c r="CY403" s="1072"/>
      <c r="CZ403" s="1072"/>
      <c r="DA403" s="1072"/>
      <c r="DB403" s="1072"/>
      <c r="DC403" s="1072"/>
      <c r="DD403" s="1072"/>
      <c r="DE403" s="1072"/>
      <c r="DF403" s="1072"/>
      <c r="DG403" s="1072"/>
      <c r="DH403" s="1072"/>
      <c r="DI403" s="1072"/>
    </row>
    <row r="404" spans="1:113">
      <c r="A404" s="1919"/>
      <c r="B404" s="1225"/>
      <c r="C404" s="1246"/>
      <c r="D404" s="1247"/>
      <c r="E404" s="1178"/>
      <c r="F404" s="1991"/>
      <c r="G404" s="1236"/>
      <c r="H404" s="1072"/>
      <c r="I404" s="1072"/>
      <c r="J404" s="1072"/>
      <c r="K404" s="1072"/>
      <c r="L404" s="1072"/>
      <c r="M404" s="1072"/>
      <c r="N404" s="1072"/>
      <c r="O404" s="1072"/>
      <c r="P404" s="1072"/>
      <c r="Q404" s="1072"/>
      <c r="R404" s="1072"/>
      <c r="S404" s="1072"/>
      <c r="T404" s="1072"/>
      <c r="U404" s="1072"/>
      <c r="V404" s="1072"/>
      <c r="W404" s="1072"/>
      <c r="X404" s="1072"/>
      <c r="Y404" s="1072"/>
      <c r="Z404" s="1072"/>
      <c r="AA404" s="1072"/>
      <c r="AB404" s="1072"/>
      <c r="AC404" s="1072"/>
      <c r="AD404" s="1072"/>
      <c r="AE404" s="1072"/>
      <c r="AF404" s="1072"/>
      <c r="AG404" s="1072"/>
      <c r="AH404" s="1072"/>
      <c r="AI404" s="1072"/>
      <c r="AJ404" s="1072"/>
      <c r="AK404" s="1072"/>
      <c r="AL404" s="1072"/>
      <c r="AM404" s="1072"/>
      <c r="AN404" s="1072"/>
      <c r="AO404" s="1072"/>
      <c r="AP404" s="1072"/>
      <c r="AQ404" s="1072"/>
      <c r="AR404" s="1072"/>
      <c r="AS404" s="1072"/>
      <c r="AT404" s="1072"/>
      <c r="AU404" s="1072"/>
      <c r="AV404" s="1072"/>
      <c r="AW404" s="1072"/>
      <c r="AX404" s="1072"/>
      <c r="AY404" s="1072"/>
      <c r="AZ404" s="1072"/>
      <c r="BA404" s="1072"/>
      <c r="BB404" s="1072"/>
      <c r="BC404" s="1072"/>
      <c r="BD404" s="1072"/>
      <c r="BE404" s="1072"/>
      <c r="BF404" s="1072"/>
      <c r="BG404" s="1072"/>
      <c r="BH404" s="1072"/>
      <c r="BI404" s="1072"/>
      <c r="BJ404" s="1072"/>
      <c r="BK404" s="1072"/>
      <c r="BL404" s="1072"/>
      <c r="BM404" s="1072"/>
      <c r="BN404" s="1072"/>
      <c r="BO404" s="1072"/>
      <c r="BP404" s="1072"/>
      <c r="BQ404" s="1072"/>
      <c r="BR404" s="1072"/>
      <c r="BS404" s="1072"/>
      <c r="BT404" s="1072"/>
      <c r="BU404" s="1072"/>
      <c r="BV404" s="1072"/>
      <c r="BW404" s="1072"/>
      <c r="BX404" s="1072"/>
      <c r="BY404" s="1072"/>
      <c r="BZ404" s="1072"/>
      <c r="CA404" s="1072"/>
      <c r="CB404" s="1072"/>
      <c r="CC404" s="1072"/>
      <c r="CD404" s="1072"/>
      <c r="CE404" s="1072"/>
      <c r="CF404" s="1072"/>
      <c r="CG404" s="1072"/>
      <c r="CH404" s="1072"/>
      <c r="CI404" s="1072"/>
      <c r="CJ404" s="1072"/>
      <c r="CK404" s="1072"/>
      <c r="CL404" s="1072"/>
      <c r="CM404" s="1072"/>
      <c r="CN404" s="1072"/>
      <c r="CO404" s="1072"/>
      <c r="CP404" s="1072"/>
      <c r="CQ404" s="1072"/>
      <c r="CR404" s="1072"/>
      <c r="CS404" s="1072"/>
      <c r="CT404" s="1072"/>
      <c r="CU404" s="1072"/>
      <c r="CV404" s="1072"/>
      <c r="CW404" s="1072"/>
      <c r="CX404" s="1072"/>
      <c r="CY404" s="1072"/>
      <c r="CZ404" s="1072"/>
      <c r="DA404" s="1072"/>
      <c r="DB404" s="1072"/>
      <c r="DC404" s="1072"/>
      <c r="DD404" s="1072"/>
      <c r="DE404" s="1072"/>
      <c r="DF404" s="1072"/>
      <c r="DG404" s="1072"/>
      <c r="DH404" s="1072"/>
      <c r="DI404" s="1072"/>
    </row>
    <row r="405" spans="1:113">
      <c r="A405" s="1919"/>
      <c r="B405" s="1225"/>
      <c r="C405" s="1246"/>
      <c r="D405" s="1247"/>
      <c r="E405" s="1178"/>
      <c r="F405" s="1991"/>
      <c r="G405" s="1236"/>
      <c r="H405" s="1072"/>
      <c r="I405" s="1072"/>
      <c r="J405" s="1072"/>
      <c r="K405" s="1072"/>
      <c r="L405" s="1072"/>
      <c r="M405" s="1072"/>
      <c r="N405" s="1072"/>
      <c r="O405" s="1072"/>
      <c r="P405" s="1072"/>
      <c r="Q405" s="1072"/>
      <c r="R405" s="1072"/>
      <c r="S405" s="1072"/>
      <c r="T405" s="1072"/>
      <c r="U405" s="1072"/>
      <c r="V405" s="1072"/>
      <c r="W405" s="1072"/>
      <c r="X405" s="1072"/>
      <c r="Y405" s="1072"/>
      <c r="Z405" s="1072"/>
      <c r="AA405" s="1072"/>
      <c r="AB405" s="1072"/>
      <c r="AC405" s="1072"/>
      <c r="AD405" s="1072"/>
      <c r="AE405" s="1072"/>
      <c r="AF405" s="1072"/>
      <c r="AG405" s="1072"/>
      <c r="AH405" s="1072"/>
      <c r="AI405" s="1072"/>
      <c r="AJ405" s="1072"/>
      <c r="AK405" s="1072"/>
      <c r="AL405" s="1072"/>
      <c r="AM405" s="1072"/>
      <c r="AN405" s="1072"/>
      <c r="AO405" s="1072"/>
      <c r="AP405" s="1072"/>
      <c r="AQ405" s="1072"/>
      <c r="AR405" s="1072"/>
      <c r="AS405" s="1072"/>
      <c r="AT405" s="1072"/>
      <c r="AU405" s="1072"/>
      <c r="AV405" s="1072"/>
      <c r="AW405" s="1072"/>
      <c r="AX405" s="1072"/>
      <c r="AY405" s="1072"/>
      <c r="AZ405" s="1072"/>
      <c r="BA405" s="1072"/>
      <c r="BB405" s="1072"/>
      <c r="BC405" s="1072"/>
      <c r="BD405" s="1072"/>
      <c r="BE405" s="1072"/>
      <c r="BF405" s="1072"/>
      <c r="BG405" s="1072"/>
      <c r="BH405" s="1072"/>
      <c r="BI405" s="1072"/>
      <c r="BJ405" s="1072"/>
      <c r="BK405" s="1072"/>
      <c r="BL405" s="1072"/>
      <c r="BM405" s="1072"/>
      <c r="BN405" s="1072"/>
      <c r="BO405" s="1072"/>
      <c r="BP405" s="1072"/>
      <c r="BQ405" s="1072"/>
      <c r="BR405" s="1072"/>
      <c r="BS405" s="1072"/>
      <c r="BT405" s="1072"/>
      <c r="BU405" s="1072"/>
      <c r="BV405" s="1072"/>
      <c r="BW405" s="1072"/>
      <c r="BX405" s="1072"/>
      <c r="BY405" s="1072"/>
      <c r="BZ405" s="1072"/>
      <c r="CA405" s="1072"/>
      <c r="CB405" s="1072"/>
      <c r="CC405" s="1072"/>
      <c r="CD405" s="1072"/>
      <c r="CE405" s="1072"/>
      <c r="CF405" s="1072"/>
      <c r="CG405" s="1072"/>
      <c r="CH405" s="1072"/>
      <c r="CI405" s="1072"/>
      <c r="CJ405" s="1072"/>
      <c r="CK405" s="1072"/>
      <c r="CL405" s="1072"/>
      <c r="CM405" s="1072"/>
      <c r="CN405" s="1072"/>
      <c r="CO405" s="1072"/>
      <c r="CP405" s="1072"/>
      <c r="CQ405" s="1072"/>
      <c r="CR405" s="1072"/>
      <c r="CS405" s="1072"/>
      <c r="CT405" s="1072"/>
      <c r="CU405" s="1072"/>
      <c r="CV405" s="1072"/>
      <c r="CW405" s="1072"/>
      <c r="CX405" s="1072"/>
      <c r="CY405" s="1072"/>
      <c r="CZ405" s="1072"/>
      <c r="DA405" s="1072"/>
      <c r="DB405" s="1072"/>
      <c r="DC405" s="1072"/>
      <c r="DD405" s="1072"/>
      <c r="DE405" s="1072"/>
      <c r="DF405" s="1072"/>
      <c r="DG405" s="1072"/>
      <c r="DH405" s="1072"/>
      <c r="DI405" s="1072"/>
    </row>
    <row r="406" spans="1:113">
      <c r="A406" s="1919"/>
      <c r="B406" s="355"/>
      <c r="C406" s="1246"/>
      <c r="D406" s="1247"/>
      <c r="E406" s="1178"/>
      <c r="F406" s="1991"/>
      <c r="G406" s="1236"/>
      <c r="H406" s="1072"/>
      <c r="I406" s="1072"/>
      <c r="J406" s="1072"/>
      <c r="K406" s="1072"/>
      <c r="L406" s="1072"/>
      <c r="M406" s="1072"/>
      <c r="N406" s="1072"/>
      <c r="O406" s="1072"/>
      <c r="P406" s="1072"/>
      <c r="Q406" s="1072"/>
      <c r="R406" s="1072"/>
      <c r="S406" s="1072"/>
      <c r="T406" s="1072"/>
      <c r="U406" s="1072"/>
      <c r="V406" s="1072"/>
      <c r="W406" s="1072"/>
      <c r="X406" s="1072"/>
      <c r="Y406" s="1072"/>
      <c r="Z406" s="1072"/>
      <c r="AA406" s="1072"/>
      <c r="AB406" s="1072"/>
      <c r="AC406" s="1072"/>
      <c r="AD406" s="1072"/>
      <c r="AE406" s="1072"/>
      <c r="AF406" s="1072"/>
      <c r="AG406" s="1072"/>
      <c r="AH406" s="1072"/>
      <c r="AI406" s="1072"/>
      <c r="AJ406" s="1072"/>
      <c r="AK406" s="1072"/>
      <c r="AL406" s="1072"/>
      <c r="AM406" s="1072"/>
      <c r="AN406" s="1072"/>
      <c r="AO406" s="1072"/>
      <c r="AP406" s="1072"/>
      <c r="AQ406" s="1072"/>
      <c r="AR406" s="1072"/>
      <c r="AS406" s="1072"/>
      <c r="AT406" s="1072"/>
      <c r="AU406" s="1072"/>
      <c r="AV406" s="1072"/>
      <c r="AW406" s="1072"/>
      <c r="AX406" s="1072"/>
      <c r="AY406" s="1072"/>
      <c r="AZ406" s="1072"/>
      <c r="BA406" s="1072"/>
      <c r="BB406" s="1072"/>
      <c r="BC406" s="1072"/>
      <c r="BD406" s="1072"/>
      <c r="BE406" s="1072"/>
      <c r="BF406" s="1072"/>
      <c r="BG406" s="1072"/>
      <c r="BH406" s="1072"/>
      <c r="BI406" s="1072"/>
      <c r="BJ406" s="1072"/>
      <c r="BK406" s="1072"/>
      <c r="BL406" s="1072"/>
      <c r="BM406" s="1072"/>
      <c r="BN406" s="1072"/>
      <c r="BO406" s="1072"/>
      <c r="BP406" s="1072"/>
      <c r="BQ406" s="1072"/>
      <c r="BR406" s="1072"/>
      <c r="BS406" s="1072"/>
      <c r="BT406" s="1072"/>
      <c r="BU406" s="1072"/>
      <c r="BV406" s="1072"/>
      <c r="BW406" s="1072"/>
      <c r="BX406" s="1072"/>
      <c r="BY406" s="1072"/>
      <c r="BZ406" s="1072"/>
      <c r="CA406" s="1072"/>
      <c r="CB406" s="1072"/>
      <c r="CC406" s="1072"/>
      <c r="CD406" s="1072"/>
      <c r="CE406" s="1072"/>
      <c r="CF406" s="1072"/>
      <c r="CG406" s="1072"/>
      <c r="CH406" s="1072"/>
      <c r="CI406" s="1072"/>
      <c r="CJ406" s="1072"/>
      <c r="CK406" s="1072"/>
      <c r="CL406" s="1072"/>
      <c r="CM406" s="1072"/>
      <c r="CN406" s="1072"/>
      <c r="CO406" s="1072"/>
      <c r="CP406" s="1072"/>
      <c r="CQ406" s="1072"/>
      <c r="CR406" s="1072"/>
      <c r="CS406" s="1072"/>
      <c r="CT406" s="1072"/>
      <c r="CU406" s="1072"/>
      <c r="CV406" s="1072"/>
      <c r="CW406" s="1072"/>
      <c r="CX406" s="1072"/>
      <c r="CY406" s="1072"/>
      <c r="CZ406" s="1072"/>
      <c r="DA406" s="1072"/>
      <c r="DB406" s="1072"/>
      <c r="DC406" s="1072"/>
      <c r="DD406" s="1072"/>
      <c r="DE406" s="1072"/>
      <c r="DF406" s="1072"/>
      <c r="DG406" s="1072"/>
      <c r="DH406" s="1072"/>
      <c r="DI406" s="1072"/>
    </row>
    <row r="407" spans="1:113">
      <c r="A407" s="362"/>
      <c r="B407" s="355"/>
      <c r="C407" s="1246"/>
      <c r="D407" s="1247"/>
      <c r="E407" s="1178"/>
      <c r="F407" s="1991"/>
      <c r="G407" s="1236"/>
      <c r="H407" s="1072"/>
      <c r="I407" s="1072"/>
      <c r="J407" s="1072"/>
      <c r="K407" s="1072"/>
      <c r="L407" s="1072"/>
      <c r="M407" s="1072"/>
      <c r="N407" s="1072"/>
      <c r="O407" s="1072"/>
      <c r="P407" s="1072"/>
      <c r="Q407" s="1072"/>
      <c r="R407" s="1072"/>
      <c r="S407" s="1072"/>
      <c r="T407" s="1072"/>
      <c r="U407" s="1072"/>
      <c r="V407" s="1072"/>
      <c r="W407" s="1072"/>
      <c r="X407" s="1072"/>
      <c r="Y407" s="1072"/>
      <c r="Z407" s="1072"/>
      <c r="AA407" s="1072"/>
      <c r="AB407" s="1072"/>
      <c r="AC407" s="1072"/>
      <c r="AD407" s="1072"/>
      <c r="AE407" s="1072"/>
      <c r="AF407" s="1072"/>
      <c r="AG407" s="1072"/>
      <c r="AH407" s="1072"/>
      <c r="AI407" s="1072"/>
      <c r="AJ407" s="1072"/>
      <c r="AK407" s="1072"/>
      <c r="AL407" s="1072"/>
      <c r="AM407" s="1072"/>
      <c r="AN407" s="1072"/>
      <c r="AO407" s="1072"/>
      <c r="AP407" s="1072"/>
      <c r="AQ407" s="1072"/>
      <c r="AR407" s="1072"/>
      <c r="AS407" s="1072"/>
      <c r="AT407" s="1072"/>
      <c r="AU407" s="1072"/>
      <c r="AV407" s="1072"/>
      <c r="AW407" s="1072"/>
      <c r="AX407" s="1072"/>
      <c r="AY407" s="1072"/>
      <c r="AZ407" s="1072"/>
      <c r="BA407" s="1072"/>
      <c r="BB407" s="1072"/>
      <c r="BC407" s="1072"/>
      <c r="BD407" s="1072"/>
      <c r="BE407" s="1072"/>
      <c r="BF407" s="1072"/>
      <c r="BG407" s="1072"/>
      <c r="BH407" s="1072"/>
      <c r="BI407" s="1072"/>
      <c r="BJ407" s="1072"/>
      <c r="BK407" s="1072"/>
      <c r="BL407" s="1072"/>
      <c r="BM407" s="1072"/>
      <c r="BN407" s="1072"/>
      <c r="BO407" s="1072"/>
      <c r="BP407" s="1072"/>
      <c r="BQ407" s="1072"/>
      <c r="BR407" s="1072"/>
      <c r="BS407" s="1072"/>
      <c r="BT407" s="1072"/>
      <c r="BU407" s="1072"/>
      <c r="BV407" s="1072"/>
      <c r="BW407" s="1072"/>
      <c r="BX407" s="1072"/>
      <c r="BY407" s="1072"/>
      <c r="BZ407" s="1072"/>
      <c r="CA407" s="1072"/>
      <c r="CB407" s="1072"/>
      <c r="CC407" s="1072"/>
      <c r="CD407" s="1072"/>
      <c r="CE407" s="1072"/>
      <c r="CF407" s="1072"/>
      <c r="CG407" s="1072"/>
      <c r="CH407" s="1072"/>
      <c r="CI407" s="1072"/>
      <c r="CJ407" s="1072"/>
      <c r="CK407" s="1072"/>
      <c r="CL407" s="1072"/>
      <c r="CM407" s="1072"/>
      <c r="CN407" s="1072"/>
      <c r="CO407" s="1072"/>
      <c r="CP407" s="1072"/>
      <c r="CQ407" s="1072"/>
      <c r="CR407" s="1072"/>
      <c r="CS407" s="1072"/>
      <c r="CT407" s="1072"/>
      <c r="CU407" s="1072"/>
      <c r="CV407" s="1072"/>
      <c r="CW407" s="1072"/>
      <c r="CX407" s="1072"/>
      <c r="CY407" s="1072"/>
      <c r="CZ407" s="1072"/>
      <c r="DA407" s="1072"/>
      <c r="DB407" s="1072"/>
      <c r="DC407" s="1072"/>
      <c r="DD407" s="1072"/>
      <c r="DE407" s="1072"/>
      <c r="DF407" s="1072"/>
      <c r="DG407" s="1072"/>
      <c r="DH407" s="1072"/>
      <c r="DI407" s="1072"/>
    </row>
    <row r="408" spans="1:113">
      <c r="A408" s="1919"/>
      <c r="B408" s="1225"/>
      <c r="C408" s="1246"/>
      <c r="D408" s="1247"/>
      <c r="E408" s="1178"/>
      <c r="F408" s="1991"/>
      <c r="G408" s="1236"/>
      <c r="H408" s="1072"/>
      <c r="I408" s="1072"/>
      <c r="J408" s="1072"/>
      <c r="K408" s="1072"/>
      <c r="L408" s="1072"/>
      <c r="M408" s="1072"/>
      <c r="N408" s="1072"/>
      <c r="O408" s="1072"/>
      <c r="P408" s="1072"/>
      <c r="Q408" s="1072"/>
      <c r="R408" s="1072"/>
      <c r="S408" s="1072"/>
      <c r="T408" s="1072"/>
      <c r="U408" s="1072"/>
      <c r="V408" s="1072"/>
      <c r="W408" s="1072"/>
      <c r="X408" s="1072"/>
      <c r="Y408" s="1072"/>
      <c r="Z408" s="1072"/>
      <c r="AA408" s="1072"/>
      <c r="AB408" s="1072"/>
      <c r="AC408" s="1072"/>
      <c r="AD408" s="1072"/>
      <c r="AE408" s="1072"/>
      <c r="AF408" s="1072"/>
      <c r="AG408" s="1072"/>
      <c r="AH408" s="1072"/>
      <c r="AI408" s="1072"/>
      <c r="AJ408" s="1072"/>
      <c r="AK408" s="1072"/>
      <c r="AL408" s="1072"/>
      <c r="AM408" s="1072"/>
      <c r="AN408" s="1072"/>
      <c r="AO408" s="1072"/>
      <c r="AP408" s="1072"/>
      <c r="AQ408" s="1072"/>
      <c r="AR408" s="1072"/>
      <c r="AS408" s="1072"/>
      <c r="AT408" s="1072"/>
      <c r="AU408" s="1072"/>
      <c r="AV408" s="1072"/>
      <c r="AW408" s="1072"/>
      <c r="AX408" s="1072"/>
      <c r="AY408" s="1072"/>
      <c r="AZ408" s="1072"/>
      <c r="BA408" s="1072"/>
      <c r="BB408" s="1072"/>
      <c r="BC408" s="1072"/>
      <c r="BD408" s="1072"/>
      <c r="BE408" s="1072"/>
      <c r="BF408" s="1072"/>
      <c r="BG408" s="1072"/>
      <c r="BH408" s="1072"/>
      <c r="BI408" s="1072"/>
      <c r="BJ408" s="1072"/>
      <c r="BK408" s="1072"/>
      <c r="BL408" s="1072"/>
      <c r="BM408" s="1072"/>
      <c r="BN408" s="1072"/>
      <c r="BO408" s="1072"/>
      <c r="BP408" s="1072"/>
      <c r="BQ408" s="1072"/>
      <c r="BR408" s="1072"/>
      <c r="BS408" s="1072"/>
      <c r="BT408" s="1072"/>
      <c r="BU408" s="1072"/>
      <c r="BV408" s="1072"/>
      <c r="BW408" s="1072"/>
      <c r="BX408" s="1072"/>
      <c r="BY408" s="1072"/>
      <c r="BZ408" s="1072"/>
      <c r="CA408" s="1072"/>
      <c r="CB408" s="1072"/>
      <c r="CC408" s="1072"/>
      <c r="CD408" s="1072"/>
      <c r="CE408" s="1072"/>
      <c r="CF408" s="1072"/>
      <c r="CG408" s="1072"/>
      <c r="CH408" s="1072"/>
      <c r="CI408" s="1072"/>
      <c r="CJ408" s="1072"/>
      <c r="CK408" s="1072"/>
      <c r="CL408" s="1072"/>
      <c r="CM408" s="1072"/>
      <c r="CN408" s="1072"/>
      <c r="CO408" s="1072"/>
      <c r="CP408" s="1072"/>
      <c r="CQ408" s="1072"/>
      <c r="CR408" s="1072"/>
      <c r="CS408" s="1072"/>
      <c r="CT408" s="1072"/>
      <c r="CU408" s="1072"/>
      <c r="CV408" s="1072"/>
      <c r="CW408" s="1072"/>
      <c r="CX408" s="1072"/>
      <c r="CY408" s="1072"/>
      <c r="CZ408" s="1072"/>
      <c r="DA408" s="1072"/>
      <c r="DB408" s="1072"/>
      <c r="DC408" s="1072"/>
      <c r="DD408" s="1072"/>
      <c r="DE408" s="1072"/>
      <c r="DF408" s="1072"/>
      <c r="DG408" s="1072"/>
      <c r="DH408" s="1072"/>
      <c r="DI408" s="1072"/>
    </row>
    <row r="409" spans="1:113">
      <c r="A409" s="1919"/>
      <c r="B409" s="1225"/>
      <c r="C409" s="1246"/>
      <c r="D409" s="1247"/>
      <c r="E409" s="1178"/>
      <c r="F409" s="1991"/>
      <c r="G409" s="1236"/>
      <c r="H409" s="1072"/>
      <c r="I409" s="1072"/>
      <c r="J409" s="1072"/>
      <c r="K409" s="1072"/>
      <c r="L409" s="1072"/>
      <c r="M409" s="1072"/>
      <c r="N409" s="1072"/>
      <c r="O409" s="1072"/>
      <c r="P409" s="1072"/>
      <c r="Q409" s="1072"/>
      <c r="R409" s="1072"/>
      <c r="S409" s="1072"/>
      <c r="T409" s="1072"/>
      <c r="U409" s="1072"/>
      <c r="V409" s="1072"/>
      <c r="W409" s="1072"/>
      <c r="X409" s="1072"/>
      <c r="Y409" s="1072"/>
      <c r="Z409" s="1072"/>
      <c r="AA409" s="1072"/>
      <c r="AB409" s="1072"/>
      <c r="AC409" s="1072"/>
      <c r="AD409" s="1072"/>
      <c r="AE409" s="1072"/>
      <c r="AF409" s="1072"/>
      <c r="AG409" s="1072"/>
      <c r="AH409" s="1072"/>
      <c r="AI409" s="1072"/>
      <c r="AJ409" s="1072"/>
      <c r="AK409" s="1072"/>
      <c r="AL409" s="1072"/>
      <c r="AM409" s="1072"/>
      <c r="AN409" s="1072"/>
      <c r="AO409" s="1072"/>
      <c r="AP409" s="1072"/>
      <c r="AQ409" s="1072"/>
      <c r="AR409" s="1072"/>
      <c r="AS409" s="1072"/>
      <c r="AT409" s="1072"/>
      <c r="AU409" s="1072"/>
      <c r="AV409" s="1072"/>
      <c r="AW409" s="1072"/>
      <c r="AX409" s="1072"/>
      <c r="AY409" s="1072"/>
      <c r="AZ409" s="1072"/>
      <c r="BA409" s="1072"/>
      <c r="BB409" s="1072"/>
      <c r="BC409" s="1072"/>
      <c r="BD409" s="1072"/>
      <c r="BE409" s="1072"/>
      <c r="BF409" s="1072"/>
      <c r="BG409" s="1072"/>
      <c r="BH409" s="1072"/>
      <c r="BI409" s="1072"/>
      <c r="BJ409" s="1072"/>
      <c r="BK409" s="1072"/>
      <c r="BL409" s="1072"/>
      <c r="BM409" s="1072"/>
      <c r="BN409" s="1072"/>
      <c r="BO409" s="1072"/>
      <c r="BP409" s="1072"/>
      <c r="BQ409" s="1072"/>
      <c r="BR409" s="1072"/>
      <c r="BS409" s="1072"/>
      <c r="BT409" s="1072"/>
      <c r="BU409" s="1072"/>
      <c r="BV409" s="1072"/>
      <c r="BW409" s="1072"/>
      <c r="BX409" s="1072"/>
      <c r="BY409" s="1072"/>
      <c r="BZ409" s="1072"/>
      <c r="CA409" s="1072"/>
      <c r="CB409" s="1072"/>
      <c r="CC409" s="1072"/>
      <c r="CD409" s="1072"/>
      <c r="CE409" s="1072"/>
      <c r="CF409" s="1072"/>
      <c r="CG409" s="1072"/>
      <c r="CH409" s="1072"/>
      <c r="CI409" s="1072"/>
      <c r="CJ409" s="1072"/>
      <c r="CK409" s="1072"/>
      <c r="CL409" s="1072"/>
      <c r="CM409" s="1072"/>
      <c r="CN409" s="1072"/>
      <c r="CO409" s="1072"/>
      <c r="CP409" s="1072"/>
      <c r="CQ409" s="1072"/>
      <c r="CR409" s="1072"/>
      <c r="CS409" s="1072"/>
      <c r="CT409" s="1072"/>
      <c r="CU409" s="1072"/>
      <c r="CV409" s="1072"/>
      <c r="CW409" s="1072"/>
      <c r="CX409" s="1072"/>
      <c r="CY409" s="1072"/>
      <c r="CZ409" s="1072"/>
      <c r="DA409" s="1072"/>
      <c r="DB409" s="1072"/>
      <c r="DC409" s="1072"/>
      <c r="DD409" s="1072"/>
      <c r="DE409" s="1072"/>
      <c r="DF409" s="1072"/>
      <c r="DG409" s="1072"/>
      <c r="DH409" s="1072"/>
      <c r="DI409" s="1072"/>
    </row>
    <row r="410" spans="1:113">
      <c r="A410" s="1919"/>
      <c r="B410" s="355"/>
      <c r="C410" s="1246"/>
      <c r="D410" s="1247"/>
      <c r="E410" s="1135"/>
      <c r="F410" s="1982"/>
      <c r="G410" s="1236"/>
      <c r="H410" s="1072"/>
      <c r="I410" s="1072"/>
      <c r="J410" s="1072"/>
      <c r="K410" s="1072"/>
      <c r="L410" s="1072"/>
      <c r="M410" s="1072"/>
      <c r="N410" s="1072"/>
      <c r="O410" s="1072"/>
      <c r="P410" s="1072"/>
      <c r="Q410" s="1072"/>
      <c r="R410" s="1072"/>
      <c r="S410" s="1072"/>
      <c r="T410" s="1072"/>
      <c r="U410" s="1072"/>
      <c r="V410" s="1072"/>
      <c r="W410" s="1072"/>
      <c r="X410" s="1072"/>
      <c r="Y410" s="1072"/>
      <c r="Z410" s="1072"/>
      <c r="AA410" s="1072"/>
      <c r="AB410" s="1072"/>
      <c r="AC410" s="1072"/>
      <c r="AD410" s="1072"/>
      <c r="AE410" s="1072"/>
      <c r="AF410" s="1072"/>
      <c r="AG410" s="1072"/>
      <c r="AH410" s="1072"/>
      <c r="AI410" s="1072"/>
      <c r="AJ410" s="1072"/>
      <c r="AK410" s="1072"/>
      <c r="AL410" s="1072"/>
      <c r="AM410" s="1072"/>
      <c r="AN410" s="1072"/>
      <c r="AO410" s="1072"/>
      <c r="AP410" s="1072"/>
      <c r="AQ410" s="1072"/>
      <c r="AR410" s="1072"/>
      <c r="AS410" s="1072"/>
      <c r="AT410" s="1072"/>
      <c r="AU410" s="1072"/>
      <c r="AV410" s="1072"/>
      <c r="AW410" s="1072"/>
      <c r="AX410" s="1072"/>
      <c r="AY410" s="1072"/>
      <c r="AZ410" s="1072"/>
      <c r="BA410" s="1072"/>
      <c r="BB410" s="1072"/>
      <c r="BC410" s="1072"/>
      <c r="BD410" s="1072"/>
      <c r="BE410" s="1072"/>
      <c r="BF410" s="1072"/>
      <c r="BG410" s="1072"/>
      <c r="BH410" s="1072"/>
      <c r="BI410" s="1072"/>
      <c r="BJ410" s="1072"/>
      <c r="BK410" s="1072"/>
      <c r="BL410" s="1072"/>
      <c r="BM410" s="1072"/>
      <c r="BN410" s="1072"/>
      <c r="BO410" s="1072"/>
      <c r="BP410" s="1072"/>
      <c r="BQ410" s="1072"/>
      <c r="BR410" s="1072"/>
      <c r="BS410" s="1072"/>
      <c r="BT410" s="1072"/>
      <c r="BU410" s="1072"/>
      <c r="BV410" s="1072"/>
      <c r="BW410" s="1072"/>
      <c r="BX410" s="1072"/>
      <c r="BY410" s="1072"/>
      <c r="BZ410" s="1072"/>
      <c r="CA410" s="1072"/>
      <c r="CB410" s="1072"/>
      <c r="CC410" s="1072"/>
      <c r="CD410" s="1072"/>
      <c r="CE410" s="1072"/>
      <c r="CF410" s="1072"/>
      <c r="CG410" s="1072"/>
      <c r="CH410" s="1072"/>
      <c r="CI410" s="1072"/>
      <c r="CJ410" s="1072"/>
      <c r="CK410" s="1072"/>
      <c r="CL410" s="1072"/>
      <c r="CM410" s="1072"/>
      <c r="CN410" s="1072"/>
      <c r="CO410" s="1072"/>
      <c r="CP410" s="1072"/>
      <c r="CQ410" s="1072"/>
      <c r="CR410" s="1072"/>
      <c r="CS410" s="1072"/>
      <c r="CT410" s="1072"/>
      <c r="CU410" s="1072"/>
      <c r="CV410" s="1072"/>
      <c r="CW410" s="1072"/>
      <c r="CX410" s="1072"/>
      <c r="CY410" s="1072"/>
      <c r="CZ410" s="1072"/>
      <c r="DA410" s="1072"/>
      <c r="DB410" s="1072"/>
      <c r="DC410" s="1072"/>
      <c r="DD410" s="1072"/>
      <c r="DE410" s="1072"/>
      <c r="DF410" s="1072"/>
      <c r="DG410" s="1072"/>
      <c r="DH410" s="1072"/>
      <c r="DI410" s="1072"/>
    </row>
    <row r="411" spans="1:113">
      <c r="A411" s="1920"/>
      <c r="B411" s="1225"/>
      <c r="C411" s="361"/>
      <c r="D411" s="1281"/>
      <c r="E411" s="1128"/>
      <c r="F411" s="1981"/>
      <c r="G411" s="1236"/>
      <c r="H411" s="1072"/>
      <c r="I411" s="1072"/>
      <c r="J411" s="1072"/>
      <c r="K411" s="1072"/>
      <c r="L411" s="1072"/>
      <c r="M411" s="1072"/>
      <c r="N411" s="1072"/>
      <c r="O411" s="1072"/>
      <c r="P411" s="1072"/>
      <c r="Q411" s="1072"/>
      <c r="R411" s="1072"/>
      <c r="S411" s="1072"/>
      <c r="T411" s="1072"/>
      <c r="U411" s="1072"/>
      <c r="V411" s="1072"/>
      <c r="W411" s="1072"/>
      <c r="X411" s="1072"/>
      <c r="Y411" s="1072"/>
      <c r="Z411" s="1072"/>
      <c r="AA411" s="1072"/>
      <c r="AB411" s="1072"/>
      <c r="AC411" s="1072"/>
      <c r="AD411" s="1072"/>
      <c r="AE411" s="1072"/>
      <c r="AF411" s="1072"/>
      <c r="AG411" s="1072"/>
      <c r="AH411" s="1072"/>
      <c r="AI411" s="1072"/>
      <c r="AJ411" s="1072"/>
      <c r="AK411" s="1072"/>
      <c r="AL411" s="1072"/>
      <c r="AM411" s="1072"/>
      <c r="AN411" s="1072"/>
      <c r="AO411" s="1072"/>
      <c r="AP411" s="1072"/>
      <c r="AQ411" s="1072"/>
      <c r="AR411" s="1072"/>
      <c r="AS411" s="1072"/>
      <c r="AT411" s="1072"/>
      <c r="AU411" s="1072"/>
      <c r="AV411" s="1072"/>
      <c r="AW411" s="1072"/>
      <c r="AX411" s="1072"/>
      <c r="AY411" s="1072"/>
      <c r="AZ411" s="1072"/>
      <c r="BA411" s="1072"/>
      <c r="BB411" s="1072"/>
      <c r="BC411" s="1072"/>
      <c r="BD411" s="1072"/>
      <c r="BE411" s="1072"/>
      <c r="BF411" s="1072"/>
      <c r="BG411" s="1072"/>
      <c r="BH411" s="1072"/>
      <c r="BI411" s="1072"/>
      <c r="BJ411" s="1072"/>
      <c r="BK411" s="1072"/>
      <c r="BL411" s="1072"/>
      <c r="BM411" s="1072"/>
      <c r="BN411" s="1072"/>
      <c r="BO411" s="1072"/>
      <c r="BP411" s="1072"/>
      <c r="BQ411" s="1072"/>
      <c r="BR411" s="1072"/>
      <c r="BS411" s="1072"/>
      <c r="BT411" s="1072"/>
      <c r="BU411" s="1072"/>
      <c r="BV411" s="1072"/>
      <c r="BW411" s="1072"/>
      <c r="BX411" s="1072"/>
      <c r="BY411" s="1072"/>
      <c r="BZ411" s="1072"/>
      <c r="CA411" s="1072"/>
      <c r="CB411" s="1072"/>
      <c r="CC411" s="1072"/>
      <c r="CD411" s="1072"/>
      <c r="CE411" s="1072"/>
      <c r="CF411" s="1072"/>
      <c r="CG411" s="1072"/>
      <c r="CH411" s="1072"/>
      <c r="CI411" s="1072"/>
      <c r="CJ411" s="1072"/>
      <c r="CK411" s="1072"/>
      <c r="CL411" s="1072"/>
      <c r="CM411" s="1072"/>
      <c r="CN411" s="1072"/>
      <c r="CO411" s="1072"/>
      <c r="CP411" s="1072"/>
      <c r="CQ411" s="1072"/>
      <c r="CR411" s="1072"/>
      <c r="CS411" s="1072"/>
      <c r="CT411" s="1072"/>
      <c r="CU411" s="1072"/>
      <c r="CV411" s="1072"/>
      <c r="CW411" s="1072"/>
      <c r="CX411" s="1072"/>
      <c r="CY411" s="1072"/>
      <c r="CZ411" s="1072"/>
      <c r="DA411" s="1072"/>
      <c r="DB411" s="1072"/>
      <c r="DC411" s="1072"/>
      <c r="DD411" s="1072"/>
      <c r="DE411" s="1072"/>
      <c r="DF411" s="1072"/>
      <c r="DG411" s="1072"/>
      <c r="DH411" s="1072"/>
      <c r="DI411" s="1072"/>
    </row>
    <row r="412" spans="1:113">
      <c r="A412" s="1917"/>
      <c r="B412" s="1248"/>
      <c r="C412" s="1249"/>
      <c r="D412" s="1279"/>
      <c r="E412" s="1185"/>
      <c r="F412" s="1993"/>
      <c r="G412" s="1236"/>
      <c r="H412" s="1072"/>
      <c r="I412" s="1072"/>
      <c r="J412" s="1072"/>
      <c r="K412" s="1072"/>
      <c r="L412" s="1072"/>
      <c r="M412" s="1072"/>
      <c r="N412" s="1072"/>
      <c r="O412" s="1072"/>
      <c r="P412" s="1072"/>
      <c r="Q412" s="1072"/>
      <c r="R412" s="1072"/>
      <c r="S412" s="1072"/>
      <c r="T412" s="1072"/>
      <c r="U412" s="1072"/>
      <c r="V412" s="1072"/>
      <c r="W412" s="1072"/>
      <c r="X412" s="1072"/>
      <c r="Y412" s="1072"/>
      <c r="Z412" s="1072"/>
      <c r="AA412" s="1072"/>
      <c r="AB412" s="1072"/>
      <c r="AC412" s="1072"/>
      <c r="AD412" s="1072"/>
      <c r="AE412" s="1072"/>
      <c r="AF412" s="1072"/>
      <c r="AG412" s="1072"/>
      <c r="AH412" s="1072"/>
      <c r="AI412" s="1072"/>
      <c r="AJ412" s="1072"/>
      <c r="AK412" s="1072"/>
      <c r="AL412" s="1072"/>
      <c r="AM412" s="1072"/>
      <c r="AN412" s="1072"/>
      <c r="AO412" s="1072"/>
      <c r="AP412" s="1072"/>
      <c r="AQ412" s="1072"/>
      <c r="AR412" s="1072"/>
      <c r="AS412" s="1072"/>
      <c r="AT412" s="1072"/>
      <c r="AU412" s="1072"/>
      <c r="AV412" s="1072"/>
      <c r="AW412" s="1072"/>
      <c r="AX412" s="1072"/>
      <c r="AY412" s="1072"/>
      <c r="AZ412" s="1072"/>
      <c r="BA412" s="1072"/>
      <c r="BB412" s="1072"/>
      <c r="BC412" s="1072"/>
      <c r="BD412" s="1072"/>
      <c r="BE412" s="1072"/>
      <c r="BF412" s="1072"/>
      <c r="BG412" s="1072"/>
      <c r="BH412" s="1072"/>
      <c r="BI412" s="1072"/>
      <c r="BJ412" s="1072"/>
      <c r="BK412" s="1072"/>
      <c r="BL412" s="1072"/>
      <c r="BM412" s="1072"/>
      <c r="BN412" s="1072"/>
      <c r="BO412" s="1072"/>
      <c r="BP412" s="1072"/>
      <c r="BQ412" s="1072"/>
      <c r="BR412" s="1072"/>
      <c r="BS412" s="1072"/>
      <c r="BT412" s="1072"/>
      <c r="BU412" s="1072"/>
      <c r="BV412" s="1072"/>
      <c r="BW412" s="1072"/>
      <c r="BX412" s="1072"/>
      <c r="BY412" s="1072"/>
      <c r="BZ412" s="1072"/>
      <c r="CA412" s="1072"/>
      <c r="CB412" s="1072"/>
      <c r="CC412" s="1072"/>
      <c r="CD412" s="1072"/>
      <c r="CE412" s="1072"/>
      <c r="CF412" s="1072"/>
      <c r="CG412" s="1072"/>
      <c r="CH412" s="1072"/>
      <c r="CI412" s="1072"/>
      <c r="CJ412" s="1072"/>
      <c r="CK412" s="1072"/>
      <c r="CL412" s="1072"/>
      <c r="CM412" s="1072"/>
      <c r="CN412" s="1072"/>
      <c r="CO412" s="1072"/>
      <c r="CP412" s="1072"/>
      <c r="CQ412" s="1072"/>
      <c r="CR412" s="1072"/>
      <c r="CS412" s="1072"/>
      <c r="CT412" s="1072"/>
      <c r="CU412" s="1072"/>
      <c r="CV412" s="1072"/>
      <c r="CW412" s="1072"/>
      <c r="CX412" s="1072"/>
      <c r="CY412" s="1072"/>
      <c r="CZ412" s="1072"/>
      <c r="DA412" s="1072"/>
      <c r="DB412" s="1072"/>
      <c r="DC412" s="1072"/>
      <c r="DD412" s="1072"/>
      <c r="DE412" s="1072"/>
      <c r="DF412" s="1072"/>
      <c r="DG412" s="1072"/>
      <c r="DH412" s="1072"/>
      <c r="DI412" s="1072"/>
    </row>
    <row r="413" spans="1:113">
      <c r="A413" s="361"/>
      <c r="B413" s="1225"/>
      <c r="C413" s="361"/>
      <c r="D413" s="1281"/>
      <c r="E413" s="1178"/>
      <c r="F413" s="1991"/>
      <c r="G413" s="1236"/>
      <c r="H413" s="1072"/>
      <c r="I413" s="1072"/>
      <c r="J413" s="1072"/>
      <c r="K413" s="1072"/>
      <c r="L413" s="1072"/>
      <c r="M413" s="1072"/>
      <c r="N413" s="1072"/>
      <c r="O413" s="1072"/>
      <c r="P413" s="1072"/>
      <c r="Q413" s="1072"/>
      <c r="R413" s="1072"/>
      <c r="S413" s="1072"/>
      <c r="T413" s="1072"/>
      <c r="U413" s="1072"/>
      <c r="V413" s="1072"/>
      <c r="W413" s="1072"/>
      <c r="X413" s="1072"/>
      <c r="Y413" s="1072"/>
      <c r="Z413" s="1072"/>
      <c r="AA413" s="1072"/>
      <c r="AB413" s="1072"/>
      <c r="AC413" s="1072"/>
      <c r="AD413" s="1072"/>
      <c r="AE413" s="1072"/>
      <c r="AF413" s="1072"/>
      <c r="AG413" s="1072"/>
      <c r="AH413" s="1072"/>
      <c r="AI413" s="1072"/>
      <c r="AJ413" s="1072"/>
      <c r="AK413" s="1072"/>
      <c r="AL413" s="1072"/>
      <c r="AM413" s="1072"/>
      <c r="AN413" s="1072"/>
      <c r="AO413" s="1072"/>
      <c r="AP413" s="1072"/>
      <c r="AQ413" s="1072"/>
      <c r="AR413" s="1072"/>
      <c r="AS413" s="1072"/>
      <c r="AT413" s="1072"/>
      <c r="AU413" s="1072"/>
      <c r="AV413" s="1072"/>
      <c r="AW413" s="1072"/>
      <c r="AX413" s="1072"/>
      <c r="AY413" s="1072"/>
      <c r="AZ413" s="1072"/>
      <c r="BA413" s="1072"/>
      <c r="BB413" s="1072"/>
      <c r="BC413" s="1072"/>
      <c r="BD413" s="1072"/>
      <c r="BE413" s="1072"/>
      <c r="BF413" s="1072"/>
      <c r="BG413" s="1072"/>
      <c r="BH413" s="1072"/>
      <c r="BI413" s="1072"/>
      <c r="BJ413" s="1072"/>
      <c r="BK413" s="1072"/>
      <c r="BL413" s="1072"/>
      <c r="BM413" s="1072"/>
      <c r="BN413" s="1072"/>
      <c r="BO413" s="1072"/>
      <c r="BP413" s="1072"/>
      <c r="BQ413" s="1072"/>
      <c r="BR413" s="1072"/>
      <c r="BS413" s="1072"/>
      <c r="BT413" s="1072"/>
      <c r="BU413" s="1072"/>
      <c r="BV413" s="1072"/>
      <c r="BW413" s="1072"/>
      <c r="BX413" s="1072"/>
      <c r="BY413" s="1072"/>
      <c r="BZ413" s="1072"/>
      <c r="CA413" s="1072"/>
      <c r="CB413" s="1072"/>
      <c r="CC413" s="1072"/>
      <c r="CD413" s="1072"/>
      <c r="CE413" s="1072"/>
      <c r="CF413" s="1072"/>
      <c r="CG413" s="1072"/>
      <c r="CH413" s="1072"/>
      <c r="CI413" s="1072"/>
      <c r="CJ413" s="1072"/>
      <c r="CK413" s="1072"/>
      <c r="CL413" s="1072"/>
      <c r="CM413" s="1072"/>
      <c r="CN413" s="1072"/>
      <c r="CO413" s="1072"/>
      <c r="CP413" s="1072"/>
      <c r="CQ413" s="1072"/>
      <c r="CR413" s="1072"/>
      <c r="CS413" s="1072"/>
      <c r="CT413" s="1072"/>
      <c r="CU413" s="1072"/>
      <c r="CV413" s="1072"/>
      <c r="CW413" s="1072"/>
      <c r="CX413" s="1072"/>
      <c r="CY413" s="1072"/>
      <c r="CZ413" s="1072"/>
      <c r="DA413" s="1072"/>
      <c r="DB413" s="1072"/>
      <c r="DC413" s="1072"/>
      <c r="DD413" s="1072"/>
      <c r="DE413" s="1072"/>
      <c r="DF413" s="1072"/>
      <c r="DG413" s="1072"/>
      <c r="DH413" s="1072"/>
      <c r="DI413" s="1072"/>
    </row>
    <row r="414" spans="1:113">
      <c r="A414" s="1919"/>
      <c r="B414" s="355"/>
      <c r="C414" s="1246"/>
      <c r="D414" s="1281"/>
      <c r="E414" s="1178"/>
      <c r="F414" s="1991"/>
      <c r="G414" s="1236"/>
      <c r="H414" s="1072"/>
      <c r="I414" s="1072"/>
      <c r="J414" s="1072"/>
      <c r="K414" s="1072"/>
      <c r="L414" s="1072"/>
      <c r="M414" s="1072"/>
      <c r="N414" s="1072"/>
      <c r="O414" s="1072"/>
      <c r="P414" s="1072"/>
      <c r="Q414" s="1072"/>
      <c r="R414" s="1072"/>
      <c r="S414" s="1072"/>
      <c r="T414" s="1072"/>
      <c r="U414" s="1072"/>
      <c r="V414" s="1072"/>
      <c r="W414" s="1072"/>
      <c r="X414" s="1072"/>
      <c r="Y414" s="1072"/>
      <c r="Z414" s="1072"/>
      <c r="AA414" s="1072"/>
      <c r="AB414" s="1072"/>
      <c r="AC414" s="1072"/>
      <c r="AD414" s="1072"/>
      <c r="AE414" s="1072"/>
      <c r="AF414" s="1072"/>
      <c r="AG414" s="1072"/>
      <c r="AH414" s="1072"/>
      <c r="AI414" s="1072"/>
      <c r="AJ414" s="1072"/>
      <c r="AK414" s="1072"/>
      <c r="AL414" s="1072"/>
      <c r="AM414" s="1072"/>
      <c r="AN414" s="1072"/>
      <c r="AO414" s="1072"/>
      <c r="AP414" s="1072"/>
      <c r="AQ414" s="1072"/>
      <c r="AR414" s="1072"/>
      <c r="AS414" s="1072"/>
      <c r="AT414" s="1072"/>
      <c r="AU414" s="1072"/>
      <c r="AV414" s="1072"/>
      <c r="AW414" s="1072"/>
      <c r="AX414" s="1072"/>
      <c r="AY414" s="1072"/>
      <c r="AZ414" s="1072"/>
      <c r="BA414" s="1072"/>
      <c r="BB414" s="1072"/>
      <c r="BC414" s="1072"/>
      <c r="BD414" s="1072"/>
      <c r="BE414" s="1072"/>
      <c r="BF414" s="1072"/>
      <c r="BG414" s="1072"/>
      <c r="BH414" s="1072"/>
      <c r="BI414" s="1072"/>
      <c r="BJ414" s="1072"/>
      <c r="BK414" s="1072"/>
      <c r="BL414" s="1072"/>
      <c r="BM414" s="1072"/>
      <c r="BN414" s="1072"/>
      <c r="BO414" s="1072"/>
      <c r="BP414" s="1072"/>
      <c r="BQ414" s="1072"/>
      <c r="BR414" s="1072"/>
      <c r="BS414" s="1072"/>
      <c r="BT414" s="1072"/>
      <c r="BU414" s="1072"/>
      <c r="BV414" s="1072"/>
      <c r="BW414" s="1072"/>
      <c r="BX414" s="1072"/>
      <c r="BY414" s="1072"/>
      <c r="BZ414" s="1072"/>
      <c r="CA414" s="1072"/>
      <c r="CB414" s="1072"/>
      <c r="CC414" s="1072"/>
      <c r="CD414" s="1072"/>
      <c r="CE414" s="1072"/>
      <c r="CF414" s="1072"/>
      <c r="CG414" s="1072"/>
      <c r="CH414" s="1072"/>
      <c r="CI414" s="1072"/>
      <c r="CJ414" s="1072"/>
      <c r="CK414" s="1072"/>
      <c r="CL414" s="1072"/>
      <c r="CM414" s="1072"/>
      <c r="CN414" s="1072"/>
      <c r="CO414" s="1072"/>
      <c r="CP414" s="1072"/>
      <c r="CQ414" s="1072"/>
      <c r="CR414" s="1072"/>
      <c r="CS414" s="1072"/>
      <c r="CT414" s="1072"/>
      <c r="CU414" s="1072"/>
      <c r="CV414" s="1072"/>
      <c r="CW414" s="1072"/>
      <c r="CX414" s="1072"/>
      <c r="CY414" s="1072"/>
      <c r="CZ414" s="1072"/>
      <c r="DA414" s="1072"/>
      <c r="DB414" s="1072"/>
      <c r="DC414" s="1072"/>
      <c r="DD414" s="1072"/>
      <c r="DE414" s="1072"/>
      <c r="DF414" s="1072"/>
      <c r="DG414" s="1072"/>
      <c r="DH414" s="1072"/>
      <c r="DI414" s="1072"/>
    </row>
    <row r="415" spans="1:113">
      <c r="A415" s="1919"/>
      <c r="B415" s="355"/>
      <c r="C415" s="1246"/>
      <c r="D415" s="1281"/>
      <c r="E415" s="1178"/>
      <c r="F415" s="1991"/>
      <c r="G415" s="1236"/>
      <c r="H415" s="1072"/>
      <c r="I415" s="1072"/>
      <c r="J415" s="1072"/>
      <c r="K415" s="1072"/>
      <c r="L415" s="1072"/>
      <c r="M415" s="1072"/>
      <c r="N415" s="1072"/>
      <c r="O415" s="1072"/>
      <c r="P415" s="1072"/>
      <c r="Q415" s="1072"/>
      <c r="R415" s="1072"/>
      <c r="S415" s="1072"/>
      <c r="T415" s="1072"/>
      <c r="U415" s="1072"/>
      <c r="V415" s="1072"/>
      <c r="W415" s="1072"/>
      <c r="X415" s="1072"/>
      <c r="Y415" s="1072"/>
      <c r="Z415" s="1072"/>
      <c r="AA415" s="1072"/>
      <c r="AB415" s="1072"/>
      <c r="AC415" s="1072"/>
      <c r="AD415" s="1072"/>
      <c r="AE415" s="1072"/>
      <c r="AF415" s="1072"/>
      <c r="AG415" s="1072"/>
      <c r="AH415" s="1072"/>
      <c r="AI415" s="1072"/>
      <c r="AJ415" s="1072"/>
      <c r="AK415" s="1072"/>
      <c r="AL415" s="1072"/>
      <c r="AM415" s="1072"/>
      <c r="AN415" s="1072"/>
      <c r="AO415" s="1072"/>
      <c r="AP415" s="1072"/>
      <c r="AQ415" s="1072"/>
      <c r="AR415" s="1072"/>
      <c r="AS415" s="1072"/>
      <c r="AT415" s="1072"/>
      <c r="AU415" s="1072"/>
      <c r="AV415" s="1072"/>
      <c r="AW415" s="1072"/>
      <c r="AX415" s="1072"/>
      <c r="AY415" s="1072"/>
      <c r="AZ415" s="1072"/>
      <c r="BA415" s="1072"/>
      <c r="BB415" s="1072"/>
      <c r="BC415" s="1072"/>
      <c r="BD415" s="1072"/>
      <c r="BE415" s="1072"/>
      <c r="BF415" s="1072"/>
      <c r="BG415" s="1072"/>
      <c r="BH415" s="1072"/>
      <c r="BI415" s="1072"/>
      <c r="BJ415" s="1072"/>
      <c r="BK415" s="1072"/>
      <c r="BL415" s="1072"/>
      <c r="BM415" s="1072"/>
      <c r="BN415" s="1072"/>
      <c r="BO415" s="1072"/>
      <c r="BP415" s="1072"/>
      <c r="BQ415" s="1072"/>
      <c r="BR415" s="1072"/>
      <c r="BS415" s="1072"/>
      <c r="BT415" s="1072"/>
      <c r="BU415" s="1072"/>
      <c r="BV415" s="1072"/>
      <c r="BW415" s="1072"/>
      <c r="BX415" s="1072"/>
      <c r="BY415" s="1072"/>
      <c r="BZ415" s="1072"/>
      <c r="CA415" s="1072"/>
      <c r="CB415" s="1072"/>
      <c r="CC415" s="1072"/>
      <c r="CD415" s="1072"/>
      <c r="CE415" s="1072"/>
      <c r="CF415" s="1072"/>
      <c r="CG415" s="1072"/>
      <c r="CH415" s="1072"/>
      <c r="CI415" s="1072"/>
      <c r="CJ415" s="1072"/>
      <c r="CK415" s="1072"/>
      <c r="CL415" s="1072"/>
      <c r="CM415" s="1072"/>
      <c r="CN415" s="1072"/>
      <c r="CO415" s="1072"/>
      <c r="CP415" s="1072"/>
      <c r="CQ415" s="1072"/>
      <c r="CR415" s="1072"/>
      <c r="CS415" s="1072"/>
      <c r="CT415" s="1072"/>
      <c r="CU415" s="1072"/>
      <c r="CV415" s="1072"/>
      <c r="CW415" s="1072"/>
      <c r="CX415" s="1072"/>
      <c r="CY415" s="1072"/>
      <c r="CZ415" s="1072"/>
      <c r="DA415" s="1072"/>
      <c r="DB415" s="1072"/>
      <c r="DC415" s="1072"/>
      <c r="DD415" s="1072"/>
      <c r="DE415" s="1072"/>
      <c r="DF415" s="1072"/>
      <c r="DG415" s="1072"/>
      <c r="DH415" s="1072"/>
      <c r="DI415" s="1072"/>
    </row>
    <row r="416" spans="1:113">
      <c r="A416" s="1919"/>
      <c r="B416" s="1225"/>
      <c r="C416" s="1246"/>
      <c r="D416" s="1281"/>
      <c r="E416" s="1178"/>
      <c r="F416" s="1991"/>
      <c r="G416" s="1236"/>
      <c r="H416" s="1072"/>
      <c r="I416" s="1072"/>
      <c r="J416" s="1072"/>
      <c r="K416" s="1072"/>
      <c r="L416" s="1072"/>
      <c r="M416" s="1072"/>
      <c r="N416" s="1072"/>
      <c r="O416" s="1072"/>
      <c r="P416" s="1072"/>
      <c r="Q416" s="1072"/>
      <c r="R416" s="1072"/>
      <c r="S416" s="1072"/>
      <c r="T416" s="1072"/>
      <c r="U416" s="1072"/>
      <c r="V416" s="1072"/>
      <c r="W416" s="1072"/>
      <c r="X416" s="1072"/>
      <c r="Y416" s="1072"/>
      <c r="Z416" s="1072"/>
      <c r="AA416" s="1072"/>
      <c r="AB416" s="1072"/>
      <c r="AC416" s="1072"/>
      <c r="AD416" s="1072"/>
      <c r="AE416" s="1072"/>
      <c r="AF416" s="1072"/>
      <c r="AG416" s="1072"/>
      <c r="AH416" s="1072"/>
      <c r="AI416" s="1072"/>
      <c r="AJ416" s="1072"/>
      <c r="AK416" s="1072"/>
      <c r="AL416" s="1072"/>
      <c r="AM416" s="1072"/>
      <c r="AN416" s="1072"/>
      <c r="AO416" s="1072"/>
      <c r="AP416" s="1072"/>
      <c r="AQ416" s="1072"/>
      <c r="AR416" s="1072"/>
      <c r="AS416" s="1072"/>
      <c r="AT416" s="1072"/>
      <c r="AU416" s="1072"/>
      <c r="AV416" s="1072"/>
      <c r="AW416" s="1072"/>
      <c r="AX416" s="1072"/>
      <c r="AY416" s="1072"/>
      <c r="AZ416" s="1072"/>
      <c r="BA416" s="1072"/>
      <c r="BB416" s="1072"/>
      <c r="BC416" s="1072"/>
      <c r="BD416" s="1072"/>
      <c r="BE416" s="1072"/>
      <c r="BF416" s="1072"/>
      <c r="BG416" s="1072"/>
      <c r="BH416" s="1072"/>
      <c r="BI416" s="1072"/>
      <c r="BJ416" s="1072"/>
      <c r="BK416" s="1072"/>
      <c r="BL416" s="1072"/>
      <c r="BM416" s="1072"/>
      <c r="BN416" s="1072"/>
      <c r="BO416" s="1072"/>
      <c r="BP416" s="1072"/>
      <c r="BQ416" s="1072"/>
      <c r="BR416" s="1072"/>
      <c r="BS416" s="1072"/>
      <c r="BT416" s="1072"/>
      <c r="BU416" s="1072"/>
      <c r="BV416" s="1072"/>
      <c r="BW416" s="1072"/>
      <c r="BX416" s="1072"/>
      <c r="BY416" s="1072"/>
      <c r="BZ416" s="1072"/>
      <c r="CA416" s="1072"/>
      <c r="CB416" s="1072"/>
      <c r="CC416" s="1072"/>
      <c r="CD416" s="1072"/>
      <c r="CE416" s="1072"/>
      <c r="CF416" s="1072"/>
      <c r="CG416" s="1072"/>
      <c r="CH416" s="1072"/>
      <c r="CI416" s="1072"/>
      <c r="CJ416" s="1072"/>
      <c r="CK416" s="1072"/>
      <c r="CL416" s="1072"/>
      <c r="CM416" s="1072"/>
      <c r="CN416" s="1072"/>
      <c r="CO416" s="1072"/>
      <c r="CP416" s="1072"/>
      <c r="CQ416" s="1072"/>
      <c r="CR416" s="1072"/>
      <c r="CS416" s="1072"/>
      <c r="CT416" s="1072"/>
      <c r="CU416" s="1072"/>
      <c r="CV416" s="1072"/>
      <c r="CW416" s="1072"/>
      <c r="CX416" s="1072"/>
      <c r="CY416" s="1072"/>
      <c r="CZ416" s="1072"/>
      <c r="DA416" s="1072"/>
      <c r="DB416" s="1072"/>
      <c r="DC416" s="1072"/>
      <c r="DD416" s="1072"/>
      <c r="DE416" s="1072"/>
      <c r="DF416" s="1072"/>
      <c r="DG416" s="1072"/>
      <c r="DH416" s="1072"/>
      <c r="DI416" s="1072"/>
    </row>
    <row r="417" spans="1:113">
      <c r="A417" s="1919"/>
      <c r="B417" s="355"/>
      <c r="C417" s="1246"/>
      <c r="D417" s="1281"/>
      <c r="E417" s="1178"/>
      <c r="F417" s="1991"/>
      <c r="G417" s="1236"/>
      <c r="H417" s="1072"/>
      <c r="I417" s="1072"/>
      <c r="J417" s="1072"/>
      <c r="K417" s="1072"/>
      <c r="L417" s="1072"/>
      <c r="M417" s="1072"/>
      <c r="N417" s="1072"/>
      <c r="O417" s="1072"/>
      <c r="P417" s="1072"/>
      <c r="Q417" s="1072"/>
      <c r="R417" s="1072"/>
      <c r="S417" s="1072"/>
      <c r="T417" s="1072"/>
      <c r="U417" s="1072"/>
      <c r="V417" s="1072"/>
      <c r="W417" s="1072"/>
      <c r="X417" s="1072"/>
      <c r="Y417" s="1072"/>
      <c r="Z417" s="1072"/>
      <c r="AA417" s="1072"/>
      <c r="AB417" s="1072"/>
      <c r="AC417" s="1072"/>
      <c r="AD417" s="1072"/>
      <c r="AE417" s="1072"/>
      <c r="AF417" s="1072"/>
      <c r="AG417" s="1072"/>
      <c r="AH417" s="1072"/>
      <c r="AI417" s="1072"/>
      <c r="AJ417" s="1072"/>
      <c r="AK417" s="1072"/>
      <c r="AL417" s="1072"/>
      <c r="AM417" s="1072"/>
      <c r="AN417" s="1072"/>
      <c r="AO417" s="1072"/>
      <c r="AP417" s="1072"/>
      <c r="AQ417" s="1072"/>
      <c r="AR417" s="1072"/>
      <c r="AS417" s="1072"/>
      <c r="AT417" s="1072"/>
      <c r="AU417" s="1072"/>
      <c r="AV417" s="1072"/>
      <c r="AW417" s="1072"/>
      <c r="AX417" s="1072"/>
      <c r="AY417" s="1072"/>
      <c r="AZ417" s="1072"/>
      <c r="BA417" s="1072"/>
      <c r="BB417" s="1072"/>
      <c r="BC417" s="1072"/>
      <c r="BD417" s="1072"/>
      <c r="BE417" s="1072"/>
      <c r="BF417" s="1072"/>
      <c r="BG417" s="1072"/>
      <c r="BH417" s="1072"/>
      <c r="BI417" s="1072"/>
      <c r="BJ417" s="1072"/>
      <c r="BK417" s="1072"/>
      <c r="BL417" s="1072"/>
      <c r="BM417" s="1072"/>
      <c r="BN417" s="1072"/>
      <c r="BO417" s="1072"/>
      <c r="BP417" s="1072"/>
      <c r="BQ417" s="1072"/>
      <c r="BR417" s="1072"/>
      <c r="BS417" s="1072"/>
      <c r="BT417" s="1072"/>
      <c r="BU417" s="1072"/>
      <c r="BV417" s="1072"/>
      <c r="BW417" s="1072"/>
      <c r="BX417" s="1072"/>
      <c r="BY417" s="1072"/>
      <c r="BZ417" s="1072"/>
      <c r="CA417" s="1072"/>
      <c r="CB417" s="1072"/>
      <c r="CC417" s="1072"/>
      <c r="CD417" s="1072"/>
      <c r="CE417" s="1072"/>
      <c r="CF417" s="1072"/>
      <c r="CG417" s="1072"/>
      <c r="CH417" s="1072"/>
      <c r="CI417" s="1072"/>
      <c r="CJ417" s="1072"/>
      <c r="CK417" s="1072"/>
      <c r="CL417" s="1072"/>
      <c r="CM417" s="1072"/>
      <c r="CN417" s="1072"/>
      <c r="CO417" s="1072"/>
      <c r="CP417" s="1072"/>
      <c r="CQ417" s="1072"/>
      <c r="CR417" s="1072"/>
      <c r="CS417" s="1072"/>
      <c r="CT417" s="1072"/>
      <c r="CU417" s="1072"/>
      <c r="CV417" s="1072"/>
      <c r="CW417" s="1072"/>
      <c r="CX417" s="1072"/>
      <c r="CY417" s="1072"/>
      <c r="CZ417" s="1072"/>
      <c r="DA417" s="1072"/>
      <c r="DB417" s="1072"/>
      <c r="DC417" s="1072"/>
      <c r="DD417" s="1072"/>
      <c r="DE417" s="1072"/>
      <c r="DF417" s="1072"/>
      <c r="DG417" s="1072"/>
      <c r="DH417" s="1072"/>
      <c r="DI417" s="1072"/>
    </row>
    <row r="418" spans="1:113">
      <c r="A418" s="1919"/>
      <c r="B418" s="355"/>
      <c r="C418" s="1246"/>
      <c r="D418" s="1281"/>
      <c r="E418" s="1178"/>
      <c r="F418" s="1991"/>
      <c r="G418" s="1236"/>
      <c r="H418" s="1072"/>
      <c r="I418" s="1072"/>
      <c r="J418" s="1072"/>
      <c r="K418" s="1072"/>
      <c r="L418" s="1072"/>
      <c r="M418" s="1072"/>
      <c r="N418" s="1072"/>
      <c r="O418" s="1072"/>
      <c r="P418" s="1072"/>
      <c r="Q418" s="1072"/>
      <c r="R418" s="1072"/>
      <c r="S418" s="1072"/>
      <c r="T418" s="1072"/>
      <c r="U418" s="1072"/>
      <c r="V418" s="1072"/>
      <c r="W418" s="1072"/>
      <c r="X418" s="1072"/>
      <c r="Y418" s="1072"/>
      <c r="Z418" s="1072"/>
      <c r="AA418" s="1072"/>
      <c r="AB418" s="1072"/>
      <c r="AC418" s="1072"/>
      <c r="AD418" s="1072"/>
      <c r="AE418" s="1072"/>
      <c r="AF418" s="1072"/>
      <c r="AG418" s="1072"/>
      <c r="AH418" s="1072"/>
      <c r="AI418" s="1072"/>
      <c r="AJ418" s="1072"/>
      <c r="AK418" s="1072"/>
      <c r="AL418" s="1072"/>
      <c r="AM418" s="1072"/>
      <c r="AN418" s="1072"/>
      <c r="AO418" s="1072"/>
      <c r="AP418" s="1072"/>
      <c r="AQ418" s="1072"/>
      <c r="AR418" s="1072"/>
      <c r="AS418" s="1072"/>
      <c r="AT418" s="1072"/>
      <c r="AU418" s="1072"/>
      <c r="AV418" s="1072"/>
      <c r="AW418" s="1072"/>
      <c r="AX418" s="1072"/>
      <c r="AY418" s="1072"/>
      <c r="AZ418" s="1072"/>
      <c r="BA418" s="1072"/>
      <c r="BB418" s="1072"/>
      <c r="BC418" s="1072"/>
      <c r="BD418" s="1072"/>
      <c r="BE418" s="1072"/>
      <c r="BF418" s="1072"/>
      <c r="BG418" s="1072"/>
      <c r="BH418" s="1072"/>
      <c r="BI418" s="1072"/>
      <c r="BJ418" s="1072"/>
      <c r="BK418" s="1072"/>
      <c r="BL418" s="1072"/>
      <c r="BM418" s="1072"/>
      <c r="BN418" s="1072"/>
      <c r="BO418" s="1072"/>
      <c r="BP418" s="1072"/>
      <c r="BQ418" s="1072"/>
      <c r="BR418" s="1072"/>
      <c r="BS418" s="1072"/>
      <c r="BT418" s="1072"/>
      <c r="BU418" s="1072"/>
      <c r="BV418" s="1072"/>
      <c r="BW418" s="1072"/>
      <c r="BX418" s="1072"/>
      <c r="BY418" s="1072"/>
      <c r="BZ418" s="1072"/>
      <c r="CA418" s="1072"/>
      <c r="CB418" s="1072"/>
      <c r="CC418" s="1072"/>
      <c r="CD418" s="1072"/>
      <c r="CE418" s="1072"/>
      <c r="CF418" s="1072"/>
      <c r="CG418" s="1072"/>
      <c r="CH418" s="1072"/>
      <c r="CI418" s="1072"/>
      <c r="CJ418" s="1072"/>
      <c r="CK418" s="1072"/>
      <c r="CL418" s="1072"/>
      <c r="CM418" s="1072"/>
      <c r="CN418" s="1072"/>
      <c r="CO418" s="1072"/>
      <c r="CP418" s="1072"/>
      <c r="CQ418" s="1072"/>
      <c r="CR418" s="1072"/>
      <c r="CS418" s="1072"/>
      <c r="CT418" s="1072"/>
      <c r="CU418" s="1072"/>
      <c r="CV418" s="1072"/>
      <c r="CW418" s="1072"/>
      <c r="CX418" s="1072"/>
      <c r="CY418" s="1072"/>
      <c r="CZ418" s="1072"/>
      <c r="DA418" s="1072"/>
      <c r="DB418" s="1072"/>
      <c r="DC418" s="1072"/>
      <c r="DD418" s="1072"/>
      <c r="DE418" s="1072"/>
      <c r="DF418" s="1072"/>
      <c r="DG418" s="1072"/>
      <c r="DH418" s="1072"/>
      <c r="DI418" s="1072"/>
    </row>
    <row r="419" spans="1:113" s="1082" customFormat="1">
      <c r="A419" s="361"/>
      <c r="B419" s="1225"/>
      <c r="C419" s="361"/>
      <c r="D419" s="1281"/>
      <c r="E419" s="1128"/>
      <c r="F419" s="1981"/>
      <c r="G419" s="1236"/>
      <c r="H419" s="1081"/>
      <c r="I419" s="1081"/>
      <c r="J419" s="1081"/>
      <c r="K419" s="1081"/>
      <c r="L419" s="1081"/>
      <c r="M419" s="1081"/>
      <c r="N419" s="1081"/>
      <c r="O419" s="1081"/>
      <c r="P419" s="1081"/>
      <c r="Q419" s="1081"/>
      <c r="R419" s="1081"/>
      <c r="S419" s="1081"/>
      <c r="T419" s="1081"/>
      <c r="U419" s="1081"/>
      <c r="V419" s="1081"/>
      <c r="W419" s="1081"/>
      <c r="X419" s="1081"/>
      <c r="Y419" s="1081"/>
      <c r="Z419" s="1081"/>
      <c r="AA419" s="1081"/>
      <c r="AB419" s="1081"/>
      <c r="AC419" s="1081"/>
      <c r="AD419" s="1081"/>
      <c r="AE419" s="1081"/>
      <c r="AF419" s="1081"/>
      <c r="AG419" s="1081"/>
      <c r="AH419" s="1081"/>
      <c r="AI419" s="1081"/>
      <c r="AJ419" s="1081"/>
      <c r="AK419" s="1081"/>
      <c r="AL419" s="1081"/>
      <c r="AM419" s="1081"/>
      <c r="AN419" s="1081"/>
      <c r="AO419" s="1081"/>
      <c r="AP419" s="1081"/>
      <c r="AQ419" s="1081"/>
      <c r="AR419" s="1081"/>
      <c r="AS419" s="1081"/>
      <c r="AT419" s="1081"/>
      <c r="AU419" s="1081"/>
      <c r="AV419" s="1081"/>
      <c r="AW419" s="1081"/>
      <c r="AX419" s="1081"/>
      <c r="AY419" s="1081"/>
      <c r="AZ419" s="1081"/>
      <c r="BA419" s="1081"/>
      <c r="BB419" s="1081"/>
      <c r="BC419" s="1081"/>
      <c r="BD419" s="1081"/>
      <c r="BE419" s="1081"/>
      <c r="BF419" s="1081"/>
      <c r="BG419" s="1081"/>
      <c r="BH419" s="1081"/>
      <c r="BI419" s="1081"/>
      <c r="BJ419" s="1081"/>
      <c r="BK419" s="1081"/>
      <c r="BL419" s="1081"/>
      <c r="BM419" s="1081"/>
      <c r="BN419" s="1081"/>
      <c r="BO419" s="1081"/>
      <c r="BP419" s="1081"/>
      <c r="BQ419" s="1081"/>
      <c r="BR419" s="1081"/>
      <c r="BS419" s="1081"/>
      <c r="BT419" s="1081"/>
      <c r="BU419" s="1081"/>
      <c r="BV419" s="1081"/>
      <c r="BW419" s="1081"/>
      <c r="BX419" s="1081"/>
      <c r="BY419" s="1081"/>
      <c r="BZ419" s="1081"/>
      <c r="CA419" s="1081"/>
      <c r="CB419" s="1081"/>
      <c r="CC419" s="1081"/>
      <c r="CD419" s="1081"/>
      <c r="CE419" s="1081"/>
      <c r="CF419" s="1081"/>
      <c r="CG419" s="1081"/>
      <c r="CH419" s="1081"/>
      <c r="CI419" s="1081"/>
      <c r="CJ419" s="1081"/>
      <c r="CK419" s="1081"/>
      <c r="CL419" s="1081"/>
      <c r="CM419" s="1081"/>
      <c r="CN419" s="1081"/>
      <c r="CO419" s="1081"/>
      <c r="CP419" s="1081"/>
      <c r="CQ419" s="1081"/>
      <c r="CR419" s="1081"/>
      <c r="CS419" s="1081"/>
      <c r="CT419" s="1081"/>
      <c r="CU419" s="1081"/>
      <c r="CV419" s="1081"/>
      <c r="CW419" s="1081"/>
      <c r="CX419" s="1081"/>
      <c r="CY419" s="1081"/>
      <c r="CZ419" s="1081"/>
      <c r="DA419" s="1081"/>
      <c r="DB419" s="1081"/>
      <c r="DC419" s="1081"/>
      <c r="DD419" s="1081"/>
      <c r="DE419" s="1081"/>
      <c r="DF419" s="1081"/>
      <c r="DG419" s="1081"/>
      <c r="DH419" s="1081"/>
      <c r="DI419" s="1081"/>
    </row>
    <row r="420" spans="1:113" s="1082" customFormat="1">
      <c r="A420" s="1246"/>
      <c r="B420" s="355"/>
      <c r="C420" s="1246"/>
      <c r="D420" s="1247"/>
      <c r="E420" s="1128"/>
      <c r="F420" s="1981"/>
      <c r="G420" s="1236"/>
      <c r="H420" s="1081"/>
      <c r="I420" s="1081"/>
      <c r="J420" s="1081"/>
      <c r="K420" s="1081"/>
      <c r="L420" s="1081"/>
      <c r="M420" s="1081"/>
      <c r="N420" s="1081"/>
      <c r="O420" s="1081"/>
      <c r="P420" s="1081"/>
      <c r="Q420" s="1081"/>
      <c r="R420" s="1081"/>
      <c r="S420" s="1081"/>
      <c r="T420" s="1081"/>
      <c r="U420" s="1081"/>
      <c r="V420" s="1081"/>
      <c r="W420" s="1081"/>
      <c r="X420" s="1081"/>
      <c r="Y420" s="1081"/>
      <c r="Z420" s="1081"/>
      <c r="AA420" s="1081"/>
      <c r="AB420" s="1081"/>
      <c r="AC420" s="1081"/>
      <c r="AD420" s="1081"/>
      <c r="AE420" s="1081"/>
      <c r="AF420" s="1081"/>
      <c r="AG420" s="1081"/>
      <c r="AH420" s="1081"/>
      <c r="AI420" s="1081"/>
      <c r="AJ420" s="1081"/>
      <c r="AK420" s="1081"/>
      <c r="AL420" s="1081"/>
      <c r="AM420" s="1081"/>
      <c r="AN420" s="1081"/>
      <c r="AO420" s="1081"/>
      <c r="AP420" s="1081"/>
      <c r="AQ420" s="1081"/>
      <c r="AR420" s="1081"/>
      <c r="AS420" s="1081"/>
      <c r="AT420" s="1081"/>
      <c r="AU420" s="1081"/>
      <c r="AV420" s="1081"/>
      <c r="AW420" s="1081"/>
      <c r="AX420" s="1081"/>
      <c r="AY420" s="1081"/>
      <c r="AZ420" s="1081"/>
      <c r="BA420" s="1081"/>
      <c r="BB420" s="1081"/>
      <c r="BC420" s="1081"/>
      <c r="BD420" s="1081"/>
      <c r="BE420" s="1081"/>
      <c r="BF420" s="1081"/>
      <c r="BG420" s="1081"/>
      <c r="BH420" s="1081"/>
      <c r="BI420" s="1081"/>
      <c r="BJ420" s="1081"/>
      <c r="BK420" s="1081"/>
      <c r="BL420" s="1081"/>
      <c r="BM420" s="1081"/>
      <c r="BN420" s="1081"/>
      <c r="BO420" s="1081"/>
      <c r="BP420" s="1081"/>
      <c r="BQ420" s="1081"/>
      <c r="BR420" s="1081"/>
      <c r="BS420" s="1081"/>
      <c r="BT420" s="1081"/>
      <c r="BU420" s="1081"/>
      <c r="BV420" s="1081"/>
      <c r="BW420" s="1081"/>
      <c r="BX420" s="1081"/>
      <c r="BY420" s="1081"/>
      <c r="BZ420" s="1081"/>
      <c r="CA420" s="1081"/>
      <c r="CB420" s="1081"/>
      <c r="CC420" s="1081"/>
      <c r="CD420" s="1081"/>
      <c r="CE420" s="1081"/>
      <c r="CF420" s="1081"/>
      <c r="CG420" s="1081"/>
      <c r="CH420" s="1081"/>
      <c r="CI420" s="1081"/>
      <c r="CJ420" s="1081"/>
      <c r="CK420" s="1081"/>
      <c r="CL420" s="1081"/>
      <c r="CM420" s="1081"/>
      <c r="CN420" s="1081"/>
      <c r="CO420" s="1081"/>
      <c r="CP420" s="1081"/>
      <c r="CQ420" s="1081"/>
      <c r="CR420" s="1081"/>
      <c r="CS420" s="1081"/>
      <c r="CT420" s="1081"/>
      <c r="CU420" s="1081"/>
      <c r="CV420" s="1081"/>
      <c r="CW420" s="1081"/>
      <c r="CX420" s="1081"/>
      <c r="CY420" s="1081"/>
      <c r="CZ420" s="1081"/>
      <c r="DA420" s="1081"/>
      <c r="DB420" s="1081"/>
      <c r="DC420" s="1081"/>
      <c r="DD420" s="1081"/>
      <c r="DE420" s="1081"/>
      <c r="DF420" s="1081"/>
      <c r="DG420" s="1081"/>
      <c r="DH420" s="1081"/>
      <c r="DI420" s="1081"/>
    </row>
    <row r="421" spans="1:113">
      <c r="A421" s="1246"/>
      <c r="B421" s="355"/>
      <c r="C421" s="1246"/>
      <c r="D421" s="1247"/>
      <c r="G421" s="1236"/>
      <c r="H421" s="1072"/>
      <c r="I421" s="1072"/>
      <c r="J421" s="1072"/>
      <c r="K421" s="1072"/>
      <c r="L421" s="1072"/>
      <c r="M421" s="1072"/>
      <c r="N421" s="1072"/>
      <c r="O421" s="1072"/>
      <c r="P421" s="1072"/>
      <c r="Q421" s="1072"/>
      <c r="R421" s="1072"/>
      <c r="S421" s="1072"/>
      <c r="T421" s="1072"/>
      <c r="U421" s="1072"/>
      <c r="V421" s="1072"/>
      <c r="W421" s="1072"/>
      <c r="X421" s="1072"/>
      <c r="Y421" s="1072"/>
      <c r="Z421" s="1072"/>
      <c r="AA421" s="1072"/>
      <c r="AB421" s="1072"/>
      <c r="AC421" s="1072"/>
      <c r="AD421" s="1072"/>
      <c r="AE421" s="1072"/>
      <c r="AF421" s="1072"/>
      <c r="AG421" s="1072"/>
      <c r="AH421" s="1072"/>
      <c r="AI421" s="1072"/>
      <c r="AJ421" s="1072"/>
      <c r="AK421" s="1072"/>
      <c r="AL421" s="1072"/>
      <c r="AM421" s="1072"/>
      <c r="AN421" s="1072"/>
      <c r="AO421" s="1072"/>
      <c r="AP421" s="1072"/>
      <c r="AQ421" s="1072"/>
      <c r="AR421" s="1072"/>
      <c r="AS421" s="1072"/>
      <c r="AT421" s="1072"/>
      <c r="AU421" s="1072"/>
      <c r="AV421" s="1072"/>
      <c r="AW421" s="1072"/>
      <c r="AX421" s="1072"/>
      <c r="AY421" s="1072"/>
      <c r="AZ421" s="1072"/>
      <c r="BA421" s="1072"/>
      <c r="BB421" s="1072"/>
      <c r="BC421" s="1072"/>
      <c r="BD421" s="1072"/>
      <c r="BE421" s="1072"/>
      <c r="BF421" s="1072"/>
      <c r="BG421" s="1072"/>
      <c r="BH421" s="1072"/>
      <c r="BI421" s="1072"/>
      <c r="BJ421" s="1072"/>
      <c r="BK421" s="1072"/>
      <c r="BL421" s="1072"/>
      <c r="BM421" s="1072"/>
      <c r="BN421" s="1072"/>
      <c r="BO421" s="1072"/>
      <c r="BP421" s="1072"/>
      <c r="BQ421" s="1072"/>
      <c r="BR421" s="1072"/>
      <c r="BS421" s="1072"/>
      <c r="BT421" s="1072"/>
      <c r="BU421" s="1072"/>
      <c r="BV421" s="1072"/>
      <c r="BW421" s="1072"/>
      <c r="BX421" s="1072"/>
      <c r="BY421" s="1072"/>
      <c r="BZ421" s="1072"/>
      <c r="CA421" s="1072"/>
      <c r="CB421" s="1072"/>
      <c r="CC421" s="1072"/>
      <c r="CD421" s="1072"/>
      <c r="CE421" s="1072"/>
      <c r="CF421" s="1072"/>
      <c r="CG421" s="1072"/>
      <c r="CH421" s="1072"/>
      <c r="CI421" s="1072"/>
      <c r="CJ421" s="1072"/>
      <c r="CK421" s="1072"/>
      <c r="CL421" s="1072"/>
      <c r="CM421" s="1072"/>
      <c r="CN421" s="1072"/>
      <c r="CO421" s="1072"/>
      <c r="CP421" s="1072"/>
      <c r="CQ421" s="1072"/>
      <c r="CR421" s="1072"/>
      <c r="CS421" s="1072"/>
      <c r="CT421" s="1072"/>
      <c r="CU421" s="1072"/>
      <c r="CV421" s="1072"/>
      <c r="CW421" s="1072"/>
      <c r="CX421" s="1072"/>
      <c r="CY421" s="1072"/>
      <c r="CZ421" s="1072"/>
      <c r="DA421" s="1072"/>
      <c r="DB421" s="1072"/>
      <c r="DC421" s="1072"/>
      <c r="DD421" s="1072"/>
      <c r="DE421" s="1072"/>
      <c r="DF421" s="1072"/>
      <c r="DG421" s="1072"/>
      <c r="DH421" s="1072"/>
      <c r="DI421" s="1072"/>
    </row>
    <row r="422" spans="1:113">
      <c r="A422" s="1246"/>
      <c r="B422" s="355"/>
      <c r="C422" s="1246"/>
      <c r="D422" s="1247"/>
      <c r="G422" s="1236"/>
      <c r="H422" s="1072"/>
      <c r="I422" s="1072"/>
      <c r="J422" s="1072"/>
      <c r="K422" s="1072"/>
      <c r="L422" s="1072"/>
      <c r="M422" s="1072"/>
      <c r="N422" s="1072"/>
      <c r="O422" s="1072"/>
      <c r="P422" s="1072"/>
      <c r="Q422" s="1072"/>
      <c r="R422" s="1072"/>
      <c r="S422" s="1072"/>
      <c r="T422" s="1072"/>
      <c r="U422" s="1072"/>
      <c r="V422" s="1072"/>
      <c r="W422" s="1072"/>
      <c r="X422" s="1072"/>
      <c r="Y422" s="1072"/>
      <c r="Z422" s="1072"/>
      <c r="AA422" s="1072"/>
      <c r="AB422" s="1072"/>
      <c r="AC422" s="1072"/>
      <c r="AD422" s="1072"/>
      <c r="AE422" s="1072"/>
      <c r="AF422" s="1072"/>
      <c r="AG422" s="1072"/>
      <c r="AH422" s="1072"/>
      <c r="AI422" s="1072"/>
      <c r="AJ422" s="1072"/>
      <c r="AK422" s="1072"/>
      <c r="AL422" s="1072"/>
      <c r="AM422" s="1072"/>
      <c r="AN422" s="1072"/>
      <c r="AO422" s="1072"/>
      <c r="AP422" s="1072"/>
      <c r="AQ422" s="1072"/>
      <c r="AR422" s="1072"/>
      <c r="AS422" s="1072"/>
      <c r="AT422" s="1072"/>
      <c r="AU422" s="1072"/>
      <c r="AV422" s="1072"/>
      <c r="AW422" s="1072"/>
      <c r="AX422" s="1072"/>
      <c r="AY422" s="1072"/>
      <c r="AZ422" s="1072"/>
      <c r="BA422" s="1072"/>
      <c r="BB422" s="1072"/>
      <c r="BC422" s="1072"/>
      <c r="BD422" s="1072"/>
      <c r="BE422" s="1072"/>
      <c r="BF422" s="1072"/>
      <c r="BG422" s="1072"/>
      <c r="BH422" s="1072"/>
      <c r="BI422" s="1072"/>
      <c r="BJ422" s="1072"/>
      <c r="BK422" s="1072"/>
      <c r="BL422" s="1072"/>
      <c r="BM422" s="1072"/>
      <c r="BN422" s="1072"/>
      <c r="BO422" s="1072"/>
      <c r="BP422" s="1072"/>
      <c r="BQ422" s="1072"/>
      <c r="BR422" s="1072"/>
      <c r="BS422" s="1072"/>
      <c r="BT422" s="1072"/>
      <c r="BU422" s="1072"/>
      <c r="BV422" s="1072"/>
      <c r="BW422" s="1072"/>
      <c r="BX422" s="1072"/>
      <c r="BY422" s="1072"/>
      <c r="BZ422" s="1072"/>
      <c r="CA422" s="1072"/>
      <c r="CB422" s="1072"/>
      <c r="CC422" s="1072"/>
      <c r="CD422" s="1072"/>
      <c r="CE422" s="1072"/>
      <c r="CF422" s="1072"/>
      <c r="CG422" s="1072"/>
      <c r="CH422" s="1072"/>
      <c r="CI422" s="1072"/>
      <c r="CJ422" s="1072"/>
      <c r="CK422" s="1072"/>
      <c r="CL422" s="1072"/>
      <c r="CM422" s="1072"/>
      <c r="CN422" s="1072"/>
      <c r="CO422" s="1072"/>
      <c r="CP422" s="1072"/>
      <c r="CQ422" s="1072"/>
      <c r="CR422" s="1072"/>
      <c r="CS422" s="1072"/>
      <c r="CT422" s="1072"/>
      <c r="CU422" s="1072"/>
      <c r="CV422" s="1072"/>
      <c r="CW422" s="1072"/>
      <c r="CX422" s="1072"/>
      <c r="CY422" s="1072"/>
      <c r="CZ422" s="1072"/>
      <c r="DA422" s="1072"/>
      <c r="DB422" s="1072"/>
      <c r="DC422" s="1072"/>
      <c r="DD422" s="1072"/>
      <c r="DE422" s="1072"/>
      <c r="DF422" s="1072"/>
      <c r="DG422" s="1072"/>
      <c r="DH422" s="1072"/>
      <c r="DI422" s="1072"/>
    </row>
    <row r="423" spans="1:113">
      <c r="A423" s="1246"/>
      <c r="B423" s="1248"/>
      <c r="C423" s="354"/>
      <c r="D423" s="356"/>
      <c r="E423" s="1127"/>
      <c r="F423" s="1984"/>
      <c r="G423" s="1236"/>
      <c r="H423" s="1072"/>
      <c r="I423" s="1072"/>
      <c r="J423" s="1072"/>
      <c r="K423" s="1072"/>
      <c r="L423" s="1072"/>
      <c r="M423" s="1072"/>
      <c r="N423" s="1072"/>
      <c r="O423" s="1072"/>
      <c r="P423" s="1072"/>
      <c r="Q423" s="1072"/>
      <c r="R423" s="1072"/>
      <c r="S423" s="1072"/>
      <c r="T423" s="1072"/>
      <c r="U423" s="1072"/>
      <c r="V423" s="1072"/>
      <c r="W423" s="1072"/>
      <c r="X423" s="1072"/>
      <c r="Y423" s="1072"/>
      <c r="Z423" s="1072"/>
      <c r="AA423" s="1072"/>
      <c r="AB423" s="1072"/>
      <c r="AC423" s="1072"/>
      <c r="AD423" s="1072"/>
      <c r="AE423" s="1072"/>
      <c r="AF423" s="1072"/>
      <c r="AG423" s="1072"/>
      <c r="AH423" s="1072"/>
      <c r="AI423" s="1072"/>
      <c r="AJ423" s="1072"/>
      <c r="AK423" s="1072"/>
      <c r="AL423" s="1072"/>
      <c r="AM423" s="1072"/>
      <c r="AN423" s="1072"/>
      <c r="AO423" s="1072"/>
      <c r="AP423" s="1072"/>
      <c r="AQ423" s="1072"/>
      <c r="AR423" s="1072"/>
      <c r="AS423" s="1072"/>
      <c r="AT423" s="1072"/>
      <c r="AU423" s="1072"/>
      <c r="AV423" s="1072"/>
      <c r="AW423" s="1072"/>
      <c r="AX423" s="1072"/>
      <c r="AY423" s="1072"/>
      <c r="AZ423" s="1072"/>
      <c r="BA423" s="1072"/>
      <c r="BB423" s="1072"/>
      <c r="BC423" s="1072"/>
      <c r="BD423" s="1072"/>
      <c r="BE423" s="1072"/>
      <c r="BF423" s="1072"/>
      <c r="BG423" s="1072"/>
      <c r="BH423" s="1072"/>
      <c r="BI423" s="1072"/>
      <c r="BJ423" s="1072"/>
      <c r="BK423" s="1072"/>
      <c r="BL423" s="1072"/>
      <c r="BM423" s="1072"/>
      <c r="BN423" s="1072"/>
      <c r="BO423" s="1072"/>
      <c r="BP423" s="1072"/>
      <c r="BQ423" s="1072"/>
      <c r="BR423" s="1072"/>
      <c r="BS423" s="1072"/>
      <c r="BT423" s="1072"/>
      <c r="BU423" s="1072"/>
      <c r="BV423" s="1072"/>
      <c r="BW423" s="1072"/>
      <c r="BX423" s="1072"/>
      <c r="BY423" s="1072"/>
      <c r="BZ423" s="1072"/>
      <c r="CA423" s="1072"/>
      <c r="CB423" s="1072"/>
      <c r="CC423" s="1072"/>
      <c r="CD423" s="1072"/>
      <c r="CE423" s="1072"/>
      <c r="CF423" s="1072"/>
      <c r="CG423" s="1072"/>
      <c r="CH423" s="1072"/>
      <c r="CI423" s="1072"/>
      <c r="CJ423" s="1072"/>
      <c r="CK423" s="1072"/>
      <c r="CL423" s="1072"/>
      <c r="CM423" s="1072"/>
      <c r="CN423" s="1072"/>
      <c r="CO423" s="1072"/>
      <c r="CP423" s="1072"/>
      <c r="CQ423" s="1072"/>
      <c r="CR423" s="1072"/>
      <c r="CS423" s="1072"/>
      <c r="CT423" s="1072"/>
      <c r="CU423" s="1072"/>
      <c r="CV423" s="1072"/>
      <c r="CW423" s="1072"/>
      <c r="CX423" s="1072"/>
      <c r="CY423" s="1072"/>
      <c r="CZ423" s="1072"/>
      <c r="DA423" s="1072"/>
      <c r="DB423" s="1072"/>
      <c r="DC423" s="1072"/>
      <c r="DD423" s="1072"/>
      <c r="DE423" s="1072"/>
      <c r="DF423" s="1072"/>
      <c r="DG423" s="1072"/>
      <c r="DH423" s="1072"/>
      <c r="DI423" s="1072"/>
    </row>
    <row r="424" spans="1:113">
      <c r="A424" s="1246"/>
      <c r="B424" s="355"/>
      <c r="C424" s="357"/>
      <c r="D424" s="358"/>
      <c r="E424" s="1189"/>
      <c r="F424" s="1994"/>
      <c r="G424" s="1236"/>
      <c r="H424" s="1072"/>
      <c r="I424" s="1072"/>
      <c r="J424" s="1072"/>
      <c r="K424" s="1072"/>
      <c r="L424" s="1072"/>
      <c r="M424" s="1072"/>
      <c r="N424" s="1072"/>
      <c r="O424" s="1072"/>
      <c r="P424" s="1072"/>
      <c r="Q424" s="1072"/>
      <c r="R424" s="1072"/>
      <c r="S424" s="1072"/>
      <c r="T424" s="1072"/>
      <c r="U424" s="1072"/>
      <c r="V424" s="1072"/>
      <c r="W424" s="1072"/>
      <c r="X424" s="1072"/>
      <c r="Y424" s="1072"/>
      <c r="Z424" s="1072"/>
      <c r="AA424" s="1072"/>
      <c r="AB424" s="1072"/>
      <c r="AC424" s="1072"/>
      <c r="AD424" s="1072"/>
      <c r="AE424" s="1072"/>
      <c r="AF424" s="1072"/>
      <c r="AG424" s="1072"/>
      <c r="AH424" s="1072"/>
      <c r="AI424" s="1072"/>
      <c r="AJ424" s="1072"/>
      <c r="AK424" s="1072"/>
      <c r="AL424" s="1072"/>
      <c r="AM424" s="1072"/>
      <c r="AN424" s="1072"/>
      <c r="AO424" s="1072"/>
      <c r="AP424" s="1072"/>
      <c r="AQ424" s="1072"/>
      <c r="AR424" s="1072"/>
      <c r="AS424" s="1072"/>
      <c r="AT424" s="1072"/>
      <c r="AU424" s="1072"/>
      <c r="AV424" s="1072"/>
      <c r="AW424" s="1072"/>
      <c r="AX424" s="1072"/>
      <c r="AY424" s="1072"/>
      <c r="AZ424" s="1072"/>
      <c r="BA424" s="1072"/>
      <c r="BB424" s="1072"/>
      <c r="BC424" s="1072"/>
      <c r="BD424" s="1072"/>
      <c r="BE424" s="1072"/>
      <c r="BF424" s="1072"/>
      <c r="BG424" s="1072"/>
      <c r="BH424" s="1072"/>
      <c r="BI424" s="1072"/>
      <c r="BJ424" s="1072"/>
      <c r="BK424" s="1072"/>
      <c r="BL424" s="1072"/>
      <c r="BM424" s="1072"/>
      <c r="BN424" s="1072"/>
      <c r="BO424" s="1072"/>
      <c r="BP424" s="1072"/>
      <c r="BQ424" s="1072"/>
      <c r="BR424" s="1072"/>
      <c r="BS424" s="1072"/>
      <c r="BT424" s="1072"/>
      <c r="BU424" s="1072"/>
      <c r="BV424" s="1072"/>
      <c r="BW424" s="1072"/>
      <c r="BX424" s="1072"/>
      <c r="BY424" s="1072"/>
      <c r="BZ424" s="1072"/>
      <c r="CA424" s="1072"/>
      <c r="CB424" s="1072"/>
      <c r="CC424" s="1072"/>
      <c r="CD424" s="1072"/>
      <c r="CE424" s="1072"/>
      <c r="CF424" s="1072"/>
      <c r="CG424" s="1072"/>
      <c r="CH424" s="1072"/>
      <c r="CI424" s="1072"/>
      <c r="CJ424" s="1072"/>
      <c r="CK424" s="1072"/>
      <c r="CL424" s="1072"/>
      <c r="CM424" s="1072"/>
      <c r="CN424" s="1072"/>
      <c r="CO424" s="1072"/>
      <c r="CP424" s="1072"/>
      <c r="CQ424" s="1072"/>
      <c r="CR424" s="1072"/>
      <c r="CS424" s="1072"/>
      <c r="CT424" s="1072"/>
      <c r="CU424" s="1072"/>
      <c r="CV424" s="1072"/>
      <c r="CW424" s="1072"/>
      <c r="CX424" s="1072"/>
      <c r="CY424" s="1072"/>
      <c r="CZ424" s="1072"/>
      <c r="DA424" s="1072"/>
      <c r="DB424" s="1072"/>
      <c r="DC424" s="1072"/>
      <c r="DD424" s="1072"/>
      <c r="DE424" s="1072"/>
      <c r="DF424" s="1072"/>
      <c r="DG424" s="1072"/>
      <c r="DH424" s="1072"/>
      <c r="DI424" s="1072"/>
    </row>
    <row r="425" spans="1:113">
      <c r="A425" s="1917"/>
      <c r="B425" s="1248"/>
      <c r="C425" s="1249"/>
      <c r="D425" s="1249"/>
      <c r="E425" s="1191"/>
      <c r="F425" s="1870"/>
      <c r="G425" s="1236"/>
      <c r="H425" s="1072"/>
      <c r="I425" s="1072"/>
      <c r="J425" s="1072"/>
      <c r="K425" s="1072"/>
      <c r="L425" s="1072"/>
      <c r="M425" s="1072"/>
      <c r="N425" s="1072"/>
      <c r="O425" s="1072"/>
      <c r="P425" s="1072"/>
      <c r="Q425" s="1072"/>
      <c r="R425" s="1072"/>
      <c r="S425" s="1072"/>
      <c r="T425" s="1072"/>
      <c r="U425" s="1072"/>
      <c r="V425" s="1072"/>
      <c r="W425" s="1072"/>
      <c r="X425" s="1072"/>
      <c r="Y425" s="1072"/>
      <c r="Z425" s="1072"/>
      <c r="AA425" s="1072"/>
      <c r="AB425" s="1072"/>
      <c r="AC425" s="1072"/>
      <c r="AD425" s="1072"/>
      <c r="AE425" s="1072"/>
      <c r="AF425" s="1072"/>
      <c r="AG425" s="1072"/>
      <c r="AH425" s="1072"/>
      <c r="AI425" s="1072"/>
      <c r="AJ425" s="1072"/>
      <c r="AK425" s="1072"/>
      <c r="AL425" s="1072"/>
      <c r="AM425" s="1072"/>
      <c r="AN425" s="1072"/>
      <c r="AO425" s="1072"/>
      <c r="AP425" s="1072"/>
      <c r="AQ425" s="1072"/>
      <c r="AR425" s="1072"/>
      <c r="AS425" s="1072"/>
      <c r="AT425" s="1072"/>
      <c r="AU425" s="1072"/>
      <c r="AV425" s="1072"/>
      <c r="AW425" s="1072"/>
      <c r="AX425" s="1072"/>
      <c r="AY425" s="1072"/>
      <c r="AZ425" s="1072"/>
      <c r="BA425" s="1072"/>
      <c r="BB425" s="1072"/>
      <c r="BC425" s="1072"/>
      <c r="BD425" s="1072"/>
      <c r="BE425" s="1072"/>
      <c r="BF425" s="1072"/>
      <c r="BG425" s="1072"/>
      <c r="BH425" s="1072"/>
      <c r="BI425" s="1072"/>
      <c r="BJ425" s="1072"/>
      <c r="BK425" s="1072"/>
      <c r="BL425" s="1072"/>
      <c r="BM425" s="1072"/>
      <c r="BN425" s="1072"/>
      <c r="BO425" s="1072"/>
      <c r="BP425" s="1072"/>
      <c r="BQ425" s="1072"/>
      <c r="BR425" s="1072"/>
      <c r="BS425" s="1072"/>
      <c r="BT425" s="1072"/>
      <c r="BU425" s="1072"/>
      <c r="BV425" s="1072"/>
      <c r="BW425" s="1072"/>
      <c r="BX425" s="1072"/>
      <c r="BY425" s="1072"/>
      <c r="BZ425" s="1072"/>
      <c r="CA425" s="1072"/>
      <c r="CB425" s="1072"/>
      <c r="CC425" s="1072"/>
      <c r="CD425" s="1072"/>
      <c r="CE425" s="1072"/>
      <c r="CF425" s="1072"/>
      <c r="CG425" s="1072"/>
      <c r="CH425" s="1072"/>
      <c r="CI425" s="1072"/>
      <c r="CJ425" s="1072"/>
      <c r="CK425" s="1072"/>
      <c r="CL425" s="1072"/>
      <c r="CM425" s="1072"/>
      <c r="CN425" s="1072"/>
      <c r="CO425" s="1072"/>
      <c r="CP425" s="1072"/>
      <c r="CQ425" s="1072"/>
      <c r="CR425" s="1072"/>
      <c r="CS425" s="1072"/>
      <c r="CT425" s="1072"/>
      <c r="CU425" s="1072"/>
      <c r="CV425" s="1072"/>
      <c r="CW425" s="1072"/>
      <c r="CX425" s="1072"/>
      <c r="CY425" s="1072"/>
      <c r="CZ425" s="1072"/>
      <c r="DA425" s="1072"/>
      <c r="DB425" s="1072"/>
      <c r="DC425" s="1072"/>
      <c r="DD425" s="1072"/>
      <c r="DE425" s="1072"/>
      <c r="DF425" s="1072"/>
      <c r="DG425" s="1072"/>
      <c r="DH425" s="1072"/>
      <c r="DI425" s="1072"/>
    </row>
    <row r="426" spans="1:113">
      <c r="A426" s="1919"/>
      <c r="B426" s="360"/>
      <c r="C426" s="1246"/>
      <c r="D426" s="361"/>
      <c r="E426" s="1178"/>
      <c r="F426" s="1991"/>
      <c r="G426" s="1236"/>
      <c r="H426" s="1072"/>
      <c r="I426" s="1072"/>
      <c r="J426" s="1072"/>
      <c r="K426" s="1072"/>
      <c r="L426" s="1072"/>
      <c r="M426" s="1072"/>
      <c r="N426" s="1072"/>
      <c r="O426" s="1072"/>
      <c r="P426" s="1072"/>
      <c r="Q426" s="1072"/>
      <c r="R426" s="1072"/>
      <c r="S426" s="1072"/>
      <c r="T426" s="1072"/>
      <c r="U426" s="1072"/>
      <c r="V426" s="1072"/>
      <c r="W426" s="1072"/>
      <c r="X426" s="1072"/>
      <c r="Y426" s="1072"/>
      <c r="Z426" s="1072"/>
      <c r="AA426" s="1072"/>
      <c r="AB426" s="1072"/>
      <c r="AC426" s="1072"/>
      <c r="AD426" s="1072"/>
      <c r="AE426" s="1072"/>
      <c r="AF426" s="1072"/>
      <c r="AG426" s="1072"/>
      <c r="AH426" s="1072"/>
      <c r="AI426" s="1072"/>
      <c r="AJ426" s="1072"/>
      <c r="AK426" s="1072"/>
      <c r="AL426" s="1072"/>
      <c r="AM426" s="1072"/>
      <c r="AN426" s="1072"/>
      <c r="AO426" s="1072"/>
      <c r="AP426" s="1072"/>
      <c r="AQ426" s="1072"/>
      <c r="AR426" s="1072"/>
      <c r="AS426" s="1072"/>
      <c r="AT426" s="1072"/>
      <c r="AU426" s="1072"/>
      <c r="AV426" s="1072"/>
      <c r="AW426" s="1072"/>
      <c r="AX426" s="1072"/>
      <c r="AY426" s="1072"/>
      <c r="AZ426" s="1072"/>
      <c r="BA426" s="1072"/>
      <c r="BB426" s="1072"/>
      <c r="BC426" s="1072"/>
      <c r="BD426" s="1072"/>
      <c r="BE426" s="1072"/>
      <c r="BF426" s="1072"/>
      <c r="BG426" s="1072"/>
      <c r="BH426" s="1072"/>
      <c r="BI426" s="1072"/>
      <c r="BJ426" s="1072"/>
      <c r="BK426" s="1072"/>
      <c r="BL426" s="1072"/>
      <c r="BM426" s="1072"/>
      <c r="BN426" s="1072"/>
      <c r="BO426" s="1072"/>
      <c r="BP426" s="1072"/>
      <c r="BQ426" s="1072"/>
      <c r="BR426" s="1072"/>
      <c r="BS426" s="1072"/>
      <c r="BT426" s="1072"/>
      <c r="BU426" s="1072"/>
      <c r="BV426" s="1072"/>
      <c r="BW426" s="1072"/>
      <c r="BX426" s="1072"/>
      <c r="BY426" s="1072"/>
      <c r="BZ426" s="1072"/>
      <c r="CA426" s="1072"/>
      <c r="CB426" s="1072"/>
      <c r="CC426" s="1072"/>
      <c r="CD426" s="1072"/>
      <c r="CE426" s="1072"/>
      <c r="CF426" s="1072"/>
      <c r="CG426" s="1072"/>
      <c r="CH426" s="1072"/>
      <c r="CI426" s="1072"/>
      <c r="CJ426" s="1072"/>
      <c r="CK426" s="1072"/>
      <c r="CL426" s="1072"/>
      <c r="CM426" s="1072"/>
      <c r="CN426" s="1072"/>
      <c r="CO426" s="1072"/>
      <c r="CP426" s="1072"/>
      <c r="CQ426" s="1072"/>
      <c r="CR426" s="1072"/>
      <c r="CS426" s="1072"/>
      <c r="CT426" s="1072"/>
      <c r="CU426" s="1072"/>
      <c r="CV426" s="1072"/>
      <c r="CW426" s="1072"/>
      <c r="CX426" s="1072"/>
      <c r="CY426" s="1072"/>
      <c r="CZ426" s="1072"/>
      <c r="DA426" s="1072"/>
      <c r="DB426" s="1072"/>
      <c r="DC426" s="1072"/>
      <c r="DD426" s="1072"/>
      <c r="DE426" s="1072"/>
      <c r="DF426" s="1072"/>
      <c r="DG426" s="1072"/>
      <c r="DH426" s="1072"/>
      <c r="DI426" s="1072"/>
    </row>
    <row r="427" spans="1:113">
      <c r="A427" s="1919"/>
      <c r="B427" s="360"/>
      <c r="C427" s="1246"/>
      <c r="D427" s="361"/>
      <c r="E427" s="1178"/>
      <c r="F427" s="1991"/>
      <c r="G427" s="1236"/>
      <c r="H427" s="1072"/>
      <c r="I427" s="1072"/>
      <c r="J427" s="1072"/>
      <c r="K427" s="1072"/>
      <c r="L427" s="1072"/>
      <c r="M427" s="1072"/>
      <c r="N427" s="1072"/>
      <c r="O427" s="1072"/>
      <c r="P427" s="1072"/>
      <c r="Q427" s="1072"/>
      <c r="R427" s="1072"/>
      <c r="S427" s="1072"/>
      <c r="T427" s="1072"/>
      <c r="U427" s="1072"/>
      <c r="V427" s="1072"/>
      <c r="W427" s="1072"/>
      <c r="X427" s="1072"/>
      <c r="Y427" s="1072"/>
      <c r="Z427" s="1072"/>
      <c r="AA427" s="1072"/>
      <c r="AB427" s="1072"/>
      <c r="AC427" s="1072"/>
      <c r="AD427" s="1072"/>
      <c r="AE427" s="1072"/>
      <c r="AF427" s="1072"/>
      <c r="AG427" s="1072"/>
      <c r="AH427" s="1072"/>
      <c r="AI427" s="1072"/>
      <c r="AJ427" s="1072"/>
      <c r="AK427" s="1072"/>
      <c r="AL427" s="1072"/>
      <c r="AM427" s="1072"/>
      <c r="AN427" s="1072"/>
      <c r="AO427" s="1072"/>
      <c r="AP427" s="1072"/>
      <c r="AQ427" s="1072"/>
      <c r="AR427" s="1072"/>
      <c r="AS427" s="1072"/>
      <c r="AT427" s="1072"/>
      <c r="AU427" s="1072"/>
      <c r="AV427" s="1072"/>
      <c r="AW427" s="1072"/>
      <c r="AX427" s="1072"/>
      <c r="AY427" s="1072"/>
      <c r="AZ427" s="1072"/>
      <c r="BA427" s="1072"/>
      <c r="BB427" s="1072"/>
      <c r="BC427" s="1072"/>
      <c r="BD427" s="1072"/>
      <c r="BE427" s="1072"/>
      <c r="BF427" s="1072"/>
      <c r="BG427" s="1072"/>
      <c r="BH427" s="1072"/>
      <c r="BI427" s="1072"/>
      <c r="BJ427" s="1072"/>
      <c r="BK427" s="1072"/>
      <c r="BL427" s="1072"/>
      <c r="BM427" s="1072"/>
      <c r="BN427" s="1072"/>
      <c r="BO427" s="1072"/>
      <c r="BP427" s="1072"/>
      <c r="BQ427" s="1072"/>
      <c r="BR427" s="1072"/>
      <c r="BS427" s="1072"/>
      <c r="BT427" s="1072"/>
      <c r="BU427" s="1072"/>
      <c r="BV427" s="1072"/>
      <c r="BW427" s="1072"/>
      <c r="BX427" s="1072"/>
      <c r="BY427" s="1072"/>
      <c r="BZ427" s="1072"/>
      <c r="CA427" s="1072"/>
      <c r="CB427" s="1072"/>
      <c r="CC427" s="1072"/>
      <c r="CD427" s="1072"/>
      <c r="CE427" s="1072"/>
      <c r="CF427" s="1072"/>
      <c r="CG427" s="1072"/>
      <c r="CH427" s="1072"/>
      <c r="CI427" s="1072"/>
      <c r="CJ427" s="1072"/>
      <c r="CK427" s="1072"/>
      <c r="CL427" s="1072"/>
      <c r="CM427" s="1072"/>
      <c r="CN427" s="1072"/>
      <c r="CO427" s="1072"/>
      <c r="CP427" s="1072"/>
      <c r="CQ427" s="1072"/>
      <c r="CR427" s="1072"/>
      <c r="CS427" s="1072"/>
      <c r="CT427" s="1072"/>
      <c r="CU427" s="1072"/>
      <c r="CV427" s="1072"/>
      <c r="CW427" s="1072"/>
      <c r="CX427" s="1072"/>
      <c r="CY427" s="1072"/>
      <c r="CZ427" s="1072"/>
      <c r="DA427" s="1072"/>
      <c r="DB427" s="1072"/>
      <c r="DC427" s="1072"/>
      <c r="DD427" s="1072"/>
      <c r="DE427" s="1072"/>
      <c r="DF427" s="1072"/>
      <c r="DG427" s="1072"/>
      <c r="DH427" s="1072"/>
      <c r="DI427" s="1072"/>
    </row>
    <row r="428" spans="1:113">
      <c r="A428" s="1919"/>
      <c r="B428" s="360"/>
      <c r="C428" s="1246"/>
      <c r="D428" s="362"/>
      <c r="E428" s="1178"/>
      <c r="F428" s="1991"/>
      <c r="G428" s="1236"/>
      <c r="H428" s="1072"/>
      <c r="I428" s="1072"/>
      <c r="J428" s="1072"/>
      <c r="K428" s="1072"/>
      <c r="L428" s="1072"/>
      <c r="M428" s="1072"/>
      <c r="N428" s="1072"/>
      <c r="O428" s="1072"/>
      <c r="P428" s="1072"/>
      <c r="Q428" s="1072"/>
      <c r="R428" s="1072"/>
      <c r="S428" s="1072"/>
      <c r="T428" s="1072"/>
      <c r="U428" s="1072"/>
      <c r="V428" s="1072"/>
      <c r="W428" s="1072"/>
      <c r="X428" s="1072"/>
      <c r="Y428" s="1072"/>
      <c r="Z428" s="1072"/>
      <c r="AA428" s="1072"/>
      <c r="AB428" s="1072"/>
      <c r="AC428" s="1072"/>
      <c r="AD428" s="1072"/>
      <c r="AE428" s="1072"/>
      <c r="AF428" s="1072"/>
      <c r="AG428" s="1072"/>
      <c r="AH428" s="1072"/>
      <c r="AI428" s="1072"/>
      <c r="AJ428" s="1072"/>
      <c r="AK428" s="1072"/>
      <c r="AL428" s="1072"/>
      <c r="AM428" s="1072"/>
      <c r="AN428" s="1072"/>
      <c r="AO428" s="1072"/>
      <c r="AP428" s="1072"/>
      <c r="AQ428" s="1072"/>
      <c r="AR428" s="1072"/>
      <c r="AS428" s="1072"/>
      <c r="AT428" s="1072"/>
      <c r="AU428" s="1072"/>
      <c r="AV428" s="1072"/>
      <c r="AW428" s="1072"/>
      <c r="AX428" s="1072"/>
      <c r="AY428" s="1072"/>
      <c r="AZ428" s="1072"/>
      <c r="BA428" s="1072"/>
      <c r="BB428" s="1072"/>
      <c r="BC428" s="1072"/>
      <c r="BD428" s="1072"/>
      <c r="BE428" s="1072"/>
      <c r="BF428" s="1072"/>
      <c r="BG428" s="1072"/>
      <c r="BH428" s="1072"/>
      <c r="BI428" s="1072"/>
      <c r="BJ428" s="1072"/>
      <c r="BK428" s="1072"/>
      <c r="BL428" s="1072"/>
      <c r="BM428" s="1072"/>
      <c r="BN428" s="1072"/>
      <c r="BO428" s="1072"/>
      <c r="BP428" s="1072"/>
      <c r="BQ428" s="1072"/>
      <c r="BR428" s="1072"/>
      <c r="BS428" s="1072"/>
      <c r="BT428" s="1072"/>
      <c r="BU428" s="1072"/>
      <c r="BV428" s="1072"/>
      <c r="BW428" s="1072"/>
      <c r="BX428" s="1072"/>
      <c r="BY428" s="1072"/>
      <c r="BZ428" s="1072"/>
      <c r="CA428" s="1072"/>
      <c r="CB428" s="1072"/>
      <c r="CC428" s="1072"/>
      <c r="CD428" s="1072"/>
      <c r="CE428" s="1072"/>
      <c r="CF428" s="1072"/>
      <c r="CG428" s="1072"/>
      <c r="CH428" s="1072"/>
      <c r="CI428" s="1072"/>
      <c r="CJ428" s="1072"/>
      <c r="CK428" s="1072"/>
      <c r="CL428" s="1072"/>
      <c r="CM428" s="1072"/>
      <c r="CN428" s="1072"/>
      <c r="CO428" s="1072"/>
      <c r="CP428" s="1072"/>
      <c r="CQ428" s="1072"/>
      <c r="CR428" s="1072"/>
      <c r="CS428" s="1072"/>
      <c r="CT428" s="1072"/>
      <c r="CU428" s="1072"/>
      <c r="CV428" s="1072"/>
      <c r="CW428" s="1072"/>
      <c r="CX428" s="1072"/>
      <c r="CY428" s="1072"/>
      <c r="CZ428" s="1072"/>
      <c r="DA428" s="1072"/>
      <c r="DB428" s="1072"/>
      <c r="DC428" s="1072"/>
      <c r="DD428" s="1072"/>
      <c r="DE428" s="1072"/>
      <c r="DF428" s="1072"/>
      <c r="DG428" s="1072"/>
      <c r="DH428" s="1072"/>
      <c r="DI428" s="1072"/>
    </row>
    <row r="429" spans="1:113">
      <c r="A429" s="1919"/>
      <c r="B429" s="360"/>
      <c r="C429" s="1246"/>
      <c r="D429" s="362"/>
      <c r="E429" s="1178"/>
      <c r="F429" s="1991"/>
      <c r="G429" s="1236"/>
      <c r="H429" s="1072"/>
      <c r="I429" s="1072"/>
      <c r="J429" s="1072"/>
      <c r="K429" s="1072"/>
      <c r="L429" s="1072"/>
      <c r="M429" s="1072"/>
      <c r="N429" s="1072"/>
      <c r="O429" s="1072"/>
      <c r="P429" s="1072"/>
      <c r="Q429" s="1072"/>
      <c r="R429" s="1072"/>
      <c r="S429" s="1072"/>
      <c r="T429" s="1072"/>
      <c r="U429" s="1072"/>
      <c r="V429" s="1072"/>
      <c r="W429" s="1072"/>
      <c r="X429" s="1072"/>
      <c r="Y429" s="1072"/>
      <c r="Z429" s="1072"/>
      <c r="AA429" s="1072"/>
      <c r="AB429" s="1072"/>
      <c r="AC429" s="1072"/>
      <c r="AD429" s="1072"/>
      <c r="AE429" s="1072"/>
      <c r="AF429" s="1072"/>
      <c r="AG429" s="1072"/>
      <c r="AH429" s="1072"/>
      <c r="AI429" s="1072"/>
      <c r="AJ429" s="1072"/>
      <c r="AK429" s="1072"/>
      <c r="AL429" s="1072"/>
      <c r="AM429" s="1072"/>
      <c r="AN429" s="1072"/>
      <c r="AO429" s="1072"/>
      <c r="AP429" s="1072"/>
      <c r="AQ429" s="1072"/>
      <c r="AR429" s="1072"/>
      <c r="AS429" s="1072"/>
      <c r="AT429" s="1072"/>
      <c r="AU429" s="1072"/>
      <c r="AV429" s="1072"/>
      <c r="AW429" s="1072"/>
      <c r="AX429" s="1072"/>
      <c r="AY429" s="1072"/>
      <c r="AZ429" s="1072"/>
      <c r="BA429" s="1072"/>
      <c r="BB429" s="1072"/>
      <c r="BC429" s="1072"/>
      <c r="BD429" s="1072"/>
      <c r="BE429" s="1072"/>
      <c r="BF429" s="1072"/>
      <c r="BG429" s="1072"/>
      <c r="BH429" s="1072"/>
      <c r="BI429" s="1072"/>
      <c r="BJ429" s="1072"/>
      <c r="BK429" s="1072"/>
      <c r="BL429" s="1072"/>
      <c r="BM429" s="1072"/>
      <c r="BN429" s="1072"/>
      <c r="BO429" s="1072"/>
      <c r="BP429" s="1072"/>
      <c r="BQ429" s="1072"/>
      <c r="BR429" s="1072"/>
      <c r="BS429" s="1072"/>
      <c r="BT429" s="1072"/>
      <c r="BU429" s="1072"/>
      <c r="BV429" s="1072"/>
      <c r="BW429" s="1072"/>
      <c r="BX429" s="1072"/>
      <c r="BY429" s="1072"/>
      <c r="BZ429" s="1072"/>
      <c r="CA429" s="1072"/>
      <c r="CB429" s="1072"/>
      <c r="CC429" s="1072"/>
      <c r="CD429" s="1072"/>
      <c r="CE429" s="1072"/>
      <c r="CF429" s="1072"/>
      <c r="CG429" s="1072"/>
      <c r="CH429" s="1072"/>
      <c r="CI429" s="1072"/>
      <c r="CJ429" s="1072"/>
      <c r="CK429" s="1072"/>
      <c r="CL429" s="1072"/>
      <c r="CM429" s="1072"/>
      <c r="CN429" s="1072"/>
      <c r="CO429" s="1072"/>
      <c r="CP429" s="1072"/>
      <c r="CQ429" s="1072"/>
      <c r="CR429" s="1072"/>
      <c r="CS429" s="1072"/>
      <c r="CT429" s="1072"/>
      <c r="CU429" s="1072"/>
      <c r="CV429" s="1072"/>
      <c r="CW429" s="1072"/>
      <c r="CX429" s="1072"/>
      <c r="CY429" s="1072"/>
      <c r="CZ429" s="1072"/>
      <c r="DA429" s="1072"/>
      <c r="DB429" s="1072"/>
      <c r="DC429" s="1072"/>
      <c r="DD429" s="1072"/>
      <c r="DE429" s="1072"/>
      <c r="DF429" s="1072"/>
      <c r="DG429" s="1072"/>
      <c r="DH429" s="1072"/>
      <c r="DI429" s="1072"/>
    </row>
    <row r="430" spans="1:113">
      <c r="A430" s="1919"/>
      <c r="B430" s="363"/>
      <c r="C430" s="1246"/>
      <c r="D430" s="364"/>
      <c r="E430" s="1195"/>
      <c r="F430" s="1995"/>
      <c r="G430" s="1236"/>
      <c r="H430" s="1072"/>
      <c r="I430" s="1072"/>
      <c r="J430" s="1072"/>
      <c r="K430" s="1072"/>
      <c r="L430" s="1072"/>
      <c r="M430" s="1072"/>
      <c r="N430" s="1072"/>
      <c r="O430" s="1072"/>
      <c r="P430" s="1072"/>
      <c r="Q430" s="1072"/>
      <c r="R430" s="1072"/>
      <c r="S430" s="1072"/>
      <c r="T430" s="1072"/>
      <c r="U430" s="1072"/>
      <c r="V430" s="1072"/>
      <c r="W430" s="1072"/>
      <c r="X430" s="1072"/>
      <c r="Y430" s="1072"/>
      <c r="Z430" s="1072"/>
      <c r="AA430" s="1072"/>
      <c r="AB430" s="1072"/>
      <c r="AC430" s="1072"/>
      <c r="AD430" s="1072"/>
      <c r="AE430" s="1072"/>
      <c r="AF430" s="1072"/>
      <c r="AG430" s="1072"/>
      <c r="AH430" s="1072"/>
      <c r="AI430" s="1072"/>
      <c r="AJ430" s="1072"/>
      <c r="AK430" s="1072"/>
      <c r="AL430" s="1072"/>
      <c r="AM430" s="1072"/>
      <c r="AN430" s="1072"/>
      <c r="AO430" s="1072"/>
      <c r="AP430" s="1072"/>
      <c r="AQ430" s="1072"/>
      <c r="AR430" s="1072"/>
      <c r="AS430" s="1072"/>
      <c r="AT430" s="1072"/>
      <c r="AU430" s="1072"/>
      <c r="AV430" s="1072"/>
      <c r="AW430" s="1072"/>
      <c r="AX430" s="1072"/>
      <c r="AY430" s="1072"/>
      <c r="AZ430" s="1072"/>
      <c r="BA430" s="1072"/>
      <c r="BB430" s="1072"/>
      <c r="BC430" s="1072"/>
      <c r="BD430" s="1072"/>
      <c r="BE430" s="1072"/>
      <c r="BF430" s="1072"/>
      <c r="BG430" s="1072"/>
      <c r="BH430" s="1072"/>
      <c r="BI430" s="1072"/>
      <c r="BJ430" s="1072"/>
      <c r="BK430" s="1072"/>
      <c r="BL430" s="1072"/>
      <c r="BM430" s="1072"/>
      <c r="BN430" s="1072"/>
      <c r="BO430" s="1072"/>
      <c r="BP430" s="1072"/>
      <c r="BQ430" s="1072"/>
      <c r="BR430" s="1072"/>
      <c r="BS430" s="1072"/>
      <c r="BT430" s="1072"/>
      <c r="BU430" s="1072"/>
      <c r="BV430" s="1072"/>
      <c r="BW430" s="1072"/>
      <c r="BX430" s="1072"/>
      <c r="BY430" s="1072"/>
      <c r="BZ430" s="1072"/>
      <c r="CA430" s="1072"/>
      <c r="CB430" s="1072"/>
      <c r="CC430" s="1072"/>
      <c r="CD430" s="1072"/>
      <c r="CE430" s="1072"/>
      <c r="CF430" s="1072"/>
      <c r="CG430" s="1072"/>
      <c r="CH430" s="1072"/>
      <c r="CI430" s="1072"/>
      <c r="CJ430" s="1072"/>
      <c r="CK430" s="1072"/>
      <c r="CL430" s="1072"/>
      <c r="CM430" s="1072"/>
      <c r="CN430" s="1072"/>
      <c r="CO430" s="1072"/>
      <c r="CP430" s="1072"/>
      <c r="CQ430" s="1072"/>
      <c r="CR430" s="1072"/>
      <c r="CS430" s="1072"/>
      <c r="CT430" s="1072"/>
      <c r="CU430" s="1072"/>
      <c r="CV430" s="1072"/>
      <c r="CW430" s="1072"/>
      <c r="CX430" s="1072"/>
      <c r="CY430" s="1072"/>
      <c r="CZ430" s="1072"/>
      <c r="DA430" s="1072"/>
      <c r="DB430" s="1072"/>
      <c r="DC430" s="1072"/>
      <c r="DD430" s="1072"/>
      <c r="DE430" s="1072"/>
      <c r="DF430" s="1072"/>
      <c r="DG430" s="1072"/>
      <c r="DH430" s="1072"/>
      <c r="DI430" s="1072"/>
    </row>
    <row r="431" spans="1:113">
      <c r="A431" s="1919"/>
      <c r="B431" s="355"/>
      <c r="C431" s="1246"/>
      <c r="D431" s="364"/>
      <c r="E431" s="1195"/>
      <c r="F431" s="1995"/>
      <c r="G431" s="1236"/>
      <c r="H431" s="1072"/>
      <c r="I431" s="1072"/>
      <c r="J431" s="1072"/>
      <c r="K431" s="1072"/>
      <c r="L431" s="1072"/>
      <c r="M431" s="1072"/>
      <c r="N431" s="1072"/>
      <c r="O431" s="1072"/>
      <c r="P431" s="1072"/>
      <c r="Q431" s="1072"/>
      <c r="R431" s="1072"/>
      <c r="S431" s="1072"/>
      <c r="T431" s="1072"/>
      <c r="U431" s="1072"/>
      <c r="V431" s="1072"/>
      <c r="W431" s="1072"/>
      <c r="X431" s="1072"/>
      <c r="Y431" s="1072"/>
      <c r="Z431" s="1072"/>
      <c r="AA431" s="1072"/>
      <c r="AB431" s="1072"/>
      <c r="AC431" s="1072"/>
      <c r="AD431" s="1072"/>
      <c r="AE431" s="1072"/>
      <c r="AF431" s="1072"/>
      <c r="AG431" s="1072"/>
      <c r="AH431" s="1072"/>
      <c r="AI431" s="1072"/>
      <c r="AJ431" s="1072"/>
      <c r="AK431" s="1072"/>
      <c r="AL431" s="1072"/>
      <c r="AM431" s="1072"/>
      <c r="AN431" s="1072"/>
      <c r="AO431" s="1072"/>
      <c r="AP431" s="1072"/>
      <c r="AQ431" s="1072"/>
      <c r="AR431" s="1072"/>
      <c r="AS431" s="1072"/>
      <c r="AT431" s="1072"/>
      <c r="AU431" s="1072"/>
      <c r="AV431" s="1072"/>
      <c r="AW431" s="1072"/>
      <c r="AX431" s="1072"/>
      <c r="AY431" s="1072"/>
      <c r="AZ431" s="1072"/>
      <c r="BA431" s="1072"/>
      <c r="BB431" s="1072"/>
      <c r="BC431" s="1072"/>
      <c r="BD431" s="1072"/>
      <c r="BE431" s="1072"/>
      <c r="BF431" s="1072"/>
      <c r="BG431" s="1072"/>
      <c r="BH431" s="1072"/>
      <c r="BI431" s="1072"/>
      <c r="BJ431" s="1072"/>
      <c r="BK431" s="1072"/>
      <c r="BL431" s="1072"/>
      <c r="BM431" s="1072"/>
      <c r="BN431" s="1072"/>
      <c r="BO431" s="1072"/>
      <c r="BP431" s="1072"/>
      <c r="BQ431" s="1072"/>
      <c r="BR431" s="1072"/>
      <c r="BS431" s="1072"/>
      <c r="BT431" s="1072"/>
      <c r="BU431" s="1072"/>
      <c r="BV431" s="1072"/>
      <c r="BW431" s="1072"/>
      <c r="BX431" s="1072"/>
      <c r="BY431" s="1072"/>
      <c r="BZ431" s="1072"/>
      <c r="CA431" s="1072"/>
      <c r="CB431" s="1072"/>
      <c r="CC431" s="1072"/>
      <c r="CD431" s="1072"/>
      <c r="CE431" s="1072"/>
      <c r="CF431" s="1072"/>
      <c r="CG431" s="1072"/>
      <c r="CH431" s="1072"/>
      <c r="CI431" s="1072"/>
      <c r="CJ431" s="1072"/>
      <c r="CK431" s="1072"/>
      <c r="CL431" s="1072"/>
      <c r="CM431" s="1072"/>
      <c r="CN431" s="1072"/>
      <c r="CO431" s="1072"/>
      <c r="CP431" s="1072"/>
      <c r="CQ431" s="1072"/>
      <c r="CR431" s="1072"/>
      <c r="CS431" s="1072"/>
      <c r="CT431" s="1072"/>
      <c r="CU431" s="1072"/>
      <c r="CV431" s="1072"/>
      <c r="CW431" s="1072"/>
      <c r="CX431" s="1072"/>
      <c r="CY431" s="1072"/>
      <c r="CZ431" s="1072"/>
      <c r="DA431" s="1072"/>
      <c r="DB431" s="1072"/>
      <c r="DC431" s="1072"/>
      <c r="DD431" s="1072"/>
      <c r="DE431" s="1072"/>
      <c r="DF431" s="1072"/>
      <c r="DG431" s="1072"/>
      <c r="DH431" s="1072"/>
      <c r="DI431" s="1072"/>
    </row>
    <row r="432" spans="1:113">
      <c r="A432" s="1919"/>
      <c r="B432" s="355"/>
      <c r="C432" s="1246"/>
      <c r="D432" s="1246"/>
      <c r="E432" s="1178"/>
      <c r="F432" s="1991"/>
      <c r="G432" s="1236"/>
      <c r="H432" s="1072"/>
      <c r="I432" s="1072"/>
      <c r="J432" s="1072"/>
      <c r="K432" s="1072"/>
      <c r="L432" s="1072"/>
      <c r="M432" s="1072"/>
      <c r="N432" s="1072"/>
      <c r="O432" s="1072"/>
      <c r="P432" s="1072"/>
      <c r="Q432" s="1072"/>
      <c r="R432" s="1072"/>
      <c r="S432" s="1072"/>
      <c r="T432" s="1072"/>
      <c r="U432" s="1072"/>
      <c r="V432" s="1072"/>
      <c r="W432" s="1072"/>
      <c r="X432" s="1072"/>
      <c r="Y432" s="1072"/>
      <c r="Z432" s="1072"/>
      <c r="AA432" s="1072"/>
      <c r="AB432" s="1072"/>
      <c r="AC432" s="1072"/>
      <c r="AD432" s="1072"/>
      <c r="AE432" s="1072"/>
      <c r="AF432" s="1072"/>
      <c r="AG432" s="1072"/>
      <c r="AH432" s="1072"/>
      <c r="AI432" s="1072"/>
      <c r="AJ432" s="1072"/>
      <c r="AK432" s="1072"/>
      <c r="AL432" s="1072"/>
      <c r="AM432" s="1072"/>
      <c r="AN432" s="1072"/>
      <c r="AO432" s="1072"/>
      <c r="AP432" s="1072"/>
      <c r="AQ432" s="1072"/>
      <c r="AR432" s="1072"/>
      <c r="AS432" s="1072"/>
      <c r="AT432" s="1072"/>
      <c r="AU432" s="1072"/>
      <c r="AV432" s="1072"/>
      <c r="AW432" s="1072"/>
      <c r="AX432" s="1072"/>
      <c r="AY432" s="1072"/>
      <c r="AZ432" s="1072"/>
      <c r="BA432" s="1072"/>
      <c r="BB432" s="1072"/>
      <c r="BC432" s="1072"/>
      <c r="BD432" s="1072"/>
      <c r="BE432" s="1072"/>
      <c r="BF432" s="1072"/>
      <c r="BG432" s="1072"/>
      <c r="BH432" s="1072"/>
      <c r="BI432" s="1072"/>
      <c r="BJ432" s="1072"/>
      <c r="BK432" s="1072"/>
      <c r="BL432" s="1072"/>
      <c r="BM432" s="1072"/>
      <c r="BN432" s="1072"/>
      <c r="BO432" s="1072"/>
      <c r="BP432" s="1072"/>
      <c r="BQ432" s="1072"/>
      <c r="BR432" s="1072"/>
      <c r="BS432" s="1072"/>
      <c r="BT432" s="1072"/>
      <c r="BU432" s="1072"/>
      <c r="BV432" s="1072"/>
      <c r="BW432" s="1072"/>
      <c r="BX432" s="1072"/>
      <c r="BY432" s="1072"/>
      <c r="BZ432" s="1072"/>
      <c r="CA432" s="1072"/>
      <c r="CB432" s="1072"/>
      <c r="CC432" s="1072"/>
      <c r="CD432" s="1072"/>
      <c r="CE432" s="1072"/>
      <c r="CF432" s="1072"/>
      <c r="CG432" s="1072"/>
      <c r="CH432" s="1072"/>
      <c r="CI432" s="1072"/>
      <c r="CJ432" s="1072"/>
      <c r="CK432" s="1072"/>
      <c r="CL432" s="1072"/>
      <c r="CM432" s="1072"/>
      <c r="CN432" s="1072"/>
      <c r="CO432" s="1072"/>
      <c r="CP432" s="1072"/>
      <c r="CQ432" s="1072"/>
      <c r="CR432" s="1072"/>
      <c r="CS432" s="1072"/>
      <c r="CT432" s="1072"/>
      <c r="CU432" s="1072"/>
      <c r="CV432" s="1072"/>
      <c r="CW432" s="1072"/>
      <c r="CX432" s="1072"/>
      <c r="CY432" s="1072"/>
      <c r="CZ432" s="1072"/>
      <c r="DA432" s="1072"/>
      <c r="DB432" s="1072"/>
      <c r="DC432" s="1072"/>
      <c r="DD432" s="1072"/>
      <c r="DE432" s="1072"/>
      <c r="DF432" s="1072"/>
      <c r="DG432" s="1072"/>
      <c r="DH432" s="1072"/>
      <c r="DI432" s="1072"/>
    </row>
    <row r="433" spans="1:113">
      <c r="A433" s="361"/>
      <c r="B433" s="1225"/>
      <c r="C433" s="361"/>
      <c r="D433" s="361"/>
      <c r="E433" s="1178"/>
      <c r="F433" s="1991"/>
      <c r="G433" s="1236"/>
      <c r="H433" s="1072"/>
      <c r="I433" s="1072"/>
      <c r="J433" s="1072"/>
      <c r="K433" s="1072"/>
      <c r="L433" s="1072"/>
      <c r="M433" s="1072"/>
      <c r="N433" s="1072"/>
      <c r="O433" s="1072"/>
      <c r="P433" s="1072"/>
      <c r="Q433" s="1072"/>
      <c r="R433" s="1072"/>
      <c r="S433" s="1072"/>
      <c r="T433" s="1072"/>
      <c r="U433" s="1072"/>
      <c r="V433" s="1072"/>
      <c r="W433" s="1072"/>
      <c r="X433" s="1072"/>
      <c r="Y433" s="1072"/>
      <c r="Z433" s="1072"/>
      <c r="AA433" s="1072"/>
      <c r="AB433" s="1072"/>
      <c r="AC433" s="1072"/>
      <c r="AD433" s="1072"/>
      <c r="AE433" s="1072"/>
      <c r="AF433" s="1072"/>
      <c r="AG433" s="1072"/>
      <c r="AH433" s="1072"/>
      <c r="AI433" s="1072"/>
      <c r="AJ433" s="1072"/>
      <c r="AK433" s="1072"/>
      <c r="AL433" s="1072"/>
      <c r="AM433" s="1072"/>
      <c r="AN433" s="1072"/>
      <c r="AO433" s="1072"/>
      <c r="AP433" s="1072"/>
      <c r="AQ433" s="1072"/>
      <c r="AR433" s="1072"/>
      <c r="AS433" s="1072"/>
      <c r="AT433" s="1072"/>
      <c r="AU433" s="1072"/>
      <c r="AV433" s="1072"/>
      <c r="AW433" s="1072"/>
      <c r="AX433" s="1072"/>
      <c r="AY433" s="1072"/>
      <c r="AZ433" s="1072"/>
      <c r="BA433" s="1072"/>
      <c r="BB433" s="1072"/>
      <c r="BC433" s="1072"/>
      <c r="BD433" s="1072"/>
      <c r="BE433" s="1072"/>
      <c r="BF433" s="1072"/>
      <c r="BG433" s="1072"/>
      <c r="BH433" s="1072"/>
      <c r="BI433" s="1072"/>
      <c r="BJ433" s="1072"/>
      <c r="BK433" s="1072"/>
      <c r="BL433" s="1072"/>
      <c r="BM433" s="1072"/>
      <c r="BN433" s="1072"/>
      <c r="BO433" s="1072"/>
      <c r="BP433" s="1072"/>
      <c r="BQ433" s="1072"/>
      <c r="BR433" s="1072"/>
      <c r="BS433" s="1072"/>
      <c r="BT433" s="1072"/>
      <c r="BU433" s="1072"/>
      <c r="BV433" s="1072"/>
      <c r="BW433" s="1072"/>
      <c r="BX433" s="1072"/>
      <c r="BY433" s="1072"/>
      <c r="BZ433" s="1072"/>
      <c r="CA433" s="1072"/>
      <c r="CB433" s="1072"/>
      <c r="CC433" s="1072"/>
      <c r="CD433" s="1072"/>
      <c r="CE433" s="1072"/>
      <c r="CF433" s="1072"/>
      <c r="CG433" s="1072"/>
      <c r="CH433" s="1072"/>
      <c r="CI433" s="1072"/>
      <c r="CJ433" s="1072"/>
      <c r="CK433" s="1072"/>
      <c r="CL433" s="1072"/>
      <c r="CM433" s="1072"/>
      <c r="CN433" s="1072"/>
      <c r="CO433" s="1072"/>
      <c r="CP433" s="1072"/>
      <c r="CQ433" s="1072"/>
      <c r="CR433" s="1072"/>
      <c r="CS433" s="1072"/>
      <c r="CT433" s="1072"/>
      <c r="CU433" s="1072"/>
      <c r="CV433" s="1072"/>
      <c r="CW433" s="1072"/>
      <c r="CX433" s="1072"/>
      <c r="CY433" s="1072"/>
      <c r="CZ433" s="1072"/>
      <c r="DA433" s="1072"/>
      <c r="DB433" s="1072"/>
      <c r="DC433" s="1072"/>
      <c r="DD433" s="1072"/>
      <c r="DE433" s="1072"/>
      <c r="DF433" s="1072"/>
      <c r="DG433" s="1072"/>
      <c r="DH433" s="1072"/>
      <c r="DI433" s="1072"/>
    </row>
    <row r="434" spans="1:113">
      <c r="A434" s="361"/>
      <c r="B434" s="1225"/>
      <c r="C434" s="361"/>
      <c r="D434" s="361"/>
      <c r="E434" s="1178"/>
      <c r="F434" s="1991"/>
      <c r="G434" s="1236"/>
      <c r="H434" s="1072"/>
      <c r="I434" s="1072"/>
      <c r="J434" s="1072"/>
      <c r="K434" s="1072"/>
      <c r="L434" s="1072"/>
      <c r="M434" s="1072"/>
      <c r="N434" s="1072"/>
      <c r="O434" s="1072"/>
      <c r="P434" s="1072"/>
      <c r="Q434" s="1072"/>
      <c r="R434" s="1072"/>
      <c r="S434" s="1072"/>
      <c r="T434" s="1072"/>
      <c r="U434" s="1072"/>
      <c r="V434" s="1072"/>
      <c r="W434" s="1072"/>
      <c r="X434" s="1072"/>
      <c r="Y434" s="1072"/>
      <c r="Z434" s="1072"/>
      <c r="AA434" s="1072"/>
      <c r="AB434" s="1072"/>
      <c r="AC434" s="1072"/>
      <c r="AD434" s="1072"/>
      <c r="AE434" s="1072"/>
      <c r="AF434" s="1072"/>
      <c r="AG434" s="1072"/>
      <c r="AH434" s="1072"/>
      <c r="AI434" s="1072"/>
      <c r="AJ434" s="1072"/>
      <c r="AK434" s="1072"/>
      <c r="AL434" s="1072"/>
      <c r="AM434" s="1072"/>
      <c r="AN434" s="1072"/>
      <c r="AO434" s="1072"/>
      <c r="AP434" s="1072"/>
      <c r="AQ434" s="1072"/>
      <c r="AR434" s="1072"/>
      <c r="AS434" s="1072"/>
      <c r="AT434" s="1072"/>
      <c r="AU434" s="1072"/>
      <c r="AV434" s="1072"/>
      <c r="AW434" s="1072"/>
      <c r="AX434" s="1072"/>
      <c r="AY434" s="1072"/>
      <c r="AZ434" s="1072"/>
      <c r="BA434" s="1072"/>
      <c r="BB434" s="1072"/>
      <c r="BC434" s="1072"/>
      <c r="BD434" s="1072"/>
      <c r="BE434" s="1072"/>
      <c r="BF434" s="1072"/>
      <c r="BG434" s="1072"/>
      <c r="BH434" s="1072"/>
      <c r="BI434" s="1072"/>
      <c r="BJ434" s="1072"/>
      <c r="BK434" s="1072"/>
      <c r="BL434" s="1072"/>
      <c r="BM434" s="1072"/>
      <c r="BN434" s="1072"/>
      <c r="BO434" s="1072"/>
      <c r="BP434" s="1072"/>
      <c r="BQ434" s="1072"/>
      <c r="BR434" s="1072"/>
      <c r="BS434" s="1072"/>
      <c r="BT434" s="1072"/>
      <c r="BU434" s="1072"/>
      <c r="BV434" s="1072"/>
      <c r="BW434" s="1072"/>
      <c r="BX434" s="1072"/>
      <c r="BY434" s="1072"/>
      <c r="BZ434" s="1072"/>
      <c r="CA434" s="1072"/>
      <c r="CB434" s="1072"/>
      <c r="CC434" s="1072"/>
      <c r="CD434" s="1072"/>
      <c r="CE434" s="1072"/>
      <c r="CF434" s="1072"/>
      <c r="CG434" s="1072"/>
      <c r="CH434" s="1072"/>
      <c r="CI434" s="1072"/>
      <c r="CJ434" s="1072"/>
      <c r="CK434" s="1072"/>
      <c r="CL434" s="1072"/>
      <c r="CM434" s="1072"/>
      <c r="CN434" s="1072"/>
      <c r="CO434" s="1072"/>
      <c r="CP434" s="1072"/>
      <c r="CQ434" s="1072"/>
      <c r="CR434" s="1072"/>
      <c r="CS434" s="1072"/>
      <c r="CT434" s="1072"/>
      <c r="CU434" s="1072"/>
      <c r="CV434" s="1072"/>
      <c r="CW434" s="1072"/>
      <c r="CX434" s="1072"/>
      <c r="CY434" s="1072"/>
      <c r="CZ434" s="1072"/>
      <c r="DA434" s="1072"/>
      <c r="DB434" s="1072"/>
      <c r="DC434" s="1072"/>
      <c r="DD434" s="1072"/>
      <c r="DE434" s="1072"/>
      <c r="DF434" s="1072"/>
      <c r="DG434" s="1072"/>
      <c r="DH434" s="1072"/>
      <c r="DI434" s="1072"/>
    </row>
    <row r="435" spans="1:113">
      <c r="A435" s="1920"/>
      <c r="B435" s="1225"/>
      <c r="C435" s="361"/>
      <c r="D435" s="361"/>
      <c r="E435" s="1178"/>
      <c r="F435" s="1991"/>
      <c r="G435" s="1236"/>
      <c r="H435" s="1072"/>
      <c r="I435" s="1072"/>
      <c r="J435" s="1072"/>
      <c r="K435" s="1072"/>
      <c r="L435" s="1072"/>
      <c r="M435" s="1072"/>
      <c r="N435" s="1072"/>
      <c r="O435" s="1072"/>
      <c r="P435" s="1072"/>
      <c r="Q435" s="1072"/>
      <c r="R435" s="1072"/>
      <c r="S435" s="1072"/>
      <c r="T435" s="1072"/>
      <c r="U435" s="1072"/>
      <c r="V435" s="1072"/>
      <c r="W435" s="1072"/>
      <c r="X435" s="1072"/>
      <c r="Y435" s="1072"/>
      <c r="Z435" s="1072"/>
      <c r="AA435" s="1072"/>
      <c r="AB435" s="1072"/>
      <c r="AC435" s="1072"/>
      <c r="AD435" s="1072"/>
      <c r="AE435" s="1072"/>
      <c r="AF435" s="1072"/>
      <c r="AG435" s="1072"/>
      <c r="AH435" s="1072"/>
      <c r="AI435" s="1072"/>
      <c r="AJ435" s="1072"/>
      <c r="AK435" s="1072"/>
      <c r="AL435" s="1072"/>
      <c r="AM435" s="1072"/>
      <c r="AN435" s="1072"/>
      <c r="AO435" s="1072"/>
      <c r="AP435" s="1072"/>
      <c r="AQ435" s="1072"/>
      <c r="AR435" s="1072"/>
      <c r="AS435" s="1072"/>
      <c r="AT435" s="1072"/>
      <c r="AU435" s="1072"/>
      <c r="AV435" s="1072"/>
      <c r="AW435" s="1072"/>
      <c r="AX435" s="1072"/>
      <c r="AY435" s="1072"/>
      <c r="AZ435" s="1072"/>
      <c r="BA435" s="1072"/>
      <c r="BB435" s="1072"/>
      <c r="BC435" s="1072"/>
      <c r="BD435" s="1072"/>
      <c r="BE435" s="1072"/>
      <c r="BF435" s="1072"/>
      <c r="BG435" s="1072"/>
      <c r="BH435" s="1072"/>
      <c r="BI435" s="1072"/>
      <c r="BJ435" s="1072"/>
      <c r="BK435" s="1072"/>
      <c r="BL435" s="1072"/>
      <c r="BM435" s="1072"/>
      <c r="BN435" s="1072"/>
      <c r="BO435" s="1072"/>
      <c r="BP435" s="1072"/>
      <c r="BQ435" s="1072"/>
      <c r="BR435" s="1072"/>
      <c r="BS435" s="1072"/>
      <c r="BT435" s="1072"/>
      <c r="BU435" s="1072"/>
      <c r="BV435" s="1072"/>
      <c r="BW435" s="1072"/>
      <c r="BX435" s="1072"/>
      <c r="BY435" s="1072"/>
      <c r="BZ435" s="1072"/>
      <c r="CA435" s="1072"/>
      <c r="CB435" s="1072"/>
      <c r="CC435" s="1072"/>
      <c r="CD435" s="1072"/>
      <c r="CE435" s="1072"/>
      <c r="CF435" s="1072"/>
      <c r="CG435" s="1072"/>
      <c r="CH435" s="1072"/>
      <c r="CI435" s="1072"/>
      <c r="CJ435" s="1072"/>
      <c r="CK435" s="1072"/>
      <c r="CL435" s="1072"/>
      <c r="CM435" s="1072"/>
      <c r="CN435" s="1072"/>
      <c r="CO435" s="1072"/>
      <c r="CP435" s="1072"/>
      <c r="CQ435" s="1072"/>
      <c r="CR435" s="1072"/>
      <c r="CS435" s="1072"/>
      <c r="CT435" s="1072"/>
      <c r="CU435" s="1072"/>
      <c r="CV435" s="1072"/>
      <c r="CW435" s="1072"/>
      <c r="CX435" s="1072"/>
      <c r="CY435" s="1072"/>
      <c r="CZ435" s="1072"/>
      <c r="DA435" s="1072"/>
      <c r="DB435" s="1072"/>
      <c r="DC435" s="1072"/>
      <c r="DD435" s="1072"/>
      <c r="DE435" s="1072"/>
      <c r="DF435" s="1072"/>
      <c r="DG435" s="1072"/>
      <c r="DH435" s="1072"/>
      <c r="DI435" s="1072"/>
    </row>
    <row r="436" spans="1:113">
      <c r="A436" s="361"/>
      <c r="B436" s="1225"/>
      <c r="C436" s="361"/>
      <c r="D436" s="361"/>
      <c r="E436" s="1178"/>
      <c r="F436" s="1991"/>
      <c r="G436" s="1236"/>
      <c r="H436" s="1072"/>
      <c r="I436" s="1072"/>
      <c r="J436" s="1072"/>
      <c r="K436" s="1072"/>
      <c r="L436" s="1072"/>
      <c r="M436" s="1072"/>
      <c r="N436" s="1072"/>
      <c r="O436" s="1072"/>
      <c r="P436" s="1072"/>
      <c r="Q436" s="1072"/>
      <c r="R436" s="1072"/>
      <c r="S436" s="1072"/>
      <c r="T436" s="1072"/>
      <c r="U436" s="1072"/>
      <c r="V436" s="1072"/>
      <c r="W436" s="1072"/>
      <c r="X436" s="1072"/>
      <c r="Y436" s="1072"/>
      <c r="Z436" s="1072"/>
      <c r="AA436" s="1072"/>
      <c r="AB436" s="1072"/>
      <c r="AC436" s="1072"/>
      <c r="AD436" s="1072"/>
      <c r="AE436" s="1072"/>
      <c r="AF436" s="1072"/>
      <c r="AG436" s="1072"/>
      <c r="AH436" s="1072"/>
      <c r="AI436" s="1072"/>
      <c r="AJ436" s="1072"/>
      <c r="AK436" s="1072"/>
      <c r="AL436" s="1072"/>
      <c r="AM436" s="1072"/>
      <c r="AN436" s="1072"/>
      <c r="AO436" s="1072"/>
      <c r="AP436" s="1072"/>
      <c r="AQ436" s="1072"/>
      <c r="AR436" s="1072"/>
      <c r="AS436" s="1072"/>
      <c r="AT436" s="1072"/>
      <c r="AU436" s="1072"/>
      <c r="AV436" s="1072"/>
      <c r="AW436" s="1072"/>
      <c r="AX436" s="1072"/>
      <c r="AY436" s="1072"/>
      <c r="AZ436" s="1072"/>
      <c r="BA436" s="1072"/>
      <c r="BB436" s="1072"/>
      <c r="BC436" s="1072"/>
      <c r="BD436" s="1072"/>
      <c r="BE436" s="1072"/>
      <c r="BF436" s="1072"/>
      <c r="BG436" s="1072"/>
      <c r="BH436" s="1072"/>
      <c r="BI436" s="1072"/>
      <c r="BJ436" s="1072"/>
      <c r="BK436" s="1072"/>
      <c r="BL436" s="1072"/>
      <c r="BM436" s="1072"/>
      <c r="BN436" s="1072"/>
      <c r="BO436" s="1072"/>
      <c r="BP436" s="1072"/>
      <c r="BQ436" s="1072"/>
      <c r="BR436" s="1072"/>
      <c r="BS436" s="1072"/>
      <c r="BT436" s="1072"/>
      <c r="BU436" s="1072"/>
      <c r="BV436" s="1072"/>
      <c r="BW436" s="1072"/>
      <c r="BX436" s="1072"/>
      <c r="BY436" s="1072"/>
      <c r="BZ436" s="1072"/>
      <c r="CA436" s="1072"/>
      <c r="CB436" s="1072"/>
      <c r="CC436" s="1072"/>
      <c r="CD436" s="1072"/>
      <c r="CE436" s="1072"/>
      <c r="CF436" s="1072"/>
      <c r="CG436" s="1072"/>
      <c r="CH436" s="1072"/>
      <c r="CI436" s="1072"/>
      <c r="CJ436" s="1072"/>
      <c r="CK436" s="1072"/>
      <c r="CL436" s="1072"/>
      <c r="CM436" s="1072"/>
      <c r="CN436" s="1072"/>
      <c r="CO436" s="1072"/>
      <c r="CP436" s="1072"/>
      <c r="CQ436" s="1072"/>
      <c r="CR436" s="1072"/>
      <c r="CS436" s="1072"/>
      <c r="CT436" s="1072"/>
      <c r="CU436" s="1072"/>
      <c r="CV436" s="1072"/>
      <c r="CW436" s="1072"/>
      <c r="CX436" s="1072"/>
      <c r="CY436" s="1072"/>
      <c r="CZ436" s="1072"/>
      <c r="DA436" s="1072"/>
      <c r="DB436" s="1072"/>
      <c r="DC436" s="1072"/>
      <c r="DD436" s="1072"/>
      <c r="DE436" s="1072"/>
      <c r="DF436" s="1072"/>
      <c r="DG436" s="1072"/>
      <c r="DH436" s="1072"/>
      <c r="DI436" s="1072"/>
    </row>
    <row r="437" spans="1:113">
      <c r="A437" s="1917"/>
      <c r="B437" s="1248"/>
      <c r="C437" s="1249"/>
      <c r="D437" s="1249"/>
      <c r="E437" s="1178"/>
      <c r="F437" s="1991"/>
      <c r="G437" s="1236"/>
      <c r="H437" s="1072"/>
      <c r="I437" s="1072"/>
      <c r="J437" s="1072"/>
      <c r="K437" s="1072"/>
      <c r="L437" s="1072"/>
      <c r="M437" s="1072"/>
      <c r="N437" s="1072"/>
      <c r="O437" s="1072"/>
      <c r="P437" s="1072"/>
      <c r="Q437" s="1072"/>
      <c r="R437" s="1072"/>
      <c r="S437" s="1072"/>
      <c r="T437" s="1072"/>
      <c r="U437" s="1072"/>
      <c r="V437" s="1072"/>
      <c r="W437" s="1072"/>
      <c r="X437" s="1072"/>
      <c r="Y437" s="1072"/>
      <c r="Z437" s="1072"/>
      <c r="AA437" s="1072"/>
      <c r="AB437" s="1072"/>
      <c r="AC437" s="1072"/>
      <c r="AD437" s="1072"/>
      <c r="AE437" s="1072"/>
      <c r="AF437" s="1072"/>
      <c r="AG437" s="1072"/>
      <c r="AH437" s="1072"/>
      <c r="AI437" s="1072"/>
      <c r="AJ437" s="1072"/>
      <c r="AK437" s="1072"/>
      <c r="AL437" s="1072"/>
      <c r="AM437" s="1072"/>
      <c r="AN437" s="1072"/>
      <c r="AO437" s="1072"/>
      <c r="AP437" s="1072"/>
      <c r="AQ437" s="1072"/>
      <c r="AR437" s="1072"/>
      <c r="AS437" s="1072"/>
      <c r="AT437" s="1072"/>
      <c r="AU437" s="1072"/>
      <c r="AV437" s="1072"/>
      <c r="AW437" s="1072"/>
      <c r="AX437" s="1072"/>
      <c r="AY437" s="1072"/>
      <c r="AZ437" s="1072"/>
      <c r="BA437" s="1072"/>
      <c r="BB437" s="1072"/>
      <c r="BC437" s="1072"/>
      <c r="BD437" s="1072"/>
      <c r="BE437" s="1072"/>
      <c r="BF437" s="1072"/>
      <c r="BG437" s="1072"/>
      <c r="BH437" s="1072"/>
      <c r="BI437" s="1072"/>
      <c r="BJ437" s="1072"/>
      <c r="BK437" s="1072"/>
      <c r="BL437" s="1072"/>
      <c r="BM437" s="1072"/>
      <c r="BN437" s="1072"/>
      <c r="BO437" s="1072"/>
      <c r="BP437" s="1072"/>
      <c r="BQ437" s="1072"/>
      <c r="BR437" s="1072"/>
      <c r="BS437" s="1072"/>
      <c r="BT437" s="1072"/>
      <c r="BU437" s="1072"/>
      <c r="BV437" s="1072"/>
      <c r="BW437" s="1072"/>
      <c r="BX437" s="1072"/>
      <c r="BY437" s="1072"/>
      <c r="BZ437" s="1072"/>
      <c r="CA437" s="1072"/>
      <c r="CB437" s="1072"/>
      <c r="CC437" s="1072"/>
      <c r="CD437" s="1072"/>
      <c r="CE437" s="1072"/>
      <c r="CF437" s="1072"/>
      <c r="CG437" s="1072"/>
      <c r="CH437" s="1072"/>
      <c r="CI437" s="1072"/>
      <c r="CJ437" s="1072"/>
      <c r="CK437" s="1072"/>
      <c r="CL437" s="1072"/>
      <c r="CM437" s="1072"/>
      <c r="CN437" s="1072"/>
      <c r="CO437" s="1072"/>
      <c r="CP437" s="1072"/>
      <c r="CQ437" s="1072"/>
      <c r="CR437" s="1072"/>
      <c r="CS437" s="1072"/>
      <c r="CT437" s="1072"/>
      <c r="CU437" s="1072"/>
      <c r="CV437" s="1072"/>
      <c r="CW437" s="1072"/>
      <c r="CX437" s="1072"/>
      <c r="CY437" s="1072"/>
      <c r="CZ437" s="1072"/>
      <c r="DA437" s="1072"/>
      <c r="DB437" s="1072"/>
      <c r="DC437" s="1072"/>
      <c r="DD437" s="1072"/>
      <c r="DE437" s="1072"/>
      <c r="DF437" s="1072"/>
      <c r="DG437" s="1072"/>
      <c r="DH437" s="1072"/>
      <c r="DI437" s="1072"/>
    </row>
    <row r="438" spans="1:113">
      <c r="A438" s="361"/>
      <c r="B438" s="1225"/>
      <c r="C438" s="361"/>
      <c r="D438" s="361"/>
      <c r="E438" s="1178"/>
      <c r="F438" s="1991"/>
      <c r="G438" s="1236"/>
      <c r="H438" s="1072"/>
      <c r="I438" s="1072"/>
      <c r="J438" s="1072"/>
      <c r="K438" s="1072"/>
      <c r="L438" s="1072"/>
      <c r="M438" s="1072"/>
      <c r="N438" s="1072"/>
      <c r="O438" s="1072"/>
      <c r="P438" s="1072"/>
      <c r="Q438" s="1072"/>
      <c r="R438" s="1072"/>
      <c r="S438" s="1072"/>
      <c r="T438" s="1072"/>
      <c r="U438" s="1072"/>
      <c r="V438" s="1072"/>
      <c r="W438" s="1072"/>
      <c r="X438" s="1072"/>
      <c r="Y438" s="1072"/>
      <c r="Z438" s="1072"/>
      <c r="AA438" s="1072"/>
      <c r="AB438" s="1072"/>
      <c r="AC438" s="1072"/>
      <c r="AD438" s="1072"/>
      <c r="AE438" s="1072"/>
      <c r="AF438" s="1072"/>
      <c r="AG438" s="1072"/>
      <c r="AH438" s="1072"/>
      <c r="AI438" s="1072"/>
      <c r="AJ438" s="1072"/>
      <c r="AK438" s="1072"/>
      <c r="AL438" s="1072"/>
      <c r="AM438" s="1072"/>
      <c r="AN438" s="1072"/>
      <c r="AO438" s="1072"/>
      <c r="AP438" s="1072"/>
      <c r="AQ438" s="1072"/>
      <c r="AR438" s="1072"/>
      <c r="AS438" s="1072"/>
      <c r="AT438" s="1072"/>
      <c r="AU438" s="1072"/>
      <c r="AV438" s="1072"/>
      <c r="AW438" s="1072"/>
      <c r="AX438" s="1072"/>
      <c r="AY438" s="1072"/>
      <c r="AZ438" s="1072"/>
      <c r="BA438" s="1072"/>
      <c r="BB438" s="1072"/>
      <c r="BC438" s="1072"/>
      <c r="BD438" s="1072"/>
      <c r="BE438" s="1072"/>
      <c r="BF438" s="1072"/>
      <c r="BG438" s="1072"/>
      <c r="BH438" s="1072"/>
      <c r="BI438" s="1072"/>
      <c r="BJ438" s="1072"/>
      <c r="BK438" s="1072"/>
      <c r="BL438" s="1072"/>
      <c r="BM438" s="1072"/>
      <c r="BN438" s="1072"/>
      <c r="BO438" s="1072"/>
      <c r="BP438" s="1072"/>
      <c r="BQ438" s="1072"/>
      <c r="BR438" s="1072"/>
      <c r="BS438" s="1072"/>
      <c r="BT438" s="1072"/>
      <c r="BU438" s="1072"/>
      <c r="BV438" s="1072"/>
      <c r="BW438" s="1072"/>
      <c r="BX438" s="1072"/>
      <c r="BY438" s="1072"/>
      <c r="BZ438" s="1072"/>
      <c r="CA438" s="1072"/>
      <c r="CB438" s="1072"/>
      <c r="CC438" s="1072"/>
      <c r="CD438" s="1072"/>
      <c r="CE438" s="1072"/>
      <c r="CF438" s="1072"/>
      <c r="CG438" s="1072"/>
      <c r="CH438" s="1072"/>
      <c r="CI438" s="1072"/>
      <c r="CJ438" s="1072"/>
      <c r="CK438" s="1072"/>
      <c r="CL438" s="1072"/>
      <c r="CM438" s="1072"/>
      <c r="CN438" s="1072"/>
      <c r="CO438" s="1072"/>
      <c r="CP438" s="1072"/>
      <c r="CQ438" s="1072"/>
      <c r="CR438" s="1072"/>
      <c r="CS438" s="1072"/>
      <c r="CT438" s="1072"/>
      <c r="CU438" s="1072"/>
      <c r="CV438" s="1072"/>
      <c r="CW438" s="1072"/>
      <c r="CX438" s="1072"/>
      <c r="CY438" s="1072"/>
      <c r="CZ438" s="1072"/>
      <c r="DA438" s="1072"/>
      <c r="DB438" s="1072"/>
      <c r="DC438" s="1072"/>
      <c r="DD438" s="1072"/>
      <c r="DE438" s="1072"/>
      <c r="DF438" s="1072"/>
      <c r="DG438" s="1072"/>
      <c r="DH438" s="1072"/>
      <c r="DI438" s="1072"/>
    </row>
    <row r="439" spans="1:113">
      <c r="A439" s="1919"/>
      <c r="B439" s="355"/>
      <c r="C439" s="1246"/>
      <c r="D439" s="361"/>
      <c r="E439" s="1178"/>
      <c r="F439" s="1991"/>
      <c r="G439" s="1236"/>
      <c r="H439" s="1072"/>
      <c r="I439" s="1072"/>
      <c r="J439" s="1072"/>
      <c r="K439" s="1072"/>
      <c r="L439" s="1072"/>
      <c r="M439" s="1072"/>
      <c r="N439" s="1072"/>
      <c r="O439" s="1072"/>
      <c r="P439" s="1072"/>
      <c r="Q439" s="1072"/>
      <c r="R439" s="1072"/>
      <c r="S439" s="1072"/>
      <c r="T439" s="1072"/>
      <c r="U439" s="1072"/>
      <c r="V439" s="1072"/>
      <c r="W439" s="1072"/>
      <c r="X439" s="1072"/>
      <c r="Y439" s="1072"/>
      <c r="Z439" s="1072"/>
      <c r="AA439" s="1072"/>
      <c r="AB439" s="1072"/>
      <c r="AC439" s="1072"/>
      <c r="AD439" s="1072"/>
      <c r="AE439" s="1072"/>
      <c r="AF439" s="1072"/>
      <c r="AG439" s="1072"/>
      <c r="AH439" s="1072"/>
      <c r="AI439" s="1072"/>
      <c r="AJ439" s="1072"/>
      <c r="AK439" s="1072"/>
      <c r="AL439" s="1072"/>
      <c r="AM439" s="1072"/>
      <c r="AN439" s="1072"/>
      <c r="AO439" s="1072"/>
      <c r="AP439" s="1072"/>
      <c r="AQ439" s="1072"/>
      <c r="AR439" s="1072"/>
      <c r="AS439" s="1072"/>
      <c r="AT439" s="1072"/>
      <c r="AU439" s="1072"/>
      <c r="AV439" s="1072"/>
      <c r="AW439" s="1072"/>
      <c r="AX439" s="1072"/>
      <c r="AY439" s="1072"/>
      <c r="AZ439" s="1072"/>
      <c r="BA439" s="1072"/>
      <c r="BB439" s="1072"/>
      <c r="BC439" s="1072"/>
      <c r="BD439" s="1072"/>
      <c r="BE439" s="1072"/>
      <c r="BF439" s="1072"/>
      <c r="BG439" s="1072"/>
      <c r="BH439" s="1072"/>
      <c r="BI439" s="1072"/>
      <c r="BJ439" s="1072"/>
      <c r="BK439" s="1072"/>
      <c r="BL439" s="1072"/>
      <c r="BM439" s="1072"/>
      <c r="BN439" s="1072"/>
      <c r="BO439" s="1072"/>
      <c r="BP439" s="1072"/>
      <c r="BQ439" s="1072"/>
      <c r="BR439" s="1072"/>
      <c r="BS439" s="1072"/>
      <c r="BT439" s="1072"/>
      <c r="BU439" s="1072"/>
      <c r="BV439" s="1072"/>
      <c r="BW439" s="1072"/>
      <c r="BX439" s="1072"/>
      <c r="BY439" s="1072"/>
      <c r="BZ439" s="1072"/>
      <c r="CA439" s="1072"/>
      <c r="CB439" s="1072"/>
      <c r="CC439" s="1072"/>
      <c r="CD439" s="1072"/>
      <c r="CE439" s="1072"/>
      <c r="CF439" s="1072"/>
      <c r="CG439" s="1072"/>
      <c r="CH439" s="1072"/>
      <c r="CI439" s="1072"/>
      <c r="CJ439" s="1072"/>
      <c r="CK439" s="1072"/>
      <c r="CL439" s="1072"/>
      <c r="CM439" s="1072"/>
      <c r="CN439" s="1072"/>
      <c r="CO439" s="1072"/>
      <c r="CP439" s="1072"/>
      <c r="CQ439" s="1072"/>
      <c r="CR439" s="1072"/>
      <c r="CS439" s="1072"/>
      <c r="CT439" s="1072"/>
      <c r="CU439" s="1072"/>
      <c r="CV439" s="1072"/>
      <c r="CW439" s="1072"/>
      <c r="CX439" s="1072"/>
      <c r="CY439" s="1072"/>
      <c r="CZ439" s="1072"/>
      <c r="DA439" s="1072"/>
      <c r="DB439" s="1072"/>
      <c r="DC439" s="1072"/>
      <c r="DD439" s="1072"/>
      <c r="DE439" s="1072"/>
      <c r="DF439" s="1072"/>
      <c r="DG439" s="1072"/>
      <c r="DH439" s="1072"/>
      <c r="DI439" s="1072"/>
    </row>
    <row r="440" spans="1:113">
      <c r="A440" s="1919"/>
      <c r="B440" s="355"/>
      <c r="C440" s="1246"/>
      <c r="D440" s="1246"/>
      <c r="E440" s="1178"/>
      <c r="F440" s="1991"/>
      <c r="G440" s="1236"/>
      <c r="H440" s="1072"/>
      <c r="I440" s="1072"/>
      <c r="J440" s="1072"/>
      <c r="K440" s="1072"/>
      <c r="L440" s="1072"/>
      <c r="M440" s="1072"/>
      <c r="N440" s="1072"/>
      <c r="O440" s="1072"/>
      <c r="P440" s="1072"/>
      <c r="Q440" s="1072"/>
      <c r="R440" s="1072"/>
      <c r="S440" s="1072"/>
      <c r="T440" s="1072"/>
      <c r="U440" s="1072"/>
      <c r="V440" s="1072"/>
      <c r="W440" s="1072"/>
      <c r="X440" s="1072"/>
      <c r="Y440" s="1072"/>
      <c r="Z440" s="1072"/>
      <c r="AA440" s="1072"/>
      <c r="AB440" s="1072"/>
      <c r="AC440" s="1072"/>
      <c r="AD440" s="1072"/>
      <c r="AE440" s="1072"/>
      <c r="AF440" s="1072"/>
      <c r="AG440" s="1072"/>
      <c r="AH440" s="1072"/>
      <c r="AI440" s="1072"/>
      <c r="AJ440" s="1072"/>
      <c r="AK440" s="1072"/>
      <c r="AL440" s="1072"/>
      <c r="AM440" s="1072"/>
      <c r="AN440" s="1072"/>
      <c r="AO440" s="1072"/>
      <c r="AP440" s="1072"/>
      <c r="AQ440" s="1072"/>
      <c r="AR440" s="1072"/>
      <c r="AS440" s="1072"/>
      <c r="AT440" s="1072"/>
      <c r="AU440" s="1072"/>
      <c r="AV440" s="1072"/>
      <c r="AW440" s="1072"/>
      <c r="AX440" s="1072"/>
      <c r="AY440" s="1072"/>
      <c r="AZ440" s="1072"/>
      <c r="BA440" s="1072"/>
      <c r="BB440" s="1072"/>
      <c r="BC440" s="1072"/>
      <c r="BD440" s="1072"/>
      <c r="BE440" s="1072"/>
      <c r="BF440" s="1072"/>
      <c r="BG440" s="1072"/>
      <c r="BH440" s="1072"/>
      <c r="BI440" s="1072"/>
      <c r="BJ440" s="1072"/>
      <c r="BK440" s="1072"/>
      <c r="BL440" s="1072"/>
      <c r="BM440" s="1072"/>
      <c r="BN440" s="1072"/>
      <c r="BO440" s="1072"/>
      <c r="BP440" s="1072"/>
      <c r="BQ440" s="1072"/>
      <c r="BR440" s="1072"/>
      <c r="BS440" s="1072"/>
      <c r="BT440" s="1072"/>
      <c r="BU440" s="1072"/>
      <c r="BV440" s="1072"/>
      <c r="BW440" s="1072"/>
      <c r="BX440" s="1072"/>
      <c r="BY440" s="1072"/>
      <c r="BZ440" s="1072"/>
      <c r="CA440" s="1072"/>
      <c r="CB440" s="1072"/>
      <c r="CC440" s="1072"/>
      <c r="CD440" s="1072"/>
      <c r="CE440" s="1072"/>
      <c r="CF440" s="1072"/>
      <c r="CG440" s="1072"/>
      <c r="CH440" s="1072"/>
      <c r="CI440" s="1072"/>
      <c r="CJ440" s="1072"/>
      <c r="CK440" s="1072"/>
      <c r="CL440" s="1072"/>
      <c r="CM440" s="1072"/>
      <c r="CN440" s="1072"/>
      <c r="CO440" s="1072"/>
      <c r="CP440" s="1072"/>
      <c r="CQ440" s="1072"/>
      <c r="CR440" s="1072"/>
      <c r="CS440" s="1072"/>
      <c r="CT440" s="1072"/>
      <c r="CU440" s="1072"/>
      <c r="CV440" s="1072"/>
      <c r="CW440" s="1072"/>
      <c r="CX440" s="1072"/>
      <c r="CY440" s="1072"/>
      <c r="CZ440" s="1072"/>
      <c r="DA440" s="1072"/>
      <c r="DB440" s="1072"/>
      <c r="DC440" s="1072"/>
      <c r="DD440" s="1072"/>
      <c r="DE440" s="1072"/>
      <c r="DF440" s="1072"/>
      <c r="DG440" s="1072"/>
      <c r="DH440" s="1072"/>
      <c r="DI440" s="1072"/>
    </row>
    <row r="441" spans="1:113">
      <c r="A441" s="1919"/>
      <c r="B441" s="1225"/>
      <c r="C441" s="1246"/>
      <c r="D441" s="1246"/>
      <c r="E441" s="1178"/>
      <c r="F441" s="1991"/>
      <c r="G441" s="1236"/>
      <c r="H441" s="1072"/>
      <c r="I441" s="1072"/>
      <c r="J441" s="1072"/>
      <c r="K441" s="1072"/>
      <c r="L441" s="1072"/>
      <c r="M441" s="1072"/>
      <c r="N441" s="1072"/>
      <c r="O441" s="1072"/>
      <c r="P441" s="1072"/>
      <c r="Q441" s="1072"/>
      <c r="R441" s="1072"/>
      <c r="S441" s="1072"/>
      <c r="T441" s="1072"/>
      <c r="U441" s="1072"/>
      <c r="V441" s="1072"/>
      <c r="W441" s="1072"/>
      <c r="X441" s="1072"/>
      <c r="Y441" s="1072"/>
      <c r="Z441" s="1072"/>
      <c r="AA441" s="1072"/>
      <c r="AB441" s="1072"/>
      <c r="AC441" s="1072"/>
      <c r="AD441" s="1072"/>
      <c r="AE441" s="1072"/>
      <c r="AF441" s="1072"/>
      <c r="AG441" s="1072"/>
      <c r="AH441" s="1072"/>
      <c r="AI441" s="1072"/>
      <c r="AJ441" s="1072"/>
      <c r="AK441" s="1072"/>
      <c r="AL441" s="1072"/>
      <c r="AM441" s="1072"/>
      <c r="AN441" s="1072"/>
      <c r="AO441" s="1072"/>
      <c r="AP441" s="1072"/>
      <c r="AQ441" s="1072"/>
      <c r="AR441" s="1072"/>
      <c r="AS441" s="1072"/>
      <c r="AT441" s="1072"/>
      <c r="AU441" s="1072"/>
      <c r="AV441" s="1072"/>
      <c r="AW441" s="1072"/>
      <c r="AX441" s="1072"/>
      <c r="AY441" s="1072"/>
      <c r="AZ441" s="1072"/>
      <c r="BA441" s="1072"/>
      <c r="BB441" s="1072"/>
      <c r="BC441" s="1072"/>
      <c r="BD441" s="1072"/>
      <c r="BE441" s="1072"/>
      <c r="BF441" s="1072"/>
      <c r="BG441" s="1072"/>
      <c r="BH441" s="1072"/>
      <c r="BI441" s="1072"/>
      <c r="BJ441" s="1072"/>
      <c r="BK441" s="1072"/>
      <c r="BL441" s="1072"/>
      <c r="BM441" s="1072"/>
      <c r="BN441" s="1072"/>
      <c r="BO441" s="1072"/>
      <c r="BP441" s="1072"/>
      <c r="BQ441" s="1072"/>
      <c r="BR441" s="1072"/>
      <c r="BS441" s="1072"/>
      <c r="BT441" s="1072"/>
      <c r="BU441" s="1072"/>
      <c r="BV441" s="1072"/>
      <c r="BW441" s="1072"/>
      <c r="BX441" s="1072"/>
      <c r="BY441" s="1072"/>
      <c r="BZ441" s="1072"/>
      <c r="CA441" s="1072"/>
      <c r="CB441" s="1072"/>
      <c r="CC441" s="1072"/>
      <c r="CD441" s="1072"/>
      <c r="CE441" s="1072"/>
      <c r="CF441" s="1072"/>
      <c r="CG441" s="1072"/>
      <c r="CH441" s="1072"/>
      <c r="CI441" s="1072"/>
      <c r="CJ441" s="1072"/>
      <c r="CK441" s="1072"/>
      <c r="CL441" s="1072"/>
      <c r="CM441" s="1072"/>
      <c r="CN441" s="1072"/>
      <c r="CO441" s="1072"/>
      <c r="CP441" s="1072"/>
      <c r="CQ441" s="1072"/>
      <c r="CR441" s="1072"/>
      <c r="CS441" s="1072"/>
      <c r="CT441" s="1072"/>
      <c r="CU441" s="1072"/>
      <c r="CV441" s="1072"/>
      <c r="CW441" s="1072"/>
      <c r="CX441" s="1072"/>
      <c r="CY441" s="1072"/>
      <c r="CZ441" s="1072"/>
      <c r="DA441" s="1072"/>
      <c r="DB441" s="1072"/>
      <c r="DC441" s="1072"/>
      <c r="DD441" s="1072"/>
      <c r="DE441" s="1072"/>
      <c r="DF441" s="1072"/>
      <c r="DG441" s="1072"/>
      <c r="DH441" s="1072"/>
      <c r="DI441" s="1072"/>
    </row>
    <row r="442" spans="1:113">
      <c r="A442" s="1919"/>
      <c r="B442" s="1225"/>
      <c r="C442" s="1246"/>
      <c r="D442" s="1246"/>
      <c r="E442" s="1178"/>
      <c r="F442" s="1991"/>
      <c r="G442" s="1236"/>
      <c r="H442" s="1072"/>
      <c r="I442" s="1072"/>
      <c r="J442" s="1072"/>
      <c r="K442" s="1072"/>
      <c r="L442" s="1072"/>
      <c r="M442" s="1072"/>
      <c r="N442" s="1072"/>
      <c r="O442" s="1072"/>
      <c r="P442" s="1072"/>
      <c r="Q442" s="1072"/>
      <c r="R442" s="1072"/>
      <c r="S442" s="1072"/>
      <c r="T442" s="1072"/>
      <c r="U442" s="1072"/>
      <c r="V442" s="1072"/>
      <c r="W442" s="1072"/>
      <c r="X442" s="1072"/>
      <c r="Y442" s="1072"/>
      <c r="Z442" s="1072"/>
      <c r="AA442" s="1072"/>
      <c r="AB442" s="1072"/>
      <c r="AC442" s="1072"/>
      <c r="AD442" s="1072"/>
      <c r="AE442" s="1072"/>
      <c r="AF442" s="1072"/>
      <c r="AG442" s="1072"/>
      <c r="AH442" s="1072"/>
      <c r="AI442" s="1072"/>
      <c r="AJ442" s="1072"/>
      <c r="AK442" s="1072"/>
      <c r="AL442" s="1072"/>
      <c r="AM442" s="1072"/>
      <c r="AN442" s="1072"/>
      <c r="AO442" s="1072"/>
      <c r="AP442" s="1072"/>
      <c r="AQ442" s="1072"/>
      <c r="AR442" s="1072"/>
      <c r="AS442" s="1072"/>
      <c r="AT442" s="1072"/>
      <c r="AU442" s="1072"/>
      <c r="AV442" s="1072"/>
      <c r="AW442" s="1072"/>
      <c r="AX442" s="1072"/>
      <c r="AY442" s="1072"/>
      <c r="AZ442" s="1072"/>
      <c r="BA442" s="1072"/>
      <c r="BB442" s="1072"/>
      <c r="BC442" s="1072"/>
      <c r="BD442" s="1072"/>
      <c r="BE442" s="1072"/>
      <c r="BF442" s="1072"/>
      <c r="BG442" s="1072"/>
      <c r="BH442" s="1072"/>
      <c r="BI442" s="1072"/>
      <c r="BJ442" s="1072"/>
      <c r="BK442" s="1072"/>
      <c r="BL442" s="1072"/>
      <c r="BM442" s="1072"/>
      <c r="BN442" s="1072"/>
      <c r="BO442" s="1072"/>
      <c r="BP442" s="1072"/>
      <c r="BQ442" s="1072"/>
      <c r="BR442" s="1072"/>
      <c r="BS442" s="1072"/>
      <c r="BT442" s="1072"/>
      <c r="BU442" s="1072"/>
      <c r="BV442" s="1072"/>
      <c r="BW442" s="1072"/>
      <c r="BX442" s="1072"/>
      <c r="BY442" s="1072"/>
      <c r="BZ442" s="1072"/>
      <c r="CA442" s="1072"/>
      <c r="CB442" s="1072"/>
      <c r="CC442" s="1072"/>
      <c r="CD442" s="1072"/>
      <c r="CE442" s="1072"/>
      <c r="CF442" s="1072"/>
      <c r="CG442" s="1072"/>
      <c r="CH442" s="1072"/>
      <c r="CI442" s="1072"/>
      <c r="CJ442" s="1072"/>
      <c r="CK442" s="1072"/>
      <c r="CL442" s="1072"/>
      <c r="CM442" s="1072"/>
      <c r="CN442" s="1072"/>
      <c r="CO442" s="1072"/>
      <c r="CP442" s="1072"/>
      <c r="CQ442" s="1072"/>
      <c r="CR442" s="1072"/>
      <c r="CS442" s="1072"/>
      <c r="CT442" s="1072"/>
      <c r="CU442" s="1072"/>
      <c r="CV442" s="1072"/>
      <c r="CW442" s="1072"/>
      <c r="CX442" s="1072"/>
      <c r="CY442" s="1072"/>
      <c r="CZ442" s="1072"/>
      <c r="DA442" s="1072"/>
      <c r="DB442" s="1072"/>
      <c r="DC442" s="1072"/>
      <c r="DD442" s="1072"/>
      <c r="DE442" s="1072"/>
      <c r="DF442" s="1072"/>
      <c r="DG442" s="1072"/>
      <c r="DH442" s="1072"/>
      <c r="DI442" s="1072"/>
    </row>
    <row r="443" spans="1:113">
      <c r="A443" s="1919"/>
      <c r="B443" s="355"/>
      <c r="C443" s="1246"/>
      <c r="D443" s="1246"/>
      <c r="E443" s="1178"/>
      <c r="F443" s="1991"/>
      <c r="G443" s="1236"/>
      <c r="H443" s="1072"/>
      <c r="I443" s="1072"/>
      <c r="J443" s="1072"/>
      <c r="K443" s="1072"/>
      <c r="L443" s="1072"/>
      <c r="M443" s="1072"/>
      <c r="N443" s="1072"/>
      <c r="O443" s="1072"/>
      <c r="P443" s="1072"/>
      <c r="Q443" s="1072"/>
      <c r="R443" s="1072"/>
      <c r="S443" s="1072"/>
      <c r="T443" s="1072"/>
      <c r="U443" s="1072"/>
      <c r="V443" s="1072"/>
      <c r="W443" s="1072"/>
      <c r="X443" s="1072"/>
      <c r="Y443" s="1072"/>
      <c r="Z443" s="1072"/>
      <c r="AA443" s="1072"/>
      <c r="AB443" s="1072"/>
      <c r="AC443" s="1072"/>
      <c r="AD443" s="1072"/>
      <c r="AE443" s="1072"/>
      <c r="AF443" s="1072"/>
      <c r="AG443" s="1072"/>
      <c r="AH443" s="1072"/>
      <c r="AI443" s="1072"/>
      <c r="AJ443" s="1072"/>
      <c r="AK443" s="1072"/>
      <c r="AL443" s="1072"/>
      <c r="AM443" s="1072"/>
      <c r="AN443" s="1072"/>
      <c r="AO443" s="1072"/>
      <c r="AP443" s="1072"/>
      <c r="AQ443" s="1072"/>
      <c r="AR443" s="1072"/>
      <c r="AS443" s="1072"/>
      <c r="AT443" s="1072"/>
      <c r="AU443" s="1072"/>
      <c r="AV443" s="1072"/>
      <c r="AW443" s="1072"/>
      <c r="AX443" s="1072"/>
      <c r="AY443" s="1072"/>
      <c r="AZ443" s="1072"/>
      <c r="BA443" s="1072"/>
      <c r="BB443" s="1072"/>
      <c r="BC443" s="1072"/>
      <c r="BD443" s="1072"/>
      <c r="BE443" s="1072"/>
      <c r="BF443" s="1072"/>
      <c r="BG443" s="1072"/>
      <c r="BH443" s="1072"/>
      <c r="BI443" s="1072"/>
      <c r="BJ443" s="1072"/>
      <c r="BK443" s="1072"/>
      <c r="BL443" s="1072"/>
      <c r="BM443" s="1072"/>
      <c r="BN443" s="1072"/>
      <c r="BO443" s="1072"/>
      <c r="BP443" s="1072"/>
      <c r="BQ443" s="1072"/>
      <c r="BR443" s="1072"/>
      <c r="BS443" s="1072"/>
      <c r="BT443" s="1072"/>
      <c r="BU443" s="1072"/>
      <c r="BV443" s="1072"/>
      <c r="BW443" s="1072"/>
      <c r="BX443" s="1072"/>
      <c r="BY443" s="1072"/>
      <c r="BZ443" s="1072"/>
      <c r="CA443" s="1072"/>
      <c r="CB443" s="1072"/>
      <c r="CC443" s="1072"/>
      <c r="CD443" s="1072"/>
      <c r="CE443" s="1072"/>
      <c r="CF443" s="1072"/>
      <c r="CG443" s="1072"/>
      <c r="CH443" s="1072"/>
      <c r="CI443" s="1072"/>
      <c r="CJ443" s="1072"/>
      <c r="CK443" s="1072"/>
      <c r="CL443" s="1072"/>
      <c r="CM443" s="1072"/>
      <c r="CN443" s="1072"/>
      <c r="CO443" s="1072"/>
      <c r="CP443" s="1072"/>
      <c r="CQ443" s="1072"/>
      <c r="CR443" s="1072"/>
      <c r="CS443" s="1072"/>
      <c r="CT443" s="1072"/>
      <c r="CU443" s="1072"/>
      <c r="CV443" s="1072"/>
      <c r="CW443" s="1072"/>
      <c r="CX443" s="1072"/>
      <c r="CY443" s="1072"/>
      <c r="CZ443" s="1072"/>
      <c r="DA443" s="1072"/>
      <c r="DB443" s="1072"/>
      <c r="DC443" s="1072"/>
      <c r="DD443" s="1072"/>
      <c r="DE443" s="1072"/>
      <c r="DF443" s="1072"/>
      <c r="DG443" s="1072"/>
      <c r="DH443" s="1072"/>
      <c r="DI443" s="1072"/>
    </row>
    <row r="444" spans="1:113">
      <c r="A444" s="1919"/>
      <c r="B444" s="355"/>
      <c r="C444" s="1246"/>
      <c r="D444" s="1246"/>
      <c r="E444" s="1178"/>
      <c r="F444" s="1991"/>
      <c r="G444" s="1236"/>
      <c r="H444" s="1072"/>
      <c r="I444" s="1072"/>
      <c r="J444" s="1072"/>
      <c r="K444" s="1072"/>
      <c r="L444" s="1072"/>
      <c r="M444" s="1072"/>
      <c r="N444" s="1072"/>
      <c r="O444" s="1072"/>
      <c r="P444" s="1072"/>
      <c r="Q444" s="1072"/>
      <c r="R444" s="1072"/>
      <c r="S444" s="1072"/>
      <c r="T444" s="1072"/>
      <c r="U444" s="1072"/>
      <c r="V444" s="1072"/>
      <c r="W444" s="1072"/>
      <c r="X444" s="1072"/>
      <c r="Y444" s="1072"/>
      <c r="Z444" s="1072"/>
      <c r="AA444" s="1072"/>
      <c r="AB444" s="1072"/>
      <c r="AC444" s="1072"/>
      <c r="AD444" s="1072"/>
      <c r="AE444" s="1072"/>
      <c r="AF444" s="1072"/>
      <c r="AG444" s="1072"/>
      <c r="AH444" s="1072"/>
      <c r="AI444" s="1072"/>
      <c r="AJ444" s="1072"/>
      <c r="AK444" s="1072"/>
      <c r="AL444" s="1072"/>
      <c r="AM444" s="1072"/>
      <c r="AN444" s="1072"/>
      <c r="AO444" s="1072"/>
      <c r="AP444" s="1072"/>
      <c r="AQ444" s="1072"/>
      <c r="AR444" s="1072"/>
      <c r="AS444" s="1072"/>
      <c r="AT444" s="1072"/>
      <c r="AU444" s="1072"/>
      <c r="AV444" s="1072"/>
      <c r="AW444" s="1072"/>
      <c r="AX444" s="1072"/>
      <c r="AY444" s="1072"/>
      <c r="AZ444" s="1072"/>
      <c r="BA444" s="1072"/>
      <c r="BB444" s="1072"/>
      <c r="BC444" s="1072"/>
      <c r="BD444" s="1072"/>
      <c r="BE444" s="1072"/>
      <c r="BF444" s="1072"/>
      <c r="BG444" s="1072"/>
      <c r="BH444" s="1072"/>
      <c r="BI444" s="1072"/>
      <c r="BJ444" s="1072"/>
      <c r="BK444" s="1072"/>
      <c r="BL444" s="1072"/>
      <c r="BM444" s="1072"/>
      <c r="BN444" s="1072"/>
      <c r="BO444" s="1072"/>
      <c r="BP444" s="1072"/>
      <c r="BQ444" s="1072"/>
      <c r="BR444" s="1072"/>
      <c r="BS444" s="1072"/>
      <c r="BT444" s="1072"/>
      <c r="BU444" s="1072"/>
      <c r="BV444" s="1072"/>
      <c r="BW444" s="1072"/>
      <c r="BX444" s="1072"/>
      <c r="BY444" s="1072"/>
      <c r="BZ444" s="1072"/>
      <c r="CA444" s="1072"/>
      <c r="CB444" s="1072"/>
      <c r="CC444" s="1072"/>
      <c r="CD444" s="1072"/>
      <c r="CE444" s="1072"/>
      <c r="CF444" s="1072"/>
      <c r="CG444" s="1072"/>
      <c r="CH444" s="1072"/>
      <c r="CI444" s="1072"/>
      <c r="CJ444" s="1072"/>
      <c r="CK444" s="1072"/>
      <c r="CL444" s="1072"/>
      <c r="CM444" s="1072"/>
      <c r="CN444" s="1072"/>
      <c r="CO444" s="1072"/>
      <c r="CP444" s="1072"/>
      <c r="CQ444" s="1072"/>
      <c r="CR444" s="1072"/>
      <c r="CS444" s="1072"/>
      <c r="CT444" s="1072"/>
      <c r="CU444" s="1072"/>
      <c r="CV444" s="1072"/>
      <c r="CW444" s="1072"/>
      <c r="CX444" s="1072"/>
      <c r="CY444" s="1072"/>
      <c r="CZ444" s="1072"/>
      <c r="DA444" s="1072"/>
      <c r="DB444" s="1072"/>
      <c r="DC444" s="1072"/>
      <c r="DD444" s="1072"/>
      <c r="DE444" s="1072"/>
      <c r="DF444" s="1072"/>
      <c r="DG444" s="1072"/>
      <c r="DH444" s="1072"/>
      <c r="DI444" s="1072"/>
    </row>
    <row r="445" spans="1:113" s="1075" customFormat="1">
      <c r="A445" s="1919"/>
      <c r="B445" s="355"/>
      <c r="C445" s="1246"/>
      <c r="D445" s="1246"/>
      <c r="E445" s="1178"/>
      <c r="F445" s="1991"/>
      <c r="G445" s="1236"/>
      <c r="H445" s="1074"/>
      <c r="I445" s="1074"/>
      <c r="J445" s="1074"/>
      <c r="K445" s="1074"/>
      <c r="L445" s="1074"/>
      <c r="M445" s="1074"/>
      <c r="N445" s="1074"/>
      <c r="O445" s="1074"/>
      <c r="P445" s="1074"/>
      <c r="Q445" s="1074"/>
      <c r="R445" s="1074"/>
      <c r="S445" s="1074"/>
      <c r="T445" s="1074"/>
      <c r="U445" s="1074"/>
      <c r="V445" s="1074"/>
      <c r="W445" s="1074"/>
      <c r="X445" s="1074"/>
      <c r="Y445" s="1074"/>
      <c r="Z445" s="1074"/>
      <c r="AA445" s="1074"/>
      <c r="AB445" s="1074"/>
      <c r="AC445" s="1074"/>
      <c r="AD445" s="1074"/>
      <c r="AE445" s="1074"/>
      <c r="AF445" s="1074"/>
      <c r="AG445" s="1074"/>
      <c r="AH445" s="1074"/>
      <c r="AI445" s="1074"/>
      <c r="AJ445" s="1074"/>
      <c r="AK445" s="1074"/>
      <c r="AL445" s="1074"/>
      <c r="AM445" s="1074"/>
      <c r="AN445" s="1074"/>
      <c r="AO445" s="1074"/>
      <c r="AP445" s="1074"/>
      <c r="AQ445" s="1074"/>
      <c r="AR445" s="1074"/>
      <c r="AS445" s="1074"/>
      <c r="AT445" s="1074"/>
      <c r="AU445" s="1074"/>
      <c r="AV445" s="1074"/>
      <c r="AW445" s="1074"/>
      <c r="AX445" s="1074"/>
      <c r="AY445" s="1074"/>
      <c r="AZ445" s="1074"/>
      <c r="BA445" s="1074"/>
      <c r="BB445" s="1074"/>
      <c r="BC445" s="1074"/>
      <c r="BD445" s="1074"/>
      <c r="BE445" s="1074"/>
      <c r="BF445" s="1074"/>
      <c r="BG445" s="1074"/>
      <c r="BH445" s="1074"/>
      <c r="BI445" s="1074"/>
      <c r="BJ445" s="1074"/>
      <c r="BK445" s="1074"/>
      <c r="BL445" s="1074"/>
      <c r="BM445" s="1074"/>
      <c r="BN445" s="1074"/>
      <c r="BO445" s="1074"/>
      <c r="BP445" s="1074"/>
      <c r="BQ445" s="1074"/>
      <c r="BR445" s="1074"/>
      <c r="BS445" s="1074"/>
      <c r="BT445" s="1074"/>
      <c r="BU445" s="1074"/>
      <c r="BV445" s="1074"/>
      <c r="BW445" s="1074"/>
      <c r="BX445" s="1074"/>
      <c r="BY445" s="1074"/>
      <c r="BZ445" s="1074"/>
      <c r="CA445" s="1074"/>
      <c r="CB445" s="1074"/>
      <c r="CC445" s="1074"/>
      <c r="CD445" s="1074"/>
      <c r="CE445" s="1074"/>
      <c r="CF445" s="1074"/>
      <c r="CG445" s="1074"/>
      <c r="CH445" s="1074"/>
      <c r="CI445" s="1074"/>
      <c r="CJ445" s="1074"/>
      <c r="CK445" s="1074"/>
      <c r="CL445" s="1074"/>
      <c r="CM445" s="1074"/>
      <c r="CN445" s="1074"/>
      <c r="CO445" s="1074"/>
      <c r="CP445" s="1074"/>
      <c r="CQ445" s="1074"/>
      <c r="CR445" s="1074"/>
      <c r="CS445" s="1074"/>
      <c r="CT445" s="1074"/>
      <c r="CU445" s="1074"/>
      <c r="CV445" s="1074"/>
      <c r="CW445" s="1074"/>
      <c r="CX445" s="1074"/>
      <c r="CY445" s="1074"/>
      <c r="CZ445" s="1074"/>
      <c r="DA445" s="1074"/>
      <c r="DB445" s="1074"/>
      <c r="DC445" s="1074"/>
      <c r="DD445" s="1074"/>
      <c r="DE445" s="1074"/>
      <c r="DF445" s="1074"/>
      <c r="DG445" s="1074"/>
      <c r="DH445" s="1074"/>
      <c r="DI445" s="1074"/>
    </row>
    <row r="446" spans="1:113" s="1075" customFormat="1">
      <c r="A446" s="1920"/>
      <c r="B446" s="1225"/>
      <c r="C446" s="361"/>
      <c r="D446" s="361"/>
      <c r="E446" s="1178"/>
      <c r="F446" s="1991"/>
      <c r="G446" s="1236"/>
      <c r="H446" s="1074"/>
      <c r="I446" s="1074"/>
      <c r="J446" s="1074"/>
      <c r="K446" s="1074"/>
      <c r="L446" s="1074"/>
      <c r="M446" s="1074"/>
      <c r="N446" s="1074"/>
      <c r="O446" s="1074"/>
      <c r="P446" s="1074"/>
      <c r="Q446" s="1074"/>
      <c r="R446" s="1074"/>
      <c r="S446" s="1074"/>
      <c r="T446" s="1074"/>
      <c r="U446" s="1074"/>
      <c r="V446" s="1074"/>
      <c r="W446" s="1074"/>
      <c r="X446" s="1074"/>
      <c r="Y446" s="1074"/>
      <c r="Z446" s="1074"/>
      <c r="AA446" s="1074"/>
      <c r="AB446" s="1074"/>
      <c r="AC446" s="1074"/>
      <c r="AD446" s="1074"/>
      <c r="AE446" s="1074"/>
      <c r="AF446" s="1074"/>
      <c r="AG446" s="1074"/>
      <c r="AH446" s="1074"/>
      <c r="AI446" s="1074"/>
      <c r="AJ446" s="1074"/>
      <c r="AK446" s="1074"/>
      <c r="AL446" s="1074"/>
      <c r="AM446" s="1074"/>
      <c r="AN446" s="1074"/>
      <c r="AO446" s="1074"/>
      <c r="AP446" s="1074"/>
      <c r="AQ446" s="1074"/>
      <c r="AR446" s="1074"/>
      <c r="AS446" s="1074"/>
      <c r="AT446" s="1074"/>
      <c r="AU446" s="1074"/>
      <c r="AV446" s="1074"/>
      <c r="AW446" s="1074"/>
      <c r="AX446" s="1074"/>
      <c r="AY446" s="1074"/>
      <c r="AZ446" s="1074"/>
      <c r="BA446" s="1074"/>
      <c r="BB446" s="1074"/>
      <c r="BC446" s="1074"/>
      <c r="BD446" s="1074"/>
      <c r="BE446" s="1074"/>
      <c r="BF446" s="1074"/>
      <c r="BG446" s="1074"/>
      <c r="BH446" s="1074"/>
      <c r="BI446" s="1074"/>
      <c r="BJ446" s="1074"/>
      <c r="BK446" s="1074"/>
      <c r="BL446" s="1074"/>
      <c r="BM446" s="1074"/>
      <c r="BN446" s="1074"/>
      <c r="BO446" s="1074"/>
      <c r="BP446" s="1074"/>
      <c r="BQ446" s="1074"/>
      <c r="BR446" s="1074"/>
      <c r="BS446" s="1074"/>
      <c r="BT446" s="1074"/>
      <c r="BU446" s="1074"/>
      <c r="BV446" s="1074"/>
      <c r="BW446" s="1074"/>
      <c r="BX446" s="1074"/>
      <c r="BY446" s="1074"/>
      <c r="BZ446" s="1074"/>
      <c r="CA446" s="1074"/>
      <c r="CB446" s="1074"/>
      <c r="CC446" s="1074"/>
      <c r="CD446" s="1074"/>
      <c r="CE446" s="1074"/>
      <c r="CF446" s="1074"/>
      <c r="CG446" s="1074"/>
      <c r="CH446" s="1074"/>
      <c r="CI446" s="1074"/>
      <c r="CJ446" s="1074"/>
      <c r="CK446" s="1074"/>
      <c r="CL446" s="1074"/>
      <c r="CM446" s="1074"/>
      <c r="CN446" s="1074"/>
      <c r="CO446" s="1074"/>
      <c r="CP446" s="1074"/>
      <c r="CQ446" s="1074"/>
      <c r="CR446" s="1074"/>
      <c r="CS446" s="1074"/>
      <c r="CT446" s="1074"/>
      <c r="CU446" s="1074"/>
      <c r="CV446" s="1074"/>
      <c r="CW446" s="1074"/>
      <c r="CX446" s="1074"/>
      <c r="CY446" s="1074"/>
      <c r="CZ446" s="1074"/>
      <c r="DA446" s="1074"/>
      <c r="DB446" s="1074"/>
      <c r="DC446" s="1074"/>
      <c r="DD446" s="1074"/>
      <c r="DE446" s="1074"/>
      <c r="DF446" s="1074"/>
      <c r="DG446" s="1074"/>
      <c r="DH446" s="1074"/>
      <c r="DI446" s="1074"/>
    </row>
    <row r="447" spans="1:113" s="1075" customFormat="1">
      <c r="A447" s="361"/>
      <c r="B447" s="1225"/>
      <c r="C447" s="361"/>
      <c r="D447" s="361"/>
      <c r="E447" s="1178"/>
      <c r="F447" s="1991"/>
      <c r="G447" s="1236"/>
      <c r="H447" s="1074"/>
      <c r="I447" s="1074"/>
      <c r="J447" s="1074"/>
      <c r="K447" s="1074"/>
      <c r="L447" s="1074"/>
      <c r="M447" s="1074"/>
      <c r="N447" s="1074"/>
      <c r="O447" s="1074"/>
      <c r="P447" s="1074"/>
      <c r="Q447" s="1074"/>
      <c r="R447" s="1074"/>
      <c r="S447" s="1074"/>
      <c r="T447" s="1074"/>
      <c r="U447" s="1074"/>
      <c r="V447" s="1074"/>
      <c r="W447" s="1074"/>
      <c r="X447" s="1074"/>
      <c r="Y447" s="1074"/>
      <c r="Z447" s="1074"/>
      <c r="AA447" s="1074"/>
      <c r="AB447" s="1074"/>
      <c r="AC447" s="1074"/>
      <c r="AD447" s="1074"/>
      <c r="AE447" s="1074"/>
      <c r="AF447" s="1074"/>
      <c r="AG447" s="1074"/>
      <c r="AH447" s="1074"/>
      <c r="AI447" s="1074"/>
      <c r="AJ447" s="1074"/>
      <c r="AK447" s="1074"/>
      <c r="AL447" s="1074"/>
      <c r="AM447" s="1074"/>
      <c r="AN447" s="1074"/>
      <c r="AO447" s="1074"/>
      <c r="AP447" s="1074"/>
      <c r="AQ447" s="1074"/>
      <c r="AR447" s="1074"/>
      <c r="AS447" s="1074"/>
      <c r="AT447" s="1074"/>
      <c r="AU447" s="1074"/>
      <c r="AV447" s="1074"/>
      <c r="AW447" s="1074"/>
      <c r="AX447" s="1074"/>
      <c r="AY447" s="1074"/>
      <c r="AZ447" s="1074"/>
      <c r="BA447" s="1074"/>
      <c r="BB447" s="1074"/>
      <c r="BC447" s="1074"/>
      <c r="BD447" s="1074"/>
      <c r="BE447" s="1074"/>
      <c r="BF447" s="1074"/>
      <c r="BG447" s="1074"/>
      <c r="BH447" s="1074"/>
      <c r="BI447" s="1074"/>
      <c r="BJ447" s="1074"/>
      <c r="BK447" s="1074"/>
      <c r="BL447" s="1074"/>
      <c r="BM447" s="1074"/>
      <c r="BN447" s="1074"/>
      <c r="BO447" s="1074"/>
      <c r="BP447" s="1074"/>
      <c r="BQ447" s="1074"/>
      <c r="BR447" s="1074"/>
      <c r="BS447" s="1074"/>
      <c r="BT447" s="1074"/>
      <c r="BU447" s="1074"/>
      <c r="BV447" s="1074"/>
      <c r="BW447" s="1074"/>
      <c r="BX447" s="1074"/>
      <c r="BY447" s="1074"/>
      <c r="BZ447" s="1074"/>
      <c r="CA447" s="1074"/>
      <c r="CB447" s="1074"/>
      <c r="CC447" s="1074"/>
      <c r="CD447" s="1074"/>
      <c r="CE447" s="1074"/>
      <c r="CF447" s="1074"/>
      <c r="CG447" s="1074"/>
      <c r="CH447" s="1074"/>
      <c r="CI447" s="1074"/>
      <c r="CJ447" s="1074"/>
      <c r="CK447" s="1074"/>
      <c r="CL447" s="1074"/>
      <c r="CM447" s="1074"/>
      <c r="CN447" s="1074"/>
      <c r="CO447" s="1074"/>
      <c r="CP447" s="1074"/>
      <c r="CQ447" s="1074"/>
      <c r="CR447" s="1074"/>
      <c r="CS447" s="1074"/>
      <c r="CT447" s="1074"/>
      <c r="CU447" s="1074"/>
      <c r="CV447" s="1074"/>
      <c r="CW447" s="1074"/>
      <c r="CX447" s="1074"/>
      <c r="CY447" s="1074"/>
      <c r="CZ447" s="1074"/>
      <c r="DA447" s="1074"/>
      <c r="DB447" s="1074"/>
      <c r="DC447" s="1074"/>
      <c r="DD447" s="1074"/>
      <c r="DE447" s="1074"/>
      <c r="DF447" s="1074"/>
      <c r="DG447" s="1074"/>
      <c r="DH447" s="1074"/>
      <c r="DI447" s="1074"/>
    </row>
    <row r="448" spans="1:113" s="1075" customFormat="1">
      <c r="A448" s="1917"/>
      <c r="B448" s="1248"/>
      <c r="C448" s="1249"/>
      <c r="D448" s="1249"/>
      <c r="E448" s="1178"/>
      <c r="F448" s="1991"/>
      <c r="G448" s="1236"/>
      <c r="H448" s="1074"/>
      <c r="I448" s="1074"/>
      <c r="J448" s="1074"/>
      <c r="K448" s="1074"/>
      <c r="L448" s="1074"/>
      <c r="M448" s="1074"/>
      <c r="N448" s="1074"/>
      <c r="O448" s="1074"/>
      <c r="P448" s="1074"/>
      <c r="Q448" s="1074"/>
      <c r="R448" s="1074"/>
      <c r="S448" s="1074"/>
      <c r="T448" s="1074"/>
      <c r="U448" s="1074"/>
      <c r="V448" s="1074"/>
      <c r="W448" s="1074"/>
      <c r="X448" s="1074"/>
      <c r="Y448" s="1074"/>
      <c r="Z448" s="1074"/>
      <c r="AA448" s="1074"/>
      <c r="AB448" s="1074"/>
      <c r="AC448" s="1074"/>
      <c r="AD448" s="1074"/>
      <c r="AE448" s="1074"/>
      <c r="AF448" s="1074"/>
      <c r="AG448" s="1074"/>
      <c r="AH448" s="1074"/>
      <c r="AI448" s="1074"/>
      <c r="AJ448" s="1074"/>
      <c r="AK448" s="1074"/>
      <c r="AL448" s="1074"/>
      <c r="AM448" s="1074"/>
      <c r="AN448" s="1074"/>
      <c r="AO448" s="1074"/>
      <c r="AP448" s="1074"/>
      <c r="AQ448" s="1074"/>
      <c r="AR448" s="1074"/>
      <c r="AS448" s="1074"/>
      <c r="AT448" s="1074"/>
      <c r="AU448" s="1074"/>
      <c r="AV448" s="1074"/>
      <c r="AW448" s="1074"/>
      <c r="AX448" s="1074"/>
      <c r="AY448" s="1074"/>
      <c r="AZ448" s="1074"/>
      <c r="BA448" s="1074"/>
      <c r="BB448" s="1074"/>
      <c r="BC448" s="1074"/>
      <c r="BD448" s="1074"/>
      <c r="BE448" s="1074"/>
      <c r="BF448" s="1074"/>
      <c r="BG448" s="1074"/>
      <c r="BH448" s="1074"/>
      <c r="BI448" s="1074"/>
      <c r="BJ448" s="1074"/>
      <c r="BK448" s="1074"/>
      <c r="BL448" s="1074"/>
      <c r="BM448" s="1074"/>
      <c r="BN448" s="1074"/>
      <c r="BO448" s="1074"/>
      <c r="BP448" s="1074"/>
      <c r="BQ448" s="1074"/>
      <c r="BR448" s="1074"/>
      <c r="BS448" s="1074"/>
      <c r="BT448" s="1074"/>
      <c r="BU448" s="1074"/>
      <c r="BV448" s="1074"/>
      <c r="BW448" s="1074"/>
      <c r="BX448" s="1074"/>
      <c r="BY448" s="1074"/>
      <c r="BZ448" s="1074"/>
      <c r="CA448" s="1074"/>
      <c r="CB448" s="1074"/>
      <c r="CC448" s="1074"/>
      <c r="CD448" s="1074"/>
      <c r="CE448" s="1074"/>
      <c r="CF448" s="1074"/>
      <c r="CG448" s="1074"/>
      <c r="CH448" s="1074"/>
      <c r="CI448" s="1074"/>
      <c r="CJ448" s="1074"/>
      <c r="CK448" s="1074"/>
      <c r="CL448" s="1074"/>
      <c r="CM448" s="1074"/>
      <c r="CN448" s="1074"/>
      <c r="CO448" s="1074"/>
      <c r="CP448" s="1074"/>
      <c r="CQ448" s="1074"/>
      <c r="CR448" s="1074"/>
      <c r="CS448" s="1074"/>
      <c r="CT448" s="1074"/>
      <c r="CU448" s="1074"/>
      <c r="CV448" s="1074"/>
      <c r="CW448" s="1074"/>
      <c r="CX448" s="1074"/>
      <c r="CY448" s="1074"/>
      <c r="CZ448" s="1074"/>
      <c r="DA448" s="1074"/>
      <c r="DB448" s="1074"/>
      <c r="DC448" s="1074"/>
      <c r="DD448" s="1074"/>
      <c r="DE448" s="1074"/>
      <c r="DF448" s="1074"/>
      <c r="DG448" s="1074"/>
      <c r="DH448" s="1074"/>
      <c r="DI448" s="1074"/>
    </row>
    <row r="449" spans="1:113" s="1075" customFormat="1">
      <c r="A449" s="361"/>
      <c r="B449" s="1225"/>
      <c r="C449" s="361"/>
      <c r="D449" s="361"/>
      <c r="E449" s="1178"/>
      <c r="F449" s="1991"/>
      <c r="G449" s="1236"/>
      <c r="H449" s="1074"/>
      <c r="I449" s="1074"/>
      <c r="J449" s="1074"/>
      <c r="K449" s="1074"/>
      <c r="L449" s="1074"/>
      <c r="M449" s="1074"/>
      <c r="N449" s="1074"/>
      <c r="O449" s="1074"/>
      <c r="P449" s="1074"/>
      <c r="Q449" s="1074"/>
      <c r="R449" s="1074"/>
      <c r="S449" s="1074"/>
      <c r="T449" s="1074"/>
      <c r="U449" s="1074"/>
      <c r="V449" s="1074"/>
      <c r="W449" s="1074"/>
      <c r="X449" s="1074"/>
      <c r="Y449" s="1074"/>
      <c r="Z449" s="1074"/>
      <c r="AA449" s="1074"/>
      <c r="AB449" s="1074"/>
      <c r="AC449" s="1074"/>
      <c r="AD449" s="1074"/>
      <c r="AE449" s="1074"/>
      <c r="AF449" s="1074"/>
      <c r="AG449" s="1074"/>
      <c r="AH449" s="1074"/>
      <c r="AI449" s="1074"/>
      <c r="AJ449" s="1074"/>
      <c r="AK449" s="1074"/>
      <c r="AL449" s="1074"/>
      <c r="AM449" s="1074"/>
      <c r="AN449" s="1074"/>
      <c r="AO449" s="1074"/>
      <c r="AP449" s="1074"/>
      <c r="AQ449" s="1074"/>
      <c r="AR449" s="1074"/>
      <c r="AS449" s="1074"/>
      <c r="AT449" s="1074"/>
      <c r="AU449" s="1074"/>
      <c r="AV449" s="1074"/>
      <c r="AW449" s="1074"/>
      <c r="AX449" s="1074"/>
      <c r="AY449" s="1074"/>
      <c r="AZ449" s="1074"/>
      <c r="BA449" s="1074"/>
      <c r="BB449" s="1074"/>
      <c r="BC449" s="1074"/>
      <c r="BD449" s="1074"/>
      <c r="BE449" s="1074"/>
      <c r="BF449" s="1074"/>
      <c r="BG449" s="1074"/>
      <c r="BH449" s="1074"/>
      <c r="BI449" s="1074"/>
      <c r="BJ449" s="1074"/>
      <c r="BK449" s="1074"/>
      <c r="BL449" s="1074"/>
      <c r="BM449" s="1074"/>
      <c r="BN449" s="1074"/>
      <c r="BO449" s="1074"/>
      <c r="BP449" s="1074"/>
      <c r="BQ449" s="1074"/>
      <c r="BR449" s="1074"/>
      <c r="BS449" s="1074"/>
      <c r="BT449" s="1074"/>
      <c r="BU449" s="1074"/>
      <c r="BV449" s="1074"/>
      <c r="BW449" s="1074"/>
      <c r="BX449" s="1074"/>
      <c r="BY449" s="1074"/>
      <c r="BZ449" s="1074"/>
      <c r="CA449" s="1074"/>
      <c r="CB449" s="1074"/>
      <c r="CC449" s="1074"/>
      <c r="CD449" s="1074"/>
      <c r="CE449" s="1074"/>
      <c r="CF449" s="1074"/>
      <c r="CG449" s="1074"/>
      <c r="CH449" s="1074"/>
      <c r="CI449" s="1074"/>
      <c r="CJ449" s="1074"/>
      <c r="CK449" s="1074"/>
      <c r="CL449" s="1074"/>
      <c r="CM449" s="1074"/>
      <c r="CN449" s="1074"/>
      <c r="CO449" s="1074"/>
      <c r="CP449" s="1074"/>
      <c r="CQ449" s="1074"/>
      <c r="CR449" s="1074"/>
      <c r="CS449" s="1074"/>
      <c r="CT449" s="1074"/>
      <c r="CU449" s="1074"/>
      <c r="CV449" s="1074"/>
      <c r="CW449" s="1074"/>
      <c r="CX449" s="1074"/>
      <c r="CY449" s="1074"/>
      <c r="CZ449" s="1074"/>
      <c r="DA449" s="1074"/>
      <c r="DB449" s="1074"/>
      <c r="DC449" s="1074"/>
      <c r="DD449" s="1074"/>
      <c r="DE449" s="1074"/>
      <c r="DF449" s="1074"/>
      <c r="DG449" s="1074"/>
      <c r="DH449" s="1074"/>
      <c r="DI449" s="1074"/>
    </row>
    <row r="450" spans="1:113" s="1075" customFormat="1">
      <c r="A450" s="1919"/>
      <c r="B450" s="355"/>
      <c r="C450" s="1246"/>
      <c r="D450" s="361"/>
      <c r="E450" s="1178"/>
      <c r="F450" s="1991"/>
      <c r="G450" s="1236"/>
      <c r="H450" s="1074"/>
      <c r="I450" s="1074"/>
      <c r="J450" s="1074"/>
      <c r="K450" s="1074"/>
      <c r="L450" s="1074"/>
      <c r="M450" s="1074"/>
      <c r="N450" s="1074"/>
      <c r="O450" s="1074"/>
      <c r="P450" s="1074"/>
      <c r="Q450" s="1074"/>
      <c r="R450" s="1074"/>
      <c r="S450" s="1074"/>
      <c r="T450" s="1074"/>
      <c r="U450" s="1074"/>
      <c r="V450" s="1074"/>
      <c r="W450" s="1074"/>
      <c r="X450" s="1074"/>
      <c r="Y450" s="1074"/>
      <c r="Z450" s="1074"/>
      <c r="AA450" s="1074"/>
      <c r="AB450" s="1074"/>
      <c r="AC450" s="1074"/>
      <c r="AD450" s="1074"/>
      <c r="AE450" s="1074"/>
      <c r="AF450" s="1074"/>
      <c r="AG450" s="1074"/>
      <c r="AH450" s="1074"/>
      <c r="AI450" s="1074"/>
      <c r="AJ450" s="1074"/>
      <c r="AK450" s="1074"/>
      <c r="AL450" s="1074"/>
      <c r="AM450" s="1074"/>
      <c r="AN450" s="1074"/>
      <c r="AO450" s="1074"/>
      <c r="AP450" s="1074"/>
      <c r="AQ450" s="1074"/>
      <c r="AR450" s="1074"/>
      <c r="AS450" s="1074"/>
      <c r="AT450" s="1074"/>
      <c r="AU450" s="1074"/>
      <c r="AV450" s="1074"/>
      <c r="AW450" s="1074"/>
      <c r="AX450" s="1074"/>
      <c r="AY450" s="1074"/>
      <c r="AZ450" s="1074"/>
      <c r="BA450" s="1074"/>
      <c r="BB450" s="1074"/>
      <c r="BC450" s="1074"/>
      <c r="BD450" s="1074"/>
      <c r="BE450" s="1074"/>
      <c r="BF450" s="1074"/>
      <c r="BG450" s="1074"/>
      <c r="BH450" s="1074"/>
      <c r="BI450" s="1074"/>
      <c r="BJ450" s="1074"/>
      <c r="BK450" s="1074"/>
      <c r="BL450" s="1074"/>
      <c r="BM450" s="1074"/>
      <c r="BN450" s="1074"/>
      <c r="BO450" s="1074"/>
      <c r="BP450" s="1074"/>
      <c r="BQ450" s="1074"/>
      <c r="BR450" s="1074"/>
      <c r="BS450" s="1074"/>
      <c r="BT450" s="1074"/>
      <c r="BU450" s="1074"/>
      <c r="BV450" s="1074"/>
      <c r="BW450" s="1074"/>
      <c r="BX450" s="1074"/>
      <c r="BY450" s="1074"/>
      <c r="BZ450" s="1074"/>
      <c r="CA450" s="1074"/>
      <c r="CB450" s="1074"/>
      <c r="CC450" s="1074"/>
      <c r="CD450" s="1074"/>
      <c r="CE450" s="1074"/>
      <c r="CF450" s="1074"/>
      <c r="CG450" s="1074"/>
      <c r="CH450" s="1074"/>
      <c r="CI450" s="1074"/>
      <c r="CJ450" s="1074"/>
      <c r="CK450" s="1074"/>
      <c r="CL450" s="1074"/>
      <c r="CM450" s="1074"/>
      <c r="CN450" s="1074"/>
      <c r="CO450" s="1074"/>
      <c r="CP450" s="1074"/>
      <c r="CQ450" s="1074"/>
      <c r="CR450" s="1074"/>
      <c r="CS450" s="1074"/>
      <c r="CT450" s="1074"/>
      <c r="CU450" s="1074"/>
      <c r="CV450" s="1074"/>
      <c r="CW450" s="1074"/>
      <c r="CX450" s="1074"/>
      <c r="CY450" s="1074"/>
      <c r="CZ450" s="1074"/>
      <c r="DA450" s="1074"/>
      <c r="DB450" s="1074"/>
      <c r="DC450" s="1074"/>
      <c r="DD450" s="1074"/>
      <c r="DE450" s="1074"/>
      <c r="DF450" s="1074"/>
      <c r="DG450" s="1074"/>
      <c r="DH450" s="1074"/>
      <c r="DI450" s="1074"/>
    </row>
    <row r="451" spans="1:113" s="1075" customFormat="1">
      <c r="A451" s="1919"/>
      <c r="B451" s="355"/>
      <c r="C451" s="1246"/>
      <c r="D451" s="361"/>
      <c r="E451" s="1178"/>
      <c r="F451" s="1991"/>
      <c r="G451" s="1236"/>
      <c r="H451" s="1111"/>
      <c r="I451" s="1074"/>
      <c r="J451" s="1074"/>
      <c r="K451" s="1074"/>
      <c r="L451" s="1074"/>
      <c r="M451" s="1074"/>
      <c r="N451" s="1074"/>
      <c r="O451" s="1074"/>
      <c r="P451" s="1074"/>
      <c r="Q451" s="1074"/>
      <c r="R451" s="1074"/>
      <c r="S451" s="1074"/>
      <c r="T451" s="1074"/>
      <c r="U451" s="1074"/>
      <c r="V451" s="1074"/>
      <c r="W451" s="1074"/>
      <c r="X451" s="1074"/>
      <c r="Y451" s="1074"/>
      <c r="Z451" s="1074"/>
      <c r="AA451" s="1074"/>
      <c r="AB451" s="1074"/>
      <c r="AC451" s="1074"/>
      <c r="AD451" s="1074"/>
      <c r="AE451" s="1074"/>
      <c r="AF451" s="1074"/>
      <c r="AG451" s="1074"/>
      <c r="AH451" s="1074"/>
      <c r="AI451" s="1074"/>
      <c r="AJ451" s="1074"/>
      <c r="AK451" s="1074"/>
      <c r="AL451" s="1074"/>
      <c r="AM451" s="1074"/>
      <c r="AN451" s="1074"/>
      <c r="AO451" s="1074"/>
      <c r="AP451" s="1074"/>
      <c r="AQ451" s="1074"/>
      <c r="AR451" s="1074"/>
      <c r="AS451" s="1074"/>
      <c r="AT451" s="1074"/>
      <c r="AU451" s="1074"/>
      <c r="AV451" s="1074"/>
      <c r="AW451" s="1074"/>
      <c r="AX451" s="1074"/>
      <c r="AY451" s="1074"/>
      <c r="AZ451" s="1074"/>
      <c r="BA451" s="1074"/>
      <c r="BB451" s="1074"/>
      <c r="BC451" s="1074"/>
      <c r="BD451" s="1074"/>
      <c r="BE451" s="1074"/>
      <c r="BF451" s="1074"/>
      <c r="BG451" s="1074"/>
      <c r="BH451" s="1074"/>
      <c r="BI451" s="1074"/>
      <c r="BJ451" s="1074"/>
      <c r="BK451" s="1074"/>
      <c r="BL451" s="1074"/>
      <c r="BM451" s="1074"/>
      <c r="BN451" s="1074"/>
      <c r="BO451" s="1074"/>
      <c r="BP451" s="1074"/>
      <c r="BQ451" s="1074"/>
      <c r="BR451" s="1074"/>
      <c r="BS451" s="1074"/>
      <c r="BT451" s="1074"/>
      <c r="BU451" s="1074"/>
      <c r="BV451" s="1074"/>
      <c r="BW451" s="1074"/>
      <c r="BX451" s="1074"/>
      <c r="BY451" s="1074"/>
      <c r="BZ451" s="1074"/>
      <c r="CA451" s="1074"/>
      <c r="CB451" s="1074"/>
      <c r="CC451" s="1074"/>
      <c r="CD451" s="1074"/>
      <c r="CE451" s="1074"/>
      <c r="CF451" s="1074"/>
      <c r="CG451" s="1074"/>
      <c r="CH451" s="1074"/>
      <c r="CI451" s="1074"/>
      <c r="CJ451" s="1074"/>
      <c r="CK451" s="1074"/>
      <c r="CL451" s="1074"/>
      <c r="CM451" s="1074"/>
      <c r="CN451" s="1074"/>
      <c r="CO451" s="1074"/>
      <c r="CP451" s="1074"/>
      <c r="CQ451" s="1074"/>
      <c r="CR451" s="1074"/>
      <c r="CS451" s="1074"/>
      <c r="CT451" s="1074"/>
      <c r="CU451" s="1074"/>
      <c r="CV451" s="1074"/>
      <c r="CW451" s="1074"/>
      <c r="CX451" s="1074"/>
      <c r="CY451" s="1074"/>
      <c r="CZ451" s="1074"/>
      <c r="DA451" s="1074"/>
      <c r="DB451" s="1074"/>
      <c r="DC451" s="1074"/>
      <c r="DD451" s="1074"/>
      <c r="DE451" s="1074"/>
      <c r="DF451" s="1074"/>
      <c r="DG451" s="1074"/>
      <c r="DH451" s="1074"/>
      <c r="DI451" s="1074"/>
    </row>
    <row r="452" spans="1:113" s="1075" customFormat="1">
      <c r="A452" s="1919"/>
      <c r="B452" s="355"/>
      <c r="C452" s="1246"/>
      <c r="D452" s="361"/>
      <c r="E452" s="1178"/>
      <c r="F452" s="1991"/>
      <c r="G452" s="1236"/>
      <c r="H452" s="1111"/>
      <c r="I452" s="1074"/>
      <c r="J452" s="1074"/>
      <c r="K452" s="1074"/>
      <c r="L452" s="1074"/>
      <c r="M452" s="1074"/>
      <c r="N452" s="1074"/>
      <c r="O452" s="1074"/>
      <c r="P452" s="1074"/>
      <c r="Q452" s="1074"/>
      <c r="R452" s="1074"/>
      <c r="S452" s="1074"/>
      <c r="T452" s="1074"/>
      <c r="U452" s="1074"/>
      <c r="V452" s="1074"/>
      <c r="W452" s="1074"/>
      <c r="X452" s="1074"/>
      <c r="Y452" s="1074"/>
      <c r="Z452" s="1074"/>
      <c r="AA452" s="1074"/>
      <c r="AB452" s="1074"/>
      <c r="AC452" s="1074"/>
      <c r="AD452" s="1074"/>
      <c r="AE452" s="1074"/>
      <c r="AF452" s="1074"/>
      <c r="AG452" s="1074"/>
      <c r="AH452" s="1074"/>
      <c r="AI452" s="1074"/>
      <c r="AJ452" s="1074"/>
      <c r="AK452" s="1074"/>
      <c r="AL452" s="1074"/>
      <c r="AM452" s="1074"/>
      <c r="AN452" s="1074"/>
      <c r="AO452" s="1074"/>
      <c r="AP452" s="1074"/>
      <c r="AQ452" s="1074"/>
      <c r="AR452" s="1074"/>
      <c r="AS452" s="1074"/>
      <c r="AT452" s="1074"/>
      <c r="AU452" s="1074"/>
      <c r="AV452" s="1074"/>
      <c r="AW452" s="1074"/>
      <c r="AX452" s="1074"/>
      <c r="AY452" s="1074"/>
      <c r="AZ452" s="1074"/>
      <c r="BA452" s="1074"/>
      <c r="BB452" s="1074"/>
      <c r="BC452" s="1074"/>
      <c r="BD452" s="1074"/>
      <c r="BE452" s="1074"/>
      <c r="BF452" s="1074"/>
      <c r="BG452" s="1074"/>
      <c r="BH452" s="1074"/>
      <c r="BI452" s="1074"/>
      <c r="BJ452" s="1074"/>
      <c r="BK452" s="1074"/>
      <c r="BL452" s="1074"/>
      <c r="BM452" s="1074"/>
      <c r="BN452" s="1074"/>
      <c r="BO452" s="1074"/>
      <c r="BP452" s="1074"/>
      <c r="BQ452" s="1074"/>
      <c r="BR452" s="1074"/>
      <c r="BS452" s="1074"/>
      <c r="BT452" s="1074"/>
      <c r="BU452" s="1074"/>
      <c r="BV452" s="1074"/>
      <c r="BW452" s="1074"/>
      <c r="BX452" s="1074"/>
      <c r="BY452" s="1074"/>
      <c r="BZ452" s="1074"/>
      <c r="CA452" s="1074"/>
      <c r="CB452" s="1074"/>
      <c r="CC452" s="1074"/>
      <c r="CD452" s="1074"/>
      <c r="CE452" s="1074"/>
      <c r="CF452" s="1074"/>
      <c r="CG452" s="1074"/>
      <c r="CH452" s="1074"/>
      <c r="CI452" s="1074"/>
      <c r="CJ452" s="1074"/>
      <c r="CK452" s="1074"/>
      <c r="CL452" s="1074"/>
      <c r="CM452" s="1074"/>
      <c r="CN452" s="1074"/>
      <c r="CO452" s="1074"/>
      <c r="CP452" s="1074"/>
      <c r="CQ452" s="1074"/>
      <c r="CR452" s="1074"/>
      <c r="CS452" s="1074"/>
      <c r="CT452" s="1074"/>
      <c r="CU452" s="1074"/>
      <c r="CV452" s="1074"/>
      <c r="CW452" s="1074"/>
      <c r="CX452" s="1074"/>
      <c r="CY452" s="1074"/>
      <c r="CZ452" s="1074"/>
      <c r="DA452" s="1074"/>
      <c r="DB452" s="1074"/>
      <c r="DC452" s="1074"/>
      <c r="DD452" s="1074"/>
      <c r="DE452" s="1074"/>
      <c r="DF452" s="1074"/>
      <c r="DG452" s="1074"/>
      <c r="DH452" s="1074"/>
      <c r="DI452" s="1074"/>
    </row>
    <row r="453" spans="1:113" s="1075" customFormat="1">
      <c r="A453" s="1246"/>
      <c r="B453" s="355"/>
      <c r="C453" s="1246"/>
      <c r="D453" s="1246"/>
      <c r="E453" s="1127"/>
      <c r="F453" s="1984"/>
      <c r="G453" s="1236"/>
      <c r="H453" s="1111"/>
      <c r="I453" s="1074"/>
      <c r="J453" s="1074"/>
      <c r="K453" s="1074"/>
      <c r="L453" s="1074"/>
      <c r="M453" s="1074"/>
      <c r="N453" s="1074"/>
      <c r="O453" s="1074"/>
      <c r="P453" s="1074"/>
      <c r="Q453" s="1074"/>
      <c r="R453" s="1074"/>
      <c r="S453" s="1074"/>
      <c r="T453" s="1074"/>
      <c r="U453" s="1074"/>
      <c r="V453" s="1074"/>
      <c r="W453" s="1074"/>
      <c r="X453" s="1074"/>
      <c r="Y453" s="1074"/>
      <c r="Z453" s="1074"/>
      <c r="AA453" s="1074"/>
      <c r="AB453" s="1074"/>
      <c r="AC453" s="1074"/>
      <c r="AD453" s="1074"/>
      <c r="AE453" s="1074"/>
      <c r="AF453" s="1074"/>
      <c r="AG453" s="1074"/>
      <c r="AH453" s="1074"/>
      <c r="AI453" s="1074"/>
      <c r="AJ453" s="1074"/>
      <c r="AK453" s="1074"/>
      <c r="AL453" s="1074"/>
      <c r="AM453" s="1074"/>
      <c r="AN453" s="1074"/>
      <c r="AO453" s="1074"/>
      <c r="AP453" s="1074"/>
      <c r="AQ453" s="1074"/>
      <c r="AR453" s="1074"/>
      <c r="AS453" s="1074"/>
      <c r="AT453" s="1074"/>
      <c r="AU453" s="1074"/>
      <c r="AV453" s="1074"/>
      <c r="AW453" s="1074"/>
      <c r="AX453" s="1074"/>
      <c r="AY453" s="1074"/>
      <c r="AZ453" s="1074"/>
      <c r="BA453" s="1074"/>
      <c r="BB453" s="1074"/>
      <c r="BC453" s="1074"/>
      <c r="BD453" s="1074"/>
      <c r="BE453" s="1074"/>
      <c r="BF453" s="1074"/>
      <c r="BG453" s="1074"/>
      <c r="BH453" s="1074"/>
      <c r="BI453" s="1074"/>
      <c r="BJ453" s="1074"/>
      <c r="BK453" s="1074"/>
      <c r="BL453" s="1074"/>
      <c r="BM453" s="1074"/>
      <c r="BN453" s="1074"/>
      <c r="BO453" s="1074"/>
      <c r="BP453" s="1074"/>
      <c r="BQ453" s="1074"/>
      <c r="BR453" s="1074"/>
      <c r="BS453" s="1074"/>
      <c r="BT453" s="1074"/>
      <c r="BU453" s="1074"/>
      <c r="BV453" s="1074"/>
      <c r="BW453" s="1074"/>
      <c r="BX453" s="1074"/>
      <c r="BY453" s="1074"/>
      <c r="BZ453" s="1074"/>
      <c r="CA453" s="1074"/>
      <c r="CB453" s="1074"/>
      <c r="CC453" s="1074"/>
      <c r="CD453" s="1074"/>
      <c r="CE453" s="1074"/>
      <c r="CF453" s="1074"/>
      <c r="CG453" s="1074"/>
      <c r="CH453" s="1074"/>
      <c r="CI453" s="1074"/>
      <c r="CJ453" s="1074"/>
      <c r="CK453" s="1074"/>
      <c r="CL453" s="1074"/>
      <c r="CM453" s="1074"/>
      <c r="CN453" s="1074"/>
      <c r="CO453" s="1074"/>
      <c r="CP453" s="1074"/>
      <c r="CQ453" s="1074"/>
      <c r="CR453" s="1074"/>
      <c r="CS453" s="1074"/>
      <c r="CT453" s="1074"/>
      <c r="CU453" s="1074"/>
      <c r="CV453" s="1074"/>
      <c r="CW453" s="1074"/>
      <c r="CX453" s="1074"/>
      <c r="CY453" s="1074"/>
      <c r="CZ453" s="1074"/>
      <c r="DA453" s="1074"/>
      <c r="DB453" s="1074"/>
      <c r="DC453" s="1074"/>
      <c r="DD453" s="1074"/>
      <c r="DE453" s="1074"/>
      <c r="DF453" s="1074"/>
      <c r="DG453" s="1074"/>
      <c r="DH453" s="1074"/>
      <c r="DI453" s="1074"/>
    </row>
    <row r="454" spans="1:113" s="1075" customFormat="1">
      <c r="A454" s="1246"/>
      <c r="B454" s="355"/>
      <c r="C454" s="1246"/>
      <c r="D454" s="1246"/>
      <c r="E454" s="1127"/>
      <c r="F454" s="1984"/>
      <c r="G454" s="1236"/>
      <c r="H454" s="1111"/>
      <c r="I454" s="1074"/>
      <c r="J454" s="1074"/>
      <c r="K454" s="1074"/>
      <c r="L454" s="1074"/>
      <c r="M454" s="1074"/>
      <c r="N454" s="1074"/>
      <c r="O454" s="1074"/>
      <c r="P454" s="1074"/>
      <c r="Q454" s="1074"/>
      <c r="R454" s="1074"/>
      <c r="S454" s="1074"/>
      <c r="T454" s="1074"/>
      <c r="U454" s="1074"/>
      <c r="V454" s="1074"/>
      <c r="W454" s="1074"/>
      <c r="X454" s="1074"/>
      <c r="Y454" s="1074"/>
      <c r="Z454" s="1074"/>
      <c r="AA454" s="1074"/>
      <c r="AB454" s="1074"/>
      <c r="AC454" s="1074"/>
      <c r="AD454" s="1074"/>
      <c r="AE454" s="1074"/>
      <c r="AF454" s="1074"/>
      <c r="AG454" s="1074"/>
      <c r="AH454" s="1074"/>
      <c r="AI454" s="1074"/>
      <c r="AJ454" s="1074"/>
      <c r="AK454" s="1074"/>
      <c r="AL454" s="1074"/>
      <c r="AM454" s="1074"/>
      <c r="AN454" s="1074"/>
      <c r="AO454" s="1074"/>
      <c r="AP454" s="1074"/>
      <c r="AQ454" s="1074"/>
      <c r="AR454" s="1074"/>
      <c r="AS454" s="1074"/>
      <c r="AT454" s="1074"/>
      <c r="AU454" s="1074"/>
      <c r="AV454" s="1074"/>
      <c r="AW454" s="1074"/>
      <c r="AX454" s="1074"/>
      <c r="AY454" s="1074"/>
      <c r="AZ454" s="1074"/>
      <c r="BA454" s="1074"/>
      <c r="BB454" s="1074"/>
      <c r="BC454" s="1074"/>
      <c r="BD454" s="1074"/>
      <c r="BE454" s="1074"/>
      <c r="BF454" s="1074"/>
      <c r="BG454" s="1074"/>
      <c r="BH454" s="1074"/>
      <c r="BI454" s="1074"/>
      <c r="BJ454" s="1074"/>
      <c r="BK454" s="1074"/>
      <c r="BL454" s="1074"/>
      <c r="BM454" s="1074"/>
      <c r="BN454" s="1074"/>
      <c r="BO454" s="1074"/>
      <c r="BP454" s="1074"/>
      <c r="BQ454" s="1074"/>
      <c r="BR454" s="1074"/>
      <c r="BS454" s="1074"/>
      <c r="BT454" s="1074"/>
      <c r="BU454" s="1074"/>
      <c r="BV454" s="1074"/>
      <c r="BW454" s="1074"/>
      <c r="BX454" s="1074"/>
      <c r="BY454" s="1074"/>
      <c r="BZ454" s="1074"/>
      <c r="CA454" s="1074"/>
      <c r="CB454" s="1074"/>
      <c r="CC454" s="1074"/>
      <c r="CD454" s="1074"/>
      <c r="CE454" s="1074"/>
      <c r="CF454" s="1074"/>
      <c r="CG454" s="1074"/>
      <c r="CH454" s="1074"/>
      <c r="CI454" s="1074"/>
      <c r="CJ454" s="1074"/>
      <c r="CK454" s="1074"/>
      <c r="CL454" s="1074"/>
      <c r="CM454" s="1074"/>
      <c r="CN454" s="1074"/>
      <c r="CO454" s="1074"/>
      <c r="CP454" s="1074"/>
      <c r="CQ454" s="1074"/>
      <c r="CR454" s="1074"/>
      <c r="CS454" s="1074"/>
      <c r="CT454" s="1074"/>
      <c r="CU454" s="1074"/>
      <c r="CV454" s="1074"/>
      <c r="CW454" s="1074"/>
      <c r="CX454" s="1074"/>
      <c r="CY454" s="1074"/>
      <c r="CZ454" s="1074"/>
      <c r="DA454" s="1074"/>
      <c r="DB454" s="1074"/>
      <c r="DC454" s="1074"/>
      <c r="DD454" s="1074"/>
      <c r="DE454" s="1074"/>
      <c r="DF454" s="1074"/>
      <c r="DG454" s="1074"/>
      <c r="DH454" s="1074"/>
      <c r="DI454" s="1074"/>
    </row>
    <row r="455" spans="1:113" s="1075" customFormat="1">
      <c r="A455" s="1246"/>
      <c r="B455" s="355"/>
      <c r="C455" s="1246"/>
      <c r="D455" s="1246"/>
      <c r="E455" s="1127"/>
      <c r="F455" s="1984"/>
      <c r="G455" s="1236"/>
      <c r="H455" s="1111"/>
      <c r="I455" s="1074"/>
      <c r="J455" s="1074"/>
      <c r="K455" s="1074"/>
      <c r="L455" s="1074"/>
      <c r="M455" s="1074"/>
      <c r="N455" s="1074"/>
      <c r="O455" s="1074"/>
      <c r="P455" s="1074"/>
      <c r="Q455" s="1074"/>
      <c r="R455" s="1074"/>
      <c r="S455" s="1074"/>
      <c r="T455" s="1074"/>
      <c r="U455" s="1074"/>
      <c r="V455" s="1074"/>
      <c r="W455" s="1074"/>
      <c r="X455" s="1074"/>
      <c r="Y455" s="1074"/>
      <c r="Z455" s="1074"/>
      <c r="AA455" s="1074"/>
      <c r="AB455" s="1074"/>
      <c r="AC455" s="1074"/>
      <c r="AD455" s="1074"/>
      <c r="AE455" s="1074"/>
      <c r="AF455" s="1074"/>
      <c r="AG455" s="1074"/>
      <c r="AH455" s="1074"/>
      <c r="AI455" s="1074"/>
      <c r="AJ455" s="1074"/>
      <c r="AK455" s="1074"/>
      <c r="AL455" s="1074"/>
      <c r="AM455" s="1074"/>
      <c r="AN455" s="1074"/>
      <c r="AO455" s="1074"/>
      <c r="AP455" s="1074"/>
      <c r="AQ455" s="1074"/>
      <c r="AR455" s="1074"/>
      <c r="AS455" s="1074"/>
      <c r="AT455" s="1074"/>
      <c r="AU455" s="1074"/>
      <c r="AV455" s="1074"/>
      <c r="AW455" s="1074"/>
      <c r="AX455" s="1074"/>
      <c r="AY455" s="1074"/>
      <c r="AZ455" s="1074"/>
      <c r="BA455" s="1074"/>
      <c r="BB455" s="1074"/>
      <c r="BC455" s="1074"/>
      <c r="BD455" s="1074"/>
      <c r="BE455" s="1074"/>
      <c r="BF455" s="1074"/>
      <c r="BG455" s="1074"/>
      <c r="BH455" s="1074"/>
      <c r="BI455" s="1074"/>
      <c r="BJ455" s="1074"/>
      <c r="BK455" s="1074"/>
      <c r="BL455" s="1074"/>
      <c r="BM455" s="1074"/>
      <c r="BN455" s="1074"/>
      <c r="BO455" s="1074"/>
      <c r="BP455" s="1074"/>
      <c r="BQ455" s="1074"/>
      <c r="BR455" s="1074"/>
      <c r="BS455" s="1074"/>
      <c r="BT455" s="1074"/>
      <c r="BU455" s="1074"/>
      <c r="BV455" s="1074"/>
      <c r="BW455" s="1074"/>
      <c r="BX455" s="1074"/>
      <c r="BY455" s="1074"/>
      <c r="BZ455" s="1074"/>
      <c r="CA455" s="1074"/>
      <c r="CB455" s="1074"/>
      <c r="CC455" s="1074"/>
      <c r="CD455" s="1074"/>
      <c r="CE455" s="1074"/>
      <c r="CF455" s="1074"/>
      <c r="CG455" s="1074"/>
      <c r="CH455" s="1074"/>
      <c r="CI455" s="1074"/>
      <c r="CJ455" s="1074"/>
      <c r="CK455" s="1074"/>
      <c r="CL455" s="1074"/>
      <c r="CM455" s="1074"/>
      <c r="CN455" s="1074"/>
      <c r="CO455" s="1074"/>
      <c r="CP455" s="1074"/>
      <c r="CQ455" s="1074"/>
      <c r="CR455" s="1074"/>
      <c r="CS455" s="1074"/>
      <c r="CT455" s="1074"/>
      <c r="CU455" s="1074"/>
      <c r="CV455" s="1074"/>
      <c r="CW455" s="1074"/>
      <c r="CX455" s="1074"/>
      <c r="CY455" s="1074"/>
      <c r="CZ455" s="1074"/>
      <c r="DA455" s="1074"/>
      <c r="DB455" s="1074"/>
      <c r="DC455" s="1074"/>
      <c r="DD455" s="1074"/>
      <c r="DE455" s="1074"/>
      <c r="DF455" s="1074"/>
      <c r="DG455" s="1074"/>
      <c r="DH455" s="1074"/>
      <c r="DI455" s="1074"/>
    </row>
    <row r="456" spans="1:113" s="1075" customFormat="1">
      <c r="A456" s="1246"/>
      <c r="B456" s="1248"/>
      <c r="C456" s="1246"/>
      <c r="D456" s="1235"/>
      <c r="E456" s="1110"/>
      <c r="F456" s="1215"/>
      <c r="G456" s="1236"/>
      <c r="H456" s="1111"/>
      <c r="I456" s="1074"/>
      <c r="J456" s="1074"/>
      <c r="K456" s="1074"/>
      <c r="L456" s="1074"/>
      <c r="M456" s="1074"/>
      <c r="N456" s="1074"/>
      <c r="O456" s="1074"/>
      <c r="P456" s="1074"/>
      <c r="Q456" s="1074"/>
      <c r="R456" s="1074"/>
      <c r="S456" s="1074"/>
      <c r="T456" s="1074"/>
      <c r="U456" s="1074"/>
      <c r="V456" s="1074"/>
      <c r="W456" s="1074"/>
      <c r="X456" s="1074"/>
      <c r="Y456" s="1074"/>
      <c r="Z456" s="1074"/>
      <c r="AA456" s="1074"/>
      <c r="AB456" s="1074"/>
      <c r="AC456" s="1074"/>
      <c r="AD456" s="1074"/>
      <c r="AE456" s="1074"/>
      <c r="AF456" s="1074"/>
      <c r="AG456" s="1074"/>
      <c r="AH456" s="1074"/>
      <c r="AI456" s="1074"/>
      <c r="AJ456" s="1074"/>
      <c r="AK456" s="1074"/>
      <c r="AL456" s="1074"/>
      <c r="AM456" s="1074"/>
      <c r="AN456" s="1074"/>
      <c r="AO456" s="1074"/>
      <c r="AP456" s="1074"/>
      <c r="AQ456" s="1074"/>
      <c r="AR456" s="1074"/>
      <c r="AS456" s="1074"/>
      <c r="AT456" s="1074"/>
      <c r="AU456" s="1074"/>
      <c r="AV456" s="1074"/>
      <c r="AW456" s="1074"/>
      <c r="AX456" s="1074"/>
      <c r="AY456" s="1074"/>
      <c r="AZ456" s="1074"/>
      <c r="BA456" s="1074"/>
      <c r="BB456" s="1074"/>
      <c r="BC456" s="1074"/>
      <c r="BD456" s="1074"/>
      <c r="BE456" s="1074"/>
      <c r="BF456" s="1074"/>
      <c r="BG456" s="1074"/>
      <c r="BH456" s="1074"/>
      <c r="BI456" s="1074"/>
      <c r="BJ456" s="1074"/>
      <c r="BK456" s="1074"/>
      <c r="BL456" s="1074"/>
      <c r="BM456" s="1074"/>
      <c r="BN456" s="1074"/>
      <c r="BO456" s="1074"/>
      <c r="BP456" s="1074"/>
      <c r="BQ456" s="1074"/>
      <c r="BR456" s="1074"/>
      <c r="BS456" s="1074"/>
      <c r="BT456" s="1074"/>
      <c r="BU456" s="1074"/>
      <c r="BV456" s="1074"/>
      <c r="BW456" s="1074"/>
      <c r="BX456" s="1074"/>
      <c r="BY456" s="1074"/>
      <c r="BZ456" s="1074"/>
      <c r="CA456" s="1074"/>
      <c r="CB456" s="1074"/>
      <c r="CC456" s="1074"/>
      <c r="CD456" s="1074"/>
      <c r="CE456" s="1074"/>
      <c r="CF456" s="1074"/>
      <c r="CG456" s="1074"/>
      <c r="CH456" s="1074"/>
      <c r="CI456" s="1074"/>
      <c r="CJ456" s="1074"/>
      <c r="CK456" s="1074"/>
      <c r="CL456" s="1074"/>
      <c r="CM456" s="1074"/>
      <c r="CN456" s="1074"/>
      <c r="CO456" s="1074"/>
      <c r="CP456" s="1074"/>
      <c r="CQ456" s="1074"/>
      <c r="CR456" s="1074"/>
      <c r="CS456" s="1074"/>
      <c r="CT456" s="1074"/>
      <c r="CU456" s="1074"/>
      <c r="CV456" s="1074"/>
      <c r="CW456" s="1074"/>
      <c r="CX456" s="1074"/>
      <c r="CY456" s="1074"/>
      <c r="CZ456" s="1074"/>
      <c r="DA456" s="1074"/>
      <c r="DB456" s="1074"/>
      <c r="DC456" s="1074"/>
      <c r="DD456" s="1074"/>
      <c r="DE456" s="1074"/>
      <c r="DF456" s="1074"/>
      <c r="DG456" s="1074"/>
      <c r="DH456" s="1074"/>
      <c r="DI456" s="1074"/>
    </row>
    <row r="457" spans="1:113" s="1075" customFormat="1">
      <c r="A457" s="1246"/>
      <c r="B457" s="1248"/>
      <c r="C457" s="1246"/>
      <c r="D457" s="1235"/>
      <c r="E457" s="1110"/>
      <c r="F457" s="1215"/>
      <c r="G457" s="1236"/>
      <c r="H457" s="1111"/>
      <c r="I457" s="1074"/>
      <c r="J457" s="1074"/>
      <c r="K457" s="1074"/>
      <c r="L457" s="1074"/>
      <c r="M457" s="1074"/>
      <c r="N457" s="1074"/>
      <c r="O457" s="1074"/>
      <c r="P457" s="1074"/>
      <c r="Q457" s="1074"/>
      <c r="R457" s="1074"/>
      <c r="S457" s="1074"/>
      <c r="T457" s="1074"/>
      <c r="U457" s="1074"/>
      <c r="V457" s="1074"/>
      <c r="W457" s="1074"/>
      <c r="X457" s="1074"/>
      <c r="Y457" s="1074"/>
      <c r="Z457" s="1074"/>
      <c r="AA457" s="1074"/>
      <c r="AB457" s="1074"/>
      <c r="AC457" s="1074"/>
      <c r="AD457" s="1074"/>
      <c r="AE457" s="1074"/>
      <c r="AF457" s="1074"/>
      <c r="AG457" s="1074"/>
      <c r="AH457" s="1074"/>
      <c r="AI457" s="1074"/>
      <c r="AJ457" s="1074"/>
      <c r="AK457" s="1074"/>
      <c r="AL457" s="1074"/>
      <c r="AM457" s="1074"/>
      <c r="AN457" s="1074"/>
      <c r="AO457" s="1074"/>
      <c r="AP457" s="1074"/>
      <c r="AQ457" s="1074"/>
      <c r="AR457" s="1074"/>
      <c r="AS457" s="1074"/>
      <c r="AT457" s="1074"/>
      <c r="AU457" s="1074"/>
      <c r="AV457" s="1074"/>
      <c r="AW457" s="1074"/>
      <c r="AX457" s="1074"/>
      <c r="AY457" s="1074"/>
      <c r="AZ457" s="1074"/>
      <c r="BA457" s="1074"/>
      <c r="BB457" s="1074"/>
      <c r="BC457" s="1074"/>
      <c r="BD457" s="1074"/>
      <c r="BE457" s="1074"/>
      <c r="BF457" s="1074"/>
      <c r="BG457" s="1074"/>
      <c r="BH457" s="1074"/>
      <c r="BI457" s="1074"/>
      <c r="BJ457" s="1074"/>
      <c r="BK457" s="1074"/>
      <c r="BL457" s="1074"/>
      <c r="BM457" s="1074"/>
      <c r="BN457" s="1074"/>
      <c r="BO457" s="1074"/>
      <c r="BP457" s="1074"/>
      <c r="BQ457" s="1074"/>
      <c r="BR457" s="1074"/>
      <c r="BS457" s="1074"/>
      <c r="BT457" s="1074"/>
      <c r="BU457" s="1074"/>
      <c r="BV457" s="1074"/>
      <c r="BW457" s="1074"/>
      <c r="BX457" s="1074"/>
      <c r="BY457" s="1074"/>
      <c r="BZ457" s="1074"/>
      <c r="CA457" s="1074"/>
      <c r="CB457" s="1074"/>
      <c r="CC457" s="1074"/>
      <c r="CD457" s="1074"/>
      <c r="CE457" s="1074"/>
      <c r="CF457" s="1074"/>
      <c r="CG457" s="1074"/>
      <c r="CH457" s="1074"/>
      <c r="CI457" s="1074"/>
      <c r="CJ457" s="1074"/>
      <c r="CK457" s="1074"/>
      <c r="CL457" s="1074"/>
      <c r="CM457" s="1074"/>
      <c r="CN457" s="1074"/>
      <c r="CO457" s="1074"/>
      <c r="CP457" s="1074"/>
      <c r="CQ457" s="1074"/>
      <c r="CR457" s="1074"/>
      <c r="CS457" s="1074"/>
      <c r="CT457" s="1074"/>
      <c r="CU457" s="1074"/>
      <c r="CV457" s="1074"/>
      <c r="CW457" s="1074"/>
      <c r="CX457" s="1074"/>
      <c r="CY457" s="1074"/>
      <c r="CZ457" s="1074"/>
      <c r="DA457" s="1074"/>
      <c r="DB457" s="1074"/>
      <c r="DC457" s="1074"/>
      <c r="DD457" s="1074"/>
      <c r="DE457" s="1074"/>
      <c r="DF457" s="1074"/>
      <c r="DG457" s="1074"/>
      <c r="DH457" s="1074"/>
      <c r="DI457" s="1074"/>
    </row>
    <row r="458" spans="1:113" s="1082" customFormat="1">
      <c r="A458" s="1246"/>
      <c r="B458" s="355"/>
      <c r="C458" s="1235"/>
      <c r="D458" s="1235"/>
      <c r="E458" s="1110"/>
      <c r="F458" s="1215"/>
      <c r="G458" s="1236"/>
      <c r="H458" s="1140"/>
      <c r="I458" s="1081"/>
      <c r="J458" s="1081"/>
      <c r="K458" s="1081"/>
      <c r="L458" s="1081"/>
      <c r="M458" s="1081"/>
      <c r="N458" s="1081"/>
      <c r="O458" s="1081"/>
      <c r="P458" s="1081"/>
      <c r="Q458" s="1081"/>
      <c r="R458" s="1081"/>
      <c r="S458" s="1081"/>
      <c r="T458" s="1081"/>
      <c r="U458" s="1081"/>
      <c r="V458" s="1081"/>
      <c r="W458" s="1081"/>
      <c r="X458" s="1081"/>
      <c r="Y458" s="1081"/>
      <c r="Z458" s="1081"/>
      <c r="AA458" s="1081"/>
      <c r="AB458" s="1081"/>
      <c r="AC458" s="1081"/>
      <c r="AD458" s="1081"/>
      <c r="AE458" s="1081"/>
      <c r="AF458" s="1081"/>
      <c r="AG458" s="1081"/>
      <c r="AH458" s="1081"/>
      <c r="AI458" s="1081"/>
      <c r="AJ458" s="1081"/>
      <c r="AK458" s="1081"/>
      <c r="AL458" s="1081"/>
      <c r="AM458" s="1081"/>
      <c r="AN458" s="1081"/>
      <c r="AO458" s="1081"/>
      <c r="AP458" s="1081"/>
      <c r="AQ458" s="1081"/>
      <c r="AR458" s="1081"/>
      <c r="AS458" s="1081"/>
      <c r="AT458" s="1081"/>
      <c r="AU458" s="1081"/>
      <c r="AV458" s="1081"/>
      <c r="AW458" s="1081"/>
      <c r="AX458" s="1081"/>
      <c r="AY458" s="1081"/>
      <c r="AZ458" s="1081"/>
      <c r="BA458" s="1081"/>
      <c r="BB458" s="1081"/>
      <c r="BC458" s="1081"/>
      <c r="BD458" s="1081"/>
      <c r="BE458" s="1081"/>
      <c r="BF458" s="1081"/>
      <c r="BG458" s="1081"/>
      <c r="BH458" s="1081"/>
      <c r="BI458" s="1081"/>
      <c r="BJ458" s="1081"/>
      <c r="BK458" s="1081"/>
      <c r="BL458" s="1081"/>
      <c r="BM458" s="1081"/>
      <c r="BN458" s="1081"/>
      <c r="BO458" s="1081"/>
      <c r="BP458" s="1081"/>
      <c r="BQ458" s="1081"/>
      <c r="BR458" s="1081"/>
      <c r="BS458" s="1081"/>
      <c r="BT458" s="1081"/>
      <c r="BU458" s="1081"/>
      <c r="BV458" s="1081"/>
      <c r="BW458" s="1081"/>
      <c r="BX458" s="1081"/>
      <c r="BY458" s="1081"/>
      <c r="BZ458" s="1081"/>
      <c r="CA458" s="1081"/>
      <c r="CB458" s="1081"/>
      <c r="CC458" s="1081"/>
      <c r="CD458" s="1081"/>
      <c r="CE458" s="1081"/>
      <c r="CF458" s="1081"/>
      <c r="CG458" s="1081"/>
      <c r="CH458" s="1081"/>
      <c r="CI458" s="1081"/>
      <c r="CJ458" s="1081"/>
      <c r="CK458" s="1081"/>
      <c r="CL458" s="1081"/>
      <c r="CM458" s="1081"/>
      <c r="CN458" s="1081"/>
      <c r="CO458" s="1081"/>
      <c r="CP458" s="1081"/>
      <c r="CQ458" s="1081"/>
      <c r="CR458" s="1081"/>
      <c r="CS458" s="1081"/>
      <c r="CT458" s="1081"/>
      <c r="CU458" s="1081"/>
      <c r="CV458" s="1081"/>
      <c r="CW458" s="1081"/>
      <c r="CX458" s="1081"/>
      <c r="CY458" s="1081"/>
      <c r="CZ458" s="1081"/>
      <c r="DA458" s="1081"/>
      <c r="DB458" s="1081"/>
      <c r="DC458" s="1081"/>
      <c r="DD458" s="1081"/>
      <c r="DE458" s="1081"/>
      <c r="DF458" s="1081"/>
      <c r="DG458" s="1081"/>
      <c r="DH458" s="1081"/>
      <c r="DI458" s="1081"/>
    </row>
    <row r="459" spans="1:113" s="1082" customFormat="1">
      <c r="A459" s="1246"/>
      <c r="B459" s="1248"/>
      <c r="C459" s="1246"/>
      <c r="D459" s="1235"/>
      <c r="E459" s="1110"/>
      <c r="F459" s="1215"/>
      <c r="G459" s="1236"/>
      <c r="H459" s="1140"/>
      <c r="I459" s="1081"/>
      <c r="J459" s="1081"/>
      <c r="K459" s="1081"/>
      <c r="L459" s="1081"/>
      <c r="M459" s="1081"/>
      <c r="N459" s="1081"/>
      <c r="O459" s="1081"/>
      <c r="P459" s="1081"/>
      <c r="Q459" s="1081"/>
      <c r="R459" s="1081"/>
      <c r="S459" s="1081"/>
      <c r="T459" s="1081"/>
      <c r="U459" s="1081"/>
      <c r="V459" s="1081"/>
      <c r="W459" s="1081"/>
      <c r="X459" s="1081"/>
      <c r="Y459" s="1081"/>
      <c r="Z459" s="1081"/>
      <c r="AA459" s="1081"/>
      <c r="AB459" s="1081"/>
      <c r="AC459" s="1081"/>
      <c r="AD459" s="1081"/>
      <c r="AE459" s="1081"/>
      <c r="AF459" s="1081"/>
      <c r="AG459" s="1081"/>
      <c r="AH459" s="1081"/>
      <c r="AI459" s="1081"/>
      <c r="AJ459" s="1081"/>
      <c r="AK459" s="1081"/>
      <c r="AL459" s="1081"/>
      <c r="AM459" s="1081"/>
      <c r="AN459" s="1081"/>
      <c r="AO459" s="1081"/>
      <c r="AP459" s="1081"/>
      <c r="AQ459" s="1081"/>
      <c r="AR459" s="1081"/>
      <c r="AS459" s="1081"/>
      <c r="AT459" s="1081"/>
      <c r="AU459" s="1081"/>
      <c r="AV459" s="1081"/>
      <c r="AW459" s="1081"/>
      <c r="AX459" s="1081"/>
      <c r="AY459" s="1081"/>
      <c r="AZ459" s="1081"/>
      <c r="BA459" s="1081"/>
      <c r="BB459" s="1081"/>
      <c r="BC459" s="1081"/>
      <c r="BD459" s="1081"/>
      <c r="BE459" s="1081"/>
      <c r="BF459" s="1081"/>
      <c r="BG459" s="1081"/>
      <c r="BH459" s="1081"/>
      <c r="BI459" s="1081"/>
      <c r="BJ459" s="1081"/>
      <c r="BK459" s="1081"/>
      <c r="BL459" s="1081"/>
      <c r="BM459" s="1081"/>
      <c r="BN459" s="1081"/>
      <c r="BO459" s="1081"/>
      <c r="BP459" s="1081"/>
      <c r="BQ459" s="1081"/>
      <c r="BR459" s="1081"/>
      <c r="BS459" s="1081"/>
      <c r="BT459" s="1081"/>
      <c r="BU459" s="1081"/>
      <c r="BV459" s="1081"/>
      <c r="BW459" s="1081"/>
      <c r="BX459" s="1081"/>
      <c r="BY459" s="1081"/>
      <c r="BZ459" s="1081"/>
      <c r="CA459" s="1081"/>
      <c r="CB459" s="1081"/>
      <c r="CC459" s="1081"/>
      <c r="CD459" s="1081"/>
      <c r="CE459" s="1081"/>
      <c r="CF459" s="1081"/>
      <c r="CG459" s="1081"/>
      <c r="CH459" s="1081"/>
      <c r="CI459" s="1081"/>
      <c r="CJ459" s="1081"/>
      <c r="CK459" s="1081"/>
      <c r="CL459" s="1081"/>
      <c r="CM459" s="1081"/>
      <c r="CN459" s="1081"/>
      <c r="CO459" s="1081"/>
      <c r="CP459" s="1081"/>
      <c r="CQ459" s="1081"/>
      <c r="CR459" s="1081"/>
      <c r="CS459" s="1081"/>
      <c r="CT459" s="1081"/>
      <c r="CU459" s="1081"/>
      <c r="CV459" s="1081"/>
      <c r="CW459" s="1081"/>
      <c r="CX459" s="1081"/>
      <c r="CY459" s="1081"/>
      <c r="CZ459" s="1081"/>
      <c r="DA459" s="1081"/>
      <c r="DB459" s="1081"/>
      <c r="DC459" s="1081"/>
      <c r="DD459" s="1081"/>
      <c r="DE459" s="1081"/>
      <c r="DF459" s="1081"/>
      <c r="DG459" s="1081"/>
      <c r="DH459" s="1081"/>
      <c r="DI459" s="1081"/>
    </row>
    <row r="460" spans="1:113" s="1074" customFormat="1">
      <c r="A460" s="1921"/>
      <c r="B460" s="355"/>
      <c r="C460" s="1246"/>
      <c r="D460" s="1246"/>
      <c r="E460" s="1127"/>
      <c r="F460" s="1984"/>
      <c r="G460" s="1236"/>
      <c r="H460" s="1111"/>
    </row>
    <row r="461" spans="1:113" s="1075" customFormat="1">
      <c r="A461" s="1246"/>
      <c r="B461" s="355"/>
      <c r="C461" s="1246"/>
      <c r="D461" s="1246"/>
      <c r="E461" s="1127"/>
      <c r="F461" s="1984"/>
      <c r="G461" s="1236"/>
      <c r="H461" s="1111"/>
      <c r="I461" s="1074"/>
      <c r="J461" s="1074"/>
      <c r="K461" s="1074"/>
      <c r="L461" s="1074"/>
      <c r="M461" s="1074"/>
      <c r="N461" s="1074"/>
      <c r="O461" s="1074"/>
      <c r="P461" s="1074"/>
      <c r="Q461" s="1074"/>
      <c r="R461" s="1074"/>
      <c r="S461" s="1074"/>
      <c r="T461" s="1074"/>
      <c r="U461" s="1074"/>
      <c r="V461" s="1074"/>
      <c r="W461" s="1074"/>
      <c r="X461" s="1074"/>
      <c r="Y461" s="1074"/>
      <c r="Z461" s="1074"/>
      <c r="AA461" s="1074"/>
      <c r="AB461" s="1074"/>
      <c r="AC461" s="1074"/>
      <c r="AD461" s="1074"/>
      <c r="AE461" s="1074"/>
      <c r="AF461" s="1074"/>
      <c r="AG461" s="1074"/>
      <c r="AH461" s="1074"/>
      <c r="AI461" s="1074"/>
      <c r="AJ461" s="1074"/>
      <c r="AK461" s="1074"/>
      <c r="AL461" s="1074"/>
      <c r="AM461" s="1074"/>
      <c r="AN461" s="1074"/>
      <c r="AO461" s="1074"/>
      <c r="AP461" s="1074"/>
      <c r="AQ461" s="1074"/>
      <c r="AR461" s="1074"/>
      <c r="AS461" s="1074"/>
      <c r="AT461" s="1074"/>
      <c r="AU461" s="1074"/>
      <c r="AV461" s="1074"/>
      <c r="AW461" s="1074"/>
      <c r="AX461" s="1074"/>
      <c r="AY461" s="1074"/>
      <c r="AZ461" s="1074"/>
      <c r="BA461" s="1074"/>
      <c r="BB461" s="1074"/>
      <c r="BC461" s="1074"/>
      <c r="BD461" s="1074"/>
      <c r="BE461" s="1074"/>
      <c r="BF461" s="1074"/>
      <c r="BG461" s="1074"/>
      <c r="BH461" s="1074"/>
      <c r="BI461" s="1074"/>
      <c r="BJ461" s="1074"/>
      <c r="BK461" s="1074"/>
      <c r="BL461" s="1074"/>
      <c r="BM461" s="1074"/>
      <c r="BN461" s="1074"/>
      <c r="BO461" s="1074"/>
      <c r="BP461" s="1074"/>
      <c r="BQ461" s="1074"/>
      <c r="BR461" s="1074"/>
      <c r="BS461" s="1074"/>
      <c r="BT461" s="1074"/>
      <c r="BU461" s="1074"/>
      <c r="BV461" s="1074"/>
      <c r="BW461" s="1074"/>
      <c r="BX461" s="1074"/>
      <c r="BY461" s="1074"/>
      <c r="BZ461" s="1074"/>
      <c r="CA461" s="1074"/>
      <c r="CB461" s="1074"/>
      <c r="CC461" s="1074"/>
      <c r="CD461" s="1074"/>
      <c r="CE461" s="1074"/>
      <c r="CF461" s="1074"/>
      <c r="CG461" s="1074"/>
      <c r="CH461" s="1074"/>
      <c r="CI461" s="1074"/>
      <c r="CJ461" s="1074"/>
      <c r="CK461" s="1074"/>
      <c r="CL461" s="1074"/>
      <c r="CM461" s="1074"/>
      <c r="CN461" s="1074"/>
      <c r="CO461" s="1074"/>
      <c r="CP461" s="1074"/>
      <c r="CQ461" s="1074"/>
      <c r="CR461" s="1074"/>
      <c r="CS461" s="1074"/>
      <c r="CT461" s="1074"/>
      <c r="CU461" s="1074"/>
      <c r="CV461" s="1074"/>
      <c r="CW461" s="1074"/>
      <c r="CX461" s="1074"/>
      <c r="CY461" s="1074"/>
      <c r="CZ461" s="1074"/>
      <c r="DA461" s="1074"/>
      <c r="DB461" s="1074"/>
      <c r="DC461" s="1074"/>
      <c r="DD461" s="1074"/>
      <c r="DE461" s="1074"/>
      <c r="DF461" s="1074"/>
      <c r="DG461" s="1074"/>
      <c r="DH461" s="1074"/>
      <c r="DI461" s="1074"/>
    </row>
    <row r="462" spans="1:113" s="1075" customFormat="1">
      <c r="A462" s="1246"/>
      <c r="B462" s="355"/>
      <c r="C462" s="1246"/>
      <c r="D462" s="1246"/>
      <c r="E462" s="1127"/>
      <c r="F462" s="1984"/>
      <c r="G462" s="1236"/>
      <c r="H462" s="1074"/>
      <c r="I462" s="1074"/>
      <c r="J462" s="1074"/>
      <c r="K462" s="1074"/>
      <c r="L462" s="1074"/>
      <c r="M462" s="1074"/>
      <c r="N462" s="1074"/>
      <c r="O462" s="1074"/>
      <c r="P462" s="1074"/>
      <c r="Q462" s="1074"/>
      <c r="R462" s="1074"/>
      <c r="S462" s="1074"/>
      <c r="T462" s="1074"/>
      <c r="U462" s="1074"/>
      <c r="V462" s="1074"/>
      <c r="W462" s="1074"/>
      <c r="X462" s="1074"/>
      <c r="Y462" s="1074"/>
      <c r="Z462" s="1074"/>
      <c r="AA462" s="1074"/>
      <c r="AB462" s="1074"/>
      <c r="AC462" s="1074"/>
      <c r="AD462" s="1074"/>
      <c r="AE462" s="1074"/>
      <c r="AF462" s="1074"/>
      <c r="AG462" s="1074"/>
      <c r="AH462" s="1074"/>
      <c r="AI462" s="1074"/>
      <c r="AJ462" s="1074"/>
      <c r="AK462" s="1074"/>
      <c r="AL462" s="1074"/>
      <c r="AM462" s="1074"/>
      <c r="AN462" s="1074"/>
      <c r="AO462" s="1074"/>
      <c r="AP462" s="1074"/>
      <c r="AQ462" s="1074"/>
      <c r="AR462" s="1074"/>
      <c r="AS462" s="1074"/>
      <c r="AT462" s="1074"/>
      <c r="AU462" s="1074"/>
      <c r="AV462" s="1074"/>
      <c r="AW462" s="1074"/>
      <c r="AX462" s="1074"/>
      <c r="AY462" s="1074"/>
      <c r="AZ462" s="1074"/>
      <c r="BA462" s="1074"/>
      <c r="BB462" s="1074"/>
      <c r="BC462" s="1074"/>
      <c r="BD462" s="1074"/>
      <c r="BE462" s="1074"/>
      <c r="BF462" s="1074"/>
      <c r="BG462" s="1074"/>
      <c r="BH462" s="1074"/>
      <c r="BI462" s="1074"/>
      <c r="BJ462" s="1074"/>
      <c r="BK462" s="1074"/>
      <c r="BL462" s="1074"/>
      <c r="BM462" s="1074"/>
      <c r="BN462" s="1074"/>
      <c r="BO462" s="1074"/>
      <c r="BP462" s="1074"/>
      <c r="BQ462" s="1074"/>
      <c r="BR462" s="1074"/>
      <c r="BS462" s="1074"/>
      <c r="BT462" s="1074"/>
      <c r="BU462" s="1074"/>
      <c r="BV462" s="1074"/>
      <c r="BW462" s="1074"/>
      <c r="BX462" s="1074"/>
      <c r="BY462" s="1074"/>
      <c r="BZ462" s="1074"/>
      <c r="CA462" s="1074"/>
      <c r="CB462" s="1074"/>
      <c r="CC462" s="1074"/>
      <c r="CD462" s="1074"/>
      <c r="CE462" s="1074"/>
      <c r="CF462" s="1074"/>
      <c r="CG462" s="1074"/>
      <c r="CH462" s="1074"/>
      <c r="CI462" s="1074"/>
      <c r="CJ462" s="1074"/>
      <c r="CK462" s="1074"/>
      <c r="CL462" s="1074"/>
      <c r="CM462" s="1074"/>
      <c r="CN462" s="1074"/>
      <c r="CO462" s="1074"/>
      <c r="CP462" s="1074"/>
      <c r="CQ462" s="1074"/>
      <c r="CR462" s="1074"/>
      <c r="CS462" s="1074"/>
      <c r="CT462" s="1074"/>
      <c r="CU462" s="1074"/>
      <c r="CV462" s="1074"/>
      <c r="CW462" s="1074"/>
      <c r="CX462" s="1074"/>
      <c r="CY462" s="1074"/>
      <c r="CZ462" s="1074"/>
      <c r="DA462" s="1074"/>
      <c r="DB462" s="1074"/>
      <c r="DC462" s="1074"/>
      <c r="DD462" s="1074"/>
      <c r="DE462" s="1074"/>
      <c r="DF462" s="1074"/>
      <c r="DG462" s="1074"/>
      <c r="DH462" s="1074"/>
      <c r="DI462" s="1074"/>
    </row>
    <row r="463" spans="1:113" s="1075" customFormat="1">
      <c r="A463" s="1246"/>
      <c r="B463" s="355"/>
      <c r="C463" s="1246"/>
      <c r="D463" s="1246"/>
      <c r="E463" s="1127"/>
      <c r="F463" s="1984"/>
      <c r="G463" s="1236"/>
      <c r="H463" s="1074"/>
      <c r="I463" s="1074"/>
      <c r="J463" s="1074"/>
      <c r="K463" s="1074"/>
      <c r="L463" s="1074"/>
      <c r="M463" s="1074"/>
      <c r="N463" s="1074"/>
      <c r="O463" s="1074"/>
      <c r="P463" s="1074"/>
      <c r="Q463" s="1074"/>
      <c r="R463" s="1074"/>
      <c r="S463" s="1074"/>
      <c r="T463" s="1074"/>
      <c r="U463" s="1074"/>
      <c r="V463" s="1074"/>
      <c r="W463" s="1074"/>
      <c r="X463" s="1074"/>
      <c r="Y463" s="1074"/>
      <c r="Z463" s="1074"/>
      <c r="AA463" s="1074"/>
      <c r="AB463" s="1074"/>
      <c r="AC463" s="1074"/>
      <c r="AD463" s="1074"/>
      <c r="AE463" s="1074"/>
      <c r="AF463" s="1074"/>
      <c r="AG463" s="1074"/>
      <c r="AH463" s="1074"/>
      <c r="AI463" s="1074"/>
      <c r="AJ463" s="1074"/>
      <c r="AK463" s="1074"/>
      <c r="AL463" s="1074"/>
      <c r="AM463" s="1074"/>
      <c r="AN463" s="1074"/>
      <c r="AO463" s="1074"/>
      <c r="AP463" s="1074"/>
      <c r="AQ463" s="1074"/>
      <c r="AR463" s="1074"/>
      <c r="AS463" s="1074"/>
      <c r="AT463" s="1074"/>
      <c r="AU463" s="1074"/>
      <c r="AV463" s="1074"/>
      <c r="AW463" s="1074"/>
      <c r="AX463" s="1074"/>
      <c r="AY463" s="1074"/>
      <c r="AZ463" s="1074"/>
      <c r="BA463" s="1074"/>
      <c r="BB463" s="1074"/>
      <c r="BC463" s="1074"/>
      <c r="BD463" s="1074"/>
      <c r="BE463" s="1074"/>
      <c r="BF463" s="1074"/>
      <c r="BG463" s="1074"/>
      <c r="BH463" s="1074"/>
      <c r="BI463" s="1074"/>
      <c r="BJ463" s="1074"/>
      <c r="BK463" s="1074"/>
      <c r="BL463" s="1074"/>
      <c r="BM463" s="1074"/>
      <c r="BN463" s="1074"/>
      <c r="BO463" s="1074"/>
      <c r="BP463" s="1074"/>
      <c r="BQ463" s="1074"/>
      <c r="BR463" s="1074"/>
      <c r="BS463" s="1074"/>
      <c r="BT463" s="1074"/>
      <c r="BU463" s="1074"/>
      <c r="BV463" s="1074"/>
      <c r="BW463" s="1074"/>
      <c r="BX463" s="1074"/>
      <c r="BY463" s="1074"/>
      <c r="BZ463" s="1074"/>
      <c r="CA463" s="1074"/>
      <c r="CB463" s="1074"/>
      <c r="CC463" s="1074"/>
      <c r="CD463" s="1074"/>
      <c r="CE463" s="1074"/>
      <c r="CF463" s="1074"/>
      <c r="CG463" s="1074"/>
      <c r="CH463" s="1074"/>
      <c r="CI463" s="1074"/>
      <c r="CJ463" s="1074"/>
      <c r="CK463" s="1074"/>
      <c r="CL463" s="1074"/>
      <c r="CM463" s="1074"/>
      <c r="CN463" s="1074"/>
      <c r="CO463" s="1074"/>
      <c r="CP463" s="1074"/>
      <c r="CQ463" s="1074"/>
      <c r="CR463" s="1074"/>
      <c r="CS463" s="1074"/>
      <c r="CT463" s="1074"/>
      <c r="CU463" s="1074"/>
      <c r="CV463" s="1074"/>
      <c r="CW463" s="1074"/>
      <c r="CX463" s="1074"/>
      <c r="CY463" s="1074"/>
      <c r="CZ463" s="1074"/>
      <c r="DA463" s="1074"/>
      <c r="DB463" s="1074"/>
      <c r="DC463" s="1074"/>
      <c r="DD463" s="1074"/>
      <c r="DE463" s="1074"/>
      <c r="DF463" s="1074"/>
      <c r="DG463" s="1074"/>
      <c r="DH463" s="1074"/>
      <c r="DI463" s="1074"/>
    </row>
    <row r="464" spans="1:113" s="1075" customFormat="1">
      <c r="A464" s="1246"/>
      <c r="B464" s="355"/>
      <c r="C464" s="1246"/>
      <c r="D464" s="1246"/>
      <c r="E464" s="1127"/>
      <c r="F464" s="1984"/>
      <c r="G464" s="1236"/>
      <c r="H464" s="1074"/>
      <c r="I464" s="1074"/>
      <c r="J464" s="1074"/>
      <c r="K464" s="1074"/>
      <c r="L464" s="1074"/>
      <c r="M464" s="1074"/>
      <c r="N464" s="1074"/>
      <c r="O464" s="1074"/>
      <c r="P464" s="1074"/>
      <c r="Q464" s="1074"/>
      <c r="R464" s="1074"/>
      <c r="S464" s="1074"/>
      <c r="T464" s="1074"/>
      <c r="U464" s="1074"/>
      <c r="V464" s="1074"/>
      <c r="W464" s="1074"/>
      <c r="X464" s="1074"/>
      <c r="Y464" s="1074"/>
      <c r="Z464" s="1074"/>
      <c r="AA464" s="1074"/>
      <c r="AB464" s="1074"/>
      <c r="AC464" s="1074"/>
      <c r="AD464" s="1074"/>
      <c r="AE464" s="1074"/>
      <c r="AF464" s="1074"/>
      <c r="AG464" s="1074"/>
      <c r="AH464" s="1074"/>
      <c r="AI464" s="1074"/>
      <c r="AJ464" s="1074"/>
      <c r="AK464" s="1074"/>
      <c r="AL464" s="1074"/>
      <c r="AM464" s="1074"/>
      <c r="AN464" s="1074"/>
      <c r="AO464" s="1074"/>
      <c r="AP464" s="1074"/>
      <c r="AQ464" s="1074"/>
      <c r="AR464" s="1074"/>
      <c r="AS464" s="1074"/>
      <c r="AT464" s="1074"/>
      <c r="AU464" s="1074"/>
      <c r="AV464" s="1074"/>
      <c r="AW464" s="1074"/>
      <c r="AX464" s="1074"/>
      <c r="AY464" s="1074"/>
      <c r="AZ464" s="1074"/>
      <c r="BA464" s="1074"/>
      <c r="BB464" s="1074"/>
      <c r="BC464" s="1074"/>
      <c r="BD464" s="1074"/>
      <c r="BE464" s="1074"/>
      <c r="BF464" s="1074"/>
      <c r="BG464" s="1074"/>
      <c r="BH464" s="1074"/>
      <c r="BI464" s="1074"/>
      <c r="BJ464" s="1074"/>
      <c r="BK464" s="1074"/>
      <c r="BL464" s="1074"/>
      <c r="BM464" s="1074"/>
      <c r="BN464" s="1074"/>
      <c r="BO464" s="1074"/>
      <c r="BP464" s="1074"/>
      <c r="BQ464" s="1074"/>
      <c r="BR464" s="1074"/>
      <c r="BS464" s="1074"/>
      <c r="BT464" s="1074"/>
      <c r="BU464" s="1074"/>
      <c r="BV464" s="1074"/>
      <c r="BW464" s="1074"/>
      <c r="BX464" s="1074"/>
      <c r="BY464" s="1074"/>
      <c r="BZ464" s="1074"/>
      <c r="CA464" s="1074"/>
      <c r="CB464" s="1074"/>
      <c r="CC464" s="1074"/>
      <c r="CD464" s="1074"/>
      <c r="CE464" s="1074"/>
      <c r="CF464" s="1074"/>
      <c r="CG464" s="1074"/>
      <c r="CH464" s="1074"/>
      <c r="CI464" s="1074"/>
      <c r="CJ464" s="1074"/>
      <c r="CK464" s="1074"/>
      <c r="CL464" s="1074"/>
      <c r="CM464" s="1074"/>
      <c r="CN464" s="1074"/>
      <c r="CO464" s="1074"/>
      <c r="CP464" s="1074"/>
      <c r="CQ464" s="1074"/>
      <c r="CR464" s="1074"/>
      <c r="CS464" s="1074"/>
      <c r="CT464" s="1074"/>
      <c r="CU464" s="1074"/>
      <c r="CV464" s="1074"/>
      <c r="CW464" s="1074"/>
      <c r="CX464" s="1074"/>
      <c r="CY464" s="1074"/>
      <c r="CZ464" s="1074"/>
      <c r="DA464" s="1074"/>
      <c r="DB464" s="1074"/>
      <c r="DC464" s="1074"/>
      <c r="DD464" s="1074"/>
      <c r="DE464" s="1074"/>
      <c r="DF464" s="1074"/>
      <c r="DG464" s="1074"/>
      <c r="DH464" s="1074"/>
      <c r="DI464" s="1074"/>
    </row>
    <row r="465" spans="1:113" s="1075" customFormat="1">
      <c r="A465" s="1246"/>
      <c r="B465" s="355"/>
      <c r="C465" s="1246"/>
      <c r="D465" s="1246"/>
      <c r="E465" s="1127"/>
      <c r="F465" s="1984"/>
      <c r="G465" s="1236"/>
      <c r="H465" s="1074"/>
      <c r="I465" s="1074"/>
      <c r="J465" s="1074"/>
      <c r="K465" s="1074"/>
      <c r="L465" s="1074"/>
      <c r="M465" s="1074"/>
      <c r="N465" s="1074"/>
      <c r="O465" s="1074"/>
      <c r="P465" s="1074"/>
      <c r="Q465" s="1074"/>
      <c r="R465" s="1074"/>
      <c r="S465" s="1074"/>
      <c r="T465" s="1074"/>
      <c r="U465" s="1074"/>
      <c r="V465" s="1074"/>
      <c r="W465" s="1074"/>
      <c r="X465" s="1074"/>
      <c r="Y465" s="1074"/>
      <c r="Z465" s="1074"/>
      <c r="AA465" s="1074"/>
      <c r="AB465" s="1074"/>
      <c r="AC465" s="1074"/>
      <c r="AD465" s="1074"/>
      <c r="AE465" s="1074"/>
      <c r="AF465" s="1074"/>
      <c r="AG465" s="1074"/>
      <c r="AH465" s="1074"/>
      <c r="AI465" s="1074"/>
      <c r="AJ465" s="1074"/>
      <c r="AK465" s="1074"/>
      <c r="AL465" s="1074"/>
      <c r="AM465" s="1074"/>
      <c r="AN465" s="1074"/>
      <c r="AO465" s="1074"/>
      <c r="AP465" s="1074"/>
      <c r="AQ465" s="1074"/>
      <c r="AR465" s="1074"/>
      <c r="AS465" s="1074"/>
      <c r="AT465" s="1074"/>
      <c r="AU465" s="1074"/>
      <c r="AV465" s="1074"/>
      <c r="AW465" s="1074"/>
      <c r="AX465" s="1074"/>
      <c r="AY465" s="1074"/>
      <c r="AZ465" s="1074"/>
      <c r="BA465" s="1074"/>
      <c r="BB465" s="1074"/>
      <c r="BC465" s="1074"/>
      <c r="BD465" s="1074"/>
      <c r="BE465" s="1074"/>
      <c r="BF465" s="1074"/>
      <c r="BG465" s="1074"/>
      <c r="BH465" s="1074"/>
      <c r="BI465" s="1074"/>
      <c r="BJ465" s="1074"/>
      <c r="BK465" s="1074"/>
      <c r="BL465" s="1074"/>
      <c r="BM465" s="1074"/>
      <c r="BN465" s="1074"/>
      <c r="BO465" s="1074"/>
      <c r="BP465" s="1074"/>
      <c r="BQ465" s="1074"/>
      <c r="BR465" s="1074"/>
      <c r="BS465" s="1074"/>
      <c r="BT465" s="1074"/>
      <c r="BU465" s="1074"/>
      <c r="BV465" s="1074"/>
      <c r="BW465" s="1074"/>
      <c r="BX465" s="1074"/>
      <c r="BY465" s="1074"/>
      <c r="BZ465" s="1074"/>
      <c r="CA465" s="1074"/>
      <c r="CB465" s="1074"/>
      <c r="CC465" s="1074"/>
      <c r="CD465" s="1074"/>
      <c r="CE465" s="1074"/>
      <c r="CF465" s="1074"/>
      <c r="CG465" s="1074"/>
      <c r="CH465" s="1074"/>
      <c r="CI465" s="1074"/>
      <c r="CJ465" s="1074"/>
      <c r="CK465" s="1074"/>
      <c r="CL465" s="1074"/>
      <c r="CM465" s="1074"/>
      <c r="CN465" s="1074"/>
      <c r="CO465" s="1074"/>
      <c r="CP465" s="1074"/>
      <c r="CQ465" s="1074"/>
      <c r="CR465" s="1074"/>
      <c r="CS465" s="1074"/>
      <c r="CT465" s="1074"/>
      <c r="CU465" s="1074"/>
      <c r="CV465" s="1074"/>
      <c r="CW465" s="1074"/>
      <c r="CX465" s="1074"/>
      <c r="CY465" s="1074"/>
      <c r="CZ465" s="1074"/>
      <c r="DA465" s="1074"/>
      <c r="DB465" s="1074"/>
      <c r="DC465" s="1074"/>
      <c r="DD465" s="1074"/>
      <c r="DE465" s="1074"/>
      <c r="DF465" s="1074"/>
      <c r="DG465" s="1074"/>
      <c r="DH465" s="1074"/>
      <c r="DI465" s="1074"/>
    </row>
    <row r="466" spans="1:113" s="1082" customFormat="1">
      <c r="A466" s="1246"/>
      <c r="B466" s="355"/>
      <c r="C466" s="1246"/>
      <c r="D466" s="1246"/>
      <c r="E466" s="1127"/>
      <c r="F466" s="1984"/>
      <c r="G466" s="1236"/>
      <c r="H466" s="1081"/>
      <c r="I466" s="1081"/>
      <c r="J466" s="1081"/>
      <c r="K466" s="1081"/>
      <c r="L466" s="1081"/>
      <c r="M466" s="1081"/>
      <c r="N466" s="1081"/>
      <c r="O466" s="1081"/>
      <c r="P466" s="1081"/>
      <c r="Q466" s="1081"/>
      <c r="R466" s="1081"/>
      <c r="S466" s="1081"/>
      <c r="T466" s="1081"/>
      <c r="U466" s="1081"/>
      <c r="V466" s="1081"/>
      <c r="W466" s="1081"/>
      <c r="X466" s="1081"/>
      <c r="Y466" s="1081"/>
      <c r="Z466" s="1081"/>
      <c r="AA466" s="1081"/>
      <c r="AB466" s="1081"/>
      <c r="AC466" s="1081"/>
      <c r="AD466" s="1081"/>
      <c r="AE466" s="1081"/>
      <c r="AF466" s="1081"/>
      <c r="AG466" s="1081"/>
      <c r="AH466" s="1081"/>
      <c r="AI466" s="1081"/>
      <c r="AJ466" s="1081"/>
      <c r="AK466" s="1081"/>
      <c r="AL466" s="1081"/>
      <c r="AM466" s="1081"/>
      <c r="AN466" s="1081"/>
      <c r="AO466" s="1081"/>
      <c r="AP466" s="1081"/>
      <c r="AQ466" s="1081"/>
      <c r="AR466" s="1081"/>
      <c r="AS466" s="1081"/>
      <c r="AT466" s="1081"/>
      <c r="AU466" s="1081"/>
      <c r="AV466" s="1081"/>
      <c r="AW466" s="1081"/>
      <c r="AX466" s="1081"/>
      <c r="AY466" s="1081"/>
      <c r="AZ466" s="1081"/>
      <c r="BA466" s="1081"/>
      <c r="BB466" s="1081"/>
      <c r="BC466" s="1081"/>
      <c r="BD466" s="1081"/>
      <c r="BE466" s="1081"/>
      <c r="BF466" s="1081"/>
      <c r="BG466" s="1081"/>
      <c r="BH466" s="1081"/>
      <c r="BI466" s="1081"/>
      <c r="BJ466" s="1081"/>
      <c r="BK466" s="1081"/>
      <c r="BL466" s="1081"/>
      <c r="BM466" s="1081"/>
      <c r="BN466" s="1081"/>
      <c r="BO466" s="1081"/>
      <c r="BP466" s="1081"/>
      <c r="BQ466" s="1081"/>
      <c r="BR466" s="1081"/>
      <c r="BS466" s="1081"/>
      <c r="BT466" s="1081"/>
      <c r="BU466" s="1081"/>
      <c r="BV466" s="1081"/>
      <c r="BW466" s="1081"/>
      <c r="BX466" s="1081"/>
      <c r="BY466" s="1081"/>
      <c r="BZ466" s="1081"/>
      <c r="CA466" s="1081"/>
      <c r="CB466" s="1081"/>
      <c r="CC466" s="1081"/>
      <c r="CD466" s="1081"/>
      <c r="CE466" s="1081"/>
      <c r="CF466" s="1081"/>
      <c r="CG466" s="1081"/>
      <c r="CH466" s="1081"/>
      <c r="CI466" s="1081"/>
      <c r="CJ466" s="1081"/>
      <c r="CK466" s="1081"/>
      <c r="CL466" s="1081"/>
      <c r="CM466" s="1081"/>
      <c r="CN466" s="1081"/>
      <c r="CO466" s="1081"/>
      <c r="CP466" s="1081"/>
      <c r="CQ466" s="1081"/>
      <c r="CR466" s="1081"/>
      <c r="CS466" s="1081"/>
      <c r="CT466" s="1081"/>
      <c r="CU466" s="1081"/>
      <c r="CV466" s="1081"/>
      <c r="CW466" s="1081"/>
      <c r="CX466" s="1081"/>
      <c r="CY466" s="1081"/>
      <c r="CZ466" s="1081"/>
      <c r="DA466" s="1081"/>
      <c r="DB466" s="1081"/>
      <c r="DC466" s="1081"/>
      <c r="DD466" s="1081"/>
      <c r="DE466" s="1081"/>
      <c r="DF466" s="1081"/>
      <c r="DG466" s="1081"/>
      <c r="DH466" s="1081"/>
      <c r="DI466" s="1081"/>
    </row>
    <row r="467" spans="1:113" s="1075" customFormat="1">
      <c r="A467" s="1246"/>
      <c r="B467" s="355"/>
      <c r="C467" s="1246"/>
      <c r="D467" s="1246"/>
      <c r="E467" s="1127"/>
      <c r="F467" s="1984"/>
      <c r="G467" s="1236"/>
      <c r="H467" s="1074"/>
      <c r="I467" s="1074"/>
      <c r="J467" s="1074"/>
      <c r="K467" s="1074"/>
      <c r="L467" s="1074"/>
      <c r="M467" s="1074"/>
      <c r="N467" s="1074"/>
      <c r="O467" s="1074"/>
      <c r="P467" s="1074"/>
      <c r="Q467" s="1074"/>
      <c r="R467" s="1074"/>
      <c r="S467" s="1074"/>
      <c r="T467" s="1074"/>
      <c r="U467" s="1074"/>
      <c r="V467" s="1074"/>
      <c r="W467" s="1074"/>
      <c r="X467" s="1074"/>
      <c r="Y467" s="1074"/>
      <c r="Z467" s="1074"/>
      <c r="AA467" s="1074"/>
      <c r="AB467" s="1074"/>
      <c r="AC467" s="1074"/>
      <c r="AD467" s="1074"/>
      <c r="AE467" s="1074"/>
      <c r="AF467" s="1074"/>
      <c r="AG467" s="1074"/>
      <c r="AH467" s="1074"/>
      <c r="AI467" s="1074"/>
      <c r="AJ467" s="1074"/>
      <c r="AK467" s="1074"/>
      <c r="AL467" s="1074"/>
      <c r="AM467" s="1074"/>
      <c r="AN467" s="1074"/>
      <c r="AO467" s="1074"/>
      <c r="AP467" s="1074"/>
      <c r="AQ467" s="1074"/>
      <c r="AR467" s="1074"/>
      <c r="AS467" s="1074"/>
      <c r="AT467" s="1074"/>
      <c r="AU467" s="1074"/>
      <c r="AV467" s="1074"/>
      <c r="AW467" s="1074"/>
      <c r="AX467" s="1074"/>
      <c r="AY467" s="1074"/>
      <c r="AZ467" s="1074"/>
      <c r="BA467" s="1074"/>
      <c r="BB467" s="1074"/>
      <c r="BC467" s="1074"/>
      <c r="BD467" s="1074"/>
      <c r="BE467" s="1074"/>
      <c r="BF467" s="1074"/>
      <c r="BG467" s="1074"/>
      <c r="BH467" s="1074"/>
      <c r="BI467" s="1074"/>
      <c r="BJ467" s="1074"/>
      <c r="BK467" s="1074"/>
      <c r="BL467" s="1074"/>
      <c r="BM467" s="1074"/>
      <c r="BN467" s="1074"/>
      <c r="BO467" s="1074"/>
      <c r="BP467" s="1074"/>
      <c r="BQ467" s="1074"/>
      <c r="BR467" s="1074"/>
      <c r="BS467" s="1074"/>
      <c r="BT467" s="1074"/>
      <c r="BU467" s="1074"/>
      <c r="BV467" s="1074"/>
      <c r="BW467" s="1074"/>
      <c r="BX467" s="1074"/>
      <c r="BY467" s="1074"/>
      <c r="BZ467" s="1074"/>
      <c r="CA467" s="1074"/>
      <c r="CB467" s="1074"/>
      <c r="CC467" s="1074"/>
      <c r="CD467" s="1074"/>
      <c r="CE467" s="1074"/>
      <c r="CF467" s="1074"/>
      <c r="CG467" s="1074"/>
      <c r="CH467" s="1074"/>
      <c r="CI467" s="1074"/>
      <c r="CJ467" s="1074"/>
      <c r="CK467" s="1074"/>
      <c r="CL467" s="1074"/>
      <c r="CM467" s="1074"/>
      <c r="CN467" s="1074"/>
      <c r="CO467" s="1074"/>
      <c r="CP467" s="1074"/>
      <c r="CQ467" s="1074"/>
      <c r="CR467" s="1074"/>
      <c r="CS467" s="1074"/>
      <c r="CT467" s="1074"/>
      <c r="CU467" s="1074"/>
      <c r="CV467" s="1074"/>
      <c r="CW467" s="1074"/>
      <c r="CX467" s="1074"/>
      <c r="CY467" s="1074"/>
      <c r="CZ467" s="1074"/>
      <c r="DA467" s="1074"/>
      <c r="DB467" s="1074"/>
      <c r="DC467" s="1074"/>
      <c r="DD467" s="1074"/>
      <c r="DE467" s="1074"/>
      <c r="DF467" s="1074"/>
      <c r="DG467" s="1074"/>
      <c r="DH467" s="1074"/>
      <c r="DI467" s="1074"/>
    </row>
    <row r="468" spans="1:113" s="1075" customFormat="1">
      <c r="A468" s="1246"/>
      <c r="B468" s="355"/>
      <c r="C468" s="1246"/>
      <c r="D468" s="1246"/>
      <c r="E468" s="1127"/>
      <c r="F468" s="1984"/>
      <c r="G468" s="1236"/>
      <c r="H468" s="1074"/>
      <c r="I468" s="1074"/>
      <c r="J468" s="1074"/>
      <c r="K468" s="1074"/>
      <c r="L468" s="1074"/>
      <c r="M468" s="1074"/>
      <c r="N468" s="1074"/>
      <c r="O468" s="1074"/>
      <c r="P468" s="1074"/>
      <c r="Q468" s="1074"/>
      <c r="R468" s="1074"/>
      <c r="S468" s="1074"/>
      <c r="T468" s="1074"/>
      <c r="U468" s="1074"/>
      <c r="V468" s="1074"/>
      <c r="W468" s="1074"/>
      <c r="X468" s="1074"/>
      <c r="Y468" s="1074"/>
      <c r="Z468" s="1074"/>
      <c r="AA468" s="1074"/>
      <c r="AB468" s="1074"/>
      <c r="AC468" s="1074"/>
      <c r="AD468" s="1074"/>
      <c r="AE468" s="1074"/>
      <c r="AF468" s="1074"/>
      <c r="AG468" s="1074"/>
      <c r="AH468" s="1074"/>
      <c r="AI468" s="1074"/>
      <c r="AJ468" s="1074"/>
      <c r="AK468" s="1074"/>
      <c r="AL468" s="1074"/>
      <c r="AM468" s="1074"/>
      <c r="AN468" s="1074"/>
      <c r="AO468" s="1074"/>
      <c r="AP468" s="1074"/>
      <c r="AQ468" s="1074"/>
      <c r="AR468" s="1074"/>
      <c r="AS468" s="1074"/>
      <c r="AT468" s="1074"/>
      <c r="AU468" s="1074"/>
      <c r="AV468" s="1074"/>
      <c r="AW468" s="1074"/>
      <c r="AX468" s="1074"/>
      <c r="AY468" s="1074"/>
      <c r="AZ468" s="1074"/>
      <c r="BA468" s="1074"/>
      <c r="BB468" s="1074"/>
      <c r="BC468" s="1074"/>
      <c r="BD468" s="1074"/>
      <c r="BE468" s="1074"/>
      <c r="BF468" s="1074"/>
      <c r="BG468" s="1074"/>
      <c r="BH468" s="1074"/>
      <c r="BI468" s="1074"/>
      <c r="BJ468" s="1074"/>
      <c r="BK468" s="1074"/>
      <c r="BL468" s="1074"/>
      <c r="BM468" s="1074"/>
      <c r="BN468" s="1074"/>
      <c r="BO468" s="1074"/>
      <c r="BP468" s="1074"/>
      <c r="BQ468" s="1074"/>
      <c r="BR468" s="1074"/>
      <c r="BS468" s="1074"/>
      <c r="BT468" s="1074"/>
      <c r="BU468" s="1074"/>
      <c r="BV468" s="1074"/>
      <c r="BW468" s="1074"/>
      <c r="BX468" s="1074"/>
      <c r="BY468" s="1074"/>
      <c r="BZ468" s="1074"/>
      <c r="CA468" s="1074"/>
      <c r="CB468" s="1074"/>
      <c r="CC468" s="1074"/>
      <c r="CD468" s="1074"/>
      <c r="CE468" s="1074"/>
      <c r="CF468" s="1074"/>
      <c r="CG468" s="1074"/>
      <c r="CH468" s="1074"/>
      <c r="CI468" s="1074"/>
      <c r="CJ468" s="1074"/>
      <c r="CK468" s="1074"/>
      <c r="CL468" s="1074"/>
      <c r="CM468" s="1074"/>
      <c r="CN468" s="1074"/>
      <c r="CO468" s="1074"/>
      <c r="CP468" s="1074"/>
      <c r="CQ468" s="1074"/>
      <c r="CR468" s="1074"/>
      <c r="CS468" s="1074"/>
      <c r="CT468" s="1074"/>
      <c r="CU468" s="1074"/>
      <c r="CV468" s="1074"/>
      <c r="CW468" s="1074"/>
      <c r="CX468" s="1074"/>
      <c r="CY468" s="1074"/>
      <c r="CZ468" s="1074"/>
      <c r="DA468" s="1074"/>
      <c r="DB468" s="1074"/>
      <c r="DC468" s="1074"/>
      <c r="DD468" s="1074"/>
      <c r="DE468" s="1074"/>
      <c r="DF468" s="1074"/>
      <c r="DG468" s="1074"/>
      <c r="DH468" s="1074"/>
      <c r="DI468" s="1074"/>
    </row>
    <row r="469" spans="1:113" s="1075" customFormat="1">
      <c r="A469" s="1246"/>
      <c r="B469" s="355"/>
      <c r="C469" s="1246"/>
      <c r="D469" s="1252"/>
      <c r="E469" s="1138"/>
      <c r="F469" s="1996"/>
      <c r="G469" s="1236"/>
      <c r="H469" s="1074"/>
      <c r="I469" s="1074"/>
      <c r="J469" s="1074"/>
      <c r="K469" s="1074"/>
      <c r="L469" s="1074"/>
      <c r="M469" s="1074"/>
      <c r="N469" s="1074"/>
      <c r="O469" s="1074"/>
      <c r="P469" s="1074"/>
      <c r="Q469" s="1074"/>
      <c r="R469" s="1074"/>
      <c r="S469" s="1074"/>
      <c r="T469" s="1074"/>
      <c r="U469" s="1074"/>
      <c r="V469" s="1074"/>
      <c r="W469" s="1074"/>
      <c r="X469" s="1074"/>
      <c r="Y469" s="1074"/>
      <c r="Z469" s="1074"/>
      <c r="AA469" s="1074"/>
      <c r="AB469" s="1074"/>
      <c r="AC469" s="1074"/>
      <c r="AD469" s="1074"/>
      <c r="AE469" s="1074"/>
      <c r="AF469" s="1074"/>
      <c r="AG469" s="1074"/>
      <c r="AH469" s="1074"/>
      <c r="AI469" s="1074"/>
      <c r="AJ469" s="1074"/>
      <c r="AK469" s="1074"/>
      <c r="AL469" s="1074"/>
      <c r="AM469" s="1074"/>
      <c r="AN469" s="1074"/>
      <c r="AO469" s="1074"/>
      <c r="AP469" s="1074"/>
      <c r="AQ469" s="1074"/>
      <c r="AR469" s="1074"/>
      <c r="AS469" s="1074"/>
      <c r="AT469" s="1074"/>
      <c r="AU469" s="1074"/>
      <c r="AV469" s="1074"/>
      <c r="AW469" s="1074"/>
      <c r="AX469" s="1074"/>
      <c r="AY469" s="1074"/>
      <c r="AZ469" s="1074"/>
      <c r="BA469" s="1074"/>
      <c r="BB469" s="1074"/>
      <c r="BC469" s="1074"/>
      <c r="BD469" s="1074"/>
      <c r="BE469" s="1074"/>
      <c r="BF469" s="1074"/>
      <c r="BG469" s="1074"/>
      <c r="BH469" s="1074"/>
      <c r="BI469" s="1074"/>
      <c r="BJ469" s="1074"/>
      <c r="BK469" s="1074"/>
      <c r="BL469" s="1074"/>
      <c r="BM469" s="1074"/>
      <c r="BN469" s="1074"/>
      <c r="BO469" s="1074"/>
      <c r="BP469" s="1074"/>
      <c r="BQ469" s="1074"/>
      <c r="BR469" s="1074"/>
      <c r="BS469" s="1074"/>
      <c r="BT469" s="1074"/>
      <c r="BU469" s="1074"/>
      <c r="BV469" s="1074"/>
      <c r="BW469" s="1074"/>
      <c r="BX469" s="1074"/>
      <c r="BY469" s="1074"/>
      <c r="BZ469" s="1074"/>
      <c r="CA469" s="1074"/>
      <c r="CB469" s="1074"/>
      <c r="CC469" s="1074"/>
      <c r="CD469" s="1074"/>
      <c r="CE469" s="1074"/>
      <c r="CF469" s="1074"/>
      <c r="CG469" s="1074"/>
      <c r="CH469" s="1074"/>
      <c r="CI469" s="1074"/>
      <c r="CJ469" s="1074"/>
      <c r="CK469" s="1074"/>
      <c r="CL469" s="1074"/>
      <c r="CM469" s="1074"/>
      <c r="CN469" s="1074"/>
      <c r="CO469" s="1074"/>
      <c r="CP469" s="1074"/>
      <c r="CQ469" s="1074"/>
      <c r="CR469" s="1074"/>
      <c r="CS469" s="1074"/>
      <c r="CT469" s="1074"/>
      <c r="CU469" s="1074"/>
      <c r="CV469" s="1074"/>
      <c r="CW469" s="1074"/>
      <c r="CX469" s="1074"/>
      <c r="CY469" s="1074"/>
      <c r="CZ469" s="1074"/>
      <c r="DA469" s="1074"/>
      <c r="DB469" s="1074"/>
      <c r="DC469" s="1074"/>
      <c r="DD469" s="1074"/>
      <c r="DE469" s="1074"/>
      <c r="DF469" s="1074"/>
      <c r="DG469" s="1074"/>
      <c r="DH469" s="1074"/>
      <c r="DI469" s="1074"/>
    </row>
    <row r="470" spans="1:113" s="1082" customFormat="1">
      <c r="A470" s="1246"/>
      <c r="B470" s="355"/>
      <c r="C470" s="1246"/>
      <c r="D470" s="1252"/>
      <c r="E470" s="1138"/>
      <c r="F470" s="1996"/>
      <c r="G470" s="1236"/>
      <c r="H470" s="1081"/>
      <c r="I470" s="1081"/>
      <c r="J470" s="1081"/>
      <c r="K470" s="1081"/>
      <c r="L470" s="1081"/>
      <c r="M470" s="1081"/>
      <c r="N470" s="1081"/>
      <c r="O470" s="1081"/>
      <c r="P470" s="1081"/>
      <c r="Q470" s="1081"/>
      <c r="R470" s="1081"/>
      <c r="S470" s="1081"/>
      <c r="T470" s="1081"/>
      <c r="U470" s="1081"/>
      <c r="V470" s="1081"/>
      <c r="W470" s="1081"/>
      <c r="X470" s="1081"/>
      <c r="Y470" s="1081"/>
      <c r="Z470" s="1081"/>
      <c r="AA470" s="1081"/>
      <c r="AB470" s="1081"/>
      <c r="AC470" s="1081"/>
      <c r="AD470" s="1081"/>
      <c r="AE470" s="1081"/>
      <c r="AF470" s="1081"/>
      <c r="AG470" s="1081"/>
      <c r="AH470" s="1081"/>
      <c r="AI470" s="1081"/>
      <c r="AJ470" s="1081"/>
      <c r="AK470" s="1081"/>
      <c r="AL470" s="1081"/>
      <c r="AM470" s="1081"/>
      <c r="AN470" s="1081"/>
      <c r="AO470" s="1081"/>
      <c r="AP470" s="1081"/>
      <c r="AQ470" s="1081"/>
      <c r="AR470" s="1081"/>
      <c r="AS470" s="1081"/>
      <c r="AT470" s="1081"/>
      <c r="AU470" s="1081"/>
      <c r="AV470" s="1081"/>
      <c r="AW470" s="1081"/>
      <c r="AX470" s="1081"/>
      <c r="AY470" s="1081"/>
      <c r="AZ470" s="1081"/>
      <c r="BA470" s="1081"/>
      <c r="BB470" s="1081"/>
      <c r="BC470" s="1081"/>
      <c r="BD470" s="1081"/>
      <c r="BE470" s="1081"/>
      <c r="BF470" s="1081"/>
      <c r="BG470" s="1081"/>
      <c r="BH470" s="1081"/>
      <c r="BI470" s="1081"/>
      <c r="BJ470" s="1081"/>
      <c r="BK470" s="1081"/>
      <c r="BL470" s="1081"/>
      <c r="BM470" s="1081"/>
      <c r="BN470" s="1081"/>
      <c r="BO470" s="1081"/>
      <c r="BP470" s="1081"/>
      <c r="BQ470" s="1081"/>
      <c r="BR470" s="1081"/>
      <c r="BS470" s="1081"/>
      <c r="BT470" s="1081"/>
      <c r="BU470" s="1081"/>
      <c r="BV470" s="1081"/>
      <c r="BW470" s="1081"/>
      <c r="BX470" s="1081"/>
      <c r="BY470" s="1081"/>
      <c r="BZ470" s="1081"/>
      <c r="CA470" s="1081"/>
      <c r="CB470" s="1081"/>
      <c r="CC470" s="1081"/>
      <c r="CD470" s="1081"/>
      <c r="CE470" s="1081"/>
      <c r="CF470" s="1081"/>
      <c r="CG470" s="1081"/>
      <c r="CH470" s="1081"/>
      <c r="CI470" s="1081"/>
      <c r="CJ470" s="1081"/>
      <c r="CK470" s="1081"/>
      <c r="CL470" s="1081"/>
      <c r="CM470" s="1081"/>
      <c r="CN470" s="1081"/>
      <c r="CO470" s="1081"/>
      <c r="CP470" s="1081"/>
      <c r="CQ470" s="1081"/>
      <c r="CR470" s="1081"/>
      <c r="CS470" s="1081"/>
      <c r="CT470" s="1081"/>
      <c r="CU470" s="1081"/>
      <c r="CV470" s="1081"/>
      <c r="CW470" s="1081"/>
      <c r="CX470" s="1081"/>
      <c r="CY470" s="1081"/>
      <c r="CZ470" s="1081"/>
      <c r="DA470" s="1081"/>
      <c r="DB470" s="1081"/>
      <c r="DC470" s="1081"/>
      <c r="DD470" s="1081"/>
      <c r="DE470" s="1081"/>
      <c r="DF470" s="1081"/>
      <c r="DG470" s="1081"/>
      <c r="DH470" s="1081"/>
      <c r="DI470" s="1081"/>
    </row>
    <row r="471" spans="1:113" s="1075" customFormat="1">
      <c r="A471" s="1246"/>
      <c r="B471" s="355"/>
      <c r="C471" s="1246"/>
      <c r="D471" s="1246"/>
      <c r="E471" s="1127"/>
      <c r="F471" s="1984"/>
      <c r="G471" s="1236"/>
      <c r="H471" s="1074"/>
      <c r="I471" s="1074"/>
      <c r="J471" s="1074"/>
      <c r="K471" s="1074"/>
      <c r="L471" s="1074"/>
      <c r="M471" s="1074"/>
      <c r="N471" s="1074"/>
      <c r="O471" s="1074"/>
      <c r="P471" s="1074"/>
      <c r="Q471" s="1074"/>
      <c r="R471" s="1074"/>
      <c r="S471" s="1074"/>
      <c r="T471" s="1074"/>
      <c r="U471" s="1074"/>
      <c r="V471" s="1074"/>
      <c r="W471" s="1074"/>
      <c r="X471" s="1074"/>
      <c r="Y471" s="1074"/>
      <c r="Z471" s="1074"/>
      <c r="AA471" s="1074"/>
      <c r="AB471" s="1074"/>
      <c r="AC471" s="1074"/>
      <c r="AD471" s="1074"/>
      <c r="AE471" s="1074"/>
      <c r="AF471" s="1074"/>
      <c r="AG471" s="1074"/>
      <c r="AH471" s="1074"/>
      <c r="AI471" s="1074"/>
      <c r="AJ471" s="1074"/>
      <c r="AK471" s="1074"/>
      <c r="AL471" s="1074"/>
      <c r="AM471" s="1074"/>
      <c r="AN471" s="1074"/>
      <c r="AO471" s="1074"/>
      <c r="AP471" s="1074"/>
      <c r="AQ471" s="1074"/>
      <c r="AR471" s="1074"/>
      <c r="AS471" s="1074"/>
      <c r="AT471" s="1074"/>
      <c r="AU471" s="1074"/>
      <c r="AV471" s="1074"/>
      <c r="AW471" s="1074"/>
      <c r="AX471" s="1074"/>
      <c r="AY471" s="1074"/>
      <c r="AZ471" s="1074"/>
      <c r="BA471" s="1074"/>
      <c r="BB471" s="1074"/>
      <c r="BC471" s="1074"/>
      <c r="BD471" s="1074"/>
      <c r="BE471" s="1074"/>
      <c r="BF471" s="1074"/>
      <c r="BG471" s="1074"/>
      <c r="BH471" s="1074"/>
      <c r="BI471" s="1074"/>
      <c r="BJ471" s="1074"/>
      <c r="BK471" s="1074"/>
      <c r="BL471" s="1074"/>
      <c r="BM471" s="1074"/>
      <c r="BN471" s="1074"/>
      <c r="BO471" s="1074"/>
      <c r="BP471" s="1074"/>
      <c r="BQ471" s="1074"/>
      <c r="BR471" s="1074"/>
      <c r="BS471" s="1074"/>
      <c r="BT471" s="1074"/>
      <c r="BU471" s="1074"/>
      <c r="BV471" s="1074"/>
      <c r="BW471" s="1074"/>
      <c r="BX471" s="1074"/>
      <c r="BY471" s="1074"/>
      <c r="BZ471" s="1074"/>
      <c r="CA471" s="1074"/>
      <c r="CB471" s="1074"/>
      <c r="CC471" s="1074"/>
      <c r="CD471" s="1074"/>
      <c r="CE471" s="1074"/>
      <c r="CF471" s="1074"/>
      <c r="CG471" s="1074"/>
      <c r="CH471" s="1074"/>
      <c r="CI471" s="1074"/>
      <c r="CJ471" s="1074"/>
      <c r="CK471" s="1074"/>
      <c r="CL471" s="1074"/>
      <c r="CM471" s="1074"/>
      <c r="CN471" s="1074"/>
      <c r="CO471" s="1074"/>
      <c r="CP471" s="1074"/>
      <c r="CQ471" s="1074"/>
      <c r="CR471" s="1074"/>
      <c r="CS471" s="1074"/>
      <c r="CT471" s="1074"/>
      <c r="CU471" s="1074"/>
      <c r="CV471" s="1074"/>
      <c r="CW471" s="1074"/>
      <c r="CX471" s="1074"/>
      <c r="CY471" s="1074"/>
      <c r="CZ471" s="1074"/>
      <c r="DA471" s="1074"/>
      <c r="DB471" s="1074"/>
      <c r="DC471" s="1074"/>
      <c r="DD471" s="1074"/>
      <c r="DE471" s="1074"/>
      <c r="DF471" s="1074"/>
      <c r="DG471" s="1074"/>
      <c r="DH471" s="1074"/>
      <c r="DI471" s="1074"/>
    </row>
    <row r="472" spans="1:113" s="1075" customFormat="1">
      <c r="A472" s="1246"/>
      <c r="B472" s="355"/>
      <c r="C472" s="1246"/>
      <c r="D472" s="1246"/>
      <c r="E472" s="1127"/>
      <c r="F472" s="1984"/>
      <c r="G472" s="1236"/>
      <c r="H472" s="1074"/>
      <c r="I472" s="1074"/>
      <c r="J472" s="1074"/>
      <c r="K472" s="1074"/>
      <c r="L472" s="1074"/>
      <c r="M472" s="1074"/>
      <c r="N472" s="1074"/>
      <c r="O472" s="1074"/>
      <c r="P472" s="1074"/>
      <c r="Q472" s="1074"/>
      <c r="R472" s="1074"/>
      <c r="S472" s="1074"/>
      <c r="T472" s="1074"/>
      <c r="U472" s="1074"/>
      <c r="V472" s="1074"/>
      <c r="W472" s="1074"/>
      <c r="X472" s="1074"/>
      <c r="Y472" s="1074"/>
      <c r="Z472" s="1074"/>
      <c r="AA472" s="1074"/>
      <c r="AB472" s="1074"/>
      <c r="AC472" s="1074"/>
      <c r="AD472" s="1074"/>
      <c r="AE472" s="1074"/>
      <c r="AF472" s="1074"/>
      <c r="AG472" s="1074"/>
      <c r="AH472" s="1074"/>
      <c r="AI472" s="1074"/>
      <c r="AJ472" s="1074"/>
      <c r="AK472" s="1074"/>
      <c r="AL472" s="1074"/>
      <c r="AM472" s="1074"/>
      <c r="AN472" s="1074"/>
      <c r="AO472" s="1074"/>
      <c r="AP472" s="1074"/>
      <c r="AQ472" s="1074"/>
      <c r="AR472" s="1074"/>
      <c r="AS472" s="1074"/>
      <c r="AT472" s="1074"/>
      <c r="AU472" s="1074"/>
      <c r="AV472" s="1074"/>
      <c r="AW472" s="1074"/>
      <c r="AX472" s="1074"/>
      <c r="AY472" s="1074"/>
      <c r="AZ472" s="1074"/>
      <c r="BA472" s="1074"/>
      <c r="BB472" s="1074"/>
      <c r="BC472" s="1074"/>
      <c r="BD472" s="1074"/>
      <c r="BE472" s="1074"/>
      <c r="BF472" s="1074"/>
      <c r="BG472" s="1074"/>
      <c r="BH472" s="1074"/>
      <c r="BI472" s="1074"/>
      <c r="BJ472" s="1074"/>
      <c r="BK472" s="1074"/>
      <c r="BL472" s="1074"/>
      <c r="BM472" s="1074"/>
      <c r="BN472" s="1074"/>
      <c r="BO472" s="1074"/>
      <c r="BP472" s="1074"/>
      <c r="BQ472" s="1074"/>
      <c r="BR472" s="1074"/>
      <c r="BS472" s="1074"/>
      <c r="BT472" s="1074"/>
      <c r="BU472" s="1074"/>
      <c r="BV472" s="1074"/>
      <c r="BW472" s="1074"/>
      <c r="BX472" s="1074"/>
      <c r="BY472" s="1074"/>
      <c r="BZ472" s="1074"/>
      <c r="CA472" s="1074"/>
      <c r="CB472" s="1074"/>
      <c r="CC472" s="1074"/>
      <c r="CD472" s="1074"/>
      <c r="CE472" s="1074"/>
      <c r="CF472" s="1074"/>
      <c r="CG472" s="1074"/>
      <c r="CH472" s="1074"/>
      <c r="CI472" s="1074"/>
      <c r="CJ472" s="1074"/>
      <c r="CK472" s="1074"/>
      <c r="CL472" s="1074"/>
      <c r="CM472" s="1074"/>
      <c r="CN472" s="1074"/>
      <c r="CO472" s="1074"/>
      <c r="CP472" s="1074"/>
      <c r="CQ472" s="1074"/>
      <c r="CR472" s="1074"/>
      <c r="CS472" s="1074"/>
      <c r="CT472" s="1074"/>
      <c r="CU472" s="1074"/>
      <c r="CV472" s="1074"/>
      <c r="CW472" s="1074"/>
      <c r="CX472" s="1074"/>
      <c r="CY472" s="1074"/>
      <c r="CZ472" s="1074"/>
      <c r="DA472" s="1074"/>
      <c r="DB472" s="1074"/>
      <c r="DC472" s="1074"/>
      <c r="DD472" s="1074"/>
      <c r="DE472" s="1074"/>
      <c r="DF472" s="1074"/>
      <c r="DG472" s="1074"/>
      <c r="DH472" s="1074"/>
      <c r="DI472" s="1074"/>
    </row>
    <row r="473" spans="1:113" s="1075" customFormat="1">
      <c r="A473" s="1246"/>
      <c r="B473" s="355"/>
      <c r="C473" s="1246"/>
      <c r="D473" s="1246"/>
      <c r="E473" s="1110"/>
      <c r="F473" s="1215"/>
      <c r="G473" s="1926"/>
      <c r="H473" s="1074"/>
      <c r="I473" s="1074"/>
      <c r="J473" s="1074"/>
      <c r="K473" s="1074"/>
      <c r="L473" s="1074"/>
      <c r="M473" s="1074"/>
      <c r="N473" s="1074"/>
      <c r="O473" s="1074"/>
      <c r="P473" s="1074"/>
      <c r="Q473" s="1074"/>
      <c r="R473" s="1074"/>
      <c r="S473" s="1074"/>
      <c r="T473" s="1074"/>
      <c r="U473" s="1074"/>
      <c r="V473" s="1074"/>
      <c r="W473" s="1074"/>
      <c r="X473" s="1074"/>
      <c r="Y473" s="1074"/>
      <c r="Z473" s="1074"/>
      <c r="AA473" s="1074"/>
      <c r="AB473" s="1074"/>
      <c r="AC473" s="1074"/>
      <c r="AD473" s="1074"/>
      <c r="AE473" s="1074"/>
      <c r="AF473" s="1074"/>
      <c r="AG473" s="1074"/>
      <c r="AH473" s="1074"/>
      <c r="AI473" s="1074"/>
      <c r="AJ473" s="1074"/>
      <c r="AK473" s="1074"/>
      <c r="AL473" s="1074"/>
      <c r="AM473" s="1074"/>
      <c r="AN473" s="1074"/>
      <c r="AO473" s="1074"/>
      <c r="AP473" s="1074"/>
      <c r="AQ473" s="1074"/>
      <c r="AR473" s="1074"/>
      <c r="AS473" s="1074"/>
      <c r="AT473" s="1074"/>
      <c r="AU473" s="1074"/>
      <c r="AV473" s="1074"/>
      <c r="AW473" s="1074"/>
      <c r="AX473" s="1074"/>
      <c r="AY473" s="1074"/>
      <c r="AZ473" s="1074"/>
      <c r="BA473" s="1074"/>
      <c r="BB473" s="1074"/>
      <c r="BC473" s="1074"/>
      <c r="BD473" s="1074"/>
      <c r="BE473" s="1074"/>
      <c r="BF473" s="1074"/>
      <c r="BG473" s="1074"/>
      <c r="BH473" s="1074"/>
      <c r="BI473" s="1074"/>
      <c r="BJ473" s="1074"/>
      <c r="BK473" s="1074"/>
      <c r="BL473" s="1074"/>
      <c r="BM473" s="1074"/>
      <c r="BN473" s="1074"/>
      <c r="BO473" s="1074"/>
      <c r="BP473" s="1074"/>
      <c r="BQ473" s="1074"/>
      <c r="BR473" s="1074"/>
      <c r="BS473" s="1074"/>
      <c r="BT473" s="1074"/>
      <c r="BU473" s="1074"/>
      <c r="BV473" s="1074"/>
      <c r="BW473" s="1074"/>
      <c r="BX473" s="1074"/>
      <c r="BY473" s="1074"/>
      <c r="BZ473" s="1074"/>
      <c r="CA473" s="1074"/>
      <c r="CB473" s="1074"/>
      <c r="CC473" s="1074"/>
      <c r="CD473" s="1074"/>
      <c r="CE473" s="1074"/>
      <c r="CF473" s="1074"/>
      <c r="CG473" s="1074"/>
      <c r="CH473" s="1074"/>
      <c r="CI473" s="1074"/>
      <c r="CJ473" s="1074"/>
      <c r="CK473" s="1074"/>
      <c r="CL473" s="1074"/>
      <c r="CM473" s="1074"/>
      <c r="CN473" s="1074"/>
      <c r="CO473" s="1074"/>
      <c r="CP473" s="1074"/>
      <c r="CQ473" s="1074"/>
      <c r="CR473" s="1074"/>
      <c r="CS473" s="1074"/>
      <c r="CT473" s="1074"/>
      <c r="CU473" s="1074"/>
      <c r="CV473" s="1074"/>
      <c r="CW473" s="1074"/>
      <c r="CX473" s="1074"/>
      <c r="CY473" s="1074"/>
      <c r="CZ473" s="1074"/>
      <c r="DA473" s="1074"/>
      <c r="DB473" s="1074"/>
      <c r="DC473" s="1074"/>
      <c r="DD473" s="1074"/>
      <c r="DE473" s="1074"/>
      <c r="DF473" s="1074"/>
      <c r="DG473" s="1074"/>
      <c r="DH473" s="1074"/>
      <c r="DI473" s="1074"/>
    </row>
    <row r="474" spans="1:113" s="1075" customFormat="1">
      <c r="A474" s="1246"/>
      <c r="B474" s="355"/>
      <c r="C474" s="1246"/>
      <c r="D474" s="1278"/>
      <c r="E474" s="1110"/>
      <c r="F474" s="1215"/>
      <c r="G474" s="1926"/>
      <c r="H474" s="1074"/>
      <c r="I474" s="1074"/>
      <c r="J474" s="1074"/>
      <c r="K474" s="1074"/>
      <c r="L474" s="1074"/>
      <c r="M474" s="1074"/>
      <c r="N474" s="1074"/>
      <c r="O474" s="1074"/>
      <c r="P474" s="1074"/>
      <c r="Q474" s="1074"/>
      <c r="R474" s="1074"/>
      <c r="S474" s="1074"/>
      <c r="T474" s="1074"/>
      <c r="U474" s="1074"/>
      <c r="V474" s="1074"/>
      <c r="W474" s="1074"/>
      <c r="X474" s="1074"/>
      <c r="Y474" s="1074"/>
      <c r="Z474" s="1074"/>
      <c r="AA474" s="1074"/>
      <c r="AB474" s="1074"/>
      <c r="AC474" s="1074"/>
      <c r="AD474" s="1074"/>
      <c r="AE474" s="1074"/>
      <c r="AF474" s="1074"/>
      <c r="AG474" s="1074"/>
      <c r="AH474" s="1074"/>
      <c r="AI474" s="1074"/>
      <c r="AJ474" s="1074"/>
      <c r="AK474" s="1074"/>
      <c r="AL474" s="1074"/>
      <c r="AM474" s="1074"/>
      <c r="AN474" s="1074"/>
      <c r="AO474" s="1074"/>
      <c r="AP474" s="1074"/>
      <c r="AQ474" s="1074"/>
      <c r="AR474" s="1074"/>
      <c r="AS474" s="1074"/>
      <c r="AT474" s="1074"/>
      <c r="AU474" s="1074"/>
      <c r="AV474" s="1074"/>
      <c r="AW474" s="1074"/>
      <c r="AX474" s="1074"/>
      <c r="AY474" s="1074"/>
      <c r="AZ474" s="1074"/>
      <c r="BA474" s="1074"/>
      <c r="BB474" s="1074"/>
      <c r="BC474" s="1074"/>
      <c r="BD474" s="1074"/>
      <c r="BE474" s="1074"/>
      <c r="BF474" s="1074"/>
      <c r="BG474" s="1074"/>
      <c r="BH474" s="1074"/>
      <c r="BI474" s="1074"/>
      <c r="BJ474" s="1074"/>
      <c r="BK474" s="1074"/>
      <c r="BL474" s="1074"/>
      <c r="BM474" s="1074"/>
      <c r="BN474" s="1074"/>
      <c r="BO474" s="1074"/>
      <c r="BP474" s="1074"/>
      <c r="BQ474" s="1074"/>
      <c r="BR474" s="1074"/>
      <c r="BS474" s="1074"/>
      <c r="BT474" s="1074"/>
      <c r="BU474" s="1074"/>
      <c r="BV474" s="1074"/>
      <c r="BW474" s="1074"/>
      <c r="BX474" s="1074"/>
      <c r="BY474" s="1074"/>
      <c r="BZ474" s="1074"/>
      <c r="CA474" s="1074"/>
      <c r="CB474" s="1074"/>
      <c r="CC474" s="1074"/>
      <c r="CD474" s="1074"/>
      <c r="CE474" s="1074"/>
      <c r="CF474" s="1074"/>
      <c r="CG474" s="1074"/>
      <c r="CH474" s="1074"/>
      <c r="CI474" s="1074"/>
      <c r="CJ474" s="1074"/>
      <c r="CK474" s="1074"/>
      <c r="CL474" s="1074"/>
      <c r="CM474" s="1074"/>
      <c r="CN474" s="1074"/>
      <c r="CO474" s="1074"/>
      <c r="CP474" s="1074"/>
      <c r="CQ474" s="1074"/>
      <c r="CR474" s="1074"/>
      <c r="CS474" s="1074"/>
      <c r="CT474" s="1074"/>
      <c r="CU474" s="1074"/>
      <c r="CV474" s="1074"/>
      <c r="CW474" s="1074"/>
      <c r="CX474" s="1074"/>
      <c r="CY474" s="1074"/>
      <c r="CZ474" s="1074"/>
      <c r="DA474" s="1074"/>
      <c r="DB474" s="1074"/>
      <c r="DC474" s="1074"/>
      <c r="DD474" s="1074"/>
      <c r="DE474" s="1074"/>
      <c r="DF474" s="1074"/>
      <c r="DG474" s="1074"/>
      <c r="DH474" s="1074"/>
      <c r="DI474" s="1074"/>
    </row>
    <row r="475" spans="1:113" s="1075" customFormat="1">
      <c r="A475" s="1246"/>
      <c r="B475" s="355"/>
      <c r="C475" s="1246"/>
      <c r="D475" s="1246"/>
      <c r="E475" s="1110"/>
      <c r="F475" s="1215"/>
      <c r="G475" s="1926"/>
      <c r="H475" s="1074"/>
      <c r="I475" s="1074"/>
      <c r="J475" s="1074"/>
      <c r="K475" s="1074"/>
      <c r="L475" s="1074"/>
      <c r="M475" s="1074"/>
      <c r="N475" s="1074"/>
      <c r="O475" s="1074"/>
      <c r="P475" s="1074"/>
      <c r="Q475" s="1074"/>
      <c r="R475" s="1074"/>
      <c r="S475" s="1074"/>
      <c r="T475" s="1074"/>
      <c r="U475" s="1074"/>
      <c r="V475" s="1074"/>
      <c r="W475" s="1074"/>
      <c r="X475" s="1074"/>
      <c r="Y475" s="1074"/>
      <c r="Z475" s="1074"/>
      <c r="AA475" s="1074"/>
      <c r="AB475" s="1074"/>
      <c r="AC475" s="1074"/>
      <c r="AD475" s="1074"/>
      <c r="AE475" s="1074"/>
      <c r="AF475" s="1074"/>
      <c r="AG475" s="1074"/>
      <c r="AH475" s="1074"/>
      <c r="AI475" s="1074"/>
      <c r="AJ475" s="1074"/>
      <c r="AK475" s="1074"/>
      <c r="AL475" s="1074"/>
      <c r="AM475" s="1074"/>
      <c r="AN475" s="1074"/>
      <c r="AO475" s="1074"/>
      <c r="AP475" s="1074"/>
      <c r="AQ475" s="1074"/>
      <c r="AR475" s="1074"/>
      <c r="AS475" s="1074"/>
      <c r="AT475" s="1074"/>
      <c r="AU475" s="1074"/>
      <c r="AV475" s="1074"/>
      <c r="AW475" s="1074"/>
      <c r="AX475" s="1074"/>
      <c r="AY475" s="1074"/>
      <c r="AZ475" s="1074"/>
      <c r="BA475" s="1074"/>
      <c r="BB475" s="1074"/>
      <c r="BC475" s="1074"/>
      <c r="BD475" s="1074"/>
      <c r="BE475" s="1074"/>
      <c r="BF475" s="1074"/>
      <c r="BG475" s="1074"/>
      <c r="BH475" s="1074"/>
      <c r="BI475" s="1074"/>
      <c r="BJ475" s="1074"/>
      <c r="BK475" s="1074"/>
      <c r="BL475" s="1074"/>
      <c r="BM475" s="1074"/>
      <c r="BN475" s="1074"/>
      <c r="BO475" s="1074"/>
      <c r="BP475" s="1074"/>
      <c r="BQ475" s="1074"/>
      <c r="BR475" s="1074"/>
      <c r="BS475" s="1074"/>
      <c r="BT475" s="1074"/>
      <c r="BU475" s="1074"/>
      <c r="BV475" s="1074"/>
      <c r="BW475" s="1074"/>
      <c r="BX475" s="1074"/>
      <c r="BY475" s="1074"/>
      <c r="BZ475" s="1074"/>
      <c r="CA475" s="1074"/>
      <c r="CB475" s="1074"/>
      <c r="CC475" s="1074"/>
      <c r="CD475" s="1074"/>
      <c r="CE475" s="1074"/>
      <c r="CF475" s="1074"/>
      <c r="CG475" s="1074"/>
      <c r="CH475" s="1074"/>
      <c r="CI475" s="1074"/>
      <c r="CJ475" s="1074"/>
      <c r="CK475" s="1074"/>
      <c r="CL475" s="1074"/>
      <c r="CM475" s="1074"/>
      <c r="CN475" s="1074"/>
      <c r="CO475" s="1074"/>
      <c r="CP475" s="1074"/>
      <c r="CQ475" s="1074"/>
      <c r="CR475" s="1074"/>
      <c r="CS475" s="1074"/>
      <c r="CT475" s="1074"/>
      <c r="CU475" s="1074"/>
      <c r="CV475" s="1074"/>
      <c r="CW475" s="1074"/>
      <c r="CX475" s="1074"/>
      <c r="CY475" s="1074"/>
      <c r="CZ475" s="1074"/>
      <c r="DA475" s="1074"/>
      <c r="DB475" s="1074"/>
      <c r="DC475" s="1074"/>
      <c r="DD475" s="1074"/>
      <c r="DE475" s="1074"/>
      <c r="DF475" s="1074"/>
      <c r="DG475" s="1074"/>
      <c r="DH475" s="1074"/>
      <c r="DI475" s="1074"/>
    </row>
    <row r="476" spans="1:113" s="1075" customFormat="1">
      <c r="A476" s="1246"/>
      <c r="B476" s="355"/>
      <c r="C476" s="1246"/>
      <c r="D476" s="1246"/>
      <c r="E476" s="1110"/>
      <c r="F476" s="1215"/>
      <c r="G476" s="1926"/>
      <c r="H476" s="1074"/>
      <c r="I476" s="1074"/>
      <c r="J476" s="1074"/>
      <c r="K476" s="1074"/>
      <c r="L476" s="1074"/>
      <c r="M476" s="1074"/>
      <c r="N476" s="1074"/>
      <c r="O476" s="1074"/>
      <c r="P476" s="1074"/>
      <c r="Q476" s="1074"/>
      <c r="R476" s="1074"/>
      <c r="S476" s="1074"/>
      <c r="T476" s="1074"/>
      <c r="U476" s="1074"/>
      <c r="V476" s="1074"/>
      <c r="W476" s="1074"/>
      <c r="X476" s="1074"/>
      <c r="Y476" s="1074"/>
      <c r="Z476" s="1074"/>
      <c r="AA476" s="1074"/>
      <c r="AB476" s="1074"/>
      <c r="AC476" s="1074"/>
      <c r="AD476" s="1074"/>
      <c r="AE476" s="1074"/>
      <c r="AF476" s="1074"/>
      <c r="AG476" s="1074"/>
      <c r="AH476" s="1074"/>
      <c r="AI476" s="1074"/>
      <c r="AJ476" s="1074"/>
      <c r="AK476" s="1074"/>
      <c r="AL476" s="1074"/>
      <c r="AM476" s="1074"/>
      <c r="AN476" s="1074"/>
      <c r="AO476" s="1074"/>
      <c r="AP476" s="1074"/>
      <c r="AQ476" s="1074"/>
      <c r="AR476" s="1074"/>
      <c r="AS476" s="1074"/>
      <c r="AT476" s="1074"/>
      <c r="AU476" s="1074"/>
      <c r="AV476" s="1074"/>
      <c r="AW476" s="1074"/>
      <c r="AX476" s="1074"/>
      <c r="AY476" s="1074"/>
      <c r="AZ476" s="1074"/>
      <c r="BA476" s="1074"/>
      <c r="BB476" s="1074"/>
      <c r="BC476" s="1074"/>
      <c r="BD476" s="1074"/>
      <c r="BE476" s="1074"/>
      <c r="BF476" s="1074"/>
      <c r="BG476" s="1074"/>
      <c r="BH476" s="1074"/>
      <c r="BI476" s="1074"/>
      <c r="BJ476" s="1074"/>
      <c r="BK476" s="1074"/>
      <c r="BL476" s="1074"/>
      <c r="BM476" s="1074"/>
      <c r="BN476" s="1074"/>
      <c r="BO476" s="1074"/>
      <c r="BP476" s="1074"/>
      <c r="BQ476" s="1074"/>
      <c r="BR476" s="1074"/>
      <c r="BS476" s="1074"/>
      <c r="BT476" s="1074"/>
      <c r="BU476" s="1074"/>
      <c r="BV476" s="1074"/>
      <c r="BW476" s="1074"/>
      <c r="BX476" s="1074"/>
      <c r="BY476" s="1074"/>
      <c r="BZ476" s="1074"/>
      <c r="CA476" s="1074"/>
      <c r="CB476" s="1074"/>
      <c r="CC476" s="1074"/>
      <c r="CD476" s="1074"/>
      <c r="CE476" s="1074"/>
      <c r="CF476" s="1074"/>
      <c r="CG476" s="1074"/>
      <c r="CH476" s="1074"/>
      <c r="CI476" s="1074"/>
      <c r="CJ476" s="1074"/>
      <c r="CK476" s="1074"/>
      <c r="CL476" s="1074"/>
      <c r="CM476" s="1074"/>
      <c r="CN476" s="1074"/>
      <c r="CO476" s="1074"/>
      <c r="CP476" s="1074"/>
      <c r="CQ476" s="1074"/>
      <c r="CR476" s="1074"/>
      <c r="CS476" s="1074"/>
      <c r="CT476" s="1074"/>
      <c r="CU476" s="1074"/>
      <c r="CV476" s="1074"/>
      <c r="CW476" s="1074"/>
      <c r="CX476" s="1074"/>
      <c r="CY476" s="1074"/>
      <c r="CZ476" s="1074"/>
      <c r="DA476" s="1074"/>
      <c r="DB476" s="1074"/>
      <c r="DC476" s="1074"/>
      <c r="DD476" s="1074"/>
      <c r="DE476" s="1074"/>
      <c r="DF476" s="1074"/>
      <c r="DG476" s="1074"/>
      <c r="DH476" s="1074"/>
      <c r="DI476" s="1074"/>
    </row>
    <row r="477" spans="1:113" s="1075" customFormat="1">
      <c r="A477" s="1246"/>
      <c r="B477" s="355"/>
      <c r="C477" s="1246"/>
      <c r="D477" s="1252"/>
      <c r="E477" s="1139"/>
      <c r="F477" s="1983"/>
      <c r="G477" s="1926"/>
      <c r="H477" s="1074"/>
      <c r="I477" s="1074"/>
      <c r="J477" s="1074"/>
      <c r="K477" s="1074"/>
      <c r="L477" s="1074"/>
      <c r="M477" s="1074"/>
      <c r="N477" s="1074"/>
      <c r="O477" s="1074"/>
      <c r="P477" s="1074"/>
      <c r="Q477" s="1074"/>
      <c r="R477" s="1074"/>
      <c r="S477" s="1074"/>
      <c r="T477" s="1074"/>
      <c r="U477" s="1074"/>
      <c r="V477" s="1074"/>
      <c r="W477" s="1074"/>
      <c r="X477" s="1074"/>
      <c r="Y477" s="1074"/>
      <c r="Z477" s="1074"/>
      <c r="AA477" s="1074"/>
      <c r="AB477" s="1074"/>
      <c r="AC477" s="1074"/>
      <c r="AD477" s="1074"/>
      <c r="AE477" s="1074"/>
      <c r="AF477" s="1074"/>
      <c r="AG477" s="1074"/>
      <c r="AH477" s="1074"/>
      <c r="AI477" s="1074"/>
      <c r="AJ477" s="1074"/>
      <c r="AK477" s="1074"/>
      <c r="AL477" s="1074"/>
      <c r="AM477" s="1074"/>
      <c r="AN477" s="1074"/>
      <c r="AO477" s="1074"/>
      <c r="AP477" s="1074"/>
      <c r="AQ477" s="1074"/>
      <c r="AR477" s="1074"/>
      <c r="AS477" s="1074"/>
      <c r="AT477" s="1074"/>
      <c r="AU477" s="1074"/>
      <c r="AV477" s="1074"/>
      <c r="AW477" s="1074"/>
      <c r="AX477" s="1074"/>
      <c r="AY477" s="1074"/>
      <c r="AZ477" s="1074"/>
      <c r="BA477" s="1074"/>
      <c r="BB477" s="1074"/>
      <c r="BC477" s="1074"/>
      <c r="BD477" s="1074"/>
      <c r="BE477" s="1074"/>
      <c r="BF477" s="1074"/>
      <c r="BG477" s="1074"/>
      <c r="BH477" s="1074"/>
      <c r="BI477" s="1074"/>
      <c r="BJ477" s="1074"/>
      <c r="BK477" s="1074"/>
      <c r="BL477" s="1074"/>
      <c r="BM477" s="1074"/>
      <c r="BN477" s="1074"/>
      <c r="BO477" s="1074"/>
      <c r="BP477" s="1074"/>
      <c r="BQ477" s="1074"/>
      <c r="BR477" s="1074"/>
      <c r="BS477" s="1074"/>
      <c r="BT477" s="1074"/>
      <c r="BU477" s="1074"/>
      <c r="BV477" s="1074"/>
      <c r="BW477" s="1074"/>
      <c r="BX477" s="1074"/>
      <c r="BY477" s="1074"/>
      <c r="BZ477" s="1074"/>
      <c r="CA477" s="1074"/>
      <c r="CB477" s="1074"/>
      <c r="CC477" s="1074"/>
      <c r="CD477" s="1074"/>
      <c r="CE477" s="1074"/>
      <c r="CF477" s="1074"/>
      <c r="CG477" s="1074"/>
      <c r="CH477" s="1074"/>
      <c r="CI477" s="1074"/>
      <c r="CJ477" s="1074"/>
      <c r="CK477" s="1074"/>
      <c r="CL477" s="1074"/>
      <c r="CM477" s="1074"/>
      <c r="CN477" s="1074"/>
      <c r="CO477" s="1074"/>
      <c r="CP477" s="1074"/>
      <c r="CQ477" s="1074"/>
      <c r="CR477" s="1074"/>
      <c r="CS477" s="1074"/>
      <c r="CT477" s="1074"/>
      <c r="CU477" s="1074"/>
      <c r="CV477" s="1074"/>
      <c r="CW477" s="1074"/>
      <c r="CX477" s="1074"/>
      <c r="CY477" s="1074"/>
      <c r="CZ477" s="1074"/>
      <c r="DA477" s="1074"/>
      <c r="DB477" s="1074"/>
      <c r="DC477" s="1074"/>
      <c r="DD477" s="1074"/>
      <c r="DE477" s="1074"/>
      <c r="DF477" s="1074"/>
      <c r="DG477" s="1074"/>
      <c r="DH477" s="1074"/>
      <c r="DI477" s="1074"/>
    </row>
    <row r="478" spans="1:113" s="1075" customFormat="1">
      <c r="A478" s="1246"/>
      <c r="B478" s="355"/>
      <c r="C478" s="1246"/>
      <c r="D478" s="1246"/>
      <c r="E478" s="1110"/>
      <c r="F478" s="1215"/>
      <c r="G478" s="1926"/>
      <c r="H478" s="1074"/>
      <c r="I478" s="1074"/>
      <c r="J478" s="1074"/>
      <c r="K478" s="1074"/>
      <c r="L478" s="1074"/>
      <c r="M478" s="1074"/>
      <c r="N478" s="1074"/>
      <c r="O478" s="1074"/>
      <c r="P478" s="1074"/>
      <c r="Q478" s="1074"/>
      <c r="R478" s="1074"/>
      <c r="S478" s="1074"/>
      <c r="T478" s="1074"/>
      <c r="U478" s="1074"/>
      <c r="V478" s="1074"/>
      <c r="W478" s="1074"/>
      <c r="X478" s="1074"/>
      <c r="Y478" s="1074"/>
      <c r="Z478" s="1074"/>
      <c r="AA478" s="1074"/>
      <c r="AB478" s="1074"/>
      <c r="AC478" s="1074"/>
      <c r="AD478" s="1074"/>
      <c r="AE478" s="1074"/>
      <c r="AF478" s="1074"/>
      <c r="AG478" s="1074"/>
      <c r="AH478" s="1074"/>
      <c r="AI478" s="1074"/>
      <c r="AJ478" s="1074"/>
      <c r="AK478" s="1074"/>
      <c r="AL478" s="1074"/>
      <c r="AM478" s="1074"/>
      <c r="AN478" s="1074"/>
      <c r="AO478" s="1074"/>
      <c r="AP478" s="1074"/>
      <c r="AQ478" s="1074"/>
      <c r="AR478" s="1074"/>
      <c r="AS478" s="1074"/>
      <c r="AT478" s="1074"/>
      <c r="AU478" s="1074"/>
      <c r="AV478" s="1074"/>
      <c r="AW478" s="1074"/>
      <c r="AX478" s="1074"/>
      <c r="AY478" s="1074"/>
      <c r="AZ478" s="1074"/>
      <c r="BA478" s="1074"/>
      <c r="BB478" s="1074"/>
      <c r="BC478" s="1074"/>
      <c r="BD478" s="1074"/>
      <c r="BE478" s="1074"/>
      <c r="BF478" s="1074"/>
      <c r="BG478" s="1074"/>
      <c r="BH478" s="1074"/>
      <c r="BI478" s="1074"/>
      <c r="BJ478" s="1074"/>
      <c r="BK478" s="1074"/>
      <c r="BL478" s="1074"/>
      <c r="BM478" s="1074"/>
      <c r="BN478" s="1074"/>
      <c r="BO478" s="1074"/>
      <c r="BP478" s="1074"/>
      <c r="BQ478" s="1074"/>
      <c r="BR478" s="1074"/>
      <c r="BS478" s="1074"/>
      <c r="BT478" s="1074"/>
      <c r="BU478" s="1074"/>
      <c r="BV478" s="1074"/>
      <c r="BW478" s="1074"/>
      <c r="BX478" s="1074"/>
      <c r="BY478" s="1074"/>
      <c r="BZ478" s="1074"/>
      <c r="CA478" s="1074"/>
      <c r="CB478" s="1074"/>
      <c r="CC478" s="1074"/>
      <c r="CD478" s="1074"/>
      <c r="CE478" s="1074"/>
      <c r="CF478" s="1074"/>
      <c r="CG478" s="1074"/>
      <c r="CH478" s="1074"/>
      <c r="CI478" s="1074"/>
      <c r="CJ478" s="1074"/>
      <c r="CK478" s="1074"/>
      <c r="CL478" s="1074"/>
      <c r="CM478" s="1074"/>
      <c r="CN478" s="1074"/>
      <c r="CO478" s="1074"/>
      <c r="CP478" s="1074"/>
      <c r="CQ478" s="1074"/>
      <c r="CR478" s="1074"/>
      <c r="CS478" s="1074"/>
      <c r="CT478" s="1074"/>
      <c r="CU478" s="1074"/>
      <c r="CV478" s="1074"/>
      <c r="CW478" s="1074"/>
      <c r="CX478" s="1074"/>
      <c r="CY478" s="1074"/>
      <c r="CZ478" s="1074"/>
      <c r="DA478" s="1074"/>
      <c r="DB478" s="1074"/>
      <c r="DC478" s="1074"/>
      <c r="DD478" s="1074"/>
      <c r="DE478" s="1074"/>
      <c r="DF478" s="1074"/>
      <c r="DG478" s="1074"/>
      <c r="DH478" s="1074"/>
      <c r="DI478" s="1074"/>
    </row>
    <row r="479" spans="1:113">
      <c r="A479" s="1246"/>
      <c r="B479" s="355"/>
      <c r="C479" s="1246"/>
      <c r="D479" s="1246"/>
      <c r="E479" s="1110"/>
      <c r="F479" s="1215"/>
      <c r="G479" s="1926"/>
      <c r="H479" s="1072"/>
      <c r="I479" s="1072"/>
      <c r="J479" s="1072"/>
      <c r="K479" s="1072"/>
      <c r="L479" s="1072"/>
      <c r="M479" s="1072"/>
      <c r="N479" s="1072"/>
      <c r="O479" s="1072"/>
      <c r="P479" s="1072"/>
      <c r="Q479" s="1072"/>
      <c r="R479" s="1072"/>
      <c r="S479" s="1072"/>
      <c r="T479" s="1072"/>
      <c r="U479" s="1072"/>
      <c r="V479" s="1072"/>
      <c r="W479" s="1072"/>
      <c r="X479" s="1072"/>
      <c r="Y479" s="1072"/>
      <c r="Z479" s="1072"/>
      <c r="AA479" s="1072"/>
      <c r="AB479" s="1072"/>
      <c r="AC479" s="1072"/>
      <c r="AD479" s="1072"/>
      <c r="AE479" s="1072"/>
      <c r="AF479" s="1072"/>
      <c r="AG479" s="1072"/>
      <c r="AH479" s="1072"/>
      <c r="AI479" s="1072"/>
      <c r="AJ479" s="1072"/>
      <c r="AK479" s="1072"/>
      <c r="AL479" s="1072"/>
      <c r="AM479" s="1072"/>
      <c r="AN479" s="1072"/>
      <c r="AO479" s="1072"/>
      <c r="AP479" s="1072"/>
      <c r="AQ479" s="1072"/>
      <c r="AR479" s="1072"/>
      <c r="AS479" s="1072"/>
      <c r="AT479" s="1072"/>
      <c r="AU479" s="1072"/>
      <c r="AV479" s="1072"/>
      <c r="AW479" s="1072"/>
      <c r="AX479" s="1072"/>
      <c r="AY479" s="1072"/>
      <c r="AZ479" s="1072"/>
      <c r="BA479" s="1072"/>
      <c r="BB479" s="1072"/>
      <c r="BC479" s="1072"/>
      <c r="BD479" s="1072"/>
      <c r="BE479" s="1072"/>
      <c r="BF479" s="1072"/>
      <c r="BG479" s="1072"/>
      <c r="BH479" s="1072"/>
      <c r="BI479" s="1072"/>
      <c r="BJ479" s="1072"/>
      <c r="BK479" s="1072"/>
      <c r="BL479" s="1072"/>
      <c r="BM479" s="1072"/>
      <c r="BN479" s="1072"/>
      <c r="BO479" s="1072"/>
      <c r="BP479" s="1072"/>
      <c r="BQ479" s="1072"/>
      <c r="BR479" s="1072"/>
      <c r="BS479" s="1072"/>
      <c r="BT479" s="1072"/>
      <c r="BU479" s="1072"/>
      <c r="BV479" s="1072"/>
      <c r="BW479" s="1072"/>
      <c r="BX479" s="1072"/>
      <c r="BY479" s="1072"/>
      <c r="BZ479" s="1072"/>
      <c r="CA479" s="1072"/>
      <c r="CB479" s="1072"/>
      <c r="CC479" s="1072"/>
      <c r="CD479" s="1072"/>
      <c r="CE479" s="1072"/>
      <c r="CF479" s="1072"/>
      <c r="CG479" s="1072"/>
      <c r="CH479" s="1072"/>
      <c r="CI479" s="1072"/>
      <c r="CJ479" s="1072"/>
      <c r="CK479" s="1072"/>
      <c r="CL479" s="1072"/>
      <c r="CM479" s="1072"/>
      <c r="CN479" s="1072"/>
      <c r="CO479" s="1072"/>
      <c r="CP479" s="1072"/>
      <c r="CQ479" s="1072"/>
      <c r="CR479" s="1072"/>
      <c r="CS479" s="1072"/>
      <c r="CT479" s="1072"/>
      <c r="CU479" s="1072"/>
      <c r="CV479" s="1072"/>
      <c r="CW479" s="1072"/>
      <c r="CX479" s="1072"/>
      <c r="CY479" s="1072"/>
      <c r="CZ479" s="1072"/>
      <c r="DA479" s="1072"/>
      <c r="DB479" s="1072"/>
      <c r="DC479" s="1072"/>
      <c r="DD479" s="1072"/>
      <c r="DE479" s="1072"/>
      <c r="DF479" s="1072"/>
      <c r="DG479" s="1072"/>
      <c r="DH479" s="1072"/>
      <c r="DI479" s="1072"/>
    </row>
    <row r="480" spans="1:113">
      <c r="A480" s="1246"/>
      <c r="B480" s="355"/>
      <c r="C480" s="1246"/>
      <c r="D480" s="1246"/>
      <c r="E480" s="1110"/>
      <c r="F480" s="1215"/>
      <c r="G480" s="1926"/>
      <c r="H480" s="1072"/>
      <c r="I480" s="1072"/>
      <c r="J480" s="1072"/>
      <c r="K480" s="1072"/>
      <c r="L480" s="1072"/>
      <c r="M480" s="1072"/>
      <c r="N480" s="1072"/>
      <c r="O480" s="1072"/>
      <c r="P480" s="1072"/>
      <c r="Q480" s="1072"/>
      <c r="R480" s="1072"/>
      <c r="S480" s="1072"/>
      <c r="T480" s="1072"/>
      <c r="U480" s="1072"/>
      <c r="V480" s="1072"/>
      <c r="W480" s="1072"/>
      <c r="X480" s="1072"/>
      <c r="Y480" s="1072"/>
      <c r="Z480" s="1072"/>
      <c r="AA480" s="1072"/>
      <c r="AB480" s="1072"/>
      <c r="AC480" s="1072"/>
      <c r="AD480" s="1072"/>
      <c r="AE480" s="1072"/>
      <c r="AF480" s="1072"/>
      <c r="AG480" s="1072"/>
      <c r="AH480" s="1072"/>
      <c r="AI480" s="1072"/>
      <c r="AJ480" s="1072"/>
      <c r="AK480" s="1072"/>
      <c r="AL480" s="1072"/>
      <c r="AM480" s="1072"/>
      <c r="AN480" s="1072"/>
      <c r="AO480" s="1072"/>
      <c r="AP480" s="1072"/>
      <c r="AQ480" s="1072"/>
      <c r="AR480" s="1072"/>
      <c r="AS480" s="1072"/>
      <c r="AT480" s="1072"/>
      <c r="AU480" s="1072"/>
      <c r="AV480" s="1072"/>
      <c r="AW480" s="1072"/>
      <c r="AX480" s="1072"/>
      <c r="AY480" s="1072"/>
      <c r="AZ480" s="1072"/>
      <c r="BA480" s="1072"/>
      <c r="BB480" s="1072"/>
      <c r="BC480" s="1072"/>
      <c r="BD480" s="1072"/>
      <c r="BE480" s="1072"/>
      <c r="BF480" s="1072"/>
      <c r="BG480" s="1072"/>
      <c r="BH480" s="1072"/>
      <c r="BI480" s="1072"/>
      <c r="BJ480" s="1072"/>
      <c r="BK480" s="1072"/>
      <c r="BL480" s="1072"/>
      <c r="BM480" s="1072"/>
      <c r="BN480" s="1072"/>
      <c r="BO480" s="1072"/>
      <c r="BP480" s="1072"/>
      <c r="BQ480" s="1072"/>
      <c r="BR480" s="1072"/>
      <c r="BS480" s="1072"/>
      <c r="BT480" s="1072"/>
      <c r="BU480" s="1072"/>
      <c r="BV480" s="1072"/>
      <c r="BW480" s="1072"/>
      <c r="BX480" s="1072"/>
      <c r="BY480" s="1072"/>
      <c r="BZ480" s="1072"/>
      <c r="CA480" s="1072"/>
      <c r="CB480" s="1072"/>
      <c r="CC480" s="1072"/>
      <c r="CD480" s="1072"/>
      <c r="CE480" s="1072"/>
      <c r="CF480" s="1072"/>
      <c r="CG480" s="1072"/>
      <c r="CH480" s="1072"/>
      <c r="CI480" s="1072"/>
      <c r="CJ480" s="1072"/>
      <c r="CK480" s="1072"/>
      <c r="CL480" s="1072"/>
      <c r="CM480" s="1072"/>
      <c r="CN480" s="1072"/>
      <c r="CO480" s="1072"/>
      <c r="CP480" s="1072"/>
      <c r="CQ480" s="1072"/>
      <c r="CR480" s="1072"/>
      <c r="CS480" s="1072"/>
      <c r="CT480" s="1072"/>
      <c r="CU480" s="1072"/>
      <c r="CV480" s="1072"/>
      <c r="CW480" s="1072"/>
      <c r="CX480" s="1072"/>
      <c r="CY480" s="1072"/>
      <c r="CZ480" s="1072"/>
      <c r="DA480" s="1072"/>
      <c r="DB480" s="1072"/>
      <c r="DC480" s="1072"/>
      <c r="DD480" s="1072"/>
      <c r="DE480" s="1072"/>
      <c r="DF480" s="1072"/>
      <c r="DG480" s="1072"/>
      <c r="DH480" s="1072"/>
      <c r="DI480" s="1072"/>
    </row>
    <row r="481" spans="1:113">
      <c r="A481" s="1246"/>
      <c r="B481" s="355"/>
      <c r="C481" s="1246"/>
      <c r="D481" s="1273"/>
      <c r="E481" s="1139"/>
      <c r="F481" s="1983"/>
      <c r="G481" s="1926"/>
      <c r="H481" s="1072"/>
      <c r="I481" s="1072"/>
      <c r="J481" s="1072"/>
      <c r="K481" s="1072"/>
      <c r="L481" s="1072"/>
      <c r="M481" s="1072"/>
      <c r="N481" s="1072"/>
      <c r="O481" s="1072"/>
      <c r="P481" s="1072"/>
      <c r="Q481" s="1072"/>
      <c r="R481" s="1072"/>
      <c r="S481" s="1072"/>
      <c r="T481" s="1072"/>
      <c r="U481" s="1072"/>
      <c r="V481" s="1072"/>
      <c r="W481" s="1072"/>
      <c r="X481" s="1072"/>
      <c r="Y481" s="1072"/>
      <c r="Z481" s="1072"/>
      <c r="AA481" s="1072"/>
      <c r="AB481" s="1072"/>
      <c r="AC481" s="1072"/>
      <c r="AD481" s="1072"/>
      <c r="AE481" s="1072"/>
      <c r="AF481" s="1072"/>
      <c r="AG481" s="1072"/>
      <c r="AH481" s="1072"/>
      <c r="AI481" s="1072"/>
      <c r="AJ481" s="1072"/>
      <c r="AK481" s="1072"/>
      <c r="AL481" s="1072"/>
      <c r="AM481" s="1072"/>
      <c r="AN481" s="1072"/>
      <c r="AO481" s="1072"/>
      <c r="AP481" s="1072"/>
      <c r="AQ481" s="1072"/>
      <c r="AR481" s="1072"/>
      <c r="AS481" s="1072"/>
      <c r="AT481" s="1072"/>
      <c r="AU481" s="1072"/>
      <c r="AV481" s="1072"/>
      <c r="AW481" s="1072"/>
      <c r="AX481" s="1072"/>
      <c r="AY481" s="1072"/>
      <c r="AZ481" s="1072"/>
      <c r="BA481" s="1072"/>
      <c r="BB481" s="1072"/>
      <c r="BC481" s="1072"/>
      <c r="BD481" s="1072"/>
      <c r="BE481" s="1072"/>
      <c r="BF481" s="1072"/>
      <c r="BG481" s="1072"/>
      <c r="BH481" s="1072"/>
      <c r="BI481" s="1072"/>
      <c r="BJ481" s="1072"/>
      <c r="BK481" s="1072"/>
      <c r="BL481" s="1072"/>
      <c r="BM481" s="1072"/>
      <c r="BN481" s="1072"/>
      <c r="BO481" s="1072"/>
      <c r="BP481" s="1072"/>
      <c r="BQ481" s="1072"/>
      <c r="BR481" s="1072"/>
      <c r="BS481" s="1072"/>
      <c r="BT481" s="1072"/>
      <c r="BU481" s="1072"/>
      <c r="BV481" s="1072"/>
      <c r="BW481" s="1072"/>
      <c r="BX481" s="1072"/>
      <c r="BY481" s="1072"/>
      <c r="BZ481" s="1072"/>
      <c r="CA481" s="1072"/>
      <c r="CB481" s="1072"/>
      <c r="CC481" s="1072"/>
      <c r="CD481" s="1072"/>
      <c r="CE481" s="1072"/>
      <c r="CF481" s="1072"/>
      <c r="CG481" s="1072"/>
      <c r="CH481" s="1072"/>
      <c r="CI481" s="1072"/>
      <c r="CJ481" s="1072"/>
      <c r="CK481" s="1072"/>
      <c r="CL481" s="1072"/>
      <c r="CM481" s="1072"/>
      <c r="CN481" s="1072"/>
      <c r="CO481" s="1072"/>
      <c r="CP481" s="1072"/>
      <c r="CQ481" s="1072"/>
      <c r="CR481" s="1072"/>
      <c r="CS481" s="1072"/>
      <c r="CT481" s="1072"/>
      <c r="CU481" s="1072"/>
      <c r="CV481" s="1072"/>
      <c r="CW481" s="1072"/>
      <c r="CX481" s="1072"/>
      <c r="CY481" s="1072"/>
      <c r="CZ481" s="1072"/>
      <c r="DA481" s="1072"/>
      <c r="DB481" s="1072"/>
      <c r="DC481" s="1072"/>
      <c r="DD481" s="1072"/>
      <c r="DE481" s="1072"/>
      <c r="DF481" s="1072"/>
      <c r="DG481" s="1072"/>
      <c r="DH481" s="1072"/>
      <c r="DI481" s="1072"/>
    </row>
    <row r="482" spans="1:113">
      <c r="A482" s="1246"/>
      <c r="B482" s="355"/>
      <c r="C482" s="1246"/>
      <c r="D482" s="1255"/>
      <c r="E482" s="1110"/>
      <c r="F482" s="1215"/>
      <c r="G482" s="1926"/>
      <c r="H482" s="1072"/>
      <c r="I482" s="1072"/>
      <c r="J482" s="1072"/>
      <c r="K482" s="1072"/>
      <c r="L482" s="1072"/>
      <c r="M482" s="1072"/>
      <c r="N482" s="1072"/>
      <c r="O482" s="1072"/>
      <c r="P482" s="1072"/>
      <c r="Q482" s="1072"/>
      <c r="R482" s="1072"/>
      <c r="S482" s="1072"/>
      <c r="T482" s="1072"/>
      <c r="U482" s="1072"/>
      <c r="V482" s="1072"/>
      <c r="W482" s="1072"/>
      <c r="X482" s="1072"/>
      <c r="Y482" s="1072"/>
      <c r="Z482" s="1072"/>
      <c r="AA482" s="1072"/>
      <c r="AB482" s="1072"/>
      <c r="AC482" s="1072"/>
      <c r="AD482" s="1072"/>
      <c r="AE482" s="1072"/>
      <c r="AF482" s="1072"/>
      <c r="AG482" s="1072"/>
      <c r="AH482" s="1072"/>
      <c r="AI482" s="1072"/>
      <c r="AJ482" s="1072"/>
      <c r="AK482" s="1072"/>
      <c r="AL482" s="1072"/>
      <c r="AM482" s="1072"/>
      <c r="AN482" s="1072"/>
      <c r="AO482" s="1072"/>
      <c r="AP482" s="1072"/>
      <c r="AQ482" s="1072"/>
      <c r="AR482" s="1072"/>
      <c r="AS482" s="1072"/>
      <c r="AT482" s="1072"/>
      <c r="AU482" s="1072"/>
      <c r="AV482" s="1072"/>
      <c r="AW482" s="1072"/>
      <c r="AX482" s="1072"/>
      <c r="AY482" s="1072"/>
      <c r="AZ482" s="1072"/>
      <c r="BA482" s="1072"/>
      <c r="BB482" s="1072"/>
      <c r="BC482" s="1072"/>
      <c r="BD482" s="1072"/>
      <c r="BE482" s="1072"/>
      <c r="BF482" s="1072"/>
      <c r="BG482" s="1072"/>
      <c r="BH482" s="1072"/>
      <c r="BI482" s="1072"/>
      <c r="BJ482" s="1072"/>
      <c r="BK482" s="1072"/>
      <c r="BL482" s="1072"/>
      <c r="BM482" s="1072"/>
      <c r="BN482" s="1072"/>
      <c r="BO482" s="1072"/>
      <c r="BP482" s="1072"/>
      <c r="BQ482" s="1072"/>
      <c r="BR482" s="1072"/>
      <c r="BS482" s="1072"/>
      <c r="BT482" s="1072"/>
      <c r="BU482" s="1072"/>
      <c r="BV482" s="1072"/>
      <c r="BW482" s="1072"/>
      <c r="BX482" s="1072"/>
      <c r="BY482" s="1072"/>
      <c r="BZ482" s="1072"/>
      <c r="CA482" s="1072"/>
      <c r="CB482" s="1072"/>
      <c r="CC482" s="1072"/>
      <c r="CD482" s="1072"/>
      <c r="CE482" s="1072"/>
      <c r="CF482" s="1072"/>
      <c r="CG482" s="1072"/>
      <c r="CH482" s="1072"/>
      <c r="CI482" s="1072"/>
      <c r="CJ482" s="1072"/>
      <c r="CK482" s="1072"/>
      <c r="CL482" s="1072"/>
      <c r="CM482" s="1072"/>
      <c r="CN482" s="1072"/>
      <c r="CO482" s="1072"/>
      <c r="CP482" s="1072"/>
      <c r="CQ482" s="1072"/>
      <c r="CR482" s="1072"/>
      <c r="CS482" s="1072"/>
      <c r="CT482" s="1072"/>
      <c r="CU482" s="1072"/>
      <c r="CV482" s="1072"/>
      <c r="CW482" s="1072"/>
      <c r="CX482" s="1072"/>
      <c r="CY482" s="1072"/>
      <c r="CZ482" s="1072"/>
      <c r="DA482" s="1072"/>
      <c r="DB482" s="1072"/>
      <c r="DC482" s="1072"/>
      <c r="DD482" s="1072"/>
      <c r="DE482" s="1072"/>
      <c r="DF482" s="1072"/>
      <c r="DG482" s="1072"/>
      <c r="DH482" s="1072"/>
      <c r="DI482" s="1072"/>
    </row>
    <row r="483" spans="1:113">
      <c r="A483" s="1246"/>
      <c r="B483" s="355"/>
      <c r="C483" s="1246"/>
      <c r="D483" s="1255"/>
      <c r="E483" s="1110"/>
      <c r="F483" s="1215"/>
      <c r="G483" s="1926"/>
      <c r="H483" s="1072"/>
      <c r="I483" s="1072"/>
      <c r="J483" s="1072"/>
      <c r="K483" s="1072"/>
      <c r="L483" s="1072"/>
      <c r="M483" s="1072"/>
      <c r="N483" s="1072"/>
      <c r="O483" s="1072"/>
      <c r="P483" s="1072"/>
      <c r="Q483" s="1072"/>
      <c r="R483" s="1072"/>
      <c r="S483" s="1072"/>
      <c r="T483" s="1072"/>
      <c r="U483" s="1072"/>
      <c r="V483" s="1072"/>
      <c r="W483" s="1072"/>
      <c r="X483" s="1072"/>
      <c r="Y483" s="1072"/>
      <c r="Z483" s="1072"/>
      <c r="AA483" s="1072"/>
      <c r="AB483" s="1072"/>
      <c r="AC483" s="1072"/>
      <c r="AD483" s="1072"/>
      <c r="AE483" s="1072"/>
      <c r="AF483" s="1072"/>
      <c r="AG483" s="1072"/>
      <c r="AH483" s="1072"/>
      <c r="AI483" s="1072"/>
      <c r="AJ483" s="1072"/>
      <c r="AK483" s="1072"/>
      <c r="AL483" s="1072"/>
      <c r="AM483" s="1072"/>
      <c r="AN483" s="1072"/>
      <c r="AO483" s="1072"/>
      <c r="AP483" s="1072"/>
      <c r="AQ483" s="1072"/>
      <c r="AR483" s="1072"/>
      <c r="AS483" s="1072"/>
      <c r="AT483" s="1072"/>
      <c r="AU483" s="1072"/>
      <c r="AV483" s="1072"/>
      <c r="AW483" s="1072"/>
      <c r="AX483" s="1072"/>
      <c r="AY483" s="1072"/>
      <c r="AZ483" s="1072"/>
      <c r="BA483" s="1072"/>
      <c r="BB483" s="1072"/>
      <c r="BC483" s="1072"/>
      <c r="BD483" s="1072"/>
      <c r="BE483" s="1072"/>
      <c r="BF483" s="1072"/>
      <c r="BG483" s="1072"/>
      <c r="BH483" s="1072"/>
      <c r="BI483" s="1072"/>
      <c r="BJ483" s="1072"/>
      <c r="BK483" s="1072"/>
      <c r="BL483" s="1072"/>
      <c r="BM483" s="1072"/>
      <c r="BN483" s="1072"/>
      <c r="BO483" s="1072"/>
      <c r="BP483" s="1072"/>
      <c r="BQ483" s="1072"/>
      <c r="BR483" s="1072"/>
      <c r="BS483" s="1072"/>
      <c r="BT483" s="1072"/>
      <c r="BU483" s="1072"/>
      <c r="BV483" s="1072"/>
      <c r="BW483" s="1072"/>
      <c r="BX483" s="1072"/>
      <c r="BY483" s="1072"/>
      <c r="BZ483" s="1072"/>
      <c r="CA483" s="1072"/>
      <c r="CB483" s="1072"/>
      <c r="CC483" s="1072"/>
      <c r="CD483" s="1072"/>
      <c r="CE483" s="1072"/>
      <c r="CF483" s="1072"/>
      <c r="CG483" s="1072"/>
      <c r="CH483" s="1072"/>
      <c r="CI483" s="1072"/>
      <c r="CJ483" s="1072"/>
      <c r="CK483" s="1072"/>
      <c r="CL483" s="1072"/>
      <c r="CM483" s="1072"/>
      <c r="CN483" s="1072"/>
      <c r="CO483" s="1072"/>
      <c r="CP483" s="1072"/>
      <c r="CQ483" s="1072"/>
      <c r="CR483" s="1072"/>
      <c r="CS483" s="1072"/>
      <c r="CT483" s="1072"/>
      <c r="CU483" s="1072"/>
      <c r="CV483" s="1072"/>
      <c r="CW483" s="1072"/>
      <c r="CX483" s="1072"/>
      <c r="CY483" s="1072"/>
      <c r="CZ483" s="1072"/>
      <c r="DA483" s="1072"/>
      <c r="DB483" s="1072"/>
      <c r="DC483" s="1072"/>
      <c r="DD483" s="1072"/>
      <c r="DE483" s="1072"/>
      <c r="DF483" s="1072"/>
      <c r="DG483" s="1072"/>
      <c r="DH483" s="1072"/>
      <c r="DI483" s="1072"/>
    </row>
    <row r="484" spans="1:113">
      <c r="A484" s="1246"/>
      <c r="B484" s="355"/>
      <c r="C484" s="1246"/>
      <c r="D484" s="1255"/>
      <c r="E484" s="1110"/>
      <c r="F484" s="1215"/>
      <c r="G484" s="1926"/>
      <c r="H484" s="1072"/>
      <c r="I484" s="1072"/>
      <c r="J484" s="1072"/>
      <c r="K484" s="1072"/>
      <c r="L484" s="1072"/>
      <c r="M484" s="1072"/>
      <c r="N484" s="1072"/>
      <c r="O484" s="1072"/>
      <c r="P484" s="1072"/>
      <c r="Q484" s="1072"/>
      <c r="R484" s="1072"/>
      <c r="S484" s="1072"/>
      <c r="T484" s="1072"/>
      <c r="U484" s="1072"/>
      <c r="V484" s="1072"/>
      <c r="W484" s="1072"/>
      <c r="X484" s="1072"/>
      <c r="Y484" s="1072"/>
      <c r="Z484" s="1072"/>
      <c r="AA484" s="1072"/>
      <c r="AB484" s="1072"/>
      <c r="AC484" s="1072"/>
      <c r="AD484" s="1072"/>
      <c r="AE484" s="1072"/>
      <c r="AF484" s="1072"/>
      <c r="AG484" s="1072"/>
      <c r="AH484" s="1072"/>
      <c r="AI484" s="1072"/>
      <c r="AJ484" s="1072"/>
      <c r="AK484" s="1072"/>
      <c r="AL484" s="1072"/>
      <c r="AM484" s="1072"/>
      <c r="AN484" s="1072"/>
      <c r="AO484" s="1072"/>
      <c r="AP484" s="1072"/>
      <c r="AQ484" s="1072"/>
      <c r="AR484" s="1072"/>
      <c r="AS484" s="1072"/>
      <c r="AT484" s="1072"/>
      <c r="AU484" s="1072"/>
      <c r="AV484" s="1072"/>
      <c r="AW484" s="1072"/>
      <c r="AX484" s="1072"/>
      <c r="AY484" s="1072"/>
      <c r="AZ484" s="1072"/>
      <c r="BA484" s="1072"/>
      <c r="BB484" s="1072"/>
      <c r="BC484" s="1072"/>
      <c r="BD484" s="1072"/>
      <c r="BE484" s="1072"/>
      <c r="BF484" s="1072"/>
      <c r="BG484" s="1072"/>
      <c r="BH484" s="1072"/>
      <c r="BI484" s="1072"/>
      <c r="BJ484" s="1072"/>
      <c r="BK484" s="1072"/>
      <c r="BL484" s="1072"/>
      <c r="BM484" s="1072"/>
      <c r="BN484" s="1072"/>
      <c r="BO484" s="1072"/>
      <c r="BP484" s="1072"/>
      <c r="BQ484" s="1072"/>
      <c r="BR484" s="1072"/>
      <c r="BS484" s="1072"/>
      <c r="BT484" s="1072"/>
      <c r="BU484" s="1072"/>
      <c r="BV484" s="1072"/>
      <c r="BW484" s="1072"/>
      <c r="BX484" s="1072"/>
      <c r="BY484" s="1072"/>
      <c r="BZ484" s="1072"/>
      <c r="CA484" s="1072"/>
      <c r="CB484" s="1072"/>
      <c r="CC484" s="1072"/>
      <c r="CD484" s="1072"/>
      <c r="CE484" s="1072"/>
      <c r="CF484" s="1072"/>
      <c r="CG484" s="1072"/>
      <c r="CH484" s="1072"/>
      <c r="CI484" s="1072"/>
      <c r="CJ484" s="1072"/>
      <c r="CK484" s="1072"/>
      <c r="CL484" s="1072"/>
      <c r="CM484" s="1072"/>
      <c r="CN484" s="1072"/>
      <c r="CO484" s="1072"/>
      <c r="CP484" s="1072"/>
      <c r="CQ484" s="1072"/>
      <c r="CR484" s="1072"/>
      <c r="CS484" s="1072"/>
      <c r="CT484" s="1072"/>
      <c r="CU484" s="1072"/>
      <c r="CV484" s="1072"/>
      <c r="CW484" s="1072"/>
      <c r="CX484" s="1072"/>
      <c r="CY484" s="1072"/>
      <c r="CZ484" s="1072"/>
      <c r="DA484" s="1072"/>
      <c r="DB484" s="1072"/>
      <c r="DC484" s="1072"/>
      <c r="DD484" s="1072"/>
      <c r="DE484" s="1072"/>
      <c r="DF484" s="1072"/>
      <c r="DG484" s="1072"/>
      <c r="DH484" s="1072"/>
      <c r="DI484" s="1072"/>
    </row>
    <row r="485" spans="1:113">
      <c r="A485" s="1246"/>
      <c r="B485" s="355"/>
      <c r="C485" s="1258"/>
      <c r="D485" s="1255"/>
      <c r="E485" s="1110"/>
      <c r="F485" s="1215"/>
      <c r="G485" s="1926"/>
      <c r="H485" s="1072"/>
      <c r="I485" s="1072"/>
      <c r="J485" s="1072"/>
      <c r="K485" s="1072"/>
      <c r="L485" s="1072"/>
      <c r="M485" s="1072"/>
      <c r="N485" s="1072"/>
      <c r="O485" s="1072"/>
      <c r="P485" s="1072"/>
      <c r="Q485" s="1072"/>
      <c r="R485" s="1072"/>
      <c r="S485" s="1072"/>
      <c r="T485" s="1072"/>
      <c r="U485" s="1072"/>
      <c r="V485" s="1072"/>
      <c r="W485" s="1072"/>
      <c r="X485" s="1072"/>
      <c r="Y485" s="1072"/>
      <c r="Z485" s="1072"/>
      <c r="AA485" s="1072"/>
      <c r="AB485" s="1072"/>
      <c r="AC485" s="1072"/>
      <c r="AD485" s="1072"/>
      <c r="AE485" s="1072"/>
      <c r="AF485" s="1072"/>
      <c r="AG485" s="1072"/>
      <c r="AH485" s="1072"/>
      <c r="AI485" s="1072"/>
      <c r="AJ485" s="1072"/>
      <c r="AK485" s="1072"/>
      <c r="AL485" s="1072"/>
      <c r="AM485" s="1072"/>
      <c r="AN485" s="1072"/>
      <c r="AO485" s="1072"/>
      <c r="AP485" s="1072"/>
      <c r="AQ485" s="1072"/>
      <c r="AR485" s="1072"/>
      <c r="AS485" s="1072"/>
      <c r="AT485" s="1072"/>
      <c r="AU485" s="1072"/>
      <c r="AV485" s="1072"/>
      <c r="AW485" s="1072"/>
      <c r="AX485" s="1072"/>
      <c r="AY485" s="1072"/>
      <c r="AZ485" s="1072"/>
      <c r="BA485" s="1072"/>
      <c r="BB485" s="1072"/>
      <c r="BC485" s="1072"/>
      <c r="BD485" s="1072"/>
      <c r="BE485" s="1072"/>
      <c r="BF485" s="1072"/>
      <c r="BG485" s="1072"/>
      <c r="BH485" s="1072"/>
      <c r="BI485" s="1072"/>
      <c r="BJ485" s="1072"/>
      <c r="BK485" s="1072"/>
      <c r="BL485" s="1072"/>
      <c r="BM485" s="1072"/>
      <c r="BN485" s="1072"/>
      <c r="BO485" s="1072"/>
      <c r="BP485" s="1072"/>
      <c r="BQ485" s="1072"/>
      <c r="BR485" s="1072"/>
      <c r="BS485" s="1072"/>
      <c r="BT485" s="1072"/>
      <c r="BU485" s="1072"/>
      <c r="BV485" s="1072"/>
      <c r="BW485" s="1072"/>
      <c r="BX485" s="1072"/>
      <c r="BY485" s="1072"/>
      <c r="BZ485" s="1072"/>
      <c r="CA485" s="1072"/>
      <c r="CB485" s="1072"/>
      <c r="CC485" s="1072"/>
      <c r="CD485" s="1072"/>
      <c r="CE485" s="1072"/>
      <c r="CF485" s="1072"/>
      <c r="CG485" s="1072"/>
      <c r="CH485" s="1072"/>
      <c r="CI485" s="1072"/>
      <c r="CJ485" s="1072"/>
      <c r="CK485" s="1072"/>
      <c r="CL485" s="1072"/>
      <c r="CM485" s="1072"/>
      <c r="CN485" s="1072"/>
      <c r="CO485" s="1072"/>
      <c r="CP485" s="1072"/>
      <c r="CQ485" s="1072"/>
      <c r="CR485" s="1072"/>
      <c r="CS485" s="1072"/>
      <c r="CT485" s="1072"/>
      <c r="CU485" s="1072"/>
      <c r="CV485" s="1072"/>
      <c r="CW485" s="1072"/>
      <c r="CX485" s="1072"/>
      <c r="CY485" s="1072"/>
      <c r="CZ485" s="1072"/>
      <c r="DA485" s="1072"/>
      <c r="DB485" s="1072"/>
      <c r="DC485" s="1072"/>
      <c r="DD485" s="1072"/>
      <c r="DE485" s="1072"/>
      <c r="DF485" s="1072"/>
      <c r="DG485" s="1072"/>
      <c r="DH485" s="1072"/>
      <c r="DI485" s="1072"/>
    </row>
    <row r="486" spans="1:113">
      <c r="A486" s="1246"/>
      <c r="B486" s="355"/>
      <c r="C486" s="1246"/>
      <c r="D486" s="1255"/>
      <c r="E486" s="1110"/>
      <c r="F486" s="1215"/>
      <c r="G486" s="1926"/>
      <c r="H486" s="1072"/>
      <c r="I486" s="1072"/>
      <c r="J486" s="1072"/>
      <c r="K486" s="1072"/>
      <c r="L486" s="1072"/>
      <c r="M486" s="1072"/>
      <c r="N486" s="1072"/>
      <c r="O486" s="1072"/>
      <c r="P486" s="1072"/>
      <c r="Q486" s="1072"/>
      <c r="R486" s="1072"/>
      <c r="S486" s="1072"/>
      <c r="T486" s="1072"/>
      <c r="U486" s="1072"/>
      <c r="V486" s="1072"/>
      <c r="W486" s="1072"/>
      <c r="X486" s="1072"/>
      <c r="Y486" s="1072"/>
      <c r="Z486" s="1072"/>
      <c r="AA486" s="1072"/>
      <c r="AB486" s="1072"/>
      <c r="AC486" s="1072"/>
      <c r="AD486" s="1072"/>
      <c r="AE486" s="1072"/>
      <c r="AF486" s="1072"/>
      <c r="AG486" s="1072"/>
      <c r="AH486" s="1072"/>
      <c r="AI486" s="1072"/>
      <c r="AJ486" s="1072"/>
      <c r="AK486" s="1072"/>
      <c r="AL486" s="1072"/>
      <c r="AM486" s="1072"/>
      <c r="AN486" s="1072"/>
      <c r="AO486" s="1072"/>
      <c r="AP486" s="1072"/>
      <c r="AQ486" s="1072"/>
      <c r="AR486" s="1072"/>
      <c r="AS486" s="1072"/>
      <c r="AT486" s="1072"/>
      <c r="AU486" s="1072"/>
      <c r="AV486" s="1072"/>
      <c r="AW486" s="1072"/>
      <c r="AX486" s="1072"/>
      <c r="AY486" s="1072"/>
      <c r="AZ486" s="1072"/>
      <c r="BA486" s="1072"/>
      <c r="BB486" s="1072"/>
      <c r="BC486" s="1072"/>
      <c r="BD486" s="1072"/>
      <c r="BE486" s="1072"/>
      <c r="BF486" s="1072"/>
      <c r="BG486" s="1072"/>
      <c r="BH486" s="1072"/>
      <c r="BI486" s="1072"/>
      <c r="BJ486" s="1072"/>
      <c r="BK486" s="1072"/>
      <c r="BL486" s="1072"/>
      <c r="BM486" s="1072"/>
      <c r="BN486" s="1072"/>
      <c r="BO486" s="1072"/>
      <c r="BP486" s="1072"/>
      <c r="BQ486" s="1072"/>
      <c r="BR486" s="1072"/>
      <c r="BS486" s="1072"/>
      <c r="BT486" s="1072"/>
      <c r="BU486" s="1072"/>
      <c r="BV486" s="1072"/>
      <c r="BW486" s="1072"/>
      <c r="BX486" s="1072"/>
      <c r="BY486" s="1072"/>
      <c r="BZ486" s="1072"/>
      <c r="CA486" s="1072"/>
      <c r="CB486" s="1072"/>
      <c r="CC486" s="1072"/>
      <c r="CD486" s="1072"/>
      <c r="CE486" s="1072"/>
      <c r="CF486" s="1072"/>
      <c r="CG486" s="1072"/>
      <c r="CH486" s="1072"/>
      <c r="CI486" s="1072"/>
      <c r="CJ486" s="1072"/>
      <c r="CK486" s="1072"/>
      <c r="CL486" s="1072"/>
      <c r="CM486" s="1072"/>
      <c r="CN486" s="1072"/>
      <c r="CO486" s="1072"/>
      <c r="CP486" s="1072"/>
      <c r="CQ486" s="1072"/>
      <c r="CR486" s="1072"/>
      <c r="CS486" s="1072"/>
      <c r="CT486" s="1072"/>
      <c r="CU486" s="1072"/>
      <c r="CV486" s="1072"/>
      <c r="CW486" s="1072"/>
      <c r="CX486" s="1072"/>
      <c r="CY486" s="1072"/>
      <c r="CZ486" s="1072"/>
      <c r="DA486" s="1072"/>
      <c r="DB486" s="1072"/>
      <c r="DC486" s="1072"/>
      <c r="DD486" s="1072"/>
      <c r="DE486" s="1072"/>
      <c r="DF486" s="1072"/>
      <c r="DG486" s="1072"/>
      <c r="DH486" s="1072"/>
      <c r="DI486" s="1072"/>
    </row>
    <row r="487" spans="1:113">
      <c r="A487" s="1246"/>
      <c r="B487" s="355"/>
      <c r="C487" s="1246"/>
      <c r="D487" s="1255"/>
      <c r="E487" s="1110"/>
      <c r="F487" s="1215"/>
      <c r="G487" s="1926"/>
      <c r="H487" s="1072"/>
      <c r="I487" s="1072"/>
      <c r="J487" s="1072"/>
      <c r="K487" s="1072"/>
      <c r="L487" s="1072"/>
      <c r="M487" s="1072"/>
      <c r="N487" s="1072"/>
      <c r="O487" s="1072"/>
      <c r="P487" s="1072"/>
      <c r="Q487" s="1072"/>
      <c r="R487" s="1072"/>
      <c r="S487" s="1072"/>
      <c r="T487" s="1072"/>
      <c r="U487" s="1072"/>
      <c r="V487" s="1072"/>
      <c r="W487" s="1072"/>
      <c r="X487" s="1072"/>
      <c r="Y487" s="1072"/>
      <c r="Z487" s="1072"/>
      <c r="AA487" s="1072"/>
      <c r="AB487" s="1072"/>
      <c r="AC487" s="1072"/>
      <c r="AD487" s="1072"/>
      <c r="AE487" s="1072"/>
      <c r="AF487" s="1072"/>
      <c r="AG487" s="1072"/>
      <c r="AH487" s="1072"/>
      <c r="AI487" s="1072"/>
      <c r="AJ487" s="1072"/>
      <c r="AK487" s="1072"/>
      <c r="AL487" s="1072"/>
      <c r="AM487" s="1072"/>
      <c r="AN487" s="1072"/>
      <c r="AO487" s="1072"/>
      <c r="AP487" s="1072"/>
      <c r="AQ487" s="1072"/>
      <c r="AR487" s="1072"/>
      <c r="AS487" s="1072"/>
      <c r="AT487" s="1072"/>
      <c r="AU487" s="1072"/>
      <c r="AV487" s="1072"/>
      <c r="AW487" s="1072"/>
      <c r="AX487" s="1072"/>
      <c r="AY487" s="1072"/>
      <c r="AZ487" s="1072"/>
      <c r="BA487" s="1072"/>
      <c r="BB487" s="1072"/>
      <c r="BC487" s="1072"/>
      <c r="BD487" s="1072"/>
      <c r="BE487" s="1072"/>
      <c r="BF487" s="1072"/>
      <c r="BG487" s="1072"/>
      <c r="BH487" s="1072"/>
      <c r="BI487" s="1072"/>
      <c r="BJ487" s="1072"/>
      <c r="BK487" s="1072"/>
      <c r="BL487" s="1072"/>
      <c r="BM487" s="1072"/>
      <c r="BN487" s="1072"/>
      <c r="BO487" s="1072"/>
      <c r="BP487" s="1072"/>
      <c r="BQ487" s="1072"/>
      <c r="BR487" s="1072"/>
      <c r="BS487" s="1072"/>
      <c r="BT487" s="1072"/>
      <c r="BU487" s="1072"/>
      <c r="BV487" s="1072"/>
      <c r="BW487" s="1072"/>
      <c r="BX487" s="1072"/>
      <c r="BY487" s="1072"/>
      <c r="BZ487" s="1072"/>
      <c r="CA487" s="1072"/>
      <c r="CB487" s="1072"/>
      <c r="CC487" s="1072"/>
      <c r="CD487" s="1072"/>
      <c r="CE487" s="1072"/>
      <c r="CF487" s="1072"/>
      <c r="CG487" s="1072"/>
      <c r="CH487" s="1072"/>
      <c r="CI487" s="1072"/>
      <c r="CJ487" s="1072"/>
      <c r="CK487" s="1072"/>
      <c r="CL487" s="1072"/>
      <c r="CM487" s="1072"/>
      <c r="CN487" s="1072"/>
      <c r="CO487" s="1072"/>
      <c r="CP487" s="1072"/>
      <c r="CQ487" s="1072"/>
      <c r="CR487" s="1072"/>
      <c r="CS487" s="1072"/>
      <c r="CT487" s="1072"/>
      <c r="CU487" s="1072"/>
      <c r="CV487" s="1072"/>
      <c r="CW487" s="1072"/>
      <c r="CX487" s="1072"/>
      <c r="CY487" s="1072"/>
      <c r="CZ487" s="1072"/>
      <c r="DA487" s="1072"/>
      <c r="DB487" s="1072"/>
      <c r="DC487" s="1072"/>
      <c r="DD487" s="1072"/>
      <c r="DE487" s="1072"/>
      <c r="DF487" s="1072"/>
      <c r="DG487" s="1072"/>
      <c r="DH487" s="1072"/>
      <c r="DI487" s="1072"/>
    </row>
    <row r="488" spans="1:113">
      <c r="A488" s="1246"/>
      <c r="B488" s="355"/>
      <c r="C488" s="1246"/>
      <c r="D488" s="1246"/>
      <c r="E488" s="1127"/>
      <c r="F488" s="1984"/>
      <c r="G488" s="1236"/>
      <c r="H488" s="1072"/>
      <c r="I488" s="1072"/>
      <c r="J488" s="1072"/>
      <c r="K488" s="1072"/>
      <c r="L488" s="1072"/>
      <c r="M488" s="1072"/>
      <c r="N488" s="1072"/>
      <c r="O488" s="1072"/>
      <c r="P488" s="1072"/>
      <c r="Q488" s="1072"/>
      <c r="R488" s="1072"/>
      <c r="S488" s="1072"/>
      <c r="T488" s="1072"/>
      <c r="U488" s="1072"/>
      <c r="V488" s="1072"/>
      <c r="W488" s="1072"/>
      <c r="X488" s="1072"/>
      <c r="Y488" s="1072"/>
      <c r="Z488" s="1072"/>
      <c r="AA488" s="1072"/>
      <c r="AB488" s="1072"/>
      <c r="AC488" s="1072"/>
      <c r="AD488" s="1072"/>
      <c r="AE488" s="1072"/>
      <c r="AF488" s="1072"/>
      <c r="AG488" s="1072"/>
      <c r="AH488" s="1072"/>
      <c r="AI488" s="1072"/>
      <c r="AJ488" s="1072"/>
      <c r="AK488" s="1072"/>
      <c r="AL488" s="1072"/>
      <c r="AM488" s="1072"/>
      <c r="AN488" s="1072"/>
      <c r="AO488" s="1072"/>
      <c r="AP488" s="1072"/>
      <c r="AQ488" s="1072"/>
      <c r="AR488" s="1072"/>
      <c r="AS488" s="1072"/>
      <c r="AT488" s="1072"/>
      <c r="AU488" s="1072"/>
      <c r="AV488" s="1072"/>
      <c r="AW488" s="1072"/>
      <c r="AX488" s="1072"/>
      <c r="AY488" s="1072"/>
      <c r="AZ488" s="1072"/>
      <c r="BA488" s="1072"/>
      <c r="BB488" s="1072"/>
      <c r="BC488" s="1072"/>
      <c r="BD488" s="1072"/>
      <c r="BE488" s="1072"/>
      <c r="BF488" s="1072"/>
      <c r="BG488" s="1072"/>
      <c r="BH488" s="1072"/>
      <c r="BI488" s="1072"/>
      <c r="BJ488" s="1072"/>
      <c r="BK488" s="1072"/>
      <c r="BL488" s="1072"/>
      <c r="BM488" s="1072"/>
      <c r="BN488" s="1072"/>
      <c r="BO488" s="1072"/>
      <c r="BP488" s="1072"/>
      <c r="BQ488" s="1072"/>
      <c r="BR488" s="1072"/>
      <c r="BS488" s="1072"/>
      <c r="BT488" s="1072"/>
      <c r="BU488" s="1072"/>
      <c r="BV488" s="1072"/>
      <c r="BW488" s="1072"/>
      <c r="BX488" s="1072"/>
      <c r="BY488" s="1072"/>
      <c r="BZ488" s="1072"/>
      <c r="CA488" s="1072"/>
      <c r="CB488" s="1072"/>
      <c r="CC488" s="1072"/>
      <c r="CD488" s="1072"/>
      <c r="CE488" s="1072"/>
      <c r="CF488" s="1072"/>
      <c r="CG488" s="1072"/>
      <c r="CH488" s="1072"/>
      <c r="CI488" s="1072"/>
      <c r="CJ488" s="1072"/>
      <c r="CK488" s="1072"/>
      <c r="CL488" s="1072"/>
      <c r="CM488" s="1072"/>
      <c r="CN488" s="1072"/>
      <c r="CO488" s="1072"/>
      <c r="CP488" s="1072"/>
      <c r="CQ488" s="1072"/>
      <c r="CR488" s="1072"/>
      <c r="CS488" s="1072"/>
      <c r="CT488" s="1072"/>
      <c r="CU488" s="1072"/>
      <c r="CV488" s="1072"/>
      <c r="CW488" s="1072"/>
      <c r="CX488" s="1072"/>
      <c r="CY488" s="1072"/>
      <c r="CZ488" s="1072"/>
      <c r="DA488" s="1072"/>
      <c r="DB488" s="1072"/>
      <c r="DC488" s="1072"/>
      <c r="DD488" s="1072"/>
      <c r="DE488" s="1072"/>
      <c r="DF488" s="1072"/>
      <c r="DG488" s="1072"/>
      <c r="DH488" s="1072"/>
      <c r="DI488" s="1072"/>
    </row>
    <row r="489" spans="1:113">
      <c r="A489" s="1246"/>
      <c r="B489" s="355"/>
      <c r="C489" s="1246"/>
      <c r="D489" s="1246"/>
      <c r="E489" s="1127"/>
      <c r="F489" s="1984"/>
      <c r="G489" s="1236"/>
      <c r="H489" s="1072"/>
      <c r="I489" s="1072"/>
      <c r="J489" s="1072"/>
      <c r="K489" s="1072"/>
      <c r="L489" s="1072"/>
      <c r="M489" s="1072"/>
      <c r="N489" s="1072"/>
      <c r="O489" s="1072"/>
      <c r="P489" s="1072"/>
      <c r="Q489" s="1072"/>
      <c r="R489" s="1072"/>
      <c r="S489" s="1072"/>
      <c r="T489" s="1072"/>
      <c r="U489" s="1072"/>
      <c r="V489" s="1072"/>
      <c r="W489" s="1072"/>
      <c r="X489" s="1072"/>
      <c r="Y489" s="1072"/>
      <c r="Z489" s="1072"/>
      <c r="AA489" s="1072"/>
      <c r="AB489" s="1072"/>
      <c r="AC489" s="1072"/>
      <c r="AD489" s="1072"/>
      <c r="AE489" s="1072"/>
      <c r="AF489" s="1072"/>
      <c r="AG489" s="1072"/>
      <c r="AH489" s="1072"/>
      <c r="AI489" s="1072"/>
      <c r="AJ489" s="1072"/>
      <c r="AK489" s="1072"/>
      <c r="AL489" s="1072"/>
      <c r="AM489" s="1072"/>
      <c r="AN489" s="1072"/>
      <c r="AO489" s="1072"/>
      <c r="AP489" s="1072"/>
      <c r="AQ489" s="1072"/>
      <c r="AR489" s="1072"/>
      <c r="AS489" s="1072"/>
      <c r="AT489" s="1072"/>
      <c r="AU489" s="1072"/>
      <c r="AV489" s="1072"/>
      <c r="AW489" s="1072"/>
      <c r="AX489" s="1072"/>
      <c r="AY489" s="1072"/>
      <c r="AZ489" s="1072"/>
      <c r="BA489" s="1072"/>
      <c r="BB489" s="1072"/>
      <c r="BC489" s="1072"/>
      <c r="BD489" s="1072"/>
      <c r="BE489" s="1072"/>
      <c r="BF489" s="1072"/>
      <c r="BG489" s="1072"/>
      <c r="BH489" s="1072"/>
      <c r="BI489" s="1072"/>
      <c r="BJ489" s="1072"/>
      <c r="BK489" s="1072"/>
      <c r="BL489" s="1072"/>
      <c r="BM489" s="1072"/>
      <c r="BN489" s="1072"/>
      <c r="BO489" s="1072"/>
      <c r="BP489" s="1072"/>
      <c r="BQ489" s="1072"/>
      <c r="BR489" s="1072"/>
      <c r="BS489" s="1072"/>
      <c r="BT489" s="1072"/>
      <c r="BU489" s="1072"/>
      <c r="BV489" s="1072"/>
      <c r="BW489" s="1072"/>
      <c r="BX489" s="1072"/>
      <c r="BY489" s="1072"/>
      <c r="BZ489" s="1072"/>
      <c r="CA489" s="1072"/>
      <c r="CB489" s="1072"/>
      <c r="CC489" s="1072"/>
      <c r="CD489" s="1072"/>
      <c r="CE489" s="1072"/>
      <c r="CF489" s="1072"/>
      <c r="CG489" s="1072"/>
      <c r="CH489" s="1072"/>
      <c r="CI489" s="1072"/>
      <c r="CJ489" s="1072"/>
      <c r="CK489" s="1072"/>
      <c r="CL489" s="1072"/>
      <c r="CM489" s="1072"/>
      <c r="CN489" s="1072"/>
      <c r="CO489" s="1072"/>
      <c r="CP489" s="1072"/>
      <c r="CQ489" s="1072"/>
      <c r="CR489" s="1072"/>
      <c r="CS489" s="1072"/>
      <c r="CT489" s="1072"/>
      <c r="CU489" s="1072"/>
      <c r="CV489" s="1072"/>
      <c r="CW489" s="1072"/>
      <c r="CX489" s="1072"/>
      <c r="CY489" s="1072"/>
      <c r="CZ489" s="1072"/>
      <c r="DA489" s="1072"/>
      <c r="DB489" s="1072"/>
      <c r="DC489" s="1072"/>
      <c r="DD489" s="1072"/>
      <c r="DE489" s="1072"/>
      <c r="DF489" s="1072"/>
      <c r="DG489" s="1072"/>
      <c r="DH489" s="1072"/>
      <c r="DI489" s="1072"/>
    </row>
    <row r="490" spans="1:113">
      <c r="A490" s="1246"/>
      <c r="B490" s="355"/>
      <c r="C490" s="1246"/>
      <c r="D490" s="1246"/>
      <c r="E490" s="1127"/>
      <c r="F490" s="1984"/>
      <c r="G490" s="1236"/>
      <c r="H490" s="1072"/>
      <c r="I490" s="1072"/>
      <c r="J490" s="1072"/>
      <c r="K490" s="1072"/>
      <c r="L490" s="1072"/>
      <c r="M490" s="1072"/>
      <c r="N490" s="1072"/>
      <c r="O490" s="1072"/>
      <c r="P490" s="1072"/>
      <c r="Q490" s="1072"/>
      <c r="R490" s="1072"/>
      <c r="S490" s="1072"/>
      <c r="T490" s="1072"/>
      <c r="U490" s="1072"/>
      <c r="V490" s="1072"/>
      <c r="W490" s="1072"/>
      <c r="X490" s="1072"/>
      <c r="Y490" s="1072"/>
      <c r="Z490" s="1072"/>
      <c r="AA490" s="1072"/>
      <c r="AB490" s="1072"/>
      <c r="AC490" s="1072"/>
      <c r="AD490" s="1072"/>
      <c r="AE490" s="1072"/>
      <c r="AF490" s="1072"/>
      <c r="AG490" s="1072"/>
      <c r="AH490" s="1072"/>
      <c r="AI490" s="1072"/>
      <c r="AJ490" s="1072"/>
      <c r="AK490" s="1072"/>
      <c r="AL490" s="1072"/>
      <c r="AM490" s="1072"/>
      <c r="AN490" s="1072"/>
      <c r="AO490" s="1072"/>
      <c r="AP490" s="1072"/>
      <c r="AQ490" s="1072"/>
      <c r="AR490" s="1072"/>
      <c r="AS490" s="1072"/>
      <c r="AT490" s="1072"/>
      <c r="AU490" s="1072"/>
      <c r="AV490" s="1072"/>
      <c r="AW490" s="1072"/>
      <c r="AX490" s="1072"/>
      <c r="AY490" s="1072"/>
      <c r="AZ490" s="1072"/>
      <c r="BA490" s="1072"/>
      <c r="BB490" s="1072"/>
      <c r="BC490" s="1072"/>
      <c r="BD490" s="1072"/>
      <c r="BE490" s="1072"/>
      <c r="BF490" s="1072"/>
      <c r="BG490" s="1072"/>
      <c r="BH490" s="1072"/>
      <c r="BI490" s="1072"/>
      <c r="BJ490" s="1072"/>
      <c r="BK490" s="1072"/>
      <c r="BL490" s="1072"/>
      <c r="BM490" s="1072"/>
      <c r="BN490" s="1072"/>
      <c r="BO490" s="1072"/>
      <c r="BP490" s="1072"/>
      <c r="BQ490" s="1072"/>
      <c r="BR490" s="1072"/>
      <c r="BS490" s="1072"/>
      <c r="BT490" s="1072"/>
      <c r="BU490" s="1072"/>
      <c r="BV490" s="1072"/>
      <c r="BW490" s="1072"/>
      <c r="BX490" s="1072"/>
      <c r="BY490" s="1072"/>
      <c r="BZ490" s="1072"/>
      <c r="CA490" s="1072"/>
      <c r="CB490" s="1072"/>
      <c r="CC490" s="1072"/>
      <c r="CD490" s="1072"/>
      <c r="CE490" s="1072"/>
      <c r="CF490" s="1072"/>
      <c r="CG490" s="1072"/>
      <c r="CH490" s="1072"/>
      <c r="CI490" s="1072"/>
      <c r="CJ490" s="1072"/>
      <c r="CK490" s="1072"/>
      <c r="CL490" s="1072"/>
      <c r="CM490" s="1072"/>
      <c r="CN490" s="1072"/>
      <c r="CO490" s="1072"/>
      <c r="CP490" s="1072"/>
      <c r="CQ490" s="1072"/>
      <c r="CR490" s="1072"/>
      <c r="CS490" s="1072"/>
      <c r="CT490" s="1072"/>
      <c r="CU490" s="1072"/>
      <c r="CV490" s="1072"/>
      <c r="CW490" s="1072"/>
      <c r="CX490" s="1072"/>
      <c r="CY490" s="1072"/>
      <c r="CZ490" s="1072"/>
      <c r="DA490" s="1072"/>
      <c r="DB490" s="1072"/>
      <c r="DC490" s="1072"/>
      <c r="DD490" s="1072"/>
      <c r="DE490" s="1072"/>
      <c r="DF490" s="1072"/>
      <c r="DG490" s="1072"/>
      <c r="DH490" s="1072"/>
      <c r="DI490" s="1072"/>
    </row>
    <row r="491" spans="1:113">
      <c r="A491" s="1246"/>
      <c r="B491" s="1248"/>
      <c r="C491" s="1246"/>
      <c r="D491" s="1247"/>
      <c r="G491" s="1236"/>
      <c r="H491" s="1072"/>
      <c r="I491" s="1072"/>
      <c r="J491" s="1072"/>
      <c r="K491" s="1072"/>
      <c r="L491" s="1072"/>
      <c r="M491" s="1072"/>
      <c r="N491" s="1072"/>
      <c r="O491" s="1072"/>
      <c r="P491" s="1072"/>
      <c r="Q491" s="1072"/>
      <c r="R491" s="1072"/>
      <c r="S491" s="1072"/>
      <c r="T491" s="1072"/>
      <c r="U491" s="1072"/>
      <c r="V491" s="1072"/>
      <c r="W491" s="1072"/>
      <c r="X491" s="1072"/>
      <c r="Y491" s="1072"/>
      <c r="Z491" s="1072"/>
      <c r="AA491" s="1072"/>
      <c r="AB491" s="1072"/>
      <c r="AC491" s="1072"/>
      <c r="AD491" s="1072"/>
      <c r="AE491" s="1072"/>
      <c r="AF491" s="1072"/>
      <c r="AG491" s="1072"/>
      <c r="AH491" s="1072"/>
      <c r="AI491" s="1072"/>
      <c r="AJ491" s="1072"/>
      <c r="AK491" s="1072"/>
      <c r="AL491" s="1072"/>
      <c r="AM491" s="1072"/>
      <c r="AN491" s="1072"/>
      <c r="AO491" s="1072"/>
      <c r="AP491" s="1072"/>
      <c r="AQ491" s="1072"/>
      <c r="AR491" s="1072"/>
      <c r="AS491" s="1072"/>
      <c r="AT491" s="1072"/>
      <c r="AU491" s="1072"/>
      <c r="AV491" s="1072"/>
      <c r="AW491" s="1072"/>
      <c r="AX491" s="1072"/>
      <c r="AY491" s="1072"/>
      <c r="AZ491" s="1072"/>
      <c r="BA491" s="1072"/>
      <c r="BB491" s="1072"/>
      <c r="BC491" s="1072"/>
      <c r="BD491" s="1072"/>
      <c r="BE491" s="1072"/>
      <c r="BF491" s="1072"/>
      <c r="BG491" s="1072"/>
      <c r="BH491" s="1072"/>
      <c r="BI491" s="1072"/>
      <c r="BJ491" s="1072"/>
      <c r="BK491" s="1072"/>
      <c r="BL491" s="1072"/>
      <c r="BM491" s="1072"/>
      <c r="BN491" s="1072"/>
      <c r="BO491" s="1072"/>
      <c r="BP491" s="1072"/>
      <c r="BQ491" s="1072"/>
      <c r="BR491" s="1072"/>
      <c r="BS491" s="1072"/>
      <c r="BT491" s="1072"/>
      <c r="BU491" s="1072"/>
      <c r="BV491" s="1072"/>
      <c r="BW491" s="1072"/>
      <c r="BX491" s="1072"/>
      <c r="BY491" s="1072"/>
      <c r="BZ491" s="1072"/>
      <c r="CA491" s="1072"/>
      <c r="CB491" s="1072"/>
      <c r="CC491" s="1072"/>
      <c r="CD491" s="1072"/>
      <c r="CE491" s="1072"/>
      <c r="CF491" s="1072"/>
      <c r="CG491" s="1072"/>
      <c r="CH491" s="1072"/>
      <c r="CI491" s="1072"/>
      <c r="CJ491" s="1072"/>
      <c r="CK491" s="1072"/>
      <c r="CL491" s="1072"/>
      <c r="CM491" s="1072"/>
      <c r="CN491" s="1072"/>
      <c r="CO491" s="1072"/>
      <c r="CP491" s="1072"/>
      <c r="CQ491" s="1072"/>
      <c r="CR491" s="1072"/>
      <c r="CS491" s="1072"/>
      <c r="CT491" s="1072"/>
      <c r="CU491" s="1072"/>
      <c r="CV491" s="1072"/>
      <c r="CW491" s="1072"/>
      <c r="CX491" s="1072"/>
      <c r="CY491" s="1072"/>
      <c r="CZ491" s="1072"/>
      <c r="DA491" s="1072"/>
      <c r="DB491" s="1072"/>
      <c r="DC491" s="1072"/>
      <c r="DD491" s="1072"/>
      <c r="DE491" s="1072"/>
      <c r="DF491" s="1072"/>
      <c r="DG491" s="1072"/>
      <c r="DH491" s="1072"/>
      <c r="DI491" s="1072"/>
    </row>
    <row r="492" spans="1:113">
      <c r="A492" s="1246"/>
      <c r="B492" s="355"/>
      <c r="C492" s="1246"/>
      <c r="D492" s="1247"/>
      <c r="G492" s="1236"/>
      <c r="H492" s="1072"/>
      <c r="I492" s="1072"/>
      <c r="J492" s="1072"/>
      <c r="K492" s="1072"/>
      <c r="L492" s="1072"/>
      <c r="M492" s="1072"/>
      <c r="N492" s="1072"/>
      <c r="O492" s="1072"/>
      <c r="P492" s="1072"/>
      <c r="Q492" s="1072"/>
      <c r="R492" s="1072"/>
      <c r="S492" s="1072"/>
      <c r="T492" s="1072"/>
      <c r="U492" s="1072"/>
      <c r="V492" s="1072"/>
      <c r="W492" s="1072"/>
      <c r="X492" s="1072"/>
      <c r="Y492" s="1072"/>
      <c r="Z492" s="1072"/>
      <c r="AA492" s="1072"/>
      <c r="AB492" s="1072"/>
      <c r="AC492" s="1072"/>
      <c r="AD492" s="1072"/>
      <c r="AE492" s="1072"/>
      <c r="AF492" s="1072"/>
      <c r="AG492" s="1072"/>
      <c r="AH492" s="1072"/>
      <c r="AI492" s="1072"/>
      <c r="AJ492" s="1072"/>
      <c r="AK492" s="1072"/>
      <c r="AL492" s="1072"/>
      <c r="AM492" s="1072"/>
      <c r="AN492" s="1072"/>
      <c r="AO492" s="1072"/>
      <c r="AP492" s="1072"/>
      <c r="AQ492" s="1072"/>
      <c r="AR492" s="1072"/>
      <c r="AS492" s="1072"/>
      <c r="AT492" s="1072"/>
      <c r="AU492" s="1072"/>
      <c r="AV492" s="1072"/>
      <c r="AW492" s="1072"/>
      <c r="AX492" s="1072"/>
      <c r="AY492" s="1072"/>
      <c r="AZ492" s="1072"/>
      <c r="BA492" s="1072"/>
      <c r="BB492" s="1072"/>
      <c r="BC492" s="1072"/>
      <c r="BD492" s="1072"/>
      <c r="BE492" s="1072"/>
      <c r="BF492" s="1072"/>
      <c r="BG492" s="1072"/>
      <c r="BH492" s="1072"/>
      <c r="BI492" s="1072"/>
      <c r="BJ492" s="1072"/>
      <c r="BK492" s="1072"/>
      <c r="BL492" s="1072"/>
      <c r="BM492" s="1072"/>
      <c r="BN492" s="1072"/>
      <c r="BO492" s="1072"/>
      <c r="BP492" s="1072"/>
      <c r="BQ492" s="1072"/>
      <c r="BR492" s="1072"/>
      <c r="BS492" s="1072"/>
      <c r="BT492" s="1072"/>
      <c r="BU492" s="1072"/>
      <c r="BV492" s="1072"/>
      <c r="BW492" s="1072"/>
      <c r="BX492" s="1072"/>
      <c r="BY492" s="1072"/>
      <c r="BZ492" s="1072"/>
      <c r="CA492" s="1072"/>
      <c r="CB492" s="1072"/>
      <c r="CC492" s="1072"/>
      <c r="CD492" s="1072"/>
      <c r="CE492" s="1072"/>
      <c r="CF492" s="1072"/>
      <c r="CG492" s="1072"/>
      <c r="CH492" s="1072"/>
      <c r="CI492" s="1072"/>
      <c r="CJ492" s="1072"/>
      <c r="CK492" s="1072"/>
      <c r="CL492" s="1072"/>
      <c r="CM492" s="1072"/>
      <c r="CN492" s="1072"/>
      <c r="CO492" s="1072"/>
      <c r="CP492" s="1072"/>
      <c r="CQ492" s="1072"/>
      <c r="CR492" s="1072"/>
      <c r="CS492" s="1072"/>
      <c r="CT492" s="1072"/>
      <c r="CU492" s="1072"/>
      <c r="CV492" s="1072"/>
      <c r="CW492" s="1072"/>
      <c r="CX492" s="1072"/>
      <c r="CY492" s="1072"/>
      <c r="CZ492" s="1072"/>
      <c r="DA492" s="1072"/>
      <c r="DB492" s="1072"/>
      <c r="DC492" s="1072"/>
      <c r="DD492" s="1072"/>
      <c r="DE492" s="1072"/>
      <c r="DF492" s="1072"/>
      <c r="DG492" s="1072"/>
      <c r="DH492" s="1072"/>
      <c r="DI492" s="1072"/>
    </row>
    <row r="493" spans="1:113">
      <c r="A493" s="1246"/>
      <c r="B493" s="1248"/>
      <c r="C493" s="1246"/>
      <c r="D493" s="1247"/>
      <c r="G493" s="1236"/>
      <c r="H493" s="1072"/>
      <c r="I493" s="1072"/>
      <c r="J493" s="1072"/>
      <c r="K493" s="1072"/>
      <c r="L493" s="1072"/>
      <c r="M493" s="1072"/>
      <c r="N493" s="1072"/>
      <c r="O493" s="1072"/>
      <c r="P493" s="1072"/>
      <c r="Q493" s="1072"/>
      <c r="R493" s="1072"/>
      <c r="S493" s="1072"/>
      <c r="T493" s="1072"/>
      <c r="U493" s="1072"/>
      <c r="V493" s="1072"/>
      <c r="W493" s="1072"/>
      <c r="X493" s="1072"/>
      <c r="Y493" s="1072"/>
      <c r="Z493" s="1072"/>
      <c r="AA493" s="1072"/>
      <c r="AB493" s="1072"/>
      <c r="AC493" s="1072"/>
      <c r="AD493" s="1072"/>
      <c r="AE493" s="1072"/>
      <c r="AF493" s="1072"/>
      <c r="AG493" s="1072"/>
      <c r="AH493" s="1072"/>
      <c r="AI493" s="1072"/>
      <c r="AJ493" s="1072"/>
      <c r="AK493" s="1072"/>
      <c r="AL493" s="1072"/>
      <c r="AM493" s="1072"/>
      <c r="AN493" s="1072"/>
      <c r="AO493" s="1072"/>
      <c r="AP493" s="1072"/>
      <c r="AQ493" s="1072"/>
      <c r="AR493" s="1072"/>
      <c r="AS493" s="1072"/>
      <c r="AT493" s="1072"/>
      <c r="AU493" s="1072"/>
      <c r="AV493" s="1072"/>
      <c r="AW493" s="1072"/>
      <c r="AX493" s="1072"/>
      <c r="AY493" s="1072"/>
      <c r="AZ493" s="1072"/>
      <c r="BA493" s="1072"/>
      <c r="BB493" s="1072"/>
      <c r="BC493" s="1072"/>
      <c r="BD493" s="1072"/>
      <c r="BE493" s="1072"/>
      <c r="BF493" s="1072"/>
      <c r="BG493" s="1072"/>
      <c r="BH493" s="1072"/>
      <c r="BI493" s="1072"/>
      <c r="BJ493" s="1072"/>
      <c r="BK493" s="1072"/>
      <c r="BL493" s="1072"/>
      <c r="BM493" s="1072"/>
      <c r="BN493" s="1072"/>
      <c r="BO493" s="1072"/>
      <c r="BP493" s="1072"/>
      <c r="BQ493" s="1072"/>
      <c r="BR493" s="1072"/>
      <c r="BS493" s="1072"/>
      <c r="BT493" s="1072"/>
      <c r="BU493" s="1072"/>
      <c r="BV493" s="1072"/>
      <c r="BW493" s="1072"/>
      <c r="BX493" s="1072"/>
      <c r="BY493" s="1072"/>
      <c r="BZ493" s="1072"/>
      <c r="CA493" s="1072"/>
      <c r="CB493" s="1072"/>
      <c r="CC493" s="1072"/>
      <c r="CD493" s="1072"/>
      <c r="CE493" s="1072"/>
      <c r="CF493" s="1072"/>
      <c r="CG493" s="1072"/>
      <c r="CH493" s="1072"/>
      <c r="CI493" s="1072"/>
      <c r="CJ493" s="1072"/>
      <c r="CK493" s="1072"/>
      <c r="CL493" s="1072"/>
      <c r="CM493" s="1072"/>
      <c r="CN493" s="1072"/>
      <c r="CO493" s="1072"/>
      <c r="CP493" s="1072"/>
      <c r="CQ493" s="1072"/>
      <c r="CR493" s="1072"/>
      <c r="CS493" s="1072"/>
      <c r="CT493" s="1072"/>
      <c r="CU493" s="1072"/>
      <c r="CV493" s="1072"/>
      <c r="CW493" s="1072"/>
      <c r="CX493" s="1072"/>
      <c r="CY493" s="1072"/>
      <c r="CZ493" s="1072"/>
      <c r="DA493" s="1072"/>
      <c r="DB493" s="1072"/>
      <c r="DC493" s="1072"/>
      <c r="DD493" s="1072"/>
      <c r="DE493" s="1072"/>
      <c r="DF493" s="1072"/>
      <c r="DG493" s="1072"/>
      <c r="DH493" s="1072"/>
      <c r="DI493" s="1072"/>
    </row>
    <row r="494" spans="1:113">
      <c r="A494" s="1246"/>
      <c r="B494" s="355"/>
      <c r="C494" s="1246"/>
      <c r="D494" s="1247"/>
      <c r="G494" s="1236"/>
      <c r="H494" s="1072"/>
      <c r="I494" s="1072"/>
      <c r="J494" s="1072"/>
      <c r="K494" s="1072"/>
      <c r="L494" s="1072"/>
      <c r="M494" s="1072"/>
      <c r="N494" s="1072"/>
      <c r="O494" s="1072"/>
      <c r="P494" s="1072"/>
      <c r="Q494" s="1072"/>
      <c r="R494" s="1072"/>
      <c r="S494" s="1072"/>
      <c r="T494" s="1072"/>
      <c r="U494" s="1072"/>
      <c r="V494" s="1072"/>
      <c r="W494" s="1072"/>
      <c r="X494" s="1072"/>
      <c r="Y494" s="1072"/>
      <c r="Z494" s="1072"/>
      <c r="AA494" s="1072"/>
      <c r="AB494" s="1072"/>
      <c r="AC494" s="1072"/>
      <c r="AD494" s="1072"/>
      <c r="AE494" s="1072"/>
      <c r="AF494" s="1072"/>
      <c r="AG494" s="1072"/>
      <c r="AH494" s="1072"/>
      <c r="AI494" s="1072"/>
      <c r="AJ494" s="1072"/>
      <c r="AK494" s="1072"/>
      <c r="AL494" s="1072"/>
      <c r="AM494" s="1072"/>
      <c r="AN494" s="1072"/>
      <c r="AO494" s="1072"/>
      <c r="AP494" s="1072"/>
      <c r="AQ494" s="1072"/>
      <c r="AR494" s="1072"/>
      <c r="AS494" s="1072"/>
      <c r="AT494" s="1072"/>
      <c r="AU494" s="1072"/>
      <c r="AV494" s="1072"/>
      <c r="AW494" s="1072"/>
      <c r="AX494" s="1072"/>
      <c r="AY494" s="1072"/>
      <c r="AZ494" s="1072"/>
      <c r="BA494" s="1072"/>
      <c r="BB494" s="1072"/>
      <c r="BC494" s="1072"/>
      <c r="BD494" s="1072"/>
      <c r="BE494" s="1072"/>
      <c r="BF494" s="1072"/>
      <c r="BG494" s="1072"/>
      <c r="BH494" s="1072"/>
      <c r="BI494" s="1072"/>
      <c r="BJ494" s="1072"/>
      <c r="BK494" s="1072"/>
      <c r="BL494" s="1072"/>
      <c r="BM494" s="1072"/>
      <c r="BN494" s="1072"/>
      <c r="BO494" s="1072"/>
      <c r="BP494" s="1072"/>
      <c r="BQ494" s="1072"/>
      <c r="BR494" s="1072"/>
      <c r="BS494" s="1072"/>
      <c r="BT494" s="1072"/>
      <c r="BU494" s="1072"/>
      <c r="BV494" s="1072"/>
      <c r="BW494" s="1072"/>
      <c r="BX494" s="1072"/>
      <c r="BY494" s="1072"/>
      <c r="BZ494" s="1072"/>
      <c r="CA494" s="1072"/>
      <c r="CB494" s="1072"/>
      <c r="CC494" s="1072"/>
      <c r="CD494" s="1072"/>
      <c r="CE494" s="1072"/>
      <c r="CF494" s="1072"/>
      <c r="CG494" s="1072"/>
      <c r="CH494" s="1072"/>
      <c r="CI494" s="1072"/>
      <c r="CJ494" s="1072"/>
      <c r="CK494" s="1072"/>
      <c r="CL494" s="1072"/>
      <c r="CM494" s="1072"/>
      <c r="CN494" s="1072"/>
      <c r="CO494" s="1072"/>
      <c r="CP494" s="1072"/>
      <c r="CQ494" s="1072"/>
      <c r="CR494" s="1072"/>
      <c r="CS494" s="1072"/>
      <c r="CT494" s="1072"/>
      <c r="CU494" s="1072"/>
      <c r="CV494" s="1072"/>
      <c r="CW494" s="1072"/>
      <c r="CX494" s="1072"/>
      <c r="CY494" s="1072"/>
      <c r="CZ494" s="1072"/>
      <c r="DA494" s="1072"/>
      <c r="DB494" s="1072"/>
      <c r="DC494" s="1072"/>
      <c r="DD494" s="1072"/>
      <c r="DE494" s="1072"/>
      <c r="DF494" s="1072"/>
      <c r="DG494" s="1072"/>
      <c r="DH494" s="1072"/>
      <c r="DI494" s="1072"/>
    </row>
    <row r="495" spans="1:113">
      <c r="A495" s="1246"/>
      <c r="B495" s="1248"/>
      <c r="C495" s="1246"/>
      <c r="D495" s="1247"/>
      <c r="G495" s="1236"/>
      <c r="H495" s="1072"/>
      <c r="I495" s="1072"/>
      <c r="J495" s="1072"/>
      <c r="K495" s="1072"/>
      <c r="L495" s="1072"/>
      <c r="M495" s="1072"/>
      <c r="N495" s="1072"/>
      <c r="O495" s="1072"/>
      <c r="P495" s="1072"/>
      <c r="Q495" s="1072"/>
      <c r="R495" s="1072"/>
      <c r="S495" s="1072"/>
      <c r="T495" s="1072"/>
      <c r="U495" s="1072"/>
      <c r="V495" s="1072"/>
      <c r="W495" s="1072"/>
      <c r="X495" s="1072"/>
      <c r="Y495" s="1072"/>
      <c r="Z495" s="1072"/>
      <c r="AA495" s="1072"/>
      <c r="AB495" s="1072"/>
      <c r="AC495" s="1072"/>
      <c r="AD495" s="1072"/>
      <c r="AE495" s="1072"/>
      <c r="AF495" s="1072"/>
      <c r="AG495" s="1072"/>
      <c r="AH495" s="1072"/>
      <c r="AI495" s="1072"/>
      <c r="AJ495" s="1072"/>
      <c r="AK495" s="1072"/>
      <c r="AL495" s="1072"/>
      <c r="AM495" s="1072"/>
      <c r="AN495" s="1072"/>
      <c r="AO495" s="1072"/>
      <c r="AP495" s="1072"/>
      <c r="AQ495" s="1072"/>
      <c r="AR495" s="1072"/>
      <c r="AS495" s="1072"/>
      <c r="AT495" s="1072"/>
      <c r="AU495" s="1072"/>
      <c r="AV495" s="1072"/>
      <c r="AW495" s="1072"/>
      <c r="AX495" s="1072"/>
      <c r="AY495" s="1072"/>
      <c r="AZ495" s="1072"/>
      <c r="BA495" s="1072"/>
      <c r="BB495" s="1072"/>
      <c r="BC495" s="1072"/>
      <c r="BD495" s="1072"/>
      <c r="BE495" s="1072"/>
      <c r="BF495" s="1072"/>
      <c r="BG495" s="1072"/>
      <c r="BH495" s="1072"/>
      <c r="BI495" s="1072"/>
      <c r="BJ495" s="1072"/>
      <c r="BK495" s="1072"/>
      <c r="BL495" s="1072"/>
      <c r="BM495" s="1072"/>
      <c r="BN495" s="1072"/>
      <c r="BO495" s="1072"/>
      <c r="BP495" s="1072"/>
      <c r="BQ495" s="1072"/>
      <c r="BR495" s="1072"/>
      <c r="BS495" s="1072"/>
      <c r="BT495" s="1072"/>
      <c r="BU495" s="1072"/>
      <c r="BV495" s="1072"/>
      <c r="BW495" s="1072"/>
      <c r="BX495" s="1072"/>
      <c r="BY495" s="1072"/>
      <c r="BZ495" s="1072"/>
      <c r="CA495" s="1072"/>
      <c r="CB495" s="1072"/>
      <c r="CC495" s="1072"/>
      <c r="CD495" s="1072"/>
      <c r="CE495" s="1072"/>
      <c r="CF495" s="1072"/>
      <c r="CG495" s="1072"/>
      <c r="CH495" s="1072"/>
      <c r="CI495" s="1072"/>
      <c r="CJ495" s="1072"/>
      <c r="CK495" s="1072"/>
      <c r="CL495" s="1072"/>
      <c r="CM495" s="1072"/>
      <c r="CN495" s="1072"/>
      <c r="CO495" s="1072"/>
      <c r="CP495" s="1072"/>
      <c r="CQ495" s="1072"/>
      <c r="CR495" s="1072"/>
      <c r="CS495" s="1072"/>
      <c r="CT495" s="1072"/>
      <c r="CU495" s="1072"/>
      <c r="CV495" s="1072"/>
      <c r="CW495" s="1072"/>
      <c r="CX495" s="1072"/>
      <c r="CY495" s="1072"/>
      <c r="CZ495" s="1072"/>
      <c r="DA495" s="1072"/>
      <c r="DB495" s="1072"/>
      <c r="DC495" s="1072"/>
      <c r="DD495" s="1072"/>
      <c r="DE495" s="1072"/>
      <c r="DF495" s="1072"/>
      <c r="DG495" s="1072"/>
      <c r="DH495" s="1072"/>
      <c r="DI495" s="1072"/>
    </row>
    <row r="496" spans="1:113">
      <c r="A496" s="1246"/>
      <c r="B496" s="1248"/>
      <c r="C496" s="1246"/>
      <c r="D496" s="1247"/>
      <c r="G496" s="1236"/>
      <c r="H496" s="1072"/>
      <c r="I496" s="1072"/>
      <c r="J496" s="1072"/>
      <c r="K496" s="1072"/>
      <c r="L496" s="1072"/>
      <c r="M496" s="1072"/>
      <c r="N496" s="1072"/>
      <c r="O496" s="1072"/>
      <c r="P496" s="1072"/>
      <c r="Q496" s="1072"/>
      <c r="R496" s="1072"/>
      <c r="S496" s="1072"/>
      <c r="T496" s="1072"/>
      <c r="U496" s="1072"/>
      <c r="V496" s="1072"/>
      <c r="W496" s="1072"/>
      <c r="X496" s="1072"/>
      <c r="Y496" s="1072"/>
      <c r="Z496" s="1072"/>
      <c r="AA496" s="1072"/>
      <c r="AB496" s="1072"/>
      <c r="AC496" s="1072"/>
      <c r="AD496" s="1072"/>
      <c r="AE496" s="1072"/>
      <c r="AF496" s="1072"/>
      <c r="AG496" s="1072"/>
      <c r="AH496" s="1072"/>
      <c r="AI496" s="1072"/>
      <c r="AJ496" s="1072"/>
      <c r="AK496" s="1072"/>
      <c r="AL496" s="1072"/>
      <c r="AM496" s="1072"/>
      <c r="AN496" s="1072"/>
      <c r="AO496" s="1072"/>
      <c r="AP496" s="1072"/>
      <c r="AQ496" s="1072"/>
      <c r="AR496" s="1072"/>
      <c r="AS496" s="1072"/>
      <c r="AT496" s="1072"/>
      <c r="AU496" s="1072"/>
      <c r="AV496" s="1072"/>
      <c r="AW496" s="1072"/>
      <c r="AX496" s="1072"/>
      <c r="AY496" s="1072"/>
      <c r="AZ496" s="1072"/>
      <c r="BA496" s="1072"/>
      <c r="BB496" s="1072"/>
      <c r="BC496" s="1072"/>
      <c r="BD496" s="1072"/>
      <c r="BE496" s="1072"/>
      <c r="BF496" s="1072"/>
      <c r="BG496" s="1072"/>
      <c r="BH496" s="1072"/>
      <c r="BI496" s="1072"/>
      <c r="BJ496" s="1072"/>
      <c r="BK496" s="1072"/>
      <c r="BL496" s="1072"/>
      <c r="BM496" s="1072"/>
      <c r="BN496" s="1072"/>
      <c r="BO496" s="1072"/>
      <c r="BP496" s="1072"/>
      <c r="BQ496" s="1072"/>
      <c r="BR496" s="1072"/>
      <c r="BS496" s="1072"/>
      <c r="BT496" s="1072"/>
      <c r="BU496" s="1072"/>
      <c r="BV496" s="1072"/>
      <c r="BW496" s="1072"/>
      <c r="BX496" s="1072"/>
      <c r="BY496" s="1072"/>
      <c r="BZ496" s="1072"/>
      <c r="CA496" s="1072"/>
      <c r="CB496" s="1072"/>
      <c r="CC496" s="1072"/>
      <c r="CD496" s="1072"/>
      <c r="CE496" s="1072"/>
      <c r="CF496" s="1072"/>
      <c r="CG496" s="1072"/>
      <c r="CH496" s="1072"/>
      <c r="CI496" s="1072"/>
      <c r="CJ496" s="1072"/>
      <c r="CK496" s="1072"/>
      <c r="CL496" s="1072"/>
      <c r="CM496" s="1072"/>
      <c r="CN496" s="1072"/>
      <c r="CO496" s="1072"/>
      <c r="CP496" s="1072"/>
      <c r="CQ496" s="1072"/>
      <c r="CR496" s="1072"/>
      <c r="CS496" s="1072"/>
      <c r="CT496" s="1072"/>
      <c r="CU496" s="1072"/>
      <c r="CV496" s="1072"/>
      <c r="CW496" s="1072"/>
      <c r="CX496" s="1072"/>
      <c r="CY496" s="1072"/>
      <c r="CZ496" s="1072"/>
      <c r="DA496" s="1072"/>
      <c r="DB496" s="1072"/>
      <c r="DC496" s="1072"/>
      <c r="DD496" s="1072"/>
      <c r="DE496" s="1072"/>
      <c r="DF496" s="1072"/>
      <c r="DG496" s="1072"/>
      <c r="DH496" s="1072"/>
      <c r="DI496" s="1072"/>
    </row>
    <row r="497" spans="1:113">
      <c r="A497" s="1246"/>
      <c r="B497" s="355"/>
      <c r="C497" s="1246"/>
      <c r="D497" s="1247"/>
      <c r="G497" s="1236"/>
      <c r="H497" s="1072"/>
      <c r="I497" s="1072"/>
      <c r="J497" s="1072"/>
      <c r="K497" s="1072"/>
      <c r="L497" s="1072"/>
      <c r="M497" s="1072"/>
      <c r="N497" s="1072"/>
      <c r="O497" s="1072"/>
      <c r="P497" s="1072"/>
      <c r="Q497" s="1072"/>
      <c r="R497" s="1072"/>
      <c r="S497" s="1072"/>
      <c r="T497" s="1072"/>
      <c r="U497" s="1072"/>
      <c r="V497" s="1072"/>
      <c r="W497" s="1072"/>
      <c r="X497" s="1072"/>
      <c r="Y497" s="1072"/>
      <c r="Z497" s="1072"/>
      <c r="AA497" s="1072"/>
      <c r="AB497" s="1072"/>
      <c r="AC497" s="1072"/>
      <c r="AD497" s="1072"/>
      <c r="AE497" s="1072"/>
      <c r="AF497" s="1072"/>
      <c r="AG497" s="1072"/>
      <c r="AH497" s="1072"/>
      <c r="AI497" s="1072"/>
      <c r="AJ497" s="1072"/>
      <c r="AK497" s="1072"/>
      <c r="AL497" s="1072"/>
      <c r="AM497" s="1072"/>
      <c r="AN497" s="1072"/>
      <c r="AO497" s="1072"/>
      <c r="AP497" s="1072"/>
      <c r="AQ497" s="1072"/>
      <c r="AR497" s="1072"/>
      <c r="AS497" s="1072"/>
      <c r="AT497" s="1072"/>
      <c r="AU497" s="1072"/>
      <c r="AV497" s="1072"/>
      <c r="AW497" s="1072"/>
      <c r="AX497" s="1072"/>
      <c r="AY497" s="1072"/>
      <c r="AZ497" s="1072"/>
      <c r="BA497" s="1072"/>
      <c r="BB497" s="1072"/>
      <c r="BC497" s="1072"/>
      <c r="BD497" s="1072"/>
      <c r="BE497" s="1072"/>
      <c r="BF497" s="1072"/>
      <c r="BG497" s="1072"/>
      <c r="BH497" s="1072"/>
      <c r="BI497" s="1072"/>
      <c r="BJ497" s="1072"/>
      <c r="BK497" s="1072"/>
      <c r="BL497" s="1072"/>
      <c r="BM497" s="1072"/>
      <c r="BN497" s="1072"/>
      <c r="BO497" s="1072"/>
      <c r="BP497" s="1072"/>
      <c r="BQ497" s="1072"/>
      <c r="BR497" s="1072"/>
      <c r="BS497" s="1072"/>
      <c r="BT497" s="1072"/>
      <c r="BU497" s="1072"/>
      <c r="BV497" s="1072"/>
      <c r="BW497" s="1072"/>
      <c r="BX497" s="1072"/>
      <c r="BY497" s="1072"/>
      <c r="BZ497" s="1072"/>
      <c r="CA497" s="1072"/>
      <c r="CB497" s="1072"/>
      <c r="CC497" s="1072"/>
      <c r="CD497" s="1072"/>
      <c r="CE497" s="1072"/>
      <c r="CF497" s="1072"/>
      <c r="CG497" s="1072"/>
      <c r="CH497" s="1072"/>
      <c r="CI497" s="1072"/>
      <c r="CJ497" s="1072"/>
      <c r="CK497" s="1072"/>
      <c r="CL497" s="1072"/>
      <c r="CM497" s="1072"/>
      <c r="CN497" s="1072"/>
      <c r="CO497" s="1072"/>
      <c r="CP497" s="1072"/>
      <c r="CQ497" s="1072"/>
      <c r="CR497" s="1072"/>
      <c r="CS497" s="1072"/>
      <c r="CT497" s="1072"/>
      <c r="CU497" s="1072"/>
      <c r="CV497" s="1072"/>
      <c r="CW497" s="1072"/>
      <c r="CX497" s="1072"/>
      <c r="CY497" s="1072"/>
      <c r="CZ497" s="1072"/>
      <c r="DA497" s="1072"/>
      <c r="DB497" s="1072"/>
      <c r="DC497" s="1072"/>
      <c r="DD497" s="1072"/>
      <c r="DE497" s="1072"/>
      <c r="DF497" s="1072"/>
      <c r="DG497" s="1072"/>
      <c r="DH497" s="1072"/>
      <c r="DI497" s="1072"/>
    </row>
    <row r="498" spans="1:113">
      <c r="A498" s="1246"/>
      <c r="B498" s="355"/>
      <c r="C498" s="1246"/>
      <c r="D498" s="1247"/>
      <c r="G498" s="1236"/>
      <c r="H498" s="1072"/>
      <c r="I498" s="1072"/>
      <c r="J498" s="1072"/>
      <c r="K498" s="1072"/>
      <c r="L498" s="1072"/>
      <c r="M498" s="1072"/>
      <c r="N498" s="1072"/>
      <c r="O498" s="1072"/>
      <c r="P498" s="1072"/>
      <c r="Q498" s="1072"/>
      <c r="R498" s="1072"/>
      <c r="S498" s="1072"/>
      <c r="T498" s="1072"/>
      <c r="U498" s="1072"/>
      <c r="V498" s="1072"/>
      <c r="W498" s="1072"/>
      <c r="X498" s="1072"/>
      <c r="Y498" s="1072"/>
      <c r="Z498" s="1072"/>
      <c r="AA498" s="1072"/>
      <c r="AB498" s="1072"/>
      <c r="AC498" s="1072"/>
      <c r="AD498" s="1072"/>
      <c r="AE498" s="1072"/>
      <c r="AF498" s="1072"/>
      <c r="AG498" s="1072"/>
      <c r="AH498" s="1072"/>
      <c r="AI498" s="1072"/>
      <c r="AJ498" s="1072"/>
      <c r="AK498" s="1072"/>
      <c r="AL498" s="1072"/>
      <c r="AM498" s="1072"/>
      <c r="AN498" s="1072"/>
      <c r="AO498" s="1072"/>
      <c r="AP498" s="1072"/>
      <c r="AQ498" s="1072"/>
      <c r="AR498" s="1072"/>
      <c r="AS498" s="1072"/>
      <c r="AT498" s="1072"/>
      <c r="AU498" s="1072"/>
      <c r="AV498" s="1072"/>
      <c r="AW498" s="1072"/>
      <c r="AX498" s="1072"/>
      <c r="AY498" s="1072"/>
      <c r="AZ498" s="1072"/>
      <c r="BA498" s="1072"/>
      <c r="BB498" s="1072"/>
      <c r="BC498" s="1072"/>
      <c r="BD498" s="1072"/>
      <c r="BE498" s="1072"/>
      <c r="BF498" s="1072"/>
      <c r="BG498" s="1072"/>
      <c r="BH498" s="1072"/>
      <c r="BI498" s="1072"/>
      <c r="BJ498" s="1072"/>
      <c r="BK498" s="1072"/>
      <c r="BL498" s="1072"/>
      <c r="BM498" s="1072"/>
      <c r="BN498" s="1072"/>
      <c r="BO498" s="1072"/>
      <c r="BP498" s="1072"/>
      <c r="BQ498" s="1072"/>
      <c r="BR498" s="1072"/>
      <c r="BS498" s="1072"/>
      <c r="BT498" s="1072"/>
      <c r="BU498" s="1072"/>
      <c r="BV498" s="1072"/>
      <c r="BW498" s="1072"/>
      <c r="BX498" s="1072"/>
      <c r="BY498" s="1072"/>
      <c r="BZ498" s="1072"/>
      <c r="CA498" s="1072"/>
      <c r="CB498" s="1072"/>
      <c r="CC498" s="1072"/>
      <c r="CD498" s="1072"/>
      <c r="CE498" s="1072"/>
      <c r="CF498" s="1072"/>
      <c r="CG498" s="1072"/>
      <c r="CH498" s="1072"/>
      <c r="CI498" s="1072"/>
      <c r="CJ498" s="1072"/>
      <c r="CK498" s="1072"/>
      <c r="CL498" s="1072"/>
      <c r="CM498" s="1072"/>
      <c r="CN498" s="1072"/>
      <c r="CO498" s="1072"/>
      <c r="CP498" s="1072"/>
      <c r="CQ498" s="1072"/>
      <c r="CR498" s="1072"/>
      <c r="CS498" s="1072"/>
      <c r="CT498" s="1072"/>
      <c r="CU498" s="1072"/>
      <c r="CV498" s="1072"/>
      <c r="CW498" s="1072"/>
      <c r="CX498" s="1072"/>
      <c r="CY498" s="1072"/>
      <c r="CZ498" s="1072"/>
      <c r="DA498" s="1072"/>
      <c r="DB498" s="1072"/>
      <c r="DC498" s="1072"/>
      <c r="DD498" s="1072"/>
      <c r="DE498" s="1072"/>
      <c r="DF498" s="1072"/>
      <c r="DG498" s="1072"/>
      <c r="DH498" s="1072"/>
      <c r="DI498" s="1072"/>
    </row>
    <row r="499" spans="1:113">
      <c r="A499" s="1246"/>
      <c r="B499" s="355"/>
      <c r="C499" s="1246"/>
      <c r="D499" s="1247"/>
      <c r="G499" s="1236"/>
      <c r="H499" s="1072"/>
      <c r="I499" s="1072"/>
      <c r="J499" s="1072"/>
      <c r="K499" s="1072"/>
      <c r="L499" s="1072"/>
      <c r="M499" s="1072"/>
      <c r="N499" s="1072"/>
      <c r="O499" s="1072"/>
      <c r="P499" s="1072"/>
      <c r="Q499" s="1072"/>
      <c r="R499" s="1072"/>
      <c r="S499" s="1072"/>
      <c r="T499" s="1072"/>
      <c r="U499" s="1072"/>
      <c r="V499" s="1072"/>
      <c r="W499" s="1072"/>
      <c r="X499" s="1072"/>
      <c r="Y499" s="1072"/>
      <c r="Z499" s="1072"/>
      <c r="AA499" s="1072"/>
      <c r="AB499" s="1072"/>
      <c r="AC499" s="1072"/>
      <c r="AD499" s="1072"/>
      <c r="AE499" s="1072"/>
      <c r="AF499" s="1072"/>
      <c r="AG499" s="1072"/>
      <c r="AH499" s="1072"/>
      <c r="AI499" s="1072"/>
      <c r="AJ499" s="1072"/>
      <c r="AK499" s="1072"/>
      <c r="AL499" s="1072"/>
      <c r="AM499" s="1072"/>
      <c r="AN499" s="1072"/>
      <c r="AO499" s="1072"/>
      <c r="AP499" s="1072"/>
      <c r="AQ499" s="1072"/>
      <c r="AR499" s="1072"/>
      <c r="AS499" s="1072"/>
      <c r="AT499" s="1072"/>
      <c r="AU499" s="1072"/>
      <c r="AV499" s="1072"/>
      <c r="AW499" s="1072"/>
      <c r="AX499" s="1072"/>
      <c r="AY499" s="1072"/>
      <c r="AZ499" s="1072"/>
      <c r="BA499" s="1072"/>
      <c r="BB499" s="1072"/>
      <c r="BC499" s="1072"/>
      <c r="BD499" s="1072"/>
      <c r="BE499" s="1072"/>
      <c r="BF499" s="1072"/>
      <c r="BG499" s="1072"/>
      <c r="BH499" s="1072"/>
      <c r="BI499" s="1072"/>
      <c r="BJ499" s="1072"/>
      <c r="BK499" s="1072"/>
      <c r="BL499" s="1072"/>
      <c r="BM499" s="1072"/>
      <c r="BN499" s="1072"/>
      <c r="BO499" s="1072"/>
      <c r="BP499" s="1072"/>
      <c r="BQ499" s="1072"/>
      <c r="BR499" s="1072"/>
      <c r="BS499" s="1072"/>
      <c r="BT499" s="1072"/>
      <c r="BU499" s="1072"/>
      <c r="BV499" s="1072"/>
      <c r="BW499" s="1072"/>
      <c r="BX499" s="1072"/>
      <c r="BY499" s="1072"/>
      <c r="BZ499" s="1072"/>
      <c r="CA499" s="1072"/>
      <c r="CB499" s="1072"/>
      <c r="CC499" s="1072"/>
      <c r="CD499" s="1072"/>
      <c r="CE499" s="1072"/>
      <c r="CF499" s="1072"/>
      <c r="CG499" s="1072"/>
      <c r="CH499" s="1072"/>
      <c r="CI499" s="1072"/>
      <c r="CJ499" s="1072"/>
      <c r="CK499" s="1072"/>
      <c r="CL499" s="1072"/>
      <c r="CM499" s="1072"/>
      <c r="CN499" s="1072"/>
      <c r="CO499" s="1072"/>
      <c r="CP499" s="1072"/>
      <c r="CQ499" s="1072"/>
      <c r="CR499" s="1072"/>
      <c r="CS499" s="1072"/>
      <c r="CT499" s="1072"/>
      <c r="CU499" s="1072"/>
      <c r="CV499" s="1072"/>
      <c r="CW499" s="1072"/>
      <c r="CX499" s="1072"/>
      <c r="CY499" s="1072"/>
      <c r="CZ499" s="1072"/>
      <c r="DA499" s="1072"/>
      <c r="DB499" s="1072"/>
      <c r="DC499" s="1072"/>
      <c r="DD499" s="1072"/>
      <c r="DE499" s="1072"/>
      <c r="DF499" s="1072"/>
      <c r="DG499" s="1072"/>
      <c r="DH499" s="1072"/>
      <c r="DI499" s="1072"/>
    </row>
    <row r="500" spans="1:113">
      <c r="A500" s="1246"/>
      <c r="B500" s="355"/>
      <c r="C500" s="1246"/>
      <c r="D500" s="1247"/>
      <c r="G500" s="1236"/>
      <c r="H500" s="1072"/>
      <c r="I500" s="1072"/>
      <c r="J500" s="1072"/>
      <c r="K500" s="1072"/>
      <c r="L500" s="1072"/>
      <c r="M500" s="1072"/>
      <c r="N500" s="1072"/>
      <c r="O500" s="1072"/>
      <c r="P500" s="1072"/>
      <c r="Q500" s="1072"/>
      <c r="R500" s="1072"/>
      <c r="S500" s="1072"/>
      <c r="T500" s="1072"/>
      <c r="U500" s="1072"/>
      <c r="V500" s="1072"/>
      <c r="W500" s="1072"/>
      <c r="X500" s="1072"/>
      <c r="Y500" s="1072"/>
      <c r="Z500" s="1072"/>
      <c r="AA500" s="1072"/>
      <c r="AB500" s="1072"/>
      <c r="AC500" s="1072"/>
      <c r="AD500" s="1072"/>
      <c r="AE500" s="1072"/>
      <c r="AF500" s="1072"/>
      <c r="AG500" s="1072"/>
      <c r="AH500" s="1072"/>
      <c r="AI500" s="1072"/>
      <c r="AJ500" s="1072"/>
      <c r="AK500" s="1072"/>
      <c r="AL500" s="1072"/>
      <c r="AM500" s="1072"/>
      <c r="AN500" s="1072"/>
      <c r="AO500" s="1072"/>
      <c r="AP500" s="1072"/>
      <c r="AQ500" s="1072"/>
      <c r="AR500" s="1072"/>
      <c r="AS500" s="1072"/>
      <c r="AT500" s="1072"/>
      <c r="AU500" s="1072"/>
      <c r="AV500" s="1072"/>
      <c r="AW500" s="1072"/>
      <c r="AX500" s="1072"/>
      <c r="AY500" s="1072"/>
      <c r="AZ500" s="1072"/>
      <c r="BA500" s="1072"/>
      <c r="BB500" s="1072"/>
      <c r="BC500" s="1072"/>
      <c r="BD500" s="1072"/>
      <c r="BE500" s="1072"/>
      <c r="BF500" s="1072"/>
      <c r="BG500" s="1072"/>
      <c r="BH500" s="1072"/>
      <c r="BI500" s="1072"/>
      <c r="BJ500" s="1072"/>
      <c r="BK500" s="1072"/>
      <c r="BL500" s="1072"/>
      <c r="BM500" s="1072"/>
      <c r="BN500" s="1072"/>
      <c r="BO500" s="1072"/>
      <c r="BP500" s="1072"/>
      <c r="BQ500" s="1072"/>
      <c r="BR500" s="1072"/>
      <c r="BS500" s="1072"/>
      <c r="BT500" s="1072"/>
      <c r="BU500" s="1072"/>
      <c r="BV500" s="1072"/>
      <c r="BW500" s="1072"/>
      <c r="BX500" s="1072"/>
      <c r="BY500" s="1072"/>
      <c r="BZ500" s="1072"/>
      <c r="CA500" s="1072"/>
      <c r="CB500" s="1072"/>
      <c r="CC500" s="1072"/>
      <c r="CD500" s="1072"/>
      <c r="CE500" s="1072"/>
      <c r="CF500" s="1072"/>
      <c r="CG500" s="1072"/>
      <c r="CH500" s="1072"/>
      <c r="CI500" s="1072"/>
      <c r="CJ500" s="1072"/>
      <c r="CK500" s="1072"/>
      <c r="CL500" s="1072"/>
      <c r="CM500" s="1072"/>
      <c r="CN500" s="1072"/>
      <c r="CO500" s="1072"/>
      <c r="CP500" s="1072"/>
      <c r="CQ500" s="1072"/>
      <c r="CR500" s="1072"/>
      <c r="CS500" s="1072"/>
      <c r="CT500" s="1072"/>
      <c r="CU500" s="1072"/>
      <c r="CV500" s="1072"/>
      <c r="CW500" s="1072"/>
      <c r="CX500" s="1072"/>
      <c r="CY500" s="1072"/>
      <c r="CZ500" s="1072"/>
      <c r="DA500" s="1072"/>
      <c r="DB500" s="1072"/>
      <c r="DC500" s="1072"/>
      <c r="DD500" s="1072"/>
      <c r="DE500" s="1072"/>
      <c r="DF500" s="1072"/>
      <c r="DG500" s="1072"/>
      <c r="DH500" s="1072"/>
      <c r="DI500" s="1072"/>
    </row>
    <row r="501" spans="1:113">
      <c r="A501" s="1246"/>
      <c r="B501" s="355"/>
      <c r="C501" s="1246"/>
      <c r="D501" s="1247"/>
      <c r="G501" s="1236"/>
      <c r="H501" s="1072"/>
      <c r="I501" s="1072"/>
      <c r="J501" s="1072"/>
      <c r="K501" s="1072"/>
      <c r="L501" s="1072"/>
      <c r="M501" s="1072"/>
      <c r="N501" s="1072"/>
      <c r="O501" s="1072"/>
      <c r="P501" s="1072"/>
      <c r="Q501" s="1072"/>
      <c r="R501" s="1072"/>
      <c r="S501" s="1072"/>
      <c r="T501" s="1072"/>
      <c r="U501" s="1072"/>
      <c r="V501" s="1072"/>
      <c r="W501" s="1072"/>
      <c r="X501" s="1072"/>
      <c r="Y501" s="1072"/>
      <c r="Z501" s="1072"/>
      <c r="AA501" s="1072"/>
      <c r="AB501" s="1072"/>
      <c r="AC501" s="1072"/>
      <c r="AD501" s="1072"/>
      <c r="AE501" s="1072"/>
      <c r="AF501" s="1072"/>
      <c r="AG501" s="1072"/>
      <c r="AH501" s="1072"/>
      <c r="AI501" s="1072"/>
      <c r="AJ501" s="1072"/>
      <c r="AK501" s="1072"/>
      <c r="AL501" s="1072"/>
      <c r="AM501" s="1072"/>
      <c r="AN501" s="1072"/>
      <c r="AO501" s="1072"/>
      <c r="AP501" s="1072"/>
      <c r="AQ501" s="1072"/>
      <c r="AR501" s="1072"/>
      <c r="AS501" s="1072"/>
      <c r="AT501" s="1072"/>
      <c r="AU501" s="1072"/>
      <c r="AV501" s="1072"/>
      <c r="AW501" s="1072"/>
      <c r="AX501" s="1072"/>
      <c r="AY501" s="1072"/>
      <c r="AZ501" s="1072"/>
      <c r="BA501" s="1072"/>
      <c r="BB501" s="1072"/>
      <c r="BC501" s="1072"/>
      <c r="BD501" s="1072"/>
      <c r="BE501" s="1072"/>
      <c r="BF501" s="1072"/>
      <c r="BG501" s="1072"/>
      <c r="BH501" s="1072"/>
      <c r="BI501" s="1072"/>
      <c r="BJ501" s="1072"/>
      <c r="BK501" s="1072"/>
      <c r="BL501" s="1072"/>
      <c r="BM501" s="1072"/>
      <c r="BN501" s="1072"/>
      <c r="BO501" s="1072"/>
      <c r="BP501" s="1072"/>
      <c r="BQ501" s="1072"/>
      <c r="BR501" s="1072"/>
      <c r="BS501" s="1072"/>
      <c r="BT501" s="1072"/>
      <c r="BU501" s="1072"/>
      <c r="BV501" s="1072"/>
      <c r="BW501" s="1072"/>
      <c r="BX501" s="1072"/>
      <c r="BY501" s="1072"/>
      <c r="BZ501" s="1072"/>
      <c r="CA501" s="1072"/>
      <c r="CB501" s="1072"/>
      <c r="CC501" s="1072"/>
      <c r="CD501" s="1072"/>
      <c r="CE501" s="1072"/>
      <c r="CF501" s="1072"/>
      <c r="CG501" s="1072"/>
      <c r="CH501" s="1072"/>
      <c r="CI501" s="1072"/>
      <c r="CJ501" s="1072"/>
      <c r="CK501" s="1072"/>
      <c r="CL501" s="1072"/>
      <c r="CM501" s="1072"/>
      <c r="CN501" s="1072"/>
      <c r="CO501" s="1072"/>
      <c r="CP501" s="1072"/>
      <c r="CQ501" s="1072"/>
      <c r="CR501" s="1072"/>
      <c r="CS501" s="1072"/>
      <c r="CT501" s="1072"/>
      <c r="CU501" s="1072"/>
      <c r="CV501" s="1072"/>
      <c r="CW501" s="1072"/>
      <c r="CX501" s="1072"/>
      <c r="CY501" s="1072"/>
      <c r="CZ501" s="1072"/>
      <c r="DA501" s="1072"/>
      <c r="DB501" s="1072"/>
      <c r="DC501" s="1072"/>
      <c r="DD501" s="1072"/>
      <c r="DE501" s="1072"/>
      <c r="DF501" s="1072"/>
      <c r="DG501" s="1072"/>
      <c r="DH501" s="1072"/>
      <c r="DI501" s="1072"/>
    </row>
    <row r="502" spans="1:113">
      <c r="A502" s="1246"/>
      <c r="B502" s="355"/>
      <c r="C502" s="1246"/>
      <c r="D502" s="1247"/>
      <c r="G502" s="1236"/>
      <c r="H502" s="1072"/>
      <c r="I502" s="1072"/>
      <c r="J502" s="1072"/>
      <c r="K502" s="1072"/>
      <c r="L502" s="1072"/>
      <c r="M502" s="1072"/>
      <c r="N502" s="1072"/>
      <c r="O502" s="1072"/>
      <c r="P502" s="1072"/>
      <c r="Q502" s="1072"/>
      <c r="R502" s="1072"/>
      <c r="S502" s="1072"/>
      <c r="T502" s="1072"/>
      <c r="U502" s="1072"/>
      <c r="V502" s="1072"/>
      <c r="W502" s="1072"/>
      <c r="X502" s="1072"/>
      <c r="Y502" s="1072"/>
      <c r="Z502" s="1072"/>
      <c r="AA502" s="1072"/>
      <c r="AB502" s="1072"/>
      <c r="AC502" s="1072"/>
      <c r="AD502" s="1072"/>
      <c r="AE502" s="1072"/>
      <c r="AF502" s="1072"/>
      <c r="AG502" s="1072"/>
      <c r="AH502" s="1072"/>
      <c r="AI502" s="1072"/>
      <c r="AJ502" s="1072"/>
      <c r="AK502" s="1072"/>
      <c r="AL502" s="1072"/>
      <c r="AM502" s="1072"/>
      <c r="AN502" s="1072"/>
      <c r="AO502" s="1072"/>
      <c r="AP502" s="1072"/>
      <c r="AQ502" s="1072"/>
      <c r="AR502" s="1072"/>
      <c r="AS502" s="1072"/>
      <c r="AT502" s="1072"/>
      <c r="AU502" s="1072"/>
      <c r="AV502" s="1072"/>
      <c r="AW502" s="1072"/>
      <c r="AX502" s="1072"/>
      <c r="AY502" s="1072"/>
      <c r="AZ502" s="1072"/>
      <c r="BA502" s="1072"/>
      <c r="BB502" s="1072"/>
      <c r="BC502" s="1072"/>
      <c r="BD502" s="1072"/>
      <c r="BE502" s="1072"/>
      <c r="BF502" s="1072"/>
      <c r="BG502" s="1072"/>
      <c r="BH502" s="1072"/>
      <c r="BI502" s="1072"/>
      <c r="BJ502" s="1072"/>
      <c r="BK502" s="1072"/>
      <c r="BL502" s="1072"/>
      <c r="BM502" s="1072"/>
      <c r="BN502" s="1072"/>
      <c r="BO502" s="1072"/>
      <c r="BP502" s="1072"/>
      <c r="BQ502" s="1072"/>
      <c r="BR502" s="1072"/>
      <c r="BS502" s="1072"/>
      <c r="BT502" s="1072"/>
      <c r="BU502" s="1072"/>
      <c r="BV502" s="1072"/>
      <c r="BW502" s="1072"/>
      <c r="BX502" s="1072"/>
      <c r="BY502" s="1072"/>
      <c r="BZ502" s="1072"/>
      <c r="CA502" s="1072"/>
      <c r="CB502" s="1072"/>
      <c r="CC502" s="1072"/>
      <c r="CD502" s="1072"/>
      <c r="CE502" s="1072"/>
      <c r="CF502" s="1072"/>
      <c r="CG502" s="1072"/>
      <c r="CH502" s="1072"/>
      <c r="CI502" s="1072"/>
      <c r="CJ502" s="1072"/>
      <c r="CK502" s="1072"/>
      <c r="CL502" s="1072"/>
      <c r="CM502" s="1072"/>
      <c r="CN502" s="1072"/>
      <c r="CO502" s="1072"/>
      <c r="CP502" s="1072"/>
      <c r="CQ502" s="1072"/>
      <c r="CR502" s="1072"/>
      <c r="CS502" s="1072"/>
      <c r="CT502" s="1072"/>
      <c r="CU502" s="1072"/>
      <c r="CV502" s="1072"/>
      <c r="CW502" s="1072"/>
      <c r="CX502" s="1072"/>
      <c r="CY502" s="1072"/>
      <c r="CZ502" s="1072"/>
      <c r="DA502" s="1072"/>
      <c r="DB502" s="1072"/>
      <c r="DC502" s="1072"/>
      <c r="DD502" s="1072"/>
      <c r="DE502" s="1072"/>
      <c r="DF502" s="1072"/>
      <c r="DG502" s="1072"/>
      <c r="DH502" s="1072"/>
      <c r="DI502" s="1072"/>
    </row>
    <row r="503" spans="1:113">
      <c r="A503" s="1246"/>
      <c r="B503" s="355"/>
      <c r="C503" s="1246"/>
      <c r="D503" s="1247"/>
      <c r="G503" s="1236"/>
      <c r="H503" s="1072"/>
      <c r="I503" s="1072"/>
      <c r="J503" s="1072"/>
      <c r="K503" s="1072"/>
      <c r="L503" s="1072"/>
      <c r="M503" s="1072"/>
      <c r="N503" s="1072"/>
      <c r="O503" s="1072"/>
      <c r="P503" s="1072"/>
      <c r="Q503" s="1072"/>
      <c r="R503" s="1072"/>
      <c r="S503" s="1072"/>
      <c r="T503" s="1072"/>
      <c r="U503" s="1072"/>
      <c r="V503" s="1072"/>
      <c r="W503" s="1072"/>
      <c r="X503" s="1072"/>
      <c r="Y503" s="1072"/>
      <c r="Z503" s="1072"/>
      <c r="AA503" s="1072"/>
      <c r="AB503" s="1072"/>
      <c r="AC503" s="1072"/>
      <c r="AD503" s="1072"/>
      <c r="AE503" s="1072"/>
      <c r="AF503" s="1072"/>
      <c r="AG503" s="1072"/>
      <c r="AH503" s="1072"/>
      <c r="AI503" s="1072"/>
      <c r="AJ503" s="1072"/>
      <c r="AK503" s="1072"/>
      <c r="AL503" s="1072"/>
      <c r="AM503" s="1072"/>
      <c r="AN503" s="1072"/>
      <c r="AO503" s="1072"/>
      <c r="AP503" s="1072"/>
      <c r="AQ503" s="1072"/>
      <c r="AR503" s="1072"/>
      <c r="AS503" s="1072"/>
      <c r="AT503" s="1072"/>
      <c r="AU503" s="1072"/>
      <c r="AV503" s="1072"/>
      <c r="AW503" s="1072"/>
      <c r="AX503" s="1072"/>
      <c r="AY503" s="1072"/>
      <c r="AZ503" s="1072"/>
      <c r="BA503" s="1072"/>
      <c r="BB503" s="1072"/>
      <c r="BC503" s="1072"/>
      <c r="BD503" s="1072"/>
      <c r="BE503" s="1072"/>
      <c r="BF503" s="1072"/>
      <c r="BG503" s="1072"/>
      <c r="BH503" s="1072"/>
      <c r="BI503" s="1072"/>
      <c r="BJ503" s="1072"/>
      <c r="BK503" s="1072"/>
      <c r="BL503" s="1072"/>
      <c r="BM503" s="1072"/>
      <c r="BN503" s="1072"/>
      <c r="BO503" s="1072"/>
      <c r="BP503" s="1072"/>
      <c r="BQ503" s="1072"/>
      <c r="BR503" s="1072"/>
      <c r="BS503" s="1072"/>
      <c r="BT503" s="1072"/>
      <c r="BU503" s="1072"/>
      <c r="BV503" s="1072"/>
      <c r="BW503" s="1072"/>
      <c r="BX503" s="1072"/>
      <c r="BY503" s="1072"/>
      <c r="BZ503" s="1072"/>
      <c r="CA503" s="1072"/>
      <c r="CB503" s="1072"/>
      <c r="CC503" s="1072"/>
      <c r="CD503" s="1072"/>
      <c r="CE503" s="1072"/>
      <c r="CF503" s="1072"/>
      <c r="CG503" s="1072"/>
      <c r="CH503" s="1072"/>
      <c r="CI503" s="1072"/>
      <c r="CJ503" s="1072"/>
      <c r="CK503" s="1072"/>
      <c r="CL503" s="1072"/>
      <c r="CM503" s="1072"/>
      <c r="CN503" s="1072"/>
      <c r="CO503" s="1072"/>
      <c r="CP503" s="1072"/>
      <c r="CQ503" s="1072"/>
      <c r="CR503" s="1072"/>
      <c r="CS503" s="1072"/>
      <c r="CT503" s="1072"/>
      <c r="CU503" s="1072"/>
      <c r="CV503" s="1072"/>
      <c r="CW503" s="1072"/>
      <c r="CX503" s="1072"/>
      <c r="CY503" s="1072"/>
      <c r="CZ503" s="1072"/>
      <c r="DA503" s="1072"/>
      <c r="DB503" s="1072"/>
      <c r="DC503" s="1072"/>
      <c r="DD503" s="1072"/>
      <c r="DE503" s="1072"/>
      <c r="DF503" s="1072"/>
      <c r="DG503" s="1072"/>
      <c r="DH503" s="1072"/>
      <c r="DI503" s="1072"/>
    </row>
    <row r="504" spans="1:113">
      <c r="A504" s="1246"/>
      <c r="B504" s="355"/>
      <c r="C504" s="1246"/>
      <c r="D504" s="1247"/>
      <c r="G504" s="1236"/>
      <c r="H504" s="1072"/>
      <c r="I504" s="1072"/>
      <c r="J504" s="1072"/>
      <c r="K504" s="1072"/>
      <c r="L504" s="1072"/>
      <c r="M504" s="1072"/>
      <c r="N504" s="1072"/>
      <c r="O504" s="1072"/>
      <c r="P504" s="1072"/>
      <c r="Q504" s="1072"/>
      <c r="R504" s="1072"/>
      <c r="S504" s="1072"/>
      <c r="T504" s="1072"/>
      <c r="U504" s="1072"/>
      <c r="V504" s="1072"/>
      <c r="W504" s="1072"/>
      <c r="X504" s="1072"/>
      <c r="Y504" s="1072"/>
      <c r="Z504" s="1072"/>
      <c r="AA504" s="1072"/>
      <c r="AB504" s="1072"/>
      <c r="AC504" s="1072"/>
      <c r="AD504" s="1072"/>
      <c r="AE504" s="1072"/>
      <c r="AF504" s="1072"/>
      <c r="AG504" s="1072"/>
      <c r="AH504" s="1072"/>
      <c r="AI504" s="1072"/>
      <c r="AJ504" s="1072"/>
      <c r="AK504" s="1072"/>
      <c r="AL504" s="1072"/>
      <c r="AM504" s="1072"/>
      <c r="AN504" s="1072"/>
      <c r="AO504" s="1072"/>
      <c r="AP504" s="1072"/>
      <c r="AQ504" s="1072"/>
      <c r="AR504" s="1072"/>
      <c r="AS504" s="1072"/>
      <c r="AT504" s="1072"/>
      <c r="AU504" s="1072"/>
      <c r="AV504" s="1072"/>
      <c r="AW504" s="1072"/>
      <c r="AX504" s="1072"/>
      <c r="AY504" s="1072"/>
      <c r="AZ504" s="1072"/>
      <c r="BA504" s="1072"/>
      <c r="BB504" s="1072"/>
      <c r="BC504" s="1072"/>
      <c r="BD504" s="1072"/>
      <c r="BE504" s="1072"/>
      <c r="BF504" s="1072"/>
      <c r="BG504" s="1072"/>
      <c r="BH504" s="1072"/>
      <c r="BI504" s="1072"/>
      <c r="BJ504" s="1072"/>
      <c r="BK504" s="1072"/>
      <c r="BL504" s="1072"/>
      <c r="BM504" s="1072"/>
      <c r="BN504" s="1072"/>
      <c r="BO504" s="1072"/>
      <c r="BP504" s="1072"/>
      <c r="BQ504" s="1072"/>
      <c r="BR504" s="1072"/>
      <c r="BS504" s="1072"/>
      <c r="BT504" s="1072"/>
      <c r="BU504" s="1072"/>
      <c r="BV504" s="1072"/>
      <c r="BW504" s="1072"/>
      <c r="BX504" s="1072"/>
      <c r="BY504" s="1072"/>
      <c r="BZ504" s="1072"/>
      <c r="CA504" s="1072"/>
      <c r="CB504" s="1072"/>
      <c r="CC504" s="1072"/>
      <c r="CD504" s="1072"/>
      <c r="CE504" s="1072"/>
      <c r="CF504" s="1072"/>
      <c r="CG504" s="1072"/>
      <c r="CH504" s="1072"/>
      <c r="CI504" s="1072"/>
      <c r="CJ504" s="1072"/>
      <c r="CK504" s="1072"/>
      <c r="CL504" s="1072"/>
      <c r="CM504" s="1072"/>
      <c r="CN504" s="1072"/>
      <c r="CO504" s="1072"/>
      <c r="CP504" s="1072"/>
      <c r="CQ504" s="1072"/>
      <c r="CR504" s="1072"/>
      <c r="CS504" s="1072"/>
      <c r="CT504" s="1072"/>
      <c r="CU504" s="1072"/>
      <c r="CV504" s="1072"/>
      <c r="CW504" s="1072"/>
      <c r="CX504" s="1072"/>
      <c r="CY504" s="1072"/>
      <c r="CZ504" s="1072"/>
      <c r="DA504" s="1072"/>
      <c r="DB504" s="1072"/>
      <c r="DC504" s="1072"/>
      <c r="DD504" s="1072"/>
      <c r="DE504" s="1072"/>
      <c r="DF504" s="1072"/>
      <c r="DG504" s="1072"/>
      <c r="DH504" s="1072"/>
      <c r="DI504" s="1072"/>
    </row>
    <row r="505" spans="1:113">
      <c r="A505" s="1246"/>
      <c r="B505" s="355"/>
      <c r="C505" s="1246"/>
      <c r="D505" s="1247"/>
      <c r="G505" s="1236"/>
      <c r="H505" s="1072"/>
      <c r="I505" s="1072"/>
      <c r="J505" s="1072"/>
      <c r="K505" s="1072"/>
      <c r="L505" s="1072"/>
      <c r="M505" s="1072"/>
      <c r="N505" s="1072"/>
      <c r="O505" s="1072"/>
      <c r="P505" s="1072"/>
      <c r="Q505" s="1072"/>
      <c r="R505" s="1072"/>
      <c r="S505" s="1072"/>
      <c r="T505" s="1072"/>
      <c r="U505" s="1072"/>
      <c r="V505" s="1072"/>
      <c r="W505" s="1072"/>
      <c r="X505" s="1072"/>
      <c r="Y505" s="1072"/>
      <c r="Z505" s="1072"/>
      <c r="AA505" s="1072"/>
      <c r="AB505" s="1072"/>
      <c r="AC505" s="1072"/>
      <c r="AD505" s="1072"/>
      <c r="AE505" s="1072"/>
      <c r="AF505" s="1072"/>
      <c r="AG505" s="1072"/>
      <c r="AH505" s="1072"/>
      <c r="AI505" s="1072"/>
      <c r="AJ505" s="1072"/>
      <c r="AK505" s="1072"/>
      <c r="AL505" s="1072"/>
      <c r="AM505" s="1072"/>
      <c r="AN505" s="1072"/>
      <c r="AO505" s="1072"/>
      <c r="AP505" s="1072"/>
      <c r="AQ505" s="1072"/>
      <c r="AR505" s="1072"/>
      <c r="AS505" s="1072"/>
      <c r="AT505" s="1072"/>
      <c r="AU505" s="1072"/>
      <c r="AV505" s="1072"/>
      <c r="AW505" s="1072"/>
      <c r="AX505" s="1072"/>
      <c r="AY505" s="1072"/>
      <c r="AZ505" s="1072"/>
      <c r="BA505" s="1072"/>
      <c r="BB505" s="1072"/>
      <c r="BC505" s="1072"/>
      <c r="BD505" s="1072"/>
      <c r="BE505" s="1072"/>
      <c r="BF505" s="1072"/>
      <c r="BG505" s="1072"/>
      <c r="BH505" s="1072"/>
      <c r="BI505" s="1072"/>
      <c r="BJ505" s="1072"/>
      <c r="BK505" s="1072"/>
      <c r="BL505" s="1072"/>
      <c r="BM505" s="1072"/>
      <c r="BN505" s="1072"/>
      <c r="BO505" s="1072"/>
      <c r="BP505" s="1072"/>
      <c r="BQ505" s="1072"/>
      <c r="BR505" s="1072"/>
      <c r="BS505" s="1072"/>
      <c r="BT505" s="1072"/>
      <c r="BU505" s="1072"/>
      <c r="BV505" s="1072"/>
      <c r="BW505" s="1072"/>
      <c r="BX505" s="1072"/>
      <c r="BY505" s="1072"/>
      <c r="BZ505" s="1072"/>
      <c r="CA505" s="1072"/>
      <c r="CB505" s="1072"/>
      <c r="CC505" s="1072"/>
      <c r="CD505" s="1072"/>
      <c r="CE505" s="1072"/>
      <c r="CF505" s="1072"/>
      <c r="CG505" s="1072"/>
      <c r="CH505" s="1072"/>
      <c r="CI505" s="1072"/>
      <c r="CJ505" s="1072"/>
      <c r="CK505" s="1072"/>
      <c r="CL505" s="1072"/>
      <c r="CM505" s="1072"/>
      <c r="CN505" s="1072"/>
      <c r="CO505" s="1072"/>
      <c r="CP505" s="1072"/>
      <c r="CQ505" s="1072"/>
      <c r="CR505" s="1072"/>
      <c r="CS505" s="1072"/>
      <c r="CT505" s="1072"/>
      <c r="CU505" s="1072"/>
      <c r="CV505" s="1072"/>
      <c r="CW505" s="1072"/>
      <c r="CX505" s="1072"/>
      <c r="CY505" s="1072"/>
      <c r="CZ505" s="1072"/>
      <c r="DA505" s="1072"/>
      <c r="DB505" s="1072"/>
      <c r="DC505" s="1072"/>
      <c r="DD505" s="1072"/>
      <c r="DE505" s="1072"/>
      <c r="DF505" s="1072"/>
      <c r="DG505" s="1072"/>
      <c r="DH505" s="1072"/>
      <c r="DI505" s="1072"/>
    </row>
    <row r="506" spans="1:113">
      <c r="A506" s="1246"/>
      <c r="B506" s="355"/>
      <c r="C506" s="1246"/>
      <c r="D506" s="1247"/>
      <c r="G506" s="1236"/>
      <c r="H506" s="1072"/>
      <c r="I506" s="1072"/>
      <c r="J506" s="1072"/>
      <c r="K506" s="1072"/>
      <c r="L506" s="1072"/>
      <c r="M506" s="1072"/>
      <c r="N506" s="1072"/>
      <c r="O506" s="1072"/>
      <c r="P506" s="1072"/>
      <c r="Q506" s="1072"/>
      <c r="R506" s="1072"/>
      <c r="S506" s="1072"/>
      <c r="T506" s="1072"/>
      <c r="U506" s="1072"/>
      <c r="V506" s="1072"/>
      <c r="W506" s="1072"/>
      <c r="X506" s="1072"/>
      <c r="Y506" s="1072"/>
      <c r="Z506" s="1072"/>
      <c r="AA506" s="1072"/>
      <c r="AB506" s="1072"/>
      <c r="AC506" s="1072"/>
      <c r="AD506" s="1072"/>
      <c r="AE506" s="1072"/>
      <c r="AF506" s="1072"/>
      <c r="AG506" s="1072"/>
      <c r="AH506" s="1072"/>
      <c r="AI506" s="1072"/>
      <c r="AJ506" s="1072"/>
      <c r="AK506" s="1072"/>
      <c r="AL506" s="1072"/>
      <c r="AM506" s="1072"/>
      <c r="AN506" s="1072"/>
      <c r="AO506" s="1072"/>
      <c r="AP506" s="1072"/>
      <c r="AQ506" s="1072"/>
      <c r="AR506" s="1072"/>
      <c r="AS506" s="1072"/>
      <c r="AT506" s="1072"/>
      <c r="AU506" s="1072"/>
      <c r="AV506" s="1072"/>
      <c r="AW506" s="1072"/>
      <c r="AX506" s="1072"/>
      <c r="AY506" s="1072"/>
      <c r="AZ506" s="1072"/>
      <c r="BA506" s="1072"/>
      <c r="BB506" s="1072"/>
      <c r="BC506" s="1072"/>
      <c r="BD506" s="1072"/>
      <c r="BE506" s="1072"/>
      <c r="BF506" s="1072"/>
      <c r="BG506" s="1072"/>
      <c r="BH506" s="1072"/>
      <c r="BI506" s="1072"/>
      <c r="BJ506" s="1072"/>
      <c r="BK506" s="1072"/>
      <c r="BL506" s="1072"/>
      <c r="BM506" s="1072"/>
      <c r="BN506" s="1072"/>
      <c r="BO506" s="1072"/>
      <c r="BP506" s="1072"/>
      <c r="BQ506" s="1072"/>
      <c r="BR506" s="1072"/>
      <c r="BS506" s="1072"/>
      <c r="BT506" s="1072"/>
      <c r="BU506" s="1072"/>
      <c r="BV506" s="1072"/>
      <c r="BW506" s="1072"/>
      <c r="BX506" s="1072"/>
      <c r="BY506" s="1072"/>
      <c r="BZ506" s="1072"/>
      <c r="CA506" s="1072"/>
      <c r="CB506" s="1072"/>
      <c r="CC506" s="1072"/>
      <c r="CD506" s="1072"/>
      <c r="CE506" s="1072"/>
      <c r="CF506" s="1072"/>
      <c r="CG506" s="1072"/>
      <c r="CH506" s="1072"/>
      <c r="CI506" s="1072"/>
      <c r="CJ506" s="1072"/>
      <c r="CK506" s="1072"/>
      <c r="CL506" s="1072"/>
      <c r="CM506" s="1072"/>
      <c r="CN506" s="1072"/>
      <c r="CO506" s="1072"/>
      <c r="CP506" s="1072"/>
      <c r="CQ506" s="1072"/>
      <c r="CR506" s="1072"/>
      <c r="CS506" s="1072"/>
      <c r="CT506" s="1072"/>
      <c r="CU506" s="1072"/>
      <c r="CV506" s="1072"/>
      <c r="CW506" s="1072"/>
      <c r="CX506" s="1072"/>
      <c r="CY506" s="1072"/>
      <c r="CZ506" s="1072"/>
      <c r="DA506" s="1072"/>
      <c r="DB506" s="1072"/>
      <c r="DC506" s="1072"/>
      <c r="DD506" s="1072"/>
      <c r="DE506" s="1072"/>
      <c r="DF506" s="1072"/>
      <c r="DG506" s="1072"/>
      <c r="DH506" s="1072"/>
      <c r="DI506" s="1072"/>
    </row>
    <row r="507" spans="1:113">
      <c r="A507" s="1246"/>
      <c r="B507" s="355"/>
      <c r="C507" s="1246"/>
      <c r="D507" s="1247"/>
      <c r="G507" s="1236"/>
      <c r="H507" s="1072"/>
      <c r="I507" s="1072"/>
      <c r="J507" s="1072"/>
      <c r="K507" s="1072"/>
      <c r="L507" s="1072"/>
      <c r="M507" s="1072"/>
      <c r="N507" s="1072"/>
      <c r="O507" s="1072"/>
      <c r="P507" s="1072"/>
      <c r="Q507" s="1072"/>
      <c r="R507" s="1072"/>
      <c r="S507" s="1072"/>
      <c r="T507" s="1072"/>
      <c r="U507" s="1072"/>
      <c r="V507" s="1072"/>
      <c r="W507" s="1072"/>
      <c r="X507" s="1072"/>
      <c r="Y507" s="1072"/>
      <c r="Z507" s="1072"/>
      <c r="AA507" s="1072"/>
      <c r="AB507" s="1072"/>
      <c r="AC507" s="1072"/>
      <c r="AD507" s="1072"/>
      <c r="AE507" s="1072"/>
      <c r="AF507" s="1072"/>
      <c r="AG507" s="1072"/>
      <c r="AH507" s="1072"/>
      <c r="AI507" s="1072"/>
      <c r="AJ507" s="1072"/>
      <c r="AK507" s="1072"/>
      <c r="AL507" s="1072"/>
      <c r="AM507" s="1072"/>
      <c r="AN507" s="1072"/>
      <c r="AO507" s="1072"/>
      <c r="AP507" s="1072"/>
      <c r="AQ507" s="1072"/>
      <c r="AR507" s="1072"/>
      <c r="AS507" s="1072"/>
      <c r="AT507" s="1072"/>
      <c r="AU507" s="1072"/>
      <c r="AV507" s="1072"/>
      <c r="AW507" s="1072"/>
      <c r="AX507" s="1072"/>
      <c r="AY507" s="1072"/>
      <c r="AZ507" s="1072"/>
      <c r="BA507" s="1072"/>
      <c r="BB507" s="1072"/>
      <c r="BC507" s="1072"/>
      <c r="BD507" s="1072"/>
      <c r="BE507" s="1072"/>
      <c r="BF507" s="1072"/>
      <c r="BG507" s="1072"/>
      <c r="BH507" s="1072"/>
      <c r="BI507" s="1072"/>
      <c r="BJ507" s="1072"/>
      <c r="BK507" s="1072"/>
      <c r="BL507" s="1072"/>
      <c r="BM507" s="1072"/>
      <c r="BN507" s="1072"/>
      <c r="BO507" s="1072"/>
      <c r="BP507" s="1072"/>
      <c r="BQ507" s="1072"/>
      <c r="BR507" s="1072"/>
      <c r="BS507" s="1072"/>
      <c r="BT507" s="1072"/>
      <c r="BU507" s="1072"/>
      <c r="BV507" s="1072"/>
      <c r="BW507" s="1072"/>
      <c r="BX507" s="1072"/>
      <c r="BY507" s="1072"/>
      <c r="BZ507" s="1072"/>
      <c r="CA507" s="1072"/>
      <c r="CB507" s="1072"/>
      <c r="CC507" s="1072"/>
      <c r="CD507" s="1072"/>
      <c r="CE507" s="1072"/>
      <c r="CF507" s="1072"/>
      <c r="CG507" s="1072"/>
      <c r="CH507" s="1072"/>
      <c r="CI507" s="1072"/>
      <c r="CJ507" s="1072"/>
      <c r="CK507" s="1072"/>
      <c r="CL507" s="1072"/>
      <c r="CM507" s="1072"/>
      <c r="CN507" s="1072"/>
      <c r="CO507" s="1072"/>
      <c r="CP507" s="1072"/>
      <c r="CQ507" s="1072"/>
      <c r="CR507" s="1072"/>
      <c r="CS507" s="1072"/>
      <c r="CT507" s="1072"/>
      <c r="CU507" s="1072"/>
      <c r="CV507" s="1072"/>
      <c r="CW507" s="1072"/>
      <c r="CX507" s="1072"/>
      <c r="CY507" s="1072"/>
      <c r="CZ507" s="1072"/>
      <c r="DA507" s="1072"/>
      <c r="DB507" s="1072"/>
      <c r="DC507" s="1072"/>
      <c r="DD507" s="1072"/>
      <c r="DE507" s="1072"/>
      <c r="DF507" s="1072"/>
      <c r="DG507" s="1072"/>
      <c r="DH507" s="1072"/>
      <c r="DI507" s="1072"/>
    </row>
    <row r="508" spans="1:113">
      <c r="A508" s="1246"/>
      <c r="B508" s="355"/>
      <c r="C508" s="1246"/>
      <c r="D508" s="1247"/>
      <c r="G508" s="1236"/>
      <c r="H508" s="1072"/>
      <c r="I508" s="1072"/>
      <c r="J508" s="1072"/>
      <c r="K508" s="1072"/>
      <c r="L508" s="1072"/>
      <c r="M508" s="1072"/>
      <c r="N508" s="1072"/>
      <c r="O508" s="1072"/>
      <c r="P508" s="1072"/>
      <c r="Q508" s="1072"/>
      <c r="R508" s="1072"/>
      <c r="S508" s="1072"/>
      <c r="T508" s="1072"/>
      <c r="U508" s="1072"/>
      <c r="V508" s="1072"/>
      <c r="W508" s="1072"/>
      <c r="X508" s="1072"/>
      <c r="Y508" s="1072"/>
      <c r="Z508" s="1072"/>
      <c r="AA508" s="1072"/>
      <c r="AB508" s="1072"/>
      <c r="AC508" s="1072"/>
      <c r="AD508" s="1072"/>
      <c r="AE508" s="1072"/>
      <c r="AF508" s="1072"/>
      <c r="AG508" s="1072"/>
      <c r="AH508" s="1072"/>
      <c r="AI508" s="1072"/>
      <c r="AJ508" s="1072"/>
      <c r="AK508" s="1072"/>
      <c r="AL508" s="1072"/>
      <c r="AM508" s="1072"/>
      <c r="AN508" s="1072"/>
      <c r="AO508" s="1072"/>
      <c r="AP508" s="1072"/>
      <c r="AQ508" s="1072"/>
      <c r="AR508" s="1072"/>
      <c r="AS508" s="1072"/>
      <c r="AT508" s="1072"/>
      <c r="AU508" s="1072"/>
      <c r="AV508" s="1072"/>
      <c r="AW508" s="1072"/>
      <c r="AX508" s="1072"/>
      <c r="AY508" s="1072"/>
      <c r="AZ508" s="1072"/>
      <c r="BA508" s="1072"/>
      <c r="BB508" s="1072"/>
      <c r="BC508" s="1072"/>
      <c r="BD508" s="1072"/>
      <c r="BE508" s="1072"/>
      <c r="BF508" s="1072"/>
      <c r="BG508" s="1072"/>
      <c r="BH508" s="1072"/>
      <c r="BI508" s="1072"/>
      <c r="BJ508" s="1072"/>
      <c r="BK508" s="1072"/>
      <c r="BL508" s="1072"/>
      <c r="BM508" s="1072"/>
      <c r="BN508" s="1072"/>
      <c r="BO508" s="1072"/>
      <c r="BP508" s="1072"/>
      <c r="BQ508" s="1072"/>
      <c r="BR508" s="1072"/>
      <c r="BS508" s="1072"/>
      <c r="BT508" s="1072"/>
      <c r="BU508" s="1072"/>
      <c r="BV508" s="1072"/>
      <c r="BW508" s="1072"/>
      <c r="BX508" s="1072"/>
      <c r="BY508" s="1072"/>
      <c r="BZ508" s="1072"/>
      <c r="CA508" s="1072"/>
      <c r="CB508" s="1072"/>
      <c r="CC508" s="1072"/>
      <c r="CD508" s="1072"/>
      <c r="CE508" s="1072"/>
      <c r="CF508" s="1072"/>
      <c r="CG508" s="1072"/>
      <c r="CH508" s="1072"/>
      <c r="CI508" s="1072"/>
      <c r="CJ508" s="1072"/>
      <c r="CK508" s="1072"/>
      <c r="CL508" s="1072"/>
      <c r="CM508" s="1072"/>
      <c r="CN508" s="1072"/>
      <c r="CO508" s="1072"/>
      <c r="CP508" s="1072"/>
      <c r="CQ508" s="1072"/>
      <c r="CR508" s="1072"/>
      <c r="CS508" s="1072"/>
      <c r="CT508" s="1072"/>
      <c r="CU508" s="1072"/>
      <c r="CV508" s="1072"/>
      <c r="CW508" s="1072"/>
      <c r="CX508" s="1072"/>
      <c r="CY508" s="1072"/>
      <c r="CZ508" s="1072"/>
      <c r="DA508" s="1072"/>
      <c r="DB508" s="1072"/>
      <c r="DC508" s="1072"/>
      <c r="DD508" s="1072"/>
      <c r="DE508" s="1072"/>
      <c r="DF508" s="1072"/>
      <c r="DG508" s="1072"/>
      <c r="DH508" s="1072"/>
      <c r="DI508" s="1072"/>
    </row>
    <row r="509" spans="1:113">
      <c r="A509" s="1246"/>
      <c r="B509" s="1248"/>
      <c r="C509" s="1246"/>
      <c r="D509" s="1247"/>
      <c r="G509" s="1236"/>
      <c r="H509" s="1072"/>
      <c r="I509" s="1072"/>
      <c r="J509" s="1072"/>
      <c r="K509" s="1072"/>
      <c r="L509" s="1072"/>
      <c r="M509" s="1072"/>
      <c r="N509" s="1072"/>
      <c r="O509" s="1072"/>
      <c r="P509" s="1072"/>
      <c r="Q509" s="1072"/>
      <c r="R509" s="1072"/>
      <c r="S509" s="1072"/>
      <c r="T509" s="1072"/>
      <c r="U509" s="1072"/>
      <c r="V509" s="1072"/>
      <c r="W509" s="1072"/>
      <c r="X509" s="1072"/>
      <c r="Y509" s="1072"/>
      <c r="Z509" s="1072"/>
      <c r="AA509" s="1072"/>
      <c r="AB509" s="1072"/>
      <c r="AC509" s="1072"/>
      <c r="AD509" s="1072"/>
      <c r="AE509" s="1072"/>
      <c r="AF509" s="1072"/>
      <c r="AG509" s="1072"/>
      <c r="AH509" s="1072"/>
      <c r="AI509" s="1072"/>
      <c r="AJ509" s="1072"/>
      <c r="AK509" s="1072"/>
      <c r="AL509" s="1072"/>
      <c r="AM509" s="1072"/>
      <c r="AN509" s="1072"/>
      <c r="AO509" s="1072"/>
      <c r="AP509" s="1072"/>
      <c r="AQ509" s="1072"/>
      <c r="AR509" s="1072"/>
      <c r="AS509" s="1072"/>
      <c r="AT509" s="1072"/>
      <c r="AU509" s="1072"/>
      <c r="AV509" s="1072"/>
      <c r="AW509" s="1072"/>
      <c r="AX509" s="1072"/>
      <c r="AY509" s="1072"/>
      <c r="AZ509" s="1072"/>
      <c r="BA509" s="1072"/>
      <c r="BB509" s="1072"/>
      <c r="BC509" s="1072"/>
      <c r="BD509" s="1072"/>
      <c r="BE509" s="1072"/>
      <c r="BF509" s="1072"/>
      <c r="BG509" s="1072"/>
      <c r="BH509" s="1072"/>
      <c r="BI509" s="1072"/>
      <c r="BJ509" s="1072"/>
      <c r="BK509" s="1072"/>
      <c r="BL509" s="1072"/>
      <c r="BM509" s="1072"/>
      <c r="BN509" s="1072"/>
      <c r="BO509" s="1072"/>
      <c r="BP509" s="1072"/>
      <c r="BQ509" s="1072"/>
      <c r="BR509" s="1072"/>
      <c r="BS509" s="1072"/>
      <c r="BT509" s="1072"/>
      <c r="BU509" s="1072"/>
      <c r="BV509" s="1072"/>
      <c r="BW509" s="1072"/>
      <c r="BX509" s="1072"/>
      <c r="BY509" s="1072"/>
      <c r="BZ509" s="1072"/>
      <c r="CA509" s="1072"/>
      <c r="CB509" s="1072"/>
      <c r="CC509" s="1072"/>
      <c r="CD509" s="1072"/>
      <c r="CE509" s="1072"/>
      <c r="CF509" s="1072"/>
      <c r="CG509" s="1072"/>
      <c r="CH509" s="1072"/>
      <c r="CI509" s="1072"/>
      <c r="CJ509" s="1072"/>
      <c r="CK509" s="1072"/>
      <c r="CL509" s="1072"/>
      <c r="CM509" s="1072"/>
      <c r="CN509" s="1072"/>
      <c r="CO509" s="1072"/>
      <c r="CP509" s="1072"/>
      <c r="CQ509" s="1072"/>
      <c r="CR509" s="1072"/>
      <c r="CS509" s="1072"/>
      <c r="CT509" s="1072"/>
      <c r="CU509" s="1072"/>
      <c r="CV509" s="1072"/>
      <c r="CW509" s="1072"/>
      <c r="CX509" s="1072"/>
      <c r="CY509" s="1072"/>
      <c r="CZ509" s="1072"/>
      <c r="DA509" s="1072"/>
      <c r="DB509" s="1072"/>
      <c r="DC509" s="1072"/>
      <c r="DD509" s="1072"/>
      <c r="DE509" s="1072"/>
      <c r="DF509" s="1072"/>
      <c r="DG509" s="1072"/>
      <c r="DH509" s="1072"/>
      <c r="DI509" s="1072"/>
    </row>
    <row r="510" spans="1:113">
      <c r="A510" s="1246"/>
      <c r="B510" s="355"/>
      <c r="C510" s="1246"/>
      <c r="D510" s="1247"/>
      <c r="G510" s="1236"/>
      <c r="H510" s="1072"/>
      <c r="I510" s="1072"/>
      <c r="J510" s="1072"/>
      <c r="K510" s="1072"/>
      <c r="L510" s="1072"/>
      <c r="M510" s="1072"/>
      <c r="N510" s="1072"/>
      <c r="O510" s="1072"/>
      <c r="P510" s="1072"/>
      <c r="Q510" s="1072"/>
      <c r="R510" s="1072"/>
      <c r="S510" s="1072"/>
      <c r="T510" s="1072"/>
      <c r="U510" s="1072"/>
      <c r="V510" s="1072"/>
      <c r="W510" s="1072"/>
      <c r="X510" s="1072"/>
      <c r="Y510" s="1072"/>
      <c r="Z510" s="1072"/>
      <c r="AA510" s="1072"/>
      <c r="AB510" s="1072"/>
      <c r="AC510" s="1072"/>
      <c r="AD510" s="1072"/>
      <c r="AE510" s="1072"/>
      <c r="AF510" s="1072"/>
      <c r="AG510" s="1072"/>
      <c r="AH510" s="1072"/>
      <c r="AI510" s="1072"/>
      <c r="AJ510" s="1072"/>
      <c r="AK510" s="1072"/>
      <c r="AL510" s="1072"/>
      <c r="AM510" s="1072"/>
      <c r="AN510" s="1072"/>
      <c r="AO510" s="1072"/>
      <c r="AP510" s="1072"/>
      <c r="AQ510" s="1072"/>
      <c r="AR510" s="1072"/>
      <c r="AS510" s="1072"/>
      <c r="AT510" s="1072"/>
      <c r="AU510" s="1072"/>
      <c r="AV510" s="1072"/>
      <c r="AW510" s="1072"/>
      <c r="AX510" s="1072"/>
      <c r="AY510" s="1072"/>
      <c r="AZ510" s="1072"/>
      <c r="BA510" s="1072"/>
      <c r="BB510" s="1072"/>
      <c r="BC510" s="1072"/>
      <c r="BD510" s="1072"/>
      <c r="BE510" s="1072"/>
      <c r="BF510" s="1072"/>
      <c r="BG510" s="1072"/>
      <c r="BH510" s="1072"/>
      <c r="BI510" s="1072"/>
      <c r="BJ510" s="1072"/>
      <c r="BK510" s="1072"/>
      <c r="BL510" s="1072"/>
      <c r="BM510" s="1072"/>
      <c r="BN510" s="1072"/>
      <c r="BO510" s="1072"/>
      <c r="BP510" s="1072"/>
      <c r="BQ510" s="1072"/>
      <c r="BR510" s="1072"/>
      <c r="BS510" s="1072"/>
      <c r="BT510" s="1072"/>
      <c r="BU510" s="1072"/>
      <c r="BV510" s="1072"/>
      <c r="BW510" s="1072"/>
      <c r="BX510" s="1072"/>
      <c r="BY510" s="1072"/>
      <c r="BZ510" s="1072"/>
      <c r="CA510" s="1072"/>
      <c r="CB510" s="1072"/>
      <c r="CC510" s="1072"/>
      <c r="CD510" s="1072"/>
      <c r="CE510" s="1072"/>
      <c r="CF510" s="1072"/>
      <c r="CG510" s="1072"/>
      <c r="CH510" s="1072"/>
      <c r="CI510" s="1072"/>
      <c r="CJ510" s="1072"/>
      <c r="CK510" s="1072"/>
      <c r="CL510" s="1072"/>
      <c r="CM510" s="1072"/>
      <c r="CN510" s="1072"/>
      <c r="CO510" s="1072"/>
      <c r="CP510" s="1072"/>
      <c r="CQ510" s="1072"/>
      <c r="CR510" s="1072"/>
      <c r="CS510" s="1072"/>
      <c r="CT510" s="1072"/>
      <c r="CU510" s="1072"/>
      <c r="CV510" s="1072"/>
      <c r="CW510" s="1072"/>
      <c r="CX510" s="1072"/>
      <c r="CY510" s="1072"/>
      <c r="CZ510" s="1072"/>
      <c r="DA510" s="1072"/>
      <c r="DB510" s="1072"/>
      <c r="DC510" s="1072"/>
      <c r="DD510" s="1072"/>
      <c r="DE510" s="1072"/>
      <c r="DF510" s="1072"/>
      <c r="DG510" s="1072"/>
      <c r="DH510" s="1072"/>
      <c r="DI510" s="1072"/>
    </row>
    <row r="511" spans="1:113">
      <c r="A511" s="1246"/>
      <c r="B511" s="355"/>
      <c r="C511" s="1246"/>
      <c r="D511" s="1247"/>
      <c r="G511" s="1236"/>
      <c r="H511" s="1072"/>
      <c r="I511" s="1072"/>
      <c r="J511" s="1072"/>
      <c r="K511" s="1072"/>
      <c r="L511" s="1072"/>
      <c r="M511" s="1072"/>
      <c r="N511" s="1072"/>
      <c r="O511" s="1072"/>
      <c r="P511" s="1072"/>
      <c r="Q511" s="1072"/>
      <c r="R511" s="1072"/>
      <c r="S511" s="1072"/>
      <c r="T511" s="1072"/>
      <c r="U511" s="1072"/>
      <c r="V511" s="1072"/>
      <c r="W511" s="1072"/>
      <c r="X511" s="1072"/>
      <c r="Y511" s="1072"/>
      <c r="Z511" s="1072"/>
      <c r="AA511" s="1072"/>
      <c r="AB511" s="1072"/>
      <c r="AC511" s="1072"/>
      <c r="AD511" s="1072"/>
      <c r="AE511" s="1072"/>
      <c r="AF511" s="1072"/>
      <c r="AG511" s="1072"/>
      <c r="AH511" s="1072"/>
      <c r="AI511" s="1072"/>
      <c r="AJ511" s="1072"/>
      <c r="AK511" s="1072"/>
      <c r="AL511" s="1072"/>
      <c r="AM511" s="1072"/>
      <c r="AN511" s="1072"/>
      <c r="AO511" s="1072"/>
      <c r="AP511" s="1072"/>
      <c r="AQ511" s="1072"/>
      <c r="AR511" s="1072"/>
      <c r="AS511" s="1072"/>
      <c r="AT511" s="1072"/>
      <c r="AU511" s="1072"/>
      <c r="AV511" s="1072"/>
      <c r="AW511" s="1072"/>
      <c r="AX511" s="1072"/>
      <c r="AY511" s="1072"/>
      <c r="AZ511" s="1072"/>
      <c r="BA511" s="1072"/>
      <c r="BB511" s="1072"/>
      <c r="BC511" s="1072"/>
      <c r="BD511" s="1072"/>
      <c r="BE511" s="1072"/>
      <c r="BF511" s="1072"/>
      <c r="BG511" s="1072"/>
      <c r="BH511" s="1072"/>
      <c r="BI511" s="1072"/>
      <c r="BJ511" s="1072"/>
      <c r="BK511" s="1072"/>
      <c r="BL511" s="1072"/>
      <c r="BM511" s="1072"/>
      <c r="BN511" s="1072"/>
      <c r="BO511" s="1072"/>
      <c r="BP511" s="1072"/>
      <c r="BQ511" s="1072"/>
      <c r="BR511" s="1072"/>
      <c r="BS511" s="1072"/>
      <c r="BT511" s="1072"/>
      <c r="BU511" s="1072"/>
      <c r="BV511" s="1072"/>
      <c r="BW511" s="1072"/>
      <c r="BX511" s="1072"/>
      <c r="BY511" s="1072"/>
      <c r="BZ511" s="1072"/>
      <c r="CA511" s="1072"/>
      <c r="CB511" s="1072"/>
      <c r="CC511" s="1072"/>
      <c r="CD511" s="1072"/>
      <c r="CE511" s="1072"/>
      <c r="CF511" s="1072"/>
      <c r="CG511" s="1072"/>
      <c r="CH511" s="1072"/>
      <c r="CI511" s="1072"/>
      <c r="CJ511" s="1072"/>
      <c r="CK511" s="1072"/>
      <c r="CL511" s="1072"/>
      <c r="CM511" s="1072"/>
      <c r="CN511" s="1072"/>
      <c r="CO511" s="1072"/>
      <c r="CP511" s="1072"/>
      <c r="CQ511" s="1072"/>
      <c r="CR511" s="1072"/>
      <c r="CS511" s="1072"/>
      <c r="CT511" s="1072"/>
      <c r="CU511" s="1072"/>
      <c r="CV511" s="1072"/>
      <c r="CW511" s="1072"/>
      <c r="CX511" s="1072"/>
      <c r="CY511" s="1072"/>
      <c r="CZ511" s="1072"/>
      <c r="DA511" s="1072"/>
      <c r="DB511" s="1072"/>
      <c r="DC511" s="1072"/>
      <c r="DD511" s="1072"/>
      <c r="DE511" s="1072"/>
      <c r="DF511" s="1072"/>
      <c r="DG511" s="1072"/>
      <c r="DH511" s="1072"/>
      <c r="DI511" s="1072"/>
    </row>
    <row r="512" spans="1:113">
      <c r="A512" s="1246"/>
      <c r="B512" s="355"/>
      <c r="C512" s="1246"/>
      <c r="D512" s="1247"/>
      <c r="G512" s="1236"/>
      <c r="H512" s="1072"/>
      <c r="I512" s="1072"/>
      <c r="J512" s="1072"/>
      <c r="K512" s="1072"/>
      <c r="L512" s="1072"/>
      <c r="M512" s="1072"/>
      <c r="N512" s="1072"/>
      <c r="O512" s="1072"/>
      <c r="P512" s="1072"/>
      <c r="Q512" s="1072"/>
      <c r="R512" s="1072"/>
      <c r="S512" s="1072"/>
      <c r="T512" s="1072"/>
      <c r="U512" s="1072"/>
      <c r="V512" s="1072"/>
      <c r="W512" s="1072"/>
      <c r="X512" s="1072"/>
      <c r="Y512" s="1072"/>
      <c r="Z512" s="1072"/>
      <c r="AA512" s="1072"/>
      <c r="AB512" s="1072"/>
      <c r="AC512" s="1072"/>
      <c r="AD512" s="1072"/>
      <c r="AE512" s="1072"/>
      <c r="AF512" s="1072"/>
      <c r="AG512" s="1072"/>
      <c r="AH512" s="1072"/>
      <c r="AI512" s="1072"/>
      <c r="AJ512" s="1072"/>
      <c r="AK512" s="1072"/>
      <c r="AL512" s="1072"/>
      <c r="AM512" s="1072"/>
      <c r="AN512" s="1072"/>
      <c r="AO512" s="1072"/>
      <c r="AP512" s="1072"/>
      <c r="AQ512" s="1072"/>
      <c r="AR512" s="1072"/>
      <c r="AS512" s="1072"/>
      <c r="AT512" s="1072"/>
      <c r="AU512" s="1072"/>
      <c r="AV512" s="1072"/>
      <c r="AW512" s="1072"/>
      <c r="AX512" s="1072"/>
      <c r="AY512" s="1072"/>
      <c r="AZ512" s="1072"/>
      <c r="BA512" s="1072"/>
      <c r="BB512" s="1072"/>
      <c r="BC512" s="1072"/>
      <c r="BD512" s="1072"/>
      <c r="BE512" s="1072"/>
      <c r="BF512" s="1072"/>
      <c r="BG512" s="1072"/>
      <c r="BH512" s="1072"/>
      <c r="BI512" s="1072"/>
      <c r="BJ512" s="1072"/>
      <c r="BK512" s="1072"/>
      <c r="BL512" s="1072"/>
      <c r="BM512" s="1072"/>
      <c r="BN512" s="1072"/>
      <c r="BO512" s="1072"/>
      <c r="BP512" s="1072"/>
      <c r="BQ512" s="1072"/>
      <c r="BR512" s="1072"/>
      <c r="BS512" s="1072"/>
      <c r="BT512" s="1072"/>
      <c r="BU512" s="1072"/>
      <c r="BV512" s="1072"/>
      <c r="BW512" s="1072"/>
      <c r="BX512" s="1072"/>
      <c r="BY512" s="1072"/>
      <c r="BZ512" s="1072"/>
      <c r="CA512" s="1072"/>
      <c r="CB512" s="1072"/>
      <c r="CC512" s="1072"/>
      <c r="CD512" s="1072"/>
      <c r="CE512" s="1072"/>
      <c r="CF512" s="1072"/>
      <c r="CG512" s="1072"/>
      <c r="CH512" s="1072"/>
      <c r="CI512" s="1072"/>
      <c r="CJ512" s="1072"/>
      <c r="CK512" s="1072"/>
      <c r="CL512" s="1072"/>
      <c r="CM512" s="1072"/>
      <c r="CN512" s="1072"/>
      <c r="CO512" s="1072"/>
      <c r="CP512" s="1072"/>
      <c r="CQ512" s="1072"/>
      <c r="CR512" s="1072"/>
      <c r="CS512" s="1072"/>
      <c r="CT512" s="1072"/>
      <c r="CU512" s="1072"/>
      <c r="CV512" s="1072"/>
      <c r="CW512" s="1072"/>
      <c r="CX512" s="1072"/>
      <c r="CY512" s="1072"/>
      <c r="CZ512" s="1072"/>
      <c r="DA512" s="1072"/>
      <c r="DB512" s="1072"/>
      <c r="DC512" s="1072"/>
      <c r="DD512" s="1072"/>
      <c r="DE512" s="1072"/>
      <c r="DF512" s="1072"/>
      <c r="DG512" s="1072"/>
      <c r="DH512" s="1072"/>
      <c r="DI512" s="1072"/>
    </row>
    <row r="513" spans="1:113">
      <c r="A513" s="1246"/>
      <c r="B513" s="355"/>
      <c r="C513" s="1246"/>
      <c r="D513" s="1247"/>
      <c r="G513" s="1236"/>
      <c r="H513" s="1072"/>
      <c r="I513" s="1072"/>
      <c r="J513" s="1072"/>
      <c r="K513" s="1072"/>
      <c r="L513" s="1072"/>
      <c r="M513" s="1072"/>
      <c r="N513" s="1072"/>
      <c r="O513" s="1072"/>
      <c r="P513" s="1072"/>
      <c r="Q513" s="1072"/>
      <c r="R513" s="1072"/>
      <c r="S513" s="1072"/>
      <c r="T513" s="1072"/>
      <c r="U513" s="1072"/>
      <c r="V513" s="1072"/>
      <c r="W513" s="1072"/>
      <c r="X513" s="1072"/>
      <c r="Y513" s="1072"/>
      <c r="Z513" s="1072"/>
      <c r="AA513" s="1072"/>
      <c r="AB513" s="1072"/>
      <c r="AC513" s="1072"/>
      <c r="AD513" s="1072"/>
      <c r="AE513" s="1072"/>
      <c r="AF513" s="1072"/>
      <c r="AG513" s="1072"/>
      <c r="AH513" s="1072"/>
      <c r="AI513" s="1072"/>
      <c r="AJ513" s="1072"/>
      <c r="AK513" s="1072"/>
      <c r="AL513" s="1072"/>
      <c r="AM513" s="1072"/>
      <c r="AN513" s="1072"/>
      <c r="AO513" s="1072"/>
      <c r="AP513" s="1072"/>
      <c r="AQ513" s="1072"/>
      <c r="AR513" s="1072"/>
      <c r="AS513" s="1072"/>
      <c r="AT513" s="1072"/>
      <c r="AU513" s="1072"/>
      <c r="AV513" s="1072"/>
      <c r="AW513" s="1072"/>
      <c r="AX513" s="1072"/>
      <c r="AY513" s="1072"/>
      <c r="AZ513" s="1072"/>
      <c r="BA513" s="1072"/>
      <c r="BB513" s="1072"/>
      <c r="BC513" s="1072"/>
      <c r="BD513" s="1072"/>
      <c r="BE513" s="1072"/>
      <c r="BF513" s="1072"/>
      <c r="BG513" s="1072"/>
      <c r="BH513" s="1072"/>
      <c r="BI513" s="1072"/>
      <c r="BJ513" s="1072"/>
      <c r="BK513" s="1072"/>
      <c r="BL513" s="1072"/>
      <c r="BM513" s="1072"/>
      <c r="BN513" s="1072"/>
      <c r="BO513" s="1072"/>
      <c r="BP513" s="1072"/>
      <c r="BQ513" s="1072"/>
      <c r="BR513" s="1072"/>
      <c r="BS513" s="1072"/>
      <c r="BT513" s="1072"/>
      <c r="BU513" s="1072"/>
      <c r="BV513" s="1072"/>
      <c r="BW513" s="1072"/>
      <c r="BX513" s="1072"/>
      <c r="BY513" s="1072"/>
      <c r="BZ513" s="1072"/>
      <c r="CA513" s="1072"/>
      <c r="CB513" s="1072"/>
      <c r="CC513" s="1072"/>
      <c r="CD513" s="1072"/>
      <c r="CE513" s="1072"/>
      <c r="CF513" s="1072"/>
      <c r="CG513" s="1072"/>
      <c r="CH513" s="1072"/>
      <c r="CI513" s="1072"/>
      <c r="CJ513" s="1072"/>
      <c r="CK513" s="1072"/>
      <c r="CL513" s="1072"/>
      <c r="CM513" s="1072"/>
      <c r="CN513" s="1072"/>
      <c r="CO513" s="1072"/>
      <c r="CP513" s="1072"/>
      <c r="CQ513" s="1072"/>
      <c r="CR513" s="1072"/>
      <c r="CS513" s="1072"/>
      <c r="CT513" s="1072"/>
      <c r="CU513" s="1072"/>
      <c r="CV513" s="1072"/>
      <c r="CW513" s="1072"/>
      <c r="CX513" s="1072"/>
      <c r="CY513" s="1072"/>
      <c r="CZ513" s="1072"/>
      <c r="DA513" s="1072"/>
      <c r="DB513" s="1072"/>
      <c r="DC513" s="1072"/>
      <c r="DD513" s="1072"/>
      <c r="DE513" s="1072"/>
      <c r="DF513" s="1072"/>
      <c r="DG513" s="1072"/>
      <c r="DH513" s="1072"/>
      <c r="DI513" s="1072"/>
    </row>
    <row r="514" spans="1:113">
      <c r="A514" s="1246"/>
      <c r="B514" s="1248"/>
      <c r="C514" s="1246"/>
      <c r="D514" s="1247"/>
      <c r="G514" s="1236"/>
      <c r="H514" s="1198"/>
      <c r="I514" s="1072"/>
      <c r="J514" s="1072"/>
      <c r="K514" s="1072"/>
      <c r="L514" s="1072"/>
      <c r="M514" s="1072"/>
      <c r="N514" s="1072"/>
      <c r="O514" s="1072"/>
      <c r="P514" s="1072"/>
      <c r="Q514" s="1072"/>
      <c r="R514" s="1072"/>
      <c r="S514" s="1072"/>
      <c r="T514" s="1072"/>
      <c r="U514" s="1072"/>
      <c r="V514" s="1072"/>
      <c r="W514" s="1072"/>
      <c r="X514" s="1072"/>
      <c r="Y514" s="1072"/>
      <c r="Z514" s="1072"/>
      <c r="AA514" s="1072"/>
      <c r="AB514" s="1072"/>
      <c r="AC514" s="1072"/>
      <c r="AD514" s="1072"/>
      <c r="AE514" s="1072"/>
      <c r="AF514" s="1072"/>
      <c r="AG514" s="1072"/>
      <c r="AH514" s="1072"/>
      <c r="AI514" s="1072"/>
      <c r="AJ514" s="1072"/>
      <c r="AK514" s="1072"/>
      <c r="AL514" s="1072"/>
      <c r="AM514" s="1072"/>
      <c r="AN514" s="1072"/>
      <c r="AO514" s="1072"/>
      <c r="AP514" s="1072"/>
      <c r="AQ514" s="1072"/>
      <c r="AR514" s="1072"/>
      <c r="AS514" s="1072"/>
      <c r="AT514" s="1072"/>
      <c r="AU514" s="1072"/>
      <c r="AV514" s="1072"/>
      <c r="AW514" s="1072"/>
      <c r="AX514" s="1072"/>
      <c r="AY514" s="1072"/>
      <c r="AZ514" s="1072"/>
      <c r="BA514" s="1072"/>
      <c r="BB514" s="1072"/>
      <c r="BC514" s="1072"/>
      <c r="BD514" s="1072"/>
      <c r="BE514" s="1072"/>
      <c r="BF514" s="1072"/>
      <c r="BG514" s="1072"/>
      <c r="BH514" s="1072"/>
      <c r="BI514" s="1072"/>
      <c r="BJ514" s="1072"/>
      <c r="BK514" s="1072"/>
      <c r="BL514" s="1072"/>
      <c r="BM514" s="1072"/>
      <c r="BN514" s="1072"/>
      <c r="BO514" s="1072"/>
      <c r="BP514" s="1072"/>
      <c r="BQ514" s="1072"/>
      <c r="BR514" s="1072"/>
      <c r="BS514" s="1072"/>
      <c r="BT514" s="1072"/>
      <c r="BU514" s="1072"/>
      <c r="BV514" s="1072"/>
      <c r="BW514" s="1072"/>
      <c r="BX514" s="1072"/>
      <c r="BY514" s="1072"/>
      <c r="BZ514" s="1072"/>
      <c r="CA514" s="1072"/>
      <c r="CB514" s="1072"/>
      <c r="CC514" s="1072"/>
      <c r="CD514" s="1072"/>
      <c r="CE514" s="1072"/>
      <c r="CF514" s="1072"/>
      <c r="CG514" s="1072"/>
      <c r="CH514" s="1072"/>
      <c r="CI514" s="1072"/>
      <c r="CJ514" s="1072"/>
      <c r="CK514" s="1072"/>
      <c r="CL514" s="1072"/>
      <c r="CM514" s="1072"/>
      <c r="CN514" s="1072"/>
      <c r="CO514" s="1072"/>
      <c r="CP514" s="1072"/>
      <c r="CQ514" s="1072"/>
      <c r="CR514" s="1072"/>
      <c r="CS514" s="1072"/>
      <c r="CT514" s="1072"/>
      <c r="CU514" s="1072"/>
      <c r="CV514" s="1072"/>
      <c r="CW514" s="1072"/>
      <c r="CX514" s="1072"/>
      <c r="CY514" s="1072"/>
      <c r="CZ514" s="1072"/>
      <c r="DA514" s="1072"/>
      <c r="DB514" s="1072"/>
      <c r="DC514" s="1072"/>
      <c r="DD514" s="1072"/>
      <c r="DE514" s="1072"/>
      <c r="DF514" s="1072"/>
      <c r="DG514" s="1072"/>
      <c r="DH514" s="1072"/>
      <c r="DI514" s="1072"/>
    </row>
    <row r="515" spans="1:113">
      <c r="A515" s="1246"/>
      <c r="B515" s="355"/>
      <c r="C515" s="1246"/>
      <c r="D515" s="1247"/>
      <c r="G515" s="1236"/>
      <c r="H515" s="1072"/>
      <c r="I515" s="1072"/>
      <c r="J515" s="1072"/>
      <c r="K515" s="1072"/>
      <c r="L515" s="1072"/>
      <c r="M515" s="1072"/>
      <c r="N515" s="1072"/>
      <c r="O515" s="1072"/>
      <c r="P515" s="1072"/>
      <c r="Q515" s="1072"/>
      <c r="R515" s="1072"/>
      <c r="S515" s="1072"/>
      <c r="T515" s="1072"/>
      <c r="U515" s="1072"/>
      <c r="V515" s="1072"/>
      <c r="W515" s="1072"/>
      <c r="X515" s="1072"/>
      <c r="Y515" s="1072"/>
      <c r="Z515" s="1072"/>
      <c r="AA515" s="1072"/>
      <c r="AB515" s="1072"/>
      <c r="AC515" s="1072"/>
      <c r="AD515" s="1072"/>
      <c r="AE515" s="1072"/>
      <c r="AF515" s="1072"/>
      <c r="AG515" s="1072"/>
      <c r="AH515" s="1072"/>
      <c r="AI515" s="1072"/>
      <c r="AJ515" s="1072"/>
      <c r="AK515" s="1072"/>
      <c r="AL515" s="1072"/>
      <c r="AM515" s="1072"/>
      <c r="AN515" s="1072"/>
      <c r="AO515" s="1072"/>
      <c r="AP515" s="1072"/>
      <c r="AQ515" s="1072"/>
      <c r="AR515" s="1072"/>
      <c r="AS515" s="1072"/>
      <c r="AT515" s="1072"/>
      <c r="AU515" s="1072"/>
      <c r="AV515" s="1072"/>
      <c r="AW515" s="1072"/>
      <c r="AX515" s="1072"/>
      <c r="AY515" s="1072"/>
      <c r="AZ515" s="1072"/>
      <c r="BA515" s="1072"/>
      <c r="BB515" s="1072"/>
      <c r="BC515" s="1072"/>
      <c r="BD515" s="1072"/>
      <c r="BE515" s="1072"/>
      <c r="BF515" s="1072"/>
      <c r="BG515" s="1072"/>
      <c r="BH515" s="1072"/>
      <c r="BI515" s="1072"/>
      <c r="BJ515" s="1072"/>
      <c r="BK515" s="1072"/>
      <c r="BL515" s="1072"/>
      <c r="BM515" s="1072"/>
      <c r="BN515" s="1072"/>
      <c r="BO515" s="1072"/>
      <c r="BP515" s="1072"/>
      <c r="BQ515" s="1072"/>
      <c r="BR515" s="1072"/>
      <c r="BS515" s="1072"/>
      <c r="BT515" s="1072"/>
      <c r="BU515" s="1072"/>
      <c r="BV515" s="1072"/>
      <c r="BW515" s="1072"/>
      <c r="BX515" s="1072"/>
      <c r="BY515" s="1072"/>
      <c r="BZ515" s="1072"/>
      <c r="CA515" s="1072"/>
      <c r="CB515" s="1072"/>
      <c r="CC515" s="1072"/>
      <c r="CD515" s="1072"/>
      <c r="CE515" s="1072"/>
      <c r="CF515" s="1072"/>
      <c r="CG515" s="1072"/>
      <c r="CH515" s="1072"/>
      <c r="CI515" s="1072"/>
      <c r="CJ515" s="1072"/>
      <c r="CK515" s="1072"/>
      <c r="CL515" s="1072"/>
      <c r="CM515" s="1072"/>
      <c r="CN515" s="1072"/>
      <c r="CO515" s="1072"/>
      <c r="CP515" s="1072"/>
      <c r="CQ515" s="1072"/>
      <c r="CR515" s="1072"/>
      <c r="CS515" s="1072"/>
      <c r="CT515" s="1072"/>
      <c r="CU515" s="1072"/>
      <c r="CV515" s="1072"/>
      <c r="CW515" s="1072"/>
      <c r="CX515" s="1072"/>
      <c r="CY515" s="1072"/>
      <c r="CZ515" s="1072"/>
      <c r="DA515" s="1072"/>
      <c r="DB515" s="1072"/>
      <c r="DC515" s="1072"/>
      <c r="DD515" s="1072"/>
      <c r="DE515" s="1072"/>
      <c r="DF515" s="1072"/>
      <c r="DG515" s="1072"/>
      <c r="DH515" s="1072"/>
      <c r="DI515" s="1072"/>
    </row>
    <row r="516" spans="1:113">
      <c r="A516" s="1246"/>
      <c r="B516" s="355"/>
      <c r="C516" s="1246"/>
      <c r="D516" s="1247"/>
      <c r="G516" s="1236"/>
      <c r="H516" s="1198"/>
      <c r="I516" s="1072"/>
      <c r="J516" s="1072"/>
      <c r="K516" s="1072"/>
      <c r="L516" s="1072"/>
      <c r="M516" s="1072"/>
      <c r="N516" s="1072"/>
      <c r="O516" s="1072"/>
      <c r="P516" s="1072"/>
      <c r="Q516" s="1072"/>
      <c r="R516" s="1072"/>
      <c r="S516" s="1072"/>
      <c r="T516" s="1072"/>
      <c r="U516" s="1072"/>
      <c r="V516" s="1072"/>
      <c r="W516" s="1072"/>
      <c r="X516" s="1072"/>
      <c r="Y516" s="1072"/>
      <c r="Z516" s="1072"/>
      <c r="AA516" s="1072"/>
      <c r="AB516" s="1072"/>
      <c r="AC516" s="1072"/>
      <c r="AD516" s="1072"/>
      <c r="AE516" s="1072"/>
      <c r="AF516" s="1072"/>
      <c r="AG516" s="1072"/>
      <c r="AH516" s="1072"/>
      <c r="AI516" s="1072"/>
      <c r="AJ516" s="1072"/>
      <c r="AK516" s="1072"/>
      <c r="AL516" s="1072"/>
      <c r="AM516" s="1072"/>
      <c r="AN516" s="1072"/>
      <c r="AO516" s="1072"/>
      <c r="AP516" s="1072"/>
      <c r="AQ516" s="1072"/>
      <c r="AR516" s="1072"/>
      <c r="AS516" s="1072"/>
      <c r="AT516" s="1072"/>
      <c r="AU516" s="1072"/>
      <c r="AV516" s="1072"/>
      <c r="AW516" s="1072"/>
      <c r="AX516" s="1072"/>
      <c r="AY516" s="1072"/>
      <c r="AZ516" s="1072"/>
      <c r="BA516" s="1072"/>
      <c r="BB516" s="1072"/>
      <c r="BC516" s="1072"/>
      <c r="BD516" s="1072"/>
      <c r="BE516" s="1072"/>
      <c r="BF516" s="1072"/>
      <c r="BG516" s="1072"/>
      <c r="BH516" s="1072"/>
      <c r="BI516" s="1072"/>
      <c r="BJ516" s="1072"/>
      <c r="BK516" s="1072"/>
      <c r="BL516" s="1072"/>
      <c r="BM516" s="1072"/>
      <c r="BN516" s="1072"/>
      <c r="BO516" s="1072"/>
      <c r="BP516" s="1072"/>
      <c r="BQ516" s="1072"/>
      <c r="BR516" s="1072"/>
      <c r="BS516" s="1072"/>
      <c r="BT516" s="1072"/>
      <c r="BU516" s="1072"/>
      <c r="BV516" s="1072"/>
      <c r="BW516" s="1072"/>
      <c r="BX516" s="1072"/>
      <c r="BY516" s="1072"/>
      <c r="BZ516" s="1072"/>
      <c r="CA516" s="1072"/>
      <c r="CB516" s="1072"/>
      <c r="CC516" s="1072"/>
      <c r="CD516" s="1072"/>
      <c r="CE516" s="1072"/>
      <c r="CF516" s="1072"/>
      <c r="CG516" s="1072"/>
      <c r="CH516" s="1072"/>
      <c r="CI516" s="1072"/>
      <c r="CJ516" s="1072"/>
      <c r="CK516" s="1072"/>
      <c r="CL516" s="1072"/>
      <c r="CM516" s="1072"/>
      <c r="CN516" s="1072"/>
      <c r="CO516" s="1072"/>
      <c r="CP516" s="1072"/>
      <c r="CQ516" s="1072"/>
      <c r="CR516" s="1072"/>
      <c r="CS516" s="1072"/>
      <c r="CT516" s="1072"/>
      <c r="CU516" s="1072"/>
      <c r="CV516" s="1072"/>
      <c r="CW516" s="1072"/>
      <c r="CX516" s="1072"/>
      <c r="CY516" s="1072"/>
      <c r="CZ516" s="1072"/>
      <c r="DA516" s="1072"/>
      <c r="DB516" s="1072"/>
      <c r="DC516" s="1072"/>
      <c r="DD516" s="1072"/>
      <c r="DE516" s="1072"/>
      <c r="DF516" s="1072"/>
      <c r="DG516" s="1072"/>
      <c r="DH516" s="1072"/>
      <c r="DI516" s="1072"/>
    </row>
    <row r="517" spans="1:113">
      <c r="A517" s="1246"/>
      <c r="B517" s="355"/>
      <c r="C517" s="1246"/>
      <c r="D517" s="1247"/>
      <c r="G517" s="1236"/>
      <c r="H517" s="1072"/>
      <c r="I517" s="1072"/>
      <c r="J517" s="1072"/>
      <c r="K517" s="1072"/>
      <c r="L517" s="1072"/>
      <c r="M517" s="1072"/>
      <c r="N517" s="1072"/>
      <c r="O517" s="1072"/>
      <c r="P517" s="1072"/>
      <c r="Q517" s="1072"/>
      <c r="R517" s="1072"/>
      <c r="S517" s="1072"/>
      <c r="T517" s="1072"/>
      <c r="U517" s="1072"/>
      <c r="V517" s="1072"/>
      <c r="W517" s="1072"/>
      <c r="X517" s="1072"/>
      <c r="Y517" s="1072"/>
      <c r="Z517" s="1072"/>
      <c r="AA517" s="1072"/>
      <c r="AB517" s="1072"/>
      <c r="AC517" s="1072"/>
      <c r="AD517" s="1072"/>
      <c r="AE517" s="1072"/>
      <c r="AF517" s="1072"/>
      <c r="AG517" s="1072"/>
      <c r="AH517" s="1072"/>
      <c r="AI517" s="1072"/>
      <c r="AJ517" s="1072"/>
      <c r="AK517" s="1072"/>
      <c r="AL517" s="1072"/>
      <c r="AM517" s="1072"/>
      <c r="AN517" s="1072"/>
      <c r="AO517" s="1072"/>
      <c r="AP517" s="1072"/>
      <c r="AQ517" s="1072"/>
      <c r="AR517" s="1072"/>
      <c r="AS517" s="1072"/>
      <c r="AT517" s="1072"/>
      <c r="AU517" s="1072"/>
      <c r="AV517" s="1072"/>
      <c r="AW517" s="1072"/>
      <c r="AX517" s="1072"/>
      <c r="AY517" s="1072"/>
      <c r="AZ517" s="1072"/>
      <c r="BA517" s="1072"/>
      <c r="BB517" s="1072"/>
      <c r="BC517" s="1072"/>
      <c r="BD517" s="1072"/>
      <c r="BE517" s="1072"/>
      <c r="BF517" s="1072"/>
      <c r="BG517" s="1072"/>
      <c r="BH517" s="1072"/>
      <c r="BI517" s="1072"/>
      <c r="BJ517" s="1072"/>
      <c r="BK517" s="1072"/>
      <c r="BL517" s="1072"/>
      <c r="BM517" s="1072"/>
      <c r="BN517" s="1072"/>
      <c r="BO517" s="1072"/>
      <c r="BP517" s="1072"/>
      <c r="BQ517" s="1072"/>
      <c r="BR517" s="1072"/>
      <c r="BS517" s="1072"/>
      <c r="BT517" s="1072"/>
      <c r="BU517" s="1072"/>
      <c r="BV517" s="1072"/>
      <c r="BW517" s="1072"/>
      <c r="BX517" s="1072"/>
      <c r="BY517" s="1072"/>
      <c r="BZ517" s="1072"/>
      <c r="CA517" s="1072"/>
      <c r="CB517" s="1072"/>
      <c r="CC517" s="1072"/>
      <c r="CD517" s="1072"/>
      <c r="CE517" s="1072"/>
      <c r="CF517" s="1072"/>
      <c r="CG517" s="1072"/>
      <c r="CH517" s="1072"/>
      <c r="CI517" s="1072"/>
      <c r="CJ517" s="1072"/>
      <c r="CK517" s="1072"/>
      <c r="CL517" s="1072"/>
      <c r="CM517" s="1072"/>
      <c r="CN517" s="1072"/>
      <c r="CO517" s="1072"/>
      <c r="CP517" s="1072"/>
      <c r="CQ517" s="1072"/>
      <c r="CR517" s="1072"/>
      <c r="CS517" s="1072"/>
      <c r="CT517" s="1072"/>
      <c r="CU517" s="1072"/>
      <c r="CV517" s="1072"/>
      <c r="CW517" s="1072"/>
      <c r="CX517" s="1072"/>
      <c r="CY517" s="1072"/>
      <c r="CZ517" s="1072"/>
      <c r="DA517" s="1072"/>
      <c r="DB517" s="1072"/>
      <c r="DC517" s="1072"/>
      <c r="DD517" s="1072"/>
      <c r="DE517" s="1072"/>
      <c r="DF517" s="1072"/>
      <c r="DG517" s="1072"/>
      <c r="DH517" s="1072"/>
      <c r="DI517" s="1072"/>
    </row>
    <row r="518" spans="1:113">
      <c r="A518" s="1246"/>
      <c r="B518" s="355"/>
      <c r="C518" s="1246"/>
      <c r="D518" s="1247"/>
      <c r="G518" s="1236"/>
      <c r="H518" s="1072"/>
      <c r="I518" s="1072"/>
      <c r="J518" s="1072"/>
      <c r="K518" s="1072"/>
      <c r="L518" s="1072"/>
      <c r="M518" s="1072"/>
      <c r="N518" s="1072"/>
      <c r="O518" s="1072"/>
      <c r="P518" s="1072"/>
      <c r="Q518" s="1072"/>
      <c r="R518" s="1072"/>
      <c r="S518" s="1072"/>
      <c r="T518" s="1072"/>
      <c r="U518" s="1072"/>
      <c r="V518" s="1072"/>
      <c r="W518" s="1072"/>
      <c r="X518" s="1072"/>
      <c r="Y518" s="1072"/>
      <c r="Z518" s="1072"/>
      <c r="AA518" s="1072"/>
      <c r="AB518" s="1072"/>
      <c r="AC518" s="1072"/>
      <c r="AD518" s="1072"/>
      <c r="AE518" s="1072"/>
      <c r="AF518" s="1072"/>
      <c r="AG518" s="1072"/>
      <c r="AH518" s="1072"/>
      <c r="AI518" s="1072"/>
      <c r="AJ518" s="1072"/>
      <c r="AK518" s="1072"/>
      <c r="AL518" s="1072"/>
      <c r="AM518" s="1072"/>
      <c r="AN518" s="1072"/>
      <c r="AO518" s="1072"/>
      <c r="AP518" s="1072"/>
      <c r="AQ518" s="1072"/>
      <c r="AR518" s="1072"/>
      <c r="AS518" s="1072"/>
      <c r="AT518" s="1072"/>
      <c r="AU518" s="1072"/>
      <c r="AV518" s="1072"/>
      <c r="AW518" s="1072"/>
      <c r="AX518" s="1072"/>
      <c r="AY518" s="1072"/>
      <c r="AZ518" s="1072"/>
      <c r="BA518" s="1072"/>
      <c r="BB518" s="1072"/>
      <c r="BC518" s="1072"/>
      <c r="BD518" s="1072"/>
      <c r="BE518" s="1072"/>
      <c r="BF518" s="1072"/>
      <c r="BG518" s="1072"/>
      <c r="BH518" s="1072"/>
      <c r="BI518" s="1072"/>
      <c r="BJ518" s="1072"/>
      <c r="BK518" s="1072"/>
      <c r="BL518" s="1072"/>
      <c r="BM518" s="1072"/>
      <c r="BN518" s="1072"/>
      <c r="BO518" s="1072"/>
      <c r="BP518" s="1072"/>
      <c r="BQ518" s="1072"/>
      <c r="BR518" s="1072"/>
      <c r="BS518" s="1072"/>
      <c r="BT518" s="1072"/>
      <c r="BU518" s="1072"/>
      <c r="BV518" s="1072"/>
      <c r="BW518" s="1072"/>
      <c r="BX518" s="1072"/>
      <c r="BY518" s="1072"/>
      <c r="BZ518" s="1072"/>
      <c r="CA518" s="1072"/>
      <c r="CB518" s="1072"/>
      <c r="CC518" s="1072"/>
      <c r="CD518" s="1072"/>
      <c r="CE518" s="1072"/>
      <c r="CF518" s="1072"/>
      <c r="CG518" s="1072"/>
      <c r="CH518" s="1072"/>
      <c r="CI518" s="1072"/>
      <c r="CJ518" s="1072"/>
      <c r="CK518" s="1072"/>
      <c r="CL518" s="1072"/>
      <c r="CM518" s="1072"/>
      <c r="CN518" s="1072"/>
      <c r="CO518" s="1072"/>
      <c r="CP518" s="1072"/>
      <c r="CQ518" s="1072"/>
      <c r="CR518" s="1072"/>
      <c r="CS518" s="1072"/>
      <c r="CT518" s="1072"/>
      <c r="CU518" s="1072"/>
      <c r="CV518" s="1072"/>
      <c r="CW518" s="1072"/>
      <c r="CX518" s="1072"/>
      <c r="CY518" s="1072"/>
      <c r="CZ518" s="1072"/>
      <c r="DA518" s="1072"/>
      <c r="DB518" s="1072"/>
      <c r="DC518" s="1072"/>
      <c r="DD518" s="1072"/>
      <c r="DE518" s="1072"/>
      <c r="DF518" s="1072"/>
      <c r="DG518" s="1072"/>
      <c r="DH518" s="1072"/>
      <c r="DI518" s="1072"/>
    </row>
    <row r="519" spans="1:113">
      <c r="A519" s="1246"/>
      <c r="B519" s="355"/>
      <c r="C519" s="1246"/>
      <c r="D519" s="1247"/>
      <c r="G519" s="1236"/>
    </row>
    <row r="520" spans="1:113">
      <c r="A520" s="1246"/>
      <c r="B520" s="355"/>
      <c r="C520" s="1246"/>
      <c r="D520" s="1247"/>
      <c r="G520" s="1236"/>
    </row>
    <row r="521" spans="1:113">
      <c r="A521" s="1246"/>
      <c r="B521" s="1248"/>
      <c r="C521" s="1246"/>
      <c r="D521" s="1247"/>
      <c r="G521" s="1236"/>
    </row>
    <row r="522" spans="1:113">
      <c r="A522" s="1246"/>
      <c r="B522" s="1248"/>
      <c r="C522" s="1246"/>
      <c r="D522" s="1247"/>
      <c r="G522" s="1236"/>
    </row>
    <row r="523" spans="1:113">
      <c r="A523" s="1246"/>
      <c r="B523" s="1248"/>
      <c r="C523" s="1246"/>
      <c r="D523" s="1247"/>
      <c r="G523" s="1236"/>
    </row>
    <row r="524" spans="1:113">
      <c r="A524" s="1246"/>
      <c r="B524" s="1248"/>
      <c r="C524" s="1246"/>
      <c r="D524" s="1247"/>
      <c r="G524" s="1211"/>
    </row>
    <row r="525" spans="1:113">
      <c r="A525" s="1246"/>
      <c r="B525" s="355"/>
      <c r="C525" s="1246"/>
      <c r="D525" s="1247"/>
      <c r="G525" s="1211"/>
    </row>
    <row r="526" spans="1:113">
      <c r="A526" s="1246"/>
      <c r="B526" s="355"/>
      <c r="C526" s="1246"/>
      <c r="D526" s="1247"/>
      <c r="G526" s="1236"/>
    </row>
  </sheetData>
  <sheetProtection password="E982" sheet="1" objects="1" scenarios="1"/>
  <pageMargins left="0.98425196850393704" right="0.35433070866141736" top="0.74803149606299213" bottom="0.74803149606299213" header="0.51181102362204722" footer="0.51181102362204722"/>
  <pageSetup paperSize="9" scale="88" fitToHeight="4" orientation="portrait" useFirstPageNumber="1" r:id="rId1"/>
  <headerFooter alignWithMargins="0">
    <oddFooter>&amp;C&amp;"Arial,Navadno"&amp;P</oddFooter>
  </headerFooter>
</worksheet>
</file>

<file path=xl/worksheets/sheet16.xml><?xml version="1.0" encoding="utf-8"?>
<worksheet xmlns="http://schemas.openxmlformats.org/spreadsheetml/2006/main" xmlns:r="http://schemas.openxmlformats.org/officeDocument/2006/relationships">
  <sheetPr>
    <tabColor rgb="FF7030A0"/>
  </sheetPr>
  <dimension ref="A1:K2485"/>
  <sheetViews>
    <sheetView view="pageBreakPreview" zoomScaleSheetLayoutView="100" workbookViewId="0">
      <selection activeCell="K13" sqref="K13"/>
    </sheetView>
  </sheetViews>
  <sheetFormatPr defaultColWidth="9.140625" defaultRowHeight="15"/>
  <cols>
    <col min="1" max="1" width="7.7109375" style="1441" customWidth="1"/>
    <col min="2" max="2" width="80.42578125" style="1422" customWidth="1"/>
    <col min="3" max="3" width="5.140625" style="1547" customWidth="1"/>
    <col min="4" max="4" width="8" style="1548" customWidth="1"/>
    <col min="5" max="5" width="12" style="1422" customWidth="1"/>
    <col min="6" max="6" width="7.7109375" style="1422" customWidth="1"/>
    <col min="7" max="7" width="13.28515625" style="1422" customWidth="1"/>
    <col min="8" max="8" width="9.140625" style="1549"/>
    <col min="9" max="9" width="12.85546875" style="1550" customWidth="1"/>
    <col min="10" max="10" width="9.140625" style="1549"/>
    <col min="11" max="11" width="16.42578125" style="1550" customWidth="1"/>
    <col min="12" max="16384" width="9.140625" style="1422"/>
  </cols>
  <sheetData>
    <row r="1" spans="1:11">
      <c r="A1" s="1625" t="s">
        <v>1860</v>
      </c>
      <c r="B1" s="420" t="s">
        <v>1861</v>
      </c>
      <c r="C1" s="421" t="s">
        <v>1862</v>
      </c>
      <c r="D1" s="1626" t="s">
        <v>1863</v>
      </c>
      <c r="E1" s="422" t="s">
        <v>1864</v>
      </c>
      <c r="F1" s="422"/>
      <c r="G1" s="1627" t="s">
        <v>1865</v>
      </c>
      <c r="H1" s="1628" t="s">
        <v>1863</v>
      </c>
      <c r="I1" s="1629" t="s">
        <v>1865</v>
      </c>
      <c r="J1" s="1628" t="s">
        <v>1863</v>
      </c>
      <c r="K1" s="1629" t="s">
        <v>1865</v>
      </c>
    </row>
    <row r="2" spans="1:11" ht="15.75" thickBot="1">
      <c r="A2" s="1630"/>
      <c r="B2" s="423"/>
      <c r="C2" s="424"/>
      <c r="D2" s="1631"/>
      <c r="E2" s="425"/>
      <c r="F2" s="425"/>
      <c r="G2" s="1632"/>
      <c r="H2" s="1633"/>
      <c r="I2" s="1634"/>
      <c r="J2" s="1633"/>
      <c r="K2" s="1634"/>
    </row>
    <row r="3" spans="1:11" ht="15.75">
      <c r="A3" s="1635"/>
      <c r="B3" s="426"/>
      <c r="C3" s="427"/>
      <c r="D3" s="1636"/>
      <c r="E3" s="428"/>
      <c r="F3" s="428"/>
      <c r="G3" s="1637"/>
      <c r="H3" s="2032"/>
      <c r="I3" s="2033"/>
      <c r="J3" s="2032"/>
      <c r="K3" s="2033"/>
    </row>
    <row r="4" spans="1:11">
      <c r="A4" s="1638" t="s">
        <v>1003</v>
      </c>
      <c r="B4" s="429" t="s">
        <v>1866</v>
      </c>
      <c r="C4" s="430"/>
      <c r="D4" s="1639"/>
      <c r="E4" s="431"/>
      <c r="F4" s="431"/>
      <c r="G4" s="1640"/>
      <c r="H4" s="2034" t="s">
        <v>1335</v>
      </c>
      <c r="I4" s="2035"/>
      <c r="J4" s="2034" t="s">
        <v>1336</v>
      </c>
      <c r="K4" s="2035"/>
    </row>
    <row r="5" spans="1:11">
      <c r="A5" s="1641"/>
      <c r="B5" s="432"/>
      <c r="C5" s="433"/>
      <c r="D5" s="1642"/>
      <c r="E5" s="434"/>
      <c r="F5" s="434"/>
      <c r="G5" s="1643"/>
      <c r="H5" s="1644"/>
      <c r="I5" s="1645"/>
      <c r="J5" s="1644"/>
      <c r="K5" s="1645"/>
    </row>
    <row r="6" spans="1:11">
      <c r="A6" s="1638" t="s">
        <v>1867</v>
      </c>
      <c r="B6" s="435" t="s">
        <v>1868</v>
      </c>
      <c r="C6" s="430"/>
      <c r="D6" s="1639"/>
      <c r="E6" s="431"/>
      <c r="F6" s="431"/>
      <c r="G6" s="1646"/>
      <c r="H6" s="1647"/>
      <c r="I6" s="1648">
        <f>OG!I725</f>
        <v>0</v>
      </c>
      <c r="J6" s="1648"/>
      <c r="K6" s="1648">
        <f>OG!K725</f>
        <v>0</v>
      </c>
    </row>
    <row r="7" spans="1:11">
      <c r="A7" s="1649" t="s">
        <v>1869</v>
      </c>
      <c r="B7" s="435" t="s">
        <v>1870</v>
      </c>
      <c r="C7" s="430"/>
      <c r="D7" s="1639"/>
      <c r="E7" s="431"/>
      <c r="F7" s="431"/>
      <c r="G7" s="1646"/>
      <c r="H7" s="1647"/>
      <c r="I7" s="1648">
        <f>HL!I492</f>
        <v>0</v>
      </c>
      <c r="J7" s="1648"/>
      <c r="K7" s="1648">
        <f>HL!K492</f>
        <v>0</v>
      </c>
    </row>
    <row r="8" spans="1:11">
      <c r="A8" s="1650" t="s">
        <v>1871</v>
      </c>
      <c r="B8" s="436" t="s">
        <v>1872</v>
      </c>
      <c r="C8" s="437"/>
      <c r="D8" s="1651"/>
      <c r="E8" s="438"/>
      <c r="F8" s="438"/>
      <c r="G8" s="1652"/>
      <c r="H8" s="1653"/>
      <c r="I8" s="439">
        <f>RUŠ!I13</f>
        <v>0</v>
      </c>
      <c r="J8" s="439"/>
      <c r="K8" s="439">
        <f>RUŠ!K13</f>
        <v>0</v>
      </c>
    </row>
    <row r="9" spans="1:11">
      <c r="A9" s="1650" t="s">
        <v>1873</v>
      </c>
      <c r="B9" s="435" t="s">
        <v>1874</v>
      </c>
      <c r="C9" s="437"/>
      <c r="D9" s="1651"/>
      <c r="E9" s="438"/>
      <c r="F9" s="438"/>
      <c r="G9" s="1652"/>
      <c r="H9" s="1653"/>
      <c r="I9" s="439">
        <f>PES!I645</f>
        <v>0</v>
      </c>
      <c r="J9" s="439"/>
      <c r="K9" s="439">
        <f>PES!K645</f>
        <v>0</v>
      </c>
    </row>
    <row r="10" spans="1:11">
      <c r="A10" s="1654" t="s">
        <v>1875</v>
      </c>
      <c r="B10" s="436" t="s">
        <v>1876</v>
      </c>
      <c r="C10" s="437"/>
      <c r="D10" s="1651"/>
      <c r="E10" s="438"/>
      <c r="F10" s="438"/>
      <c r="G10" s="1652"/>
      <c r="H10" s="1653"/>
      <c r="I10" s="439">
        <f>PP!I416</f>
        <v>0</v>
      </c>
      <c r="J10" s="439"/>
      <c r="K10" s="439">
        <f>PP!K416</f>
        <v>0</v>
      </c>
    </row>
    <row r="11" spans="1:11">
      <c r="A11" s="1655" t="s">
        <v>1877</v>
      </c>
      <c r="B11" s="436" t="s">
        <v>1878</v>
      </c>
      <c r="C11" s="437"/>
      <c r="D11" s="1651"/>
      <c r="E11" s="438"/>
      <c r="F11" s="438"/>
      <c r="G11" s="1652"/>
      <c r="H11" s="1653"/>
      <c r="I11" s="439">
        <f>VOKA!I197</f>
        <v>0</v>
      </c>
      <c r="J11" s="439"/>
      <c r="K11" s="439">
        <f>VOKA!K197</f>
        <v>0</v>
      </c>
    </row>
    <row r="12" spans="1:11" ht="15.75" thickBot="1">
      <c r="A12" s="1656"/>
      <c r="B12" s="440"/>
      <c r="C12" s="441"/>
      <c r="D12" s="1657"/>
      <c r="E12" s="442"/>
      <c r="F12" s="442"/>
      <c r="G12" s="1658"/>
      <c r="H12" s="1659"/>
      <c r="I12" s="443"/>
      <c r="J12" s="1659"/>
      <c r="K12" s="1660"/>
    </row>
    <row r="13" spans="1:11" ht="15.75" thickTop="1">
      <c r="A13" s="1635"/>
      <c r="B13" s="2029" t="s">
        <v>1879</v>
      </c>
      <c r="C13" s="2029"/>
      <c r="D13" s="2029"/>
      <c r="E13" s="2029"/>
      <c r="F13" s="2029"/>
      <c r="G13" s="2029"/>
      <c r="H13" s="1661"/>
      <c r="I13" s="1662">
        <f>SUM(I6:I12)</f>
        <v>0</v>
      </c>
      <c r="J13" s="1661"/>
      <c r="K13" s="1663">
        <f>SUM(K6:K12)</f>
        <v>0</v>
      </c>
    </row>
    <row r="14" spans="1:11">
      <c r="A14" s="1635"/>
      <c r="B14" s="444"/>
      <c r="C14" s="445"/>
      <c r="D14" s="444"/>
      <c r="E14" s="444"/>
      <c r="F14" s="444"/>
      <c r="G14" s="444"/>
      <c r="H14" s="1664"/>
      <c r="I14" s="1665"/>
      <c r="J14" s="1664"/>
      <c r="K14" s="1666"/>
    </row>
    <row r="15" spans="1:11">
      <c r="A15" s="1635"/>
      <c r="B15" s="444"/>
      <c r="C15" s="445"/>
      <c r="D15" s="444"/>
      <c r="E15" s="444"/>
      <c r="F15" s="444"/>
      <c r="G15" s="444"/>
      <c r="H15" s="1664"/>
      <c r="I15" s="1665"/>
      <c r="J15" s="1664"/>
      <c r="K15" s="1666"/>
    </row>
    <row r="16" spans="1:11">
      <c r="A16" s="1667"/>
      <c r="B16" s="1668"/>
      <c r="C16" s="445"/>
      <c r="D16" s="444"/>
      <c r="E16" s="444"/>
      <c r="F16" s="444"/>
      <c r="G16" s="444"/>
      <c r="H16" s="1664"/>
      <c r="I16" s="1665"/>
      <c r="J16" s="1664"/>
      <c r="K16" s="1666"/>
    </row>
    <row r="17" spans="1:11">
      <c r="A17" s="1635"/>
      <c r="B17" s="1669"/>
      <c r="C17" s="445"/>
      <c r="D17" s="444"/>
      <c r="E17" s="444"/>
      <c r="F17" s="444"/>
      <c r="G17" s="444"/>
      <c r="H17" s="1664"/>
      <c r="I17" s="1665"/>
      <c r="J17" s="1664"/>
      <c r="K17" s="1666"/>
    </row>
    <row r="18" spans="1:11">
      <c r="A18" s="1667"/>
      <c r="B18" s="1670"/>
      <c r="C18" s="445"/>
      <c r="D18" s="444"/>
      <c r="E18" s="444"/>
      <c r="F18" s="444"/>
      <c r="G18" s="444"/>
      <c r="H18" s="1664"/>
      <c r="I18" s="1665"/>
      <c r="J18" s="1664"/>
      <c r="K18" s="1666"/>
    </row>
    <row r="19" spans="1:11">
      <c r="A19" s="1635"/>
      <c r="B19" s="1671"/>
      <c r="C19" s="445"/>
      <c r="D19" s="444"/>
      <c r="E19" s="444"/>
      <c r="F19" s="444"/>
      <c r="G19" s="444"/>
      <c r="H19" s="1664"/>
      <c r="I19" s="1665"/>
      <c r="J19" s="1664"/>
      <c r="K19" s="1666"/>
    </row>
    <row r="20" spans="1:11">
      <c r="A20" s="1635"/>
      <c r="B20" s="1671"/>
      <c r="C20" s="445"/>
      <c r="D20" s="444"/>
      <c r="E20" s="444"/>
      <c r="F20" s="444"/>
      <c r="G20" s="444"/>
      <c r="H20" s="1664"/>
      <c r="I20" s="1665"/>
      <c r="J20" s="1664"/>
      <c r="K20" s="1666"/>
    </row>
    <row r="21" spans="1:11">
      <c r="A21" s="1635"/>
      <c r="B21" s="1671"/>
      <c r="C21" s="445"/>
      <c r="D21" s="444"/>
      <c r="E21" s="444"/>
      <c r="F21" s="444"/>
      <c r="G21" s="444"/>
      <c r="H21" s="1664"/>
      <c r="I21" s="1665"/>
      <c r="J21" s="1664"/>
      <c r="K21" s="1666"/>
    </row>
    <row r="22" spans="1:11">
      <c r="A22" s="1635"/>
      <c r="B22" s="1671"/>
      <c r="C22" s="445"/>
      <c r="D22" s="444"/>
      <c r="E22" s="444"/>
      <c r="F22" s="444"/>
      <c r="G22" s="444"/>
      <c r="H22" s="1664"/>
      <c r="I22" s="1665"/>
      <c r="J22" s="1664"/>
      <c r="K22" s="1666"/>
    </row>
    <row r="23" spans="1:11">
      <c r="A23" s="1635"/>
      <c r="B23" s="1672"/>
      <c r="C23" s="445"/>
      <c r="D23" s="444"/>
      <c r="E23" s="444"/>
      <c r="F23" s="444"/>
      <c r="G23" s="444"/>
      <c r="H23" s="1664"/>
      <c r="I23" s="1665"/>
      <c r="J23" s="1664"/>
      <c r="K23" s="1666"/>
    </row>
    <row r="24" spans="1:11">
      <c r="A24" s="1635"/>
      <c r="B24" s="1671"/>
      <c r="C24" s="445"/>
      <c r="D24" s="444"/>
      <c r="E24" s="444"/>
      <c r="F24" s="444"/>
      <c r="G24" s="444"/>
      <c r="H24" s="1664"/>
      <c r="I24" s="1665"/>
      <c r="J24" s="1664"/>
      <c r="K24" s="1666"/>
    </row>
    <row r="25" spans="1:11">
      <c r="A25" s="1635"/>
      <c r="B25" s="1672"/>
      <c r="C25" s="445"/>
      <c r="D25" s="444"/>
      <c r="E25" s="444"/>
      <c r="F25" s="444"/>
      <c r="G25" s="444"/>
      <c r="H25" s="1664"/>
      <c r="I25" s="1665"/>
      <c r="J25" s="1664"/>
      <c r="K25" s="1666"/>
    </row>
    <row r="26" spans="1:11">
      <c r="A26" s="1635"/>
      <c r="B26" s="1673"/>
      <c r="C26" s="445"/>
      <c r="D26" s="444"/>
      <c r="E26" s="444"/>
      <c r="F26" s="444"/>
      <c r="G26" s="444"/>
      <c r="H26" s="1664"/>
      <c r="I26" s="1665"/>
      <c r="J26" s="1664"/>
      <c r="K26" s="1666"/>
    </row>
    <row r="27" spans="1:11">
      <c r="A27" s="1635"/>
      <c r="B27" s="1672"/>
      <c r="C27" s="445"/>
      <c r="D27" s="444"/>
      <c r="E27" s="444"/>
      <c r="F27" s="444"/>
      <c r="G27" s="444"/>
      <c r="H27" s="1664"/>
      <c r="I27" s="1665"/>
      <c r="J27" s="1664"/>
      <c r="K27" s="1666"/>
    </row>
    <row r="28" spans="1:11">
      <c r="A28" s="1635"/>
      <c r="B28" s="1671"/>
      <c r="C28" s="445"/>
      <c r="D28" s="444"/>
      <c r="E28" s="444"/>
      <c r="F28" s="444"/>
      <c r="G28" s="444"/>
      <c r="H28" s="1664"/>
      <c r="I28" s="1665"/>
      <c r="J28" s="1664"/>
      <c r="K28" s="1666"/>
    </row>
    <row r="29" spans="1:11">
      <c r="A29" s="1667"/>
      <c r="B29" s="1674"/>
      <c r="C29" s="445"/>
      <c r="D29" s="444"/>
      <c r="E29" s="444"/>
      <c r="F29" s="444"/>
      <c r="G29" s="444"/>
      <c r="H29" s="1664"/>
      <c r="I29" s="1665"/>
      <c r="J29" s="1664"/>
      <c r="K29" s="1666"/>
    </row>
    <row r="30" spans="1:11">
      <c r="A30" s="1635"/>
      <c r="B30" s="1674"/>
      <c r="C30" s="445"/>
      <c r="D30" s="444"/>
      <c r="E30" s="444"/>
      <c r="F30" s="444"/>
      <c r="G30" s="444"/>
      <c r="H30" s="1664"/>
      <c r="I30" s="1665"/>
      <c r="J30" s="1664"/>
      <c r="K30" s="1666"/>
    </row>
    <row r="31" spans="1:11">
      <c r="A31" s="1635"/>
      <c r="B31" s="1674"/>
      <c r="C31" s="445"/>
      <c r="D31" s="444"/>
      <c r="E31" s="444"/>
      <c r="F31" s="444"/>
      <c r="G31" s="444"/>
      <c r="H31" s="1664"/>
      <c r="I31" s="1665"/>
      <c r="J31" s="1664"/>
      <c r="K31" s="1666"/>
    </row>
    <row r="32" spans="1:11">
      <c r="A32" s="1635"/>
      <c r="B32" s="1674"/>
      <c r="C32" s="445"/>
      <c r="D32" s="444"/>
      <c r="E32" s="444"/>
      <c r="F32" s="444"/>
      <c r="G32" s="444"/>
      <c r="H32" s="1664"/>
      <c r="I32" s="1665"/>
      <c r="J32" s="1664"/>
      <c r="K32" s="1666"/>
    </row>
    <row r="33" spans="1:11">
      <c r="A33" s="1635"/>
      <c r="B33" s="1674"/>
      <c r="C33" s="445"/>
      <c r="D33" s="444"/>
      <c r="E33" s="444"/>
      <c r="F33" s="444"/>
      <c r="G33" s="444"/>
      <c r="H33" s="1664"/>
      <c r="I33" s="1665"/>
      <c r="J33" s="1664"/>
      <c r="K33" s="1666"/>
    </row>
    <row r="34" spans="1:11">
      <c r="A34" s="1635"/>
      <c r="B34" s="1672"/>
      <c r="C34" s="1675"/>
      <c r="D34" s="1676"/>
      <c r="E34" s="446"/>
      <c r="F34" s="446"/>
      <c r="G34" s="447"/>
      <c r="H34" s="448"/>
      <c r="I34" s="449"/>
      <c r="J34" s="448"/>
      <c r="K34" s="449"/>
    </row>
    <row r="35" spans="1:11">
      <c r="A35" s="1635"/>
      <c r="B35" s="1671"/>
      <c r="C35" s="445"/>
      <c r="D35" s="444"/>
      <c r="E35" s="444"/>
      <c r="F35" s="444"/>
      <c r="G35" s="444"/>
      <c r="H35" s="1664"/>
      <c r="I35" s="1665"/>
      <c r="J35" s="1664"/>
      <c r="K35" s="1666"/>
    </row>
    <row r="36" spans="1:11">
      <c r="A36" s="1667"/>
      <c r="B36" s="1674"/>
      <c r="C36" s="445"/>
      <c r="D36" s="444"/>
      <c r="E36" s="444"/>
      <c r="F36" s="444"/>
      <c r="G36" s="444"/>
      <c r="H36" s="1664"/>
      <c r="I36" s="1665"/>
      <c r="J36" s="1664"/>
      <c r="K36" s="1666"/>
    </row>
    <row r="37" spans="1:11">
      <c r="A37" s="1635"/>
      <c r="B37" s="1674"/>
      <c r="C37" s="445"/>
      <c r="D37" s="444"/>
      <c r="E37" s="444"/>
      <c r="F37" s="444"/>
      <c r="G37" s="444"/>
      <c r="H37" s="1664"/>
      <c r="I37" s="1665"/>
      <c r="J37" s="1664"/>
      <c r="K37" s="1666"/>
    </row>
    <row r="38" spans="1:11">
      <c r="A38" s="1635"/>
      <c r="B38" s="1674"/>
      <c r="C38" s="445"/>
      <c r="D38" s="444"/>
      <c r="E38" s="444"/>
      <c r="F38" s="444"/>
      <c r="G38" s="444"/>
      <c r="H38" s="1664"/>
      <c r="I38" s="1665"/>
      <c r="J38" s="1664"/>
      <c r="K38" s="1666"/>
    </row>
    <row r="39" spans="1:11">
      <c r="A39" s="1635"/>
      <c r="B39" s="1674"/>
      <c r="C39" s="445"/>
      <c r="D39" s="444"/>
      <c r="E39" s="444"/>
      <c r="F39" s="444"/>
      <c r="G39" s="444"/>
      <c r="H39" s="1664"/>
      <c r="I39" s="1665"/>
      <c r="J39" s="1664"/>
      <c r="K39" s="1666"/>
    </row>
    <row r="40" spans="1:11">
      <c r="A40" s="1635"/>
      <c r="B40" s="1674"/>
      <c r="C40" s="445"/>
      <c r="D40" s="444"/>
      <c r="E40" s="444"/>
      <c r="F40" s="444"/>
      <c r="G40" s="444"/>
      <c r="H40" s="1664"/>
      <c r="I40" s="1665"/>
      <c r="J40" s="1664"/>
      <c r="K40" s="1666"/>
    </row>
    <row r="41" spans="1:11">
      <c r="A41" s="1635"/>
      <c r="B41" s="1677"/>
      <c r="C41" s="1675"/>
      <c r="D41" s="1676"/>
      <c r="E41" s="446"/>
      <c r="F41" s="446"/>
      <c r="G41" s="447"/>
      <c r="H41" s="448"/>
      <c r="I41" s="449"/>
      <c r="J41" s="448"/>
      <c r="K41" s="449"/>
    </row>
    <row r="42" spans="1:11">
      <c r="A42" s="1635"/>
      <c r="B42" s="1674"/>
      <c r="C42" s="445"/>
      <c r="D42" s="444"/>
      <c r="E42" s="444"/>
      <c r="F42" s="444"/>
      <c r="G42" s="444"/>
      <c r="H42" s="1664"/>
      <c r="I42" s="1665"/>
      <c r="J42" s="1664"/>
      <c r="K42" s="1666"/>
    </row>
    <row r="43" spans="1:11">
      <c r="A43" s="1667"/>
      <c r="B43" s="1674"/>
      <c r="C43" s="445"/>
      <c r="D43" s="444"/>
      <c r="E43" s="444"/>
      <c r="F43" s="444"/>
      <c r="G43" s="444"/>
      <c r="H43" s="1664"/>
      <c r="I43" s="1665"/>
      <c r="J43" s="1664"/>
      <c r="K43" s="1666"/>
    </row>
    <row r="44" spans="1:11">
      <c r="A44" s="1635"/>
      <c r="B44" s="1674"/>
      <c r="C44" s="445"/>
      <c r="D44" s="444"/>
      <c r="E44" s="444"/>
      <c r="F44" s="444"/>
      <c r="G44" s="444"/>
      <c r="H44" s="1664"/>
      <c r="I44" s="1665"/>
      <c r="J44" s="1664"/>
      <c r="K44" s="1666"/>
    </row>
    <row r="45" spans="1:11">
      <c r="A45" s="1635"/>
      <c r="B45" s="1674"/>
      <c r="C45" s="445"/>
      <c r="D45" s="444"/>
      <c r="E45" s="444"/>
      <c r="F45" s="444"/>
      <c r="G45" s="444"/>
      <c r="H45" s="1664"/>
      <c r="I45" s="1665"/>
      <c r="J45" s="1664"/>
      <c r="K45" s="1666"/>
    </row>
    <row r="46" spans="1:11">
      <c r="A46" s="1635"/>
      <c r="B46" s="1674"/>
      <c r="C46" s="445"/>
      <c r="D46" s="444"/>
      <c r="E46" s="444"/>
      <c r="F46" s="444"/>
      <c r="G46" s="444"/>
      <c r="H46" s="1664"/>
      <c r="I46" s="1665"/>
      <c r="J46" s="1664"/>
      <c r="K46" s="1666"/>
    </row>
    <row r="47" spans="1:11">
      <c r="A47" s="1635"/>
      <c r="B47" s="1674"/>
      <c r="C47" s="445"/>
      <c r="D47" s="444"/>
      <c r="E47" s="444"/>
      <c r="F47" s="444"/>
      <c r="G47" s="444"/>
      <c r="H47" s="1664"/>
      <c r="I47" s="1665"/>
      <c r="J47" s="1664"/>
      <c r="K47" s="1666"/>
    </row>
    <row r="48" spans="1:11">
      <c r="A48" s="1635"/>
      <c r="B48" s="1674"/>
      <c r="C48" s="1675"/>
      <c r="D48" s="1676"/>
      <c r="E48" s="446"/>
      <c r="F48" s="446"/>
      <c r="G48" s="447"/>
      <c r="H48" s="448"/>
      <c r="I48" s="449"/>
      <c r="J48" s="448"/>
      <c r="K48" s="449"/>
    </row>
    <row r="49" spans="1:11">
      <c r="A49" s="1635"/>
      <c r="B49" s="1671"/>
      <c r="C49" s="445"/>
      <c r="D49" s="444"/>
      <c r="E49" s="444"/>
      <c r="F49" s="444"/>
      <c r="G49" s="444"/>
      <c r="H49" s="1664"/>
      <c r="I49" s="1665"/>
      <c r="J49" s="1664"/>
      <c r="K49" s="1666"/>
    </row>
    <row r="50" spans="1:11">
      <c r="B50" s="456"/>
      <c r="C50" s="1437"/>
      <c r="D50" s="1436"/>
      <c r="E50" s="1436"/>
      <c r="F50" s="1436"/>
      <c r="G50" s="1436"/>
      <c r="H50" s="1438"/>
      <c r="I50" s="1439"/>
      <c r="J50" s="1438"/>
      <c r="K50" s="1440"/>
    </row>
    <row r="51" spans="1:11">
      <c r="A51" s="1423"/>
      <c r="B51" s="456"/>
      <c r="C51" s="1437"/>
      <c r="D51" s="1436"/>
      <c r="E51" s="1436"/>
      <c r="F51" s="1436"/>
      <c r="G51" s="1436"/>
      <c r="H51" s="1438"/>
      <c r="I51" s="1439"/>
      <c r="J51" s="1438"/>
      <c r="K51" s="1440"/>
    </row>
    <row r="52" spans="1:11">
      <c r="A52" s="1423"/>
      <c r="B52" s="456"/>
      <c r="C52" s="1437"/>
      <c r="D52" s="1436"/>
      <c r="E52" s="1436"/>
      <c r="F52" s="1436"/>
      <c r="G52" s="1436"/>
      <c r="H52" s="1438"/>
      <c r="I52" s="1439"/>
      <c r="J52" s="1438"/>
      <c r="K52" s="1440"/>
    </row>
    <row r="53" spans="1:11">
      <c r="A53" s="1423"/>
      <c r="B53" s="456"/>
      <c r="C53" s="1437"/>
      <c r="D53" s="1436"/>
      <c r="E53" s="1436"/>
      <c r="F53" s="1436"/>
      <c r="G53" s="1436"/>
      <c r="H53" s="1438"/>
      <c r="I53" s="1439"/>
      <c r="J53" s="1438"/>
      <c r="K53" s="1440"/>
    </row>
    <row r="54" spans="1:11">
      <c r="A54" s="1423"/>
      <c r="B54" s="1454"/>
      <c r="C54" s="1437"/>
      <c r="D54" s="1436"/>
      <c r="E54" s="1436"/>
      <c r="F54" s="1436"/>
      <c r="G54" s="1436"/>
      <c r="H54" s="1438"/>
      <c r="I54" s="1439"/>
      <c r="J54" s="1438"/>
      <c r="K54" s="1440"/>
    </row>
    <row r="55" spans="1:11">
      <c r="A55" s="1423"/>
      <c r="B55" s="1446"/>
      <c r="C55" s="1437"/>
      <c r="D55" s="1436"/>
      <c r="E55" s="1436"/>
      <c r="F55" s="1436"/>
      <c r="G55" s="1436"/>
      <c r="H55" s="1438"/>
      <c r="I55" s="1439"/>
      <c r="J55" s="1438"/>
      <c r="K55" s="1440"/>
    </row>
    <row r="56" spans="1:11">
      <c r="A56" s="1423"/>
      <c r="B56" s="456"/>
      <c r="C56" s="1437"/>
      <c r="D56" s="1436"/>
      <c r="E56" s="1436"/>
      <c r="F56" s="1436"/>
      <c r="G56" s="1436"/>
      <c r="H56" s="1438"/>
      <c r="I56" s="1439"/>
      <c r="J56" s="1438"/>
      <c r="K56" s="1440"/>
    </row>
    <row r="57" spans="1:11">
      <c r="A57" s="1423"/>
      <c r="B57" s="456"/>
      <c r="C57" s="1437"/>
      <c r="D57" s="1436"/>
      <c r="E57" s="1436"/>
      <c r="F57" s="1436"/>
      <c r="G57" s="1436"/>
      <c r="H57" s="1438"/>
      <c r="I57" s="1439"/>
      <c r="J57" s="1438"/>
      <c r="K57" s="1440"/>
    </row>
    <row r="58" spans="1:11">
      <c r="A58" s="1423"/>
      <c r="B58" s="456"/>
      <c r="C58" s="1437"/>
      <c r="D58" s="1436"/>
      <c r="E58" s="1436"/>
      <c r="F58" s="1436"/>
      <c r="G58" s="1436"/>
      <c r="H58" s="1438"/>
      <c r="I58" s="1439"/>
      <c r="J58" s="1438"/>
      <c r="K58" s="1440"/>
    </row>
    <row r="59" spans="1:11">
      <c r="A59" s="1423"/>
      <c r="B59" s="455"/>
      <c r="C59" s="1437"/>
      <c r="D59" s="1436"/>
      <c r="E59" s="1436"/>
      <c r="F59" s="1436"/>
      <c r="G59" s="1436"/>
      <c r="H59" s="1438"/>
      <c r="I59" s="1439"/>
      <c r="J59" s="1438"/>
      <c r="K59" s="1440"/>
    </row>
    <row r="60" spans="1:11">
      <c r="A60" s="1423"/>
      <c r="B60" s="456"/>
      <c r="C60" s="1437"/>
      <c r="D60" s="1436"/>
      <c r="E60" s="1436"/>
      <c r="F60" s="1436"/>
      <c r="G60" s="1436"/>
      <c r="H60" s="1438"/>
      <c r="I60" s="1439"/>
      <c r="J60" s="1438"/>
      <c r="K60" s="1440"/>
    </row>
    <row r="61" spans="1:11">
      <c r="A61" s="1423"/>
      <c r="B61" s="456"/>
      <c r="C61" s="1437"/>
      <c r="D61" s="1436"/>
      <c r="E61" s="1436"/>
      <c r="F61" s="1436"/>
      <c r="G61" s="1436"/>
      <c r="H61" s="1438"/>
      <c r="I61" s="1439"/>
      <c r="J61" s="1438"/>
      <c r="K61" s="1440"/>
    </row>
    <row r="62" spans="1:11">
      <c r="A62" s="1423"/>
      <c r="B62" s="456"/>
      <c r="C62" s="1437"/>
      <c r="D62" s="1436"/>
      <c r="E62" s="1436"/>
      <c r="F62" s="1436"/>
      <c r="G62" s="1436"/>
      <c r="H62" s="1438"/>
      <c r="I62" s="1439"/>
      <c r="J62" s="1438"/>
      <c r="K62" s="1440"/>
    </row>
    <row r="63" spans="1:11">
      <c r="A63" s="1423"/>
      <c r="B63" s="1453"/>
      <c r="C63" s="1447"/>
      <c r="D63" s="1448"/>
      <c r="E63" s="1449"/>
      <c r="F63" s="1449"/>
      <c r="G63" s="1450"/>
      <c r="H63" s="1451"/>
      <c r="I63" s="1452"/>
      <c r="J63" s="1451"/>
      <c r="K63" s="1452"/>
    </row>
    <row r="64" spans="1:11">
      <c r="A64" s="1423"/>
      <c r="B64" s="456"/>
      <c r="C64" s="1437"/>
      <c r="D64" s="1436"/>
      <c r="E64" s="1436"/>
      <c r="F64" s="1436"/>
      <c r="G64" s="1436"/>
      <c r="H64" s="1438"/>
      <c r="I64" s="1439"/>
      <c r="J64" s="1438"/>
      <c r="K64" s="1440"/>
    </row>
    <row r="65" spans="1:11">
      <c r="B65" s="456"/>
      <c r="C65" s="1437"/>
      <c r="D65" s="1436"/>
      <c r="E65" s="1436"/>
      <c r="F65" s="1436"/>
      <c r="G65" s="1436"/>
      <c r="H65" s="1438"/>
      <c r="I65" s="1439"/>
      <c r="J65" s="1438"/>
      <c r="K65" s="1440"/>
    </row>
    <row r="66" spans="1:11">
      <c r="A66" s="1423"/>
      <c r="B66" s="456"/>
      <c r="C66" s="1447"/>
      <c r="D66" s="1448"/>
      <c r="E66" s="1449"/>
      <c r="F66" s="1449"/>
      <c r="G66" s="1450"/>
      <c r="H66" s="1451"/>
      <c r="I66" s="1452"/>
      <c r="J66" s="1451"/>
      <c r="K66" s="1452"/>
    </row>
    <row r="67" spans="1:11">
      <c r="A67" s="1423"/>
      <c r="B67" s="1444"/>
      <c r="C67" s="1447"/>
      <c r="D67" s="1448"/>
      <c r="E67" s="1449"/>
      <c r="F67" s="1449"/>
      <c r="G67" s="1450"/>
      <c r="H67" s="1451"/>
      <c r="I67" s="1452"/>
      <c r="J67" s="1451"/>
      <c r="K67" s="1452"/>
    </row>
    <row r="68" spans="1:11">
      <c r="A68" s="1423"/>
      <c r="B68" s="456"/>
      <c r="C68" s="1437"/>
      <c r="D68" s="1436"/>
      <c r="E68" s="1436"/>
      <c r="F68" s="1436"/>
      <c r="G68" s="1436"/>
      <c r="H68" s="1438"/>
      <c r="I68" s="1439"/>
      <c r="J68" s="1438"/>
      <c r="K68" s="1440"/>
    </row>
    <row r="69" spans="1:11">
      <c r="B69" s="456"/>
      <c r="C69" s="1437"/>
      <c r="D69" s="1436"/>
      <c r="E69" s="1436"/>
      <c r="F69" s="1436"/>
      <c r="G69" s="1436"/>
      <c r="H69" s="1438"/>
      <c r="I69" s="1439"/>
      <c r="J69" s="1438"/>
      <c r="K69" s="1440"/>
    </row>
    <row r="70" spans="1:11">
      <c r="A70" s="1423"/>
      <c r="B70" s="1453"/>
      <c r="C70" s="1447"/>
      <c r="D70" s="1448"/>
      <c r="E70" s="1449"/>
      <c r="F70" s="1449"/>
      <c r="G70" s="1450"/>
      <c r="H70" s="1451"/>
      <c r="I70" s="1452"/>
      <c r="J70" s="1451"/>
      <c r="K70" s="1452"/>
    </row>
    <row r="71" spans="1:11">
      <c r="A71" s="1423"/>
      <c r="B71" s="456"/>
      <c r="C71" s="1437"/>
      <c r="D71" s="1436"/>
      <c r="E71" s="1436"/>
      <c r="F71" s="1436"/>
      <c r="G71" s="1436"/>
      <c r="H71" s="1438"/>
      <c r="I71" s="1439"/>
      <c r="J71" s="1438"/>
      <c r="K71" s="1440"/>
    </row>
    <row r="72" spans="1:11">
      <c r="B72" s="1444"/>
      <c r="C72" s="1447"/>
      <c r="D72" s="1448"/>
      <c r="E72" s="1449"/>
      <c r="F72" s="1449"/>
      <c r="G72" s="1450"/>
      <c r="H72" s="1451"/>
      <c r="I72" s="1452"/>
      <c r="J72" s="1451"/>
      <c r="K72" s="1452"/>
    </row>
    <row r="73" spans="1:11">
      <c r="A73" s="1423"/>
      <c r="B73" s="456"/>
      <c r="C73" s="1437"/>
      <c r="D73" s="1436"/>
      <c r="E73" s="1436"/>
      <c r="F73" s="1436"/>
      <c r="G73" s="1436"/>
      <c r="H73" s="1438"/>
      <c r="I73" s="1439"/>
      <c r="J73" s="1438"/>
      <c r="K73" s="1440"/>
    </row>
    <row r="74" spans="1:11">
      <c r="B74" s="1444"/>
      <c r="C74" s="1447"/>
      <c r="D74" s="1448"/>
      <c r="E74" s="1449"/>
      <c r="F74" s="1449"/>
      <c r="G74" s="1450"/>
      <c r="H74" s="1451"/>
      <c r="I74" s="1452"/>
      <c r="J74" s="1451"/>
      <c r="K74" s="1452"/>
    </row>
    <row r="75" spans="1:11">
      <c r="A75" s="1423"/>
      <c r="B75" s="456"/>
      <c r="C75" s="1437"/>
      <c r="D75" s="1436"/>
      <c r="E75" s="1436"/>
      <c r="F75" s="1436"/>
      <c r="G75" s="1436"/>
      <c r="H75" s="1438"/>
      <c r="I75" s="1439"/>
      <c r="J75" s="1438"/>
      <c r="K75" s="1440"/>
    </row>
    <row r="76" spans="1:11">
      <c r="B76" s="1444"/>
      <c r="C76" s="1447"/>
      <c r="D76" s="1448"/>
      <c r="E76" s="1449"/>
      <c r="F76" s="1449"/>
      <c r="G76" s="1450"/>
      <c r="H76" s="1451"/>
      <c r="I76" s="1452"/>
      <c r="J76" s="1451"/>
      <c r="K76" s="1452"/>
    </row>
    <row r="77" spans="1:11">
      <c r="A77" s="1423"/>
      <c r="B77" s="456"/>
      <c r="C77" s="1437"/>
      <c r="D77" s="1436"/>
      <c r="E77" s="1436"/>
      <c r="F77" s="1436"/>
      <c r="G77" s="1436"/>
      <c r="H77" s="1438"/>
      <c r="I77" s="1439"/>
      <c r="J77" s="1438"/>
      <c r="K77" s="1440"/>
    </row>
    <row r="78" spans="1:11">
      <c r="B78" s="1455"/>
      <c r="C78" s="1447"/>
      <c r="D78" s="1448"/>
      <c r="E78" s="1449"/>
      <c r="F78" s="1449"/>
      <c r="G78" s="1450"/>
      <c r="H78" s="1451"/>
      <c r="I78" s="1452"/>
      <c r="J78" s="1451"/>
      <c r="K78" s="1452"/>
    </row>
    <row r="79" spans="1:11">
      <c r="A79" s="1423"/>
      <c r="B79" s="1456"/>
      <c r="C79" s="1437"/>
      <c r="D79" s="1436"/>
      <c r="E79" s="1436"/>
      <c r="F79" s="1436"/>
      <c r="G79" s="1436"/>
      <c r="H79" s="1438"/>
      <c r="I79" s="1439"/>
      <c r="J79" s="1438"/>
      <c r="K79" s="1440"/>
    </row>
    <row r="80" spans="1:11">
      <c r="B80" s="1456"/>
      <c r="C80" s="1437"/>
      <c r="D80" s="1436"/>
      <c r="E80" s="1436"/>
      <c r="F80" s="1436"/>
      <c r="G80" s="1436"/>
      <c r="H80" s="1438"/>
      <c r="I80" s="1439"/>
      <c r="J80" s="1438"/>
      <c r="K80" s="1440"/>
    </row>
    <row r="81" spans="1:11">
      <c r="A81" s="1423"/>
      <c r="B81" s="1456"/>
      <c r="C81" s="1447"/>
      <c r="D81" s="1448"/>
      <c r="E81" s="1449"/>
      <c r="F81" s="1449"/>
      <c r="G81" s="1450"/>
      <c r="H81" s="1451"/>
      <c r="I81" s="1452"/>
      <c r="J81" s="1451"/>
      <c r="K81" s="1452"/>
    </row>
    <row r="82" spans="1:11">
      <c r="A82" s="1423"/>
      <c r="B82" s="1444"/>
      <c r="C82" s="1447"/>
      <c r="D82" s="1448"/>
      <c r="E82" s="1449"/>
      <c r="F82" s="1449"/>
      <c r="G82" s="1450"/>
      <c r="H82" s="1451"/>
      <c r="I82" s="1452"/>
      <c r="J82" s="1451"/>
      <c r="K82" s="1452"/>
    </row>
    <row r="83" spans="1:11">
      <c r="A83" s="1423"/>
      <c r="B83" s="1456"/>
      <c r="C83" s="1437"/>
      <c r="D83" s="1436"/>
      <c r="E83" s="1436"/>
      <c r="F83" s="1436"/>
      <c r="G83" s="1436"/>
      <c r="H83" s="1438"/>
      <c r="I83" s="1439"/>
      <c r="J83" s="1438"/>
      <c r="K83" s="1440"/>
    </row>
    <row r="84" spans="1:11">
      <c r="B84" s="1444"/>
      <c r="C84" s="1447"/>
      <c r="D84" s="1448"/>
      <c r="E84" s="1449"/>
      <c r="F84" s="1449"/>
      <c r="G84" s="1450"/>
      <c r="H84" s="1451"/>
      <c r="I84" s="1452"/>
      <c r="J84" s="1451"/>
      <c r="K84" s="1452"/>
    </row>
    <row r="85" spans="1:11">
      <c r="A85" s="1423"/>
      <c r="B85" s="1456"/>
      <c r="C85" s="1437"/>
      <c r="D85" s="1436"/>
      <c r="E85" s="1436"/>
      <c r="F85" s="1436"/>
      <c r="G85" s="1436"/>
      <c r="H85" s="1438"/>
      <c r="I85" s="1439"/>
      <c r="J85" s="1438"/>
      <c r="K85" s="1440"/>
    </row>
    <row r="86" spans="1:11">
      <c r="B86" s="1456"/>
      <c r="C86" s="1447"/>
      <c r="D86" s="1448"/>
      <c r="E86" s="1449"/>
      <c r="F86" s="1449"/>
      <c r="G86" s="1450"/>
      <c r="H86" s="1451"/>
      <c r="I86" s="1452"/>
      <c r="J86" s="1451"/>
      <c r="K86" s="1452"/>
    </row>
    <row r="87" spans="1:11">
      <c r="A87" s="1423"/>
      <c r="B87" s="456"/>
      <c r="C87" s="1437"/>
      <c r="D87" s="1436"/>
      <c r="E87" s="1436"/>
      <c r="F87" s="1436"/>
      <c r="G87" s="1436"/>
      <c r="H87" s="1438"/>
      <c r="I87" s="1439"/>
      <c r="J87" s="1438"/>
      <c r="K87" s="1440"/>
    </row>
    <row r="88" spans="1:11">
      <c r="B88" s="456"/>
      <c r="C88" s="1447"/>
      <c r="D88" s="1448"/>
      <c r="E88" s="1449"/>
      <c r="F88" s="1449"/>
      <c r="G88" s="1450"/>
      <c r="H88" s="1451"/>
      <c r="I88" s="1452"/>
      <c r="J88" s="1451"/>
      <c r="K88" s="1452"/>
    </row>
    <row r="89" spans="1:11">
      <c r="A89" s="1423"/>
      <c r="B89" s="1457"/>
      <c r="C89" s="1437"/>
      <c r="D89" s="1436"/>
      <c r="E89" s="1436"/>
      <c r="F89" s="1436"/>
      <c r="G89" s="1436"/>
      <c r="H89" s="1438"/>
      <c r="I89" s="1439"/>
      <c r="J89" s="1438"/>
      <c r="K89" s="1440"/>
    </row>
    <row r="90" spans="1:11">
      <c r="B90" s="456"/>
      <c r="C90" s="1447"/>
      <c r="D90" s="1448"/>
      <c r="E90" s="1449"/>
      <c r="F90" s="1449"/>
      <c r="G90" s="1450"/>
      <c r="H90" s="1451"/>
      <c r="I90" s="1452"/>
      <c r="J90" s="1451"/>
      <c r="K90" s="1452"/>
    </row>
    <row r="91" spans="1:11">
      <c r="A91" s="1423"/>
      <c r="B91" s="1442"/>
      <c r="C91" s="1437"/>
      <c r="D91" s="1436"/>
      <c r="E91" s="1436"/>
      <c r="F91" s="1436"/>
      <c r="G91" s="1436"/>
      <c r="H91" s="1438"/>
      <c r="I91" s="1439"/>
      <c r="J91" s="1438"/>
      <c r="K91" s="1440"/>
    </row>
    <row r="92" spans="1:11">
      <c r="A92" s="1423"/>
      <c r="B92" s="1444"/>
      <c r="C92" s="1437"/>
      <c r="D92" s="1436"/>
      <c r="E92" s="1436"/>
      <c r="F92" s="1436"/>
      <c r="G92" s="1436"/>
      <c r="H92" s="1438"/>
      <c r="I92" s="1439"/>
      <c r="J92" s="1438"/>
      <c r="K92" s="1440"/>
    </row>
    <row r="93" spans="1:11">
      <c r="A93" s="1423"/>
      <c r="B93" s="456"/>
      <c r="C93" s="1437"/>
      <c r="D93" s="1436"/>
      <c r="E93" s="1436"/>
      <c r="F93" s="1436"/>
      <c r="G93" s="1436"/>
      <c r="H93" s="1438"/>
      <c r="I93" s="1439"/>
      <c r="J93" s="1438"/>
      <c r="K93" s="1440"/>
    </row>
    <row r="94" spans="1:11">
      <c r="B94" s="456"/>
      <c r="C94" s="1437"/>
      <c r="D94" s="1436"/>
      <c r="E94" s="1436"/>
      <c r="F94" s="1436"/>
      <c r="G94" s="1436"/>
      <c r="H94" s="1438"/>
      <c r="I94" s="1439"/>
      <c r="J94" s="1438"/>
      <c r="K94" s="1440"/>
    </row>
    <row r="95" spans="1:11">
      <c r="A95" s="1423"/>
      <c r="B95" s="456"/>
      <c r="C95" s="1437"/>
      <c r="D95" s="1436"/>
      <c r="E95" s="1436"/>
      <c r="F95" s="1436"/>
      <c r="G95" s="1436"/>
      <c r="H95" s="1438"/>
      <c r="I95" s="1439"/>
      <c r="J95" s="1438"/>
      <c r="K95" s="1440"/>
    </row>
    <row r="96" spans="1:11">
      <c r="A96" s="1423"/>
      <c r="B96" s="456"/>
      <c r="C96" s="1437"/>
      <c r="D96" s="1436"/>
      <c r="E96" s="1436"/>
      <c r="F96" s="1436"/>
      <c r="G96" s="1436"/>
      <c r="H96" s="1438"/>
      <c r="I96" s="1439"/>
      <c r="J96" s="1438"/>
      <c r="K96" s="1440"/>
    </row>
    <row r="97" spans="1:11">
      <c r="A97" s="1423"/>
      <c r="B97" s="1444"/>
      <c r="C97" s="1447"/>
      <c r="D97" s="1448"/>
      <c r="E97" s="1449"/>
      <c r="F97" s="1449"/>
      <c r="G97" s="1450"/>
      <c r="H97" s="1451"/>
      <c r="I97" s="1452"/>
      <c r="J97" s="1451"/>
      <c r="K97" s="1452"/>
    </row>
    <row r="98" spans="1:11">
      <c r="A98" s="1423"/>
      <c r="B98" s="456"/>
      <c r="C98" s="1437"/>
      <c r="D98" s="1436"/>
      <c r="E98" s="1436"/>
      <c r="F98" s="1436"/>
      <c r="G98" s="1436"/>
      <c r="H98" s="1438"/>
      <c r="I98" s="1439"/>
      <c r="J98" s="1438"/>
      <c r="K98" s="1440"/>
    </row>
    <row r="99" spans="1:11">
      <c r="B99" s="1455"/>
      <c r="C99" s="1447"/>
      <c r="D99" s="1448"/>
      <c r="E99" s="1449"/>
      <c r="F99" s="1449"/>
      <c r="G99" s="1450"/>
      <c r="H99" s="1451"/>
      <c r="I99" s="1452"/>
      <c r="J99" s="1451"/>
      <c r="K99" s="1452"/>
    </row>
    <row r="100" spans="1:11">
      <c r="A100" s="1423"/>
      <c r="B100" s="456"/>
      <c r="C100" s="1437"/>
      <c r="D100" s="1436"/>
      <c r="E100" s="1436"/>
      <c r="F100" s="1436"/>
      <c r="G100" s="1436"/>
      <c r="H100" s="1438"/>
      <c r="I100" s="1439"/>
      <c r="J100" s="1438"/>
      <c r="K100" s="1440"/>
    </row>
    <row r="101" spans="1:11">
      <c r="B101" s="456"/>
      <c r="C101" s="1437"/>
      <c r="D101" s="1436"/>
      <c r="E101" s="1436"/>
      <c r="F101" s="1436"/>
      <c r="G101" s="1436"/>
      <c r="H101" s="1438"/>
      <c r="I101" s="1439"/>
      <c r="J101" s="1438"/>
      <c r="K101" s="1440"/>
    </row>
    <row r="102" spans="1:11">
      <c r="A102" s="1423"/>
      <c r="B102" s="1455"/>
      <c r="C102" s="1447"/>
      <c r="D102" s="1448"/>
      <c r="E102" s="1449"/>
      <c r="F102" s="1449"/>
      <c r="G102" s="1450"/>
      <c r="H102" s="1451"/>
      <c r="I102" s="1452"/>
      <c r="J102" s="1451"/>
      <c r="K102" s="1452"/>
    </row>
    <row r="103" spans="1:11">
      <c r="A103" s="1423"/>
      <c r="B103" s="456"/>
      <c r="C103" s="1437"/>
      <c r="D103" s="1436"/>
      <c r="E103" s="1436"/>
      <c r="F103" s="1436"/>
      <c r="G103" s="1436"/>
      <c r="H103" s="1438"/>
      <c r="I103" s="1439"/>
      <c r="J103" s="1438"/>
      <c r="K103" s="1440"/>
    </row>
    <row r="104" spans="1:11">
      <c r="B104" s="456"/>
      <c r="C104" s="1437"/>
      <c r="D104" s="1436"/>
      <c r="E104" s="1436"/>
      <c r="F104" s="1436"/>
      <c r="G104" s="1436"/>
      <c r="H104" s="1438"/>
      <c r="I104" s="1439"/>
      <c r="J104" s="1438"/>
      <c r="K104" s="1440"/>
    </row>
    <row r="105" spans="1:11">
      <c r="A105" s="1423"/>
      <c r="B105" s="1455"/>
      <c r="C105" s="1447"/>
      <c r="D105" s="1448"/>
      <c r="E105" s="1449"/>
      <c r="F105" s="1449"/>
      <c r="G105" s="1450"/>
      <c r="H105" s="1451"/>
      <c r="I105" s="1452"/>
      <c r="J105" s="1451"/>
      <c r="K105" s="1452"/>
    </row>
    <row r="106" spans="1:11">
      <c r="A106" s="1423"/>
      <c r="B106" s="456"/>
      <c r="C106" s="1437"/>
      <c r="D106" s="1436"/>
      <c r="E106" s="1436"/>
      <c r="F106" s="1436"/>
      <c r="G106" s="1436"/>
      <c r="H106" s="1438"/>
      <c r="I106" s="1439"/>
      <c r="J106" s="1438"/>
      <c r="K106" s="1440"/>
    </row>
    <row r="107" spans="1:11">
      <c r="B107" s="456"/>
      <c r="C107" s="1437"/>
      <c r="D107" s="1436"/>
      <c r="E107" s="1436"/>
      <c r="F107" s="1436"/>
      <c r="G107" s="1436"/>
      <c r="H107" s="1438"/>
      <c r="I107" s="1439"/>
      <c r="J107" s="1438"/>
      <c r="K107" s="1440"/>
    </row>
    <row r="108" spans="1:11">
      <c r="A108" s="1423"/>
      <c r="B108" s="1455"/>
      <c r="C108" s="1447"/>
      <c r="D108" s="1448"/>
      <c r="E108" s="1449"/>
      <c r="F108" s="1449"/>
      <c r="G108" s="1450"/>
      <c r="H108" s="1451"/>
      <c r="I108" s="1452"/>
      <c r="J108" s="1451"/>
      <c r="K108" s="1452"/>
    </row>
    <row r="109" spans="1:11">
      <c r="A109" s="1423"/>
      <c r="B109" s="456"/>
      <c r="C109" s="1437"/>
      <c r="D109" s="1436"/>
      <c r="E109" s="1436"/>
      <c r="F109" s="1436"/>
      <c r="G109" s="1436"/>
      <c r="H109" s="1438"/>
      <c r="I109" s="1439"/>
      <c r="J109" s="1438"/>
      <c r="K109" s="1440"/>
    </row>
    <row r="110" spans="1:11">
      <c r="B110" s="456"/>
      <c r="C110" s="1437"/>
      <c r="D110" s="1436"/>
      <c r="E110" s="1436"/>
      <c r="F110" s="1436"/>
      <c r="G110" s="1436"/>
      <c r="H110" s="1438"/>
      <c r="I110" s="1439"/>
      <c r="J110" s="1438"/>
      <c r="K110" s="1440"/>
    </row>
    <row r="111" spans="1:11">
      <c r="A111" s="1423"/>
      <c r="B111" s="456"/>
      <c r="C111" s="1447"/>
      <c r="D111" s="1448"/>
      <c r="E111" s="1449"/>
      <c r="F111" s="1449"/>
      <c r="G111" s="1450"/>
      <c r="H111" s="1451"/>
      <c r="I111" s="1452"/>
      <c r="J111" s="1451"/>
      <c r="K111" s="1452"/>
    </row>
    <row r="112" spans="1:11">
      <c r="A112" s="1423"/>
      <c r="B112" s="456"/>
      <c r="C112" s="1437"/>
      <c r="D112" s="1436"/>
      <c r="E112" s="1436"/>
      <c r="F112" s="1436"/>
      <c r="G112" s="1436"/>
      <c r="H112" s="1438"/>
      <c r="I112" s="1439"/>
      <c r="J112" s="1438"/>
      <c r="K112" s="1440"/>
    </row>
    <row r="113" spans="1:11">
      <c r="B113" s="456"/>
      <c r="C113" s="1447"/>
      <c r="D113" s="1448"/>
      <c r="E113" s="1449"/>
      <c r="F113" s="1449"/>
      <c r="G113" s="1450"/>
      <c r="H113" s="1451"/>
      <c r="I113" s="1452"/>
      <c r="J113" s="1451"/>
      <c r="K113" s="1452"/>
    </row>
    <row r="114" spans="1:11">
      <c r="A114" s="1423"/>
      <c r="B114" s="456"/>
      <c r="C114" s="1437"/>
      <c r="D114" s="1436"/>
      <c r="E114" s="1436"/>
      <c r="F114" s="1436"/>
      <c r="G114" s="1436"/>
      <c r="H114" s="1438"/>
      <c r="I114" s="1439"/>
      <c r="J114" s="1438"/>
      <c r="K114" s="1440"/>
    </row>
    <row r="115" spans="1:11">
      <c r="B115" s="456"/>
      <c r="C115" s="1447"/>
      <c r="D115" s="1448"/>
      <c r="E115" s="1449"/>
      <c r="F115" s="1449"/>
      <c r="G115" s="1450"/>
      <c r="H115" s="1451"/>
      <c r="I115" s="1452"/>
      <c r="J115" s="1451"/>
      <c r="K115" s="1452"/>
    </row>
    <row r="116" spans="1:11">
      <c r="A116" s="1423"/>
      <c r="B116" s="456"/>
      <c r="C116" s="1437"/>
      <c r="D116" s="1436"/>
      <c r="E116" s="1436"/>
      <c r="F116" s="1436"/>
      <c r="G116" s="1436"/>
      <c r="H116" s="1438"/>
      <c r="I116" s="1439"/>
      <c r="J116" s="1438"/>
      <c r="K116" s="1440"/>
    </row>
    <row r="117" spans="1:11">
      <c r="B117" s="1444"/>
      <c r="C117" s="1447"/>
      <c r="D117" s="1448"/>
      <c r="E117" s="1449"/>
      <c r="F117" s="1449"/>
      <c r="G117" s="1450"/>
      <c r="H117" s="1451"/>
      <c r="I117" s="1452"/>
      <c r="J117" s="1451"/>
      <c r="K117" s="1452"/>
    </row>
    <row r="118" spans="1:11">
      <c r="A118" s="1423"/>
      <c r="B118" s="1456"/>
      <c r="C118" s="1437"/>
      <c r="D118" s="1436"/>
      <c r="E118" s="1436"/>
      <c r="F118" s="1436"/>
      <c r="G118" s="1436"/>
      <c r="H118" s="1438"/>
      <c r="I118" s="1439"/>
      <c r="J118" s="1438"/>
      <c r="K118" s="1440"/>
    </row>
    <row r="119" spans="1:11">
      <c r="B119" s="1456"/>
      <c r="C119" s="1437"/>
      <c r="D119" s="1436"/>
      <c r="E119" s="1436"/>
      <c r="F119" s="1436"/>
      <c r="G119" s="1436"/>
      <c r="H119" s="1438"/>
      <c r="I119" s="1439"/>
      <c r="J119" s="1438"/>
      <c r="K119" s="1440"/>
    </row>
    <row r="120" spans="1:11">
      <c r="A120" s="1423"/>
      <c r="B120" s="1456"/>
      <c r="C120" s="1447"/>
      <c r="D120" s="1448"/>
      <c r="E120" s="1449"/>
      <c r="F120" s="1449"/>
      <c r="G120" s="1450"/>
      <c r="H120" s="1451"/>
      <c r="I120" s="1452"/>
      <c r="J120" s="1451"/>
      <c r="K120" s="1452"/>
    </row>
    <row r="121" spans="1:11">
      <c r="A121" s="1423"/>
      <c r="B121" s="1458"/>
      <c r="C121" s="1447"/>
      <c r="D121" s="1448"/>
      <c r="E121" s="1449"/>
      <c r="F121" s="1449"/>
      <c r="G121" s="1450"/>
      <c r="H121" s="1451"/>
      <c r="I121" s="1452"/>
      <c r="J121" s="1451"/>
      <c r="K121" s="1452"/>
    </row>
    <row r="122" spans="1:11">
      <c r="A122" s="1423"/>
      <c r="B122" s="1456"/>
      <c r="C122" s="1437"/>
      <c r="D122" s="1436"/>
      <c r="E122" s="1436"/>
      <c r="F122" s="1436"/>
      <c r="G122" s="1436"/>
      <c r="H122" s="1438"/>
      <c r="I122" s="1439"/>
      <c r="J122" s="1438"/>
      <c r="K122" s="1440"/>
    </row>
    <row r="123" spans="1:11">
      <c r="B123" s="1458"/>
      <c r="C123" s="1447"/>
      <c r="D123" s="1448"/>
      <c r="E123" s="1449"/>
      <c r="F123" s="1449"/>
      <c r="G123" s="1450"/>
      <c r="H123" s="1451"/>
      <c r="I123" s="1452"/>
      <c r="J123" s="1451"/>
      <c r="K123" s="1452"/>
    </row>
    <row r="124" spans="1:11">
      <c r="A124" s="1423"/>
      <c r="B124" s="456"/>
      <c r="C124" s="1437"/>
      <c r="D124" s="1436"/>
      <c r="E124" s="1436"/>
      <c r="F124" s="1436"/>
      <c r="G124" s="1436"/>
      <c r="H124" s="1438"/>
      <c r="I124" s="1439"/>
      <c r="J124" s="1438"/>
      <c r="K124" s="1440"/>
    </row>
    <row r="125" spans="1:11">
      <c r="B125" s="1444"/>
      <c r="C125" s="1447"/>
      <c r="D125" s="1448"/>
      <c r="E125" s="1449"/>
      <c r="F125" s="1449"/>
      <c r="G125" s="1450"/>
      <c r="H125" s="1451"/>
      <c r="I125" s="1452"/>
      <c r="J125" s="1451"/>
      <c r="K125" s="1452"/>
    </row>
    <row r="126" spans="1:11">
      <c r="A126" s="1423"/>
      <c r="B126" s="1456"/>
      <c r="C126" s="1437"/>
      <c r="D126" s="1436"/>
      <c r="E126" s="1436"/>
      <c r="F126" s="1436"/>
      <c r="G126" s="1436"/>
      <c r="H126" s="1438"/>
      <c r="I126" s="1439"/>
      <c r="J126" s="1438"/>
      <c r="K126" s="1440"/>
    </row>
    <row r="127" spans="1:11">
      <c r="B127" s="1456"/>
      <c r="C127" s="1447"/>
      <c r="D127" s="1448"/>
      <c r="E127" s="1449"/>
      <c r="F127" s="1449"/>
      <c r="G127" s="1450"/>
      <c r="H127" s="1451"/>
      <c r="I127" s="1452"/>
      <c r="J127" s="1451"/>
      <c r="K127" s="1452"/>
    </row>
    <row r="128" spans="1:11">
      <c r="A128" s="1423"/>
      <c r="B128" s="1457"/>
      <c r="C128" s="1437"/>
      <c r="D128" s="1436"/>
      <c r="E128" s="1436"/>
      <c r="F128" s="1436"/>
      <c r="G128" s="1436"/>
      <c r="H128" s="1438"/>
      <c r="I128" s="1439"/>
      <c r="J128" s="1438"/>
      <c r="K128" s="1440"/>
    </row>
    <row r="129" spans="1:11">
      <c r="B129" s="456"/>
      <c r="C129" s="1447"/>
      <c r="D129" s="1448"/>
      <c r="E129" s="1449"/>
      <c r="F129" s="1449"/>
      <c r="G129" s="1450"/>
      <c r="H129" s="1451"/>
      <c r="I129" s="1452"/>
      <c r="J129" s="1451"/>
      <c r="K129" s="1452"/>
    </row>
    <row r="130" spans="1:11">
      <c r="A130" s="1423"/>
      <c r="B130" s="1459"/>
      <c r="C130" s="1437"/>
      <c r="D130" s="1436"/>
      <c r="E130" s="1436"/>
      <c r="F130" s="1436"/>
      <c r="G130" s="1436"/>
      <c r="H130" s="1438"/>
      <c r="I130" s="1439"/>
      <c r="J130" s="1438"/>
      <c r="K130" s="1440"/>
    </row>
    <row r="131" spans="1:11">
      <c r="A131" s="1423"/>
      <c r="B131" s="1445"/>
      <c r="C131" s="1447"/>
      <c r="D131" s="1448"/>
      <c r="E131" s="1460"/>
      <c r="F131" s="1449"/>
      <c r="G131" s="1450"/>
      <c r="H131" s="1451"/>
      <c r="I131" s="1452"/>
      <c r="J131" s="1451"/>
      <c r="K131" s="1452"/>
    </row>
    <row r="132" spans="1:11">
      <c r="A132" s="1423"/>
      <c r="B132" s="456"/>
      <c r="C132" s="1437"/>
      <c r="D132" s="1436"/>
      <c r="E132" s="1436"/>
      <c r="F132" s="1436"/>
      <c r="G132" s="1436"/>
      <c r="H132" s="1438"/>
      <c r="I132" s="1439"/>
      <c r="J132" s="1438"/>
      <c r="K132" s="1440"/>
    </row>
    <row r="133" spans="1:11">
      <c r="A133" s="1423"/>
      <c r="B133" s="1445"/>
      <c r="C133" s="1437"/>
      <c r="D133" s="1436"/>
      <c r="E133" s="1436"/>
      <c r="F133" s="1436"/>
      <c r="G133" s="1436"/>
      <c r="H133" s="1438"/>
      <c r="I133" s="1439"/>
      <c r="J133" s="1438"/>
      <c r="K133" s="1440"/>
    </row>
    <row r="134" spans="1:11">
      <c r="A134" s="1423"/>
      <c r="B134" s="1445"/>
      <c r="C134" s="1437"/>
      <c r="D134" s="1436"/>
      <c r="E134" s="1436"/>
      <c r="F134" s="1436"/>
      <c r="G134" s="1436"/>
      <c r="H134" s="1438"/>
      <c r="I134" s="1439"/>
      <c r="J134" s="1438"/>
      <c r="K134" s="1440"/>
    </row>
    <row r="135" spans="1:11">
      <c r="A135" s="1423"/>
      <c r="B135" s="456"/>
      <c r="C135" s="1437"/>
      <c r="D135" s="1436"/>
      <c r="E135" s="1436"/>
      <c r="F135" s="1436"/>
      <c r="G135" s="1436"/>
      <c r="H135" s="1438"/>
      <c r="I135" s="1439"/>
      <c r="J135" s="1438"/>
      <c r="K135" s="1440"/>
    </row>
    <row r="136" spans="1:11">
      <c r="B136" s="456"/>
      <c r="C136" s="1437"/>
      <c r="D136" s="1436"/>
      <c r="E136" s="1436"/>
      <c r="F136" s="1436"/>
      <c r="G136" s="1436"/>
      <c r="H136" s="1438"/>
      <c r="I136" s="1439"/>
      <c r="J136" s="1438"/>
      <c r="K136" s="1440"/>
    </row>
    <row r="137" spans="1:11">
      <c r="A137" s="1423"/>
      <c r="B137" s="456"/>
      <c r="C137" s="1437"/>
      <c r="D137" s="1436"/>
      <c r="E137" s="1436"/>
      <c r="F137" s="1436"/>
      <c r="G137" s="1436"/>
      <c r="H137" s="1438"/>
      <c r="I137" s="1439"/>
      <c r="J137" s="1438"/>
      <c r="K137" s="1440"/>
    </row>
    <row r="138" spans="1:11">
      <c r="A138" s="1423"/>
      <c r="B138" s="456"/>
      <c r="C138" s="1437"/>
      <c r="D138" s="1436"/>
      <c r="E138" s="1436"/>
      <c r="F138" s="1436"/>
      <c r="G138" s="1436"/>
      <c r="H138" s="1438"/>
      <c r="I138" s="1439"/>
      <c r="J138" s="1438"/>
      <c r="K138" s="1440"/>
    </row>
    <row r="139" spans="1:11">
      <c r="A139" s="1423"/>
      <c r="B139" s="456"/>
      <c r="C139" s="1437"/>
      <c r="D139" s="1436"/>
      <c r="E139" s="1436"/>
      <c r="F139" s="1436"/>
      <c r="G139" s="1436"/>
      <c r="H139" s="1438"/>
      <c r="I139" s="1439"/>
      <c r="J139" s="1438"/>
      <c r="K139" s="1440"/>
    </row>
    <row r="140" spans="1:11">
      <c r="A140" s="1423"/>
      <c r="B140" s="456"/>
      <c r="C140" s="1437"/>
      <c r="D140" s="1436"/>
      <c r="E140" s="1436"/>
      <c r="F140" s="1436"/>
      <c r="G140" s="1436"/>
      <c r="H140" s="1438"/>
      <c r="I140" s="1439"/>
      <c r="J140" s="1438"/>
      <c r="K140" s="1440"/>
    </row>
    <row r="141" spans="1:11">
      <c r="A141" s="1423"/>
      <c r="B141" s="456"/>
      <c r="C141" s="1437"/>
      <c r="D141" s="1436"/>
      <c r="E141" s="1436"/>
      <c r="F141" s="1436"/>
      <c r="G141" s="1436"/>
      <c r="H141" s="1438"/>
      <c r="I141" s="1439"/>
      <c r="J141" s="1438"/>
      <c r="K141" s="1440"/>
    </row>
    <row r="142" spans="1:11">
      <c r="A142" s="1423"/>
      <c r="B142" s="456"/>
      <c r="C142" s="1437"/>
      <c r="D142" s="1436"/>
      <c r="E142" s="1436"/>
      <c r="F142" s="1436"/>
      <c r="G142" s="1436"/>
      <c r="H142" s="1438"/>
      <c r="I142" s="1439"/>
      <c r="J142" s="1438"/>
      <c r="K142" s="1440"/>
    </row>
    <row r="143" spans="1:11">
      <c r="A143" s="1423"/>
      <c r="B143" s="1445"/>
      <c r="C143" s="1447"/>
      <c r="D143" s="1448"/>
      <c r="E143" s="1449"/>
      <c r="F143" s="1449"/>
      <c r="G143" s="1450"/>
      <c r="H143" s="1451"/>
      <c r="I143" s="1452"/>
      <c r="J143" s="1451"/>
      <c r="K143" s="1452"/>
    </row>
    <row r="144" spans="1:11">
      <c r="A144" s="1423"/>
      <c r="B144" s="1444"/>
      <c r="C144" s="1437"/>
      <c r="D144" s="1436"/>
      <c r="E144" s="1436"/>
      <c r="F144" s="1436"/>
      <c r="G144" s="1436"/>
      <c r="H144" s="1438"/>
      <c r="I144" s="1439"/>
      <c r="J144" s="1438"/>
      <c r="K144" s="1440"/>
    </row>
    <row r="145" spans="1:11">
      <c r="A145" s="1423"/>
      <c r="B145" s="456"/>
      <c r="C145" s="1437"/>
      <c r="D145" s="1436"/>
      <c r="E145" s="1436"/>
      <c r="F145" s="1436"/>
      <c r="G145" s="1436"/>
      <c r="H145" s="1438"/>
      <c r="I145" s="1439"/>
      <c r="J145" s="1438"/>
      <c r="K145" s="1440"/>
    </row>
    <row r="146" spans="1:11">
      <c r="B146" s="456"/>
      <c r="C146" s="1437"/>
      <c r="D146" s="1436"/>
      <c r="E146" s="1436"/>
      <c r="F146" s="1436"/>
      <c r="G146" s="1436"/>
      <c r="H146" s="1438"/>
      <c r="I146" s="1439"/>
      <c r="J146" s="1438"/>
      <c r="K146" s="1440"/>
    </row>
    <row r="147" spans="1:11">
      <c r="A147" s="1423"/>
      <c r="B147" s="456"/>
      <c r="C147" s="1437"/>
      <c r="D147" s="1436"/>
      <c r="E147" s="1436"/>
      <c r="F147" s="1436"/>
      <c r="G147" s="1436"/>
      <c r="H147" s="1438"/>
      <c r="I147" s="1439"/>
      <c r="J147" s="1438"/>
      <c r="K147" s="1440"/>
    </row>
    <row r="148" spans="1:11">
      <c r="A148" s="1423"/>
      <c r="B148" s="456"/>
      <c r="C148" s="1437"/>
      <c r="D148" s="1436"/>
      <c r="E148" s="1436"/>
      <c r="F148" s="1436"/>
      <c r="G148" s="1436"/>
      <c r="H148" s="1438"/>
      <c r="I148" s="1439"/>
      <c r="J148" s="1438"/>
      <c r="K148" s="1440"/>
    </row>
    <row r="149" spans="1:11">
      <c r="A149" s="1423"/>
      <c r="B149" s="456"/>
      <c r="C149" s="1437"/>
      <c r="D149" s="1436"/>
      <c r="E149" s="1436"/>
      <c r="F149" s="1436"/>
      <c r="G149" s="1436"/>
      <c r="H149" s="1438"/>
      <c r="I149" s="1439"/>
      <c r="J149" s="1438"/>
      <c r="K149" s="1440"/>
    </row>
    <row r="150" spans="1:11">
      <c r="A150" s="1423"/>
      <c r="B150" s="456"/>
      <c r="C150" s="1437"/>
      <c r="D150" s="1436"/>
      <c r="E150" s="1436"/>
      <c r="F150" s="1436"/>
      <c r="G150" s="1436"/>
      <c r="H150" s="1438"/>
      <c r="I150" s="1439"/>
      <c r="J150" s="1438"/>
      <c r="K150" s="1440"/>
    </row>
    <row r="151" spans="1:11">
      <c r="A151" s="1423"/>
      <c r="B151" s="456"/>
      <c r="C151" s="1437"/>
      <c r="D151" s="1436"/>
      <c r="E151" s="1436"/>
      <c r="F151" s="1436"/>
      <c r="G151" s="1436"/>
      <c r="H151" s="1438"/>
      <c r="I151" s="1439"/>
      <c r="J151" s="1438"/>
      <c r="K151" s="1440"/>
    </row>
    <row r="152" spans="1:11">
      <c r="A152" s="1423"/>
      <c r="B152" s="456"/>
      <c r="C152" s="1437"/>
      <c r="D152" s="1436"/>
      <c r="E152" s="1436"/>
      <c r="F152" s="1436"/>
      <c r="G152" s="1436"/>
      <c r="H152" s="1438"/>
      <c r="I152" s="1439"/>
      <c r="J152" s="1438"/>
      <c r="K152" s="1440"/>
    </row>
    <row r="153" spans="1:11">
      <c r="A153" s="1423"/>
      <c r="B153" s="1445"/>
      <c r="C153" s="1447"/>
      <c r="D153" s="1448"/>
      <c r="E153" s="1449"/>
      <c r="F153" s="1449"/>
      <c r="G153" s="1450"/>
      <c r="H153" s="1451"/>
      <c r="I153" s="1452"/>
      <c r="J153" s="1451"/>
      <c r="K153" s="1452"/>
    </row>
    <row r="154" spans="1:11">
      <c r="A154" s="1423"/>
      <c r="B154" s="1445"/>
      <c r="C154" s="1437"/>
      <c r="D154" s="1436"/>
      <c r="E154" s="1436"/>
      <c r="F154" s="1436"/>
      <c r="G154" s="1436"/>
      <c r="H154" s="1438"/>
      <c r="I154" s="1439"/>
      <c r="J154" s="1438"/>
      <c r="K154" s="1440"/>
    </row>
    <row r="155" spans="1:11">
      <c r="A155" s="1423"/>
      <c r="B155" s="1461"/>
      <c r="C155" s="1437"/>
      <c r="D155" s="1436"/>
      <c r="E155" s="1436"/>
      <c r="F155" s="1436"/>
      <c r="G155" s="1436"/>
      <c r="H155" s="1438"/>
      <c r="I155" s="1439"/>
      <c r="J155" s="1438"/>
      <c r="K155" s="1440"/>
    </row>
    <row r="156" spans="1:11">
      <c r="B156" s="1461"/>
      <c r="C156" s="1437"/>
      <c r="D156" s="1436"/>
      <c r="E156" s="1436"/>
      <c r="F156" s="1436"/>
      <c r="G156" s="1436"/>
      <c r="H156" s="1438"/>
      <c r="I156" s="1439"/>
      <c r="J156" s="1438"/>
      <c r="K156" s="1440"/>
    </row>
    <row r="157" spans="1:11">
      <c r="A157" s="1423"/>
      <c r="B157" s="1461"/>
      <c r="C157" s="1437"/>
      <c r="D157" s="1436"/>
      <c r="E157" s="1436"/>
      <c r="F157" s="1436"/>
      <c r="G157" s="1436"/>
      <c r="H157" s="1438"/>
      <c r="I157" s="1439"/>
      <c r="J157" s="1438"/>
      <c r="K157" s="1440"/>
    </row>
    <row r="158" spans="1:11">
      <c r="A158" s="1423"/>
      <c r="B158" s="1461"/>
      <c r="C158" s="1437"/>
      <c r="D158" s="1436"/>
      <c r="E158" s="1436"/>
      <c r="F158" s="1436"/>
      <c r="G158" s="1436"/>
      <c r="H158" s="1438"/>
      <c r="I158" s="1439"/>
      <c r="J158" s="1438"/>
      <c r="K158" s="1440"/>
    </row>
    <row r="159" spans="1:11">
      <c r="A159" s="1423"/>
      <c r="B159" s="1444"/>
      <c r="C159" s="1447"/>
      <c r="D159" s="1448"/>
      <c r="E159" s="1449"/>
      <c r="F159" s="1449"/>
      <c r="G159" s="1450"/>
      <c r="H159" s="1451"/>
      <c r="I159" s="1452"/>
      <c r="J159" s="1451"/>
      <c r="K159" s="1452"/>
    </row>
    <row r="160" spans="1:11">
      <c r="A160" s="1423"/>
      <c r="B160" s="1461"/>
      <c r="C160" s="1437"/>
      <c r="D160" s="1436"/>
      <c r="E160" s="1436"/>
      <c r="F160" s="1436"/>
      <c r="G160" s="1436"/>
      <c r="H160" s="1438"/>
      <c r="I160" s="1439"/>
      <c r="J160" s="1438"/>
      <c r="K160" s="1440"/>
    </row>
    <row r="161" spans="1:11">
      <c r="B161" s="1461"/>
      <c r="C161" s="1437"/>
      <c r="D161" s="1436"/>
      <c r="E161" s="1436"/>
      <c r="F161" s="1436"/>
      <c r="G161" s="1436"/>
      <c r="H161" s="1438"/>
      <c r="I161" s="1439"/>
      <c r="J161" s="1438"/>
      <c r="K161" s="1440"/>
    </row>
    <row r="162" spans="1:11">
      <c r="A162" s="1423"/>
      <c r="B162" s="1461"/>
      <c r="C162" s="1437"/>
      <c r="D162" s="1436"/>
      <c r="E162" s="1436"/>
      <c r="F162" s="1436"/>
      <c r="G162" s="1436"/>
      <c r="H162" s="1438"/>
      <c r="I162" s="1439"/>
      <c r="J162" s="1438"/>
      <c r="K162" s="1440"/>
    </row>
    <row r="163" spans="1:11">
      <c r="A163" s="1423"/>
      <c r="B163" s="1461"/>
      <c r="C163" s="1437"/>
      <c r="D163" s="1436"/>
      <c r="E163" s="1436"/>
      <c r="F163" s="1436"/>
      <c r="G163" s="1436"/>
      <c r="H163" s="1438"/>
      <c r="I163" s="1439"/>
      <c r="J163" s="1438"/>
      <c r="K163" s="1440"/>
    </row>
    <row r="164" spans="1:11">
      <c r="A164" s="1423"/>
      <c r="B164" s="1444"/>
      <c r="C164" s="1447"/>
      <c r="D164" s="1448"/>
      <c r="E164" s="1449"/>
      <c r="F164" s="1449"/>
      <c r="G164" s="1450"/>
      <c r="H164" s="1451"/>
      <c r="I164" s="1452"/>
      <c r="J164" s="1451"/>
      <c r="K164" s="1452"/>
    </row>
    <row r="165" spans="1:11">
      <c r="A165" s="1423"/>
      <c r="B165" s="1461"/>
      <c r="C165" s="1437"/>
      <c r="D165" s="1436"/>
      <c r="E165" s="1436"/>
      <c r="F165" s="1436"/>
      <c r="G165" s="1436"/>
      <c r="H165" s="1438"/>
      <c r="I165" s="1439"/>
      <c r="J165" s="1438"/>
      <c r="K165" s="1440"/>
    </row>
    <row r="166" spans="1:11">
      <c r="B166" s="1461"/>
      <c r="C166" s="1437"/>
      <c r="D166" s="1436"/>
      <c r="E166" s="1436"/>
      <c r="F166" s="1436"/>
      <c r="G166" s="1436"/>
      <c r="H166" s="1438"/>
      <c r="I166" s="1439"/>
      <c r="J166" s="1438"/>
      <c r="K166" s="1440"/>
    </row>
    <row r="167" spans="1:11">
      <c r="A167" s="1423"/>
      <c r="B167" s="1461"/>
      <c r="C167" s="1437"/>
      <c r="D167" s="1436"/>
      <c r="E167" s="1436"/>
      <c r="F167" s="1436"/>
      <c r="G167" s="1436"/>
      <c r="H167" s="1438"/>
      <c r="I167" s="1439"/>
      <c r="J167" s="1438"/>
      <c r="K167" s="1440"/>
    </row>
    <row r="168" spans="1:11">
      <c r="A168" s="1423"/>
      <c r="B168" s="1461"/>
      <c r="C168" s="1437"/>
      <c r="D168" s="1436"/>
      <c r="E168" s="1436"/>
      <c r="F168" s="1436"/>
      <c r="G168" s="1436"/>
      <c r="H168" s="1438"/>
      <c r="I168" s="1439"/>
      <c r="J168" s="1438"/>
      <c r="K168" s="1440"/>
    </row>
    <row r="169" spans="1:11">
      <c r="A169" s="1423"/>
      <c r="B169" s="1444"/>
      <c r="C169" s="1447"/>
      <c r="D169" s="1448"/>
      <c r="E169" s="1449"/>
      <c r="F169" s="1449"/>
      <c r="G169" s="1450"/>
      <c r="H169" s="1451"/>
      <c r="I169" s="1452"/>
      <c r="J169" s="1451"/>
      <c r="K169" s="1452"/>
    </row>
    <row r="170" spans="1:11">
      <c r="A170" s="1423"/>
      <c r="B170" s="1461"/>
      <c r="C170" s="1437"/>
      <c r="D170" s="1436"/>
      <c r="E170" s="1436"/>
      <c r="F170" s="1436"/>
      <c r="G170" s="1436"/>
      <c r="H170" s="1438"/>
      <c r="I170" s="1439"/>
      <c r="J170" s="1438"/>
      <c r="K170" s="1440"/>
    </row>
    <row r="171" spans="1:11">
      <c r="B171" s="1461"/>
      <c r="C171" s="1437"/>
      <c r="D171" s="1436"/>
      <c r="E171" s="1436"/>
      <c r="F171" s="1436"/>
      <c r="G171" s="1436"/>
      <c r="H171" s="1438"/>
      <c r="I171" s="1439"/>
      <c r="J171" s="1438"/>
      <c r="K171" s="1440"/>
    </row>
    <row r="172" spans="1:11">
      <c r="A172" s="1423"/>
      <c r="B172" s="1461"/>
      <c r="C172" s="1437"/>
      <c r="D172" s="1436"/>
      <c r="E172" s="1436"/>
      <c r="F172" s="1436"/>
      <c r="G172" s="1436"/>
      <c r="H172" s="1438"/>
      <c r="I172" s="1439"/>
      <c r="J172" s="1438"/>
      <c r="K172" s="1440"/>
    </row>
    <row r="173" spans="1:11">
      <c r="A173" s="1423"/>
      <c r="B173" s="1461"/>
      <c r="C173" s="1437"/>
      <c r="D173" s="1436"/>
      <c r="E173" s="1436"/>
      <c r="F173" s="1436"/>
      <c r="G173" s="1436"/>
      <c r="H173" s="1438"/>
      <c r="I173" s="1439"/>
      <c r="J173" s="1438"/>
      <c r="K173" s="1440"/>
    </row>
    <row r="174" spans="1:11">
      <c r="A174" s="1423"/>
      <c r="B174" s="1444"/>
      <c r="C174" s="1447"/>
      <c r="D174" s="1448"/>
      <c r="E174" s="1449"/>
      <c r="F174" s="1449"/>
      <c r="G174" s="1450"/>
      <c r="H174" s="1451"/>
      <c r="I174" s="1452"/>
      <c r="J174" s="1451"/>
      <c r="K174" s="1452"/>
    </row>
    <row r="175" spans="1:11">
      <c r="A175" s="1423"/>
      <c r="B175" s="1462"/>
      <c r="C175" s="1437"/>
      <c r="D175" s="1436"/>
      <c r="E175" s="1436"/>
      <c r="F175" s="1436"/>
      <c r="G175" s="1436"/>
      <c r="H175" s="1438"/>
      <c r="I175" s="1439"/>
      <c r="J175" s="1438"/>
      <c r="K175" s="1440"/>
    </row>
    <row r="176" spans="1:11">
      <c r="B176" s="1462"/>
      <c r="C176" s="1437"/>
      <c r="D176" s="1436"/>
      <c r="E176" s="1436"/>
      <c r="F176" s="1436"/>
      <c r="G176" s="1436"/>
      <c r="H176" s="1438"/>
      <c r="I176" s="1439"/>
      <c r="J176" s="1438"/>
      <c r="K176" s="1440"/>
    </row>
    <row r="177" spans="1:11">
      <c r="A177" s="1423"/>
      <c r="B177" s="1463"/>
      <c r="C177" s="1437"/>
      <c r="D177" s="1436"/>
      <c r="E177" s="1436"/>
      <c r="F177" s="1436"/>
      <c r="G177" s="1436"/>
      <c r="H177" s="1438"/>
      <c r="I177" s="1439"/>
      <c r="J177" s="1438"/>
      <c r="K177" s="1440"/>
    </row>
    <row r="178" spans="1:11">
      <c r="A178" s="1423"/>
      <c r="B178" s="1462"/>
      <c r="C178" s="1437"/>
      <c r="D178" s="1436"/>
      <c r="E178" s="1436"/>
      <c r="F178" s="1436"/>
      <c r="G178" s="1436"/>
      <c r="H178" s="1438"/>
      <c r="I178" s="1439"/>
      <c r="J178" s="1438"/>
      <c r="K178" s="1440"/>
    </row>
    <row r="179" spans="1:11">
      <c r="A179" s="1423"/>
      <c r="B179" s="1463"/>
      <c r="C179" s="1437"/>
      <c r="D179" s="1436"/>
      <c r="E179" s="1436"/>
      <c r="F179" s="1436"/>
      <c r="G179" s="1436"/>
      <c r="H179" s="1438"/>
      <c r="I179" s="1439"/>
      <c r="J179" s="1438"/>
      <c r="K179" s="1440"/>
    </row>
    <row r="180" spans="1:11">
      <c r="A180" s="1423"/>
      <c r="B180" s="1462"/>
      <c r="C180" s="1437"/>
      <c r="D180" s="1436"/>
      <c r="E180" s="1436"/>
      <c r="F180" s="1436"/>
      <c r="G180" s="1436"/>
      <c r="H180" s="1438"/>
      <c r="I180" s="1439"/>
      <c r="J180" s="1438"/>
      <c r="K180" s="1440"/>
    </row>
    <row r="181" spans="1:11">
      <c r="A181" s="1423"/>
      <c r="B181" s="1444"/>
      <c r="C181" s="1447"/>
      <c r="D181" s="1448"/>
      <c r="E181" s="1449"/>
      <c r="F181" s="1449"/>
      <c r="G181" s="1450"/>
      <c r="H181" s="1451"/>
      <c r="I181" s="1452"/>
      <c r="J181" s="1451"/>
      <c r="K181" s="1452"/>
    </row>
    <row r="182" spans="1:11">
      <c r="A182" s="1423"/>
      <c r="B182" s="1462"/>
      <c r="C182" s="1437"/>
      <c r="D182" s="1436"/>
      <c r="E182" s="1436"/>
      <c r="F182" s="1436"/>
      <c r="G182" s="1436"/>
      <c r="H182" s="1438"/>
      <c r="I182" s="1439"/>
      <c r="J182" s="1438"/>
      <c r="K182" s="1440"/>
    </row>
    <row r="183" spans="1:11">
      <c r="B183" s="1462"/>
      <c r="C183" s="1437"/>
      <c r="D183" s="1436"/>
      <c r="E183" s="1436"/>
      <c r="F183" s="1436"/>
      <c r="G183" s="1436"/>
      <c r="H183" s="1438"/>
      <c r="I183" s="1439"/>
      <c r="J183" s="1438"/>
      <c r="K183" s="1440"/>
    </row>
    <row r="184" spans="1:11">
      <c r="A184" s="1423"/>
      <c r="B184" s="1463"/>
      <c r="C184" s="1437"/>
      <c r="D184" s="1436"/>
      <c r="E184" s="1436"/>
      <c r="F184" s="1436"/>
      <c r="G184" s="1436"/>
      <c r="H184" s="1438"/>
      <c r="I184" s="1439"/>
      <c r="J184" s="1438"/>
      <c r="K184" s="1440"/>
    </row>
    <row r="185" spans="1:11">
      <c r="A185" s="1423"/>
      <c r="B185" s="1462"/>
      <c r="C185" s="1437"/>
      <c r="D185" s="1436"/>
      <c r="E185" s="1436"/>
      <c r="F185" s="1436"/>
      <c r="G185" s="1436"/>
      <c r="H185" s="1438"/>
      <c r="I185" s="1439"/>
      <c r="J185" s="1438"/>
      <c r="K185" s="1440"/>
    </row>
    <row r="186" spans="1:11">
      <c r="A186" s="1423"/>
      <c r="B186" s="1463"/>
      <c r="C186" s="1437"/>
      <c r="D186" s="1436"/>
      <c r="E186" s="1436"/>
      <c r="F186" s="1436"/>
      <c r="G186" s="1436"/>
      <c r="H186" s="1438"/>
      <c r="I186" s="1439"/>
      <c r="J186" s="1438"/>
      <c r="K186" s="1440"/>
    </row>
    <row r="187" spans="1:11">
      <c r="A187" s="1423"/>
      <c r="B187" s="1462"/>
      <c r="C187" s="1437"/>
      <c r="D187" s="1436"/>
      <c r="E187" s="1436"/>
      <c r="F187" s="1436"/>
      <c r="G187" s="1436"/>
      <c r="H187" s="1438"/>
      <c r="I187" s="1439"/>
      <c r="J187" s="1438"/>
      <c r="K187" s="1440"/>
    </row>
    <row r="188" spans="1:11">
      <c r="A188" s="1423"/>
      <c r="B188" s="1444"/>
      <c r="C188" s="1447"/>
      <c r="D188" s="1448"/>
      <c r="E188" s="1449"/>
      <c r="F188" s="1449"/>
      <c r="G188" s="1450"/>
      <c r="H188" s="1451"/>
      <c r="I188" s="1452"/>
      <c r="J188" s="1451"/>
      <c r="K188" s="1452"/>
    </row>
    <row r="189" spans="1:11">
      <c r="A189" s="1423"/>
      <c r="B189" s="1462"/>
      <c r="C189" s="1437"/>
      <c r="D189" s="1436"/>
      <c r="E189" s="1436"/>
      <c r="F189" s="1436"/>
      <c r="G189" s="1436"/>
      <c r="H189" s="1438"/>
      <c r="I189" s="1439"/>
      <c r="J189" s="1438"/>
      <c r="K189" s="1440"/>
    </row>
    <row r="190" spans="1:11">
      <c r="B190" s="1462"/>
      <c r="C190" s="1437"/>
      <c r="D190" s="1436"/>
      <c r="E190" s="1436"/>
      <c r="F190" s="1436"/>
      <c r="G190" s="1436"/>
      <c r="H190" s="1438"/>
      <c r="I190" s="1439"/>
      <c r="J190" s="1438"/>
      <c r="K190" s="1440"/>
    </row>
    <row r="191" spans="1:11">
      <c r="A191" s="1423"/>
      <c r="B191" s="1463"/>
      <c r="C191" s="1437"/>
      <c r="D191" s="1436"/>
      <c r="E191" s="1436"/>
      <c r="F191" s="1436"/>
      <c r="G191" s="1436"/>
      <c r="H191" s="1438"/>
      <c r="I191" s="1439"/>
      <c r="J191" s="1438"/>
      <c r="K191" s="1440"/>
    </row>
    <row r="192" spans="1:11">
      <c r="A192" s="1423"/>
      <c r="B192" s="1462"/>
      <c r="C192" s="1437"/>
      <c r="D192" s="1436"/>
      <c r="E192" s="1436"/>
      <c r="F192" s="1436"/>
      <c r="G192" s="1436"/>
      <c r="H192" s="1438"/>
      <c r="I192" s="1439"/>
      <c r="J192" s="1438"/>
      <c r="K192" s="1440"/>
    </row>
    <row r="193" spans="1:11">
      <c r="A193" s="1423"/>
      <c r="B193" s="1463"/>
      <c r="C193" s="1437"/>
      <c r="D193" s="1436"/>
      <c r="E193" s="1436"/>
      <c r="F193" s="1436"/>
      <c r="G193" s="1436"/>
      <c r="H193" s="1438"/>
      <c r="I193" s="1439"/>
      <c r="J193" s="1438"/>
      <c r="K193" s="1440"/>
    </row>
    <row r="194" spans="1:11">
      <c r="A194" s="1423"/>
      <c r="B194" s="1462"/>
      <c r="C194" s="1437"/>
      <c r="D194" s="1436"/>
      <c r="E194" s="1436"/>
      <c r="F194" s="1436"/>
      <c r="G194" s="1436"/>
      <c r="H194" s="1438"/>
      <c r="I194" s="1439"/>
      <c r="J194" s="1438"/>
      <c r="K194" s="1440"/>
    </row>
    <row r="195" spans="1:11">
      <c r="A195" s="1423"/>
      <c r="B195" s="1444"/>
      <c r="C195" s="1447"/>
      <c r="D195" s="1448"/>
      <c r="E195" s="1449"/>
      <c r="F195" s="1449"/>
      <c r="G195" s="1450"/>
      <c r="H195" s="1451"/>
      <c r="I195" s="1452"/>
      <c r="J195" s="1451"/>
      <c r="K195" s="1452"/>
    </row>
    <row r="196" spans="1:11">
      <c r="A196" s="1423"/>
      <c r="B196" s="456"/>
      <c r="C196" s="1437"/>
      <c r="D196" s="1436"/>
      <c r="E196" s="1436"/>
      <c r="F196" s="1436"/>
      <c r="G196" s="1436"/>
      <c r="H196" s="1438"/>
      <c r="I196" s="1439"/>
      <c r="J196" s="1438"/>
      <c r="K196" s="1440"/>
    </row>
    <row r="197" spans="1:11">
      <c r="B197" s="456"/>
      <c r="C197" s="1437"/>
      <c r="D197" s="1436"/>
      <c r="E197" s="1436"/>
      <c r="F197" s="1436"/>
      <c r="G197" s="1436"/>
      <c r="H197" s="1438"/>
      <c r="I197" s="1439"/>
      <c r="J197" s="1438"/>
      <c r="K197" s="1440"/>
    </row>
    <row r="198" spans="1:11">
      <c r="A198" s="1423"/>
      <c r="B198" s="1444"/>
      <c r="C198" s="1447"/>
      <c r="D198" s="1448"/>
      <c r="E198" s="1449"/>
      <c r="F198" s="1449"/>
      <c r="G198" s="1450"/>
      <c r="H198" s="1451"/>
      <c r="I198" s="1452"/>
      <c r="J198" s="1451"/>
      <c r="K198" s="1452"/>
    </row>
    <row r="199" spans="1:11">
      <c r="A199" s="1423"/>
      <c r="B199" s="456"/>
      <c r="C199" s="1437"/>
      <c r="D199" s="1436"/>
      <c r="E199" s="1436"/>
      <c r="F199" s="1436"/>
      <c r="G199" s="1436"/>
      <c r="H199" s="1438"/>
      <c r="I199" s="1439"/>
      <c r="J199" s="1438"/>
      <c r="K199" s="1440"/>
    </row>
    <row r="200" spans="1:11">
      <c r="B200" s="456"/>
      <c r="C200" s="1437"/>
      <c r="D200" s="1436"/>
      <c r="E200" s="1436"/>
      <c r="F200" s="1436"/>
      <c r="G200" s="1436"/>
      <c r="H200" s="1438"/>
      <c r="I200" s="1439"/>
      <c r="J200" s="1438"/>
      <c r="K200" s="1440"/>
    </row>
    <row r="201" spans="1:11">
      <c r="A201" s="1423"/>
      <c r="B201" s="1444"/>
      <c r="C201" s="1447"/>
      <c r="D201" s="1448"/>
      <c r="E201" s="1449"/>
      <c r="F201" s="1449"/>
      <c r="G201" s="1450"/>
      <c r="H201" s="1451"/>
      <c r="I201" s="1452"/>
      <c r="J201" s="1451"/>
      <c r="K201" s="1452"/>
    </row>
    <row r="202" spans="1:11">
      <c r="A202" s="1423"/>
      <c r="B202" s="1464"/>
      <c r="C202" s="1437"/>
      <c r="D202" s="1436"/>
      <c r="E202" s="1436"/>
      <c r="F202" s="1436"/>
      <c r="G202" s="1436"/>
      <c r="H202" s="1438"/>
      <c r="I202" s="1439"/>
      <c r="J202" s="1438"/>
      <c r="K202" s="1440"/>
    </row>
    <row r="203" spans="1:11" ht="30.75" customHeight="1">
      <c r="B203" s="456"/>
      <c r="C203" s="1437"/>
      <c r="D203" s="1436"/>
      <c r="E203" s="1436"/>
      <c r="F203" s="1436"/>
      <c r="G203" s="1436"/>
      <c r="H203" s="1438"/>
      <c r="I203" s="1439"/>
      <c r="J203" s="1438"/>
      <c r="K203" s="1440"/>
    </row>
    <row r="204" spans="1:11">
      <c r="A204" s="1423"/>
      <c r="B204" s="1444"/>
      <c r="C204" s="1447"/>
      <c r="D204" s="1448"/>
      <c r="E204" s="1449"/>
      <c r="F204" s="1449"/>
      <c r="G204" s="1450"/>
      <c r="H204" s="1451"/>
      <c r="I204" s="1452"/>
      <c r="J204" s="1451"/>
      <c r="K204" s="1452"/>
    </row>
    <row r="205" spans="1:11">
      <c r="A205" s="1423"/>
      <c r="B205" s="1464"/>
      <c r="C205" s="1437"/>
      <c r="D205" s="1436"/>
      <c r="E205" s="1436"/>
      <c r="F205" s="1436"/>
      <c r="G205" s="1436"/>
      <c r="H205" s="1438"/>
      <c r="I205" s="1439"/>
      <c r="J205" s="1438"/>
      <c r="K205" s="1440"/>
    </row>
    <row r="206" spans="1:11" ht="32.25" customHeight="1">
      <c r="B206" s="456"/>
      <c r="C206" s="1437"/>
      <c r="D206" s="1436"/>
      <c r="E206" s="1436"/>
      <c r="F206" s="1436"/>
      <c r="G206" s="1436"/>
      <c r="H206" s="1438"/>
      <c r="I206" s="1439"/>
      <c r="J206" s="1438"/>
      <c r="K206" s="1440"/>
    </row>
    <row r="207" spans="1:11">
      <c r="A207" s="1423"/>
      <c r="B207" s="1444"/>
      <c r="C207" s="1447"/>
      <c r="D207" s="1448"/>
      <c r="E207" s="1449"/>
      <c r="F207" s="1449"/>
      <c r="G207" s="1450"/>
      <c r="H207" s="1451"/>
      <c r="I207" s="1452"/>
      <c r="J207" s="1451"/>
      <c r="K207" s="1452"/>
    </row>
    <row r="208" spans="1:11">
      <c r="A208" s="1423"/>
      <c r="B208" s="1464"/>
      <c r="C208" s="1437"/>
      <c r="D208" s="1436"/>
      <c r="E208" s="1436"/>
      <c r="F208" s="1436"/>
      <c r="G208" s="1436"/>
      <c r="H208" s="1438"/>
      <c r="I208" s="1439"/>
      <c r="J208" s="1438"/>
      <c r="K208" s="1440"/>
    </row>
    <row r="209" spans="1:11">
      <c r="B209" s="456"/>
      <c r="C209" s="1437"/>
      <c r="D209" s="1436"/>
      <c r="E209" s="1436"/>
      <c r="F209" s="1436"/>
      <c r="G209" s="1436"/>
      <c r="H209" s="1438"/>
      <c r="I209" s="1439"/>
      <c r="J209" s="1438"/>
      <c r="K209" s="1440"/>
    </row>
    <row r="210" spans="1:11">
      <c r="A210" s="1423"/>
      <c r="B210" s="1444"/>
      <c r="C210" s="1447"/>
      <c r="D210" s="1448"/>
      <c r="E210" s="1449"/>
      <c r="F210" s="1449"/>
      <c r="G210" s="1450"/>
      <c r="H210" s="1451"/>
      <c r="I210" s="1452"/>
      <c r="J210" s="1451"/>
      <c r="K210" s="1452"/>
    </row>
    <row r="211" spans="1:11">
      <c r="A211" s="1423"/>
      <c r="B211" s="456"/>
      <c r="C211" s="1437"/>
      <c r="D211" s="1436"/>
      <c r="E211" s="1436"/>
      <c r="F211" s="1436"/>
      <c r="G211" s="1436"/>
      <c r="H211" s="1438"/>
      <c r="I211" s="1439"/>
      <c r="J211" s="1438"/>
      <c r="K211" s="1440"/>
    </row>
    <row r="212" spans="1:11">
      <c r="B212" s="456"/>
      <c r="C212" s="1437"/>
      <c r="D212" s="1436"/>
      <c r="E212" s="1436"/>
      <c r="F212" s="1436"/>
      <c r="G212" s="1436"/>
      <c r="H212" s="1438"/>
      <c r="I212" s="1439"/>
      <c r="J212" s="1438"/>
      <c r="K212" s="1440"/>
    </row>
    <row r="213" spans="1:11">
      <c r="A213" s="1423"/>
      <c r="B213" s="1444"/>
      <c r="C213" s="1447"/>
      <c r="D213" s="1448"/>
      <c r="E213" s="1449"/>
      <c r="F213" s="1449"/>
      <c r="G213" s="1450"/>
      <c r="H213" s="1451"/>
      <c r="I213" s="1452"/>
      <c r="J213" s="1451"/>
      <c r="K213" s="1452"/>
    </row>
    <row r="214" spans="1:11">
      <c r="A214" s="1423"/>
      <c r="B214" s="456"/>
      <c r="C214" s="1437"/>
      <c r="D214" s="1436"/>
      <c r="E214" s="1436"/>
      <c r="F214" s="1436"/>
      <c r="G214" s="1436"/>
      <c r="H214" s="1438"/>
      <c r="I214" s="1439"/>
      <c r="J214" s="1438"/>
      <c r="K214" s="1440"/>
    </row>
    <row r="215" spans="1:11">
      <c r="B215" s="456"/>
      <c r="C215" s="1437"/>
      <c r="D215" s="1436"/>
      <c r="E215" s="1436"/>
      <c r="F215" s="1436"/>
      <c r="G215" s="1436"/>
      <c r="H215" s="1438"/>
      <c r="I215" s="1439"/>
      <c r="J215" s="1438"/>
      <c r="K215" s="1440"/>
    </row>
    <row r="216" spans="1:11">
      <c r="A216" s="1423"/>
      <c r="B216" s="1444"/>
      <c r="C216" s="1447"/>
      <c r="D216" s="1448"/>
      <c r="E216" s="1449"/>
      <c r="F216" s="1449"/>
      <c r="G216" s="1450"/>
      <c r="H216" s="1451"/>
      <c r="I216" s="1452"/>
      <c r="J216" s="1451"/>
      <c r="K216" s="1452"/>
    </row>
    <row r="217" spans="1:11">
      <c r="A217" s="1423"/>
      <c r="B217" s="1464"/>
      <c r="C217" s="1437"/>
      <c r="D217" s="1436"/>
      <c r="E217" s="1436"/>
      <c r="F217" s="1436"/>
      <c r="G217" s="1436"/>
      <c r="H217" s="1438"/>
      <c r="I217" s="1439"/>
      <c r="J217" s="1438"/>
      <c r="K217" s="1440"/>
    </row>
    <row r="218" spans="1:11">
      <c r="B218" s="456"/>
      <c r="C218" s="1437"/>
      <c r="D218" s="1436"/>
      <c r="E218" s="1436"/>
      <c r="F218" s="1436"/>
      <c r="G218" s="1436"/>
      <c r="H218" s="1438"/>
      <c r="I218" s="1439"/>
      <c r="J218" s="1438"/>
      <c r="K218" s="1440"/>
    </row>
    <row r="219" spans="1:11">
      <c r="A219" s="1423"/>
      <c r="B219" s="1444"/>
      <c r="C219" s="1447"/>
      <c r="D219" s="1448"/>
      <c r="E219" s="1449"/>
      <c r="F219" s="1449"/>
      <c r="G219" s="1450"/>
      <c r="H219" s="1451"/>
      <c r="I219" s="1452"/>
      <c r="J219" s="1451"/>
      <c r="K219" s="1452"/>
    </row>
    <row r="220" spans="1:11">
      <c r="A220" s="1423"/>
      <c r="B220" s="1464"/>
      <c r="C220" s="1437"/>
      <c r="D220" s="1436"/>
      <c r="E220" s="1436"/>
      <c r="F220" s="1436"/>
      <c r="G220" s="1436"/>
      <c r="H220" s="1438"/>
      <c r="I220" s="1439"/>
      <c r="J220" s="1438"/>
      <c r="K220" s="1440"/>
    </row>
    <row r="221" spans="1:11">
      <c r="B221" s="456"/>
      <c r="C221" s="1437"/>
      <c r="D221" s="1436"/>
      <c r="E221" s="1436"/>
      <c r="F221" s="1436"/>
      <c r="G221" s="1436"/>
      <c r="H221" s="1438"/>
      <c r="I221" s="1439"/>
      <c r="J221" s="1438"/>
      <c r="K221" s="1440"/>
    </row>
    <row r="222" spans="1:11">
      <c r="A222" s="1423"/>
      <c r="B222" s="1444"/>
      <c r="C222" s="1447"/>
      <c r="D222" s="1448"/>
      <c r="E222" s="1449"/>
      <c r="F222" s="1449"/>
      <c r="G222" s="1450"/>
      <c r="H222" s="1451"/>
      <c r="I222" s="1452"/>
      <c r="J222" s="1451"/>
      <c r="K222" s="1452"/>
    </row>
    <row r="223" spans="1:11">
      <c r="A223" s="1423"/>
      <c r="B223" s="1464"/>
      <c r="C223" s="1437"/>
      <c r="D223" s="1436"/>
      <c r="E223" s="1436"/>
      <c r="F223" s="1436"/>
      <c r="G223" s="1436"/>
      <c r="H223" s="1438"/>
      <c r="I223" s="1439"/>
      <c r="J223" s="1438"/>
      <c r="K223" s="1440"/>
    </row>
    <row r="224" spans="1:11">
      <c r="B224" s="456"/>
      <c r="C224" s="1437"/>
      <c r="D224" s="1436"/>
      <c r="E224" s="1436"/>
      <c r="F224" s="1436"/>
      <c r="G224" s="1436"/>
      <c r="H224" s="1438"/>
      <c r="I224" s="1439"/>
      <c r="J224" s="1438"/>
      <c r="K224" s="1440"/>
    </row>
    <row r="225" spans="1:11">
      <c r="A225" s="1423"/>
      <c r="B225" s="1444"/>
      <c r="C225" s="1447"/>
      <c r="D225" s="1448"/>
      <c r="E225" s="1449"/>
      <c r="F225" s="1449"/>
      <c r="G225" s="1450"/>
      <c r="H225" s="1451"/>
      <c r="I225" s="1452"/>
      <c r="J225" s="1451"/>
      <c r="K225" s="1452"/>
    </row>
    <row r="226" spans="1:11">
      <c r="A226" s="1423"/>
      <c r="B226" s="456"/>
      <c r="C226" s="1437"/>
      <c r="D226" s="1436"/>
      <c r="E226" s="1436"/>
      <c r="F226" s="1436"/>
      <c r="G226" s="1436"/>
      <c r="H226" s="1438"/>
      <c r="I226" s="1439"/>
      <c r="J226" s="1438"/>
      <c r="K226" s="1440"/>
    </row>
    <row r="227" spans="1:11">
      <c r="B227" s="456"/>
      <c r="C227" s="1437"/>
      <c r="D227" s="1436"/>
      <c r="E227" s="1436"/>
      <c r="F227" s="1436"/>
      <c r="G227" s="1436"/>
      <c r="H227" s="1438"/>
      <c r="I227" s="1439"/>
      <c r="J227" s="1438"/>
      <c r="K227" s="1440"/>
    </row>
    <row r="228" spans="1:11">
      <c r="A228" s="1423"/>
      <c r="B228" s="456"/>
      <c r="C228" s="1437"/>
      <c r="D228" s="1436"/>
      <c r="E228" s="1436"/>
      <c r="F228" s="1436"/>
      <c r="G228" s="1436"/>
      <c r="H228" s="1438"/>
      <c r="I228" s="1439"/>
      <c r="J228" s="1438"/>
      <c r="K228" s="1440"/>
    </row>
    <row r="229" spans="1:11">
      <c r="A229" s="1423"/>
      <c r="B229" s="456"/>
      <c r="C229" s="1437"/>
      <c r="D229" s="1436"/>
      <c r="E229" s="1436"/>
      <c r="F229" s="1436"/>
      <c r="G229" s="1436"/>
      <c r="H229" s="1438"/>
      <c r="I229" s="1439"/>
      <c r="J229" s="1438"/>
      <c r="K229" s="1440"/>
    </row>
    <row r="230" spans="1:11">
      <c r="A230" s="1423"/>
      <c r="B230" s="456"/>
      <c r="C230" s="1437"/>
      <c r="D230" s="1436"/>
      <c r="E230" s="1436"/>
      <c r="F230" s="1436"/>
      <c r="G230" s="1436"/>
      <c r="H230" s="1438"/>
      <c r="I230" s="1439"/>
      <c r="J230" s="1438"/>
      <c r="K230" s="1440"/>
    </row>
    <row r="231" spans="1:11">
      <c r="A231" s="1423"/>
      <c r="B231" s="456"/>
      <c r="C231" s="1437"/>
      <c r="D231" s="1436"/>
      <c r="E231" s="1436"/>
      <c r="F231" s="1436"/>
      <c r="G231" s="1436"/>
      <c r="H231" s="1438"/>
      <c r="I231" s="1439"/>
      <c r="J231" s="1438"/>
      <c r="K231" s="1440"/>
    </row>
    <row r="232" spans="1:11">
      <c r="A232" s="1423"/>
      <c r="B232" s="456"/>
      <c r="C232" s="1437"/>
      <c r="D232" s="1436"/>
      <c r="E232" s="1436"/>
      <c r="F232" s="1436"/>
      <c r="G232" s="1436"/>
      <c r="H232" s="1438"/>
      <c r="I232" s="1439"/>
      <c r="J232" s="1438"/>
      <c r="K232" s="1440"/>
    </row>
    <row r="233" spans="1:11">
      <c r="A233" s="1423"/>
      <c r="B233" s="455"/>
      <c r="C233" s="1437"/>
      <c r="D233" s="1436"/>
      <c r="E233" s="1436"/>
      <c r="F233" s="1436"/>
      <c r="G233" s="1436"/>
      <c r="H233" s="1438"/>
      <c r="I233" s="1439"/>
      <c r="J233" s="1438"/>
      <c r="K233" s="1440"/>
    </row>
    <row r="234" spans="1:11">
      <c r="A234" s="1423"/>
      <c r="B234" s="456"/>
      <c r="C234" s="1437"/>
      <c r="D234" s="1436"/>
      <c r="E234" s="1436"/>
      <c r="F234" s="1436"/>
      <c r="G234" s="1436"/>
      <c r="H234" s="1438"/>
      <c r="I234" s="1439"/>
      <c r="J234" s="1438"/>
      <c r="K234" s="1440"/>
    </row>
    <row r="235" spans="1:11">
      <c r="A235" s="1423"/>
      <c r="B235" s="456"/>
      <c r="C235" s="1437"/>
      <c r="D235" s="1436"/>
      <c r="E235" s="1436"/>
      <c r="F235" s="1436"/>
      <c r="G235" s="1436"/>
      <c r="H235" s="1438"/>
      <c r="I235" s="1439"/>
      <c r="J235" s="1438"/>
      <c r="K235" s="1440"/>
    </row>
    <row r="236" spans="1:11">
      <c r="A236" s="1423"/>
      <c r="B236" s="456"/>
      <c r="C236" s="1437"/>
      <c r="D236" s="1436"/>
      <c r="E236" s="1436"/>
      <c r="F236" s="1436"/>
      <c r="G236" s="1436"/>
      <c r="H236" s="1438"/>
      <c r="I236" s="1439"/>
      <c r="J236" s="1438"/>
      <c r="K236" s="1440"/>
    </row>
    <row r="237" spans="1:11">
      <c r="A237" s="1423"/>
      <c r="B237" s="1444"/>
      <c r="C237" s="1447"/>
      <c r="D237" s="1448"/>
      <c r="E237" s="1449"/>
      <c r="F237" s="1449"/>
      <c r="G237" s="1450"/>
      <c r="H237" s="1451"/>
      <c r="I237" s="1452"/>
      <c r="J237" s="1451"/>
      <c r="K237" s="1452"/>
    </row>
    <row r="238" spans="1:11">
      <c r="A238" s="1423"/>
      <c r="B238" s="456"/>
      <c r="C238" s="1437"/>
      <c r="D238" s="1436"/>
      <c r="E238" s="1436"/>
      <c r="F238" s="1436"/>
      <c r="G238" s="1436"/>
      <c r="H238" s="1438"/>
      <c r="I238" s="1439"/>
      <c r="J238" s="1438"/>
      <c r="K238" s="1440"/>
    </row>
    <row r="239" spans="1:11">
      <c r="B239" s="456"/>
      <c r="C239" s="1437"/>
      <c r="D239" s="1436"/>
      <c r="E239" s="1436"/>
      <c r="F239" s="1436"/>
      <c r="G239" s="1436"/>
      <c r="H239" s="1438"/>
      <c r="I239" s="1439"/>
      <c r="J239" s="1438"/>
      <c r="K239" s="1440"/>
    </row>
    <row r="240" spans="1:11">
      <c r="A240" s="1423"/>
      <c r="B240" s="456"/>
      <c r="C240" s="1437"/>
      <c r="D240" s="1436"/>
      <c r="E240" s="1436"/>
      <c r="F240" s="1436"/>
      <c r="G240" s="1436"/>
      <c r="H240" s="1438"/>
      <c r="I240" s="1439"/>
      <c r="J240" s="1438"/>
      <c r="K240" s="1440"/>
    </row>
    <row r="241" spans="1:11">
      <c r="A241" s="1423"/>
      <c r="B241" s="456"/>
      <c r="C241" s="1437"/>
      <c r="D241" s="1436"/>
      <c r="E241" s="1436"/>
      <c r="F241" s="1436"/>
      <c r="G241" s="1436"/>
      <c r="H241" s="1438"/>
      <c r="I241" s="1439"/>
      <c r="J241" s="1438"/>
      <c r="K241" s="1440"/>
    </row>
    <row r="242" spans="1:11">
      <c r="A242" s="1423"/>
      <c r="B242" s="456"/>
      <c r="C242" s="1437"/>
      <c r="D242" s="1436"/>
      <c r="E242" s="1436"/>
      <c r="F242" s="1436"/>
      <c r="G242" s="1436"/>
      <c r="H242" s="1438"/>
      <c r="I242" s="1439"/>
      <c r="J242" s="1438"/>
      <c r="K242" s="1440"/>
    </row>
    <row r="243" spans="1:11">
      <c r="A243" s="1423"/>
      <c r="B243" s="456"/>
      <c r="C243" s="1437"/>
      <c r="D243" s="1436"/>
      <c r="E243" s="1436"/>
      <c r="F243" s="1436"/>
      <c r="G243" s="1436"/>
      <c r="H243" s="1438"/>
      <c r="I243" s="1439"/>
      <c r="J243" s="1438"/>
      <c r="K243" s="1440"/>
    </row>
    <row r="244" spans="1:11">
      <c r="A244" s="1423"/>
      <c r="B244" s="456"/>
      <c r="C244" s="1437"/>
      <c r="D244" s="1436"/>
      <c r="E244" s="1436"/>
      <c r="F244" s="1436"/>
      <c r="G244" s="1436"/>
      <c r="H244" s="1438"/>
      <c r="I244" s="1439"/>
      <c r="J244" s="1438"/>
      <c r="K244" s="1440"/>
    </row>
    <row r="245" spans="1:11">
      <c r="A245" s="1423"/>
      <c r="B245" s="455"/>
      <c r="C245" s="1437"/>
      <c r="D245" s="1436"/>
      <c r="E245" s="1436"/>
      <c r="F245" s="1436"/>
      <c r="G245" s="1436"/>
      <c r="H245" s="1438"/>
      <c r="I245" s="1439"/>
      <c r="J245" s="1438"/>
      <c r="K245" s="1440"/>
    </row>
    <row r="246" spans="1:11">
      <c r="A246" s="1423"/>
      <c r="B246" s="456"/>
      <c r="C246" s="1437"/>
      <c r="D246" s="1436"/>
      <c r="E246" s="1436"/>
      <c r="F246" s="1436"/>
      <c r="G246" s="1436"/>
      <c r="H246" s="1438"/>
      <c r="I246" s="1439"/>
      <c r="J246" s="1438"/>
      <c r="K246" s="1440"/>
    </row>
    <row r="247" spans="1:11">
      <c r="A247" s="1423"/>
      <c r="B247" s="456"/>
      <c r="C247" s="1437"/>
      <c r="D247" s="1436"/>
      <c r="E247" s="1436"/>
      <c r="F247" s="1436"/>
      <c r="G247" s="1436"/>
      <c r="H247" s="1438"/>
      <c r="I247" s="1439"/>
      <c r="J247" s="1438"/>
      <c r="K247" s="1440"/>
    </row>
    <row r="248" spans="1:11">
      <c r="A248" s="1423"/>
      <c r="B248" s="456"/>
      <c r="C248" s="1437"/>
      <c r="D248" s="1436"/>
      <c r="E248" s="1436"/>
      <c r="F248" s="1436"/>
      <c r="G248" s="1436"/>
      <c r="H248" s="1438"/>
      <c r="I248" s="1439"/>
      <c r="J248" s="1438"/>
      <c r="K248" s="1440"/>
    </row>
    <row r="249" spans="1:11">
      <c r="A249" s="1423"/>
      <c r="B249" s="1444"/>
      <c r="C249" s="1447"/>
      <c r="D249" s="1448"/>
      <c r="E249" s="1449"/>
      <c r="F249" s="1449"/>
      <c r="G249" s="1450"/>
      <c r="H249" s="1451"/>
      <c r="I249" s="1452"/>
      <c r="J249" s="1451"/>
      <c r="K249" s="1452"/>
    </row>
    <row r="250" spans="1:11">
      <c r="A250" s="1423"/>
      <c r="B250" s="456"/>
      <c r="C250" s="1437"/>
      <c r="D250" s="1436"/>
      <c r="E250" s="1436"/>
      <c r="F250" s="1436"/>
      <c r="G250" s="1436"/>
      <c r="H250" s="1438"/>
      <c r="I250" s="1439"/>
      <c r="J250" s="1438"/>
      <c r="K250" s="1440"/>
    </row>
    <row r="251" spans="1:11">
      <c r="B251" s="456"/>
      <c r="C251" s="1437"/>
      <c r="D251" s="1436"/>
      <c r="E251" s="1436"/>
      <c r="F251" s="1436"/>
      <c r="G251" s="1436"/>
      <c r="H251" s="1438"/>
      <c r="I251" s="1439"/>
      <c r="J251" s="1438"/>
      <c r="K251" s="1440"/>
    </row>
    <row r="252" spans="1:11">
      <c r="A252" s="1423"/>
      <c r="B252" s="456"/>
      <c r="C252" s="1437"/>
      <c r="D252" s="1436"/>
      <c r="E252" s="1436"/>
      <c r="F252" s="1436"/>
      <c r="G252" s="1436"/>
      <c r="H252" s="1438"/>
      <c r="I252" s="1439"/>
      <c r="J252" s="1438"/>
      <c r="K252" s="1440"/>
    </row>
    <row r="253" spans="1:11">
      <c r="A253" s="1423"/>
      <c r="B253" s="456"/>
      <c r="C253" s="1437"/>
      <c r="D253" s="1436"/>
      <c r="E253" s="1436"/>
      <c r="F253" s="1436"/>
      <c r="G253" s="1436"/>
      <c r="H253" s="1438"/>
      <c r="I253" s="1439"/>
      <c r="J253" s="1438"/>
      <c r="K253" s="1440"/>
    </row>
    <row r="254" spans="1:11">
      <c r="A254" s="1423"/>
      <c r="B254" s="456"/>
      <c r="C254" s="1437"/>
      <c r="D254" s="1436"/>
      <c r="E254" s="1436"/>
      <c r="F254" s="1436"/>
      <c r="G254" s="1436"/>
      <c r="H254" s="1438"/>
      <c r="I254" s="1439"/>
      <c r="J254" s="1438"/>
      <c r="K254" s="1440"/>
    </row>
    <row r="255" spans="1:11">
      <c r="A255" s="1423"/>
      <c r="B255" s="456"/>
      <c r="C255" s="1437"/>
      <c r="D255" s="1436"/>
      <c r="E255" s="1436"/>
      <c r="F255" s="1436"/>
      <c r="G255" s="1436"/>
      <c r="H255" s="1438"/>
      <c r="I255" s="1439"/>
      <c r="J255" s="1438"/>
      <c r="K255" s="1440"/>
    </row>
    <row r="256" spans="1:11">
      <c r="A256" s="1423"/>
      <c r="B256" s="456"/>
      <c r="C256" s="1437"/>
      <c r="D256" s="1436"/>
      <c r="E256" s="1436"/>
      <c r="F256" s="1436"/>
      <c r="G256" s="1436"/>
      <c r="H256" s="1438"/>
      <c r="I256" s="1439"/>
      <c r="J256" s="1438"/>
      <c r="K256" s="1440"/>
    </row>
    <row r="257" spans="1:11">
      <c r="A257" s="1423"/>
      <c r="B257" s="455"/>
      <c r="C257" s="1437"/>
      <c r="D257" s="1436"/>
      <c r="E257" s="1436"/>
      <c r="F257" s="1436"/>
      <c r="G257" s="1436"/>
      <c r="H257" s="1438"/>
      <c r="I257" s="1439"/>
      <c r="J257" s="1438"/>
      <c r="K257" s="1440"/>
    </row>
    <row r="258" spans="1:11">
      <c r="A258" s="1423"/>
      <c r="B258" s="456"/>
      <c r="C258" s="1437"/>
      <c r="D258" s="1436"/>
      <c r="E258" s="1436"/>
      <c r="F258" s="1436"/>
      <c r="G258" s="1436"/>
      <c r="H258" s="1438"/>
      <c r="I258" s="1439"/>
      <c r="J258" s="1438"/>
      <c r="K258" s="1440"/>
    </row>
    <row r="259" spans="1:11">
      <c r="A259" s="1423"/>
      <c r="B259" s="456"/>
      <c r="C259" s="1437"/>
      <c r="D259" s="1436"/>
      <c r="E259" s="1436"/>
      <c r="F259" s="1436"/>
      <c r="G259" s="1436"/>
      <c r="H259" s="1438"/>
      <c r="I259" s="1439"/>
      <c r="J259" s="1438"/>
      <c r="K259" s="1440"/>
    </row>
    <row r="260" spans="1:11">
      <c r="A260" s="1423"/>
      <c r="B260" s="456"/>
      <c r="C260" s="1437"/>
      <c r="D260" s="1436"/>
      <c r="E260" s="1436"/>
      <c r="F260" s="1436"/>
      <c r="G260" s="1436"/>
      <c r="H260" s="1438"/>
      <c r="I260" s="1439"/>
      <c r="J260" s="1438"/>
      <c r="K260" s="1440"/>
    </row>
    <row r="261" spans="1:11">
      <c r="A261" s="1423"/>
      <c r="B261" s="1444"/>
      <c r="C261" s="1447"/>
      <c r="D261" s="1448"/>
      <c r="E261" s="1449"/>
      <c r="F261" s="1449"/>
      <c r="G261" s="1450"/>
      <c r="H261" s="1451"/>
      <c r="I261" s="1452"/>
      <c r="J261" s="1451"/>
      <c r="K261" s="1452"/>
    </row>
    <row r="262" spans="1:11">
      <c r="A262" s="1423"/>
      <c r="B262" s="456"/>
      <c r="C262" s="1437"/>
      <c r="D262" s="1436"/>
      <c r="E262" s="1436"/>
      <c r="F262" s="1436"/>
      <c r="G262" s="1436"/>
      <c r="H262" s="1438"/>
      <c r="I262" s="1439"/>
      <c r="J262" s="1438"/>
      <c r="K262" s="1440"/>
    </row>
    <row r="263" spans="1:11">
      <c r="B263" s="456"/>
      <c r="C263" s="1437"/>
      <c r="D263" s="1436"/>
      <c r="E263" s="1436"/>
      <c r="F263" s="1436"/>
      <c r="G263" s="1436"/>
      <c r="H263" s="1438"/>
      <c r="I263" s="1439"/>
      <c r="J263" s="1438"/>
      <c r="K263" s="1440"/>
    </row>
    <row r="264" spans="1:11">
      <c r="A264" s="1423"/>
      <c r="B264" s="456"/>
      <c r="C264" s="1437"/>
      <c r="D264" s="1436"/>
      <c r="E264" s="1436"/>
      <c r="F264" s="1436"/>
      <c r="G264" s="1436"/>
      <c r="H264" s="1438"/>
      <c r="I264" s="1439"/>
      <c r="J264" s="1438"/>
      <c r="K264" s="1440"/>
    </row>
    <row r="265" spans="1:11">
      <c r="A265" s="1423"/>
      <c r="B265" s="456"/>
      <c r="C265" s="1437"/>
      <c r="D265" s="1436"/>
      <c r="E265" s="1436"/>
      <c r="F265" s="1436"/>
      <c r="G265" s="1436"/>
      <c r="H265" s="1438"/>
      <c r="I265" s="1439"/>
      <c r="J265" s="1438"/>
      <c r="K265" s="1440"/>
    </row>
    <row r="266" spans="1:11">
      <c r="A266" s="1423"/>
      <c r="B266" s="456"/>
      <c r="C266" s="1437"/>
      <c r="D266" s="1436"/>
      <c r="E266" s="1436"/>
      <c r="F266" s="1436"/>
      <c r="G266" s="1436"/>
      <c r="H266" s="1438"/>
      <c r="I266" s="1439"/>
      <c r="J266" s="1438"/>
      <c r="K266" s="1440"/>
    </row>
    <row r="267" spans="1:11">
      <c r="A267" s="1423"/>
      <c r="B267" s="456"/>
      <c r="C267" s="1437"/>
      <c r="D267" s="1436"/>
      <c r="E267" s="1436"/>
      <c r="F267" s="1436"/>
      <c r="G267" s="1436"/>
      <c r="H267" s="1438"/>
      <c r="I267" s="1439"/>
      <c r="J267" s="1438"/>
      <c r="K267" s="1440"/>
    </row>
    <row r="268" spans="1:11">
      <c r="A268" s="1423"/>
      <c r="B268" s="456"/>
      <c r="C268" s="1437"/>
      <c r="D268" s="1436"/>
      <c r="E268" s="1436"/>
      <c r="F268" s="1436"/>
      <c r="G268" s="1436"/>
      <c r="H268" s="1438"/>
      <c r="I268" s="1439"/>
      <c r="J268" s="1438"/>
      <c r="K268" s="1440"/>
    </row>
    <row r="269" spans="1:11">
      <c r="A269" s="1423"/>
      <c r="B269" s="455"/>
      <c r="C269" s="1437"/>
      <c r="D269" s="1436"/>
      <c r="E269" s="1436"/>
      <c r="F269" s="1436"/>
      <c r="G269" s="1436"/>
      <c r="H269" s="1438"/>
      <c r="I269" s="1439"/>
      <c r="J269" s="1438"/>
      <c r="K269" s="1440"/>
    </row>
    <row r="270" spans="1:11">
      <c r="A270" s="1423"/>
      <c r="B270" s="456"/>
      <c r="C270" s="1437"/>
      <c r="D270" s="1436"/>
      <c r="E270" s="1436"/>
      <c r="F270" s="1436"/>
      <c r="G270" s="1436"/>
      <c r="H270" s="1438"/>
      <c r="I270" s="1439"/>
      <c r="J270" s="1438"/>
      <c r="K270" s="1440"/>
    </row>
    <row r="271" spans="1:11">
      <c r="A271" s="1423"/>
      <c r="B271" s="456"/>
      <c r="C271" s="1437"/>
      <c r="D271" s="1436"/>
      <c r="E271" s="1436"/>
      <c r="F271" s="1436"/>
      <c r="G271" s="1436"/>
      <c r="H271" s="1438"/>
      <c r="I271" s="1439"/>
      <c r="J271" s="1438"/>
      <c r="K271" s="1440"/>
    </row>
    <row r="272" spans="1:11">
      <c r="A272" s="1423"/>
      <c r="B272" s="456"/>
      <c r="C272" s="1437"/>
      <c r="D272" s="1436"/>
      <c r="E272" s="1436"/>
      <c r="F272" s="1436"/>
      <c r="G272" s="1436"/>
      <c r="H272" s="1438"/>
      <c r="I272" s="1439"/>
      <c r="J272" s="1438"/>
      <c r="K272" s="1440"/>
    </row>
    <row r="273" spans="1:11">
      <c r="A273" s="1423"/>
      <c r="B273" s="1444"/>
      <c r="C273" s="1447"/>
      <c r="D273" s="1465"/>
      <c r="E273" s="1449"/>
      <c r="F273" s="1449"/>
      <c r="G273" s="1450"/>
      <c r="H273" s="1451"/>
      <c r="I273" s="1452"/>
      <c r="J273" s="1451"/>
      <c r="K273" s="1452"/>
    </row>
    <row r="274" spans="1:11">
      <c r="A274" s="1423"/>
      <c r="B274" s="456"/>
      <c r="C274" s="1437"/>
      <c r="D274" s="1466"/>
      <c r="E274" s="1436"/>
      <c r="F274" s="1436"/>
      <c r="G274" s="1436"/>
      <c r="H274" s="1438"/>
      <c r="I274" s="1439"/>
      <c r="J274" s="1438"/>
      <c r="K274" s="1440"/>
    </row>
    <row r="275" spans="1:11">
      <c r="B275" s="456"/>
      <c r="C275" s="1447"/>
      <c r="D275" s="1465"/>
      <c r="E275" s="1467"/>
      <c r="F275" s="1436"/>
      <c r="G275" s="1450"/>
      <c r="H275" s="1451"/>
      <c r="I275" s="1452"/>
      <c r="J275" s="1451"/>
      <c r="K275" s="1452"/>
    </row>
    <row r="276" spans="1:11">
      <c r="A276" s="1423"/>
      <c r="B276" s="456"/>
      <c r="C276" s="1437"/>
      <c r="D276" s="1468"/>
      <c r="E276" s="1467"/>
      <c r="F276" s="1436"/>
      <c r="G276" s="1436"/>
      <c r="H276" s="1438"/>
      <c r="I276" s="1439"/>
      <c r="J276" s="1438"/>
      <c r="K276" s="1440"/>
    </row>
    <row r="277" spans="1:11">
      <c r="B277" s="456"/>
      <c r="C277" s="1447"/>
      <c r="D277" s="1465"/>
      <c r="E277" s="1467"/>
      <c r="F277" s="1436"/>
      <c r="G277" s="1450"/>
      <c r="H277" s="1451"/>
      <c r="I277" s="1452"/>
      <c r="J277" s="1451"/>
      <c r="K277" s="1452"/>
    </row>
    <row r="278" spans="1:11">
      <c r="A278" s="1423"/>
      <c r="B278" s="456"/>
      <c r="C278" s="1437"/>
      <c r="D278" s="1465"/>
      <c r="E278" s="1469"/>
      <c r="F278" s="1436"/>
      <c r="G278" s="1436"/>
      <c r="H278" s="1438"/>
      <c r="I278" s="1439"/>
      <c r="J278" s="1438"/>
      <c r="K278" s="1440"/>
    </row>
    <row r="279" spans="1:11">
      <c r="B279" s="1444"/>
      <c r="C279" s="1447"/>
      <c r="D279" s="1465"/>
      <c r="E279" s="1467"/>
      <c r="F279" s="1436"/>
      <c r="G279" s="1450"/>
      <c r="H279" s="1451"/>
      <c r="I279" s="1452"/>
      <c r="J279" s="1451"/>
      <c r="K279" s="1452"/>
    </row>
    <row r="280" spans="1:11">
      <c r="A280" s="1423"/>
      <c r="B280" s="456"/>
      <c r="C280" s="1437"/>
      <c r="D280" s="1466"/>
      <c r="E280" s="1467"/>
      <c r="F280" s="1436"/>
      <c r="G280" s="1436"/>
      <c r="H280" s="1438"/>
      <c r="I280" s="1439"/>
      <c r="J280" s="1438"/>
      <c r="K280" s="1440"/>
    </row>
    <row r="281" spans="1:11">
      <c r="B281" s="456"/>
      <c r="C281" s="1447"/>
      <c r="D281" s="1465"/>
      <c r="E281" s="1467"/>
      <c r="F281" s="1436"/>
      <c r="G281" s="1450"/>
      <c r="H281" s="1451"/>
      <c r="I281" s="1452"/>
      <c r="J281" s="1451"/>
      <c r="K281" s="1452"/>
    </row>
    <row r="282" spans="1:11">
      <c r="B282" s="1470"/>
      <c r="C282" s="1447"/>
      <c r="D282" s="1465"/>
      <c r="E282" s="1467"/>
      <c r="F282" s="1436"/>
      <c r="G282" s="1450"/>
      <c r="H282" s="1451"/>
      <c r="I282" s="1452"/>
      <c r="J282" s="1451"/>
      <c r="K282" s="1452"/>
    </row>
    <row r="283" spans="1:11">
      <c r="B283" s="1470"/>
      <c r="C283" s="1471"/>
      <c r="D283" s="1465"/>
      <c r="E283" s="1467"/>
      <c r="F283" s="1436"/>
      <c r="G283" s="1450"/>
      <c r="H283" s="1451"/>
      <c r="I283" s="1452"/>
      <c r="J283" s="1451"/>
      <c r="K283" s="1452"/>
    </row>
    <row r="284" spans="1:11">
      <c r="A284" s="1423"/>
      <c r="B284" s="1470"/>
      <c r="C284" s="1437"/>
      <c r="D284" s="1472"/>
      <c r="E284" s="1467"/>
      <c r="F284" s="1436"/>
      <c r="G284" s="1436"/>
      <c r="H284" s="1438"/>
      <c r="I284" s="1439"/>
      <c r="J284" s="1438"/>
      <c r="K284" s="1440"/>
    </row>
    <row r="285" spans="1:11">
      <c r="B285" s="1470"/>
      <c r="C285" s="1447"/>
      <c r="D285" s="1465"/>
      <c r="E285" s="1467"/>
      <c r="F285" s="1436"/>
      <c r="G285" s="1450"/>
      <c r="H285" s="1451"/>
      <c r="I285" s="1452"/>
      <c r="J285" s="1451"/>
      <c r="K285" s="1452"/>
    </row>
    <row r="286" spans="1:11">
      <c r="A286" s="1423"/>
      <c r="B286" s="1456"/>
      <c r="C286" s="1437"/>
      <c r="D286" s="1472"/>
      <c r="E286" s="1436"/>
      <c r="F286" s="1436"/>
      <c r="G286" s="1436"/>
      <c r="H286" s="1438"/>
      <c r="I286" s="1439"/>
      <c r="J286" s="1438"/>
      <c r="K286" s="1440"/>
    </row>
    <row r="287" spans="1:11">
      <c r="B287" s="1456"/>
      <c r="C287" s="1437"/>
      <c r="D287" s="1465"/>
      <c r="E287" s="1436"/>
      <c r="F287" s="1436"/>
      <c r="G287" s="1436"/>
      <c r="H287" s="1438"/>
      <c r="I287" s="1439"/>
      <c r="J287" s="1438"/>
      <c r="K287" s="1440"/>
    </row>
    <row r="288" spans="1:11">
      <c r="A288" s="1423"/>
      <c r="B288" s="1456"/>
      <c r="C288" s="1447"/>
      <c r="D288" s="1465"/>
      <c r="E288" s="1467"/>
      <c r="F288" s="1436"/>
      <c r="G288" s="1450"/>
      <c r="H288" s="1451"/>
      <c r="I288" s="1452"/>
      <c r="J288" s="1451"/>
      <c r="K288" s="1452"/>
    </row>
    <row r="289" spans="1:11">
      <c r="A289" s="1423"/>
      <c r="B289" s="1456"/>
      <c r="C289" s="1447"/>
      <c r="D289" s="1465"/>
      <c r="E289" s="1467"/>
      <c r="F289" s="1436"/>
      <c r="G289" s="1450"/>
      <c r="H289" s="1451"/>
      <c r="I289" s="1452"/>
      <c r="J289" s="1451"/>
      <c r="K289" s="1452"/>
    </row>
    <row r="290" spans="1:11">
      <c r="A290" s="1423"/>
      <c r="B290" s="1456"/>
      <c r="C290" s="1447"/>
      <c r="D290" s="1465"/>
      <c r="E290" s="1467"/>
      <c r="F290" s="1436"/>
      <c r="G290" s="1450"/>
      <c r="H290" s="1451"/>
      <c r="I290" s="1452"/>
      <c r="J290" s="1451"/>
      <c r="K290" s="1452"/>
    </row>
    <row r="291" spans="1:11">
      <c r="A291" s="1423"/>
      <c r="B291" s="1458"/>
      <c r="C291" s="1447"/>
      <c r="D291" s="1465"/>
      <c r="E291" s="1467"/>
      <c r="F291" s="1436"/>
      <c r="G291" s="1450"/>
      <c r="H291" s="1451"/>
      <c r="I291" s="1452"/>
      <c r="J291" s="1451"/>
      <c r="K291" s="1452"/>
    </row>
    <row r="292" spans="1:11">
      <c r="A292" s="1423"/>
      <c r="B292" s="456"/>
      <c r="C292" s="1437"/>
      <c r="D292" s="1466"/>
      <c r="E292" s="1436"/>
      <c r="F292" s="1436"/>
      <c r="G292" s="1436"/>
      <c r="H292" s="1438"/>
      <c r="I292" s="1439"/>
      <c r="J292" s="1438"/>
      <c r="K292" s="1440"/>
    </row>
    <row r="293" spans="1:11">
      <c r="B293" s="456"/>
      <c r="C293" s="1447"/>
      <c r="D293" s="1465"/>
      <c r="E293" s="1467"/>
      <c r="F293" s="1436"/>
      <c r="G293" s="1450"/>
      <c r="H293" s="1451"/>
      <c r="I293" s="1452"/>
      <c r="J293" s="1451"/>
      <c r="K293" s="1452"/>
    </row>
    <row r="294" spans="1:11">
      <c r="A294" s="1423"/>
      <c r="B294" s="1456"/>
      <c r="C294" s="1437"/>
      <c r="D294" s="1473"/>
      <c r="E294" s="1467"/>
      <c r="F294" s="1436"/>
      <c r="G294" s="1436"/>
      <c r="H294" s="1438"/>
      <c r="I294" s="1439"/>
      <c r="J294" s="1438"/>
      <c r="K294" s="1440"/>
    </row>
    <row r="295" spans="1:11">
      <c r="B295" s="456"/>
      <c r="C295" s="1447"/>
      <c r="D295" s="1465"/>
      <c r="E295" s="1467"/>
      <c r="F295" s="1436"/>
      <c r="G295" s="1450"/>
      <c r="H295" s="1451"/>
      <c r="I295" s="1452"/>
      <c r="J295" s="1451"/>
      <c r="K295" s="1452"/>
    </row>
    <row r="296" spans="1:11">
      <c r="A296" s="1423"/>
      <c r="B296" s="456"/>
      <c r="C296" s="1437"/>
      <c r="D296" s="1473"/>
      <c r="E296" s="1436"/>
      <c r="F296" s="1436"/>
      <c r="G296" s="1436"/>
      <c r="H296" s="1438"/>
      <c r="I296" s="1439"/>
      <c r="J296" s="1438"/>
      <c r="K296" s="1440"/>
    </row>
    <row r="297" spans="1:11">
      <c r="B297" s="456"/>
      <c r="C297" s="1447"/>
      <c r="D297" s="1465"/>
      <c r="E297" s="1467"/>
      <c r="F297" s="1436"/>
      <c r="G297" s="1450"/>
      <c r="H297" s="1451"/>
      <c r="I297" s="1452"/>
      <c r="J297" s="1451"/>
      <c r="K297" s="1452"/>
    </row>
    <row r="298" spans="1:11">
      <c r="A298" s="1423"/>
      <c r="B298" s="456"/>
      <c r="C298" s="1437"/>
      <c r="D298" s="1465"/>
      <c r="E298" s="1436"/>
      <c r="F298" s="1436"/>
      <c r="G298" s="1436"/>
      <c r="H298" s="1438"/>
      <c r="I298" s="1439"/>
      <c r="J298" s="1438"/>
      <c r="K298" s="1440"/>
    </row>
    <row r="299" spans="1:11">
      <c r="B299" s="456"/>
      <c r="C299" s="1447"/>
      <c r="D299" s="1465"/>
      <c r="E299" s="1467"/>
      <c r="F299" s="1436"/>
      <c r="G299" s="1450"/>
      <c r="H299" s="1451"/>
      <c r="I299" s="1452"/>
      <c r="J299" s="1451"/>
      <c r="K299" s="1452"/>
    </row>
    <row r="300" spans="1:11">
      <c r="A300" s="1423"/>
      <c r="B300" s="1457"/>
      <c r="C300" s="1437"/>
      <c r="D300" s="1465"/>
      <c r="E300" s="1436"/>
      <c r="F300" s="1436"/>
      <c r="G300" s="1436"/>
      <c r="H300" s="1438"/>
      <c r="I300" s="1439"/>
      <c r="J300" s="1438"/>
      <c r="K300" s="1440"/>
    </row>
    <row r="301" spans="1:11">
      <c r="B301" s="456"/>
      <c r="C301" s="1474"/>
      <c r="D301" s="1475"/>
      <c r="E301" s="1467"/>
      <c r="F301" s="1436"/>
      <c r="G301" s="1450"/>
      <c r="H301" s="1451"/>
      <c r="I301" s="1452"/>
      <c r="J301" s="1451"/>
      <c r="K301" s="1452"/>
    </row>
    <row r="302" spans="1:11">
      <c r="A302" s="1423"/>
      <c r="B302" s="1459"/>
      <c r="C302" s="1437"/>
      <c r="D302" s="1436"/>
      <c r="E302" s="1436"/>
      <c r="F302" s="1436"/>
      <c r="G302" s="1436"/>
      <c r="H302" s="1438"/>
      <c r="I302" s="1439"/>
      <c r="J302" s="1438"/>
      <c r="K302" s="1440"/>
    </row>
    <row r="303" spans="1:11">
      <c r="A303" s="1423"/>
      <c r="B303" s="456"/>
      <c r="C303" s="1447"/>
      <c r="D303" s="1465"/>
      <c r="E303" s="1476"/>
      <c r="F303" s="1436"/>
      <c r="G303" s="1450"/>
      <c r="H303" s="1451"/>
      <c r="I303" s="1452"/>
      <c r="J303" s="1451"/>
      <c r="K303" s="1452"/>
    </row>
    <row r="304" spans="1:11">
      <c r="A304" s="1423"/>
      <c r="B304" s="456"/>
      <c r="C304" s="1437"/>
      <c r="D304" s="1436"/>
      <c r="E304" s="1436"/>
      <c r="F304" s="1436"/>
      <c r="G304" s="1436"/>
      <c r="H304" s="1438"/>
      <c r="I304" s="1439"/>
      <c r="J304" s="1438"/>
      <c r="K304" s="1440"/>
    </row>
    <row r="305" spans="1:11">
      <c r="A305" s="1423"/>
      <c r="B305" s="1445"/>
      <c r="C305" s="1437"/>
      <c r="D305" s="1436"/>
      <c r="E305" s="1436"/>
      <c r="F305" s="1436"/>
      <c r="G305" s="1436"/>
      <c r="H305" s="1438"/>
      <c r="I305" s="1439"/>
      <c r="J305" s="1438"/>
      <c r="K305" s="1440"/>
    </row>
    <row r="306" spans="1:11">
      <c r="A306" s="1423"/>
      <c r="B306" s="1477"/>
      <c r="C306" s="1437"/>
      <c r="D306" s="1436"/>
      <c r="E306" s="1436"/>
      <c r="F306" s="1436"/>
      <c r="G306" s="1436"/>
      <c r="H306" s="1438"/>
      <c r="I306" s="1439"/>
      <c r="J306" s="1438"/>
      <c r="K306" s="1440"/>
    </row>
    <row r="307" spans="1:11">
      <c r="A307" s="1423"/>
      <c r="B307" s="1478"/>
      <c r="C307" s="1437"/>
      <c r="D307" s="1436"/>
      <c r="E307" s="1436"/>
      <c r="F307" s="1436"/>
      <c r="G307" s="1436"/>
      <c r="H307" s="1438"/>
      <c r="I307" s="1439"/>
      <c r="J307" s="1438"/>
      <c r="K307" s="1440"/>
    </row>
    <row r="308" spans="1:11">
      <c r="B308" s="1479"/>
      <c r="C308" s="1437"/>
      <c r="D308" s="1436"/>
      <c r="E308" s="1436"/>
      <c r="F308" s="1436"/>
      <c r="G308" s="1436"/>
      <c r="H308" s="1438"/>
      <c r="I308" s="1439"/>
      <c r="J308" s="1438"/>
      <c r="K308" s="1440"/>
    </row>
    <row r="309" spans="1:11">
      <c r="A309" s="1423"/>
      <c r="B309" s="1479"/>
      <c r="C309" s="1437"/>
      <c r="D309" s="1436"/>
      <c r="E309" s="1436"/>
      <c r="F309" s="1436"/>
      <c r="G309" s="1436"/>
      <c r="H309" s="1438"/>
      <c r="I309" s="1439"/>
      <c r="J309" s="1438"/>
      <c r="K309" s="1440"/>
    </row>
    <row r="310" spans="1:11">
      <c r="A310" s="1423"/>
      <c r="B310" s="1479"/>
      <c r="C310" s="1437"/>
      <c r="D310" s="1436"/>
      <c r="E310" s="1436"/>
      <c r="F310" s="1436"/>
      <c r="G310" s="1436"/>
      <c r="H310" s="1438"/>
      <c r="I310" s="1439"/>
      <c r="J310" s="1438"/>
      <c r="K310" s="1440"/>
    </row>
    <row r="311" spans="1:11">
      <c r="A311" s="1423"/>
      <c r="B311" s="1479"/>
      <c r="C311" s="1437"/>
      <c r="D311" s="1436"/>
      <c r="E311" s="1436"/>
      <c r="F311" s="1436"/>
      <c r="G311" s="1436"/>
      <c r="H311" s="1438"/>
      <c r="I311" s="1439"/>
      <c r="J311" s="1438"/>
      <c r="K311" s="1440"/>
    </row>
    <row r="312" spans="1:11">
      <c r="A312" s="1423"/>
      <c r="B312" s="1479"/>
      <c r="C312" s="1437"/>
      <c r="D312" s="1436"/>
      <c r="E312" s="1436"/>
      <c r="F312" s="1436"/>
      <c r="G312" s="1436"/>
      <c r="H312" s="1438"/>
      <c r="I312" s="1439"/>
      <c r="J312" s="1438"/>
      <c r="K312" s="1440"/>
    </row>
    <row r="313" spans="1:11">
      <c r="A313" s="1423"/>
      <c r="B313" s="1479"/>
      <c r="C313" s="1437"/>
      <c r="D313" s="1436"/>
      <c r="E313" s="1436"/>
      <c r="F313" s="1436"/>
      <c r="G313" s="1436"/>
      <c r="H313" s="1438"/>
      <c r="I313" s="1439"/>
      <c r="J313" s="1438"/>
      <c r="K313" s="1440"/>
    </row>
    <row r="314" spans="1:11">
      <c r="A314" s="1423"/>
      <c r="B314" s="1478"/>
      <c r="C314" s="1437"/>
      <c r="D314" s="1436"/>
      <c r="E314" s="1436"/>
      <c r="F314" s="1436"/>
      <c r="G314" s="1436"/>
      <c r="H314" s="1438"/>
      <c r="I314" s="1439"/>
      <c r="J314" s="1438"/>
      <c r="K314" s="1440"/>
    </row>
    <row r="315" spans="1:11">
      <c r="A315" s="1423"/>
      <c r="B315" s="1479"/>
      <c r="C315" s="1437"/>
      <c r="D315" s="1436"/>
      <c r="E315" s="1436"/>
      <c r="F315" s="1436"/>
      <c r="G315" s="1436"/>
      <c r="H315" s="1438"/>
      <c r="I315" s="1439"/>
      <c r="J315" s="1438"/>
      <c r="K315" s="1440"/>
    </row>
    <row r="316" spans="1:11">
      <c r="A316" s="1423"/>
      <c r="B316" s="1480"/>
      <c r="C316" s="1437"/>
      <c r="D316" s="1436"/>
      <c r="E316" s="1436"/>
      <c r="F316" s="1436"/>
      <c r="G316" s="1436"/>
      <c r="H316" s="1438"/>
      <c r="I316" s="1439"/>
      <c r="J316" s="1438"/>
      <c r="K316" s="1440"/>
    </row>
    <row r="317" spans="1:11">
      <c r="A317" s="1423"/>
      <c r="B317" s="1480"/>
      <c r="C317" s="1437"/>
      <c r="D317" s="1436"/>
      <c r="E317" s="1436"/>
      <c r="F317" s="1436"/>
      <c r="G317" s="1436"/>
      <c r="H317" s="1438"/>
      <c r="I317" s="1439"/>
      <c r="J317" s="1438"/>
      <c r="K317" s="1440"/>
    </row>
    <row r="318" spans="1:11">
      <c r="A318" s="1423"/>
      <c r="B318" s="1480"/>
      <c r="C318" s="1437"/>
      <c r="D318" s="1436"/>
      <c r="E318" s="1436"/>
      <c r="F318" s="1436"/>
      <c r="G318" s="1436"/>
      <c r="H318" s="1438"/>
      <c r="I318" s="1439"/>
      <c r="J318" s="1438"/>
      <c r="K318" s="1440"/>
    </row>
    <row r="319" spans="1:11">
      <c r="A319" s="1423"/>
      <c r="B319" s="1480"/>
      <c r="C319" s="1437"/>
      <c r="D319" s="1436"/>
      <c r="E319" s="1436"/>
      <c r="F319" s="1436"/>
      <c r="G319" s="1436"/>
      <c r="H319" s="1438"/>
      <c r="I319" s="1439"/>
      <c r="J319" s="1438"/>
      <c r="K319" s="1440"/>
    </row>
    <row r="320" spans="1:11">
      <c r="A320" s="1423"/>
      <c r="B320" s="1481"/>
      <c r="C320" s="1437"/>
      <c r="D320" s="1436"/>
      <c r="E320" s="1436"/>
      <c r="F320" s="1436"/>
      <c r="G320" s="1436"/>
      <c r="H320" s="1438"/>
      <c r="I320" s="1439"/>
      <c r="J320" s="1438"/>
      <c r="K320" s="1440"/>
    </row>
    <row r="321" spans="1:11">
      <c r="A321" s="1423"/>
      <c r="B321" s="1481"/>
      <c r="C321" s="1437"/>
      <c r="D321" s="1436"/>
      <c r="E321" s="1436"/>
      <c r="F321" s="1436"/>
      <c r="G321" s="1436"/>
      <c r="H321" s="1438"/>
      <c r="I321" s="1439"/>
      <c r="J321" s="1438"/>
      <c r="K321" s="1440"/>
    </row>
    <row r="322" spans="1:11">
      <c r="A322" s="1423"/>
      <c r="B322" s="1480"/>
      <c r="C322" s="1437"/>
      <c r="D322" s="1436"/>
      <c r="E322" s="1436"/>
      <c r="F322" s="1436"/>
      <c r="G322" s="1436"/>
      <c r="H322" s="1438"/>
      <c r="I322" s="1439"/>
      <c r="J322" s="1438"/>
      <c r="K322" s="1440"/>
    </row>
    <row r="323" spans="1:11">
      <c r="A323" s="1423"/>
      <c r="B323" s="1477"/>
      <c r="C323" s="1447"/>
      <c r="D323" s="1465"/>
      <c r="E323" s="1467"/>
      <c r="F323" s="1436"/>
      <c r="G323" s="1450"/>
      <c r="H323" s="1451"/>
      <c r="I323" s="1452"/>
      <c r="J323" s="1451"/>
      <c r="K323" s="1452"/>
    </row>
    <row r="324" spans="1:11">
      <c r="A324" s="1423"/>
      <c r="B324" s="1482"/>
      <c r="C324" s="1437"/>
      <c r="D324" s="1436"/>
      <c r="E324" s="1436"/>
      <c r="F324" s="1436"/>
      <c r="G324" s="1436"/>
      <c r="H324" s="1438"/>
      <c r="I324" s="1439"/>
      <c r="J324" s="1438"/>
      <c r="K324" s="1440"/>
    </row>
    <row r="325" spans="1:11">
      <c r="B325" s="1456"/>
      <c r="C325" s="1437"/>
      <c r="D325" s="1436"/>
      <c r="E325" s="1436"/>
      <c r="F325" s="1436"/>
      <c r="G325" s="1436"/>
      <c r="H325" s="1438"/>
      <c r="I325" s="1439"/>
      <c r="J325" s="1438"/>
      <c r="K325" s="1440"/>
    </row>
    <row r="326" spans="1:11">
      <c r="A326" s="1423"/>
      <c r="B326" s="1456"/>
      <c r="C326" s="1447"/>
      <c r="D326" s="1465"/>
      <c r="E326" s="1467"/>
      <c r="F326" s="1436"/>
      <c r="G326" s="1450"/>
      <c r="H326" s="1451"/>
      <c r="I326" s="1452"/>
      <c r="J326" s="1451"/>
      <c r="K326" s="1452"/>
    </row>
    <row r="327" spans="1:11">
      <c r="A327" s="1423"/>
      <c r="B327" s="1477"/>
      <c r="C327" s="1447"/>
      <c r="D327" s="1465"/>
      <c r="E327" s="1467"/>
      <c r="F327" s="1436"/>
      <c r="G327" s="1450"/>
      <c r="H327" s="1451"/>
      <c r="I327" s="1452"/>
      <c r="J327" s="1451"/>
      <c r="K327" s="1452"/>
    </row>
    <row r="328" spans="1:11">
      <c r="A328" s="1423"/>
      <c r="B328" s="1456"/>
      <c r="C328" s="1437"/>
      <c r="D328" s="1436"/>
      <c r="E328" s="1467"/>
      <c r="F328" s="1436"/>
      <c r="G328" s="1436"/>
      <c r="H328" s="1438"/>
      <c r="I328" s="1439"/>
      <c r="J328" s="1438"/>
      <c r="K328" s="1440"/>
    </row>
    <row r="329" spans="1:11">
      <c r="B329" s="1477"/>
      <c r="C329" s="1447"/>
      <c r="D329" s="1465"/>
      <c r="E329" s="1467"/>
      <c r="F329" s="1436"/>
      <c r="G329" s="1450"/>
      <c r="H329" s="1451"/>
      <c r="I329" s="1452"/>
      <c r="J329" s="1451"/>
      <c r="K329" s="1452"/>
    </row>
    <row r="330" spans="1:11">
      <c r="A330" s="1423"/>
      <c r="B330" s="1457"/>
      <c r="C330" s="1437"/>
      <c r="D330" s="1436"/>
      <c r="E330" s="1467"/>
      <c r="F330" s="1436"/>
      <c r="G330" s="1436"/>
      <c r="H330" s="1438"/>
      <c r="I330" s="1439"/>
      <c r="J330" s="1438"/>
      <c r="K330" s="1440"/>
    </row>
    <row r="331" spans="1:11">
      <c r="B331" s="1477"/>
      <c r="C331" s="1447"/>
      <c r="D331" s="1465"/>
      <c r="E331" s="1467"/>
      <c r="F331" s="1436"/>
      <c r="G331" s="1450"/>
      <c r="H331" s="1451"/>
      <c r="I331" s="1452"/>
      <c r="J331" s="1451"/>
      <c r="K331" s="1452"/>
    </row>
    <row r="332" spans="1:11">
      <c r="A332" s="1423"/>
      <c r="B332" s="1445"/>
      <c r="C332" s="1437"/>
      <c r="D332" s="1436"/>
      <c r="E332" s="1476"/>
      <c r="F332" s="1436"/>
      <c r="G332" s="1436"/>
      <c r="H332" s="1438"/>
      <c r="I332" s="1439"/>
      <c r="J332" s="1438"/>
      <c r="K332" s="1440"/>
    </row>
    <row r="333" spans="1:11">
      <c r="A333" s="1423"/>
      <c r="B333" s="1483"/>
      <c r="C333" s="1437"/>
      <c r="D333" s="1436"/>
      <c r="E333" s="1436"/>
      <c r="F333" s="1436"/>
      <c r="G333" s="1436"/>
      <c r="H333" s="1438"/>
      <c r="I333" s="1439"/>
      <c r="J333" s="1438"/>
      <c r="K333" s="1440"/>
    </row>
    <row r="334" spans="1:11">
      <c r="A334" s="1423"/>
      <c r="B334" s="456"/>
      <c r="C334" s="1437"/>
      <c r="D334" s="1436"/>
      <c r="E334" s="1436"/>
      <c r="F334" s="1436"/>
      <c r="G334" s="1436"/>
      <c r="H334" s="1438"/>
      <c r="I334" s="1439"/>
      <c r="J334" s="1438"/>
      <c r="K334" s="1440"/>
    </row>
    <row r="335" spans="1:11">
      <c r="B335" s="1456"/>
      <c r="C335" s="1437"/>
      <c r="D335" s="1436"/>
      <c r="E335" s="1436"/>
      <c r="F335" s="1436"/>
      <c r="G335" s="1436"/>
      <c r="H335" s="1438"/>
      <c r="I335" s="1439"/>
      <c r="J335" s="1438"/>
      <c r="K335" s="1440"/>
    </row>
    <row r="336" spans="1:11">
      <c r="A336" s="1423"/>
      <c r="B336" s="1483"/>
      <c r="C336" s="1447"/>
      <c r="D336" s="1465"/>
      <c r="E336" s="1467"/>
      <c r="F336" s="1436"/>
      <c r="G336" s="1450"/>
      <c r="H336" s="1451"/>
      <c r="I336" s="1452"/>
      <c r="J336" s="1451"/>
      <c r="K336" s="1452"/>
    </row>
    <row r="337" spans="1:11">
      <c r="A337" s="1423"/>
      <c r="B337" s="456"/>
      <c r="C337" s="1437"/>
      <c r="D337" s="1436"/>
      <c r="E337" s="1467"/>
      <c r="F337" s="1436"/>
      <c r="G337" s="1436"/>
      <c r="H337" s="1438"/>
      <c r="I337" s="1439"/>
      <c r="J337" s="1438"/>
      <c r="K337" s="1440"/>
    </row>
    <row r="338" spans="1:11">
      <c r="B338" s="1456"/>
      <c r="C338" s="1437"/>
      <c r="D338" s="1436"/>
      <c r="E338" s="1467"/>
      <c r="F338" s="1436"/>
      <c r="G338" s="1436"/>
      <c r="H338" s="1438"/>
      <c r="I338" s="1439"/>
      <c r="J338" s="1438"/>
      <c r="K338" s="1440"/>
    </row>
    <row r="339" spans="1:11">
      <c r="A339" s="1423"/>
      <c r="B339" s="1483"/>
      <c r="C339" s="1447"/>
      <c r="D339" s="1465"/>
      <c r="E339" s="1467"/>
      <c r="F339" s="1436"/>
      <c r="G339" s="1450"/>
      <c r="H339" s="1451"/>
      <c r="I339" s="1452"/>
      <c r="J339" s="1451"/>
      <c r="K339" s="1452"/>
    </row>
    <row r="340" spans="1:11">
      <c r="A340" s="1423"/>
      <c r="B340" s="456"/>
      <c r="C340" s="1437"/>
      <c r="D340" s="1436"/>
      <c r="E340" s="1467"/>
      <c r="F340" s="1436"/>
      <c r="G340" s="1436"/>
      <c r="H340" s="1438"/>
      <c r="I340" s="1439"/>
      <c r="J340" s="1438"/>
      <c r="K340" s="1440"/>
    </row>
    <row r="341" spans="1:11">
      <c r="B341" s="1456"/>
      <c r="C341" s="1437"/>
      <c r="D341" s="1436"/>
      <c r="E341" s="1467"/>
      <c r="F341" s="1436"/>
      <c r="G341" s="1436"/>
      <c r="H341" s="1438"/>
      <c r="I341" s="1439"/>
      <c r="J341" s="1438"/>
      <c r="K341" s="1440"/>
    </row>
    <row r="342" spans="1:11">
      <c r="A342" s="1423"/>
      <c r="B342" s="1483"/>
      <c r="C342" s="1447"/>
      <c r="D342" s="1465"/>
      <c r="E342" s="1467"/>
      <c r="F342" s="1436"/>
      <c r="G342" s="1450"/>
      <c r="H342" s="1451"/>
      <c r="I342" s="1452"/>
      <c r="J342" s="1451"/>
      <c r="K342" s="1452"/>
    </row>
    <row r="343" spans="1:11">
      <c r="A343" s="1423"/>
      <c r="B343" s="1464"/>
      <c r="C343" s="1437"/>
      <c r="D343" s="1436"/>
      <c r="E343" s="1467"/>
      <c r="F343" s="1436"/>
      <c r="G343" s="1436"/>
      <c r="H343" s="1438"/>
      <c r="I343" s="1439"/>
      <c r="J343" s="1438"/>
      <c r="K343" s="1440"/>
    </row>
    <row r="344" spans="1:11">
      <c r="B344" s="456"/>
      <c r="C344" s="1437"/>
      <c r="D344" s="1436"/>
      <c r="E344" s="1467"/>
      <c r="F344" s="1436"/>
      <c r="G344" s="1436"/>
      <c r="H344" s="1438"/>
      <c r="I344" s="1439"/>
      <c r="J344" s="1438"/>
      <c r="K344" s="1440"/>
    </row>
    <row r="345" spans="1:11">
      <c r="A345" s="1423"/>
      <c r="B345" s="456"/>
      <c r="C345" s="1447"/>
      <c r="D345" s="1465"/>
      <c r="E345" s="1467"/>
      <c r="F345" s="1436"/>
      <c r="G345" s="1450"/>
      <c r="H345" s="1451"/>
      <c r="I345" s="1452"/>
      <c r="J345" s="1451"/>
      <c r="K345" s="1452"/>
    </row>
    <row r="346" spans="1:11">
      <c r="A346" s="1423"/>
      <c r="B346" s="1483"/>
      <c r="C346" s="1447"/>
      <c r="D346" s="1465"/>
      <c r="E346" s="1467"/>
      <c r="F346" s="1436"/>
      <c r="G346" s="1450"/>
      <c r="H346" s="1451"/>
      <c r="I346" s="1452"/>
      <c r="J346" s="1451"/>
      <c r="K346" s="1452"/>
    </row>
    <row r="347" spans="1:11">
      <c r="A347" s="1423"/>
      <c r="B347" s="1464"/>
      <c r="C347" s="1437"/>
      <c r="D347" s="1436"/>
      <c r="E347" s="1467"/>
      <c r="F347" s="1436"/>
      <c r="G347" s="1436"/>
      <c r="H347" s="1438"/>
      <c r="I347" s="1439"/>
      <c r="J347" s="1438"/>
      <c r="K347" s="1440"/>
    </row>
    <row r="348" spans="1:11">
      <c r="B348" s="456"/>
      <c r="C348" s="1437"/>
      <c r="D348" s="1436"/>
      <c r="E348" s="1467"/>
      <c r="F348" s="1436"/>
      <c r="G348" s="1436"/>
      <c r="H348" s="1438"/>
      <c r="I348" s="1439"/>
      <c r="J348" s="1438"/>
      <c r="K348" s="1440"/>
    </row>
    <row r="349" spans="1:11">
      <c r="A349" s="1423"/>
      <c r="B349" s="1483"/>
      <c r="C349" s="1447"/>
      <c r="D349" s="1465"/>
      <c r="E349" s="1467"/>
      <c r="F349" s="1436"/>
      <c r="G349" s="1450"/>
      <c r="H349" s="1451"/>
      <c r="I349" s="1452"/>
      <c r="J349" s="1451"/>
      <c r="K349" s="1452"/>
    </row>
    <row r="350" spans="1:11">
      <c r="A350" s="1423"/>
      <c r="B350" s="456"/>
      <c r="C350" s="1437"/>
      <c r="D350" s="1436"/>
      <c r="E350" s="1467"/>
      <c r="F350" s="1436"/>
      <c r="G350" s="1436"/>
      <c r="H350" s="1438"/>
      <c r="I350" s="1439"/>
      <c r="J350" s="1438"/>
      <c r="K350" s="1440"/>
    </row>
    <row r="351" spans="1:11">
      <c r="B351" s="456"/>
      <c r="C351" s="1437"/>
      <c r="D351" s="1436"/>
      <c r="E351" s="1467"/>
      <c r="F351" s="1436"/>
      <c r="G351" s="1436"/>
      <c r="H351" s="1438"/>
      <c r="I351" s="1439"/>
      <c r="J351" s="1438"/>
      <c r="K351" s="1440"/>
    </row>
    <row r="352" spans="1:11">
      <c r="A352" s="1423"/>
      <c r="B352" s="1483"/>
      <c r="C352" s="1447"/>
      <c r="D352" s="1465"/>
      <c r="E352" s="1467"/>
      <c r="F352" s="1436"/>
      <c r="G352" s="1450"/>
      <c r="H352" s="1451"/>
      <c r="I352" s="1452"/>
      <c r="J352" s="1451"/>
      <c r="K352" s="1452"/>
    </row>
    <row r="353" spans="1:11">
      <c r="A353" s="1423"/>
      <c r="B353" s="1464"/>
      <c r="C353" s="1437"/>
      <c r="D353" s="1436"/>
      <c r="E353" s="1436"/>
      <c r="F353" s="1436"/>
      <c r="G353" s="1436"/>
      <c r="H353" s="1438"/>
      <c r="I353" s="1439"/>
      <c r="J353" s="1438"/>
      <c r="K353" s="1440"/>
    </row>
    <row r="354" spans="1:11">
      <c r="B354" s="456"/>
      <c r="C354" s="1437"/>
      <c r="D354" s="1436"/>
      <c r="E354" s="1467"/>
      <c r="F354" s="1436"/>
      <c r="G354" s="1436"/>
      <c r="H354" s="1438"/>
      <c r="I354" s="1439"/>
      <c r="J354" s="1438"/>
      <c r="K354" s="1440"/>
    </row>
    <row r="355" spans="1:11">
      <c r="A355" s="1423"/>
      <c r="B355" s="456"/>
      <c r="C355" s="1447"/>
      <c r="D355" s="1465"/>
      <c r="E355" s="1467"/>
      <c r="F355" s="1436"/>
      <c r="G355" s="1450"/>
      <c r="H355" s="1451"/>
      <c r="I355" s="1452"/>
      <c r="J355" s="1451"/>
      <c r="K355" s="1452"/>
    </row>
    <row r="356" spans="1:11">
      <c r="A356" s="1423"/>
      <c r="B356" s="1464"/>
      <c r="C356" s="1437"/>
      <c r="D356" s="1436"/>
      <c r="E356" s="1467"/>
      <c r="F356" s="1436"/>
      <c r="G356" s="1436"/>
      <c r="H356" s="1438"/>
      <c r="I356" s="1439"/>
      <c r="J356" s="1438"/>
      <c r="K356" s="1440"/>
    </row>
    <row r="357" spans="1:11">
      <c r="B357" s="1477"/>
      <c r="C357" s="1447"/>
      <c r="D357" s="1465"/>
      <c r="E357" s="1467"/>
      <c r="F357" s="1436"/>
      <c r="G357" s="1450"/>
      <c r="H357" s="1451"/>
      <c r="I357" s="1452"/>
      <c r="J357" s="1451"/>
      <c r="K357" s="1452"/>
    </row>
    <row r="358" spans="1:11">
      <c r="A358" s="1423"/>
      <c r="B358" s="1456"/>
      <c r="C358" s="1437"/>
      <c r="D358" s="1436"/>
      <c r="E358" s="1467"/>
      <c r="F358" s="1436"/>
      <c r="G358" s="1436"/>
      <c r="H358" s="1438"/>
      <c r="I358" s="1439"/>
      <c r="J358" s="1438"/>
      <c r="K358" s="1440"/>
    </row>
    <row r="359" spans="1:11">
      <c r="B359" s="1477"/>
      <c r="C359" s="1447"/>
      <c r="D359" s="1465"/>
      <c r="E359" s="1467"/>
      <c r="F359" s="1436"/>
      <c r="G359" s="1450"/>
      <c r="H359" s="1451"/>
      <c r="I359" s="1452"/>
      <c r="J359" s="1451"/>
      <c r="K359" s="1452"/>
    </row>
    <row r="360" spans="1:11">
      <c r="A360" s="1423"/>
      <c r="B360" s="1457"/>
      <c r="C360" s="1437"/>
      <c r="D360" s="1436"/>
      <c r="E360" s="1467"/>
      <c r="F360" s="1436"/>
      <c r="G360" s="1436"/>
      <c r="H360" s="1438"/>
      <c r="I360" s="1439"/>
      <c r="J360" s="1438"/>
      <c r="K360" s="1440"/>
    </row>
    <row r="361" spans="1:11">
      <c r="B361" s="456"/>
      <c r="C361" s="1447"/>
      <c r="D361" s="1465"/>
      <c r="E361" s="1467"/>
      <c r="F361" s="1436"/>
      <c r="G361" s="1450"/>
      <c r="H361" s="1451"/>
      <c r="I361" s="1452"/>
      <c r="J361" s="1451"/>
      <c r="K361" s="1452"/>
    </row>
    <row r="362" spans="1:11">
      <c r="A362" s="1423"/>
      <c r="B362" s="1445"/>
      <c r="C362" s="1437"/>
      <c r="D362" s="1436"/>
      <c r="E362" s="1476"/>
      <c r="F362" s="1436"/>
      <c r="G362" s="1436"/>
      <c r="H362" s="1438"/>
      <c r="I362" s="1439"/>
      <c r="J362" s="1438"/>
      <c r="K362" s="1440"/>
    </row>
    <row r="363" spans="1:11">
      <c r="A363" s="1423"/>
      <c r="B363" s="1477"/>
      <c r="C363" s="1437"/>
      <c r="D363" s="1436"/>
      <c r="E363" s="1436"/>
      <c r="F363" s="1436"/>
      <c r="G363" s="1436"/>
      <c r="H363" s="1438"/>
      <c r="I363" s="1439"/>
      <c r="J363" s="1438"/>
      <c r="K363" s="1440"/>
    </row>
    <row r="364" spans="1:11">
      <c r="A364" s="1423"/>
      <c r="B364" s="456"/>
      <c r="C364" s="1437"/>
      <c r="D364" s="1436"/>
      <c r="E364" s="1436"/>
      <c r="F364" s="1436"/>
      <c r="G364" s="1436"/>
      <c r="H364" s="1438"/>
      <c r="I364" s="1439"/>
      <c r="J364" s="1438"/>
      <c r="K364" s="1440"/>
    </row>
    <row r="365" spans="1:11">
      <c r="B365" s="1477"/>
      <c r="C365" s="1447"/>
      <c r="D365" s="1465"/>
      <c r="E365" s="1467"/>
      <c r="F365" s="1436"/>
      <c r="G365" s="1450"/>
      <c r="H365" s="1451"/>
      <c r="I365" s="1452"/>
      <c r="J365" s="1451"/>
      <c r="K365" s="1452"/>
    </row>
    <row r="366" spans="1:11">
      <c r="A366" s="1423"/>
      <c r="B366" s="456"/>
      <c r="C366" s="1437"/>
      <c r="D366" s="1436"/>
      <c r="E366" s="1467"/>
      <c r="F366" s="1436"/>
      <c r="G366" s="1450"/>
      <c r="H366" s="1451"/>
      <c r="I366" s="1452"/>
      <c r="J366" s="1451"/>
      <c r="K366" s="1452"/>
    </row>
    <row r="367" spans="1:11">
      <c r="B367" s="1483"/>
      <c r="C367" s="1447"/>
      <c r="D367" s="1465"/>
      <c r="E367" s="1467"/>
      <c r="F367" s="1436"/>
      <c r="G367" s="1450"/>
      <c r="H367" s="1451"/>
      <c r="I367" s="1452"/>
      <c r="J367" s="1451"/>
      <c r="K367" s="1452"/>
    </row>
    <row r="368" spans="1:11">
      <c r="A368" s="1423"/>
      <c r="B368" s="456"/>
      <c r="C368" s="1437"/>
      <c r="D368" s="1436"/>
      <c r="E368" s="1467"/>
      <c r="F368" s="1436"/>
      <c r="G368" s="1450"/>
      <c r="H368" s="1451"/>
      <c r="I368" s="1452"/>
      <c r="J368" s="1451"/>
      <c r="K368" s="1452"/>
    </row>
    <row r="369" spans="1:11">
      <c r="B369" s="1483"/>
      <c r="C369" s="1447"/>
      <c r="D369" s="1465"/>
      <c r="E369" s="1467"/>
      <c r="F369" s="1436"/>
      <c r="G369" s="1450"/>
      <c r="H369" s="1451"/>
      <c r="I369" s="1452"/>
      <c r="J369" s="1451"/>
      <c r="K369" s="1452"/>
    </row>
    <row r="370" spans="1:11">
      <c r="A370" s="1423"/>
      <c r="B370" s="456"/>
      <c r="C370" s="1437"/>
      <c r="D370" s="1436"/>
      <c r="E370" s="1467"/>
      <c r="F370" s="1436"/>
      <c r="G370" s="1450"/>
      <c r="H370" s="1451"/>
      <c r="I370" s="1452"/>
      <c r="J370" s="1451"/>
      <c r="K370" s="1452"/>
    </row>
    <row r="371" spans="1:11">
      <c r="B371" s="1483"/>
      <c r="C371" s="1447"/>
      <c r="D371" s="1465"/>
      <c r="E371" s="1467"/>
      <c r="F371" s="1436"/>
      <c r="G371" s="1450"/>
      <c r="H371" s="1451"/>
      <c r="I371" s="1452"/>
      <c r="J371" s="1451"/>
      <c r="K371" s="1452"/>
    </row>
    <row r="372" spans="1:11">
      <c r="A372" s="1423"/>
      <c r="B372" s="1484"/>
      <c r="C372" s="1437"/>
      <c r="D372" s="1436"/>
      <c r="E372" s="1467"/>
      <c r="F372" s="1436"/>
      <c r="G372" s="1450"/>
      <c r="H372" s="1451"/>
      <c r="I372" s="1452"/>
      <c r="J372" s="1451"/>
      <c r="K372" s="1452"/>
    </row>
    <row r="373" spans="1:11">
      <c r="B373" s="1484"/>
      <c r="C373" s="1437"/>
      <c r="D373" s="1436"/>
      <c r="E373" s="1467"/>
      <c r="F373" s="1436"/>
      <c r="G373" s="1450"/>
      <c r="H373" s="1451"/>
      <c r="I373" s="1452"/>
      <c r="J373" s="1451"/>
      <c r="K373" s="1452"/>
    </row>
    <row r="374" spans="1:11">
      <c r="A374" s="1423"/>
      <c r="B374" s="1484"/>
      <c r="C374" s="1447"/>
      <c r="D374" s="1465"/>
      <c r="E374" s="1467"/>
      <c r="F374" s="1436"/>
      <c r="G374" s="1450"/>
      <c r="H374" s="1451"/>
      <c r="I374" s="1452"/>
      <c r="J374" s="1451"/>
      <c r="K374" s="1452"/>
    </row>
    <row r="375" spans="1:11">
      <c r="A375" s="1423"/>
      <c r="B375" s="1484"/>
      <c r="C375" s="1447"/>
      <c r="D375" s="1465"/>
      <c r="E375" s="1467"/>
      <c r="F375" s="1436"/>
      <c r="G375" s="1450"/>
      <c r="H375" s="1451"/>
      <c r="I375" s="1452"/>
      <c r="J375" s="1451"/>
      <c r="K375" s="1452"/>
    </row>
    <row r="376" spans="1:11">
      <c r="A376" s="1423"/>
      <c r="B376" s="1484"/>
      <c r="C376" s="1447"/>
      <c r="D376" s="1465"/>
      <c r="E376" s="1467"/>
      <c r="F376" s="1436"/>
      <c r="G376" s="1450"/>
      <c r="H376" s="1451"/>
      <c r="I376" s="1452"/>
      <c r="J376" s="1451"/>
      <c r="K376" s="1452"/>
    </row>
    <row r="377" spans="1:11">
      <c r="A377" s="1423"/>
      <c r="B377" s="1483"/>
      <c r="C377" s="1447"/>
      <c r="D377" s="1465"/>
      <c r="E377" s="1467"/>
      <c r="F377" s="1436"/>
      <c r="G377" s="1450"/>
      <c r="H377" s="1451"/>
      <c r="I377" s="1452"/>
      <c r="J377" s="1451"/>
      <c r="K377" s="1452"/>
    </row>
    <row r="378" spans="1:11">
      <c r="A378" s="1423"/>
      <c r="B378" s="1484"/>
      <c r="C378" s="1437"/>
      <c r="D378" s="1436"/>
      <c r="E378" s="1467"/>
      <c r="F378" s="1436"/>
      <c r="G378" s="1450"/>
      <c r="H378" s="1451"/>
      <c r="I378" s="1452"/>
      <c r="J378" s="1451"/>
      <c r="K378" s="1452"/>
    </row>
    <row r="379" spans="1:11">
      <c r="B379" s="1484"/>
      <c r="C379" s="1437"/>
      <c r="D379" s="1436"/>
      <c r="E379" s="1467"/>
      <c r="F379" s="1436"/>
      <c r="G379" s="1450"/>
      <c r="H379" s="1451"/>
      <c r="I379" s="1452"/>
      <c r="J379" s="1451"/>
      <c r="K379" s="1452"/>
    </row>
    <row r="380" spans="1:11">
      <c r="A380" s="1423"/>
      <c r="B380" s="1484"/>
      <c r="C380" s="1437"/>
      <c r="D380" s="1436"/>
      <c r="E380" s="1467"/>
      <c r="F380" s="1436"/>
      <c r="G380" s="1450"/>
      <c r="H380" s="1451"/>
      <c r="I380" s="1452"/>
      <c r="J380" s="1451"/>
      <c r="K380" s="1452"/>
    </row>
    <row r="381" spans="1:11">
      <c r="A381" s="1423"/>
      <c r="B381" s="1484"/>
      <c r="C381" s="1447"/>
      <c r="D381" s="1465"/>
      <c r="E381" s="1467"/>
      <c r="F381" s="1436"/>
      <c r="G381" s="1450"/>
      <c r="H381" s="1451"/>
      <c r="I381" s="1452"/>
      <c r="J381" s="1451"/>
      <c r="K381" s="1452"/>
    </row>
    <row r="382" spans="1:11">
      <c r="A382" s="1423"/>
      <c r="B382" s="1484"/>
      <c r="C382" s="1447"/>
      <c r="D382" s="1465"/>
      <c r="E382" s="1467"/>
      <c r="F382" s="1436"/>
      <c r="G382" s="1450"/>
      <c r="H382" s="1451"/>
      <c r="I382" s="1452"/>
      <c r="J382" s="1451"/>
      <c r="K382" s="1452"/>
    </row>
    <row r="383" spans="1:11">
      <c r="A383" s="1423"/>
      <c r="B383" s="1484"/>
      <c r="C383" s="1447"/>
      <c r="D383" s="1465"/>
      <c r="E383" s="1467"/>
      <c r="F383" s="1436"/>
      <c r="G383" s="1450"/>
      <c r="H383" s="1451"/>
      <c r="I383" s="1452"/>
      <c r="J383" s="1451"/>
      <c r="K383" s="1452"/>
    </row>
    <row r="384" spans="1:11">
      <c r="A384" s="1423"/>
      <c r="B384" s="1484"/>
      <c r="C384" s="1447"/>
      <c r="D384" s="1465"/>
      <c r="E384" s="1467"/>
      <c r="F384" s="1436"/>
      <c r="G384" s="1450"/>
      <c r="H384" s="1451"/>
      <c r="I384" s="1452"/>
      <c r="J384" s="1451"/>
      <c r="K384" s="1452"/>
    </row>
    <row r="385" spans="1:11">
      <c r="A385" s="1423"/>
      <c r="B385" s="1483"/>
      <c r="C385" s="1447"/>
      <c r="D385" s="1465"/>
      <c r="E385" s="1467"/>
      <c r="F385" s="1436"/>
      <c r="G385" s="1450"/>
      <c r="H385" s="1451"/>
      <c r="I385" s="1452"/>
      <c r="J385" s="1451"/>
      <c r="K385" s="1452"/>
    </row>
    <row r="386" spans="1:11">
      <c r="A386" s="1423"/>
      <c r="B386" s="456"/>
      <c r="C386" s="1437"/>
      <c r="D386" s="1436"/>
      <c r="E386" s="1467"/>
      <c r="F386" s="1436"/>
      <c r="G386" s="1450"/>
      <c r="H386" s="1451"/>
      <c r="I386" s="1452"/>
      <c r="J386" s="1451"/>
      <c r="K386" s="1452"/>
    </row>
    <row r="387" spans="1:11">
      <c r="B387" s="1484"/>
      <c r="C387" s="1437"/>
      <c r="D387" s="1436"/>
      <c r="E387" s="1467"/>
      <c r="F387" s="1436"/>
      <c r="G387" s="1450"/>
      <c r="H387" s="1451"/>
      <c r="I387" s="1452"/>
      <c r="J387" s="1451"/>
      <c r="K387" s="1452"/>
    </row>
    <row r="388" spans="1:11">
      <c r="A388" s="1423"/>
      <c r="B388" s="1484"/>
      <c r="C388" s="1437"/>
      <c r="D388" s="1436"/>
      <c r="E388" s="1467"/>
      <c r="F388" s="1436"/>
      <c r="G388" s="1450"/>
      <c r="H388" s="1451"/>
      <c r="I388" s="1452"/>
      <c r="J388" s="1451"/>
      <c r="K388" s="1452"/>
    </row>
    <row r="389" spans="1:11">
      <c r="A389" s="1423"/>
      <c r="B389" s="1483"/>
      <c r="C389" s="1447"/>
      <c r="D389" s="1465"/>
      <c r="E389" s="1467"/>
      <c r="F389" s="1436"/>
      <c r="G389" s="1450"/>
      <c r="H389" s="1451"/>
      <c r="I389" s="1452"/>
      <c r="J389" s="1451"/>
      <c r="K389" s="1452"/>
    </row>
    <row r="390" spans="1:11">
      <c r="A390" s="1423"/>
      <c r="B390" s="1484"/>
      <c r="C390" s="1437"/>
      <c r="D390" s="1436"/>
      <c r="E390" s="1467"/>
      <c r="F390" s="1436"/>
      <c r="G390" s="1450"/>
      <c r="H390" s="1451"/>
      <c r="I390" s="1452"/>
      <c r="J390" s="1451"/>
      <c r="K390" s="1452"/>
    </row>
    <row r="391" spans="1:11">
      <c r="B391" s="1484"/>
      <c r="C391" s="1447"/>
      <c r="D391" s="1465"/>
      <c r="E391" s="1467"/>
      <c r="F391" s="1436"/>
      <c r="G391" s="1450"/>
      <c r="H391" s="1451"/>
      <c r="I391" s="1452"/>
      <c r="J391" s="1451"/>
      <c r="K391" s="1452"/>
    </row>
    <row r="392" spans="1:11">
      <c r="A392" s="1423"/>
      <c r="B392" s="1456"/>
      <c r="C392" s="1437"/>
      <c r="D392" s="1436"/>
      <c r="E392" s="1467"/>
      <c r="F392" s="1436"/>
      <c r="G392" s="1450"/>
      <c r="H392" s="1451"/>
      <c r="I392" s="1452"/>
      <c r="J392" s="1451"/>
      <c r="K392" s="1452"/>
    </row>
    <row r="393" spans="1:11">
      <c r="B393" s="1483"/>
      <c r="C393" s="1447"/>
      <c r="D393" s="1465"/>
      <c r="E393" s="1467"/>
      <c r="F393" s="1436"/>
      <c r="G393" s="1450"/>
      <c r="H393" s="1451"/>
      <c r="I393" s="1452"/>
      <c r="J393" s="1451"/>
      <c r="K393" s="1452"/>
    </row>
    <row r="394" spans="1:11">
      <c r="A394" s="1423"/>
      <c r="B394" s="1456"/>
      <c r="C394" s="1437"/>
      <c r="D394" s="1436"/>
      <c r="E394" s="1467"/>
      <c r="F394" s="1436"/>
      <c r="G394" s="1450"/>
      <c r="H394" s="1451"/>
      <c r="I394" s="1452"/>
      <c r="J394" s="1451"/>
      <c r="K394" s="1452"/>
    </row>
    <row r="395" spans="1:11">
      <c r="B395" s="1483"/>
      <c r="C395" s="1447"/>
      <c r="D395" s="1465"/>
      <c r="E395" s="1467"/>
      <c r="F395" s="1436"/>
      <c r="G395" s="1450"/>
      <c r="H395" s="1451"/>
      <c r="I395" s="1452"/>
      <c r="J395" s="1451"/>
      <c r="K395" s="1452"/>
    </row>
    <row r="396" spans="1:11">
      <c r="A396" s="1423"/>
      <c r="B396" s="456"/>
      <c r="C396" s="1437"/>
      <c r="D396" s="1436"/>
      <c r="E396" s="1467"/>
      <c r="F396" s="1436"/>
      <c r="G396" s="1450"/>
      <c r="H396" s="1451"/>
      <c r="I396" s="1452"/>
      <c r="J396" s="1451"/>
      <c r="K396" s="1452"/>
    </row>
    <row r="397" spans="1:11">
      <c r="B397" s="456"/>
      <c r="C397" s="1447"/>
      <c r="D397" s="1465"/>
      <c r="E397" s="1467"/>
      <c r="F397" s="1436"/>
      <c r="G397" s="1450"/>
      <c r="H397" s="1451"/>
      <c r="I397" s="1452"/>
      <c r="J397" s="1451"/>
      <c r="K397" s="1452"/>
    </row>
    <row r="398" spans="1:11">
      <c r="A398" s="1423"/>
      <c r="B398" s="456"/>
      <c r="C398" s="1437"/>
      <c r="D398" s="1436"/>
      <c r="E398" s="1467"/>
      <c r="F398" s="1436"/>
      <c r="G398" s="1450"/>
      <c r="H398" s="1451"/>
      <c r="I398" s="1452"/>
      <c r="J398" s="1451"/>
      <c r="K398" s="1452"/>
    </row>
    <row r="399" spans="1:11">
      <c r="B399" s="456"/>
      <c r="C399" s="1447"/>
      <c r="D399" s="1465"/>
      <c r="E399" s="1467"/>
      <c r="F399" s="1436"/>
      <c r="G399" s="1450"/>
      <c r="H399" s="1451"/>
      <c r="I399" s="1452"/>
      <c r="J399" s="1451"/>
      <c r="K399" s="1452"/>
    </row>
    <row r="400" spans="1:11">
      <c r="A400" s="1423"/>
      <c r="B400" s="456"/>
      <c r="C400" s="1437"/>
      <c r="D400" s="1436"/>
      <c r="E400" s="1467"/>
      <c r="F400" s="1436"/>
      <c r="G400" s="1450"/>
      <c r="H400" s="1451"/>
      <c r="I400" s="1452"/>
      <c r="J400" s="1451"/>
      <c r="K400" s="1452"/>
    </row>
    <row r="401" spans="1:11">
      <c r="B401" s="1483"/>
      <c r="C401" s="1447"/>
      <c r="D401" s="1465"/>
      <c r="E401" s="1467"/>
      <c r="F401" s="1436"/>
      <c r="G401" s="1450"/>
      <c r="H401" s="1451"/>
      <c r="I401" s="1452"/>
      <c r="J401" s="1451"/>
      <c r="K401" s="1452"/>
    </row>
    <row r="402" spans="1:11">
      <c r="A402" s="1423"/>
      <c r="B402" s="1484"/>
      <c r="C402" s="1437"/>
      <c r="D402" s="1436"/>
      <c r="E402" s="1467"/>
      <c r="F402" s="1436"/>
      <c r="G402" s="1450"/>
      <c r="H402" s="1451"/>
      <c r="I402" s="1452"/>
      <c r="J402" s="1451"/>
      <c r="K402" s="1452"/>
    </row>
    <row r="403" spans="1:11">
      <c r="B403" s="1484"/>
      <c r="C403" s="1437"/>
      <c r="D403" s="1436"/>
      <c r="E403" s="1467"/>
      <c r="F403" s="1436"/>
      <c r="G403" s="1450"/>
      <c r="H403" s="1451"/>
      <c r="I403" s="1452"/>
      <c r="J403" s="1451"/>
      <c r="K403" s="1452"/>
    </row>
    <row r="404" spans="1:11">
      <c r="A404" s="1423"/>
      <c r="B404" s="1483"/>
      <c r="C404" s="1447"/>
      <c r="D404" s="1465"/>
      <c r="E404" s="1467"/>
      <c r="F404" s="1436"/>
      <c r="G404" s="1450"/>
      <c r="H404" s="1451"/>
      <c r="I404" s="1452"/>
      <c r="J404" s="1451"/>
      <c r="K404" s="1452"/>
    </row>
    <row r="405" spans="1:11">
      <c r="A405" s="1423"/>
      <c r="B405" s="1456"/>
      <c r="C405" s="1437"/>
      <c r="D405" s="1436"/>
      <c r="E405" s="1467"/>
      <c r="F405" s="1436"/>
      <c r="G405" s="1450"/>
      <c r="H405" s="1451"/>
      <c r="I405" s="1452"/>
      <c r="J405" s="1451"/>
      <c r="K405" s="1452"/>
    </row>
    <row r="406" spans="1:11">
      <c r="B406" s="1483"/>
      <c r="C406" s="1447"/>
      <c r="D406" s="1465"/>
      <c r="E406" s="1467"/>
      <c r="F406" s="1436"/>
      <c r="G406" s="1450"/>
      <c r="H406" s="1451"/>
      <c r="I406" s="1452"/>
      <c r="J406" s="1451"/>
      <c r="K406" s="1452"/>
    </row>
    <row r="407" spans="1:11">
      <c r="A407" s="1423"/>
      <c r="B407" s="1484"/>
      <c r="C407" s="1437"/>
      <c r="D407" s="1436"/>
      <c r="E407" s="1467"/>
      <c r="F407" s="1436"/>
      <c r="G407" s="1450"/>
      <c r="H407" s="1451"/>
      <c r="I407" s="1452"/>
      <c r="J407" s="1451"/>
      <c r="K407" s="1452"/>
    </row>
    <row r="408" spans="1:11">
      <c r="B408" s="1484"/>
      <c r="C408" s="1447"/>
      <c r="D408" s="1465"/>
      <c r="E408" s="1467"/>
      <c r="F408" s="1436"/>
      <c r="G408" s="1450"/>
      <c r="H408" s="1451"/>
      <c r="I408" s="1452"/>
      <c r="J408" s="1451"/>
      <c r="K408" s="1452"/>
    </row>
    <row r="409" spans="1:11">
      <c r="A409" s="1423"/>
      <c r="B409" s="456"/>
      <c r="C409" s="1437"/>
      <c r="D409" s="1436"/>
      <c r="E409" s="1467"/>
      <c r="F409" s="1436"/>
      <c r="G409" s="1450"/>
      <c r="H409" s="1451"/>
      <c r="I409" s="1452"/>
      <c r="J409" s="1451"/>
      <c r="K409" s="1452"/>
    </row>
    <row r="410" spans="1:11">
      <c r="B410" s="1483"/>
      <c r="C410" s="1447"/>
      <c r="D410" s="1465"/>
      <c r="E410" s="1467"/>
      <c r="F410" s="1436"/>
      <c r="G410" s="1450"/>
      <c r="H410" s="1451"/>
      <c r="I410" s="1452"/>
      <c r="J410" s="1451"/>
      <c r="K410" s="1452"/>
    </row>
    <row r="411" spans="1:11">
      <c r="A411" s="1423"/>
      <c r="B411" s="456"/>
      <c r="C411" s="1437"/>
      <c r="D411" s="1436"/>
      <c r="E411" s="1467"/>
      <c r="F411" s="1436"/>
      <c r="G411" s="1450"/>
      <c r="H411" s="1451"/>
      <c r="I411" s="1452"/>
      <c r="J411" s="1451"/>
      <c r="K411" s="1452"/>
    </row>
    <row r="412" spans="1:11">
      <c r="B412" s="1483"/>
      <c r="C412" s="1447"/>
      <c r="D412" s="1465"/>
      <c r="E412" s="1467"/>
      <c r="F412" s="1436"/>
      <c r="G412" s="1450"/>
      <c r="H412" s="1451"/>
      <c r="I412" s="1452"/>
      <c r="J412" s="1451"/>
      <c r="K412" s="1452"/>
    </row>
    <row r="413" spans="1:11">
      <c r="A413" s="1423"/>
      <c r="B413" s="1484"/>
      <c r="C413" s="1437"/>
      <c r="D413" s="1436"/>
      <c r="E413" s="1467"/>
      <c r="F413" s="1436"/>
      <c r="G413" s="1450"/>
      <c r="H413" s="1451"/>
      <c r="I413" s="1452"/>
      <c r="J413" s="1451"/>
      <c r="K413" s="1452"/>
    </row>
    <row r="414" spans="1:11">
      <c r="B414" s="1477"/>
      <c r="C414" s="1447"/>
      <c r="D414" s="1465"/>
      <c r="E414" s="1467"/>
      <c r="F414" s="1436"/>
      <c r="G414" s="1450"/>
      <c r="H414" s="1451"/>
      <c r="I414" s="1452"/>
      <c r="J414" s="1451"/>
      <c r="K414" s="1452"/>
    </row>
    <row r="415" spans="1:11">
      <c r="A415" s="1423"/>
      <c r="B415" s="1484"/>
      <c r="C415" s="1437"/>
      <c r="D415" s="1436"/>
      <c r="E415" s="1467"/>
      <c r="F415" s="1436"/>
      <c r="G415" s="1450"/>
      <c r="H415" s="1451"/>
      <c r="I415" s="1452"/>
      <c r="J415" s="1451"/>
      <c r="K415" s="1452"/>
    </row>
    <row r="416" spans="1:11">
      <c r="B416" s="1484"/>
      <c r="C416" s="1447"/>
      <c r="D416" s="1465"/>
      <c r="E416" s="1467"/>
      <c r="F416" s="1436"/>
      <c r="G416" s="1450"/>
      <c r="H416" s="1451"/>
      <c r="I416" s="1452"/>
      <c r="J416" s="1451"/>
      <c r="K416" s="1452"/>
    </row>
    <row r="417" spans="1:11">
      <c r="A417" s="1423"/>
      <c r="B417" s="1457"/>
      <c r="C417" s="1437"/>
      <c r="D417" s="1436"/>
      <c r="E417" s="1467"/>
      <c r="F417" s="1436"/>
      <c r="G417" s="1450"/>
      <c r="H417" s="1451"/>
      <c r="I417" s="1452"/>
      <c r="J417" s="1451"/>
      <c r="K417" s="1452"/>
    </row>
    <row r="418" spans="1:11">
      <c r="B418" s="1477"/>
      <c r="C418" s="1447"/>
      <c r="D418" s="1465"/>
      <c r="E418" s="1467"/>
      <c r="F418" s="1436"/>
      <c r="G418" s="1450"/>
      <c r="H418" s="1451"/>
      <c r="I418" s="1452"/>
      <c r="J418" s="1451"/>
      <c r="K418" s="1452"/>
    </row>
    <row r="419" spans="1:11">
      <c r="A419" s="1423"/>
      <c r="B419" s="1442"/>
      <c r="C419" s="1437"/>
      <c r="D419" s="1436"/>
      <c r="E419" s="1467"/>
      <c r="F419" s="1436"/>
      <c r="G419" s="1436"/>
      <c r="H419" s="1438"/>
      <c r="I419" s="1439"/>
      <c r="J419" s="1438"/>
      <c r="K419" s="1440"/>
    </row>
    <row r="420" spans="1:11">
      <c r="A420" s="1423"/>
      <c r="B420" s="1485"/>
      <c r="C420" s="1437"/>
      <c r="D420" s="1442"/>
      <c r="E420" s="1436"/>
      <c r="F420" s="1436"/>
      <c r="G420" s="1436"/>
      <c r="H420" s="1438"/>
      <c r="I420" s="1439"/>
      <c r="J420" s="1438"/>
      <c r="K420" s="1440"/>
    </row>
    <row r="421" spans="1:11">
      <c r="A421" s="1423"/>
      <c r="B421" s="1485"/>
      <c r="C421" s="1437"/>
      <c r="D421" s="1423"/>
      <c r="E421" s="1436"/>
      <c r="F421" s="1436"/>
      <c r="G421" s="1436"/>
      <c r="H421" s="1438"/>
      <c r="I421" s="1439"/>
      <c r="J421" s="1438"/>
      <c r="K421" s="1440"/>
    </row>
    <row r="422" spans="1:11">
      <c r="A422" s="1423"/>
      <c r="B422" s="455"/>
      <c r="C422" s="1437"/>
      <c r="D422" s="1423"/>
      <c r="E422" s="1436"/>
      <c r="F422" s="1436"/>
      <c r="G422" s="1436"/>
      <c r="H422" s="1438"/>
      <c r="I422" s="1439"/>
      <c r="J422" s="1438"/>
      <c r="K422" s="1440"/>
    </row>
    <row r="423" spans="1:11">
      <c r="A423" s="1423"/>
      <c r="B423" s="456"/>
      <c r="C423" s="1437"/>
      <c r="D423" s="1486"/>
      <c r="E423" s="1436"/>
      <c r="F423" s="1436"/>
      <c r="G423" s="1436"/>
      <c r="H423" s="1438"/>
      <c r="I423" s="1439"/>
      <c r="J423" s="1438"/>
      <c r="K423" s="1440"/>
    </row>
    <row r="424" spans="1:11">
      <c r="A424" s="1423"/>
      <c r="B424" s="456"/>
      <c r="C424" s="1437"/>
      <c r="D424" s="1486"/>
      <c r="E424" s="1436"/>
      <c r="F424" s="1436"/>
      <c r="G424" s="1436"/>
      <c r="H424" s="1438"/>
      <c r="I424" s="1439"/>
      <c r="J424" s="1438"/>
      <c r="K424" s="1440"/>
    </row>
    <row r="425" spans="1:11">
      <c r="A425" s="1423"/>
      <c r="B425" s="456"/>
      <c r="C425" s="1437"/>
      <c r="D425" s="1486"/>
      <c r="E425" s="1436"/>
      <c r="F425" s="1436"/>
      <c r="G425" s="1436"/>
      <c r="H425" s="1438"/>
      <c r="I425" s="1439"/>
      <c r="J425" s="1438"/>
      <c r="K425" s="1440"/>
    </row>
    <row r="426" spans="1:11">
      <c r="A426" s="1423"/>
      <c r="B426" s="456"/>
      <c r="C426" s="1437"/>
      <c r="D426" s="1487"/>
      <c r="E426" s="1436"/>
      <c r="F426" s="1436"/>
      <c r="G426" s="1436"/>
      <c r="H426" s="1438"/>
      <c r="I426" s="1439"/>
      <c r="J426" s="1438"/>
      <c r="K426" s="1440"/>
    </row>
    <row r="427" spans="1:11">
      <c r="A427" s="1423"/>
      <c r="B427" s="456"/>
      <c r="C427" s="1437"/>
      <c r="D427" s="1487"/>
      <c r="E427" s="1436"/>
      <c r="F427" s="1436"/>
      <c r="G427" s="1436"/>
      <c r="H427" s="1438"/>
      <c r="I427" s="1439"/>
      <c r="J427" s="1438"/>
      <c r="K427" s="1440"/>
    </row>
    <row r="428" spans="1:11">
      <c r="A428" s="1423"/>
      <c r="B428" s="1444"/>
      <c r="C428" s="1437"/>
      <c r="D428" s="1487"/>
      <c r="E428" s="1436"/>
      <c r="F428" s="1436"/>
      <c r="G428" s="1436"/>
      <c r="H428" s="1438"/>
      <c r="I428" s="1439"/>
      <c r="J428" s="1438"/>
      <c r="K428" s="1440"/>
    </row>
    <row r="429" spans="1:11">
      <c r="A429" s="1423"/>
      <c r="B429" s="456"/>
      <c r="C429" s="1437"/>
      <c r="D429" s="1487"/>
      <c r="E429" s="1436"/>
      <c r="F429" s="1436"/>
      <c r="G429" s="1436"/>
      <c r="H429" s="1438"/>
      <c r="I429" s="1439"/>
      <c r="J429" s="1438"/>
      <c r="K429" s="1440"/>
    </row>
    <row r="430" spans="1:11">
      <c r="A430" s="1423"/>
      <c r="B430" s="456"/>
      <c r="C430" s="1437"/>
      <c r="D430" s="1487"/>
      <c r="E430" s="1436"/>
      <c r="F430" s="1436"/>
      <c r="G430" s="1436"/>
      <c r="H430" s="1438"/>
      <c r="I430" s="1439"/>
      <c r="J430" s="1438"/>
      <c r="K430" s="1440"/>
    </row>
    <row r="431" spans="1:11">
      <c r="A431" s="1423"/>
      <c r="B431" s="456"/>
      <c r="C431" s="1437"/>
      <c r="D431" s="1487"/>
      <c r="E431" s="1436"/>
      <c r="F431" s="1436"/>
      <c r="G431" s="1436"/>
      <c r="H431" s="1438"/>
      <c r="I431" s="1439"/>
      <c r="J431" s="1438"/>
      <c r="K431" s="1440"/>
    </row>
    <row r="432" spans="1:11">
      <c r="A432" s="1423"/>
      <c r="B432" s="1444"/>
      <c r="C432" s="1437"/>
      <c r="D432" s="1487"/>
      <c r="E432" s="1436"/>
      <c r="F432" s="1436"/>
      <c r="G432" s="1436"/>
      <c r="H432" s="1438"/>
      <c r="I432" s="1439"/>
      <c r="J432" s="1438"/>
      <c r="K432" s="1440"/>
    </row>
    <row r="433" spans="1:11">
      <c r="A433" s="1423"/>
      <c r="B433" s="456"/>
      <c r="C433" s="1437"/>
      <c r="D433" s="1487"/>
      <c r="E433" s="1436"/>
      <c r="F433" s="1436"/>
      <c r="G433" s="1436"/>
      <c r="H433" s="1438"/>
      <c r="I433" s="1439"/>
      <c r="J433" s="1438"/>
      <c r="K433" s="1440"/>
    </row>
    <row r="434" spans="1:11">
      <c r="A434" s="1423"/>
      <c r="B434" s="456"/>
      <c r="C434" s="1437"/>
      <c r="D434" s="1488"/>
      <c r="E434" s="1436"/>
      <c r="F434" s="1436"/>
      <c r="G434" s="1436"/>
      <c r="H434" s="1438"/>
      <c r="I434" s="1439"/>
      <c r="J434" s="1438"/>
      <c r="K434" s="1440"/>
    </row>
    <row r="435" spans="1:11">
      <c r="A435" s="1423"/>
      <c r="B435" s="1489"/>
      <c r="C435" s="1437"/>
      <c r="D435" s="1487"/>
      <c r="E435" s="1436"/>
      <c r="F435" s="1436"/>
      <c r="G435" s="1436"/>
      <c r="H435" s="1438"/>
      <c r="I435" s="1439"/>
      <c r="J435" s="1438"/>
      <c r="K435" s="1440"/>
    </row>
    <row r="436" spans="1:11">
      <c r="A436" s="1423"/>
      <c r="B436" s="1455"/>
      <c r="C436" s="1437"/>
      <c r="D436" s="1486"/>
      <c r="E436" s="1436"/>
      <c r="F436" s="1436"/>
      <c r="G436" s="1436"/>
      <c r="H436" s="1438"/>
      <c r="I436" s="1439"/>
      <c r="J436" s="1438"/>
      <c r="K436" s="1440"/>
    </row>
    <row r="437" spans="1:11">
      <c r="A437" s="1423"/>
      <c r="B437" s="456"/>
      <c r="C437" s="1437"/>
      <c r="D437" s="1466"/>
      <c r="E437" s="1436"/>
      <c r="F437" s="1436"/>
      <c r="G437" s="1436"/>
      <c r="H437" s="1438"/>
      <c r="I437" s="1439"/>
      <c r="J437" s="1438"/>
      <c r="K437" s="1440"/>
    </row>
    <row r="438" spans="1:11">
      <c r="B438" s="1446"/>
      <c r="C438" s="1437"/>
      <c r="D438" s="1490"/>
      <c r="E438" s="1436"/>
      <c r="F438" s="1436"/>
      <c r="G438" s="1436"/>
      <c r="H438" s="1438"/>
      <c r="I438" s="1439"/>
      <c r="J438" s="1438"/>
      <c r="K438" s="1440"/>
    </row>
    <row r="439" spans="1:11">
      <c r="A439" s="1423"/>
      <c r="B439" s="1446"/>
      <c r="C439" s="1437"/>
      <c r="D439" s="1473"/>
      <c r="E439" s="1436"/>
      <c r="F439" s="1436"/>
      <c r="G439" s="1436"/>
      <c r="H439" s="1438"/>
      <c r="I439" s="1439"/>
      <c r="J439" s="1438"/>
      <c r="K439" s="1440"/>
    </row>
    <row r="440" spans="1:11">
      <c r="A440" s="1423"/>
      <c r="B440" s="1446"/>
      <c r="C440" s="1437"/>
      <c r="D440" s="1473"/>
      <c r="E440" s="1436"/>
      <c r="F440" s="1436"/>
      <c r="G440" s="1436"/>
      <c r="H440" s="1438"/>
      <c r="I440" s="1439"/>
      <c r="J440" s="1438"/>
      <c r="K440" s="1440"/>
    </row>
    <row r="441" spans="1:11">
      <c r="A441" s="1423"/>
      <c r="B441" s="1446"/>
      <c r="C441" s="1437"/>
      <c r="D441" s="1473"/>
      <c r="E441" s="1436"/>
      <c r="F441" s="1436"/>
      <c r="G441" s="1436"/>
      <c r="H441" s="1438"/>
      <c r="I441" s="1439"/>
      <c r="J441" s="1438"/>
      <c r="K441" s="1440"/>
    </row>
    <row r="442" spans="1:11">
      <c r="A442" s="1423"/>
      <c r="B442" s="1446"/>
      <c r="C442" s="1437"/>
      <c r="D442" s="1473"/>
      <c r="E442" s="1436"/>
      <c r="F442" s="1436"/>
      <c r="G442" s="1436"/>
      <c r="H442" s="1438"/>
      <c r="I442" s="1439"/>
      <c r="J442" s="1438"/>
      <c r="K442" s="1440"/>
    </row>
    <row r="443" spans="1:11">
      <c r="A443" s="1423"/>
      <c r="B443" s="1453"/>
      <c r="C443" s="1437"/>
      <c r="D443" s="1465"/>
      <c r="E443" s="1449"/>
      <c r="F443" s="1436"/>
      <c r="G443" s="1450"/>
      <c r="H443" s="1451"/>
      <c r="I443" s="1452"/>
      <c r="J443" s="1451"/>
      <c r="K443" s="1452"/>
    </row>
    <row r="444" spans="1:11">
      <c r="A444" s="1423"/>
      <c r="B444" s="1446"/>
      <c r="C444" s="1437"/>
      <c r="D444" s="1466"/>
      <c r="E444" s="1436"/>
      <c r="F444" s="1436"/>
      <c r="G444" s="1436"/>
      <c r="H444" s="1438"/>
      <c r="I444" s="1439"/>
      <c r="J444" s="1438"/>
      <c r="K444" s="1440"/>
    </row>
    <row r="445" spans="1:11">
      <c r="B445" s="1446"/>
      <c r="C445" s="1437"/>
      <c r="D445" s="1491"/>
      <c r="E445" s="1436"/>
      <c r="F445" s="1436"/>
      <c r="G445" s="1436"/>
      <c r="H445" s="1438"/>
      <c r="I445" s="1439"/>
      <c r="J445" s="1438"/>
      <c r="K445" s="1440"/>
    </row>
    <row r="446" spans="1:11">
      <c r="A446" s="1423"/>
      <c r="B446" s="1446"/>
      <c r="C446" s="1437"/>
      <c r="D446" s="1491"/>
      <c r="E446" s="1436"/>
      <c r="F446" s="1436"/>
      <c r="G446" s="1436"/>
      <c r="H446" s="1438"/>
      <c r="I446" s="1439"/>
      <c r="J446" s="1438"/>
      <c r="K446" s="1440"/>
    </row>
    <row r="447" spans="1:11">
      <c r="A447" s="1423"/>
      <c r="B447" s="1446"/>
      <c r="C447" s="1437"/>
      <c r="D447" s="1465"/>
      <c r="E447" s="1436"/>
      <c r="F447" s="1436"/>
      <c r="G447" s="1436"/>
      <c r="H447" s="1438"/>
      <c r="I447" s="1439"/>
      <c r="J447" s="1438"/>
      <c r="K447" s="1440"/>
    </row>
    <row r="448" spans="1:11">
      <c r="A448" s="1423"/>
      <c r="B448" s="1446"/>
      <c r="C448" s="1437"/>
      <c r="D448" s="1465"/>
      <c r="E448" s="1436"/>
      <c r="F448" s="1436"/>
      <c r="G448" s="1436"/>
      <c r="H448" s="1438"/>
      <c r="I448" s="1439"/>
      <c r="J448" s="1438"/>
      <c r="K448" s="1440"/>
    </row>
    <row r="449" spans="1:11">
      <c r="A449" s="1423"/>
      <c r="B449" s="1446"/>
      <c r="C449" s="1437"/>
      <c r="D449" s="1465"/>
      <c r="E449" s="1436"/>
      <c r="F449" s="1436"/>
      <c r="G449" s="1436"/>
      <c r="H449" s="1438"/>
      <c r="I449" s="1439"/>
      <c r="J449" s="1438"/>
      <c r="K449" s="1440"/>
    </row>
    <row r="450" spans="1:11">
      <c r="A450" s="1423"/>
      <c r="B450" s="1446"/>
      <c r="C450" s="1437"/>
      <c r="D450" s="1465"/>
      <c r="E450" s="1467"/>
      <c r="F450" s="1436"/>
      <c r="G450" s="1450"/>
      <c r="H450" s="1451"/>
      <c r="I450" s="1452"/>
      <c r="J450" s="1451"/>
      <c r="K450" s="1452"/>
    </row>
    <row r="451" spans="1:11">
      <c r="A451" s="1423"/>
      <c r="B451" s="1446"/>
      <c r="C451" s="1437"/>
      <c r="D451" s="1465"/>
      <c r="E451" s="1436"/>
      <c r="F451" s="1436"/>
      <c r="G451" s="1436"/>
      <c r="H451" s="1438"/>
      <c r="I451" s="1439"/>
      <c r="J451" s="1438"/>
      <c r="K451" s="1440"/>
    </row>
    <row r="452" spans="1:11">
      <c r="A452" s="1492"/>
      <c r="B452" s="1446"/>
      <c r="C452" s="1437"/>
      <c r="D452" s="1491"/>
      <c r="E452" s="1436"/>
      <c r="F452" s="1436"/>
      <c r="G452" s="1436"/>
      <c r="H452" s="1438"/>
      <c r="I452" s="1439"/>
      <c r="J452" s="1438"/>
      <c r="K452" s="1440"/>
    </row>
    <row r="453" spans="1:11">
      <c r="A453" s="1423"/>
      <c r="B453" s="1446"/>
      <c r="C453" s="1437"/>
      <c r="D453" s="1491"/>
      <c r="E453" s="1436"/>
      <c r="F453" s="1436"/>
      <c r="G453" s="1436"/>
      <c r="H453" s="1438"/>
      <c r="I453" s="1439"/>
      <c r="J453" s="1438"/>
      <c r="K453" s="1440"/>
    </row>
    <row r="454" spans="1:11">
      <c r="A454" s="1423"/>
      <c r="B454" s="1446"/>
      <c r="C454" s="1437"/>
      <c r="D454" s="1465"/>
      <c r="E454" s="1436"/>
      <c r="F454" s="1436"/>
      <c r="G454" s="1436"/>
      <c r="H454" s="1438"/>
      <c r="I454" s="1439"/>
      <c r="J454" s="1438"/>
      <c r="K454" s="1440"/>
    </row>
    <row r="455" spans="1:11">
      <c r="A455" s="1423"/>
      <c r="B455" s="1446"/>
      <c r="C455" s="1437"/>
      <c r="D455" s="1465"/>
      <c r="E455" s="1436"/>
      <c r="F455" s="1436"/>
      <c r="G455" s="1436"/>
      <c r="H455" s="1438"/>
      <c r="I455" s="1439"/>
      <c r="J455" s="1438"/>
      <c r="K455" s="1440"/>
    </row>
    <row r="456" spans="1:11">
      <c r="A456" s="1423"/>
      <c r="B456" s="1446"/>
      <c r="C456" s="1437"/>
      <c r="D456" s="1465"/>
      <c r="E456" s="1436"/>
      <c r="F456" s="1436"/>
      <c r="G456" s="1436"/>
      <c r="H456" s="1438"/>
      <c r="I456" s="1439"/>
      <c r="J456" s="1438"/>
      <c r="K456" s="1440"/>
    </row>
    <row r="457" spans="1:11">
      <c r="A457" s="1423"/>
      <c r="B457" s="1446"/>
      <c r="C457" s="1437"/>
      <c r="D457" s="1465"/>
      <c r="E457" s="1467"/>
      <c r="F457" s="1436"/>
      <c r="G457" s="1450"/>
      <c r="H457" s="1451"/>
      <c r="I457" s="1452"/>
      <c r="J457" s="1451"/>
      <c r="K457" s="1452"/>
    </row>
    <row r="458" spans="1:11">
      <c r="A458" s="1423"/>
      <c r="B458" s="456"/>
      <c r="C458" s="1437"/>
      <c r="D458" s="1465"/>
      <c r="E458" s="1467"/>
      <c r="F458" s="1436"/>
      <c r="G458" s="1450"/>
      <c r="H458" s="1451"/>
      <c r="I458" s="1452"/>
      <c r="J458" s="1451"/>
      <c r="K458" s="1452"/>
    </row>
    <row r="459" spans="1:11">
      <c r="B459" s="456"/>
      <c r="C459" s="1437"/>
      <c r="D459" s="1465"/>
      <c r="E459" s="1436"/>
      <c r="F459" s="1436"/>
      <c r="G459" s="1436"/>
      <c r="H459" s="1438"/>
      <c r="I459" s="1439"/>
      <c r="J459" s="1438"/>
      <c r="K459" s="1440"/>
    </row>
    <row r="460" spans="1:11">
      <c r="A460" s="1423"/>
      <c r="B460" s="456"/>
      <c r="C460" s="1437"/>
      <c r="D460" s="1465"/>
      <c r="E460" s="1436"/>
      <c r="F460" s="1436"/>
      <c r="G460" s="1436"/>
      <c r="H460" s="1438"/>
      <c r="I460" s="1439"/>
      <c r="J460" s="1438"/>
      <c r="K460" s="1440"/>
    </row>
    <row r="461" spans="1:11">
      <c r="A461" s="1423"/>
      <c r="B461" s="456"/>
      <c r="C461" s="1437"/>
      <c r="D461" s="1465"/>
      <c r="E461" s="1436"/>
      <c r="F461" s="1436"/>
      <c r="G461" s="1436"/>
      <c r="H461" s="1438"/>
      <c r="I461" s="1439"/>
      <c r="J461" s="1438"/>
      <c r="K461" s="1440"/>
    </row>
    <row r="462" spans="1:11">
      <c r="A462" s="1423"/>
      <c r="B462" s="456"/>
      <c r="C462" s="1437"/>
      <c r="D462" s="1465"/>
      <c r="E462" s="1436"/>
      <c r="F462" s="1436"/>
      <c r="G462" s="1436"/>
      <c r="H462" s="1438"/>
      <c r="I462" s="1439"/>
      <c r="J462" s="1438"/>
      <c r="K462" s="1440"/>
    </row>
    <row r="463" spans="1:11">
      <c r="A463" s="1423"/>
      <c r="B463" s="1454"/>
      <c r="C463" s="1437"/>
      <c r="D463" s="1473"/>
      <c r="E463" s="1436"/>
      <c r="F463" s="1436"/>
      <c r="G463" s="1436"/>
      <c r="H463" s="1438"/>
      <c r="I463" s="1439"/>
      <c r="J463" s="1438"/>
      <c r="K463" s="1440"/>
    </row>
    <row r="464" spans="1:11">
      <c r="A464" s="1423"/>
      <c r="B464" s="1446"/>
      <c r="C464" s="1437"/>
      <c r="D464" s="1473"/>
      <c r="E464" s="1436"/>
      <c r="F464" s="1436"/>
      <c r="G464" s="1436"/>
      <c r="H464" s="1438"/>
      <c r="I464" s="1439"/>
      <c r="J464" s="1438"/>
      <c r="K464" s="1440"/>
    </row>
    <row r="465" spans="1:11">
      <c r="A465" s="1423"/>
      <c r="B465" s="456"/>
      <c r="C465" s="1437"/>
      <c r="D465" s="1473"/>
      <c r="E465" s="1436"/>
      <c r="F465" s="1436"/>
      <c r="G465" s="1436"/>
      <c r="H465" s="1438"/>
      <c r="I465" s="1439"/>
      <c r="J465" s="1438"/>
      <c r="K465" s="1440"/>
    </row>
    <row r="466" spans="1:11">
      <c r="A466" s="1423"/>
      <c r="B466" s="456"/>
      <c r="C466" s="1437"/>
      <c r="D466" s="1473"/>
      <c r="E466" s="1436"/>
      <c r="F466" s="1436"/>
      <c r="G466" s="1436"/>
      <c r="H466" s="1438"/>
      <c r="I466" s="1439"/>
      <c r="J466" s="1438"/>
      <c r="K466" s="1440"/>
    </row>
    <row r="467" spans="1:11">
      <c r="A467" s="1423"/>
      <c r="B467" s="456"/>
      <c r="C467" s="1437"/>
      <c r="D467" s="1473"/>
      <c r="E467" s="1436"/>
      <c r="F467" s="1436"/>
      <c r="G467" s="1436"/>
      <c r="H467" s="1438"/>
      <c r="I467" s="1439"/>
      <c r="J467" s="1438"/>
      <c r="K467" s="1440"/>
    </row>
    <row r="468" spans="1:11">
      <c r="A468" s="1423"/>
      <c r="B468" s="455"/>
      <c r="C468" s="1437"/>
      <c r="D468" s="1465"/>
      <c r="E468" s="1436"/>
      <c r="F468" s="1436"/>
      <c r="G468" s="1436"/>
      <c r="H468" s="1438"/>
      <c r="I468" s="1439"/>
      <c r="J468" s="1438"/>
      <c r="K468" s="1440"/>
    </row>
    <row r="469" spans="1:11">
      <c r="A469" s="1423"/>
      <c r="B469" s="456"/>
      <c r="C469" s="1437"/>
      <c r="D469" s="1465"/>
      <c r="E469" s="1436"/>
      <c r="F469" s="1436"/>
      <c r="G469" s="1436"/>
      <c r="H469" s="1438"/>
      <c r="I469" s="1439"/>
      <c r="J469" s="1438"/>
      <c r="K469" s="1440"/>
    </row>
    <row r="470" spans="1:11">
      <c r="A470" s="1423"/>
      <c r="B470" s="456"/>
      <c r="C470" s="1437"/>
      <c r="D470" s="1465"/>
      <c r="E470" s="1436"/>
      <c r="F470" s="1436"/>
      <c r="G470" s="1436"/>
      <c r="H470" s="1438"/>
      <c r="I470" s="1439"/>
      <c r="J470" s="1438"/>
      <c r="K470" s="1440"/>
    </row>
    <row r="471" spans="1:11">
      <c r="A471" s="1423"/>
      <c r="B471" s="456"/>
      <c r="C471" s="1437"/>
      <c r="D471" s="1473"/>
      <c r="E471" s="1436"/>
      <c r="F471" s="1436"/>
      <c r="G471" s="1436"/>
      <c r="H471" s="1438"/>
      <c r="I471" s="1439"/>
      <c r="J471" s="1438"/>
      <c r="K471" s="1440"/>
    </row>
    <row r="472" spans="1:11">
      <c r="A472" s="1423"/>
      <c r="B472" s="1453"/>
      <c r="C472" s="1437"/>
      <c r="D472" s="1465"/>
      <c r="E472" s="1467"/>
      <c r="F472" s="1436"/>
      <c r="G472" s="1450"/>
      <c r="H472" s="1451"/>
      <c r="I472" s="1452"/>
      <c r="J472" s="1451"/>
      <c r="K472" s="1452"/>
    </row>
    <row r="473" spans="1:11">
      <c r="A473" s="1423"/>
      <c r="B473" s="456"/>
      <c r="C473" s="1437"/>
      <c r="D473" s="1466"/>
      <c r="E473" s="1467"/>
      <c r="F473" s="1436"/>
      <c r="G473" s="1436"/>
      <c r="H473" s="1438"/>
      <c r="I473" s="1439"/>
      <c r="J473" s="1438"/>
      <c r="K473" s="1440"/>
    </row>
    <row r="474" spans="1:11">
      <c r="B474" s="456"/>
      <c r="C474" s="1437"/>
      <c r="D474" s="1465"/>
      <c r="E474" s="1467"/>
      <c r="F474" s="1436"/>
      <c r="G474" s="1436"/>
      <c r="H474" s="1438"/>
      <c r="I474" s="1439"/>
      <c r="J474" s="1438"/>
      <c r="K474" s="1440"/>
    </row>
    <row r="475" spans="1:11">
      <c r="A475" s="1423"/>
      <c r="B475" s="456"/>
      <c r="C475" s="1437"/>
      <c r="D475" s="1465"/>
      <c r="E475" s="1467"/>
      <c r="F475" s="1436"/>
      <c r="G475" s="1450"/>
      <c r="H475" s="1451"/>
      <c r="I475" s="1452"/>
      <c r="J475" s="1451"/>
      <c r="K475" s="1452"/>
    </row>
    <row r="476" spans="1:11">
      <c r="A476" s="1423"/>
      <c r="B476" s="1444"/>
      <c r="C476" s="1437"/>
      <c r="D476" s="1465"/>
      <c r="E476" s="1467"/>
      <c r="F476" s="1436"/>
      <c r="G476" s="1450"/>
      <c r="H476" s="1451"/>
      <c r="I476" s="1452"/>
      <c r="J476" s="1451"/>
      <c r="K476" s="1452"/>
    </row>
    <row r="477" spans="1:11">
      <c r="A477" s="1423"/>
      <c r="B477" s="456"/>
      <c r="C477" s="1437"/>
      <c r="D477" s="1466"/>
      <c r="E477" s="1467"/>
      <c r="F477" s="1436"/>
      <c r="G477" s="1436"/>
      <c r="H477" s="1438"/>
      <c r="I477" s="1439"/>
      <c r="J477" s="1438"/>
      <c r="K477" s="1440"/>
    </row>
    <row r="478" spans="1:11">
      <c r="B478" s="456"/>
      <c r="C478" s="1437"/>
      <c r="D478" s="1465"/>
      <c r="E478" s="1467"/>
      <c r="F478" s="1436"/>
      <c r="G478" s="1436"/>
      <c r="H478" s="1438"/>
      <c r="I478" s="1439"/>
      <c r="J478" s="1438"/>
      <c r="K478" s="1440"/>
    </row>
    <row r="479" spans="1:11">
      <c r="A479" s="1423"/>
      <c r="B479" s="1453"/>
      <c r="C479" s="1437"/>
      <c r="D479" s="1465"/>
      <c r="E479" s="1467"/>
      <c r="F479" s="1436"/>
      <c r="G479" s="1450"/>
      <c r="H479" s="1451"/>
      <c r="I479" s="1452"/>
      <c r="J479" s="1451"/>
      <c r="K479" s="1452"/>
    </row>
    <row r="480" spans="1:11">
      <c r="A480" s="1423"/>
      <c r="B480" s="456"/>
      <c r="C480" s="1437"/>
      <c r="D480" s="1466"/>
      <c r="E480" s="1467"/>
      <c r="F480" s="1436"/>
      <c r="G480" s="1436"/>
      <c r="H480" s="1438"/>
      <c r="I480" s="1439"/>
      <c r="J480" s="1438"/>
      <c r="K480" s="1440"/>
    </row>
    <row r="481" spans="1:11">
      <c r="B481" s="1444"/>
      <c r="C481" s="1437"/>
      <c r="D481" s="1465"/>
      <c r="E481" s="1467"/>
      <c r="F481" s="1436"/>
      <c r="G481" s="1450"/>
      <c r="H481" s="1451"/>
      <c r="I481" s="1452"/>
      <c r="J481" s="1451"/>
      <c r="K481" s="1452"/>
    </row>
    <row r="482" spans="1:11">
      <c r="A482" s="1423"/>
      <c r="B482" s="456"/>
      <c r="C482" s="1437"/>
      <c r="D482" s="1493"/>
      <c r="E482" s="1467"/>
      <c r="F482" s="1436"/>
      <c r="G482" s="1436"/>
      <c r="H482" s="1438"/>
      <c r="I482" s="1439"/>
      <c r="J482" s="1438"/>
      <c r="K482" s="1440"/>
    </row>
    <row r="483" spans="1:11">
      <c r="B483" s="1444"/>
      <c r="C483" s="1437"/>
      <c r="D483" s="1465"/>
      <c r="E483" s="1467"/>
      <c r="F483" s="1436"/>
      <c r="G483" s="1450"/>
      <c r="H483" s="1451"/>
      <c r="I483" s="1452"/>
      <c r="J483" s="1451"/>
      <c r="K483" s="1452"/>
    </row>
    <row r="484" spans="1:11">
      <c r="A484" s="1423"/>
      <c r="B484" s="456"/>
      <c r="C484" s="1437"/>
      <c r="D484" s="1466"/>
      <c r="E484" s="1467"/>
      <c r="F484" s="1436"/>
      <c r="G484" s="1436"/>
      <c r="H484" s="1438"/>
      <c r="I484" s="1439"/>
      <c r="J484" s="1438"/>
      <c r="K484" s="1440"/>
    </row>
    <row r="485" spans="1:11">
      <c r="B485" s="1444"/>
      <c r="C485" s="1437"/>
      <c r="D485" s="1465"/>
      <c r="E485" s="1467"/>
      <c r="F485" s="1436"/>
      <c r="G485" s="1450"/>
      <c r="H485" s="1451"/>
      <c r="I485" s="1452"/>
      <c r="J485" s="1451"/>
      <c r="K485" s="1452"/>
    </row>
    <row r="486" spans="1:11">
      <c r="A486" s="1423"/>
      <c r="B486" s="1456"/>
      <c r="C486" s="1437"/>
      <c r="D486" s="1466"/>
      <c r="E486" s="1436"/>
      <c r="F486" s="1436"/>
      <c r="G486" s="1436"/>
      <c r="H486" s="1438"/>
      <c r="I486" s="1439"/>
      <c r="J486" s="1438"/>
      <c r="K486" s="1440"/>
    </row>
    <row r="487" spans="1:11">
      <c r="B487" s="1456"/>
      <c r="C487" s="1437"/>
      <c r="D487" s="1465"/>
      <c r="E487" s="1436"/>
      <c r="F487" s="1436"/>
      <c r="G487" s="1436"/>
      <c r="H487" s="1438"/>
      <c r="I487" s="1439"/>
      <c r="J487" s="1438"/>
      <c r="K487" s="1440"/>
    </row>
    <row r="488" spans="1:11">
      <c r="A488" s="1423"/>
      <c r="B488" s="1456"/>
      <c r="C488" s="1437"/>
      <c r="D488" s="1465"/>
      <c r="E488" s="1467"/>
      <c r="F488" s="1436"/>
      <c r="G488" s="1450"/>
      <c r="H488" s="1451"/>
      <c r="I488" s="1452"/>
      <c r="J488" s="1451"/>
      <c r="K488" s="1452"/>
    </row>
    <row r="489" spans="1:11">
      <c r="A489" s="1423"/>
      <c r="B489" s="1456"/>
      <c r="C489" s="1437"/>
      <c r="D489" s="1465"/>
      <c r="E489" s="1467"/>
      <c r="F489" s="1436"/>
      <c r="G489" s="1450"/>
      <c r="H489" s="1451"/>
      <c r="I489" s="1452"/>
      <c r="J489" s="1451"/>
      <c r="K489" s="1452"/>
    </row>
    <row r="490" spans="1:11">
      <c r="A490" s="1423"/>
      <c r="B490" s="1484"/>
      <c r="C490" s="1437"/>
      <c r="D490" s="1465"/>
      <c r="E490" s="1467"/>
      <c r="F490" s="1436"/>
      <c r="G490" s="1436"/>
      <c r="H490" s="1438"/>
      <c r="I490" s="1439"/>
      <c r="J490" s="1438"/>
      <c r="K490" s="1440"/>
    </row>
    <row r="491" spans="1:11">
      <c r="B491" s="1484"/>
      <c r="C491" s="1437"/>
      <c r="D491" s="1494"/>
      <c r="E491" s="1467"/>
      <c r="F491" s="1436"/>
      <c r="G491" s="1450"/>
      <c r="H491" s="1451"/>
      <c r="I491" s="1452"/>
      <c r="J491" s="1451"/>
      <c r="K491" s="1452"/>
    </row>
    <row r="492" spans="1:11">
      <c r="A492" s="1423"/>
      <c r="B492" s="1456"/>
      <c r="C492" s="1437"/>
      <c r="D492" s="1494"/>
      <c r="E492" s="1467"/>
      <c r="F492" s="1436"/>
      <c r="G492" s="1436"/>
      <c r="H492" s="1438"/>
      <c r="I492" s="1439"/>
      <c r="J492" s="1438"/>
      <c r="K492" s="1440"/>
    </row>
    <row r="493" spans="1:11">
      <c r="B493" s="1444"/>
      <c r="C493" s="1437"/>
      <c r="D493" s="1465"/>
      <c r="E493" s="1467"/>
      <c r="F493" s="1436"/>
      <c r="G493" s="1450"/>
      <c r="H493" s="1451"/>
      <c r="I493" s="1452"/>
      <c r="J493" s="1451"/>
      <c r="K493" s="1452"/>
    </row>
    <row r="494" spans="1:11">
      <c r="A494" s="1423"/>
      <c r="B494" s="1456"/>
      <c r="C494" s="1437"/>
      <c r="D494" s="1466"/>
      <c r="E494" s="1467"/>
      <c r="F494" s="1436"/>
      <c r="G494" s="1436"/>
      <c r="H494" s="1438"/>
      <c r="I494" s="1439"/>
      <c r="J494" s="1438"/>
      <c r="K494" s="1440"/>
    </row>
    <row r="495" spans="1:11">
      <c r="B495" s="1458"/>
      <c r="C495" s="1437"/>
      <c r="D495" s="1465"/>
      <c r="E495" s="1467"/>
      <c r="F495" s="1436"/>
      <c r="G495" s="1450"/>
      <c r="H495" s="1451"/>
      <c r="I495" s="1452"/>
      <c r="J495" s="1451"/>
      <c r="K495" s="1452"/>
    </row>
    <row r="496" spans="1:11">
      <c r="A496" s="1423"/>
      <c r="B496" s="456"/>
      <c r="C496" s="1437"/>
      <c r="D496" s="1466"/>
      <c r="E496" s="1467"/>
      <c r="F496" s="1436"/>
      <c r="G496" s="1436"/>
      <c r="H496" s="1438"/>
      <c r="I496" s="1439"/>
      <c r="J496" s="1438"/>
      <c r="K496" s="1440"/>
    </row>
    <row r="497" spans="1:11">
      <c r="B497" s="1444"/>
      <c r="C497" s="1437"/>
      <c r="D497" s="1465"/>
      <c r="E497" s="1467"/>
      <c r="F497" s="1436"/>
      <c r="G497" s="1450"/>
      <c r="H497" s="1451"/>
      <c r="I497" s="1452"/>
      <c r="J497" s="1451"/>
      <c r="K497" s="1452"/>
    </row>
    <row r="498" spans="1:11">
      <c r="A498" s="1423"/>
      <c r="B498" s="1457"/>
      <c r="C498" s="1437"/>
      <c r="D498" s="1495"/>
      <c r="E498" s="1467"/>
      <c r="F498" s="1436"/>
      <c r="G498" s="1436"/>
      <c r="H498" s="1438"/>
      <c r="I498" s="1439"/>
      <c r="J498" s="1438"/>
      <c r="K498" s="1440"/>
    </row>
    <row r="499" spans="1:11">
      <c r="B499" s="456"/>
      <c r="C499" s="1437"/>
      <c r="D499" s="1475"/>
      <c r="E499" s="1467"/>
      <c r="F499" s="1436"/>
      <c r="G499" s="1450"/>
      <c r="H499" s="1451"/>
      <c r="I499" s="1452"/>
      <c r="J499" s="1451"/>
      <c r="K499" s="1452"/>
    </row>
    <row r="500" spans="1:11">
      <c r="A500" s="1423"/>
      <c r="B500" s="456"/>
      <c r="C500" s="1437"/>
      <c r="D500" s="1465"/>
      <c r="E500" s="1436"/>
      <c r="F500" s="1436"/>
      <c r="G500" s="1436"/>
      <c r="H500" s="1438"/>
      <c r="I500" s="1439"/>
      <c r="J500" s="1438"/>
      <c r="K500" s="1440"/>
    </row>
    <row r="501" spans="1:11">
      <c r="A501" s="1423"/>
      <c r="B501" s="1442"/>
      <c r="C501" s="1437"/>
      <c r="D501" s="1465"/>
      <c r="E501" s="1436"/>
      <c r="F501" s="1436"/>
      <c r="G501" s="1436"/>
      <c r="H501" s="1438"/>
      <c r="I501" s="1439"/>
      <c r="J501" s="1438"/>
      <c r="K501" s="1440"/>
    </row>
    <row r="502" spans="1:11">
      <c r="A502" s="1423"/>
      <c r="B502" s="1455"/>
      <c r="C502" s="1437"/>
      <c r="D502" s="1442"/>
      <c r="E502" s="1436"/>
      <c r="F502" s="1436"/>
      <c r="G502" s="1436"/>
      <c r="H502" s="1438"/>
      <c r="I502" s="1439"/>
      <c r="J502" s="1438"/>
      <c r="K502" s="1440"/>
    </row>
    <row r="503" spans="1:11">
      <c r="A503" s="1423"/>
      <c r="B503" s="456"/>
      <c r="C503" s="1437"/>
      <c r="D503" s="1466"/>
      <c r="E503" s="1436"/>
      <c r="F503" s="1436"/>
      <c r="G503" s="1436"/>
      <c r="H503" s="1438"/>
      <c r="I503" s="1439"/>
      <c r="J503" s="1438"/>
      <c r="K503" s="1440"/>
    </row>
    <row r="504" spans="1:11">
      <c r="B504" s="456"/>
      <c r="C504" s="1437"/>
      <c r="D504" s="1465"/>
      <c r="E504" s="1436"/>
      <c r="F504" s="1436"/>
      <c r="G504" s="1436"/>
      <c r="H504" s="1438"/>
      <c r="I504" s="1439"/>
      <c r="J504" s="1438"/>
      <c r="K504" s="1440"/>
    </row>
    <row r="505" spans="1:11">
      <c r="A505" s="1423"/>
      <c r="B505" s="456"/>
      <c r="C505" s="1437"/>
      <c r="D505" s="1465"/>
      <c r="E505" s="1436"/>
      <c r="F505" s="1436"/>
      <c r="G505" s="1436"/>
      <c r="H505" s="1438"/>
      <c r="I505" s="1439"/>
      <c r="J505" s="1438"/>
      <c r="K505" s="1440"/>
    </row>
    <row r="506" spans="1:11">
      <c r="A506" s="1423"/>
      <c r="B506" s="456"/>
      <c r="C506" s="1437"/>
      <c r="D506" s="1441"/>
      <c r="E506" s="1436"/>
      <c r="F506" s="1436"/>
      <c r="G506" s="1436"/>
      <c r="H506" s="1438"/>
      <c r="I506" s="1439"/>
      <c r="J506" s="1438"/>
      <c r="K506" s="1440"/>
    </row>
    <row r="507" spans="1:11">
      <c r="A507" s="1423"/>
      <c r="B507" s="1444"/>
      <c r="C507" s="1437"/>
      <c r="D507" s="1465"/>
      <c r="E507" s="1467"/>
      <c r="F507" s="1436"/>
      <c r="G507" s="1450"/>
      <c r="H507" s="1451"/>
      <c r="I507" s="1452"/>
      <c r="J507" s="1451"/>
      <c r="K507" s="1452"/>
    </row>
    <row r="508" spans="1:11">
      <c r="A508" s="1423"/>
      <c r="B508" s="456"/>
      <c r="C508" s="1437"/>
      <c r="D508" s="1466"/>
      <c r="E508" s="1467"/>
      <c r="F508" s="1436"/>
      <c r="G508" s="1436"/>
      <c r="H508" s="1438"/>
      <c r="I508" s="1439"/>
      <c r="J508" s="1438"/>
      <c r="K508" s="1440"/>
    </row>
    <row r="509" spans="1:11">
      <c r="B509" s="456"/>
      <c r="C509" s="1437"/>
      <c r="D509" s="1465"/>
      <c r="E509" s="1467"/>
      <c r="F509" s="1436"/>
      <c r="G509" s="1436"/>
      <c r="H509" s="1438"/>
      <c r="I509" s="1439"/>
      <c r="J509" s="1438"/>
      <c r="K509" s="1440"/>
    </row>
    <row r="510" spans="1:11">
      <c r="A510" s="1423"/>
      <c r="B510" s="1455"/>
      <c r="C510" s="1437"/>
      <c r="D510" s="1494"/>
      <c r="E510" s="1467"/>
      <c r="F510" s="1436"/>
      <c r="G510" s="1450"/>
      <c r="H510" s="1451"/>
      <c r="I510" s="1452"/>
      <c r="J510" s="1451"/>
      <c r="K510" s="1452"/>
    </row>
    <row r="511" spans="1:11">
      <c r="A511" s="1423"/>
      <c r="B511" s="456"/>
      <c r="C511" s="1437"/>
      <c r="D511" s="1488"/>
      <c r="E511" s="1467"/>
      <c r="F511" s="1436"/>
      <c r="G511" s="1436"/>
      <c r="H511" s="1438"/>
      <c r="I511" s="1439"/>
      <c r="J511" s="1438"/>
      <c r="K511" s="1440"/>
    </row>
    <row r="512" spans="1:11">
      <c r="B512" s="1455"/>
      <c r="C512" s="1437"/>
      <c r="D512" s="1465"/>
      <c r="E512" s="1467"/>
      <c r="F512" s="1436"/>
      <c r="G512" s="1450"/>
      <c r="H512" s="1451"/>
      <c r="I512" s="1452"/>
      <c r="J512" s="1451"/>
      <c r="K512" s="1452"/>
    </row>
    <row r="513" spans="1:11">
      <c r="A513" s="1423"/>
      <c r="B513" s="456"/>
      <c r="C513" s="1437"/>
      <c r="D513" s="1488"/>
      <c r="E513" s="1467"/>
      <c r="F513" s="1436"/>
      <c r="G513" s="1436"/>
      <c r="H513" s="1438"/>
      <c r="I513" s="1439"/>
      <c r="J513" s="1438"/>
      <c r="K513" s="1440"/>
    </row>
    <row r="514" spans="1:11">
      <c r="A514" s="1492"/>
      <c r="B514" s="456"/>
      <c r="C514" s="1437"/>
      <c r="D514" s="1465"/>
      <c r="E514" s="1467"/>
      <c r="F514" s="1436"/>
      <c r="G514" s="1436"/>
      <c r="H514" s="1438"/>
      <c r="I514" s="1439"/>
      <c r="J514" s="1438"/>
      <c r="K514" s="1440"/>
    </row>
    <row r="515" spans="1:11">
      <c r="A515" s="1496"/>
      <c r="B515" s="456"/>
      <c r="C515" s="1437"/>
      <c r="D515" s="1465"/>
      <c r="E515" s="1467"/>
      <c r="F515" s="1436"/>
      <c r="G515" s="1450"/>
      <c r="H515" s="1451"/>
      <c r="I515" s="1452"/>
      <c r="J515" s="1451"/>
      <c r="K515" s="1452"/>
    </row>
    <row r="516" spans="1:11">
      <c r="A516" s="1423"/>
      <c r="B516" s="1455"/>
      <c r="C516" s="1437"/>
      <c r="D516" s="1465"/>
      <c r="E516" s="1467"/>
      <c r="F516" s="1436"/>
      <c r="G516" s="1450"/>
      <c r="H516" s="1451"/>
      <c r="I516" s="1452"/>
      <c r="J516" s="1451"/>
      <c r="K516" s="1452"/>
    </row>
    <row r="517" spans="1:11">
      <c r="A517" s="1423"/>
      <c r="B517" s="456"/>
      <c r="C517" s="1437"/>
      <c r="D517" s="1466"/>
      <c r="E517" s="1467"/>
      <c r="F517" s="1436"/>
      <c r="G517" s="1436"/>
      <c r="H517" s="1438"/>
      <c r="I517" s="1439"/>
      <c r="J517" s="1438"/>
      <c r="K517" s="1440"/>
    </row>
    <row r="518" spans="1:11">
      <c r="B518" s="456"/>
      <c r="C518" s="1437"/>
      <c r="D518" s="1465"/>
      <c r="E518" s="1467"/>
      <c r="F518" s="1436"/>
      <c r="G518" s="1450"/>
      <c r="H518" s="1451"/>
      <c r="I518" s="1452"/>
      <c r="J518" s="1451"/>
      <c r="K518" s="1452"/>
    </row>
    <row r="519" spans="1:11">
      <c r="A519" s="1423"/>
      <c r="B519" s="456"/>
      <c r="C519" s="1437"/>
      <c r="D519" s="1465"/>
      <c r="E519" s="1467"/>
      <c r="F519" s="1436"/>
      <c r="G519" s="1436"/>
      <c r="H519" s="1438"/>
      <c r="I519" s="1439"/>
      <c r="J519" s="1438"/>
      <c r="K519" s="1440"/>
    </row>
    <row r="520" spans="1:11">
      <c r="B520" s="455"/>
      <c r="C520" s="1437"/>
      <c r="D520" s="1465"/>
      <c r="E520" s="1467"/>
      <c r="F520" s="1436"/>
      <c r="G520" s="1450"/>
      <c r="H520" s="1451"/>
      <c r="I520" s="1452"/>
      <c r="J520" s="1451"/>
      <c r="K520" s="1452"/>
    </row>
    <row r="521" spans="1:11">
      <c r="A521" s="1423"/>
      <c r="B521" s="456"/>
      <c r="C521" s="1437"/>
      <c r="D521" s="1465"/>
      <c r="E521" s="1467"/>
      <c r="F521" s="1436"/>
      <c r="G521" s="1436"/>
      <c r="H521" s="1438"/>
      <c r="I521" s="1439"/>
      <c r="J521" s="1438"/>
      <c r="K521" s="1440"/>
    </row>
    <row r="522" spans="1:11">
      <c r="B522" s="1455"/>
      <c r="C522" s="1437"/>
      <c r="D522" s="1465"/>
      <c r="E522" s="1467"/>
      <c r="F522" s="1436"/>
      <c r="G522" s="1450"/>
      <c r="H522" s="1451"/>
      <c r="I522" s="1452"/>
      <c r="J522" s="1451"/>
      <c r="K522" s="1452"/>
    </row>
    <row r="523" spans="1:11">
      <c r="B523" s="456"/>
      <c r="C523" s="1437"/>
      <c r="D523" s="1466"/>
      <c r="E523" s="1467"/>
      <c r="F523" s="1436"/>
      <c r="G523" s="1436"/>
      <c r="H523" s="1438"/>
      <c r="I523" s="1439"/>
      <c r="J523" s="1438"/>
      <c r="K523" s="1440"/>
    </row>
    <row r="524" spans="1:11">
      <c r="B524" s="456"/>
      <c r="C524" s="1437"/>
      <c r="D524" s="1465"/>
      <c r="E524" s="1467"/>
      <c r="F524" s="1436"/>
      <c r="G524" s="1436"/>
      <c r="H524" s="1438"/>
      <c r="I524" s="1439"/>
      <c r="J524" s="1438"/>
      <c r="K524" s="1440"/>
    </row>
    <row r="525" spans="1:11">
      <c r="A525" s="1423"/>
      <c r="B525" s="456"/>
      <c r="C525" s="1437"/>
      <c r="D525" s="1488"/>
      <c r="E525" s="1467"/>
      <c r="F525" s="1436"/>
      <c r="G525" s="1436"/>
      <c r="H525" s="1438"/>
      <c r="I525" s="1439"/>
      <c r="J525" s="1438"/>
      <c r="K525" s="1440"/>
    </row>
    <row r="526" spans="1:11">
      <c r="A526" s="1423"/>
      <c r="B526" s="456"/>
      <c r="C526" s="1437"/>
      <c r="D526" s="1465"/>
      <c r="E526" s="1467"/>
      <c r="F526" s="1436"/>
      <c r="G526" s="1450"/>
      <c r="H526" s="1451"/>
      <c r="I526" s="1452"/>
      <c r="J526" s="1451"/>
      <c r="K526" s="1452"/>
    </row>
    <row r="527" spans="1:11">
      <c r="A527" s="1423"/>
      <c r="B527" s="456"/>
      <c r="C527" s="1437"/>
      <c r="D527" s="1465"/>
      <c r="E527" s="1467"/>
      <c r="F527" s="1436"/>
      <c r="G527" s="1436"/>
      <c r="H527" s="1438"/>
      <c r="I527" s="1439"/>
      <c r="J527" s="1438"/>
      <c r="K527" s="1440"/>
    </row>
    <row r="528" spans="1:11">
      <c r="B528" s="456"/>
      <c r="C528" s="1437"/>
      <c r="D528" s="1465"/>
      <c r="E528" s="1467"/>
      <c r="F528" s="1436"/>
      <c r="G528" s="1436"/>
      <c r="H528" s="1438"/>
      <c r="I528" s="1439"/>
      <c r="J528" s="1438"/>
      <c r="K528" s="1440"/>
    </row>
    <row r="529" spans="1:11">
      <c r="A529" s="1423"/>
      <c r="B529" s="1455"/>
      <c r="C529" s="1437"/>
      <c r="D529" s="1465"/>
      <c r="E529" s="1467"/>
      <c r="F529" s="1436"/>
      <c r="G529" s="1450"/>
      <c r="H529" s="1451"/>
      <c r="I529" s="1452"/>
      <c r="J529" s="1451"/>
      <c r="K529" s="1452"/>
    </row>
    <row r="530" spans="1:11">
      <c r="A530" s="1423"/>
      <c r="B530" s="456"/>
      <c r="C530" s="1437"/>
      <c r="D530" s="1466"/>
      <c r="E530" s="1436"/>
      <c r="F530" s="1436"/>
      <c r="G530" s="1436"/>
      <c r="H530" s="1438"/>
      <c r="I530" s="1439"/>
      <c r="J530" s="1438"/>
      <c r="K530" s="1440"/>
    </row>
    <row r="531" spans="1:11">
      <c r="B531" s="1497"/>
      <c r="C531" s="1437"/>
      <c r="D531" s="1473"/>
      <c r="E531" s="1467"/>
      <c r="F531" s="1436"/>
      <c r="G531" s="1436"/>
      <c r="H531" s="1438"/>
      <c r="I531" s="1439"/>
      <c r="J531" s="1438"/>
      <c r="K531" s="1440"/>
    </row>
    <row r="532" spans="1:11">
      <c r="A532" s="1423"/>
      <c r="B532" s="1497"/>
      <c r="C532" s="1437"/>
      <c r="D532" s="1473"/>
      <c r="E532" s="1467"/>
      <c r="F532" s="1436"/>
      <c r="G532" s="1450"/>
      <c r="H532" s="1451"/>
      <c r="I532" s="1452"/>
      <c r="J532" s="1451"/>
      <c r="K532" s="1452"/>
    </row>
    <row r="533" spans="1:11">
      <c r="A533" s="1423"/>
      <c r="B533" s="1455"/>
      <c r="C533" s="1437"/>
      <c r="D533" s="1473"/>
      <c r="E533" s="1467"/>
      <c r="F533" s="1436"/>
      <c r="G533" s="1450"/>
      <c r="H533" s="1451"/>
      <c r="I533" s="1452"/>
      <c r="J533" s="1451"/>
      <c r="K533" s="1452"/>
    </row>
    <row r="534" spans="1:11">
      <c r="A534" s="1423"/>
      <c r="B534" s="1456"/>
      <c r="C534" s="1437"/>
      <c r="D534" s="1466"/>
      <c r="E534" s="1467"/>
      <c r="F534" s="1436"/>
      <c r="G534" s="1436"/>
      <c r="H534" s="1438"/>
      <c r="I534" s="1439"/>
      <c r="J534" s="1438"/>
      <c r="K534" s="1440"/>
    </row>
    <row r="535" spans="1:11">
      <c r="B535" s="1458"/>
      <c r="C535" s="1437"/>
      <c r="D535" s="1465"/>
      <c r="E535" s="1467"/>
      <c r="F535" s="1436"/>
      <c r="G535" s="1450"/>
      <c r="H535" s="1451"/>
      <c r="I535" s="1452"/>
      <c r="J535" s="1451"/>
      <c r="K535" s="1452"/>
    </row>
    <row r="536" spans="1:11">
      <c r="A536" s="1423"/>
      <c r="B536" s="456"/>
      <c r="C536" s="1437"/>
      <c r="D536" s="1466"/>
      <c r="E536" s="1467"/>
      <c r="F536" s="1436"/>
      <c r="G536" s="1436"/>
      <c r="H536" s="1438"/>
      <c r="I536" s="1439"/>
      <c r="J536" s="1438"/>
      <c r="K536" s="1440"/>
    </row>
    <row r="537" spans="1:11">
      <c r="B537" s="1444"/>
      <c r="C537" s="1437"/>
      <c r="D537" s="1465"/>
      <c r="E537" s="1467"/>
      <c r="F537" s="1436"/>
      <c r="G537" s="1450"/>
      <c r="H537" s="1451"/>
      <c r="I537" s="1452"/>
      <c r="J537" s="1451"/>
      <c r="K537" s="1452"/>
    </row>
    <row r="538" spans="1:11">
      <c r="A538" s="1423"/>
      <c r="B538" s="1457"/>
      <c r="C538" s="1437"/>
      <c r="D538" s="1495"/>
      <c r="E538" s="1467"/>
      <c r="F538" s="1436"/>
      <c r="G538" s="1436"/>
      <c r="H538" s="1438"/>
      <c r="I538" s="1439"/>
      <c r="J538" s="1438"/>
      <c r="K538" s="1440"/>
    </row>
    <row r="539" spans="1:11">
      <c r="B539" s="456"/>
      <c r="C539" s="1437"/>
      <c r="D539" s="1475"/>
      <c r="E539" s="1467"/>
      <c r="F539" s="1436"/>
      <c r="G539" s="1450"/>
      <c r="H539" s="1451"/>
      <c r="I539" s="1452"/>
      <c r="J539" s="1451"/>
      <c r="K539" s="1452"/>
    </row>
    <row r="540" spans="1:11">
      <c r="A540" s="1423"/>
      <c r="B540" s="1459"/>
      <c r="C540" s="1437"/>
      <c r="D540" s="1465"/>
      <c r="E540" s="1436"/>
      <c r="F540" s="1436"/>
      <c r="G540" s="1436"/>
      <c r="H540" s="1438"/>
      <c r="I540" s="1439"/>
      <c r="J540" s="1438"/>
      <c r="K540" s="1440"/>
    </row>
    <row r="541" spans="1:11">
      <c r="A541" s="1423"/>
      <c r="B541" s="456"/>
      <c r="C541" s="1437"/>
      <c r="D541" s="1498"/>
      <c r="E541" s="1476"/>
      <c r="F541" s="1436"/>
      <c r="G541" s="1450"/>
      <c r="H541" s="1451"/>
      <c r="I541" s="1452"/>
      <c r="J541" s="1451"/>
      <c r="K541" s="1452"/>
    </row>
    <row r="542" spans="1:11">
      <c r="A542" s="1423"/>
      <c r="B542" s="456"/>
      <c r="C542" s="1437"/>
      <c r="D542" s="1465"/>
      <c r="E542" s="1436"/>
      <c r="F542" s="1436"/>
      <c r="G542" s="1436"/>
      <c r="H542" s="1438"/>
      <c r="I542" s="1439"/>
      <c r="J542" s="1438"/>
      <c r="K542" s="1440"/>
    </row>
    <row r="543" spans="1:11">
      <c r="A543" s="1423"/>
      <c r="B543" s="1485"/>
      <c r="C543" s="1437"/>
      <c r="D543" s="1465"/>
      <c r="E543" s="1436"/>
      <c r="F543" s="1436"/>
      <c r="G543" s="1436"/>
      <c r="H543" s="1438"/>
      <c r="I543" s="1439"/>
      <c r="J543" s="1438"/>
      <c r="K543" s="1440"/>
    </row>
    <row r="544" spans="1:11">
      <c r="A544" s="1423"/>
      <c r="B544" s="1485"/>
      <c r="C544" s="1437"/>
      <c r="D544" s="1485"/>
      <c r="E544" s="1467"/>
      <c r="F544" s="1436"/>
      <c r="G544" s="1436"/>
      <c r="H544" s="1438"/>
      <c r="I544" s="1439"/>
      <c r="J544" s="1438"/>
      <c r="K544" s="1440"/>
    </row>
    <row r="545" spans="1:11">
      <c r="A545" s="1423"/>
      <c r="B545" s="456"/>
      <c r="C545" s="1437"/>
      <c r="D545" s="1485"/>
      <c r="E545" s="1467"/>
      <c r="F545" s="1436"/>
      <c r="G545" s="1436"/>
      <c r="H545" s="1438"/>
      <c r="I545" s="1439"/>
      <c r="J545" s="1438"/>
      <c r="K545" s="1440"/>
    </row>
    <row r="546" spans="1:11">
      <c r="B546" s="1477"/>
      <c r="C546" s="1494"/>
      <c r="D546" s="1465"/>
      <c r="E546" s="1467"/>
      <c r="F546" s="1436"/>
      <c r="G546" s="1450"/>
      <c r="H546" s="1451"/>
      <c r="I546" s="1452"/>
      <c r="J546" s="1451"/>
      <c r="K546" s="1452"/>
    </row>
    <row r="547" spans="1:11">
      <c r="A547" s="1423"/>
      <c r="B547" s="456"/>
      <c r="C547" s="1499"/>
      <c r="D547" s="1477"/>
      <c r="E547" s="1467"/>
      <c r="F547" s="1436"/>
      <c r="G547" s="1436"/>
      <c r="H547" s="1438"/>
      <c r="I547" s="1439"/>
      <c r="J547" s="1438"/>
      <c r="K547" s="1440"/>
    </row>
    <row r="548" spans="1:11">
      <c r="B548" s="1483"/>
      <c r="C548" s="1494"/>
      <c r="D548" s="1465"/>
      <c r="E548" s="1467"/>
      <c r="F548" s="1436"/>
      <c r="G548" s="1450"/>
      <c r="H548" s="1451"/>
      <c r="I548" s="1452"/>
      <c r="J548" s="1451"/>
      <c r="K548" s="1452"/>
    </row>
    <row r="549" spans="1:11">
      <c r="A549" s="1423"/>
      <c r="B549" s="456"/>
      <c r="C549" s="1500"/>
      <c r="D549" s="1483"/>
      <c r="E549" s="1467"/>
      <c r="F549" s="1436"/>
      <c r="G549" s="1436"/>
      <c r="H549" s="1438"/>
      <c r="I549" s="1439"/>
      <c r="J549" s="1438"/>
      <c r="K549" s="1440"/>
    </row>
    <row r="550" spans="1:11">
      <c r="B550" s="1444"/>
      <c r="C550" s="1494"/>
      <c r="D550" s="1465"/>
      <c r="E550" s="1467"/>
      <c r="F550" s="1436"/>
      <c r="G550" s="1450"/>
      <c r="H550" s="1451"/>
      <c r="I550" s="1452"/>
      <c r="J550" s="1451"/>
      <c r="K550" s="1452"/>
    </row>
    <row r="551" spans="1:11">
      <c r="A551" s="1423"/>
      <c r="B551" s="456"/>
      <c r="C551" s="1501"/>
      <c r="D551" s="1466"/>
      <c r="E551" s="1467"/>
      <c r="F551" s="1436"/>
      <c r="G551" s="1436"/>
      <c r="H551" s="1438"/>
      <c r="I551" s="1439"/>
      <c r="J551" s="1438"/>
      <c r="K551" s="1440"/>
    </row>
    <row r="552" spans="1:11">
      <c r="B552" s="456"/>
      <c r="C552" s="1494"/>
      <c r="D552" s="1465"/>
      <c r="E552" s="1467"/>
      <c r="F552" s="1436"/>
      <c r="G552" s="1436"/>
      <c r="H552" s="1438"/>
      <c r="I552" s="1439"/>
      <c r="J552" s="1438"/>
      <c r="K552" s="1440"/>
    </row>
    <row r="553" spans="1:11">
      <c r="A553" s="1423"/>
      <c r="B553" s="1444"/>
      <c r="C553" s="1494"/>
      <c r="D553" s="1465"/>
      <c r="E553" s="1467"/>
      <c r="F553" s="1436"/>
      <c r="G553" s="1450"/>
      <c r="H553" s="1451"/>
      <c r="I553" s="1452"/>
      <c r="J553" s="1451"/>
      <c r="K553" s="1452"/>
    </row>
    <row r="554" spans="1:11">
      <c r="A554" s="1423"/>
      <c r="B554" s="456"/>
      <c r="C554" s="1501"/>
      <c r="D554" s="1466"/>
      <c r="E554" s="1467"/>
      <c r="F554" s="1436"/>
      <c r="G554" s="1436"/>
      <c r="H554" s="1438"/>
      <c r="I554" s="1439"/>
      <c r="J554" s="1438"/>
      <c r="K554" s="1440"/>
    </row>
    <row r="555" spans="1:11">
      <c r="B555" s="456"/>
      <c r="C555" s="1441"/>
      <c r="D555" s="1486"/>
      <c r="E555" s="1467"/>
      <c r="F555" s="1436"/>
      <c r="G555" s="1436"/>
      <c r="H555" s="1438"/>
      <c r="I555" s="1439"/>
      <c r="J555" s="1438"/>
      <c r="K555" s="1440"/>
    </row>
    <row r="556" spans="1:11">
      <c r="A556" s="1423"/>
      <c r="B556" s="456"/>
      <c r="C556" s="1488"/>
      <c r="D556" s="1488"/>
      <c r="E556" s="1467"/>
      <c r="F556" s="1436"/>
      <c r="G556" s="1436"/>
      <c r="H556" s="1438"/>
      <c r="I556" s="1439"/>
      <c r="J556" s="1438"/>
      <c r="K556" s="1440"/>
    </row>
    <row r="557" spans="1:11">
      <c r="A557" s="1423"/>
      <c r="B557" s="1444"/>
      <c r="C557" s="1494"/>
      <c r="D557" s="1465"/>
      <c r="E557" s="1467"/>
      <c r="F557" s="1436"/>
      <c r="G557" s="1450"/>
      <c r="H557" s="1451"/>
      <c r="I557" s="1452"/>
      <c r="J557" s="1451"/>
      <c r="K557" s="1452"/>
    </row>
    <row r="558" spans="1:11">
      <c r="A558" s="1423"/>
      <c r="B558" s="456"/>
      <c r="C558" s="1501"/>
      <c r="D558" s="1466"/>
      <c r="E558" s="1467"/>
      <c r="F558" s="1436"/>
      <c r="G558" s="1436"/>
      <c r="H558" s="1438"/>
      <c r="I558" s="1439"/>
      <c r="J558" s="1438"/>
      <c r="K558" s="1440"/>
    </row>
    <row r="559" spans="1:11">
      <c r="B559" s="456"/>
      <c r="C559" s="1494"/>
      <c r="D559" s="1465"/>
      <c r="E559" s="1467"/>
      <c r="F559" s="1436"/>
      <c r="G559" s="1436"/>
      <c r="H559" s="1438"/>
      <c r="I559" s="1439"/>
      <c r="J559" s="1438"/>
      <c r="K559" s="1440"/>
    </row>
    <row r="560" spans="1:11">
      <c r="A560" s="1423"/>
      <c r="B560" s="456"/>
      <c r="C560" s="1494"/>
      <c r="D560" s="1465"/>
      <c r="E560" s="1467"/>
      <c r="F560" s="1436"/>
      <c r="G560" s="1436"/>
      <c r="H560" s="1438"/>
      <c r="I560" s="1439"/>
      <c r="J560" s="1438"/>
      <c r="K560" s="1440"/>
    </row>
    <row r="561" spans="1:11">
      <c r="A561" s="1423"/>
      <c r="B561" s="456"/>
      <c r="C561" s="1494"/>
      <c r="D561" s="1465"/>
      <c r="E561" s="1467"/>
      <c r="F561" s="1436"/>
      <c r="G561" s="1436"/>
      <c r="H561" s="1438"/>
      <c r="I561" s="1439"/>
      <c r="J561" s="1438"/>
      <c r="K561" s="1440"/>
    </row>
    <row r="562" spans="1:11">
      <c r="A562" s="1423"/>
      <c r="B562" s="456"/>
      <c r="C562" s="1494"/>
      <c r="D562" s="1465"/>
      <c r="E562" s="1467"/>
      <c r="F562" s="1436"/>
      <c r="G562" s="1436"/>
      <c r="H562" s="1438"/>
      <c r="I562" s="1439"/>
      <c r="J562" s="1438"/>
      <c r="K562" s="1440"/>
    </row>
    <row r="563" spans="1:11">
      <c r="A563" s="1423"/>
      <c r="B563" s="456"/>
      <c r="C563" s="1494"/>
      <c r="D563" s="1465"/>
      <c r="E563" s="1467"/>
      <c r="F563" s="1436"/>
      <c r="G563" s="1436"/>
      <c r="H563" s="1438"/>
      <c r="I563" s="1439"/>
      <c r="J563" s="1438"/>
      <c r="K563" s="1440"/>
    </row>
    <row r="564" spans="1:11">
      <c r="A564" s="1423"/>
      <c r="B564" s="456"/>
      <c r="C564" s="1494"/>
      <c r="D564" s="1465"/>
      <c r="E564" s="1467"/>
      <c r="F564" s="1436"/>
      <c r="G564" s="1436"/>
      <c r="H564" s="1438"/>
      <c r="I564" s="1439"/>
      <c r="J564" s="1438"/>
      <c r="K564" s="1440"/>
    </row>
    <row r="565" spans="1:11">
      <c r="A565" s="1423"/>
      <c r="B565" s="456"/>
      <c r="C565" s="1494"/>
      <c r="D565" s="1465"/>
      <c r="E565" s="1467"/>
      <c r="F565" s="1436"/>
      <c r="G565" s="1436"/>
      <c r="H565" s="1438"/>
      <c r="I565" s="1439"/>
      <c r="J565" s="1438"/>
      <c r="K565" s="1440"/>
    </row>
    <row r="566" spans="1:11">
      <c r="A566" s="1423"/>
      <c r="B566" s="456"/>
      <c r="C566" s="1441"/>
      <c r="D566" s="1486"/>
      <c r="E566" s="1467"/>
      <c r="F566" s="1436"/>
      <c r="G566" s="1436"/>
      <c r="H566" s="1438"/>
      <c r="I566" s="1439"/>
      <c r="J566" s="1438"/>
      <c r="K566" s="1440"/>
    </row>
    <row r="567" spans="1:11">
      <c r="A567" s="1423"/>
      <c r="B567" s="456"/>
      <c r="C567" s="1441"/>
      <c r="D567" s="1441"/>
      <c r="E567" s="1467"/>
      <c r="F567" s="1436"/>
      <c r="G567" s="1436"/>
      <c r="H567" s="1438"/>
      <c r="I567" s="1439"/>
      <c r="J567" s="1438"/>
      <c r="K567" s="1440"/>
    </row>
    <row r="568" spans="1:11">
      <c r="A568" s="1423"/>
      <c r="B568" s="1444"/>
      <c r="C568" s="1494"/>
      <c r="D568" s="1465"/>
      <c r="E568" s="1467"/>
      <c r="F568" s="1436"/>
      <c r="G568" s="1450"/>
      <c r="H568" s="1451"/>
      <c r="I568" s="1452"/>
      <c r="J568" s="1451"/>
      <c r="K568" s="1452"/>
    </row>
    <row r="569" spans="1:11">
      <c r="A569" s="1423"/>
      <c r="B569" s="456"/>
      <c r="C569" s="1501"/>
      <c r="D569" s="1466"/>
      <c r="E569" s="1467"/>
      <c r="F569" s="1436"/>
      <c r="G569" s="1436"/>
      <c r="H569" s="1438"/>
      <c r="I569" s="1439"/>
      <c r="J569" s="1438"/>
      <c r="K569" s="1440"/>
    </row>
    <row r="570" spans="1:11">
      <c r="B570" s="456"/>
      <c r="C570" s="1441"/>
      <c r="D570" s="1486"/>
      <c r="E570" s="1467"/>
      <c r="F570" s="1436"/>
      <c r="G570" s="1436"/>
      <c r="H570" s="1438"/>
      <c r="I570" s="1439"/>
      <c r="J570" s="1438"/>
      <c r="K570" s="1440"/>
    </row>
    <row r="571" spans="1:11">
      <c r="A571" s="1423"/>
      <c r="B571" s="456"/>
      <c r="C571" s="1494"/>
      <c r="D571" s="1465"/>
      <c r="E571" s="1467"/>
      <c r="F571" s="1436"/>
      <c r="G571" s="1450"/>
      <c r="H571" s="1451"/>
      <c r="I571" s="1452"/>
      <c r="J571" s="1451"/>
      <c r="K571" s="1452"/>
    </row>
    <row r="572" spans="1:11">
      <c r="A572" s="1423"/>
      <c r="B572" s="456"/>
      <c r="C572" s="1490"/>
      <c r="D572" s="1473"/>
      <c r="E572" s="1467"/>
      <c r="F572" s="1436"/>
      <c r="G572" s="1436"/>
      <c r="H572" s="1438"/>
      <c r="I572" s="1439"/>
      <c r="J572" s="1438"/>
      <c r="K572" s="1440"/>
    </row>
    <row r="573" spans="1:11">
      <c r="B573" s="456"/>
      <c r="C573" s="1494"/>
      <c r="D573" s="1465"/>
      <c r="E573" s="1467"/>
      <c r="F573" s="1436"/>
      <c r="G573" s="1436"/>
      <c r="H573" s="1438"/>
      <c r="I573" s="1439"/>
      <c r="J573" s="1438"/>
      <c r="K573" s="1440"/>
    </row>
    <row r="574" spans="1:11">
      <c r="A574" s="1423"/>
      <c r="B574" s="456"/>
      <c r="C574" s="1494"/>
      <c r="D574" s="1465"/>
      <c r="E574" s="1467"/>
      <c r="F574" s="1436"/>
      <c r="G574" s="1436"/>
      <c r="H574" s="1438"/>
      <c r="I574" s="1439"/>
      <c r="J574" s="1438"/>
      <c r="K574" s="1440"/>
    </row>
    <row r="575" spans="1:11">
      <c r="A575" s="1423"/>
      <c r="B575" s="456"/>
      <c r="C575" s="1494"/>
      <c r="D575" s="1465"/>
      <c r="E575" s="1467"/>
      <c r="F575" s="1436"/>
      <c r="G575" s="1436"/>
      <c r="H575" s="1438"/>
      <c r="I575" s="1439"/>
      <c r="J575" s="1438"/>
      <c r="K575" s="1440"/>
    </row>
    <row r="576" spans="1:11">
      <c r="A576" s="1423"/>
      <c r="B576" s="1444"/>
      <c r="C576" s="1502"/>
      <c r="D576" s="1468"/>
      <c r="E576" s="1467"/>
      <c r="F576" s="1436"/>
      <c r="G576" s="1450"/>
      <c r="H576" s="1451"/>
      <c r="I576" s="1452"/>
      <c r="J576" s="1451"/>
      <c r="K576" s="1452"/>
    </row>
    <row r="577" spans="1:11">
      <c r="A577" s="1423"/>
      <c r="B577" s="1462"/>
      <c r="C577" s="1501"/>
      <c r="D577" s="1466"/>
      <c r="E577" s="1467"/>
      <c r="F577" s="1436"/>
      <c r="G577" s="1436"/>
      <c r="H577" s="1438"/>
      <c r="I577" s="1439"/>
      <c r="J577" s="1438"/>
      <c r="K577" s="1440"/>
    </row>
    <row r="578" spans="1:11">
      <c r="B578" s="1462"/>
      <c r="C578" s="1501"/>
      <c r="D578" s="1466"/>
      <c r="E578" s="1467"/>
      <c r="F578" s="1436"/>
      <c r="G578" s="1436"/>
      <c r="H578" s="1438"/>
      <c r="I578" s="1439"/>
      <c r="J578" s="1438"/>
      <c r="K578" s="1440"/>
    </row>
    <row r="579" spans="1:11">
      <c r="A579" s="1423"/>
      <c r="B579" s="1462"/>
      <c r="C579" s="1501"/>
      <c r="D579" s="1466"/>
      <c r="E579" s="1467"/>
      <c r="F579" s="1436"/>
      <c r="G579" s="1436"/>
      <c r="H579" s="1438"/>
      <c r="I579" s="1439"/>
      <c r="J579" s="1438"/>
      <c r="K579" s="1440"/>
    </row>
    <row r="580" spans="1:11">
      <c r="A580" s="1423"/>
      <c r="B580" s="1462"/>
      <c r="C580" s="1501"/>
      <c r="D580" s="1466"/>
      <c r="E580" s="1467"/>
      <c r="F580" s="1436"/>
      <c r="G580" s="1436"/>
      <c r="H580" s="1438"/>
      <c r="I580" s="1439"/>
      <c r="J580" s="1438"/>
      <c r="K580" s="1440"/>
    </row>
    <row r="581" spans="1:11">
      <c r="A581" s="1423"/>
      <c r="B581" s="1444"/>
      <c r="C581" s="1494"/>
      <c r="D581" s="1465"/>
      <c r="E581" s="1467"/>
      <c r="F581" s="1436"/>
      <c r="G581" s="1450"/>
      <c r="H581" s="1451"/>
      <c r="I581" s="1452"/>
      <c r="J581" s="1451"/>
      <c r="K581" s="1452"/>
    </row>
    <row r="582" spans="1:11">
      <c r="A582" s="1423"/>
      <c r="B582" s="1462"/>
      <c r="C582" s="1501"/>
      <c r="D582" s="1466"/>
      <c r="E582" s="1467"/>
      <c r="F582" s="1436"/>
      <c r="G582" s="1436"/>
      <c r="H582" s="1438"/>
      <c r="I582" s="1439"/>
      <c r="J582" s="1438"/>
      <c r="K582" s="1440"/>
    </row>
    <row r="583" spans="1:11">
      <c r="B583" s="1462"/>
      <c r="C583" s="1501"/>
      <c r="D583" s="1466"/>
      <c r="E583" s="1467"/>
      <c r="F583" s="1436"/>
      <c r="G583" s="1436"/>
      <c r="H583" s="1438"/>
      <c r="I583" s="1439"/>
      <c r="J583" s="1438"/>
      <c r="K583" s="1440"/>
    </row>
    <row r="584" spans="1:11">
      <c r="A584" s="1423"/>
      <c r="B584" s="1462"/>
      <c r="C584" s="1501"/>
      <c r="D584" s="1466"/>
      <c r="E584" s="1467"/>
      <c r="F584" s="1436"/>
      <c r="G584" s="1436"/>
      <c r="H584" s="1438"/>
      <c r="I584" s="1439"/>
      <c r="J584" s="1438"/>
      <c r="K584" s="1440"/>
    </row>
    <row r="585" spans="1:11">
      <c r="A585" s="1423"/>
      <c r="B585" s="1444"/>
      <c r="C585" s="1494"/>
      <c r="D585" s="1465"/>
      <c r="E585" s="1467"/>
      <c r="F585" s="1436"/>
      <c r="G585" s="1450"/>
      <c r="H585" s="1451"/>
      <c r="I585" s="1452"/>
      <c r="J585" s="1451"/>
      <c r="K585" s="1452"/>
    </row>
    <row r="586" spans="1:11">
      <c r="A586" s="1423"/>
      <c r="B586" s="456"/>
      <c r="C586" s="1501"/>
      <c r="D586" s="1466"/>
      <c r="E586" s="1467"/>
      <c r="F586" s="1436"/>
      <c r="G586" s="1436"/>
      <c r="H586" s="1438"/>
      <c r="I586" s="1439"/>
      <c r="J586" s="1438"/>
      <c r="K586" s="1440"/>
    </row>
    <row r="587" spans="1:11">
      <c r="B587" s="1455"/>
      <c r="C587" s="1494"/>
      <c r="D587" s="1465"/>
      <c r="E587" s="1467"/>
      <c r="F587" s="1436"/>
      <c r="G587" s="1450"/>
      <c r="H587" s="1451"/>
      <c r="I587" s="1452"/>
      <c r="J587" s="1451"/>
      <c r="K587" s="1452"/>
    </row>
    <row r="588" spans="1:11">
      <c r="A588" s="1423"/>
      <c r="B588" s="456"/>
      <c r="C588" s="1488"/>
      <c r="D588" s="1488"/>
      <c r="E588" s="1467"/>
      <c r="F588" s="1436"/>
      <c r="G588" s="1436"/>
      <c r="H588" s="1438"/>
      <c r="I588" s="1439"/>
      <c r="J588" s="1438"/>
      <c r="K588" s="1440"/>
    </row>
    <row r="589" spans="1:11">
      <c r="B589" s="1455"/>
      <c r="C589" s="1494"/>
      <c r="D589" s="1465"/>
      <c r="E589" s="1467"/>
      <c r="F589" s="1436"/>
      <c r="G589" s="1450"/>
      <c r="H589" s="1451"/>
      <c r="I589" s="1452"/>
      <c r="J589" s="1451"/>
      <c r="K589" s="1452"/>
    </row>
    <row r="590" spans="1:11">
      <c r="A590" s="1423"/>
      <c r="B590" s="456"/>
      <c r="C590" s="1488"/>
      <c r="D590" s="1488"/>
      <c r="E590" s="1467"/>
      <c r="F590" s="1436"/>
      <c r="G590" s="1436"/>
      <c r="H590" s="1438"/>
      <c r="I590" s="1439"/>
      <c r="J590" s="1438"/>
      <c r="K590" s="1440"/>
    </row>
    <row r="591" spans="1:11">
      <c r="B591" s="1444"/>
      <c r="C591" s="1494"/>
      <c r="D591" s="1465"/>
      <c r="E591" s="1467"/>
      <c r="F591" s="1436"/>
      <c r="G591" s="1450"/>
      <c r="H591" s="1451"/>
      <c r="I591" s="1452"/>
      <c r="J591" s="1451"/>
      <c r="K591" s="1452"/>
    </row>
    <row r="592" spans="1:11">
      <c r="A592" s="1423"/>
      <c r="B592" s="456"/>
      <c r="C592" s="1501"/>
      <c r="D592" s="1466"/>
      <c r="E592" s="1467"/>
      <c r="F592" s="1436"/>
      <c r="G592" s="1436"/>
      <c r="H592" s="1438"/>
      <c r="I592" s="1439"/>
      <c r="J592" s="1438"/>
      <c r="K592" s="1440"/>
    </row>
    <row r="593" spans="1:11">
      <c r="B593" s="456"/>
      <c r="C593" s="1494"/>
      <c r="D593" s="1465"/>
      <c r="E593" s="1467"/>
      <c r="F593" s="1436"/>
      <c r="G593" s="1436"/>
      <c r="H593" s="1438"/>
      <c r="I593" s="1439"/>
      <c r="J593" s="1438"/>
      <c r="K593" s="1440"/>
    </row>
    <row r="594" spans="1:11">
      <c r="A594" s="1423"/>
      <c r="B594" s="456"/>
      <c r="C594" s="1494"/>
      <c r="D594" s="1465"/>
      <c r="E594" s="1467"/>
      <c r="F594" s="1436"/>
      <c r="G594" s="1450"/>
      <c r="H594" s="1451"/>
      <c r="I594" s="1452"/>
      <c r="J594" s="1451"/>
      <c r="K594" s="1452"/>
    </row>
    <row r="595" spans="1:11">
      <c r="A595" s="1423"/>
      <c r="B595" s="456"/>
      <c r="C595" s="1494"/>
      <c r="D595" s="1465"/>
      <c r="E595" s="1467"/>
      <c r="F595" s="1436"/>
      <c r="G595" s="1450"/>
      <c r="H595" s="1451"/>
      <c r="I595" s="1452"/>
      <c r="J595" s="1451"/>
      <c r="K595" s="1452"/>
    </row>
    <row r="596" spans="1:11">
      <c r="A596" s="1423"/>
      <c r="B596" s="456"/>
      <c r="C596" s="1494"/>
      <c r="D596" s="1465"/>
      <c r="E596" s="1467"/>
      <c r="F596" s="1436"/>
      <c r="G596" s="1450"/>
      <c r="H596" s="1451"/>
      <c r="I596" s="1452"/>
      <c r="J596" s="1451"/>
      <c r="K596" s="1452"/>
    </row>
    <row r="597" spans="1:11">
      <c r="A597" s="1423"/>
      <c r="B597" s="456"/>
      <c r="C597" s="1494"/>
      <c r="D597" s="1465"/>
      <c r="E597" s="1467"/>
      <c r="F597" s="1436"/>
      <c r="G597" s="1450"/>
      <c r="H597" s="1451"/>
      <c r="I597" s="1452"/>
      <c r="J597" s="1451"/>
      <c r="K597" s="1452"/>
    </row>
    <row r="598" spans="1:11">
      <c r="A598" s="1423"/>
      <c r="B598" s="456"/>
      <c r="C598" s="1494"/>
      <c r="D598" s="1465"/>
      <c r="E598" s="1467"/>
      <c r="F598" s="1436"/>
      <c r="G598" s="1450"/>
      <c r="H598" s="1451"/>
      <c r="I598" s="1452"/>
      <c r="J598" s="1451"/>
      <c r="K598" s="1452"/>
    </row>
    <row r="599" spans="1:11">
      <c r="A599" s="1423"/>
      <c r="B599" s="456"/>
      <c r="C599" s="1494"/>
      <c r="D599" s="1465"/>
      <c r="E599" s="1467"/>
      <c r="F599" s="1436"/>
      <c r="G599" s="1450"/>
      <c r="H599" s="1451"/>
      <c r="I599" s="1452"/>
      <c r="J599" s="1451"/>
      <c r="K599" s="1452"/>
    </row>
    <row r="600" spans="1:11">
      <c r="A600" s="1423"/>
      <c r="B600" s="456"/>
      <c r="C600" s="1494"/>
      <c r="D600" s="1465"/>
      <c r="E600" s="1467"/>
      <c r="F600" s="1436"/>
      <c r="G600" s="1450"/>
      <c r="H600" s="1451"/>
      <c r="I600" s="1452"/>
      <c r="J600" s="1451"/>
      <c r="K600" s="1452"/>
    </row>
    <row r="601" spans="1:11">
      <c r="A601" s="1423"/>
      <c r="B601" s="1444"/>
      <c r="C601" s="1494"/>
      <c r="D601" s="1465"/>
      <c r="E601" s="1467"/>
      <c r="F601" s="1436"/>
      <c r="G601" s="1450"/>
      <c r="H601" s="1451"/>
      <c r="I601" s="1452"/>
      <c r="J601" s="1451"/>
      <c r="K601" s="1452"/>
    </row>
    <row r="602" spans="1:11">
      <c r="A602" s="1423"/>
      <c r="B602" s="456"/>
      <c r="C602" s="1501"/>
      <c r="D602" s="1466"/>
      <c r="E602" s="1467"/>
      <c r="F602" s="1436"/>
      <c r="G602" s="1436"/>
      <c r="H602" s="1438"/>
      <c r="I602" s="1439"/>
      <c r="J602" s="1438"/>
      <c r="K602" s="1440"/>
    </row>
    <row r="603" spans="1:11">
      <c r="B603" s="456"/>
      <c r="C603" s="1494"/>
      <c r="D603" s="1465"/>
      <c r="E603" s="1467"/>
      <c r="F603" s="1436"/>
      <c r="G603" s="1436"/>
      <c r="H603" s="1438"/>
      <c r="I603" s="1439"/>
      <c r="J603" s="1438"/>
      <c r="K603" s="1440"/>
    </row>
    <row r="604" spans="1:11">
      <c r="A604" s="1423"/>
      <c r="B604" s="1444"/>
      <c r="C604" s="1494"/>
      <c r="D604" s="1465"/>
      <c r="E604" s="1467"/>
      <c r="F604" s="1436"/>
      <c r="G604" s="1450"/>
      <c r="H604" s="1451"/>
      <c r="I604" s="1452"/>
      <c r="J604" s="1451"/>
      <c r="K604" s="1452"/>
    </row>
    <row r="605" spans="1:11">
      <c r="A605" s="1423"/>
      <c r="B605" s="456"/>
      <c r="C605" s="1501"/>
      <c r="D605" s="1466"/>
      <c r="E605" s="1467"/>
      <c r="F605" s="1436"/>
      <c r="G605" s="1436"/>
      <c r="H605" s="1438"/>
      <c r="I605" s="1439"/>
      <c r="J605" s="1438"/>
      <c r="K605" s="1440"/>
    </row>
    <row r="606" spans="1:11">
      <c r="B606" s="456"/>
      <c r="C606" s="1494"/>
      <c r="D606" s="1465"/>
      <c r="E606" s="1467"/>
      <c r="F606" s="1436"/>
      <c r="G606" s="1436"/>
      <c r="H606" s="1438"/>
      <c r="I606" s="1439"/>
      <c r="J606" s="1438"/>
      <c r="K606" s="1440"/>
    </row>
    <row r="607" spans="1:11">
      <c r="A607" s="1423"/>
      <c r="B607" s="1444"/>
      <c r="C607" s="1494"/>
      <c r="D607" s="1465"/>
      <c r="E607" s="1467"/>
      <c r="F607" s="1436"/>
      <c r="G607" s="1450"/>
      <c r="H607" s="1451"/>
      <c r="I607" s="1452"/>
      <c r="J607" s="1451"/>
      <c r="K607" s="1452"/>
    </row>
    <row r="608" spans="1:11">
      <c r="A608" s="1423"/>
      <c r="B608" s="456"/>
      <c r="C608" s="1501"/>
      <c r="D608" s="1466"/>
      <c r="E608" s="1467"/>
      <c r="F608" s="1436"/>
      <c r="G608" s="1436"/>
      <c r="H608" s="1438"/>
      <c r="I608" s="1439"/>
      <c r="J608" s="1438"/>
      <c r="K608" s="1440"/>
    </row>
    <row r="609" spans="1:11">
      <c r="B609" s="456"/>
      <c r="C609" s="1494"/>
      <c r="D609" s="1465"/>
      <c r="E609" s="1467"/>
      <c r="F609" s="1436"/>
      <c r="G609" s="1436"/>
      <c r="H609" s="1438"/>
      <c r="I609" s="1439"/>
      <c r="J609" s="1438"/>
      <c r="K609" s="1440"/>
    </row>
    <row r="610" spans="1:11">
      <c r="A610" s="1423"/>
      <c r="B610" s="1444"/>
      <c r="C610" s="1494"/>
      <c r="D610" s="1465"/>
      <c r="E610" s="1467"/>
      <c r="F610" s="1436"/>
      <c r="G610" s="1450"/>
      <c r="H610" s="1451"/>
      <c r="I610" s="1452"/>
      <c r="J610" s="1451"/>
      <c r="K610" s="1452"/>
    </row>
    <row r="611" spans="1:11">
      <c r="A611" s="1423"/>
      <c r="B611" s="456"/>
      <c r="C611" s="1501"/>
      <c r="D611" s="1466"/>
      <c r="E611" s="1467"/>
      <c r="F611" s="1436"/>
      <c r="G611" s="1436"/>
      <c r="H611" s="1438"/>
      <c r="I611" s="1439"/>
      <c r="J611" s="1438"/>
      <c r="K611" s="1440"/>
    </row>
    <row r="612" spans="1:11">
      <c r="B612" s="456"/>
      <c r="C612" s="1494"/>
      <c r="D612" s="1465"/>
      <c r="E612" s="1467"/>
      <c r="F612" s="1436"/>
      <c r="G612" s="1436"/>
      <c r="H612" s="1438"/>
      <c r="I612" s="1439"/>
      <c r="J612" s="1438"/>
      <c r="K612" s="1440"/>
    </row>
    <row r="613" spans="1:11">
      <c r="A613" s="1423"/>
      <c r="B613" s="456"/>
      <c r="C613" s="1494"/>
      <c r="D613" s="1465"/>
      <c r="E613" s="1467"/>
      <c r="F613" s="1436"/>
      <c r="G613" s="1450"/>
      <c r="H613" s="1451"/>
      <c r="I613" s="1452"/>
      <c r="J613" s="1451"/>
      <c r="K613" s="1452"/>
    </row>
    <row r="614" spans="1:11">
      <c r="A614" s="1423"/>
      <c r="B614" s="1444"/>
      <c r="C614" s="1494"/>
      <c r="D614" s="1465"/>
      <c r="E614" s="1467"/>
      <c r="F614" s="1436"/>
      <c r="G614" s="1450"/>
      <c r="H614" s="1451"/>
      <c r="I614" s="1452"/>
      <c r="J614" s="1451"/>
      <c r="K614" s="1452"/>
    </row>
    <row r="615" spans="1:11">
      <c r="A615" s="1423"/>
      <c r="B615" s="456"/>
      <c r="C615" s="1501"/>
      <c r="D615" s="1466"/>
      <c r="E615" s="1467"/>
      <c r="F615" s="1436"/>
      <c r="G615" s="1436"/>
      <c r="H615" s="1438"/>
      <c r="I615" s="1439"/>
      <c r="J615" s="1438"/>
      <c r="K615" s="1440"/>
    </row>
    <row r="616" spans="1:11">
      <c r="B616" s="456"/>
      <c r="C616" s="1494"/>
      <c r="D616" s="1465"/>
      <c r="E616" s="1467"/>
      <c r="F616" s="1436"/>
      <c r="G616" s="1450"/>
      <c r="H616" s="1451"/>
      <c r="I616" s="1452"/>
      <c r="J616" s="1451"/>
      <c r="K616" s="1452"/>
    </row>
    <row r="617" spans="1:11">
      <c r="B617" s="455"/>
      <c r="C617" s="1494"/>
      <c r="D617" s="1465"/>
      <c r="E617" s="1467"/>
      <c r="F617" s="1436"/>
      <c r="G617" s="1450"/>
      <c r="H617" s="1451"/>
      <c r="I617" s="1452"/>
      <c r="J617" s="1451"/>
      <c r="K617" s="1452"/>
    </row>
    <row r="618" spans="1:11">
      <c r="A618" s="1423"/>
      <c r="B618" s="456"/>
      <c r="C618" s="1494"/>
      <c r="D618" s="1465"/>
      <c r="E618" s="1467"/>
      <c r="F618" s="1436"/>
      <c r="G618" s="1436"/>
      <c r="H618" s="1438"/>
      <c r="I618" s="1439"/>
      <c r="J618" s="1438"/>
      <c r="K618" s="1440"/>
    </row>
    <row r="619" spans="1:11">
      <c r="B619" s="456"/>
      <c r="C619" s="1494"/>
      <c r="D619" s="1465"/>
      <c r="E619" s="1467"/>
      <c r="F619" s="1436"/>
      <c r="G619" s="1450"/>
      <c r="H619" s="1451"/>
      <c r="I619" s="1452"/>
      <c r="J619" s="1451"/>
      <c r="K619" s="1452"/>
    </row>
    <row r="620" spans="1:11">
      <c r="A620" s="1423"/>
      <c r="B620" s="456"/>
      <c r="C620" s="1503"/>
      <c r="D620" s="1466"/>
      <c r="E620" s="1467"/>
      <c r="F620" s="1436"/>
      <c r="G620" s="1436"/>
      <c r="H620" s="1438"/>
      <c r="I620" s="1439"/>
      <c r="J620" s="1438"/>
      <c r="K620" s="1440"/>
    </row>
    <row r="621" spans="1:11">
      <c r="B621" s="1444"/>
      <c r="C621" s="1494"/>
      <c r="D621" s="1465"/>
      <c r="E621" s="1467"/>
      <c r="F621" s="1436"/>
      <c r="G621" s="1450"/>
      <c r="H621" s="1451"/>
      <c r="I621" s="1452"/>
      <c r="J621" s="1451"/>
      <c r="K621" s="1452"/>
    </row>
    <row r="622" spans="1:11">
      <c r="A622" s="1423"/>
      <c r="B622" s="1456"/>
      <c r="C622" s="1501"/>
      <c r="D622" s="1466"/>
      <c r="E622" s="1436"/>
      <c r="F622" s="1436"/>
      <c r="G622" s="1436"/>
      <c r="H622" s="1438"/>
      <c r="I622" s="1439"/>
      <c r="J622" s="1438"/>
      <c r="K622" s="1440"/>
    </row>
    <row r="623" spans="1:11">
      <c r="B623" s="456"/>
      <c r="C623" s="1490"/>
      <c r="D623" s="1504"/>
      <c r="E623" s="1436"/>
      <c r="F623" s="1436"/>
      <c r="G623" s="1436"/>
      <c r="H623" s="1438"/>
      <c r="I623" s="1439"/>
      <c r="J623" s="1438"/>
      <c r="K623" s="1440"/>
    </row>
    <row r="624" spans="1:11">
      <c r="A624" s="1423"/>
      <c r="B624" s="456"/>
      <c r="C624" s="1490"/>
      <c r="D624" s="1490"/>
      <c r="E624" s="1467"/>
      <c r="F624" s="1436"/>
      <c r="G624" s="1450"/>
      <c r="H624" s="1451"/>
      <c r="I624" s="1452"/>
      <c r="J624" s="1451"/>
      <c r="K624" s="1452"/>
    </row>
    <row r="625" spans="1:11">
      <c r="A625" s="1423"/>
      <c r="B625" s="456"/>
      <c r="C625" s="1490"/>
      <c r="D625" s="1490"/>
      <c r="E625" s="1467"/>
      <c r="F625" s="1436"/>
      <c r="G625" s="1450"/>
      <c r="H625" s="1451"/>
      <c r="I625" s="1452"/>
      <c r="J625" s="1451"/>
      <c r="K625" s="1452"/>
    </row>
    <row r="626" spans="1:11">
      <c r="A626" s="1423"/>
      <c r="B626" s="1505"/>
      <c r="C626" s="1490"/>
      <c r="D626" s="1490"/>
      <c r="E626" s="1467"/>
      <c r="F626" s="1436"/>
      <c r="G626" s="1450"/>
      <c r="H626" s="1451"/>
      <c r="I626" s="1452"/>
      <c r="J626" s="1451"/>
      <c r="K626" s="1452"/>
    </row>
    <row r="627" spans="1:11">
      <c r="A627" s="1423"/>
      <c r="B627" s="1456"/>
      <c r="C627" s="1506"/>
      <c r="D627" s="1506"/>
      <c r="E627" s="1467"/>
      <c r="F627" s="1436"/>
      <c r="G627" s="1436"/>
      <c r="H627" s="1438"/>
      <c r="I627" s="1439"/>
      <c r="J627" s="1438"/>
      <c r="K627" s="1440"/>
    </row>
    <row r="628" spans="1:11">
      <c r="B628" s="456"/>
      <c r="C628" s="1490"/>
      <c r="D628" s="1504"/>
      <c r="E628" s="1467"/>
      <c r="F628" s="1436"/>
      <c r="G628" s="1436"/>
      <c r="H628" s="1438"/>
      <c r="I628" s="1439"/>
      <c r="J628" s="1438"/>
      <c r="K628" s="1440"/>
    </row>
    <row r="629" spans="1:11">
      <c r="A629" s="1423"/>
      <c r="B629" s="1505"/>
      <c r="C629" s="1490"/>
      <c r="D629" s="1490"/>
      <c r="E629" s="1467"/>
      <c r="F629" s="1436"/>
      <c r="G629" s="1450"/>
      <c r="H629" s="1451"/>
      <c r="I629" s="1452"/>
      <c r="J629" s="1451"/>
      <c r="K629" s="1452"/>
    </row>
    <row r="630" spans="1:11">
      <c r="A630" s="1423"/>
      <c r="B630" s="1484"/>
      <c r="C630" s="1506"/>
      <c r="D630" s="1506"/>
      <c r="E630" s="1467"/>
      <c r="F630" s="1436"/>
      <c r="G630" s="1436"/>
      <c r="H630" s="1438"/>
      <c r="I630" s="1439"/>
      <c r="J630" s="1438"/>
      <c r="K630" s="1440"/>
    </row>
    <row r="631" spans="1:11">
      <c r="B631" s="1484"/>
      <c r="C631" s="1490"/>
      <c r="D631" s="1507"/>
      <c r="E631" s="1467"/>
      <c r="F631" s="1436"/>
      <c r="G631" s="1436"/>
      <c r="H631" s="1438"/>
      <c r="I631" s="1439"/>
      <c r="J631" s="1438"/>
      <c r="K631" s="1440"/>
    </row>
    <row r="632" spans="1:11">
      <c r="A632" s="1423"/>
      <c r="B632" s="1484"/>
      <c r="C632" s="1490"/>
      <c r="D632" s="1507"/>
      <c r="E632" s="1467"/>
      <c r="F632" s="1436"/>
      <c r="G632" s="1436"/>
      <c r="H632" s="1438"/>
      <c r="I632" s="1439"/>
      <c r="J632" s="1438"/>
      <c r="K632" s="1440"/>
    </row>
    <row r="633" spans="1:11">
      <c r="A633" s="1423"/>
      <c r="B633" s="1484"/>
      <c r="C633" s="1490"/>
      <c r="D633" s="1490"/>
      <c r="E633" s="1467"/>
      <c r="F633" s="1436"/>
      <c r="G633" s="1450"/>
      <c r="H633" s="1451"/>
      <c r="I633" s="1452"/>
      <c r="J633" s="1451"/>
      <c r="K633" s="1452"/>
    </row>
    <row r="634" spans="1:11">
      <c r="A634" s="1423"/>
      <c r="B634" s="1505"/>
      <c r="C634" s="1490"/>
      <c r="D634" s="1490"/>
      <c r="E634" s="1467"/>
      <c r="F634" s="1436"/>
      <c r="G634" s="1450"/>
      <c r="H634" s="1451"/>
      <c r="I634" s="1452"/>
      <c r="J634" s="1451"/>
      <c r="K634" s="1452"/>
    </row>
    <row r="635" spans="1:11">
      <c r="A635" s="1423"/>
      <c r="B635" s="456"/>
      <c r="C635" s="1506"/>
      <c r="D635" s="1506"/>
      <c r="E635" s="1467"/>
      <c r="F635" s="1436"/>
      <c r="G635" s="1436"/>
      <c r="H635" s="1438"/>
      <c r="I635" s="1439"/>
      <c r="J635" s="1438"/>
      <c r="K635" s="1440"/>
    </row>
    <row r="636" spans="1:11">
      <c r="B636" s="1484"/>
      <c r="C636" s="1490"/>
      <c r="D636" s="1484"/>
      <c r="E636" s="1467"/>
      <c r="F636" s="1436"/>
      <c r="G636" s="1436"/>
      <c r="H636" s="1438"/>
      <c r="I636" s="1439"/>
      <c r="J636" s="1438"/>
      <c r="K636" s="1440"/>
    </row>
    <row r="637" spans="1:11">
      <c r="A637" s="1423"/>
      <c r="B637" s="1484"/>
      <c r="C637" s="1490"/>
      <c r="D637" s="1507"/>
      <c r="E637" s="1467"/>
      <c r="F637" s="1436"/>
      <c r="G637" s="1436"/>
      <c r="H637" s="1438"/>
      <c r="I637" s="1439"/>
      <c r="J637" s="1438"/>
      <c r="K637" s="1440"/>
    </row>
    <row r="638" spans="1:11">
      <c r="A638" s="1423"/>
      <c r="B638" s="1484"/>
      <c r="C638" s="1490"/>
      <c r="D638" s="1490"/>
      <c r="E638" s="1467"/>
      <c r="F638" s="1436"/>
      <c r="G638" s="1450"/>
      <c r="H638" s="1451"/>
      <c r="I638" s="1452"/>
      <c r="J638" s="1451"/>
      <c r="K638" s="1452"/>
    </row>
    <row r="639" spans="1:11">
      <c r="A639" s="1423"/>
      <c r="B639" s="1484"/>
      <c r="C639" s="1490"/>
      <c r="D639" s="1490"/>
      <c r="E639" s="1467"/>
      <c r="F639" s="1436"/>
      <c r="G639" s="1450"/>
      <c r="H639" s="1451"/>
      <c r="I639" s="1452"/>
      <c r="J639" s="1451"/>
      <c r="K639" s="1452"/>
    </row>
    <row r="640" spans="1:11">
      <c r="A640" s="1423"/>
      <c r="B640" s="1484"/>
      <c r="C640" s="1490"/>
      <c r="D640" s="1490"/>
      <c r="E640" s="1467"/>
      <c r="F640" s="1436"/>
      <c r="G640" s="1450"/>
      <c r="H640" s="1451"/>
      <c r="I640" s="1452"/>
      <c r="J640" s="1451"/>
      <c r="K640" s="1452"/>
    </row>
    <row r="641" spans="1:11">
      <c r="A641" s="1423"/>
      <c r="B641" s="456"/>
      <c r="C641" s="1490"/>
      <c r="D641" s="1490"/>
      <c r="E641" s="1467"/>
      <c r="F641" s="1436"/>
      <c r="G641" s="1436"/>
      <c r="H641" s="1438"/>
      <c r="I641" s="1439"/>
      <c r="J641" s="1438"/>
      <c r="K641" s="1440"/>
    </row>
    <row r="642" spans="1:11">
      <c r="B642" s="456"/>
      <c r="C642" s="1494"/>
      <c r="D642" s="1494"/>
      <c r="E642" s="1467"/>
      <c r="F642" s="1436"/>
      <c r="G642" s="1450"/>
      <c r="H642" s="1451"/>
      <c r="I642" s="1452"/>
      <c r="J642" s="1451"/>
      <c r="K642" s="1452"/>
    </row>
    <row r="643" spans="1:11">
      <c r="A643" s="1423"/>
      <c r="B643" s="1484"/>
      <c r="C643" s="1490"/>
      <c r="D643" s="1484"/>
      <c r="E643" s="1467"/>
      <c r="F643" s="1436"/>
      <c r="G643" s="1436"/>
      <c r="H643" s="1438"/>
      <c r="I643" s="1439"/>
      <c r="J643" s="1438"/>
      <c r="K643" s="1440"/>
    </row>
    <row r="644" spans="1:11">
      <c r="B644" s="1484"/>
      <c r="C644" s="1494"/>
      <c r="D644" s="1494"/>
      <c r="E644" s="1467"/>
      <c r="F644" s="1436"/>
      <c r="G644" s="1450"/>
      <c r="H644" s="1451"/>
      <c r="I644" s="1452"/>
      <c r="J644" s="1451"/>
      <c r="K644" s="1452"/>
    </row>
    <row r="645" spans="1:11">
      <c r="A645" s="1423"/>
      <c r="B645" s="456"/>
      <c r="C645" s="1494"/>
      <c r="D645" s="1494"/>
      <c r="E645" s="1467"/>
      <c r="F645" s="1436"/>
      <c r="G645" s="1436"/>
      <c r="H645" s="1438"/>
      <c r="I645" s="1439"/>
      <c r="J645" s="1438"/>
      <c r="K645" s="1440"/>
    </row>
    <row r="646" spans="1:11">
      <c r="B646" s="1477"/>
      <c r="C646" s="1494"/>
      <c r="D646" s="1465"/>
      <c r="E646" s="1467"/>
      <c r="F646" s="1436"/>
      <c r="G646" s="1450"/>
      <c r="H646" s="1451"/>
      <c r="I646" s="1452"/>
      <c r="J646" s="1451"/>
      <c r="K646" s="1452"/>
    </row>
    <row r="647" spans="1:11">
      <c r="A647" s="1423"/>
      <c r="B647" s="1484"/>
      <c r="C647" s="1499"/>
      <c r="D647" s="1477"/>
      <c r="E647" s="1467"/>
      <c r="F647" s="1436"/>
      <c r="G647" s="1436"/>
      <c r="H647" s="1438"/>
      <c r="I647" s="1439"/>
      <c r="J647" s="1438"/>
      <c r="K647" s="1440"/>
    </row>
    <row r="648" spans="1:11">
      <c r="B648" s="1484"/>
      <c r="C648" s="1494"/>
      <c r="D648" s="1465"/>
      <c r="E648" s="1467"/>
      <c r="F648" s="1436"/>
      <c r="G648" s="1450"/>
      <c r="H648" s="1451"/>
      <c r="I648" s="1452"/>
      <c r="J648" s="1451"/>
      <c r="K648" s="1452"/>
    </row>
    <row r="649" spans="1:11">
      <c r="A649" s="1423"/>
      <c r="B649" s="456"/>
      <c r="C649" s="1490"/>
      <c r="D649" s="1490"/>
      <c r="E649" s="1467"/>
      <c r="F649" s="1436"/>
      <c r="G649" s="1436"/>
      <c r="H649" s="1438"/>
      <c r="I649" s="1439"/>
      <c r="J649" s="1438"/>
      <c r="K649" s="1440"/>
    </row>
    <row r="650" spans="1:11">
      <c r="B650" s="1483"/>
      <c r="C650" s="1494"/>
      <c r="D650" s="1465"/>
      <c r="E650" s="1467"/>
      <c r="F650" s="1436"/>
      <c r="G650" s="1450"/>
      <c r="H650" s="1451"/>
      <c r="I650" s="1452"/>
      <c r="J650" s="1451"/>
      <c r="K650" s="1452"/>
    </row>
    <row r="651" spans="1:11">
      <c r="A651" s="1423"/>
      <c r="B651" s="456"/>
      <c r="C651" s="1500"/>
      <c r="D651" s="1483"/>
      <c r="E651" s="1467"/>
      <c r="F651" s="1436"/>
      <c r="G651" s="1436"/>
      <c r="H651" s="1438"/>
      <c r="I651" s="1439"/>
      <c r="J651" s="1438"/>
      <c r="K651" s="1440"/>
    </row>
    <row r="652" spans="1:11">
      <c r="B652" s="1477"/>
      <c r="C652" s="1494"/>
      <c r="D652" s="1465"/>
      <c r="E652" s="1467"/>
      <c r="F652" s="1436"/>
      <c r="G652" s="1450"/>
      <c r="H652" s="1451"/>
      <c r="I652" s="1452"/>
      <c r="J652" s="1451"/>
      <c r="K652" s="1452"/>
    </row>
    <row r="653" spans="1:11">
      <c r="A653" s="1423"/>
      <c r="B653" s="456"/>
      <c r="C653" s="1499"/>
      <c r="D653" s="1477"/>
      <c r="E653" s="1467"/>
      <c r="F653" s="1436"/>
      <c r="G653" s="1436"/>
      <c r="H653" s="1438"/>
      <c r="I653" s="1439"/>
      <c r="J653" s="1438"/>
      <c r="K653" s="1440"/>
    </row>
    <row r="654" spans="1:11">
      <c r="B654" s="1484"/>
      <c r="C654" s="1494"/>
      <c r="D654" s="1465"/>
      <c r="E654" s="1467"/>
      <c r="F654" s="1436"/>
      <c r="G654" s="1450"/>
      <c r="H654" s="1451"/>
      <c r="I654" s="1452"/>
      <c r="J654" s="1451"/>
      <c r="K654" s="1452"/>
    </row>
    <row r="655" spans="1:11">
      <c r="A655" s="1423"/>
      <c r="B655" s="1484"/>
      <c r="C655" s="1494"/>
      <c r="D655" s="1494"/>
      <c r="E655" s="1467"/>
      <c r="F655" s="1436"/>
      <c r="G655" s="1436"/>
      <c r="H655" s="1438"/>
      <c r="I655" s="1439"/>
      <c r="J655" s="1438"/>
      <c r="K655" s="1440"/>
    </row>
    <row r="656" spans="1:11">
      <c r="B656" s="1484"/>
      <c r="C656" s="1494"/>
      <c r="D656" s="1465"/>
      <c r="E656" s="1467"/>
      <c r="F656" s="1436"/>
      <c r="G656" s="1450"/>
      <c r="H656" s="1451"/>
      <c r="I656" s="1452"/>
      <c r="J656" s="1451"/>
      <c r="K656" s="1452"/>
    </row>
    <row r="657" spans="1:11">
      <c r="A657" s="1423"/>
      <c r="B657" s="456"/>
      <c r="C657" s="1494"/>
      <c r="D657" s="1494"/>
      <c r="E657" s="1467"/>
      <c r="F657" s="1436"/>
      <c r="G657" s="1436"/>
      <c r="H657" s="1438"/>
      <c r="I657" s="1439"/>
      <c r="J657" s="1438"/>
      <c r="K657" s="1440"/>
    </row>
    <row r="658" spans="1:11">
      <c r="B658" s="1456"/>
      <c r="C658" s="1494"/>
      <c r="D658" s="1465"/>
      <c r="E658" s="1467"/>
      <c r="F658" s="1436"/>
      <c r="G658" s="1450"/>
      <c r="H658" s="1451"/>
      <c r="I658" s="1452"/>
      <c r="J658" s="1451"/>
      <c r="K658" s="1452"/>
    </row>
    <row r="659" spans="1:11">
      <c r="A659" s="1423"/>
      <c r="B659" s="1508"/>
      <c r="C659" s="1494"/>
      <c r="D659" s="1465"/>
      <c r="E659" s="1467"/>
      <c r="F659" s="1436"/>
      <c r="G659" s="1436"/>
      <c r="H659" s="1438"/>
      <c r="I659" s="1439"/>
      <c r="J659" s="1438"/>
      <c r="K659" s="1440"/>
    </row>
    <row r="660" spans="1:11">
      <c r="B660" s="456"/>
      <c r="C660" s="1509"/>
      <c r="D660" s="1509"/>
      <c r="E660" s="1467"/>
      <c r="F660" s="1436"/>
      <c r="G660" s="1450"/>
      <c r="H660" s="1451"/>
      <c r="I660" s="1452"/>
      <c r="J660" s="1451"/>
      <c r="K660" s="1452"/>
    </row>
    <row r="661" spans="1:11">
      <c r="A661" s="1423"/>
      <c r="B661" s="1442"/>
      <c r="C661" s="1510"/>
      <c r="D661" s="1465"/>
      <c r="E661" s="1476"/>
      <c r="F661" s="1436"/>
      <c r="G661" s="1436"/>
      <c r="H661" s="1438"/>
      <c r="I661" s="1439"/>
      <c r="J661" s="1438"/>
      <c r="K661" s="1440"/>
    </row>
    <row r="662" spans="1:11">
      <c r="A662" s="1423"/>
      <c r="B662" s="1443"/>
      <c r="C662" s="1437"/>
      <c r="D662" s="1436"/>
      <c r="E662" s="1436"/>
      <c r="F662" s="1436"/>
      <c r="G662" s="1436"/>
      <c r="H662" s="1438"/>
      <c r="I662" s="1439"/>
      <c r="J662" s="1438"/>
      <c r="K662" s="1440"/>
    </row>
    <row r="663" spans="1:11">
      <c r="A663" s="1423"/>
      <c r="B663" s="456"/>
      <c r="C663" s="1437"/>
      <c r="D663" s="1436"/>
      <c r="E663" s="1436"/>
      <c r="F663" s="1436"/>
      <c r="G663" s="1436"/>
      <c r="H663" s="1438"/>
      <c r="I663" s="1439"/>
      <c r="J663" s="1438"/>
      <c r="K663" s="1440"/>
    </row>
    <row r="664" spans="1:11">
      <c r="B664" s="456"/>
      <c r="C664" s="1490"/>
      <c r="D664" s="1473"/>
      <c r="E664" s="1436"/>
      <c r="F664" s="1436"/>
      <c r="G664" s="1436"/>
      <c r="H664" s="1438"/>
      <c r="I664" s="1439"/>
      <c r="J664" s="1438"/>
      <c r="K664" s="1440"/>
    </row>
    <row r="665" spans="1:11">
      <c r="A665" s="1423"/>
      <c r="B665" s="1446"/>
      <c r="C665" s="1490"/>
      <c r="D665" s="1473"/>
      <c r="E665" s="1436"/>
      <c r="F665" s="1436"/>
      <c r="G665" s="1436"/>
      <c r="H665" s="1438"/>
      <c r="I665" s="1439"/>
      <c r="J665" s="1438"/>
      <c r="K665" s="1440"/>
    </row>
    <row r="666" spans="1:11">
      <c r="A666" s="1423"/>
      <c r="B666" s="1446"/>
      <c r="C666" s="1494"/>
      <c r="D666" s="1465"/>
      <c r="E666" s="1467"/>
      <c r="F666" s="1436"/>
      <c r="G666" s="1450"/>
      <c r="H666" s="1451"/>
      <c r="I666" s="1452"/>
      <c r="J666" s="1451"/>
      <c r="K666" s="1452"/>
    </row>
    <row r="667" spans="1:11">
      <c r="A667" s="1423"/>
      <c r="B667" s="1446"/>
      <c r="C667" s="1494"/>
      <c r="D667" s="1465"/>
      <c r="E667" s="1467"/>
      <c r="F667" s="1436"/>
      <c r="G667" s="1450"/>
      <c r="H667" s="1451"/>
      <c r="I667" s="1452"/>
      <c r="J667" s="1451"/>
      <c r="K667" s="1452"/>
    </row>
    <row r="668" spans="1:11">
      <c r="A668" s="1423"/>
      <c r="B668" s="1446"/>
      <c r="C668" s="1494"/>
      <c r="D668" s="1465"/>
      <c r="E668" s="1467"/>
      <c r="F668" s="1436"/>
      <c r="G668" s="1450"/>
      <c r="H668" s="1451"/>
      <c r="I668" s="1452"/>
      <c r="J668" s="1451"/>
      <c r="K668" s="1452"/>
    </row>
    <row r="669" spans="1:11">
      <c r="A669" s="1423"/>
      <c r="B669" s="1446"/>
      <c r="C669" s="1494"/>
      <c r="D669" s="1465"/>
      <c r="E669" s="1467"/>
      <c r="F669" s="1436"/>
      <c r="G669" s="1450"/>
      <c r="H669" s="1451"/>
      <c r="I669" s="1452"/>
      <c r="J669" s="1451"/>
      <c r="K669" s="1452"/>
    </row>
    <row r="670" spans="1:11">
      <c r="A670" s="1423"/>
      <c r="B670" s="1446"/>
      <c r="C670" s="1494"/>
      <c r="D670" s="1465"/>
      <c r="E670" s="1467"/>
      <c r="F670" s="1436"/>
      <c r="G670" s="1450"/>
      <c r="H670" s="1451"/>
      <c r="I670" s="1452"/>
      <c r="J670" s="1451"/>
      <c r="K670" s="1452"/>
    </row>
    <row r="671" spans="1:11">
      <c r="A671" s="1423"/>
      <c r="B671" s="1446"/>
      <c r="C671" s="1494"/>
      <c r="D671" s="1465"/>
      <c r="E671" s="1467"/>
      <c r="F671" s="1436"/>
      <c r="G671" s="1450"/>
      <c r="H671" s="1451"/>
      <c r="I671" s="1452"/>
      <c r="J671" s="1451"/>
      <c r="K671" s="1452"/>
    </row>
    <row r="672" spans="1:11">
      <c r="A672" s="1423"/>
      <c r="B672" s="1446"/>
      <c r="C672" s="1494"/>
      <c r="D672" s="1465"/>
      <c r="E672" s="1467"/>
      <c r="F672" s="1436"/>
      <c r="G672" s="1450"/>
      <c r="H672" s="1451"/>
      <c r="I672" s="1452"/>
      <c r="J672" s="1451"/>
      <c r="K672" s="1452"/>
    </row>
    <row r="673" spans="1:11">
      <c r="A673" s="1423"/>
      <c r="B673" s="1446"/>
      <c r="C673" s="1494"/>
      <c r="D673" s="1465"/>
      <c r="E673" s="1467"/>
      <c r="F673" s="1436"/>
      <c r="G673" s="1450"/>
      <c r="H673" s="1451"/>
      <c r="I673" s="1452"/>
      <c r="J673" s="1451"/>
      <c r="K673" s="1452"/>
    </row>
    <row r="674" spans="1:11">
      <c r="A674" s="1423"/>
      <c r="B674" s="1446"/>
      <c r="C674" s="1494"/>
      <c r="D674" s="1465"/>
      <c r="E674" s="1467"/>
      <c r="F674" s="1436"/>
      <c r="G674" s="1450"/>
      <c r="H674" s="1451"/>
      <c r="I674" s="1452"/>
      <c r="J674" s="1451"/>
      <c r="K674" s="1452"/>
    </row>
    <row r="675" spans="1:11">
      <c r="A675" s="1423"/>
      <c r="B675" s="1446"/>
      <c r="C675" s="1494"/>
      <c r="D675" s="1465"/>
      <c r="E675" s="1467"/>
      <c r="F675" s="1436"/>
      <c r="G675" s="1450"/>
      <c r="H675" s="1451"/>
      <c r="I675" s="1452"/>
      <c r="J675" s="1451"/>
      <c r="K675" s="1452"/>
    </row>
    <row r="676" spans="1:11">
      <c r="A676" s="1423"/>
      <c r="B676" s="1446"/>
      <c r="C676" s="1494"/>
      <c r="D676" s="1465"/>
      <c r="E676" s="1467"/>
      <c r="F676" s="1436"/>
      <c r="G676" s="1450"/>
      <c r="H676" s="1451"/>
      <c r="I676" s="1452"/>
      <c r="J676" s="1451"/>
      <c r="K676" s="1452"/>
    </row>
    <row r="677" spans="1:11">
      <c r="A677" s="1423"/>
      <c r="B677" s="1446"/>
      <c r="C677" s="1494"/>
      <c r="D677" s="1465"/>
      <c r="E677" s="1467"/>
      <c r="F677" s="1436"/>
      <c r="G677" s="1450"/>
      <c r="H677" s="1451"/>
      <c r="I677" s="1452"/>
      <c r="J677" s="1451"/>
      <c r="K677" s="1452"/>
    </row>
    <row r="678" spans="1:11">
      <c r="A678" s="1423"/>
      <c r="B678" s="1446"/>
      <c r="C678" s="1494"/>
      <c r="D678" s="1465"/>
      <c r="E678" s="1467"/>
      <c r="F678" s="1436"/>
      <c r="G678" s="1450"/>
      <c r="H678" s="1451"/>
      <c r="I678" s="1452"/>
      <c r="J678" s="1451"/>
      <c r="K678" s="1452"/>
    </row>
    <row r="679" spans="1:11">
      <c r="A679" s="1423"/>
      <c r="B679" s="1446"/>
      <c r="C679" s="1494"/>
      <c r="D679" s="1465"/>
      <c r="E679" s="1467"/>
      <c r="F679" s="1436"/>
      <c r="G679" s="1450"/>
      <c r="H679" s="1451"/>
      <c r="I679" s="1452"/>
      <c r="J679" s="1451"/>
      <c r="K679" s="1452"/>
    </row>
    <row r="680" spans="1:11">
      <c r="A680" s="1423"/>
      <c r="B680" s="1446"/>
      <c r="C680" s="1494"/>
      <c r="D680" s="1465"/>
      <c r="E680" s="1467"/>
      <c r="F680" s="1436"/>
      <c r="G680" s="1450"/>
      <c r="H680" s="1451"/>
      <c r="I680" s="1452"/>
      <c r="J680" s="1451"/>
      <c r="K680" s="1452"/>
    </row>
    <row r="681" spans="1:11">
      <c r="A681" s="1423"/>
      <c r="B681" s="1446"/>
      <c r="C681" s="1494"/>
      <c r="D681" s="1465"/>
      <c r="E681" s="1467"/>
      <c r="F681" s="1436"/>
      <c r="G681" s="1450"/>
      <c r="H681" s="1451"/>
      <c r="I681" s="1452"/>
      <c r="J681" s="1451"/>
      <c r="K681" s="1452"/>
    </row>
    <row r="682" spans="1:11">
      <c r="A682" s="1423"/>
      <c r="B682" s="1446"/>
      <c r="C682" s="1494"/>
      <c r="D682" s="1465"/>
      <c r="E682" s="1467"/>
      <c r="F682" s="1436"/>
      <c r="G682" s="1450"/>
      <c r="H682" s="1451"/>
      <c r="I682" s="1452"/>
      <c r="J682" s="1451"/>
      <c r="K682" s="1452"/>
    </row>
    <row r="683" spans="1:11">
      <c r="A683" s="1423"/>
      <c r="B683" s="1446"/>
      <c r="C683" s="1494"/>
      <c r="D683" s="1465"/>
      <c r="E683" s="1467"/>
      <c r="F683" s="1436"/>
      <c r="G683" s="1450"/>
      <c r="H683" s="1451"/>
      <c r="I683" s="1452"/>
      <c r="J683" s="1451"/>
      <c r="K683" s="1452"/>
    </row>
    <row r="684" spans="1:11">
      <c r="A684" s="1423"/>
      <c r="B684" s="456"/>
      <c r="C684" s="1494"/>
      <c r="D684" s="1465"/>
      <c r="E684" s="1436"/>
      <c r="F684" s="1436"/>
      <c r="G684" s="1436"/>
      <c r="H684" s="1438"/>
      <c r="I684" s="1439"/>
      <c r="J684" s="1438"/>
      <c r="K684" s="1440"/>
    </row>
    <row r="685" spans="1:11">
      <c r="B685" s="456"/>
      <c r="C685" s="1490"/>
      <c r="D685" s="1473"/>
      <c r="E685" s="1436"/>
      <c r="F685" s="1436"/>
      <c r="G685" s="1436"/>
      <c r="H685" s="1438"/>
      <c r="I685" s="1439"/>
      <c r="J685" s="1438"/>
      <c r="K685" s="1440"/>
    </row>
    <row r="686" spans="1:11">
      <c r="A686" s="1423"/>
      <c r="B686" s="1446"/>
      <c r="C686" s="1490"/>
      <c r="D686" s="1473"/>
      <c r="E686" s="1436"/>
      <c r="F686" s="1436"/>
      <c r="G686" s="1436"/>
      <c r="H686" s="1438"/>
      <c r="I686" s="1439"/>
      <c r="J686" s="1438"/>
      <c r="K686" s="1440"/>
    </row>
    <row r="687" spans="1:11">
      <c r="A687" s="1423"/>
      <c r="B687" s="1446"/>
      <c r="C687" s="1494"/>
      <c r="D687" s="1465"/>
      <c r="E687" s="1467"/>
      <c r="F687" s="1436"/>
      <c r="G687" s="1450"/>
      <c r="H687" s="1451"/>
      <c r="I687" s="1452"/>
      <c r="J687" s="1451"/>
      <c r="K687" s="1452"/>
    </row>
    <row r="688" spans="1:11">
      <c r="A688" s="1423"/>
      <c r="B688" s="1446"/>
      <c r="C688" s="1494"/>
      <c r="D688" s="1465"/>
      <c r="E688" s="1467"/>
      <c r="F688" s="1436"/>
      <c r="G688" s="1450"/>
      <c r="H688" s="1451"/>
      <c r="I688" s="1452"/>
      <c r="J688" s="1451"/>
      <c r="K688" s="1452"/>
    </row>
    <row r="689" spans="1:11">
      <c r="A689" s="1423"/>
      <c r="B689" s="1446"/>
      <c r="C689" s="1494"/>
      <c r="D689" s="1465"/>
      <c r="E689" s="1467"/>
      <c r="F689" s="1436"/>
      <c r="G689" s="1450"/>
      <c r="H689" s="1451"/>
      <c r="I689" s="1452"/>
      <c r="J689" s="1451"/>
      <c r="K689" s="1452"/>
    </row>
    <row r="690" spans="1:11">
      <c r="A690" s="1423"/>
      <c r="B690" s="1446"/>
      <c r="C690" s="1494"/>
      <c r="D690" s="1465"/>
      <c r="E690" s="1467"/>
      <c r="F690" s="1436"/>
      <c r="G690" s="1450"/>
      <c r="H690" s="1451"/>
      <c r="I690" s="1452"/>
      <c r="J690" s="1451"/>
      <c r="K690" s="1452"/>
    </row>
    <row r="691" spans="1:11">
      <c r="A691" s="1423"/>
      <c r="B691" s="1446"/>
      <c r="C691" s="1494"/>
      <c r="D691" s="1465"/>
      <c r="E691" s="1467"/>
      <c r="F691" s="1436"/>
      <c r="G691" s="1450"/>
      <c r="H691" s="1451"/>
      <c r="I691" s="1452"/>
      <c r="J691" s="1451"/>
      <c r="K691" s="1452"/>
    </row>
    <row r="692" spans="1:11">
      <c r="A692" s="1423"/>
      <c r="B692" s="1446"/>
      <c r="C692" s="1494"/>
      <c r="D692" s="1465"/>
      <c r="E692" s="1467"/>
      <c r="F692" s="1436"/>
      <c r="G692" s="1450"/>
      <c r="H692" s="1451"/>
      <c r="I692" s="1452"/>
      <c r="J692" s="1451"/>
      <c r="K692" s="1452"/>
    </row>
    <row r="693" spans="1:11">
      <c r="A693" s="1423"/>
      <c r="B693" s="1446"/>
      <c r="C693" s="1494"/>
      <c r="D693" s="1465"/>
      <c r="E693" s="1467"/>
      <c r="F693" s="1436"/>
      <c r="G693" s="1450"/>
      <c r="H693" s="1451"/>
      <c r="I693" s="1452"/>
      <c r="J693" s="1451"/>
      <c r="K693" s="1452"/>
    </row>
    <row r="694" spans="1:11">
      <c r="A694" s="1423"/>
      <c r="B694" s="1446"/>
      <c r="C694" s="1494"/>
      <c r="D694" s="1465"/>
      <c r="E694" s="1467"/>
      <c r="F694" s="1436"/>
      <c r="G694" s="1450"/>
      <c r="H694" s="1451"/>
      <c r="I694" s="1452"/>
      <c r="J694" s="1451"/>
      <c r="K694" s="1452"/>
    </row>
    <row r="695" spans="1:11">
      <c r="A695" s="1423"/>
      <c r="B695" s="1446"/>
      <c r="C695" s="1494"/>
      <c r="D695" s="1465"/>
      <c r="E695" s="1467"/>
      <c r="F695" s="1436"/>
      <c r="G695" s="1450"/>
      <c r="H695" s="1451"/>
      <c r="I695" s="1452"/>
      <c r="J695" s="1451"/>
      <c r="K695" s="1452"/>
    </row>
    <row r="696" spans="1:11">
      <c r="A696" s="1423"/>
      <c r="B696" s="1446"/>
      <c r="C696" s="1494"/>
      <c r="D696" s="1465"/>
      <c r="E696" s="1467"/>
      <c r="F696" s="1436"/>
      <c r="G696" s="1450"/>
      <c r="H696" s="1451"/>
      <c r="I696" s="1452"/>
      <c r="J696" s="1451"/>
      <c r="K696" s="1452"/>
    </row>
    <row r="697" spans="1:11">
      <c r="A697" s="1423"/>
      <c r="B697" s="456"/>
      <c r="C697" s="1494"/>
      <c r="D697" s="1465"/>
      <c r="E697" s="1436"/>
      <c r="F697" s="1436"/>
      <c r="G697" s="1436"/>
      <c r="H697" s="1438"/>
      <c r="I697" s="1439"/>
      <c r="J697" s="1438"/>
      <c r="K697" s="1440"/>
    </row>
    <row r="698" spans="1:11">
      <c r="B698" s="1511"/>
      <c r="C698" s="1490"/>
      <c r="D698" s="1473"/>
      <c r="E698" s="1467"/>
      <c r="F698" s="1436"/>
      <c r="G698" s="1436"/>
      <c r="H698" s="1438"/>
      <c r="I698" s="1439"/>
      <c r="J698" s="1438"/>
      <c r="K698" s="1440"/>
    </row>
    <row r="699" spans="1:11">
      <c r="A699" s="1423"/>
      <c r="B699" s="1511"/>
      <c r="C699" s="1494"/>
      <c r="D699" s="1465"/>
      <c r="E699" s="1467"/>
      <c r="F699" s="1436"/>
      <c r="G699" s="1450"/>
      <c r="H699" s="1451"/>
      <c r="I699" s="1452"/>
      <c r="J699" s="1451"/>
      <c r="K699" s="1452"/>
    </row>
    <row r="700" spans="1:11">
      <c r="A700" s="1423"/>
      <c r="B700" s="1446"/>
      <c r="C700" s="1494"/>
      <c r="D700" s="1465"/>
      <c r="E700" s="1467"/>
      <c r="F700" s="1436"/>
      <c r="G700" s="1450"/>
      <c r="H700" s="1451"/>
      <c r="I700" s="1452"/>
      <c r="J700" s="1451"/>
      <c r="K700" s="1452"/>
    </row>
    <row r="701" spans="1:11">
      <c r="A701" s="1423"/>
      <c r="B701" s="456"/>
      <c r="C701" s="1490"/>
      <c r="D701" s="1473"/>
      <c r="E701" s="1467"/>
      <c r="F701" s="1436"/>
      <c r="G701" s="1436"/>
      <c r="H701" s="1438"/>
      <c r="I701" s="1439"/>
      <c r="J701" s="1438"/>
      <c r="K701" s="1440"/>
    </row>
    <row r="702" spans="1:11">
      <c r="B702" s="1511"/>
      <c r="C702" s="1490"/>
      <c r="D702" s="1473"/>
      <c r="E702" s="1467"/>
      <c r="F702" s="1436"/>
      <c r="G702" s="1436"/>
      <c r="H702" s="1438"/>
      <c r="I702" s="1439"/>
      <c r="J702" s="1438"/>
      <c r="K702" s="1440"/>
    </row>
    <row r="703" spans="1:11">
      <c r="A703" s="1423"/>
      <c r="B703" s="1511"/>
      <c r="C703" s="1494"/>
      <c r="D703" s="1465"/>
      <c r="E703" s="1467"/>
      <c r="F703" s="1436"/>
      <c r="G703" s="1450"/>
      <c r="H703" s="1451"/>
      <c r="I703" s="1452"/>
      <c r="J703" s="1451"/>
      <c r="K703" s="1452"/>
    </row>
    <row r="704" spans="1:11">
      <c r="A704" s="1423"/>
      <c r="B704" s="456"/>
      <c r="C704" s="1494"/>
      <c r="D704" s="1465"/>
      <c r="E704" s="1467"/>
      <c r="F704" s="1436"/>
      <c r="G704" s="1436"/>
      <c r="H704" s="1438"/>
      <c r="I704" s="1439"/>
      <c r="J704" s="1438"/>
      <c r="K704" s="1440"/>
    </row>
    <row r="705" spans="1:11">
      <c r="B705" s="1511"/>
      <c r="C705" s="1490"/>
      <c r="D705" s="1473"/>
      <c r="E705" s="1467"/>
      <c r="F705" s="1436"/>
      <c r="G705" s="1436"/>
      <c r="H705" s="1438"/>
      <c r="I705" s="1439"/>
      <c r="J705" s="1438"/>
      <c r="K705" s="1440"/>
    </row>
    <row r="706" spans="1:11">
      <c r="A706" s="1423"/>
      <c r="B706" s="1511"/>
      <c r="C706" s="1494"/>
      <c r="D706" s="1465"/>
      <c r="E706" s="1467"/>
      <c r="F706" s="1436"/>
      <c r="G706" s="1450"/>
      <c r="H706" s="1451"/>
      <c r="I706" s="1452"/>
      <c r="J706" s="1451"/>
      <c r="K706" s="1452"/>
    </row>
    <row r="707" spans="1:11">
      <c r="A707" s="1423"/>
      <c r="B707" s="1446"/>
      <c r="C707" s="1494"/>
      <c r="D707" s="1465"/>
      <c r="E707" s="1467"/>
      <c r="F707" s="1436"/>
      <c r="G707" s="1450"/>
      <c r="H707" s="1451"/>
      <c r="I707" s="1452"/>
      <c r="J707" s="1451"/>
      <c r="K707" s="1452"/>
    </row>
    <row r="708" spans="1:11">
      <c r="A708" s="1423"/>
      <c r="B708" s="456"/>
      <c r="C708" s="1490"/>
      <c r="D708" s="1473"/>
      <c r="E708" s="1467"/>
      <c r="F708" s="1436"/>
      <c r="G708" s="1436"/>
      <c r="H708" s="1438"/>
      <c r="I708" s="1439"/>
      <c r="J708" s="1438"/>
      <c r="K708" s="1440"/>
    </row>
    <row r="709" spans="1:11">
      <c r="B709" s="1511"/>
      <c r="C709" s="1494"/>
      <c r="D709" s="1465"/>
      <c r="E709" s="1467"/>
      <c r="F709" s="1436"/>
      <c r="G709" s="1450"/>
      <c r="H709" s="1451"/>
      <c r="I709" s="1452"/>
      <c r="J709" s="1451"/>
      <c r="K709" s="1452"/>
    </row>
    <row r="710" spans="1:11">
      <c r="A710" s="1423"/>
      <c r="B710" s="456"/>
      <c r="C710" s="1490"/>
      <c r="D710" s="1473"/>
      <c r="E710" s="1467"/>
      <c r="F710" s="1436"/>
      <c r="G710" s="1436"/>
      <c r="H710" s="1438"/>
      <c r="I710" s="1439"/>
      <c r="J710" s="1438"/>
      <c r="K710" s="1440"/>
    </row>
    <row r="711" spans="1:11">
      <c r="B711" s="1446"/>
      <c r="C711" s="1494"/>
      <c r="D711" s="1465"/>
      <c r="E711" s="1467"/>
      <c r="F711" s="1436"/>
      <c r="G711" s="1450"/>
      <c r="H711" s="1451"/>
      <c r="I711" s="1452"/>
      <c r="J711" s="1451"/>
      <c r="K711" s="1452"/>
    </row>
    <row r="712" spans="1:11">
      <c r="A712" s="1423"/>
      <c r="B712" s="456"/>
      <c r="C712" s="1494"/>
      <c r="D712" s="1465"/>
      <c r="E712" s="1467"/>
      <c r="F712" s="1436"/>
      <c r="G712" s="1436"/>
      <c r="H712" s="1438"/>
      <c r="I712" s="1439"/>
      <c r="J712" s="1438"/>
      <c r="K712" s="1440"/>
    </row>
    <row r="713" spans="1:11">
      <c r="B713" s="1446"/>
      <c r="C713" s="1494"/>
      <c r="D713" s="1465"/>
      <c r="E713" s="1467"/>
      <c r="F713" s="1436"/>
      <c r="G713" s="1450"/>
      <c r="H713" s="1451"/>
      <c r="I713" s="1452"/>
      <c r="J713" s="1451"/>
      <c r="K713" s="1452"/>
    </row>
    <row r="714" spans="1:11">
      <c r="A714" s="1423"/>
      <c r="B714" s="456"/>
      <c r="C714" s="1494"/>
      <c r="D714" s="1465"/>
      <c r="E714" s="1467"/>
      <c r="F714" s="1436"/>
      <c r="G714" s="1436"/>
      <c r="H714" s="1438"/>
      <c r="I714" s="1439"/>
      <c r="J714" s="1438"/>
      <c r="K714" s="1440"/>
    </row>
    <row r="715" spans="1:11">
      <c r="B715" s="1453"/>
      <c r="C715" s="1494"/>
      <c r="D715" s="1465"/>
      <c r="E715" s="1467"/>
      <c r="F715" s="1436"/>
      <c r="G715" s="1450"/>
      <c r="H715" s="1451"/>
      <c r="I715" s="1452"/>
      <c r="J715" s="1451"/>
      <c r="K715" s="1452"/>
    </row>
    <row r="716" spans="1:11">
      <c r="A716" s="1423"/>
      <c r="B716" s="456"/>
      <c r="C716" s="1501"/>
      <c r="D716" s="1466"/>
      <c r="E716" s="1467"/>
      <c r="F716" s="1436"/>
      <c r="G716" s="1436"/>
      <c r="H716" s="1438"/>
      <c r="I716" s="1439"/>
      <c r="J716" s="1438"/>
      <c r="K716" s="1440"/>
    </row>
    <row r="717" spans="1:11">
      <c r="B717" s="1453"/>
      <c r="C717" s="1494"/>
      <c r="D717" s="1465"/>
      <c r="E717" s="1467"/>
      <c r="F717" s="1436"/>
      <c r="G717" s="1450"/>
      <c r="H717" s="1451"/>
      <c r="I717" s="1452"/>
      <c r="J717" s="1451"/>
      <c r="K717" s="1452"/>
    </row>
    <row r="718" spans="1:11">
      <c r="A718" s="1423"/>
      <c r="B718" s="456"/>
      <c r="C718" s="1501"/>
      <c r="D718" s="1466"/>
      <c r="E718" s="1467"/>
      <c r="F718" s="1436"/>
      <c r="G718" s="1436"/>
      <c r="H718" s="1438"/>
      <c r="I718" s="1439"/>
      <c r="J718" s="1438"/>
      <c r="K718" s="1440"/>
    </row>
    <row r="719" spans="1:11">
      <c r="B719" s="1453"/>
      <c r="C719" s="1494"/>
      <c r="D719" s="1465"/>
      <c r="E719" s="1467"/>
      <c r="F719" s="1436"/>
      <c r="G719" s="1450"/>
      <c r="H719" s="1451"/>
      <c r="I719" s="1452"/>
      <c r="J719" s="1451"/>
      <c r="K719" s="1452"/>
    </row>
    <row r="720" spans="1:11">
      <c r="A720" s="1423"/>
      <c r="B720" s="456"/>
      <c r="C720" s="1501"/>
      <c r="D720" s="1466"/>
      <c r="E720" s="1467"/>
      <c r="F720" s="1436"/>
      <c r="G720" s="1436"/>
      <c r="H720" s="1438"/>
      <c r="I720" s="1439"/>
      <c r="J720" s="1438"/>
      <c r="K720" s="1440"/>
    </row>
    <row r="721" spans="1:11">
      <c r="B721" s="1453"/>
      <c r="C721" s="1494"/>
      <c r="D721" s="1465"/>
      <c r="E721" s="1467"/>
      <c r="F721" s="1436"/>
      <c r="G721" s="1450"/>
      <c r="H721" s="1451"/>
      <c r="I721" s="1452"/>
      <c r="J721" s="1451"/>
      <c r="K721" s="1452"/>
    </row>
    <row r="722" spans="1:11">
      <c r="A722" s="1423"/>
      <c r="B722" s="1446"/>
      <c r="C722" s="1501"/>
      <c r="D722" s="1466"/>
      <c r="E722" s="1467"/>
      <c r="F722" s="1436"/>
      <c r="G722" s="1436"/>
      <c r="H722" s="1438"/>
      <c r="I722" s="1439"/>
      <c r="J722" s="1438"/>
      <c r="K722" s="1440"/>
    </row>
    <row r="723" spans="1:11">
      <c r="B723" s="1446"/>
      <c r="C723" s="1494"/>
      <c r="D723" s="1465"/>
      <c r="E723" s="1467"/>
      <c r="F723" s="1436"/>
      <c r="G723" s="1450"/>
      <c r="H723" s="1451"/>
      <c r="I723" s="1452"/>
      <c r="J723" s="1451"/>
      <c r="K723" s="1452"/>
    </row>
    <row r="724" spans="1:11">
      <c r="A724" s="1423"/>
      <c r="B724" s="1484"/>
      <c r="C724" s="1494"/>
      <c r="D724" s="1465"/>
      <c r="E724" s="1467"/>
      <c r="F724" s="1436"/>
      <c r="G724" s="1436"/>
      <c r="H724" s="1438"/>
      <c r="I724" s="1439"/>
      <c r="J724" s="1438"/>
      <c r="K724" s="1440"/>
    </row>
    <row r="725" spans="1:11">
      <c r="B725" s="1484"/>
      <c r="C725" s="1494"/>
      <c r="D725" s="1465"/>
      <c r="E725" s="1467"/>
      <c r="F725" s="1436"/>
      <c r="G725" s="1450"/>
      <c r="H725" s="1451"/>
      <c r="I725" s="1452"/>
      <c r="J725" s="1451"/>
      <c r="K725" s="1452"/>
    </row>
    <row r="726" spans="1:11">
      <c r="A726" s="1423"/>
      <c r="B726" s="456"/>
      <c r="C726" s="1494"/>
      <c r="D726" s="1494"/>
      <c r="E726" s="1467"/>
      <c r="F726" s="1436"/>
      <c r="G726" s="1436"/>
      <c r="H726" s="1438"/>
      <c r="I726" s="1439"/>
      <c r="J726" s="1438"/>
      <c r="K726" s="1440"/>
    </row>
    <row r="727" spans="1:11">
      <c r="B727" s="1456"/>
      <c r="C727" s="1494"/>
      <c r="D727" s="1465"/>
      <c r="E727" s="1467"/>
      <c r="F727" s="1436"/>
      <c r="G727" s="1450"/>
      <c r="H727" s="1451"/>
      <c r="I727" s="1452"/>
      <c r="J727" s="1451"/>
      <c r="K727" s="1452"/>
    </row>
    <row r="728" spans="1:11">
      <c r="A728" s="1423"/>
      <c r="B728" s="1508"/>
      <c r="C728" s="1494"/>
      <c r="D728" s="1465"/>
      <c r="E728" s="1467"/>
      <c r="F728" s="1436"/>
      <c r="G728" s="1436"/>
      <c r="H728" s="1438"/>
      <c r="I728" s="1439"/>
      <c r="J728" s="1438"/>
      <c r="K728" s="1440"/>
    </row>
    <row r="729" spans="1:11">
      <c r="B729" s="456"/>
      <c r="C729" s="1509"/>
      <c r="D729" s="1509"/>
      <c r="E729" s="1467"/>
      <c r="F729" s="1436"/>
      <c r="G729" s="1450"/>
      <c r="H729" s="1451"/>
      <c r="I729" s="1452"/>
      <c r="J729" s="1451"/>
      <c r="K729" s="1452"/>
    </row>
    <row r="730" spans="1:11" ht="15.75">
      <c r="A730" s="1423"/>
      <c r="B730" s="1512"/>
      <c r="C730" s="1510"/>
      <c r="D730" s="1465"/>
      <c r="E730" s="1436"/>
      <c r="F730" s="1436"/>
      <c r="G730" s="1436"/>
      <c r="H730" s="1438"/>
      <c r="I730" s="1439"/>
      <c r="J730" s="1438"/>
      <c r="K730" s="1440"/>
    </row>
    <row r="731" spans="1:11">
      <c r="A731" s="1513"/>
      <c r="B731" s="1436"/>
      <c r="C731" s="1514"/>
      <c r="D731" s="1515"/>
      <c r="E731" s="1516"/>
      <c r="F731" s="1516"/>
      <c r="G731" s="1517"/>
      <c r="H731" s="1518"/>
      <c r="I731" s="1517"/>
      <c r="J731" s="1519"/>
      <c r="K731" s="1517"/>
    </row>
    <row r="732" spans="1:11">
      <c r="A732" s="1423"/>
      <c r="B732" s="1436"/>
      <c r="C732" s="1437"/>
      <c r="D732" s="1436"/>
      <c r="E732" s="1436"/>
      <c r="F732" s="1436"/>
      <c r="G732" s="1436"/>
      <c r="H732" s="1438"/>
      <c r="I732" s="1439"/>
      <c r="J732" s="1438"/>
      <c r="K732" s="1440"/>
    </row>
    <row r="733" spans="1:11">
      <c r="A733" s="1423"/>
      <c r="B733" s="1425"/>
      <c r="C733" s="1437"/>
      <c r="D733" s="1436"/>
      <c r="E733" s="1436"/>
      <c r="F733" s="1436"/>
      <c r="G733" s="1436"/>
      <c r="H733" s="1438"/>
      <c r="I733" s="1439"/>
      <c r="J733" s="1438"/>
      <c r="K733" s="1440"/>
    </row>
    <row r="734" spans="1:11">
      <c r="A734" s="1429"/>
      <c r="B734" s="1436"/>
      <c r="C734" s="1426"/>
      <c r="D734" s="1427"/>
      <c r="E734" s="1428"/>
      <c r="F734" s="1428"/>
      <c r="G734" s="1520"/>
      <c r="H734" s="2030"/>
      <c r="I734" s="2031"/>
      <c r="J734" s="2030"/>
      <c r="K734" s="2031"/>
    </row>
    <row r="735" spans="1:11">
      <c r="A735" s="1423"/>
      <c r="B735" s="1436"/>
      <c r="C735" s="1437"/>
      <c r="D735" s="1436"/>
      <c r="E735" s="1436"/>
      <c r="F735" s="1436"/>
      <c r="G735" s="1436"/>
      <c r="H735" s="1438"/>
      <c r="I735" s="1439"/>
      <c r="J735" s="1438"/>
      <c r="K735" s="1440"/>
    </row>
    <row r="736" spans="1:11">
      <c r="A736" s="1423"/>
      <c r="B736" s="1436"/>
      <c r="C736" s="1437"/>
      <c r="D736" s="1436"/>
      <c r="E736" s="1436"/>
      <c r="F736" s="1436"/>
      <c r="G736" s="1436"/>
      <c r="H736" s="1438"/>
      <c r="I736" s="1439"/>
      <c r="J736" s="1438"/>
      <c r="K736" s="1440"/>
    </row>
    <row r="737" spans="1:11">
      <c r="A737" s="1423"/>
      <c r="B737" s="1521"/>
      <c r="C737" s="1437"/>
      <c r="D737" s="1436"/>
      <c r="E737" s="1436"/>
      <c r="F737" s="1436"/>
      <c r="G737" s="1436"/>
      <c r="H737" s="1438"/>
      <c r="I737" s="1439"/>
      <c r="J737" s="1438"/>
      <c r="K737" s="1440"/>
    </row>
    <row r="738" spans="1:11">
      <c r="B738" s="1522"/>
      <c r="C738" s="1437"/>
      <c r="D738" s="1436"/>
      <c r="E738" s="1436"/>
      <c r="F738" s="1436"/>
      <c r="G738" s="1436"/>
      <c r="H738" s="1438"/>
      <c r="I738" s="1439"/>
      <c r="J738" s="1438"/>
      <c r="K738" s="1440"/>
    </row>
    <row r="739" spans="1:11">
      <c r="A739" s="1423"/>
      <c r="B739" s="1523"/>
      <c r="C739" s="1437"/>
      <c r="D739" s="1436"/>
      <c r="E739" s="1436"/>
      <c r="F739" s="1436"/>
      <c r="G739" s="1436"/>
      <c r="H739" s="1438"/>
      <c r="I739" s="1439"/>
      <c r="J739" s="1438"/>
      <c r="K739" s="1440"/>
    </row>
    <row r="740" spans="1:11">
      <c r="A740" s="1423"/>
      <c r="B740" s="1523"/>
      <c r="C740" s="1437"/>
      <c r="D740" s="1436"/>
      <c r="E740" s="1436"/>
      <c r="F740" s="1436"/>
      <c r="G740" s="1436"/>
      <c r="H740" s="1438"/>
      <c r="I740" s="1439"/>
      <c r="J740" s="1438"/>
      <c r="K740" s="1440"/>
    </row>
    <row r="741" spans="1:11">
      <c r="A741" s="1423"/>
      <c r="B741" s="1523"/>
      <c r="C741" s="1437"/>
      <c r="D741" s="1436"/>
      <c r="E741" s="1436"/>
      <c r="F741" s="1436"/>
      <c r="G741" s="1436"/>
      <c r="H741" s="1438"/>
      <c r="I741" s="1439"/>
      <c r="J741" s="1438"/>
      <c r="K741" s="1440"/>
    </row>
    <row r="742" spans="1:11">
      <c r="A742" s="1423"/>
      <c r="B742" s="1523"/>
      <c r="C742" s="1437"/>
      <c r="D742" s="1436"/>
      <c r="E742" s="1436"/>
      <c r="F742" s="1436"/>
      <c r="G742" s="1436"/>
      <c r="H742" s="1438"/>
      <c r="I742" s="1439"/>
      <c r="J742" s="1438"/>
      <c r="K742" s="1440"/>
    </row>
    <row r="743" spans="1:11">
      <c r="A743" s="1423"/>
      <c r="B743" s="1522"/>
      <c r="C743" s="1437"/>
      <c r="D743" s="1436"/>
      <c r="E743" s="1436"/>
      <c r="F743" s="1436"/>
      <c r="G743" s="1436"/>
      <c r="H743" s="1438"/>
      <c r="I743" s="1439"/>
      <c r="J743" s="1438"/>
      <c r="K743" s="1440"/>
    </row>
    <row r="744" spans="1:11">
      <c r="A744" s="1423"/>
      <c r="B744" s="1522"/>
      <c r="C744" s="1437"/>
      <c r="D744" s="1436"/>
      <c r="E744" s="1436"/>
      <c r="F744" s="1436"/>
      <c r="G744" s="1436"/>
      <c r="H744" s="1438"/>
      <c r="I744" s="1439"/>
      <c r="J744" s="1438"/>
      <c r="K744" s="1440"/>
    </row>
    <row r="745" spans="1:11">
      <c r="A745" s="1423"/>
      <c r="B745" s="1522"/>
      <c r="C745" s="1437"/>
      <c r="D745" s="1436"/>
      <c r="E745" s="1436"/>
      <c r="F745" s="1436"/>
      <c r="G745" s="1436"/>
      <c r="H745" s="1438"/>
      <c r="I745" s="1439"/>
      <c r="J745" s="1438"/>
      <c r="K745" s="1440"/>
    </row>
    <row r="746" spans="1:11">
      <c r="A746" s="1423"/>
      <c r="B746" s="1522"/>
      <c r="C746" s="1437"/>
      <c r="D746" s="1436"/>
      <c r="E746" s="1436"/>
      <c r="F746" s="1436"/>
      <c r="G746" s="1436"/>
      <c r="H746" s="1438"/>
      <c r="I746" s="1439"/>
      <c r="J746" s="1438"/>
      <c r="K746" s="1440"/>
    </row>
    <row r="747" spans="1:11">
      <c r="A747" s="1423"/>
      <c r="B747" s="1522"/>
      <c r="C747" s="1437"/>
      <c r="D747" s="1436"/>
      <c r="E747" s="1436"/>
      <c r="F747" s="1436"/>
      <c r="G747" s="1436"/>
      <c r="H747" s="1438"/>
      <c r="I747" s="1439"/>
      <c r="J747" s="1438"/>
      <c r="K747" s="1440"/>
    </row>
    <row r="748" spans="1:11">
      <c r="A748" s="1423"/>
      <c r="B748" s="1522"/>
      <c r="C748" s="1437"/>
      <c r="D748" s="1436"/>
      <c r="E748" s="1436"/>
      <c r="F748" s="1436"/>
      <c r="G748" s="1436"/>
      <c r="H748" s="1438"/>
      <c r="I748" s="1439"/>
      <c r="J748" s="1438"/>
      <c r="K748" s="1440"/>
    </row>
    <row r="749" spans="1:11">
      <c r="A749" s="1423"/>
      <c r="B749" s="1522"/>
      <c r="C749" s="1437"/>
      <c r="D749" s="1436"/>
      <c r="E749" s="1436"/>
      <c r="F749" s="1436"/>
      <c r="G749" s="1436"/>
      <c r="H749" s="1438"/>
      <c r="I749" s="1439"/>
      <c r="J749" s="1438"/>
      <c r="K749" s="1440"/>
    </row>
    <row r="750" spans="1:11">
      <c r="A750" s="1423"/>
      <c r="B750" s="1522"/>
      <c r="C750" s="1437"/>
      <c r="D750" s="1436"/>
      <c r="E750" s="1436"/>
      <c r="F750" s="1436"/>
      <c r="G750" s="1436"/>
      <c r="H750" s="1438"/>
      <c r="I750" s="1439"/>
      <c r="J750" s="1438"/>
      <c r="K750" s="1440"/>
    </row>
    <row r="751" spans="1:11">
      <c r="A751" s="1423"/>
      <c r="B751" s="1524"/>
      <c r="C751" s="1437"/>
      <c r="D751" s="1436"/>
      <c r="E751" s="1436"/>
      <c r="F751" s="1436"/>
      <c r="G751" s="1436"/>
      <c r="H751" s="1438"/>
      <c r="I751" s="1439"/>
      <c r="J751" s="1438"/>
      <c r="K751" s="1440"/>
    </row>
    <row r="752" spans="1:11">
      <c r="A752" s="1423"/>
      <c r="B752" s="1522"/>
      <c r="C752" s="1437"/>
      <c r="D752" s="1436"/>
      <c r="E752" s="1436"/>
      <c r="F752" s="1436"/>
      <c r="G752" s="1436"/>
      <c r="H752" s="1438"/>
      <c r="I752" s="1439"/>
      <c r="J752" s="1438"/>
      <c r="K752" s="1440"/>
    </row>
    <row r="753" spans="1:11">
      <c r="A753" s="1423"/>
      <c r="B753" s="1522"/>
      <c r="C753" s="1437"/>
      <c r="D753" s="1436"/>
      <c r="E753" s="1436"/>
      <c r="F753" s="1436"/>
      <c r="G753" s="1436"/>
      <c r="H753" s="1438"/>
      <c r="I753" s="1439"/>
      <c r="J753" s="1438"/>
      <c r="K753" s="1440"/>
    </row>
    <row r="754" spans="1:11">
      <c r="A754" s="1423"/>
      <c r="B754" s="1522"/>
      <c r="C754" s="1437"/>
      <c r="D754" s="1436"/>
      <c r="E754" s="1436"/>
      <c r="F754" s="1436"/>
      <c r="G754" s="1436"/>
      <c r="H754" s="1438"/>
      <c r="I754" s="1439"/>
      <c r="J754" s="1438"/>
      <c r="K754" s="1440"/>
    </row>
    <row r="755" spans="1:11">
      <c r="A755" s="1423"/>
      <c r="B755" s="1522"/>
      <c r="C755" s="1437"/>
      <c r="D755" s="1436"/>
      <c r="E755" s="1436"/>
      <c r="F755" s="1436"/>
      <c r="G755" s="1436"/>
      <c r="H755" s="1438"/>
      <c r="I755" s="1439"/>
      <c r="J755" s="1438"/>
      <c r="K755" s="1440"/>
    </row>
    <row r="756" spans="1:11">
      <c r="A756" s="1423"/>
      <c r="B756" s="1522"/>
      <c r="C756" s="1437"/>
      <c r="D756" s="1436"/>
      <c r="E756" s="1436"/>
      <c r="F756" s="1436"/>
      <c r="G756" s="1436"/>
      <c r="H756" s="1438"/>
      <c r="I756" s="1439"/>
      <c r="J756" s="1438"/>
      <c r="K756" s="1440"/>
    </row>
    <row r="757" spans="1:11">
      <c r="A757" s="1423"/>
      <c r="B757" s="1522"/>
      <c r="C757" s="1437"/>
      <c r="D757" s="1436"/>
      <c r="E757" s="1436"/>
      <c r="F757" s="1436"/>
      <c r="G757" s="1436"/>
      <c r="H757" s="1438"/>
      <c r="I757" s="1439"/>
      <c r="J757" s="1438"/>
      <c r="K757" s="1440"/>
    </row>
    <row r="758" spans="1:11">
      <c r="A758" s="1423"/>
      <c r="B758" s="1523"/>
      <c r="C758" s="1437"/>
      <c r="D758" s="1436"/>
      <c r="E758" s="1436"/>
      <c r="F758" s="1436"/>
      <c r="G758" s="1436"/>
      <c r="H758" s="1438"/>
      <c r="I758" s="1439"/>
      <c r="J758" s="1438"/>
      <c r="K758" s="1440"/>
    </row>
    <row r="759" spans="1:11">
      <c r="A759" s="1423"/>
      <c r="B759" s="1523"/>
      <c r="C759" s="1437"/>
      <c r="D759" s="1436"/>
      <c r="E759" s="1436"/>
      <c r="F759" s="1436"/>
      <c r="G759" s="1436"/>
      <c r="H759" s="1438"/>
      <c r="I759" s="1439"/>
      <c r="J759" s="1438"/>
      <c r="K759" s="1440"/>
    </row>
    <row r="760" spans="1:11">
      <c r="A760" s="1423"/>
      <c r="B760" s="1523"/>
      <c r="C760" s="1437"/>
      <c r="D760" s="1436"/>
      <c r="E760" s="1436"/>
      <c r="F760" s="1436"/>
      <c r="G760" s="1436"/>
      <c r="H760" s="1438"/>
      <c r="I760" s="1439"/>
      <c r="J760" s="1438"/>
      <c r="K760" s="1440"/>
    </row>
    <row r="761" spans="1:11">
      <c r="A761" s="1423"/>
      <c r="B761" s="1523"/>
      <c r="C761" s="1437"/>
      <c r="D761" s="1436"/>
      <c r="E761" s="1436"/>
      <c r="F761" s="1436"/>
      <c r="G761" s="1436"/>
      <c r="H761" s="1438"/>
      <c r="I761" s="1439"/>
      <c r="J761" s="1438"/>
      <c r="K761" s="1440"/>
    </row>
    <row r="762" spans="1:11">
      <c r="A762" s="1423"/>
      <c r="B762" s="1523"/>
      <c r="C762" s="1437"/>
      <c r="D762" s="1436"/>
      <c r="E762" s="1436"/>
      <c r="F762" s="1436"/>
      <c r="G762" s="1436"/>
      <c r="H762" s="1438"/>
      <c r="I762" s="1439"/>
      <c r="J762" s="1438"/>
      <c r="K762" s="1440"/>
    </row>
    <row r="763" spans="1:11">
      <c r="A763" s="1423"/>
      <c r="B763" s="1523"/>
      <c r="C763" s="1437"/>
      <c r="D763" s="1436"/>
      <c r="E763" s="1436"/>
      <c r="F763" s="1436"/>
      <c r="G763" s="1436"/>
      <c r="H763" s="1438"/>
      <c r="I763" s="1439"/>
      <c r="J763" s="1438"/>
      <c r="K763" s="1440"/>
    </row>
    <row r="764" spans="1:11">
      <c r="A764" s="1423"/>
      <c r="B764" s="1523"/>
      <c r="C764" s="1437"/>
      <c r="D764" s="1436"/>
      <c r="E764" s="1436"/>
      <c r="F764" s="1436"/>
      <c r="G764" s="1436"/>
      <c r="H764" s="1438"/>
      <c r="I764" s="1439"/>
      <c r="J764" s="1438"/>
      <c r="K764" s="1440"/>
    </row>
    <row r="765" spans="1:11">
      <c r="A765" s="1423"/>
      <c r="B765" s="1522"/>
      <c r="C765" s="1437"/>
      <c r="D765" s="1436"/>
      <c r="E765" s="1436"/>
      <c r="F765" s="1436"/>
      <c r="G765" s="1436"/>
      <c r="H765" s="1438"/>
      <c r="I765" s="1439"/>
      <c r="J765" s="1438"/>
      <c r="K765" s="1440"/>
    </row>
    <row r="766" spans="1:11">
      <c r="A766" s="1423"/>
      <c r="B766" s="1522"/>
      <c r="C766" s="1437"/>
      <c r="D766" s="1436"/>
      <c r="E766" s="1436"/>
      <c r="F766" s="1436"/>
      <c r="G766" s="1436"/>
      <c r="H766" s="1438"/>
      <c r="I766" s="1439"/>
      <c r="J766" s="1438"/>
      <c r="K766" s="1440"/>
    </row>
    <row r="767" spans="1:11">
      <c r="A767" s="1423"/>
      <c r="B767" s="1525"/>
      <c r="C767" s="1437"/>
      <c r="D767" s="1436"/>
      <c r="E767" s="1436"/>
      <c r="F767" s="1436"/>
      <c r="G767" s="1436"/>
      <c r="H767" s="1438"/>
      <c r="I767" s="1439"/>
      <c r="J767" s="1438"/>
      <c r="K767" s="1440"/>
    </row>
    <row r="768" spans="1:11">
      <c r="A768" s="1423"/>
      <c r="B768" s="1522"/>
      <c r="C768" s="1437"/>
      <c r="D768" s="1436"/>
      <c r="E768" s="1436"/>
      <c r="F768" s="1436"/>
      <c r="G768" s="1436"/>
      <c r="H768" s="1438"/>
      <c r="I768" s="1439"/>
      <c r="J768" s="1438"/>
      <c r="K768" s="1440"/>
    </row>
    <row r="769" spans="1:11">
      <c r="A769" s="1423"/>
      <c r="B769" s="1522"/>
      <c r="C769" s="1437"/>
      <c r="D769" s="1436"/>
      <c r="E769" s="1436"/>
      <c r="F769" s="1436"/>
      <c r="G769" s="1436"/>
      <c r="H769" s="1438"/>
      <c r="I769" s="1439"/>
      <c r="J769" s="1438"/>
      <c r="K769" s="1440"/>
    </row>
    <row r="770" spans="1:11">
      <c r="A770" s="1423"/>
      <c r="B770" s="1522"/>
      <c r="C770" s="1437"/>
      <c r="D770" s="1436"/>
      <c r="E770" s="1436"/>
      <c r="F770" s="1436"/>
      <c r="G770" s="1436"/>
      <c r="H770" s="1438"/>
      <c r="I770" s="1439"/>
      <c r="J770" s="1438"/>
      <c r="K770" s="1440"/>
    </row>
    <row r="771" spans="1:11">
      <c r="A771" s="1423"/>
      <c r="B771" s="1522"/>
      <c r="C771" s="1437"/>
      <c r="D771" s="1436"/>
      <c r="E771" s="1436"/>
      <c r="F771" s="1436"/>
      <c r="G771" s="1436"/>
      <c r="H771" s="1438"/>
      <c r="I771" s="1439"/>
      <c r="J771" s="1438"/>
      <c r="K771" s="1440"/>
    </row>
    <row r="772" spans="1:11">
      <c r="A772" s="1423"/>
      <c r="B772" s="1525"/>
      <c r="C772" s="1437"/>
      <c r="D772" s="1436"/>
      <c r="E772" s="1436"/>
      <c r="F772" s="1436"/>
      <c r="G772" s="1436"/>
      <c r="H772" s="1438"/>
      <c r="I772" s="1439"/>
      <c r="J772" s="1438"/>
      <c r="K772" s="1440"/>
    </row>
    <row r="773" spans="1:11">
      <c r="A773" s="1423"/>
      <c r="B773" s="1522"/>
      <c r="C773" s="1437"/>
      <c r="D773" s="1436"/>
      <c r="E773" s="1436"/>
      <c r="F773" s="1436"/>
      <c r="G773" s="1436"/>
      <c r="H773" s="1438"/>
      <c r="I773" s="1439"/>
      <c r="J773" s="1438"/>
      <c r="K773" s="1440"/>
    </row>
    <row r="774" spans="1:11">
      <c r="A774" s="1423"/>
      <c r="B774" s="1522"/>
      <c r="C774" s="1437"/>
      <c r="D774" s="1436"/>
      <c r="E774" s="1436"/>
      <c r="F774" s="1436"/>
      <c r="G774" s="1436"/>
      <c r="H774" s="1438"/>
      <c r="I774" s="1439"/>
      <c r="J774" s="1438"/>
      <c r="K774" s="1440"/>
    </row>
    <row r="775" spans="1:11">
      <c r="A775" s="1423"/>
      <c r="B775" s="1522"/>
      <c r="C775" s="1437"/>
      <c r="D775" s="1436"/>
      <c r="E775" s="1436"/>
      <c r="F775" s="1436"/>
      <c r="G775" s="1436"/>
      <c r="H775" s="1438"/>
      <c r="I775" s="1439"/>
      <c r="J775" s="1438"/>
      <c r="K775" s="1440"/>
    </row>
    <row r="776" spans="1:11">
      <c r="A776" s="1423"/>
      <c r="B776" s="1522"/>
      <c r="C776" s="1437"/>
      <c r="D776" s="1436"/>
      <c r="E776" s="1436"/>
      <c r="F776" s="1436"/>
      <c r="G776" s="1436"/>
      <c r="H776" s="1438"/>
      <c r="I776" s="1439"/>
      <c r="J776" s="1438"/>
      <c r="K776" s="1440"/>
    </row>
    <row r="777" spans="1:11">
      <c r="A777" s="1423"/>
      <c r="B777" s="1522"/>
      <c r="C777" s="1437"/>
      <c r="D777" s="1436"/>
      <c r="E777" s="1436"/>
      <c r="F777" s="1436"/>
      <c r="G777" s="1436"/>
      <c r="H777" s="1438"/>
      <c r="I777" s="1439"/>
      <c r="J777" s="1438"/>
      <c r="K777" s="1440"/>
    </row>
    <row r="778" spans="1:11">
      <c r="A778" s="1423"/>
      <c r="B778" s="1522"/>
      <c r="C778" s="1437"/>
      <c r="D778" s="1436"/>
      <c r="E778" s="1436"/>
      <c r="F778" s="1436"/>
      <c r="G778" s="1436"/>
      <c r="H778" s="1438"/>
      <c r="I778" s="1439"/>
      <c r="J778" s="1438"/>
      <c r="K778" s="1440"/>
    </row>
    <row r="779" spans="1:11">
      <c r="A779" s="1423"/>
      <c r="B779" s="1522"/>
      <c r="C779" s="1437"/>
      <c r="D779" s="1436"/>
      <c r="E779" s="1436"/>
      <c r="F779" s="1436"/>
      <c r="G779" s="1436"/>
      <c r="H779" s="1438"/>
      <c r="I779" s="1439"/>
      <c r="J779" s="1438"/>
      <c r="K779" s="1440"/>
    </row>
    <row r="780" spans="1:11">
      <c r="A780" s="1423"/>
      <c r="B780" s="1522"/>
      <c r="C780" s="1437"/>
      <c r="D780" s="1436"/>
      <c r="E780" s="1436"/>
      <c r="F780" s="1436"/>
      <c r="G780" s="1436"/>
      <c r="H780" s="1438"/>
      <c r="I780" s="1439"/>
      <c r="J780" s="1438"/>
      <c r="K780" s="1440"/>
    </row>
    <row r="781" spans="1:11">
      <c r="A781" s="1423"/>
      <c r="B781" s="1522"/>
      <c r="C781" s="1437"/>
      <c r="D781" s="1436"/>
      <c r="E781" s="1436"/>
      <c r="F781" s="1436"/>
      <c r="G781" s="1436"/>
      <c r="H781" s="1438"/>
      <c r="I781" s="1439"/>
      <c r="J781" s="1438"/>
      <c r="K781" s="1440"/>
    </row>
    <row r="782" spans="1:11">
      <c r="A782" s="1423"/>
      <c r="B782" s="1522"/>
      <c r="C782" s="1437"/>
      <c r="D782" s="1436"/>
      <c r="E782" s="1436"/>
      <c r="F782" s="1436"/>
      <c r="G782" s="1436"/>
      <c r="H782" s="1438"/>
      <c r="I782" s="1439"/>
      <c r="J782" s="1438"/>
      <c r="K782" s="1440"/>
    </row>
    <row r="783" spans="1:11">
      <c r="A783" s="1423"/>
      <c r="B783" s="1522"/>
      <c r="C783" s="1437"/>
      <c r="D783" s="1436"/>
      <c r="E783" s="1436"/>
      <c r="F783" s="1436"/>
      <c r="G783" s="1436"/>
      <c r="H783" s="1438"/>
      <c r="I783" s="1439"/>
      <c r="J783" s="1438"/>
      <c r="K783" s="1440"/>
    </row>
    <row r="784" spans="1:11">
      <c r="A784" s="1423"/>
      <c r="B784" s="1522"/>
      <c r="C784" s="1437"/>
      <c r="D784" s="1436"/>
      <c r="E784" s="1436"/>
      <c r="F784" s="1436"/>
      <c r="G784" s="1436"/>
      <c r="H784" s="1438"/>
      <c r="I784" s="1439"/>
      <c r="J784" s="1438"/>
      <c r="K784" s="1440"/>
    </row>
    <row r="785" spans="1:11">
      <c r="A785" s="1423"/>
      <c r="B785" s="1522"/>
      <c r="C785" s="1437"/>
      <c r="D785" s="1436"/>
      <c r="E785" s="1436"/>
      <c r="F785" s="1436"/>
      <c r="G785" s="1436"/>
      <c r="H785" s="1438"/>
      <c r="I785" s="1439"/>
      <c r="J785" s="1438"/>
      <c r="K785" s="1440"/>
    </row>
    <row r="786" spans="1:11">
      <c r="A786" s="1423"/>
      <c r="B786" s="1522"/>
      <c r="C786" s="1437"/>
      <c r="D786" s="1436"/>
      <c r="E786" s="1436"/>
      <c r="F786" s="1436"/>
      <c r="G786" s="1436"/>
      <c r="H786" s="1438"/>
      <c r="I786" s="1439"/>
      <c r="J786" s="1438"/>
      <c r="K786" s="1440"/>
    </row>
    <row r="787" spans="1:11">
      <c r="A787" s="1423"/>
      <c r="B787" s="1522"/>
      <c r="C787" s="1437"/>
      <c r="D787" s="1436"/>
      <c r="E787" s="1436"/>
      <c r="F787" s="1436"/>
      <c r="G787" s="1436"/>
      <c r="H787" s="1438"/>
      <c r="I787" s="1439"/>
      <c r="J787" s="1438"/>
      <c r="K787" s="1440"/>
    </row>
    <row r="788" spans="1:11">
      <c r="A788" s="1423"/>
      <c r="B788" s="1522"/>
      <c r="C788" s="1437"/>
      <c r="D788" s="1436"/>
      <c r="E788" s="1436"/>
      <c r="F788" s="1436"/>
      <c r="G788" s="1436"/>
      <c r="H788" s="1438"/>
      <c r="I788" s="1439"/>
      <c r="J788" s="1438"/>
      <c r="K788" s="1440"/>
    </row>
    <row r="789" spans="1:11">
      <c r="A789" s="1423"/>
      <c r="B789" s="1522"/>
      <c r="C789" s="1437"/>
      <c r="D789" s="1436"/>
      <c r="E789" s="1436"/>
      <c r="F789" s="1436"/>
      <c r="G789" s="1436"/>
      <c r="H789" s="1438"/>
      <c r="I789" s="1439"/>
      <c r="J789" s="1438"/>
      <c r="K789" s="1440"/>
    </row>
    <row r="790" spans="1:11">
      <c r="A790" s="1423"/>
      <c r="B790" s="1522"/>
      <c r="C790" s="1437"/>
      <c r="D790" s="1436"/>
      <c r="E790" s="1436"/>
      <c r="F790" s="1436"/>
      <c r="G790" s="1436"/>
      <c r="H790" s="1438"/>
      <c r="I790" s="1439"/>
      <c r="J790" s="1438"/>
      <c r="K790" s="1440"/>
    </row>
    <row r="791" spans="1:11">
      <c r="A791" s="1423"/>
      <c r="B791" s="1522"/>
      <c r="C791" s="1437"/>
      <c r="D791" s="1436"/>
      <c r="E791" s="1436"/>
      <c r="F791" s="1436"/>
      <c r="G791" s="1436"/>
      <c r="H791" s="1438"/>
      <c r="I791" s="1439"/>
      <c r="J791" s="1438"/>
      <c r="K791" s="1440"/>
    </row>
    <row r="792" spans="1:11">
      <c r="A792" s="1423"/>
      <c r="B792" s="1522"/>
      <c r="C792" s="1437"/>
      <c r="D792" s="1436"/>
      <c r="E792" s="1436"/>
      <c r="F792" s="1436"/>
      <c r="G792" s="1436"/>
      <c r="H792" s="1438"/>
      <c r="I792" s="1439"/>
      <c r="J792" s="1438"/>
      <c r="K792" s="1440"/>
    </row>
    <row r="793" spans="1:11">
      <c r="A793" s="1423"/>
      <c r="B793" s="1522"/>
      <c r="C793" s="1437"/>
      <c r="D793" s="1436"/>
      <c r="E793" s="1436"/>
      <c r="F793" s="1436"/>
      <c r="G793" s="1436"/>
      <c r="H793" s="1438"/>
      <c r="I793" s="1439"/>
      <c r="J793" s="1438"/>
      <c r="K793" s="1440"/>
    </row>
    <row r="794" spans="1:11">
      <c r="A794" s="1423"/>
      <c r="B794" s="1525"/>
      <c r="C794" s="1437"/>
      <c r="D794" s="1436"/>
      <c r="E794" s="1436"/>
      <c r="F794" s="1436"/>
      <c r="G794" s="1436"/>
      <c r="H794" s="1438"/>
      <c r="I794" s="1439"/>
      <c r="J794" s="1438"/>
      <c r="K794" s="1440"/>
    </row>
    <row r="795" spans="1:11">
      <c r="A795" s="1423"/>
      <c r="B795" s="1522"/>
      <c r="C795" s="1437"/>
      <c r="D795" s="1436"/>
      <c r="E795" s="1436"/>
      <c r="F795" s="1436"/>
      <c r="G795" s="1436"/>
      <c r="H795" s="1438"/>
      <c r="I795" s="1439"/>
      <c r="J795" s="1438"/>
      <c r="K795" s="1440"/>
    </row>
    <row r="796" spans="1:11">
      <c r="A796" s="1423"/>
      <c r="B796" s="1522"/>
      <c r="C796" s="1437"/>
      <c r="D796" s="1436"/>
      <c r="E796" s="1436"/>
      <c r="F796" s="1436"/>
      <c r="G796" s="1436"/>
      <c r="H796" s="1438"/>
      <c r="I796" s="1439"/>
      <c r="J796" s="1438"/>
      <c r="K796" s="1440"/>
    </row>
    <row r="797" spans="1:11">
      <c r="A797" s="1423"/>
      <c r="B797" s="1522"/>
      <c r="C797" s="1437"/>
      <c r="D797" s="1436"/>
      <c r="E797" s="1436"/>
      <c r="F797" s="1436"/>
      <c r="G797" s="1436"/>
      <c r="H797" s="1438"/>
      <c r="I797" s="1439"/>
      <c r="J797" s="1438"/>
      <c r="K797" s="1440"/>
    </row>
    <row r="798" spans="1:11">
      <c r="A798" s="1423"/>
      <c r="B798" s="1522"/>
      <c r="C798" s="1437"/>
      <c r="D798" s="1436"/>
      <c r="E798" s="1436"/>
      <c r="F798" s="1436"/>
      <c r="G798" s="1436"/>
      <c r="H798" s="1438"/>
      <c r="I798" s="1439"/>
      <c r="J798" s="1438"/>
      <c r="K798" s="1440"/>
    </row>
    <row r="799" spans="1:11">
      <c r="A799" s="1423"/>
      <c r="B799" s="1522"/>
      <c r="C799" s="1437"/>
      <c r="D799" s="1436"/>
      <c r="E799" s="1436"/>
      <c r="F799" s="1436"/>
      <c r="G799" s="1436"/>
      <c r="H799" s="1438"/>
      <c r="I799" s="1439"/>
      <c r="J799" s="1438"/>
      <c r="K799" s="1440"/>
    </row>
    <row r="800" spans="1:11">
      <c r="A800" s="1423"/>
      <c r="B800" s="1522"/>
      <c r="C800" s="1437"/>
      <c r="D800" s="1436"/>
      <c r="E800" s="1436"/>
      <c r="F800" s="1436"/>
      <c r="G800" s="1436"/>
      <c r="H800" s="1438"/>
      <c r="I800" s="1439"/>
      <c r="J800" s="1438"/>
      <c r="K800" s="1440"/>
    </row>
    <row r="801" spans="1:11">
      <c r="A801" s="1423"/>
      <c r="B801" s="1522"/>
      <c r="C801" s="1437"/>
      <c r="D801" s="1436"/>
      <c r="E801" s="1436"/>
      <c r="F801" s="1436"/>
      <c r="G801" s="1436"/>
      <c r="H801" s="1438"/>
      <c r="I801" s="1439"/>
      <c r="J801" s="1438"/>
      <c r="K801" s="1440"/>
    </row>
    <row r="802" spans="1:11">
      <c r="A802" s="1423"/>
      <c r="B802" s="1522"/>
      <c r="C802" s="1437"/>
      <c r="D802" s="1436"/>
      <c r="E802" s="1436"/>
      <c r="F802" s="1436"/>
      <c r="G802" s="1436"/>
      <c r="H802" s="1438"/>
      <c r="I802" s="1439"/>
      <c r="J802" s="1438"/>
      <c r="K802" s="1440"/>
    </row>
    <row r="803" spans="1:11">
      <c r="A803" s="1423"/>
      <c r="B803" s="1522"/>
      <c r="C803" s="1437"/>
      <c r="D803" s="1436"/>
      <c r="E803" s="1436"/>
      <c r="F803" s="1436"/>
      <c r="G803" s="1436"/>
      <c r="H803" s="1438"/>
      <c r="I803" s="1439"/>
      <c r="J803" s="1438"/>
      <c r="K803" s="1440"/>
    </row>
    <row r="804" spans="1:11">
      <c r="A804" s="1423"/>
      <c r="B804" s="1522"/>
      <c r="C804" s="1437"/>
      <c r="D804" s="1436"/>
      <c r="E804" s="1436"/>
      <c r="F804" s="1436"/>
      <c r="G804" s="1436"/>
      <c r="H804" s="1438"/>
      <c r="I804" s="1439"/>
      <c r="J804" s="1438"/>
      <c r="K804" s="1440"/>
    </row>
    <row r="805" spans="1:11">
      <c r="A805" s="1423"/>
      <c r="B805" s="1522"/>
      <c r="C805" s="1437"/>
      <c r="D805" s="1436"/>
      <c r="E805" s="1436"/>
      <c r="F805" s="1436"/>
      <c r="G805" s="1436"/>
      <c r="H805" s="1438"/>
      <c r="I805" s="1439"/>
      <c r="J805" s="1438"/>
      <c r="K805" s="1440"/>
    </row>
    <row r="806" spans="1:11">
      <c r="A806" s="1423"/>
      <c r="B806" s="1522"/>
      <c r="C806" s="1437"/>
      <c r="D806" s="1436"/>
      <c r="E806" s="1436"/>
      <c r="F806" s="1436"/>
      <c r="G806" s="1436"/>
      <c r="H806" s="1438"/>
      <c r="I806" s="1439"/>
      <c r="J806" s="1438"/>
      <c r="K806" s="1440"/>
    </row>
    <row r="807" spans="1:11">
      <c r="A807" s="1423"/>
      <c r="B807" s="1522"/>
      <c r="C807" s="1437"/>
      <c r="D807" s="1436"/>
      <c r="E807" s="1436"/>
      <c r="F807" s="1436"/>
      <c r="G807" s="1436"/>
      <c r="H807" s="1438"/>
      <c r="I807" s="1439"/>
      <c r="J807" s="1438"/>
      <c r="K807" s="1440"/>
    </row>
    <row r="808" spans="1:11">
      <c r="A808" s="1423"/>
      <c r="B808" s="1524"/>
      <c r="C808" s="1437"/>
      <c r="D808" s="1436"/>
      <c r="E808" s="1436"/>
      <c r="F808" s="1436"/>
      <c r="G808" s="1436"/>
      <c r="H808" s="1438"/>
      <c r="I808" s="1439"/>
      <c r="J808" s="1438"/>
      <c r="K808" s="1440"/>
    </row>
    <row r="809" spans="1:11">
      <c r="A809" s="1423"/>
      <c r="B809" s="1522"/>
      <c r="C809" s="1437"/>
      <c r="D809" s="1436"/>
      <c r="E809" s="1436"/>
      <c r="F809" s="1436"/>
      <c r="G809" s="1436"/>
      <c r="H809" s="1438"/>
      <c r="I809" s="1439"/>
      <c r="J809" s="1438"/>
      <c r="K809" s="1440"/>
    </row>
    <row r="810" spans="1:11">
      <c r="A810" s="1423"/>
      <c r="B810" s="1522"/>
      <c r="C810" s="1437"/>
      <c r="D810" s="1436"/>
      <c r="E810" s="1436"/>
      <c r="F810" s="1436"/>
      <c r="G810" s="1436"/>
      <c r="H810" s="1438"/>
      <c r="I810" s="1439"/>
      <c r="J810" s="1438"/>
      <c r="K810" s="1440"/>
    </row>
    <row r="811" spans="1:11">
      <c r="A811" s="1423"/>
      <c r="B811" s="1522"/>
      <c r="C811" s="1437"/>
      <c r="D811" s="1436"/>
      <c r="E811" s="1436"/>
      <c r="F811" s="1436"/>
      <c r="G811" s="1436"/>
      <c r="H811" s="1438"/>
      <c r="I811" s="1439"/>
      <c r="J811" s="1438"/>
      <c r="K811" s="1440"/>
    </row>
    <row r="812" spans="1:11">
      <c r="A812" s="1423"/>
      <c r="B812" s="1522"/>
      <c r="C812" s="1437"/>
      <c r="D812" s="1436"/>
      <c r="E812" s="1436"/>
      <c r="F812" s="1436"/>
      <c r="G812" s="1436"/>
      <c r="H812" s="1438"/>
      <c r="I812" s="1439"/>
      <c r="J812" s="1438"/>
      <c r="K812" s="1440"/>
    </row>
    <row r="813" spans="1:11">
      <c r="A813" s="1423"/>
      <c r="B813" s="1522"/>
      <c r="C813" s="1437"/>
      <c r="D813" s="1436"/>
      <c r="E813" s="1436"/>
      <c r="F813" s="1436"/>
      <c r="G813" s="1436"/>
      <c r="H813" s="1438"/>
      <c r="I813" s="1439"/>
      <c r="J813" s="1438"/>
      <c r="K813" s="1440"/>
    </row>
    <row r="814" spans="1:11">
      <c r="A814" s="1423"/>
      <c r="B814" s="1522"/>
      <c r="C814" s="1437"/>
      <c r="D814" s="1436"/>
      <c r="E814" s="1436"/>
      <c r="F814" s="1436"/>
      <c r="G814" s="1436"/>
      <c r="H814" s="1438"/>
      <c r="I814" s="1439"/>
      <c r="J814" s="1438"/>
      <c r="K814" s="1440"/>
    </row>
    <row r="815" spans="1:11">
      <c r="A815" s="1423"/>
      <c r="B815" s="1522"/>
      <c r="C815" s="1437"/>
      <c r="D815" s="1436"/>
      <c r="E815" s="1436"/>
      <c r="F815" s="1436"/>
      <c r="G815" s="1436"/>
      <c r="H815" s="1438"/>
      <c r="I815" s="1439"/>
      <c r="J815" s="1438"/>
      <c r="K815" s="1440"/>
    </row>
    <row r="816" spans="1:11">
      <c r="A816" s="1423"/>
      <c r="B816" s="1522"/>
      <c r="C816" s="1437"/>
      <c r="D816" s="1436"/>
      <c r="E816" s="1436"/>
      <c r="F816" s="1436"/>
      <c r="G816" s="1436"/>
      <c r="H816" s="1438"/>
      <c r="I816" s="1439"/>
      <c r="J816" s="1438"/>
      <c r="K816" s="1440"/>
    </row>
    <row r="817" spans="1:11">
      <c r="A817" s="1423"/>
      <c r="B817" s="1522"/>
      <c r="C817" s="1437"/>
      <c r="D817" s="1436"/>
      <c r="E817" s="1436"/>
      <c r="F817" s="1436"/>
      <c r="G817" s="1436"/>
      <c r="H817" s="1438"/>
      <c r="I817" s="1439"/>
      <c r="J817" s="1438"/>
      <c r="K817" s="1440"/>
    </row>
    <row r="818" spans="1:11">
      <c r="A818" s="1423"/>
      <c r="B818" s="1522"/>
      <c r="C818" s="1437"/>
      <c r="D818" s="1436"/>
      <c r="E818" s="1436"/>
      <c r="F818" s="1436"/>
      <c r="G818" s="1436"/>
      <c r="H818" s="1438"/>
      <c r="I818" s="1439"/>
      <c r="J818" s="1438"/>
      <c r="K818" s="1440"/>
    </row>
    <row r="819" spans="1:11">
      <c r="A819" s="1423"/>
      <c r="B819" s="1522"/>
      <c r="C819" s="1437"/>
      <c r="D819" s="1436"/>
      <c r="E819" s="1436"/>
      <c r="F819" s="1436"/>
      <c r="G819" s="1436"/>
      <c r="H819" s="1438"/>
      <c r="I819" s="1439"/>
      <c r="J819" s="1438"/>
      <c r="K819" s="1440"/>
    </row>
    <row r="820" spans="1:11">
      <c r="A820" s="1423"/>
      <c r="B820" s="1522"/>
      <c r="C820" s="1437"/>
      <c r="D820" s="1436"/>
      <c r="E820" s="1436"/>
      <c r="F820" s="1436"/>
      <c r="G820" s="1436"/>
      <c r="H820" s="1438"/>
      <c r="I820" s="1439"/>
      <c r="J820" s="1438"/>
      <c r="K820" s="1440"/>
    </row>
    <row r="821" spans="1:11">
      <c r="A821" s="1423"/>
      <c r="B821" s="1524"/>
      <c r="C821" s="1437"/>
      <c r="D821" s="1436"/>
      <c r="E821" s="1436"/>
      <c r="F821" s="1436"/>
      <c r="G821" s="1436"/>
      <c r="H821" s="1438"/>
      <c r="I821" s="1439"/>
      <c r="J821" s="1438"/>
      <c r="K821" s="1440"/>
    </row>
    <row r="822" spans="1:11">
      <c r="A822" s="1423"/>
      <c r="B822" s="1525"/>
      <c r="C822" s="1437"/>
      <c r="D822" s="1436"/>
      <c r="E822" s="1436"/>
      <c r="F822" s="1436"/>
      <c r="G822" s="1436"/>
      <c r="H822" s="1438"/>
      <c r="I822" s="1439"/>
      <c r="J822" s="1438"/>
      <c r="K822" s="1440"/>
    </row>
    <row r="823" spans="1:11">
      <c r="A823" s="1423"/>
      <c r="B823" s="1522"/>
      <c r="C823" s="1437"/>
      <c r="D823" s="1436"/>
      <c r="E823" s="1436"/>
      <c r="F823" s="1436"/>
      <c r="G823" s="1436"/>
      <c r="H823" s="1438"/>
      <c r="I823" s="1439"/>
      <c r="J823" s="1438"/>
      <c r="K823" s="1440"/>
    </row>
    <row r="824" spans="1:11">
      <c r="A824" s="1423"/>
      <c r="B824" s="1522"/>
      <c r="C824" s="1437"/>
      <c r="D824" s="1436"/>
      <c r="E824" s="1436"/>
      <c r="F824" s="1436"/>
      <c r="G824" s="1436"/>
      <c r="H824" s="1438"/>
      <c r="I824" s="1439"/>
      <c r="J824" s="1438"/>
      <c r="K824" s="1440"/>
    </row>
    <row r="825" spans="1:11">
      <c r="A825" s="1423"/>
      <c r="B825" s="1522"/>
      <c r="C825" s="1447"/>
      <c r="D825" s="1448"/>
      <c r="E825" s="1526"/>
      <c r="F825" s="1449"/>
      <c r="G825" s="1450"/>
      <c r="H825" s="1451"/>
      <c r="I825" s="1452"/>
      <c r="J825" s="1451"/>
      <c r="K825" s="1452"/>
    </row>
    <row r="826" spans="1:11">
      <c r="A826" s="1423"/>
      <c r="B826" s="1522"/>
      <c r="C826" s="1437"/>
      <c r="D826" s="1436"/>
      <c r="E826" s="1436"/>
      <c r="F826" s="1436"/>
      <c r="G826" s="1436"/>
      <c r="H826" s="1438"/>
      <c r="I826" s="1439"/>
      <c r="J826" s="1438"/>
      <c r="K826" s="1440"/>
    </row>
    <row r="827" spans="1:11">
      <c r="B827" s="1525"/>
      <c r="C827" s="1437"/>
      <c r="D827" s="1436"/>
      <c r="E827" s="1436"/>
      <c r="F827" s="1436"/>
      <c r="G827" s="1436"/>
      <c r="H827" s="1438"/>
      <c r="I827" s="1439"/>
      <c r="J827" s="1438"/>
      <c r="K827" s="1440"/>
    </row>
    <row r="828" spans="1:11">
      <c r="B828" s="1522"/>
      <c r="C828" s="1437"/>
      <c r="D828" s="1436"/>
      <c r="E828" s="1436"/>
      <c r="F828" s="1436"/>
      <c r="G828" s="1436"/>
      <c r="H828" s="1438"/>
      <c r="I828" s="1439"/>
      <c r="J828" s="1438"/>
      <c r="K828" s="1440"/>
    </row>
    <row r="829" spans="1:11">
      <c r="A829" s="1423"/>
      <c r="B829" s="1522"/>
      <c r="C829" s="1437"/>
      <c r="D829" s="1436"/>
      <c r="E829" s="1436"/>
      <c r="F829" s="1436"/>
      <c r="G829" s="1436"/>
      <c r="H829" s="1438"/>
      <c r="I829" s="1439"/>
      <c r="J829" s="1438"/>
      <c r="K829" s="1440"/>
    </row>
    <row r="830" spans="1:11">
      <c r="A830" s="1423"/>
      <c r="B830" s="1522"/>
      <c r="C830" s="1437"/>
      <c r="D830" s="1436"/>
      <c r="E830" s="1436"/>
      <c r="F830" s="1436"/>
      <c r="G830" s="1436"/>
      <c r="H830" s="1438"/>
      <c r="I830" s="1439"/>
      <c r="J830" s="1438"/>
      <c r="K830" s="1440"/>
    </row>
    <row r="831" spans="1:11">
      <c r="A831" s="1423"/>
      <c r="B831" s="1522"/>
      <c r="C831" s="1437"/>
      <c r="D831" s="1436"/>
      <c r="E831" s="1436"/>
      <c r="F831" s="1436"/>
      <c r="G831" s="1436"/>
      <c r="H831" s="1438"/>
      <c r="I831" s="1439"/>
      <c r="J831" s="1438"/>
      <c r="K831" s="1440"/>
    </row>
    <row r="832" spans="1:11">
      <c r="A832" s="1423"/>
      <c r="B832" s="1522"/>
      <c r="C832" s="1437"/>
      <c r="D832" s="1436"/>
      <c r="E832" s="1436"/>
      <c r="F832" s="1436"/>
      <c r="G832" s="1436"/>
      <c r="H832" s="1438"/>
      <c r="I832" s="1439"/>
      <c r="J832" s="1438"/>
      <c r="K832" s="1440"/>
    </row>
    <row r="833" spans="1:11">
      <c r="A833" s="1423"/>
      <c r="B833" s="1522"/>
      <c r="C833" s="1437"/>
      <c r="D833" s="1436"/>
      <c r="E833" s="1436"/>
      <c r="F833" s="1436"/>
      <c r="G833" s="1436"/>
      <c r="H833" s="1438"/>
      <c r="I833" s="1439"/>
      <c r="J833" s="1438"/>
      <c r="K833" s="1440"/>
    </row>
    <row r="834" spans="1:11">
      <c r="A834" s="1423"/>
      <c r="B834" s="1522"/>
      <c r="C834" s="1437"/>
      <c r="D834" s="1436"/>
      <c r="E834" s="1436"/>
      <c r="F834" s="1436"/>
      <c r="G834" s="1436"/>
      <c r="H834" s="1438"/>
      <c r="I834" s="1439"/>
      <c r="J834" s="1438"/>
      <c r="K834" s="1440"/>
    </row>
    <row r="835" spans="1:11">
      <c r="A835" s="1423"/>
      <c r="B835" s="1522"/>
      <c r="C835" s="1437"/>
      <c r="D835" s="1436"/>
      <c r="E835" s="1436"/>
      <c r="F835" s="1436"/>
      <c r="G835" s="1436"/>
      <c r="H835" s="1438"/>
      <c r="I835" s="1439"/>
      <c r="J835" s="1438"/>
      <c r="K835" s="1440"/>
    </row>
    <row r="836" spans="1:11">
      <c r="A836" s="1423"/>
      <c r="B836" s="1522"/>
      <c r="C836" s="1437"/>
      <c r="D836" s="1436"/>
      <c r="E836" s="1436"/>
      <c r="F836" s="1436"/>
      <c r="G836" s="1436"/>
      <c r="H836" s="1438"/>
      <c r="I836" s="1439"/>
      <c r="J836" s="1438"/>
      <c r="K836" s="1440"/>
    </row>
    <row r="837" spans="1:11">
      <c r="A837" s="1423"/>
      <c r="B837" s="1522"/>
      <c r="C837" s="1437"/>
      <c r="D837" s="1436"/>
      <c r="E837" s="1436"/>
      <c r="F837" s="1436"/>
      <c r="G837" s="1436"/>
      <c r="H837" s="1438"/>
      <c r="I837" s="1439"/>
      <c r="J837" s="1438"/>
      <c r="K837" s="1440"/>
    </row>
    <row r="838" spans="1:11">
      <c r="A838" s="1423"/>
      <c r="B838" s="1522"/>
      <c r="C838" s="1437"/>
      <c r="D838" s="1436"/>
      <c r="E838" s="1436"/>
      <c r="F838" s="1436"/>
      <c r="G838" s="1436"/>
      <c r="H838" s="1438"/>
      <c r="I838" s="1439"/>
      <c r="J838" s="1438"/>
      <c r="K838" s="1440"/>
    </row>
    <row r="839" spans="1:11">
      <c r="A839" s="1423"/>
      <c r="B839" s="1522"/>
      <c r="C839" s="1437"/>
      <c r="D839" s="1436"/>
      <c r="E839" s="1436"/>
      <c r="F839" s="1436"/>
      <c r="G839" s="1436"/>
      <c r="H839" s="1438"/>
      <c r="I839" s="1439"/>
      <c r="J839" s="1438"/>
      <c r="K839" s="1440"/>
    </row>
    <row r="840" spans="1:11">
      <c r="A840" s="1423"/>
      <c r="B840" s="1522"/>
      <c r="C840" s="1437"/>
      <c r="D840" s="1436"/>
      <c r="E840" s="1436"/>
      <c r="F840" s="1436"/>
      <c r="G840" s="1436"/>
      <c r="H840" s="1438"/>
      <c r="I840" s="1439"/>
      <c r="J840" s="1438"/>
      <c r="K840" s="1440"/>
    </row>
    <row r="841" spans="1:11">
      <c r="A841" s="1423"/>
      <c r="B841" s="1522"/>
      <c r="C841" s="1437"/>
      <c r="D841" s="1436"/>
      <c r="E841" s="1436"/>
      <c r="F841" s="1436"/>
      <c r="G841" s="1436"/>
      <c r="H841" s="1438"/>
      <c r="I841" s="1439"/>
      <c r="J841" s="1438"/>
      <c r="K841" s="1440"/>
    </row>
    <row r="842" spans="1:11">
      <c r="A842" s="1423"/>
      <c r="B842" s="1522"/>
      <c r="C842" s="1437"/>
      <c r="D842" s="1436"/>
      <c r="E842" s="1436"/>
      <c r="F842" s="1436"/>
      <c r="G842" s="1436"/>
      <c r="H842" s="1438"/>
      <c r="I842" s="1439"/>
      <c r="J842" s="1438"/>
      <c r="K842" s="1440"/>
    </row>
    <row r="843" spans="1:11">
      <c r="A843" s="1423"/>
      <c r="B843" s="1522"/>
      <c r="C843" s="1437"/>
      <c r="D843" s="1436"/>
      <c r="E843" s="1436"/>
      <c r="F843" s="1436"/>
      <c r="G843" s="1436"/>
      <c r="H843" s="1438"/>
      <c r="I843" s="1439"/>
      <c r="J843" s="1438"/>
      <c r="K843" s="1440"/>
    </row>
    <row r="844" spans="1:11">
      <c r="A844" s="1423"/>
      <c r="B844" s="1522"/>
      <c r="C844" s="1437"/>
      <c r="D844" s="1436"/>
      <c r="E844" s="1436"/>
      <c r="F844" s="1436"/>
      <c r="G844" s="1436"/>
      <c r="H844" s="1438"/>
      <c r="I844" s="1439"/>
      <c r="J844" s="1438"/>
      <c r="K844" s="1440"/>
    </row>
    <row r="845" spans="1:11">
      <c r="A845" s="1423"/>
      <c r="B845" s="1522"/>
      <c r="C845" s="1437"/>
      <c r="D845" s="1436"/>
      <c r="E845" s="1436"/>
      <c r="F845" s="1436"/>
      <c r="G845" s="1436"/>
      <c r="H845" s="1438"/>
      <c r="I845" s="1439"/>
      <c r="J845" s="1438"/>
      <c r="K845" s="1440"/>
    </row>
    <row r="846" spans="1:11">
      <c r="A846" s="1423"/>
      <c r="B846" s="1522"/>
      <c r="C846" s="1437"/>
      <c r="D846" s="1436"/>
      <c r="E846" s="1436"/>
      <c r="F846" s="1436"/>
      <c r="G846" s="1436"/>
      <c r="H846" s="1438"/>
      <c r="I846" s="1439"/>
      <c r="J846" s="1438"/>
      <c r="K846" s="1440"/>
    </row>
    <row r="847" spans="1:11">
      <c r="A847" s="1423"/>
      <c r="B847" s="1522"/>
      <c r="C847" s="1437"/>
      <c r="D847" s="1436"/>
      <c r="E847" s="1436"/>
      <c r="F847" s="1436"/>
      <c r="G847" s="1436"/>
      <c r="H847" s="1438"/>
      <c r="I847" s="1439"/>
      <c r="J847" s="1438"/>
      <c r="K847" s="1440"/>
    </row>
    <row r="848" spans="1:11">
      <c r="A848" s="1423"/>
      <c r="B848" s="1522"/>
      <c r="C848" s="1437"/>
      <c r="D848" s="1436"/>
      <c r="E848" s="1436"/>
      <c r="F848" s="1436"/>
      <c r="G848" s="1436"/>
      <c r="H848" s="1438"/>
      <c r="I848" s="1439"/>
      <c r="J848" s="1438"/>
      <c r="K848" s="1440"/>
    </row>
    <row r="849" spans="1:11">
      <c r="A849" s="1423"/>
      <c r="B849" s="1525"/>
      <c r="C849" s="1437"/>
      <c r="D849" s="1436"/>
      <c r="E849" s="1436"/>
      <c r="F849" s="1436"/>
      <c r="G849" s="1436"/>
      <c r="H849" s="1438"/>
      <c r="I849" s="1439"/>
      <c r="J849" s="1438"/>
      <c r="K849" s="1440"/>
    </row>
    <row r="850" spans="1:11">
      <c r="A850" s="1423"/>
      <c r="B850" s="1522"/>
      <c r="C850" s="1437"/>
      <c r="D850" s="1436"/>
      <c r="E850" s="1436"/>
      <c r="F850" s="1436"/>
      <c r="G850" s="1436"/>
      <c r="H850" s="1438"/>
      <c r="I850" s="1439"/>
      <c r="J850" s="1438"/>
      <c r="K850" s="1440"/>
    </row>
    <row r="851" spans="1:11">
      <c r="A851" s="1423"/>
      <c r="B851" s="1522"/>
      <c r="C851" s="1437"/>
      <c r="D851" s="1436"/>
      <c r="E851" s="1436"/>
      <c r="F851" s="1436"/>
      <c r="G851" s="1436"/>
      <c r="H851" s="1438"/>
      <c r="I851" s="1439"/>
      <c r="J851" s="1438"/>
      <c r="K851" s="1440"/>
    </row>
    <row r="852" spans="1:11">
      <c r="A852" s="1423"/>
      <c r="B852" s="1522"/>
      <c r="C852" s="1437"/>
      <c r="D852" s="1436"/>
      <c r="E852" s="1436"/>
      <c r="F852" s="1436"/>
      <c r="G852" s="1436"/>
      <c r="H852" s="1438"/>
      <c r="I852" s="1439"/>
      <c r="J852" s="1438"/>
      <c r="K852" s="1440"/>
    </row>
    <row r="853" spans="1:11">
      <c r="A853" s="1423"/>
      <c r="B853" s="1522"/>
      <c r="C853" s="1437"/>
      <c r="D853" s="1436"/>
      <c r="E853" s="1436"/>
      <c r="F853" s="1436"/>
      <c r="G853" s="1436"/>
      <c r="H853" s="1438"/>
      <c r="I853" s="1439"/>
      <c r="J853" s="1438"/>
      <c r="K853" s="1440"/>
    </row>
    <row r="854" spans="1:11">
      <c r="A854" s="1423"/>
      <c r="B854" s="1522"/>
      <c r="C854" s="1437"/>
      <c r="D854" s="1436"/>
      <c r="E854" s="1436"/>
      <c r="F854" s="1436"/>
      <c r="G854" s="1436"/>
      <c r="H854" s="1438"/>
      <c r="I854" s="1439"/>
      <c r="J854" s="1438"/>
      <c r="K854" s="1440"/>
    </row>
    <row r="855" spans="1:11">
      <c r="A855" s="1423"/>
      <c r="B855" s="1522"/>
      <c r="C855" s="1437"/>
      <c r="D855" s="1436"/>
      <c r="E855" s="1436"/>
      <c r="F855" s="1436"/>
      <c r="G855" s="1436"/>
      <c r="H855" s="1438"/>
      <c r="I855" s="1439"/>
      <c r="J855" s="1438"/>
      <c r="K855" s="1440"/>
    </row>
    <row r="856" spans="1:11">
      <c r="A856" s="1423"/>
      <c r="B856" s="1522"/>
      <c r="C856" s="1437"/>
      <c r="D856" s="1436"/>
      <c r="E856" s="1436"/>
      <c r="F856" s="1436"/>
      <c r="G856" s="1436"/>
      <c r="H856" s="1438"/>
      <c r="I856" s="1439"/>
      <c r="J856" s="1438"/>
      <c r="K856" s="1440"/>
    </row>
    <row r="857" spans="1:11">
      <c r="A857" s="1423"/>
      <c r="B857" s="1522"/>
      <c r="C857" s="1437"/>
      <c r="D857" s="1436"/>
      <c r="E857" s="1436"/>
      <c r="F857" s="1436"/>
      <c r="G857" s="1436"/>
      <c r="H857" s="1438"/>
      <c r="I857" s="1439"/>
      <c r="J857" s="1438"/>
      <c r="K857" s="1440"/>
    </row>
    <row r="858" spans="1:11">
      <c r="A858" s="1423"/>
      <c r="B858" s="1522"/>
      <c r="C858" s="1437"/>
      <c r="D858" s="1436"/>
      <c r="E858" s="1436"/>
      <c r="F858" s="1436"/>
      <c r="G858" s="1436"/>
      <c r="H858" s="1438"/>
      <c r="I858" s="1439"/>
      <c r="J858" s="1438"/>
      <c r="K858" s="1440"/>
    </row>
    <row r="859" spans="1:11">
      <c r="A859" s="1423"/>
      <c r="B859" s="1522"/>
      <c r="C859" s="1437"/>
      <c r="D859" s="1436"/>
      <c r="E859" s="1436"/>
      <c r="F859" s="1436"/>
      <c r="G859" s="1436"/>
      <c r="H859" s="1438"/>
      <c r="I859" s="1439"/>
      <c r="J859" s="1438"/>
      <c r="K859" s="1440"/>
    </row>
    <row r="860" spans="1:11">
      <c r="A860" s="1423"/>
      <c r="B860" s="1522"/>
      <c r="C860" s="1437"/>
      <c r="D860" s="1436"/>
      <c r="E860" s="1436"/>
      <c r="F860" s="1436"/>
      <c r="G860" s="1436"/>
      <c r="H860" s="1438"/>
      <c r="I860" s="1439"/>
      <c r="J860" s="1438"/>
      <c r="K860" s="1440"/>
    </row>
    <row r="861" spans="1:11">
      <c r="A861" s="1423"/>
      <c r="B861" s="1522"/>
      <c r="C861" s="1437"/>
      <c r="D861" s="1436"/>
      <c r="E861" s="1436"/>
      <c r="F861" s="1436"/>
      <c r="G861" s="1436"/>
      <c r="H861" s="1438"/>
      <c r="I861" s="1439"/>
      <c r="J861" s="1438"/>
      <c r="K861" s="1440"/>
    </row>
    <row r="862" spans="1:11">
      <c r="A862" s="1423"/>
      <c r="B862" s="1522"/>
      <c r="C862" s="1437"/>
      <c r="D862" s="1436"/>
      <c r="E862" s="1436"/>
      <c r="F862" s="1436"/>
      <c r="G862" s="1436"/>
      <c r="H862" s="1438"/>
      <c r="I862" s="1439"/>
      <c r="J862" s="1438"/>
      <c r="K862" s="1440"/>
    </row>
    <row r="863" spans="1:11">
      <c r="A863" s="1423"/>
      <c r="B863" s="1524"/>
      <c r="C863" s="1437"/>
      <c r="D863" s="1436"/>
      <c r="E863" s="1436"/>
      <c r="F863" s="1436"/>
      <c r="G863" s="1436"/>
      <c r="H863" s="1438"/>
      <c r="I863" s="1439"/>
      <c r="J863" s="1438"/>
      <c r="K863" s="1440"/>
    </row>
    <row r="864" spans="1:11">
      <c r="A864" s="1423"/>
      <c r="B864" s="1522"/>
      <c r="C864" s="1437"/>
      <c r="D864" s="1436"/>
      <c r="E864" s="1436"/>
      <c r="F864" s="1436"/>
      <c r="G864" s="1436"/>
      <c r="H864" s="1438"/>
      <c r="I864" s="1439"/>
      <c r="J864" s="1438"/>
      <c r="K864" s="1440"/>
    </row>
    <row r="865" spans="1:11">
      <c r="A865" s="1423"/>
      <c r="B865" s="1522"/>
      <c r="C865" s="1437"/>
      <c r="D865" s="1436"/>
      <c r="E865" s="1436"/>
      <c r="F865" s="1436"/>
      <c r="G865" s="1436"/>
      <c r="H865" s="1438"/>
      <c r="I865" s="1439"/>
      <c r="J865" s="1438"/>
      <c r="K865" s="1440"/>
    </row>
    <row r="866" spans="1:11">
      <c r="A866" s="1423"/>
      <c r="B866" s="1522"/>
      <c r="C866" s="1437"/>
      <c r="D866" s="1436"/>
      <c r="E866" s="1436"/>
      <c r="F866" s="1436"/>
      <c r="G866" s="1436"/>
      <c r="H866" s="1438"/>
      <c r="I866" s="1439"/>
      <c r="J866" s="1438"/>
      <c r="K866" s="1440"/>
    </row>
    <row r="867" spans="1:11">
      <c r="A867" s="1423"/>
      <c r="B867" s="1522"/>
      <c r="C867" s="1437"/>
      <c r="D867" s="1436"/>
      <c r="E867" s="1436"/>
      <c r="F867" s="1436"/>
      <c r="G867" s="1436"/>
      <c r="H867" s="1438"/>
      <c r="I867" s="1439"/>
      <c r="J867" s="1438"/>
      <c r="K867" s="1440"/>
    </row>
    <row r="868" spans="1:11">
      <c r="A868" s="1423"/>
      <c r="B868" s="1522"/>
      <c r="C868" s="1437"/>
      <c r="D868" s="1436"/>
      <c r="E868" s="1436"/>
      <c r="F868" s="1436"/>
      <c r="G868" s="1436"/>
      <c r="H868" s="1438"/>
      <c r="I868" s="1439"/>
      <c r="J868" s="1438"/>
      <c r="K868" s="1440"/>
    </row>
    <row r="869" spans="1:11">
      <c r="A869" s="1423"/>
      <c r="B869" s="1522"/>
      <c r="C869" s="1437"/>
      <c r="D869" s="1436"/>
      <c r="E869" s="1436"/>
      <c r="F869" s="1436"/>
      <c r="G869" s="1436"/>
      <c r="H869" s="1438"/>
      <c r="I869" s="1439"/>
      <c r="J869" s="1438"/>
      <c r="K869" s="1440"/>
    </row>
    <row r="870" spans="1:11">
      <c r="A870" s="1423"/>
      <c r="B870" s="1522"/>
      <c r="C870" s="1437"/>
      <c r="D870" s="1436"/>
      <c r="E870" s="1436"/>
      <c r="F870" s="1436"/>
      <c r="G870" s="1436"/>
      <c r="H870" s="1438"/>
      <c r="I870" s="1439"/>
      <c r="J870" s="1438"/>
      <c r="K870" s="1440"/>
    </row>
    <row r="871" spans="1:11">
      <c r="A871" s="1423"/>
      <c r="B871" s="1522"/>
      <c r="C871" s="1437"/>
      <c r="D871" s="1436"/>
      <c r="E871" s="1436"/>
      <c r="F871" s="1436"/>
      <c r="G871" s="1436"/>
      <c r="H871" s="1438"/>
      <c r="I871" s="1439"/>
      <c r="J871" s="1438"/>
      <c r="K871" s="1440"/>
    </row>
    <row r="872" spans="1:11">
      <c r="A872" s="1423"/>
      <c r="B872" s="1522"/>
      <c r="C872" s="1437"/>
      <c r="D872" s="1436"/>
      <c r="E872" s="1436"/>
      <c r="F872" s="1436"/>
      <c r="G872" s="1436"/>
      <c r="H872" s="1438"/>
      <c r="I872" s="1439"/>
      <c r="J872" s="1438"/>
      <c r="K872" s="1440"/>
    </row>
    <row r="873" spans="1:11">
      <c r="A873" s="1423"/>
      <c r="B873" s="1522"/>
      <c r="C873" s="1437"/>
      <c r="D873" s="1436"/>
      <c r="E873" s="1436"/>
      <c r="F873" s="1436"/>
      <c r="G873" s="1436"/>
      <c r="H873" s="1438"/>
      <c r="I873" s="1439"/>
      <c r="J873" s="1438"/>
      <c r="K873" s="1440"/>
    </row>
    <row r="874" spans="1:11">
      <c r="A874" s="1423"/>
      <c r="B874" s="1522"/>
      <c r="C874" s="1437"/>
      <c r="D874" s="1436"/>
      <c r="E874" s="1436"/>
      <c r="F874" s="1436"/>
      <c r="G874" s="1436"/>
      <c r="H874" s="1438"/>
      <c r="I874" s="1439"/>
      <c r="J874" s="1438"/>
      <c r="K874" s="1440"/>
    </row>
    <row r="875" spans="1:11">
      <c r="A875" s="1423"/>
      <c r="B875" s="1522"/>
      <c r="C875" s="1437"/>
      <c r="D875" s="1436"/>
      <c r="E875" s="1436"/>
      <c r="F875" s="1436"/>
      <c r="G875" s="1436"/>
      <c r="H875" s="1438"/>
      <c r="I875" s="1439"/>
      <c r="J875" s="1438"/>
      <c r="K875" s="1440"/>
    </row>
    <row r="876" spans="1:11">
      <c r="A876" s="1423"/>
      <c r="B876" s="1524"/>
      <c r="C876" s="1437"/>
      <c r="D876" s="1436"/>
      <c r="E876" s="1436"/>
      <c r="F876" s="1436"/>
      <c r="G876" s="1436"/>
      <c r="H876" s="1438"/>
      <c r="I876" s="1439"/>
      <c r="J876" s="1438"/>
      <c r="K876" s="1440"/>
    </row>
    <row r="877" spans="1:11">
      <c r="A877" s="1423"/>
      <c r="B877" s="1525"/>
      <c r="C877" s="1437"/>
      <c r="D877" s="1436"/>
      <c r="E877" s="1436"/>
      <c r="F877" s="1436"/>
      <c r="G877" s="1436"/>
      <c r="H877" s="1438"/>
      <c r="I877" s="1439"/>
      <c r="J877" s="1438"/>
      <c r="K877" s="1440"/>
    </row>
    <row r="878" spans="1:11">
      <c r="A878" s="1423"/>
      <c r="B878" s="1522"/>
      <c r="C878" s="1437"/>
      <c r="D878" s="1436"/>
      <c r="E878" s="1436"/>
      <c r="F878" s="1436"/>
      <c r="G878" s="1436"/>
      <c r="H878" s="1438"/>
      <c r="I878" s="1439"/>
      <c r="J878" s="1438"/>
      <c r="K878" s="1440"/>
    </row>
    <row r="879" spans="1:11">
      <c r="A879" s="1423"/>
      <c r="B879" s="1522"/>
      <c r="C879" s="1422"/>
      <c r="D879" s="1422"/>
      <c r="H879" s="1422"/>
      <c r="I879" s="1422"/>
      <c r="J879" s="1422"/>
      <c r="K879" s="1422"/>
    </row>
    <row r="880" spans="1:11">
      <c r="A880" s="1423"/>
      <c r="B880" s="1436"/>
      <c r="C880" s="1447"/>
      <c r="D880" s="1448"/>
      <c r="E880" s="1449"/>
      <c r="F880" s="1449"/>
      <c r="G880" s="1450"/>
      <c r="H880" s="1451"/>
      <c r="I880" s="1452"/>
      <c r="J880" s="1451"/>
      <c r="K880" s="1452"/>
    </row>
    <row r="881" spans="1:11">
      <c r="A881" s="1423"/>
      <c r="B881" s="1527"/>
      <c r="C881" s="1437"/>
      <c r="D881" s="1436"/>
      <c r="E881" s="1436"/>
      <c r="F881" s="1436"/>
      <c r="G881" s="1436"/>
      <c r="H881" s="1438"/>
      <c r="I881" s="1439"/>
      <c r="J881" s="1438"/>
      <c r="K881" s="1440"/>
    </row>
    <row r="882" spans="1:11">
      <c r="B882" s="1527"/>
      <c r="C882" s="1437"/>
      <c r="D882" s="1436"/>
      <c r="E882" s="1436"/>
      <c r="F882" s="1436"/>
      <c r="G882" s="1436"/>
      <c r="H882" s="1438"/>
      <c r="I882" s="1439"/>
      <c r="J882" s="1438"/>
      <c r="K882" s="1440"/>
    </row>
    <row r="883" spans="1:11">
      <c r="A883" s="1423"/>
      <c r="B883" s="1528"/>
      <c r="C883" s="1437"/>
      <c r="D883" s="1436"/>
      <c r="E883" s="1436"/>
      <c r="F883" s="1436"/>
      <c r="G883" s="1436"/>
      <c r="H883" s="1438"/>
      <c r="I883" s="1439"/>
      <c r="J883" s="1438"/>
      <c r="K883" s="1440"/>
    </row>
    <row r="884" spans="1:11">
      <c r="A884" s="1423"/>
      <c r="B884" s="1528"/>
      <c r="C884" s="1437"/>
      <c r="D884" s="1436"/>
      <c r="E884" s="1436"/>
      <c r="F884" s="1436"/>
      <c r="G884" s="1436"/>
      <c r="H884" s="1438"/>
      <c r="I884" s="1439"/>
      <c r="J884" s="1438"/>
      <c r="K884" s="1440"/>
    </row>
    <row r="885" spans="1:11">
      <c r="A885" s="1423"/>
      <c r="B885" s="1528"/>
      <c r="C885" s="1437"/>
      <c r="D885" s="1436"/>
      <c r="E885" s="1436"/>
      <c r="F885" s="1436"/>
      <c r="G885" s="1436"/>
      <c r="H885" s="1438"/>
      <c r="I885" s="1439"/>
      <c r="J885" s="1438"/>
      <c r="K885" s="1440"/>
    </row>
    <row r="886" spans="1:11">
      <c r="A886" s="1423"/>
      <c r="B886" s="1528"/>
      <c r="C886" s="1437"/>
      <c r="D886" s="1436"/>
      <c r="E886" s="1436"/>
      <c r="F886" s="1436"/>
      <c r="G886" s="1436"/>
      <c r="H886" s="1438"/>
      <c r="I886" s="1439"/>
      <c r="J886" s="1438"/>
      <c r="K886" s="1440"/>
    </row>
    <row r="887" spans="1:11">
      <c r="A887" s="1423"/>
      <c r="B887" s="1527"/>
      <c r="C887" s="1437"/>
      <c r="D887" s="1436"/>
      <c r="E887" s="1436"/>
      <c r="F887" s="1436"/>
      <c r="G887" s="1436"/>
      <c r="H887" s="1438"/>
      <c r="I887" s="1439"/>
      <c r="J887" s="1438"/>
      <c r="K887" s="1440"/>
    </row>
    <row r="888" spans="1:11">
      <c r="A888" s="1423"/>
      <c r="B888" s="1436"/>
      <c r="C888" s="1447"/>
      <c r="D888" s="1448"/>
      <c r="E888" s="1449"/>
      <c r="F888" s="1449"/>
      <c r="G888" s="1450"/>
      <c r="H888" s="1451"/>
      <c r="I888" s="1452"/>
      <c r="J888" s="1451"/>
      <c r="K888" s="1452"/>
    </row>
    <row r="889" spans="1:11">
      <c r="A889" s="1423"/>
      <c r="B889" s="1529"/>
      <c r="C889" s="1437"/>
      <c r="D889" s="1436"/>
      <c r="E889" s="1436"/>
      <c r="F889" s="1436"/>
      <c r="G889" s="1436"/>
      <c r="H889" s="1438"/>
      <c r="I889" s="1439"/>
      <c r="J889" s="1438"/>
      <c r="K889" s="1440"/>
    </row>
    <row r="890" spans="1:11">
      <c r="B890" s="1530"/>
      <c r="C890" s="1437"/>
      <c r="D890" s="1436"/>
      <c r="E890" s="1436"/>
      <c r="F890" s="1436"/>
      <c r="G890" s="1436"/>
      <c r="H890" s="1438"/>
      <c r="I890" s="1439"/>
      <c r="J890" s="1438"/>
      <c r="K890" s="1440"/>
    </row>
    <row r="891" spans="1:11">
      <c r="A891" s="1423"/>
      <c r="B891" s="1436"/>
      <c r="C891" s="1447"/>
      <c r="D891" s="1448"/>
      <c r="E891" s="1449"/>
      <c r="F891" s="1449"/>
      <c r="G891" s="1450"/>
      <c r="H891" s="1451"/>
      <c r="I891" s="1452"/>
      <c r="J891" s="1451"/>
      <c r="K891" s="1452"/>
    </row>
    <row r="892" spans="1:11">
      <c r="A892" s="1423"/>
      <c r="B892" s="1531"/>
      <c r="C892" s="1437"/>
      <c r="D892" s="1436"/>
      <c r="E892" s="1436"/>
      <c r="F892" s="1436"/>
      <c r="G892" s="1436"/>
      <c r="H892" s="1438"/>
      <c r="I892" s="1439"/>
      <c r="J892" s="1438"/>
      <c r="K892" s="1440"/>
    </row>
    <row r="893" spans="1:11" ht="18" customHeight="1">
      <c r="B893" s="1531"/>
      <c r="C893" s="1437"/>
      <c r="D893" s="1436"/>
      <c r="E893" s="1436"/>
      <c r="F893" s="1436"/>
      <c r="G893" s="1436"/>
      <c r="H893" s="1438"/>
      <c r="I893" s="1439"/>
      <c r="J893" s="1438"/>
      <c r="K893" s="1440"/>
    </row>
    <row r="894" spans="1:11">
      <c r="A894" s="1423"/>
      <c r="B894" s="1436"/>
      <c r="C894" s="1447"/>
      <c r="D894" s="1448"/>
      <c r="E894" s="1449"/>
      <c r="F894" s="1449"/>
      <c r="G894" s="1450"/>
      <c r="H894" s="1451"/>
      <c r="I894" s="1452"/>
      <c r="J894" s="1451"/>
      <c r="K894" s="1452"/>
    </row>
    <row r="895" spans="1:11">
      <c r="A895" s="1423"/>
      <c r="B895" s="1532"/>
      <c r="C895" s="1437"/>
      <c r="D895" s="1436"/>
      <c r="E895" s="1436"/>
      <c r="F895" s="1436"/>
      <c r="G895" s="1436"/>
      <c r="H895" s="1438"/>
      <c r="I895" s="1439"/>
      <c r="J895" s="1438"/>
      <c r="K895" s="1440"/>
    </row>
    <row r="896" spans="1:11">
      <c r="B896" s="1533"/>
      <c r="C896" s="1437"/>
      <c r="D896" s="1436"/>
      <c r="E896" s="1436"/>
      <c r="F896" s="1436"/>
      <c r="G896" s="1436"/>
      <c r="H896" s="1438"/>
      <c r="I896" s="1439"/>
      <c r="J896" s="1438"/>
      <c r="K896" s="1440"/>
    </row>
    <row r="897" spans="1:11">
      <c r="A897" s="1423"/>
      <c r="B897" s="1533"/>
      <c r="C897" s="1437"/>
      <c r="D897" s="1436"/>
      <c r="E897" s="1436"/>
      <c r="F897" s="1436"/>
      <c r="G897" s="1436"/>
      <c r="H897" s="1438"/>
      <c r="I897" s="1439"/>
      <c r="J897" s="1438"/>
      <c r="K897" s="1440"/>
    </row>
    <row r="898" spans="1:11">
      <c r="A898" s="1423"/>
      <c r="B898" s="1533"/>
      <c r="C898" s="1447"/>
      <c r="D898" s="1448"/>
      <c r="E898" s="1449"/>
      <c r="F898" s="1449"/>
      <c r="G898" s="1450"/>
      <c r="H898" s="1451"/>
      <c r="I898" s="1452"/>
      <c r="J898" s="1451"/>
      <c r="K898" s="1452"/>
    </row>
    <row r="899" spans="1:11">
      <c r="A899" s="1423"/>
      <c r="B899" s="1533"/>
      <c r="C899" s="1447"/>
      <c r="D899" s="1448"/>
      <c r="E899" s="1449"/>
      <c r="F899" s="1449"/>
      <c r="G899" s="1450"/>
      <c r="H899" s="1451"/>
      <c r="I899" s="1452"/>
      <c r="J899" s="1451"/>
      <c r="K899" s="1452"/>
    </row>
    <row r="900" spans="1:11">
      <c r="A900" s="1423"/>
      <c r="B900" s="1533"/>
      <c r="C900" s="1447"/>
      <c r="D900" s="1448"/>
      <c r="E900" s="1449"/>
      <c r="F900" s="1449"/>
      <c r="G900" s="1450"/>
      <c r="H900" s="1451"/>
      <c r="I900" s="1452"/>
      <c r="J900" s="1451"/>
      <c r="K900" s="1452"/>
    </row>
    <row r="901" spans="1:11">
      <c r="A901" s="1423"/>
      <c r="B901" s="1531"/>
      <c r="C901" s="1447"/>
      <c r="D901" s="1448"/>
      <c r="E901" s="1449"/>
      <c r="F901" s="1449"/>
      <c r="G901" s="1450"/>
      <c r="H901" s="1451"/>
      <c r="I901" s="1452"/>
      <c r="J901" s="1451"/>
      <c r="K901" s="1452"/>
    </row>
    <row r="902" spans="1:11" ht="18" customHeight="1">
      <c r="B902" s="1531"/>
      <c r="C902" s="1437"/>
      <c r="D902" s="1436"/>
      <c r="E902" s="1436"/>
      <c r="F902" s="1436"/>
      <c r="G902" s="1436"/>
      <c r="H902" s="1438"/>
      <c r="I902" s="1439"/>
      <c r="J902" s="1438"/>
      <c r="K902" s="1440"/>
    </row>
    <row r="903" spans="1:11">
      <c r="A903" s="1423"/>
      <c r="B903" s="1533"/>
      <c r="C903" s="1447"/>
      <c r="D903" s="1448"/>
      <c r="E903" s="1449"/>
      <c r="F903" s="1449"/>
      <c r="G903" s="1450"/>
      <c r="H903" s="1451"/>
      <c r="I903" s="1452"/>
      <c r="J903" s="1451"/>
      <c r="K903" s="1452"/>
    </row>
    <row r="904" spans="1:11">
      <c r="A904" s="1423"/>
      <c r="B904" s="1534"/>
      <c r="C904" s="1447"/>
      <c r="D904" s="1448"/>
      <c r="E904" s="1449"/>
      <c r="F904" s="1449"/>
      <c r="G904" s="1450"/>
      <c r="H904" s="1451"/>
      <c r="I904" s="1452"/>
      <c r="J904" s="1451"/>
      <c r="K904" s="1452"/>
    </row>
    <row r="905" spans="1:11">
      <c r="B905" s="1534"/>
      <c r="C905" s="1447"/>
      <c r="D905" s="1448"/>
      <c r="E905" s="1449"/>
      <c r="F905" s="1449"/>
      <c r="G905" s="1450"/>
      <c r="H905" s="1451"/>
      <c r="I905" s="1452"/>
      <c r="J905" s="1451"/>
      <c r="K905" s="1452"/>
    </row>
    <row r="906" spans="1:11">
      <c r="A906" s="1423"/>
      <c r="B906" s="1535"/>
      <c r="C906" s="1447"/>
      <c r="D906" s="1448"/>
      <c r="E906" s="1449"/>
      <c r="F906" s="1449"/>
      <c r="G906" s="1450"/>
      <c r="H906" s="1451"/>
      <c r="I906" s="1452"/>
      <c r="J906" s="1451"/>
      <c r="K906" s="1452"/>
    </row>
    <row r="907" spans="1:11">
      <c r="A907" s="1423"/>
      <c r="B907" s="1535"/>
      <c r="C907" s="1447"/>
      <c r="D907" s="1448"/>
      <c r="E907" s="1449"/>
      <c r="F907" s="1449"/>
      <c r="G907" s="1450"/>
      <c r="H907" s="1451"/>
      <c r="I907" s="1452"/>
      <c r="J907" s="1451"/>
      <c r="K907" s="1452"/>
    </row>
    <row r="908" spans="1:11">
      <c r="A908" s="1423"/>
      <c r="B908" s="1536"/>
      <c r="C908" s="1447"/>
      <c r="D908" s="1448"/>
      <c r="E908" s="1449"/>
      <c r="F908" s="1449"/>
      <c r="G908" s="1450"/>
      <c r="H908" s="1451"/>
      <c r="I908" s="1452"/>
      <c r="J908" s="1451"/>
      <c r="K908" s="1452"/>
    </row>
    <row r="909" spans="1:11">
      <c r="B909" s="1536"/>
      <c r="C909" s="1447"/>
      <c r="D909" s="1448"/>
      <c r="E909" s="1449"/>
      <c r="F909" s="1449"/>
      <c r="G909" s="1450"/>
      <c r="H909" s="1451"/>
      <c r="I909" s="1452"/>
      <c r="J909" s="1451"/>
      <c r="K909" s="1452"/>
    </row>
    <row r="910" spans="1:11">
      <c r="A910" s="1423"/>
      <c r="B910" s="1536"/>
      <c r="C910" s="1447"/>
      <c r="D910" s="1448"/>
      <c r="E910" s="1449"/>
      <c r="F910" s="1449"/>
      <c r="G910" s="1450"/>
      <c r="H910" s="1451"/>
      <c r="I910" s="1452"/>
      <c r="J910" s="1451"/>
      <c r="K910" s="1452"/>
    </row>
    <row r="911" spans="1:11">
      <c r="A911" s="1423"/>
      <c r="B911" s="1537"/>
      <c r="C911" s="1447"/>
      <c r="D911" s="1448"/>
      <c r="E911" s="1449"/>
      <c r="F911" s="1449"/>
      <c r="G911" s="1450"/>
      <c r="H911" s="1451"/>
      <c r="I911" s="1452"/>
      <c r="J911" s="1451"/>
      <c r="K911" s="1452"/>
    </row>
    <row r="912" spans="1:11">
      <c r="B912" s="1537"/>
      <c r="C912" s="1447"/>
      <c r="D912" s="1448"/>
      <c r="E912" s="1449"/>
      <c r="F912" s="1449"/>
      <c r="G912" s="1450"/>
      <c r="H912" s="1451"/>
      <c r="I912" s="1452"/>
      <c r="J912" s="1451"/>
      <c r="K912" s="1452"/>
    </row>
    <row r="913" spans="1:11">
      <c r="A913" s="1423"/>
      <c r="B913" s="1537"/>
      <c r="C913" s="1447"/>
      <c r="D913" s="1448"/>
      <c r="E913" s="1449"/>
      <c r="F913" s="1449"/>
      <c r="G913" s="1450"/>
      <c r="H913" s="1451"/>
      <c r="I913" s="1452"/>
      <c r="J913" s="1451"/>
      <c r="K913" s="1452"/>
    </row>
    <row r="914" spans="1:11">
      <c r="A914" s="1423"/>
      <c r="B914" s="1537"/>
      <c r="C914" s="1447"/>
      <c r="D914" s="1448"/>
      <c r="E914" s="1449"/>
      <c r="F914" s="1449"/>
      <c r="G914" s="1450"/>
      <c r="H914" s="1451"/>
      <c r="I914" s="1452"/>
      <c r="J914" s="1451"/>
      <c r="K914" s="1452"/>
    </row>
    <row r="915" spans="1:11">
      <c r="A915" s="1423"/>
      <c r="B915" s="1537"/>
      <c r="C915" s="1447"/>
      <c r="D915" s="1448"/>
      <c r="E915" s="1449"/>
      <c r="F915" s="1449"/>
      <c r="G915" s="1450"/>
      <c r="H915" s="1451"/>
      <c r="I915" s="1452"/>
      <c r="J915" s="1451"/>
      <c r="K915" s="1452"/>
    </row>
    <row r="916" spans="1:11">
      <c r="A916" s="1423"/>
      <c r="B916" s="1537"/>
      <c r="C916" s="1447"/>
      <c r="D916" s="1448"/>
      <c r="E916" s="1449"/>
      <c r="F916" s="1449"/>
      <c r="G916" s="1450"/>
      <c r="H916" s="1451"/>
      <c r="I916" s="1452"/>
      <c r="J916" s="1451"/>
      <c r="K916" s="1452"/>
    </row>
    <row r="917" spans="1:11">
      <c r="A917" s="1423"/>
      <c r="B917" s="1537"/>
      <c r="C917" s="1447"/>
      <c r="D917" s="1448"/>
      <c r="E917" s="1449"/>
      <c r="F917" s="1449"/>
      <c r="G917" s="1450"/>
      <c r="H917" s="1451"/>
      <c r="I917" s="1452"/>
      <c r="J917" s="1451"/>
      <c r="K917" s="1452"/>
    </row>
    <row r="918" spans="1:11">
      <c r="A918" s="1423"/>
      <c r="B918" s="1537"/>
      <c r="C918" s="1447"/>
      <c r="D918" s="1448"/>
      <c r="E918" s="1449"/>
      <c r="F918" s="1449"/>
      <c r="G918" s="1450"/>
      <c r="H918" s="1451"/>
      <c r="I918" s="1452"/>
      <c r="J918" s="1451"/>
      <c r="K918" s="1452"/>
    </row>
    <row r="919" spans="1:11">
      <c r="A919" s="1423"/>
      <c r="B919" s="1533"/>
      <c r="C919" s="1447"/>
      <c r="D919" s="1448"/>
      <c r="E919" s="1449"/>
      <c r="F919" s="1449"/>
      <c r="G919" s="1450"/>
      <c r="H919" s="1451"/>
      <c r="I919" s="1452"/>
      <c r="J919" s="1451"/>
      <c r="K919" s="1452"/>
    </row>
    <row r="920" spans="1:11">
      <c r="A920" s="1423"/>
      <c r="B920" s="1533"/>
      <c r="C920" s="1447"/>
      <c r="D920" s="1448"/>
      <c r="E920" s="1449"/>
      <c r="F920" s="1449"/>
      <c r="G920" s="1450"/>
      <c r="H920" s="1451"/>
      <c r="I920" s="1452"/>
      <c r="J920" s="1451"/>
      <c r="K920" s="1452"/>
    </row>
    <row r="921" spans="1:11">
      <c r="B921" s="1436"/>
      <c r="C921" s="1447"/>
      <c r="D921" s="1448"/>
      <c r="E921" s="1449"/>
      <c r="F921" s="1449"/>
      <c r="G921" s="1450"/>
      <c r="H921" s="1451"/>
      <c r="I921" s="1452"/>
      <c r="J921" s="1451"/>
      <c r="K921" s="1452"/>
    </row>
    <row r="922" spans="1:11">
      <c r="A922" s="1423"/>
      <c r="B922" s="1538"/>
      <c r="C922" s="1437"/>
      <c r="D922" s="1436"/>
      <c r="E922" s="1436"/>
      <c r="F922" s="1436"/>
      <c r="G922" s="1436"/>
      <c r="H922" s="1438"/>
      <c r="I922" s="1439"/>
      <c r="J922" s="1438"/>
      <c r="K922" s="1440"/>
    </row>
    <row r="923" spans="1:11">
      <c r="B923" s="1436"/>
      <c r="C923" s="1447"/>
      <c r="D923" s="1448"/>
      <c r="E923" s="1449"/>
      <c r="F923" s="1449"/>
      <c r="G923" s="1450"/>
      <c r="H923" s="1451"/>
      <c r="I923" s="1452"/>
      <c r="J923" s="1451"/>
      <c r="K923" s="1452"/>
    </row>
    <row r="924" spans="1:11">
      <c r="A924" s="1423"/>
      <c r="B924" s="1539"/>
      <c r="C924" s="1437"/>
      <c r="D924" s="1436"/>
      <c r="E924" s="1436"/>
      <c r="F924" s="1436"/>
      <c r="G924" s="1436"/>
      <c r="H924" s="1438"/>
      <c r="I924" s="1439"/>
      <c r="J924" s="1438"/>
      <c r="K924" s="1440"/>
    </row>
    <row r="925" spans="1:11">
      <c r="B925" s="1533"/>
      <c r="C925" s="1437"/>
      <c r="D925" s="1436"/>
      <c r="E925" s="1436"/>
      <c r="F925" s="1436"/>
      <c r="G925" s="1436"/>
      <c r="H925" s="1438"/>
      <c r="I925" s="1439"/>
      <c r="J925" s="1438"/>
      <c r="K925" s="1440"/>
    </row>
    <row r="926" spans="1:11">
      <c r="A926" s="1423"/>
      <c r="B926" s="1533"/>
      <c r="C926" s="1447"/>
      <c r="D926" s="1448"/>
      <c r="E926" s="1449"/>
      <c r="F926" s="1449"/>
      <c r="G926" s="1450"/>
      <c r="H926" s="1451"/>
      <c r="I926" s="1452"/>
      <c r="J926" s="1451"/>
      <c r="K926" s="1452"/>
    </row>
    <row r="927" spans="1:11">
      <c r="A927" s="1423"/>
      <c r="B927" s="1436"/>
      <c r="C927" s="1447"/>
      <c r="D927" s="1448"/>
      <c r="E927" s="1449"/>
      <c r="F927" s="1449"/>
      <c r="G927" s="1450"/>
      <c r="H927" s="1451"/>
      <c r="I927" s="1452"/>
      <c r="J927" s="1451"/>
      <c r="K927" s="1452"/>
    </row>
    <row r="928" spans="1:11">
      <c r="A928" s="1423"/>
      <c r="B928" s="1530"/>
      <c r="C928" s="1437"/>
      <c r="D928" s="1436"/>
      <c r="E928" s="1436"/>
      <c r="F928" s="1436"/>
      <c r="G928" s="1436"/>
      <c r="H928" s="1438"/>
      <c r="I928" s="1439"/>
      <c r="J928" s="1438"/>
      <c r="K928" s="1440"/>
    </row>
    <row r="929" spans="1:11">
      <c r="B929" s="1533"/>
      <c r="C929" s="1437"/>
      <c r="D929" s="1436"/>
      <c r="E929" s="1436"/>
      <c r="F929" s="1436"/>
      <c r="G929" s="1436"/>
      <c r="H929" s="1438"/>
      <c r="I929" s="1439"/>
      <c r="J929" s="1438"/>
      <c r="K929" s="1440"/>
    </row>
    <row r="930" spans="1:11">
      <c r="A930" s="1423"/>
      <c r="B930" s="1533"/>
      <c r="C930" s="1447"/>
      <c r="D930" s="1448"/>
      <c r="E930" s="1449"/>
      <c r="F930" s="1449"/>
      <c r="G930" s="1450"/>
      <c r="H930" s="1451"/>
      <c r="I930" s="1452"/>
      <c r="J930" s="1451"/>
      <c r="K930" s="1452"/>
    </row>
    <row r="931" spans="1:11">
      <c r="A931" s="1423"/>
      <c r="B931" s="455"/>
      <c r="C931" s="1447"/>
      <c r="D931" s="1448"/>
      <c r="E931" s="1449"/>
      <c r="F931" s="1449"/>
      <c r="G931" s="1450"/>
      <c r="H931" s="1451"/>
      <c r="I931" s="1452"/>
      <c r="J931" s="1451"/>
      <c r="K931" s="1452"/>
    </row>
    <row r="932" spans="1:11">
      <c r="B932" s="1533"/>
      <c r="C932" s="1447"/>
      <c r="D932" s="1448"/>
      <c r="E932" s="1449"/>
      <c r="F932" s="1449"/>
      <c r="G932" s="1450"/>
      <c r="H932" s="1451"/>
      <c r="I932" s="1452"/>
      <c r="J932" s="1451"/>
      <c r="K932" s="1452"/>
    </row>
    <row r="933" spans="1:11">
      <c r="A933" s="1423"/>
      <c r="B933" s="1533"/>
      <c r="C933" s="1447"/>
      <c r="D933" s="1448"/>
      <c r="E933" s="1449"/>
      <c r="F933" s="1449"/>
      <c r="G933" s="1450"/>
      <c r="H933" s="1451"/>
      <c r="I933" s="1452"/>
      <c r="J933" s="1451"/>
      <c r="K933" s="1452"/>
    </row>
    <row r="934" spans="1:11">
      <c r="A934" s="1423"/>
      <c r="B934" s="456"/>
      <c r="C934" s="1447"/>
      <c r="D934" s="1448"/>
      <c r="E934" s="1449"/>
      <c r="F934" s="1449"/>
      <c r="G934" s="1450"/>
      <c r="H934" s="1451"/>
      <c r="I934" s="1452"/>
      <c r="J934" s="1451"/>
      <c r="K934" s="1452"/>
    </row>
    <row r="935" spans="1:11">
      <c r="B935" s="1530"/>
      <c r="C935" s="1447"/>
      <c r="D935" s="1448"/>
      <c r="E935" s="1449"/>
      <c r="F935" s="1449"/>
      <c r="G935" s="1450"/>
      <c r="H935" s="1451"/>
      <c r="I935" s="1452"/>
      <c r="J935" s="1451"/>
      <c r="K935" s="1452"/>
    </row>
    <row r="936" spans="1:11">
      <c r="A936" s="1423"/>
      <c r="B936" s="1436"/>
      <c r="C936" s="1447"/>
      <c r="D936" s="1448"/>
      <c r="E936" s="1449"/>
      <c r="F936" s="1449"/>
      <c r="G936" s="1450"/>
      <c r="H936" s="1451"/>
      <c r="I936" s="1452"/>
      <c r="J936" s="1451"/>
      <c r="K936" s="1452"/>
    </row>
    <row r="937" spans="1:11">
      <c r="A937" s="1423"/>
      <c r="B937" s="1539"/>
      <c r="C937" s="1437"/>
      <c r="D937" s="1436"/>
      <c r="E937" s="1436"/>
      <c r="F937" s="1436"/>
      <c r="G937" s="1436"/>
      <c r="H937" s="1438"/>
      <c r="I937" s="1439"/>
      <c r="J937" s="1438"/>
      <c r="K937" s="1440"/>
    </row>
    <row r="938" spans="1:11">
      <c r="B938" s="1535"/>
      <c r="C938" s="1437"/>
      <c r="D938" s="1436"/>
      <c r="E938" s="1436"/>
      <c r="F938" s="1436"/>
      <c r="G938" s="1436"/>
      <c r="H938" s="1438"/>
      <c r="I938" s="1439"/>
      <c r="J938" s="1438"/>
      <c r="K938" s="1440"/>
    </row>
    <row r="939" spans="1:11">
      <c r="A939" s="1423"/>
      <c r="B939" s="1436"/>
      <c r="C939" s="1447"/>
      <c r="D939" s="1448"/>
      <c r="E939" s="1449"/>
      <c r="F939" s="1449"/>
      <c r="G939" s="1450"/>
      <c r="H939" s="1451"/>
      <c r="I939" s="1452"/>
      <c r="J939" s="1451"/>
      <c r="K939" s="1452"/>
    </row>
    <row r="940" spans="1:11">
      <c r="A940" s="1423"/>
      <c r="B940" s="1540"/>
      <c r="C940" s="1437"/>
      <c r="D940" s="1436"/>
      <c r="E940" s="1436"/>
      <c r="F940" s="1436"/>
      <c r="G940" s="1436"/>
      <c r="H940" s="1438"/>
      <c r="I940" s="1439"/>
      <c r="J940" s="1438"/>
      <c r="K940" s="1440"/>
    </row>
    <row r="941" spans="1:11">
      <c r="B941" s="1530"/>
      <c r="C941" s="1437"/>
      <c r="D941" s="1436"/>
      <c r="E941" s="1436"/>
      <c r="F941" s="1436"/>
      <c r="G941" s="1436"/>
      <c r="H941" s="1438"/>
      <c r="I941" s="1439"/>
      <c r="J941" s="1438"/>
      <c r="K941" s="1440"/>
    </row>
    <row r="942" spans="1:11">
      <c r="A942" s="1423"/>
      <c r="B942" s="1530"/>
      <c r="C942" s="1447"/>
      <c r="D942" s="1448"/>
      <c r="E942" s="1449"/>
      <c r="F942" s="1449"/>
      <c r="G942" s="1450"/>
      <c r="H942" s="1451"/>
      <c r="I942" s="1452"/>
      <c r="J942" s="1451"/>
      <c r="K942" s="1452"/>
    </row>
    <row r="943" spans="1:11">
      <c r="A943" s="1423"/>
      <c r="B943" s="456"/>
      <c r="C943" s="1447"/>
      <c r="D943" s="1448"/>
      <c r="E943" s="1449"/>
      <c r="F943" s="1449"/>
      <c r="G943" s="1450"/>
      <c r="H943" s="1451"/>
      <c r="I943" s="1452"/>
      <c r="J943" s="1451"/>
      <c r="K943" s="1452"/>
    </row>
    <row r="944" spans="1:11">
      <c r="B944" s="456"/>
      <c r="C944" s="1447"/>
      <c r="D944" s="1448"/>
      <c r="E944" s="1449"/>
      <c r="F944" s="1449"/>
      <c r="G944" s="1450"/>
      <c r="H944" s="1451"/>
      <c r="I944" s="1452"/>
      <c r="J944" s="1451"/>
      <c r="K944" s="1452"/>
    </row>
    <row r="945" spans="1:11">
      <c r="A945" s="1423"/>
      <c r="B945" s="456"/>
      <c r="C945" s="1447"/>
      <c r="D945" s="1448"/>
      <c r="E945" s="1449"/>
      <c r="F945" s="1449"/>
      <c r="G945" s="1450"/>
      <c r="H945" s="1451"/>
      <c r="I945" s="1452"/>
      <c r="J945" s="1451"/>
      <c r="K945" s="1452"/>
    </row>
    <row r="946" spans="1:11">
      <c r="A946" s="1423"/>
      <c r="B946" s="1541"/>
      <c r="C946" s="1447"/>
      <c r="D946" s="1448"/>
      <c r="E946" s="1449"/>
      <c r="F946" s="1449"/>
      <c r="G946" s="1450"/>
      <c r="H946" s="1451"/>
      <c r="I946" s="1452"/>
      <c r="J946" s="1451"/>
      <c r="K946" s="1452"/>
    </row>
    <row r="947" spans="1:11">
      <c r="B947" s="1541"/>
      <c r="C947" s="1447"/>
      <c r="D947" s="1448"/>
      <c r="E947" s="1449"/>
      <c r="F947" s="1449"/>
      <c r="G947" s="1450"/>
      <c r="H947" s="1451"/>
      <c r="I947" s="1452"/>
      <c r="J947" s="1451"/>
      <c r="K947" s="1452"/>
    </row>
    <row r="948" spans="1:11">
      <c r="B948" s="1541"/>
      <c r="C948" s="1447"/>
      <c r="D948" s="1448"/>
      <c r="E948" s="1449"/>
      <c r="F948" s="1449"/>
      <c r="G948" s="1450"/>
      <c r="H948" s="1451"/>
      <c r="I948" s="1452"/>
      <c r="J948" s="1451"/>
      <c r="K948" s="1452"/>
    </row>
    <row r="949" spans="1:11">
      <c r="B949" s="1542"/>
      <c r="C949" s="1447"/>
      <c r="D949" s="1448"/>
      <c r="E949" s="1449"/>
      <c r="F949" s="1449"/>
      <c r="G949" s="1450"/>
      <c r="H949" s="1451"/>
      <c r="I949" s="1452"/>
      <c r="J949" s="1451"/>
      <c r="K949" s="1452"/>
    </row>
    <row r="950" spans="1:11">
      <c r="B950" s="1542"/>
      <c r="C950" s="1447"/>
      <c r="D950" s="1448"/>
      <c r="E950" s="1449"/>
      <c r="F950" s="1449"/>
      <c r="G950" s="1450"/>
      <c r="H950" s="1451"/>
      <c r="I950" s="1452"/>
      <c r="J950" s="1451"/>
      <c r="K950" s="1452"/>
    </row>
    <row r="951" spans="1:11">
      <c r="B951" s="456"/>
      <c r="C951" s="1447"/>
      <c r="D951" s="1448"/>
      <c r="E951" s="1449"/>
      <c r="F951" s="1449"/>
      <c r="G951" s="1450"/>
      <c r="H951" s="1451"/>
      <c r="I951" s="1452"/>
      <c r="J951" s="1451"/>
      <c r="K951" s="1452"/>
    </row>
    <row r="952" spans="1:11">
      <c r="A952" s="1423"/>
      <c r="B952" s="1531"/>
      <c r="C952" s="1447"/>
      <c r="D952" s="1448"/>
      <c r="E952" s="1449"/>
      <c r="F952" s="1449"/>
      <c r="G952" s="1450"/>
      <c r="H952" s="1451"/>
      <c r="I952" s="1452"/>
      <c r="J952" s="1451"/>
      <c r="K952" s="1452"/>
    </row>
    <row r="953" spans="1:11">
      <c r="B953" s="1531"/>
      <c r="C953" s="1447"/>
      <c r="D953" s="1448"/>
      <c r="E953" s="1449"/>
      <c r="F953" s="1449"/>
      <c r="G953" s="1450"/>
      <c r="H953" s="1451"/>
      <c r="I953" s="1452"/>
      <c r="J953" s="1451"/>
      <c r="K953" s="1452"/>
    </row>
    <row r="954" spans="1:11">
      <c r="B954" s="1531"/>
      <c r="C954" s="1447"/>
      <c r="D954" s="1448"/>
      <c r="E954" s="1449"/>
      <c r="F954" s="1449"/>
      <c r="G954" s="1450"/>
      <c r="H954" s="1451"/>
      <c r="I954" s="1452"/>
      <c r="J954" s="1451"/>
      <c r="K954" s="1452"/>
    </row>
    <row r="955" spans="1:11">
      <c r="B955" s="1531"/>
      <c r="C955" s="1447"/>
      <c r="D955" s="1448"/>
      <c r="E955" s="1449"/>
      <c r="F955" s="1449"/>
      <c r="G955" s="1450"/>
      <c r="H955" s="1451"/>
      <c r="I955" s="1452"/>
      <c r="J955" s="1451"/>
      <c r="K955" s="1452"/>
    </row>
    <row r="956" spans="1:11">
      <c r="A956" s="1423"/>
      <c r="B956" s="1531"/>
      <c r="C956" s="1447"/>
      <c r="D956" s="1448"/>
      <c r="E956" s="1449"/>
      <c r="F956" s="1449"/>
      <c r="G956" s="1450"/>
      <c r="H956" s="1451"/>
      <c r="I956" s="1452"/>
      <c r="J956" s="1451"/>
      <c r="K956" s="1452"/>
    </row>
    <row r="957" spans="1:11">
      <c r="A957" s="1423"/>
      <c r="B957" s="1531"/>
      <c r="C957" s="1447"/>
      <c r="D957" s="1448"/>
      <c r="E957" s="1449"/>
      <c r="F957" s="1449"/>
      <c r="G957" s="1450"/>
      <c r="H957" s="1451"/>
      <c r="I957" s="1452"/>
      <c r="J957" s="1451"/>
      <c r="K957" s="1452"/>
    </row>
    <row r="958" spans="1:11">
      <c r="A958" s="1423"/>
      <c r="B958" s="1531"/>
      <c r="C958" s="1447"/>
      <c r="D958" s="1448"/>
      <c r="E958" s="1449"/>
      <c r="F958" s="1449"/>
      <c r="G958" s="1450"/>
      <c r="H958" s="1451"/>
      <c r="I958" s="1452"/>
      <c r="J958" s="1451"/>
      <c r="K958" s="1452"/>
    </row>
    <row r="959" spans="1:11">
      <c r="A959" s="1423"/>
      <c r="B959" s="1537"/>
      <c r="C959" s="1447"/>
      <c r="D959" s="1448"/>
      <c r="E959" s="1449"/>
      <c r="F959" s="1449"/>
      <c r="G959" s="1450"/>
      <c r="H959" s="1451"/>
      <c r="I959" s="1452"/>
      <c r="J959" s="1451"/>
      <c r="K959" s="1452"/>
    </row>
    <row r="960" spans="1:11">
      <c r="B960" s="1537"/>
      <c r="C960" s="1447"/>
      <c r="D960" s="1448"/>
      <c r="E960" s="1449"/>
      <c r="F960" s="1449"/>
      <c r="G960" s="1450"/>
      <c r="H960" s="1451"/>
      <c r="I960" s="1452"/>
      <c r="J960" s="1451"/>
      <c r="K960" s="1452"/>
    </row>
    <row r="961" spans="1:11">
      <c r="B961" s="1537"/>
      <c r="C961" s="1447"/>
      <c r="D961" s="1448"/>
      <c r="E961" s="1449"/>
      <c r="F961" s="1449"/>
      <c r="G961" s="1450"/>
      <c r="H961" s="1451"/>
      <c r="I961" s="1452"/>
      <c r="J961" s="1451"/>
      <c r="K961" s="1452"/>
    </row>
    <row r="962" spans="1:11">
      <c r="B962" s="1537"/>
      <c r="C962" s="1447"/>
      <c r="D962" s="1448"/>
      <c r="E962" s="1449"/>
      <c r="F962" s="1449"/>
      <c r="G962" s="1450"/>
      <c r="H962" s="1451"/>
      <c r="I962" s="1452"/>
      <c r="J962" s="1451"/>
      <c r="K962" s="1452"/>
    </row>
    <row r="963" spans="1:11">
      <c r="B963" s="1537"/>
      <c r="C963" s="1447"/>
      <c r="D963" s="1448"/>
      <c r="E963" s="1449"/>
      <c r="F963" s="1449"/>
      <c r="G963" s="1450"/>
      <c r="H963" s="1451"/>
      <c r="I963" s="1452"/>
      <c r="J963" s="1451"/>
      <c r="K963" s="1452"/>
    </row>
    <row r="964" spans="1:11">
      <c r="B964" s="1537"/>
      <c r="C964" s="1447"/>
      <c r="D964" s="1448"/>
      <c r="E964" s="1449"/>
      <c r="F964" s="1449"/>
      <c r="G964" s="1450"/>
      <c r="H964" s="1451"/>
      <c r="I964" s="1452"/>
      <c r="J964" s="1451"/>
      <c r="K964" s="1452"/>
    </row>
    <row r="965" spans="1:11">
      <c r="B965" s="1537"/>
      <c r="C965" s="1447"/>
      <c r="D965" s="1448"/>
      <c r="E965" s="1449"/>
      <c r="F965" s="1449"/>
      <c r="G965" s="1450"/>
      <c r="H965" s="1451"/>
      <c r="I965" s="1452"/>
      <c r="J965" s="1451"/>
      <c r="K965" s="1452"/>
    </row>
    <row r="966" spans="1:11">
      <c r="B966" s="1537"/>
      <c r="C966" s="1447"/>
      <c r="D966" s="1448"/>
      <c r="E966" s="1449"/>
      <c r="F966" s="1449"/>
      <c r="G966" s="1450"/>
      <c r="H966" s="1451"/>
      <c r="I966" s="1452"/>
      <c r="J966" s="1451"/>
      <c r="K966" s="1452"/>
    </row>
    <row r="967" spans="1:11">
      <c r="B967" s="1536"/>
      <c r="C967" s="1447"/>
      <c r="D967" s="1448"/>
      <c r="E967" s="1449"/>
      <c r="F967" s="1449"/>
      <c r="G967" s="1450"/>
      <c r="H967" s="1451"/>
      <c r="I967" s="1452"/>
      <c r="J967" s="1451"/>
      <c r="K967" s="1452"/>
    </row>
    <row r="968" spans="1:11">
      <c r="A968" s="1423"/>
      <c r="B968" s="1538"/>
      <c r="C968" s="1447"/>
      <c r="D968" s="1448"/>
      <c r="E968" s="1449"/>
      <c r="F968" s="1449"/>
      <c r="G968" s="1450"/>
      <c r="H968" s="1451"/>
      <c r="I968" s="1452"/>
      <c r="J968" s="1451"/>
      <c r="K968" s="1452"/>
    </row>
    <row r="969" spans="1:11">
      <c r="B969" s="1536"/>
      <c r="C969" s="1447"/>
      <c r="D969" s="1448"/>
      <c r="E969" s="1449"/>
      <c r="F969" s="1449"/>
      <c r="G969" s="1450"/>
      <c r="H969" s="1451"/>
      <c r="I969" s="1452"/>
      <c r="J969" s="1451"/>
      <c r="K969" s="1452"/>
    </row>
    <row r="970" spans="1:11">
      <c r="A970" s="1423"/>
      <c r="B970" s="1543"/>
      <c r="C970" s="1447"/>
      <c r="D970" s="1448"/>
      <c r="E970" s="1449"/>
      <c r="F970" s="1449"/>
      <c r="G970" s="1450"/>
      <c r="H970" s="1451"/>
      <c r="I970" s="1452"/>
      <c r="J970" s="1451"/>
      <c r="K970" s="1452"/>
    </row>
    <row r="971" spans="1:11">
      <c r="B971" s="1543"/>
      <c r="C971" s="1447"/>
      <c r="D971" s="1448"/>
      <c r="E971" s="1449"/>
      <c r="F971" s="1449"/>
      <c r="G971" s="1450"/>
      <c r="H971" s="1451"/>
      <c r="I971" s="1452"/>
      <c r="J971" s="1451"/>
      <c r="K971" s="1452"/>
    </row>
    <row r="972" spans="1:11">
      <c r="B972" s="1436"/>
      <c r="C972" s="1447"/>
      <c r="D972" s="1448"/>
      <c r="E972" s="1449"/>
      <c r="F972" s="1449"/>
      <c r="G972" s="1450"/>
      <c r="H972" s="1451"/>
      <c r="I972" s="1452"/>
      <c r="J972" s="1451"/>
      <c r="K972" s="1452"/>
    </row>
    <row r="973" spans="1:11">
      <c r="B973" s="1436"/>
      <c r="C973" s="1447"/>
      <c r="D973" s="1448"/>
      <c r="E973" s="1449"/>
      <c r="F973" s="1449"/>
      <c r="G973" s="1450"/>
      <c r="H973" s="1451"/>
      <c r="I973" s="1452"/>
      <c r="J973" s="1451"/>
      <c r="K973" s="1452"/>
    </row>
    <row r="974" spans="1:11">
      <c r="B974" s="1544"/>
      <c r="C974" s="1422"/>
      <c r="D974" s="1422"/>
      <c r="E974" s="1449"/>
      <c r="F974" s="1449"/>
      <c r="H974" s="1422"/>
      <c r="I974" s="1422"/>
      <c r="J974" s="1422"/>
      <c r="K974" s="1422"/>
    </row>
    <row r="975" spans="1:11">
      <c r="B975" s="1544"/>
      <c r="C975" s="1422"/>
      <c r="D975" s="1422"/>
      <c r="H975" s="1422"/>
      <c r="I975" s="1422"/>
      <c r="J975" s="1422"/>
      <c r="K975" s="1422"/>
    </row>
    <row r="976" spans="1:11">
      <c r="B976" s="1544"/>
      <c r="C976" s="1447"/>
      <c r="D976" s="1448"/>
      <c r="E976" s="1449"/>
      <c r="F976" s="1449"/>
      <c r="G976" s="1450"/>
      <c r="H976" s="1449"/>
      <c r="I976" s="1449"/>
      <c r="J976" s="1449"/>
      <c r="K976" s="1449"/>
    </row>
    <row r="977" spans="2:11">
      <c r="B977" s="1544"/>
      <c r="C977" s="1447"/>
      <c r="D977" s="1448"/>
      <c r="E977" s="1449"/>
      <c r="F977" s="1449"/>
      <c r="G977" s="1450"/>
      <c r="H977" s="1449"/>
      <c r="I977" s="1449"/>
      <c r="J977" s="1449"/>
      <c r="K977" s="1449"/>
    </row>
    <row r="978" spans="2:11">
      <c r="B978" s="1544"/>
      <c r="C978" s="1447"/>
      <c r="D978" s="1448"/>
      <c r="E978" s="1449"/>
      <c r="F978" s="1449"/>
      <c r="G978" s="1450"/>
      <c r="H978" s="1449"/>
      <c r="I978" s="1449"/>
      <c r="J978" s="1449"/>
      <c r="K978" s="1449"/>
    </row>
    <row r="979" spans="2:11">
      <c r="B979" s="1545"/>
      <c r="C979" s="1447"/>
      <c r="D979" s="1448"/>
      <c r="E979" s="1449"/>
      <c r="F979" s="1449"/>
      <c r="G979" s="1450"/>
      <c r="H979" s="1449"/>
      <c r="I979" s="1449"/>
      <c r="J979" s="1449"/>
      <c r="K979" s="1449"/>
    </row>
    <row r="980" spans="2:11">
      <c r="B980" s="1544"/>
      <c r="C980" s="1447"/>
      <c r="D980" s="1448"/>
      <c r="E980" s="1449"/>
      <c r="F980" s="1449"/>
      <c r="G980" s="1450"/>
      <c r="H980" s="1449"/>
      <c r="I980" s="1449"/>
      <c r="J980" s="1449"/>
      <c r="K980" s="1449"/>
    </row>
    <row r="981" spans="2:11">
      <c r="B981" s="1544"/>
      <c r="C981" s="1447"/>
      <c r="D981" s="1448"/>
      <c r="E981" s="1449"/>
      <c r="F981" s="1449"/>
      <c r="G981" s="1450"/>
      <c r="H981" s="1449"/>
      <c r="I981" s="1449"/>
      <c r="J981" s="1449"/>
      <c r="K981" s="1449"/>
    </row>
    <row r="982" spans="2:11">
      <c r="B982" s="1544"/>
      <c r="C982" s="1447"/>
      <c r="D982" s="1448"/>
      <c r="E982" s="1449"/>
      <c r="F982" s="1449"/>
      <c r="G982" s="1450"/>
      <c r="H982" s="1449"/>
      <c r="I982" s="1449"/>
      <c r="J982" s="1449"/>
      <c r="K982" s="1449"/>
    </row>
    <row r="983" spans="2:11">
      <c r="B983" s="1544"/>
      <c r="C983" s="1447"/>
      <c r="D983" s="1448"/>
      <c r="E983" s="1449"/>
      <c r="F983" s="1449"/>
      <c r="G983" s="1450"/>
      <c r="H983" s="1449"/>
      <c r="I983" s="1449"/>
      <c r="J983" s="1449"/>
      <c r="K983" s="1449"/>
    </row>
    <row r="984" spans="2:11">
      <c r="B984" s="1544"/>
      <c r="C984" s="1447"/>
      <c r="D984" s="1448"/>
      <c r="E984" s="1449"/>
      <c r="F984" s="1449"/>
      <c r="G984" s="1450"/>
      <c r="H984" s="1449"/>
      <c r="I984" s="1449"/>
      <c r="J984" s="1449"/>
      <c r="K984" s="1449"/>
    </row>
    <row r="985" spans="2:11">
      <c r="B985" s="1544"/>
      <c r="C985" s="1447"/>
      <c r="D985" s="1448"/>
      <c r="E985" s="1449"/>
      <c r="F985" s="1449"/>
      <c r="G985" s="1450"/>
      <c r="H985" s="1449"/>
      <c r="I985" s="1449"/>
      <c r="J985" s="1449"/>
      <c r="K985" s="1449"/>
    </row>
    <row r="986" spans="2:11">
      <c r="B986" s="1544"/>
      <c r="C986" s="1447"/>
      <c r="D986" s="1448"/>
      <c r="E986" s="1449"/>
      <c r="F986" s="1449"/>
      <c r="G986" s="1450"/>
      <c r="H986" s="1449"/>
      <c r="I986" s="1449"/>
      <c r="J986" s="1449"/>
      <c r="K986" s="1449"/>
    </row>
    <row r="987" spans="2:11">
      <c r="B987" s="1544"/>
      <c r="C987" s="1447"/>
      <c r="D987" s="1448"/>
      <c r="E987" s="1449"/>
      <c r="F987" s="1449"/>
      <c r="G987" s="1450"/>
      <c r="H987" s="1449"/>
      <c r="I987" s="1449"/>
      <c r="J987" s="1449"/>
      <c r="K987" s="1449"/>
    </row>
    <row r="988" spans="2:11">
      <c r="B988" s="1544"/>
      <c r="C988" s="1447"/>
      <c r="D988" s="1448"/>
      <c r="E988" s="1449"/>
      <c r="F988" s="1449"/>
      <c r="G988" s="1450"/>
      <c r="H988" s="1449"/>
      <c r="I988" s="1449"/>
      <c r="J988" s="1449"/>
      <c r="K988" s="1449"/>
    </row>
    <row r="989" spans="2:11">
      <c r="B989" s="1544"/>
      <c r="C989" s="1447"/>
      <c r="D989" s="1448"/>
      <c r="E989" s="1449"/>
      <c r="F989" s="1449"/>
      <c r="G989" s="1450"/>
      <c r="H989" s="1449"/>
      <c r="I989" s="1449"/>
      <c r="J989" s="1449"/>
      <c r="K989" s="1449"/>
    </row>
    <row r="990" spans="2:11">
      <c r="B990" s="1545"/>
      <c r="C990" s="1447"/>
      <c r="D990" s="1448"/>
      <c r="E990" s="1449"/>
      <c r="F990" s="1449"/>
      <c r="G990" s="1450"/>
      <c r="H990" s="1449"/>
      <c r="I990" s="1449"/>
      <c r="J990" s="1449"/>
      <c r="K990" s="1449"/>
    </row>
    <row r="991" spans="2:11">
      <c r="B991" s="1544"/>
      <c r="C991" s="1447"/>
      <c r="D991" s="1448"/>
      <c r="E991" s="1449"/>
      <c r="F991" s="1449"/>
      <c r="G991" s="1450"/>
      <c r="H991" s="1449"/>
      <c r="I991" s="1449"/>
      <c r="J991" s="1449"/>
      <c r="K991" s="1449"/>
    </row>
    <row r="992" spans="2:11">
      <c r="B992" s="1544"/>
      <c r="C992" s="1447"/>
      <c r="D992" s="1448"/>
      <c r="E992" s="1449"/>
      <c r="F992" s="1449"/>
      <c r="G992" s="1450"/>
      <c r="H992" s="1449"/>
      <c r="I992" s="1449"/>
      <c r="J992" s="1449"/>
      <c r="K992" s="1449"/>
    </row>
    <row r="993" spans="2:11">
      <c r="B993" s="1544"/>
      <c r="C993" s="1447"/>
      <c r="D993" s="1448"/>
      <c r="E993" s="1449"/>
      <c r="F993" s="1449"/>
      <c r="G993" s="1450"/>
      <c r="H993" s="1449"/>
      <c r="I993" s="1449"/>
      <c r="J993" s="1449"/>
      <c r="K993" s="1449"/>
    </row>
    <row r="994" spans="2:11">
      <c r="B994" s="1544"/>
      <c r="C994" s="1447"/>
      <c r="D994" s="1448"/>
      <c r="E994" s="1449"/>
      <c r="F994" s="1449"/>
      <c r="G994" s="1450"/>
      <c r="H994" s="1449"/>
      <c r="I994" s="1449"/>
      <c r="J994" s="1449"/>
      <c r="K994" s="1449"/>
    </row>
    <row r="995" spans="2:11">
      <c r="B995" s="1544"/>
      <c r="C995" s="1447"/>
      <c r="D995" s="1448"/>
      <c r="E995" s="1449"/>
      <c r="F995" s="1449"/>
      <c r="G995" s="1450"/>
      <c r="H995" s="1449"/>
      <c r="I995" s="1449"/>
      <c r="J995" s="1449"/>
      <c r="K995" s="1449"/>
    </row>
    <row r="996" spans="2:11">
      <c r="B996" s="1545"/>
      <c r="C996" s="1447"/>
      <c r="D996" s="1448"/>
      <c r="E996" s="1449"/>
      <c r="F996" s="1449"/>
      <c r="G996" s="1450"/>
      <c r="H996" s="1449"/>
      <c r="I996" s="1449"/>
      <c r="J996" s="1449"/>
      <c r="K996" s="1449"/>
    </row>
    <row r="997" spans="2:11">
      <c r="B997" s="1522"/>
      <c r="C997" s="1447"/>
      <c r="D997" s="1448"/>
      <c r="E997" s="1449"/>
      <c r="F997" s="1449"/>
      <c r="G997" s="1450"/>
      <c r="H997" s="1449"/>
      <c r="I997" s="1449"/>
      <c r="J997" s="1449"/>
      <c r="K997" s="1449"/>
    </row>
    <row r="998" spans="2:11">
      <c r="B998" s="1544"/>
      <c r="C998" s="1447"/>
      <c r="D998" s="1448"/>
      <c r="E998" s="1449"/>
      <c r="F998" s="1449"/>
      <c r="G998" s="1450"/>
      <c r="H998" s="1449"/>
      <c r="I998" s="1449"/>
      <c r="J998" s="1449"/>
      <c r="K998" s="1449"/>
    </row>
    <row r="999" spans="2:11">
      <c r="B999" s="1544"/>
      <c r="C999" s="1447"/>
      <c r="D999" s="1448"/>
      <c r="E999" s="1449"/>
      <c r="F999" s="1449"/>
      <c r="G999" s="1450"/>
      <c r="H999" s="1449"/>
      <c r="I999" s="1449"/>
      <c r="J999" s="1449"/>
      <c r="K999" s="1449"/>
    </row>
    <row r="1000" spans="2:11">
      <c r="B1000" s="1544"/>
      <c r="C1000" s="1447"/>
      <c r="D1000" s="1448"/>
      <c r="E1000" s="1449"/>
      <c r="F1000" s="1449"/>
      <c r="G1000" s="1450"/>
      <c r="H1000" s="1451"/>
      <c r="I1000" s="1452"/>
      <c r="J1000" s="1451"/>
      <c r="K1000" s="1452"/>
    </row>
    <row r="1001" spans="2:11">
      <c r="B1001" s="1545"/>
      <c r="C1001" s="1447"/>
      <c r="D1001" s="1448"/>
      <c r="E1001" s="1449"/>
      <c r="F1001" s="1449"/>
      <c r="G1001" s="1450"/>
      <c r="H1001" s="1449"/>
      <c r="I1001" s="1449"/>
      <c r="J1001" s="1449"/>
      <c r="K1001" s="1449"/>
    </row>
    <row r="1002" spans="2:11">
      <c r="B1002" s="1544"/>
      <c r="C1002" s="1447"/>
      <c r="D1002" s="1448"/>
      <c r="E1002" s="1449"/>
      <c r="F1002" s="1449"/>
      <c r="G1002" s="1450"/>
      <c r="H1002" s="1449"/>
      <c r="I1002" s="1449"/>
      <c r="J1002" s="1449"/>
      <c r="K1002" s="1449"/>
    </row>
    <row r="1003" spans="2:11">
      <c r="B1003" s="1544"/>
      <c r="C1003" s="1447"/>
      <c r="D1003" s="1448"/>
      <c r="E1003" s="1449"/>
      <c r="F1003" s="1449"/>
      <c r="G1003" s="1450"/>
      <c r="H1003" s="1449"/>
      <c r="I1003" s="1449"/>
      <c r="J1003" s="1449"/>
      <c r="K1003" s="1449"/>
    </row>
    <row r="1004" spans="2:11">
      <c r="B1004" s="1544"/>
      <c r="C1004" s="1447"/>
      <c r="D1004" s="1448"/>
      <c r="E1004" s="1449"/>
      <c r="F1004" s="1449"/>
      <c r="G1004" s="1450"/>
      <c r="H1004" s="1449"/>
      <c r="I1004" s="1449"/>
      <c r="J1004" s="1449"/>
      <c r="K1004" s="1449"/>
    </row>
    <row r="1005" spans="2:11">
      <c r="B1005" s="1544"/>
      <c r="C1005" s="1447"/>
      <c r="D1005" s="1448"/>
      <c r="E1005" s="1449"/>
      <c r="F1005" s="1449"/>
      <c r="G1005" s="1450"/>
      <c r="H1005" s="1449"/>
      <c r="I1005" s="1449"/>
      <c r="J1005" s="1449"/>
      <c r="K1005" s="1449"/>
    </row>
    <row r="1006" spans="2:11">
      <c r="B1006" s="1544"/>
      <c r="C1006" s="1447"/>
      <c r="D1006" s="1448"/>
      <c r="E1006" s="1449"/>
      <c r="F1006" s="1449"/>
      <c r="G1006" s="1450"/>
      <c r="H1006" s="1449"/>
      <c r="I1006" s="1449"/>
      <c r="J1006" s="1449"/>
      <c r="K1006" s="1449"/>
    </row>
    <row r="1007" spans="2:11">
      <c r="B1007" s="1544"/>
      <c r="C1007" s="1447"/>
      <c r="D1007" s="1448"/>
      <c r="E1007" s="1449"/>
      <c r="F1007" s="1449"/>
      <c r="G1007" s="1450"/>
      <c r="H1007" s="1449"/>
      <c r="I1007" s="1449"/>
      <c r="J1007" s="1449"/>
      <c r="K1007" s="1449"/>
    </row>
    <row r="1008" spans="2:11">
      <c r="B1008" s="1544"/>
      <c r="C1008" s="1447"/>
      <c r="D1008" s="1448"/>
      <c r="E1008" s="1449"/>
      <c r="F1008" s="1449"/>
      <c r="G1008" s="1450"/>
      <c r="H1008" s="1449"/>
      <c r="I1008" s="1449"/>
      <c r="J1008" s="1449"/>
      <c r="K1008" s="1449"/>
    </row>
    <row r="1009" spans="2:11">
      <c r="B1009" s="1544"/>
      <c r="C1009" s="1447"/>
      <c r="D1009" s="1448"/>
      <c r="E1009" s="1449"/>
      <c r="F1009" s="1449"/>
      <c r="G1009" s="1450"/>
      <c r="H1009" s="1449"/>
      <c r="I1009" s="1449"/>
      <c r="J1009" s="1449"/>
      <c r="K1009" s="1449"/>
    </row>
    <row r="1010" spans="2:11">
      <c r="B1010" s="1544"/>
      <c r="C1010" s="1447"/>
      <c r="D1010" s="1448"/>
      <c r="E1010" s="1449"/>
      <c r="F1010" s="1449"/>
      <c r="G1010" s="1450"/>
      <c r="H1010" s="1449"/>
      <c r="I1010" s="1449"/>
      <c r="J1010" s="1449"/>
      <c r="K1010" s="1449"/>
    </row>
    <row r="1011" spans="2:11">
      <c r="B1011" s="1544"/>
      <c r="C1011" s="1447"/>
      <c r="D1011" s="1448"/>
      <c r="E1011" s="1449"/>
      <c r="F1011" s="1449"/>
      <c r="G1011" s="1450"/>
      <c r="H1011" s="1449"/>
      <c r="I1011" s="1449"/>
      <c r="J1011" s="1449"/>
      <c r="K1011" s="1449"/>
    </row>
    <row r="1012" spans="2:11">
      <c r="B1012" s="1545"/>
      <c r="C1012" s="1447"/>
      <c r="D1012" s="1448"/>
      <c r="E1012" s="1449"/>
      <c r="F1012" s="1449"/>
      <c r="G1012" s="1450"/>
      <c r="H1012" s="1449"/>
      <c r="I1012" s="1449"/>
      <c r="J1012" s="1449"/>
      <c r="K1012" s="1449"/>
    </row>
    <row r="1013" spans="2:11">
      <c r="B1013" s="1544"/>
      <c r="C1013" s="1447"/>
      <c r="D1013" s="1448"/>
      <c r="E1013" s="1449"/>
      <c r="F1013" s="1449"/>
      <c r="G1013" s="1450"/>
      <c r="H1013" s="1449"/>
      <c r="I1013" s="1449"/>
      <c r="J1013" s="1449"/>
      <c r="K1013" s="1449"/>
    </row>
    <row r="1014" spans="2:11">
      <c r="B1014" s="1544"/>
      <c r="C1014" s="1447"/>
      <c r="D1014" s="1448"/>
      <c r="E1014" s="1449"/>
      <c r="F1014" s="1449"/>
      <c r="G1014" s="1450"/>
      <c r="H1014" s="1449"/>
      <c r="I1014" s="1449"/>
      <c r="J1014" s="1449"/>
      <c r="K1014" s="1449"/>
    </row>
    <row r="1015" spans="2:11">
      <c r="B1015" s="1544"/>
      <c r="C1015" s="1447"/>
      <c r="D1015" s="1448"/>
      <c r="E1015" s="1449"/>
      <c r="F1015" s="1449"/>
      <c r="G1015" s="1450"/>
      <c r="H1015" s="1449"/>
      <c r="I1015" s="1449"/>
      <c r="J1015" s="1449"/>
      <c r="K1015" s="1449"/>
    </row>
    <row r="1016" spans="2:11">
      <c r="B1016" s="1544"/>
      <c r="C1016" s="1447"/>
      <c r="D1016" s="1448"/>
      <c r="E1016" s="1449"/>
      <c r="F1016" s="1449"/>
      <c r="G1016" s="1450"/>
      <c r="H1016" s="1449"/>
      <c r="I1016" s="1449"/>
      <c r="J1016" s="1449"/>
      <c r="K1016" s="1449"/>
    </row>
    <row r="1017" spans="2:11">
      <c r="B1017" s="1544"/>
      <c r="C1017" s="1447"/>
      <c r="D1017" s="1448"/>
      <c r="E1017" s="1449"/>
      <c r="F1017" s="1449"/>
      <c r="G1017" s="1450"/>
      <c r="H1017" s="1449"/>
      <c r="I1017" s="1449"/>
      <c r="J1017" s="1449"/>
      <c r="K1017" s="1449"/>
    </row>
    <row r="1018" spans="2:11">
      <c r="B1018" s="1545"/>
      <c r="C1018" s="1447"/>
      <c r="D1018" s="1448"/>
      <c r="E1018" s="1449"/>
      <c r="F1018" s="1449"/>
      <c r="G1018" s="1450"/>
      <c r="H1018" s="1449"/>
      <c r="I1018" s="1449"/>
      <c r="J1018" s="1449"/>
      <c r="K1018" s="1449"/>
    </row>
    <row r="1019" spans="2:11">
      <c r="B1019" s="1522"/>
      <c r="C1019" s="1447"/>
      <c r="D1019" s="1448"/>
      <c r="E1019" s="1449"/>
      <c r="F1019" s="1449"/>
      <c r="G1019" s="1450"/>
      <c r="H1019" s="1449"/>
      <c r="I1019" s="1449"/>
      <c r="J1019" s="1449"/>
      <c r="K1019" s="1449"/>
    </row>
    <row r="1020" spans="2:11">
      <c r="B1020" s="1544"/>
      <c r="C1020" s="1447"/>
      <c r="D1020" s="1448"/>
      <c r="E1020" s="1449"/>
      <c r="F1020" s="1449"/>
      <c r="G1020" s="1450"/>
      <c r="H1020" s="1449"/>
      <c r="I1020" s="1449"/>
      <c r="J1020" s="1449"/>
      <c r="K1020" s="1449"/>
    </row>
    <row r="1021" spans="2:11">
      <c r="B1021" s="1544"/>
      <c r="C1021" s="1422"/>
      <c r="D1021" s="1422"/>
      <c r="H1021" s="1422"/>
      <c r="I1021" s="1422"/>
      <c r="J1021" s="1422"/>
      <c r="K1021" s="1422"/>
    </row>
    <row r="1022" spans="2:11">
      <c r="B1022" s="1544"/>
      <c r="C1022" s="1447"/>
      <c r="D1022" s="1448"/>
      <c r="E1022" s="1449"/>
      <c r="F1022" s="1449"/>
      <c r="G1022" s="1450"/>
      <c r="H1022" s="1451"/>
      <c r="I1022" s="1452"/>
      <c r="J1022" s="1451"/>
      <c r="K1022" s="1452"/>
    </row>
    <row r="1023" spans="2:11">
      <c r="B1023" s="1544"/>
      <c r="C1023" s="1447"/>
      <c r="D1023" s="1448"/>
      <c r="E1023" s="1449"/>
      <c r="F1023" s="1449"/>
      <c r="G1023" s="1450"/>
      <c r="H1023" s="1449"/>
      <c r="I1023" s="1449"/>
      <c r="J1023" s="1449"/>
      <c r="K1023" s="1449"/>
    </row>
    <row r="1024" spans="2:11">
      <c r="B1024" s="1544"/>
      <c r="C1024" s="1447"/>
      <c r="D1024" s="1448"/>
      <c r="E1024" s="1449"/>
      <c r="F1024" s="1449"/>
      <c r="G1024" s="1450"/>
      <c r="H1024" s="1449"/>
      <c r="I1024" s="1449"/>
      <c r="J1024" s="1449"/>
      <c r="K1024" s="1449"/>
    </row>
    <row r="1025" spans="2:11">
      <c r="B1025" s="1544"/>
      <c r="C1025" s="1447"/>
      <c r="D1025" s="1448"/>
      <c r="E1025" s="1449"/>
      <c r="F1025" s="1449"/>
      <c r="G1025" s="1450"/>
      <c r="H1025" s="1449"/>
      <c r="I1025" s="1449"/>
      <c r="J1025" s="1449"/>
      <c r="K1025" s="1449"/>
    </row>
    <row r="1026" spans="2:11">
      <c r="B1026" s="1544"/>
      <c r="C1026" s="1447"/>
      <c r="D1026" s="1448"/>
      <c r="E1026" s="1449"/>
      <c r="F1026" s="1449"/>
      <c r="G1026" s="1450"/>
      <c r="H1026" s="1449"/>
      <c r="I1026" s="1449"/>
      <c r="J1026" s="1449"/>
      <c r="K1026" s="1449"/>
    </row>
    <row r="1027" spans="2:11">
      <c r="B1027" s="1544"/>
      <c r="C1027" s="1447"/>
      <c r="D1027" s="1448"/>
      <c r="E1027" s="1449"/>
      <c r="F1027" s="1449"/>
      <c r="G1027" s="1450"/>
      <c r="H1027" s="1449"/>
      <c r="I1027" s="1449"/>
      <c r="J1027" s="1449"/>
      <c r="K1027" s="1449"/>
    </row>
    <row r="1028" spans="2:11">
      <c r="B1028" s="1544"/>
      <c r="C1028" s="1447"/>
      <c r="D1028" s="1448"/>
      <c r="E1028" s="1449"/>
      <c r="F1028" s="1449"/>
      <c r="G1028" s="1450"/>
      <c r="H1028" s="1449"/>
      <c r="I1028" s="1449"/>
      <c r="J1028" s="1449"/>
      <c r="K1028" s="1449"/>
    </row>
    <row r="1029" spans="2:11">
      <c r="B1029" s="1545"/>
      <c r="C1029" s="1447"/>
      <c r="D1029" s="1448"/>
      <c r="E1029" s="1449"/>
      <c r="F1029" s="1449"/>
      <c r="G1029" s="1450"/>
      <c r="H1029" s="1449"/>
      <c r="I1029" s="1449"/>
      <c r="J1029" s="1449"/>
      <c r="K1029" s="1449"/>
    </row>
    <row r="1030" spans="2:11">
      <c r="B1030" s="1544"/>
      <c r="C1030" s="1447"/>
      <c r="D1030" s="1448"/>
      <c r="E1030" s="1449"/>
      <c r="F1030" s="1449"/>
      <c r="G1030" s="1450"/>
      <c r="H1030" s="1449"/>
      <c r="I1030" s="1449"/>
      <c r="J1030" s="1449"/>
      <c r="K1030" s="1449"/>
    </row>
    <row r="1031" spans="2:11">
      <c r="B1031" s="1544"/>
      <c r="C1031" s="1447"/>
      <c r="D1031" s="1448"/>
      <c r="E1031" s="1449"/>
      <c r="F1031" s="1449"/>
      <c r="G1031" s="1450"/>
      <c r="H1031" s="1449"/>
      <c r="I1031" s="1449"/>
      <c r="J1031" s="1449"/>
      <c r="K1031" s="1449"/>
    </row>
    <row r="1032" spans="2:11">
      <c r="B1032" s="1544"/>
      <c r="C1032" s="1447"/>
      <c r="D1032" s="1448"/>
      <c r="E1032" s="1449"/>
      <c r="F1032" s="1449"/>
      <c r="G1032" s="1450"/>
      <c r="H1032" s="1449"/>
      <c r="I1032" s="1449"/>
      <c r="J1032" s="1449"/>
      <c r="K1032" s="1449"/>
    </row>
    <row r="1033" spans="2:11">
      <c r="B1033" s="1544"/>
      <c r="C1033" s="1447"/>
      <c r="D1033" s="1448"/>
      <c r="E1033" s="1449"/>
      <c r="F1033" s="1449"/>
      <c r="G1033" s="1450"/>
      <c r="H1033" s="1449"/>
      <c r="I1033" s="1449"/>
      <c r="J1033" s="1449"/>
      <c r="K1033" s="1449"/>
    </row>
    <row r="1034" spans="2:11">
      <c r="B1034" s="1544"/>
      <c r="C1034" s="1447"/>
      <c r="D1034" s="1448"/>
      <c r="E1034" s="1449"/>
      <c r="F1034" s="1449"/>
      <c r="G1034" s="1450"/>
      <c r="H1034" s="1449"/>
      <c r="I1034" s="1449"/>
      <c r="J1034" s="1449"/>
      <c r="K1034" s="1449"/>
    </row>
    <row r="1035" spans="2:11">
      <c r="B1035" s="1544"/>
      <c r="C1035" s="1447"/>
      <c r="D1035" s="1448"/>
      <c r="E1035" s="1449"/>
      <c r="F1035" s="1449"/>
      <c r="G1035" s="1450"/>
      <c r="H1035" s="1449"/>
      <c r="I1035" s="1449"/>
      <c r="J1035" s="1449"/>
      <c r="K1035" s="1449"/>
    </row>
    <row r="1036" spans="2:11">
      <c r="B1036" s="1544"/>
      <c r="C1036" s="1447"/>
      <c r="D1036" s="1448"/>
      <c r="E1036" s="1449"/>
      <c r="F1036" s="1449"/>
      <c r="G1036" s="1450"/>
      <c r="H1036" s="1449"/>
      <c r="I1036" s="1449"/>
      <c r="J1036" s="1449"/>
      <c r="K1036" s="1449"/>
    </row>
    <row r="1037" spans="2:11">
      <c r="B1037" s="1544"/>
      <c r="C1037" s="1447"/>
      <c r="D1037" s="1448"/>
      <c r="E1037" s="1449"/>
      <c r="F1037" s="1449"/>
      <c r="G1037" s="1450"/>
      <c r="H1037" s="1449"/>
      <c r="I1037" s="1449"/>
      <c r="J1037" s="1449"/>
      <c r="K1037" s="1449"/>
    </row>
    <row r="1038" spans="2:11">
      <c r="B1038" s="1544"/>
      <c r="C1038" s="1447"/>
      <c r="D1038" s="1448"/>
      <c r="E1038" s="1449"/>
      <c r="F1038" s="1449"/>
      <c r="G1038" s="1450"/>
      <c r="H1038" s="1449"/>
      <c r="I1038" s="1449"/>
      <c r="J1038" s="1449"/>
      <c r="K1038" s="1449"/>
    </row>
    <row r="1039" spans="2:11">
      <c r="B1039" s="1544"/>
      <c r="C1039" s="1447"/>
      <c r="D1039" s="1448"/>
      <c r="E1039" s="1449"/>
      <c r="F1039" s="1449"/>
      <c r="G1039" s="1450"/>
      <c r="H1039" s="1449"/>
      <c r="I1039" s="1449"/>
      <c r="J1039" s="1449"/>
      <c r="K1039" s="1449"/>
    </row>
    <row r="1040" spans="2:11">
      <c r="B1040" s="1545"/>
      <c r="C1040" s="1447"/>
      <c r="D1040" s="1448"/>
      <c r="E1040" s="1449"/>
      <c r="F1040" s="1449"/>
      <c r="G1040" s="1450"/>
      <c r="H1040" s="1449"/>
      <c r="I1040" s="1449"/>
      <c r="J1040" s="1449"/>
      <c r="K1040" s="1449"/>
    </row>
    <row r="1041" spans="2:11">
      <c r="B1041" s="1544"/>
      <c r="C1041" s="1447"/>
      <c r="D1041" s="1448"/>
      <c r="E1041" s="1449"/>
      <c r="F1041" s="1449"/>
      <c r="G1041" s="1450"/>
      <c r="H1041" s="1449"/>
      <c r="I1041" s="1449"/>
      <c r="J1041" s="1449"/>
      <c r="K1041" s="1449"/>
    </row>
    <row r="1042" spans="2:11">
      <c r="B1042" s="1544"/>
      <c r="C1042" s="1447"/>
      <c r="D1042" s="1448"/>
      <c r="E1042" s="1449"/>
      <c r="F1042" s="1449"/>
      <c r="G1042" s="1450"/>
      <c r="H1042" s="1449"/>
      <c r="I1042" s="1449"/>
      <c r="J1042" s="1449"/>
      <c r="K1042" s="1449"/>
    </row>
    <row r="1043" spans="2:11">
      <c r="B1043" s="1544"/>
      <c r="C1043" s="1447"/>
      <c r="D1043" s="1448"/>
      <c r="E1043" s="1449"/>
      <c r="F1043" s="1449"/>
      <c r="G1043" s="1450"/>
      <c r="H1043" s="1449"/>
      <c r="I1043" s="1449"/>
      <c r="J1043" s="1449"/>
      <c r="K1043" s="1449"/>
    </row>
    <row r="1044" spans="2:11">
      <c r="B1044" s="1544"/>
      <c r="C1044" s="1447"/>
      <c r="D1044" s="1448"/>
      <c r="E1044" s="1449"/>
      <c r="F1044" s="1449"/>
      <c r="G1044" s="1450"/>
      <c r="H1044" s="1449"/>
      <c r="I1044" s="1449"/>
      <c r="J1044" s="1449"/>
      <c r="K1044" s="1449"/>
    </row>
    <row r="1045" spans="2:11">
      <c r="B1045" s="1544"/>
      <c r="C1045" s="1447"/>
      <c r="D1045" s="1448"/>
      <c r="E1045" s="1449"/>
      <c r="F1045" s="1449"/>
      <c r="G1045" s="1450"/>
      <c r="H1045" s="1449"/>
      <c r="I1045" s="1449"/>
      <c r="J1045" s="1449"/>
      <c r="K1045" s="1449"/>
    </row>
    <row r="1046" spans="2:11">
      <c r="B1046" s="1545"/>
      <c r="C1046" s="1447"/>
      <c r="D1046" s="1448"/>
      <c r="E1046" s="1449"/>
      <c r="F1046" s="1449"/>
      <c r="G1046" s="1450"/>
      <c r="H1046" s="1449"/>
      <c r="I1046" s="1449"/>
      <c r="J1046" s="1449"/>
      <c r="K1046" s="1449"/>
    </row>
    <row r="1047" spans="2:11">
      <c r="B1047" s="1522"/>
      <c r="C1047" s="1447"/>
      <c r="D1047" s="1448"/>
      <c r="E1047" s="1449"/>
      <c r="F1047" s="1449"/>
      <c r="G1047" s="1450"/>
      <c r="H1047" s="1449"/>
      <c r="I1047" s="1449"/>
      <c r="J1047" s="1449"/>
      <c r="K1047" s="1449"/>
    </row>
    <row r="1048" spans="2:11">
      <c r="B1048" s="1544"/>
      <c r="C1048" s="1447"/>
      <c r="D1048" s="1448"/>
      <c r="E1048" s="1449"/>
      <c r="F1048" s="1449"/>
      <c r="G1048" s="1450"/>
      <c r="H1048" s="1449"/>
      <c r="I1048" s="1449"/>
      <c r="J1048" s="1449"/>
      <c r="K1048" s="1449"/>
    </row>
    <row r="1049" spans="2:11">
      <c r="B1049" s="1544"/>
      <c r="C1049" s="1422"/>
      <c r="D1049" s="1422"/>
      <c r="H1049" s="1422"/>
      <c r="I1049" s="1422"/>
      <c r="J1049" s="1422"/>
      <c r="K1049" s="1422"/>
    </row>
    <row r="1050" spans="2:11">
      <c r="B1050" s="1544"/>
      <c r="C1050" s="1447"/>
      <c r="D1050" s="1448"/>
      <c r="E1050" s="1449"/>
      <c r="F1050" s="1449"/>
      <c r="G1050" s="1450"/>
      <c r="H1050" s="1451"/>
      <c r="I1050" s="1452"/>
      <c r="J1050" s="1451"/>
      <c r="K1050" s="1452"/>
    </row>
    <row r="1051" spans="2:11">
      <c r="B1051" s="1544"/>
      <c r="C1051" s="1447"/>
      <c r="D1051" s="1448"/>
      <c r="E1051" s="1449"/>
      <c r="F1051" s="1449"/>
      <c r="G1051" s="1450"/>
      <c r="H1051" s="1449"/>
      <c r="I1051" s="1449"/>
      <c r="J1051" s="1449"/>
      <c r="K1051" s="1449"/>
    </row>
    <row r="1052" spans="2:11">
      <c r="B1052" s="1544"/>
      <c r="C1052" s="1447"/>
      <c r="D1052" s="1448"/>
      <c r="E1052" s="1449"/>
      <c r="F1052" s="1449"/>
      <c r="G1052" s="1450"/>
      <c r="H1052" s="1449"/>
      <c r="I1052" s="1449"/>
      <c r="J1052" s="1449"/>
      <c r="K1052" s="1449"/>
    </row>
    <row r="1053" spans="2:11">
      <c r="B1053" s="1544"/>
      <c r="C1053" s="1447"/>
      <c r="D1053" s="1448"/>
      <c r="E1053" s="1449"/>
      <c r="F1053" s="1449"/>
      <c r="G1053" s="1450"/>
      <c r="H1053" s="1449"/>
      <c r="I1053" s="1449"/>
      <c r="J1053" s="1449"/>
      <c r="K1053" s="1449"/>
    </row>
    <row r="1054" spans="2:11">
      <c r="B1054" s="1544"/>
      <c r="C1054" s="1447"/>
      <c r="D1054" s="1448"/>
      <c r="E1054" s="1449"/>
      <c r="F1054" s="1449"/>
      <c r="G1054" s="1450"/>
      <c r="H1054" s="1449"/>
      <c r="I1054" s="1449"/>
      <c r="J1054" s="1449"/>
      <c r="K1054" s="1449"/>
    </row>
    <row r="1055" spans="2:11">
      <c r="B1055" s="1544"/>
      <c r="C1055" s="1447"/>
      <c r="D1055" s="1448"/>
      <c r="E1055" s="1449"/>
      <c r="F1055" s="1449"/>
      <c r="G1055" s="1450"/>
      <c r="H1055" s="1449"/>
      <c r="I1055" s="1449"/>
      <c r="J1055" s="1449"/>
      <c r="K1055" s="1449"/>
    </row>
    <row r="1056" spans="2:11">
      <c r="B1056" s="1545"/>
      <c r="C1056" s="1447"/>
      <c r="D1056" s="1448"/>
      <c r="E1056" s="1449"/>
      <c r="F1056" s="1449"/>
      <c r="G1056" s="1450"/>
      <c r="H1056" s="1449"/>
      <c r="I1056" s="1449"/>
      <c r="J1056" s="1449"/>
      <c r="K1056" s="1449"/>
    </row>
    <row r="1057" spans="2:11">
      <c r="B1057" s="1544"/>
      <c r="C1057" s="1447"/>
      <c r="D1057" s="1448"/>
      <c r="E1057" s="1449"/>
      <c r="F1057" s="1449"/>
      <c r="G1057" s="1450"/>
      <c r="H1057" s="1449"/>
      <c r="I1057" s="1449"/>
      <c r="J1057" s="1449"/>
      <c r="K1057" s="1449"/>
    </row>
    <row r="1058" spans="2:11">
      <c r="B1058" s="1544"/>
      <c r="C1058" s="1447"/>
      <c r="D1058" s="1448"/>
      <c r="E1058" s="1449"/>
      <c r="F1058" s="1449"/>
      <c r="G1058" s="1450"/>
      <c r="H1058" s="1449"/>
      <c r="I1058" s="1449"/>
      <c r="J1058" s="1449"/>
      <c r="K1058" s="1449"/>
    </row>
    <row r="1059" spans="2:11">
      <c r="B1059" s="1544"/>
      <c r="C1059" s="1447"/>
      <c r="D1059" s="1448"/>
      <c r="E1059" s="1449"/>
      <c r="F1059" s="1449"/>
      <c r="G1059" s="1450"/>
      <c r="H1059" s="1449"/>
      <c r="I1059" s="1449"/>
      <c r="J1059" s="1449"/>
      <c r="K1059" s="1449"/>
    </row>
    <row r="1060" spans="2:11">
      <c r="B1060" s="1544"/>
      <c r="C1060" s="1447"/>
      <c r="D1060" s="1448"/>
      <c r="E1060" s="1449"/>
      <c r="F1060" s="1449"/>
      <c r="G1060" s="1450"/>
      <c r="H1060" s="1449"/>
      <c r="I1060" s="1449"/>
      <c r="J1060" s="1449"/>
      <c r="K1060" s="1449"/>
    </row>
    <row r="1061" spans="2:11">
      <c r="B1061" s="1544"/>
      <c r="C1061" s="1447"/>
      <c r="D1061" s="1448"/>
      <c r="E1061" s="1449"/>
      <c r="F1061" s="1449"/>
      <c r="G1061" s="1450"/>
      <c r="H1061" s="1449"/>
      <c r="I1061" s="1449"/>
      <c r="J1061" s="1449"/>
      <c r="K1061" s="1449"/>
    </row>
    <row r="1062" spans="2:11">
      <c r="B1062" s="1544"/>
      <c r="C1062" s="1447"/>
      <c r="D1062" s="1448"/>
      <c r="E1062" s="1449"/>
      <c r="F1062" s="1449"/>
      <c r="G1062" s="1450"/>
      <c r="H1062" s="1449"/>
      <c r="I1062" s="1449"/>
      <c r="J1062" s="1449"/>
      <c r="K1062" s="1449"/>
    </row>
    <row r="1063" spans="2:11">
      <c r="B1063" s="1544"/>
      <c r="C1063" s="1447"/>
      <c r="D1063" s="1448"/>
      <c r="E1063" s="1449"/>
      <c r="F1063" s="1449"/>
      <c r="G1063" s="1450"/>
      <c r="H1063" s="1449"/>
      <c r="I1063" s="1449"/>
      <c r="J1063" s="1449"/>
      <c r="K1063" s="1449"/>
    </row>
    <row r="1064" spans="2:11">
      <c r="B1064" s="1544"/>
      <c r="C1064" s="1447"/>
      <c r="D1064" s="1448"/>
      <c r="E1064" s="1449"/>
      <c r="F1064" s="1449"/>
      <c r="G1064" s="1450"/>
      <c r="H1064" s="1449"/>
      <c r="I1064" s="1449"/>
      <c r="J1064" s="1449"/>
      <c r="K1064" s="1449"/>
    </row>
    <row r="1065" spans="2:11">
      <c r="B1065" s="1545"/>
      <c r="C1065" s="1447"/>
      <c r="D1065" s="1448"/>
      <c r="E1065" s="1449"/>
      <c r="F1065" s="1449"/>
      <c r="G1065" s="1450"/>
      <c r="H1065" s="1449"/>
      <c r="I1065" s="1449"/>
      <c r="J1065" s="1449"/>
      <c r="K1065" s="1449"/>
    </row>
    <row r="1066" spans="2:11">
      <c r="B1066" s="1544"/>
      <c r="C1066" s="1447"/>
      <c r="D1066" s="1448"/>
      <c r="E1066" s="1449"/>
      <c r="F1066" s="1449"/>
      <c r="G1066" s="1450"/>
      <c r="H1066" s="1449"/>
      <c r="I1066" s="1449"/>
      <c r="J1066" s="1449"/>
      <c r="K1066" s="1449"/>
    </row>
    <row r="1067" spans="2:11">
      <c r="B1067" s="1545"/>
      <c r="C1067" s="1447"/>
      <c r="D1067" s="1448"/>
      <c r="E1067" s="1449"/>
      <c r="F1067" s="1449"/>
      <c r="G1067" s="1450"/>
      <c r="H1067" s="1449"/>
      <c r="I1067" s="1449"/>
      <c r="J1067" s="1449"/>
      <c r="K1067" s="1449"/>
    </row>
    <row r="1068" spans="2:11">
      <c r="B1068" s="1522"/>
      <c r="C1068" s="1447"/>
      <c r="D1068" s="1448"/>
      <c r="E1068" s="1449"/>
      <c r="F1068" s="1449"/>
      <c r="G1068" s="1450"/>
      <c r="H1068" s="1449"/>
      <c r="I1068" s="1449"/>
      <c r="J1068" s="1449"/>
      <c r="K1068" s="1449"/>
    </row>
    <row r="1069" spans="2:11">
      <c r="B1069" s="1544"/>
      <c r="C1069" s="1447"/>
      <c r="D1069" s="1448"/>
      <c r="E1069" s="1449"/>
      <c r="F1069" s="1449"/>
      <c r="G1069" s="1450"/>
      <c r="H1069" s="1449"/>
      <c r="I1069" s="1449"/>
      <c r="J1069" s="1449"/>
      <c r="K1069" s="1449"/>
    </row>
    <row r="1070" spans="2:11">
      <c r="B1070" s="1544"/>
      <c r="C1070" s="1422"/>
      <c r="D1070" s="1422"/>
      <c r="H1070" s="1422"/>
      <c r="I1070" s="1422"/>
      <c r="J1070" s="1422"/>
      <c r="K1070" s="1422"/>
    </row>
    <row r="1071" spans="2:11">
      <c r="B1071" s="1544"/>
      <c r="C1071" s="1447"/>
      <c r="D1071" s="1448"/>
      <c r="E1071" s="1449"/>
      <c r="F1071" s="1449"/>
      <c r="G1071" s="1450"/>
      <c r="H1071" s="1451"/>
      <c r="I1071" s="1452"/>
      <c r="J1071" s="1451"/>
      <c r="K1071" s="1452"/>
    </row>
    <row r="1072" spans="2:11">
      <c r="B1072" s="1545"/>
      <c r="C1072" s="1422"/>
      <c r="D1072" s="1422"/>
      <c r="H1072" s="1422"/>
      <c r="I1072" s="1422"/>
      <c r="J1072" s="1422"/>
      <c r="K1072" s="1422"/>
    </row>
    <row r="1073" spans="2:11">
      <c r="B1073" s="1544"/>
      <c r="C1073" s="1447"/>
      <c r="D1073" s="1448"/>
      <c r="E1073" s="1449"/>
      <c r="F1073" s="1449"/>
      <c r="G1073" s="1450"/>
      <c r="H1073" s="1449"/>
      <c r="I1073" s="1449"/>
      <c r="J1073" s="1449"/>
      <c r="K1073" s="1449"/>
    </row>
    <row r="1074" spans="2:11">
      <c r="B1074" s="1544"/>
      <c r="C1074" s="1447"/>
      <c r="D1074" s="1448"/>
      <c r="E1074" s="1449"/>
      <c r="F1074" s="1449"/>
      <c r="G1074" s="1450"/>
      <c r="H1074" s="1449"/>
      <c r="I1074" s="1449"/>
      <c r="J1074" s="1449"/>
      <c r="K1074" s="1449"/>
    </row>
    <row r="1075" spans="2:11">
      <c r="B1075" s="1544"/>
      <c r="C1075" s="1447"/>
      <c r="D1075" s="1448"/>
      <c r="E1075" s="1449"/>
      <c r="F1075" s="1449"/>
      <c r="G1075" s="1450"/>
      <c r="H1075" s="1449"/>
      <c r="I1075" s="1449"/>
      <c r="J1075" s="1449"/>
      <c r="K1075" s="1449"/>
    </row>
    <row r="1076" spans="2:11">
      <c r="B1076" s="1544"/>
      <c r="C1076" s="1447"/>
      <c r="D1076" s="1448"/>
      <c r="E1076" s="1449"/>
      <c r="F1076" s="1449"/>
      <c r="G1076" s="1450"/>
      <c r="H1076" s="1449"/>
      <c r="I1076" s="1449"/>
      <c r="J1076" s="1449"/>
      <c r="K1076" s="1449"/>
    </row>
    <row r="1077" spans="2:11">
      <c r="B1077" s="1544"/>
      <c r="C1077" s="1447"/>
      <c r="D1077" s="1448"/>
      <c r="E1077" s="1449"/>
      <c r="F1077" s="1449"/>
      <c r="G1077" s="1450"/>
      <c r="H1077" s="1449"/>
      <c r="I1077" s="1449"/>
      <c r="J1077" s="1449"/>
      <c r="K1077" s="1449"/>
    </row>
    <row r="1078" spans="2:11">
      <c r="B1078" s="1544"/>
      <c r="C1078" s="1447"/>
      <c r="D1078" s="1448"/>
      <c r="E1078" s="1449"/>
      <c r="F1078" s="1449"/>
      <c r="G1078" s="1450"/>
      <c r="H1078" s="1449"/>
      <c r="I1078" s="1449"/>
      <c r="J1078" s="1449"/>
      <c r="K1078" s="1449"/>
    </row>
    <row r="1079" spans="2:11">
      <c r="B1079" s="1544"/>
      <c r="C1079" s="1447"/>
      <c r="D1079" s="1448"/>
      <c r="E1079" s="1449"/>
      <c r="F1079" s="1449"/>
      <c r="G1079" s="1450"/>
      <c r="H1079" s="1449"/>
      <c r="I1079" s="1449"/>
      <c r="J1079" s="1449"/>
      <c r="K1079" s="1449"/>
    </row>
    <row r="1080" spans="2:11">
      <c r="B1080" s="1544"/>
      <c r="C1080" s="1447"/>
      <c r="D1080" s="1448"/>
      <c r="E1080" s="1449"/>
      <c r="F1080" s="1449"/>
      <c r="G1080" s="1450"/>
      <c r="H1080" s="1449"/>
      <c r="I1080" s="1449"/>
      <c r="J1080" s="1449"/>
      <c r="K1080" s="1449"/>
    </row>
    <row r="1081" spans="2:11">
      <c r="B1081" s="1545"/>
      <c r="C1081" s="1447"/>
      <c r="D1081" s="1448"/>
      <c r="E1081" s="1449"/>
      <c r="F1081" s="1449"/>
      <c r="G1081" s="1450"/>
      <c r="H1081" s="1449"/>
      <c r="I1081" s="1449"/>
      <c r="J1081" s="1449"/>
      <c r="K1081" s="1449"/>
    </row>
    <row r="1082" spans="2:11">
      <c r="B1082" s="1544"/>
      <c r="C1082" s="1447"/>
      <c r="D1082" s="1448"/>
      <c r="E1082" s="1449"/>
      <c r="F1082" s="1449"/>
      <c r="G1082" s="1450"/>
      <c r="H1082" s="1449"/>
      <c r="I1082" s="1449"/>
      <c r="J1082" s="1449"/>
      <c r="K1082" s="1449"/>
    </row>
    <row r="1083" spans="2:11">
      <c r="B1083" s="1545"/>
      <c r="C1083" s="1447"/>
      <c r="D1083" s="1448"/>
      <c r="E1083" s="1449"/>
      <c r="F1083" s="1449"/>
      <c r="G1083" s="1450"/>
      <c r="H1083" s="1449"/>
      <c r="I1083" s="1449"/>
      <c r="J1083" s="1449"/>
      <c r="K1083" s="1449"/>
    </row>
    <row r="1084" spans="2:11">
      <c r="B1084" s="1522"/>
      <c r="C1084" s="1447"/>
      <c r="D1084" s="1448"/>
      <c r="E1084" s="1449"/>
      <c r="F1084" s="1449"/>
      <c r="G1084" s="1450"/>
      <c r="H1084" s="1449"/>
      <c r="I1084" s="1449"/>
      <c r="J1084" s="1449"/>
      <c r="K1084" s="1449"/>
    </row>
    <row r="1085" spans="2:11">
      <c r="B1085" s="1544"/>
      <c r="C1085" s="1447"/>
      <c r="D1085" s="1448"/>
      <c r="E1085" s="1449"/>
      <c r="F1085" s="1449"/>
      <c r="G1085" s="1450"/>
      <c r="H1085" s="1449"/>
      <c r="I1085" s="1449"/>
      <c r="J1085" s="1449"/>
      <c r="K1085" s="1449"/>
    </row>
    <row r="1086" spans="2:11">
      <c r="B1086" s="1544"/>
      <c r="C1086" s="1422"/>
      <c r="D1086" s="1422"/>
      <c r="H1086" s="1422"/>
      <c r="I1086" s="1422"/>
      <c r="J1086" s="1422"/>
      <c r="K1086" s="1422"/>
    </row>
    <row r="1087" spans="2:11">
      <c r="B1087" s="1544"/>
      <c r="C1087" s="1447"/>
      <c r="D1087" s="1448"/>
      <c r="E1087" s="1449"/>
      <c r="F1087" s="1449"/>
      <c r="G1087" s="1450"/>
      <c r="H1087" s="1451"/>
      <c r="I1087" s="1452"/>
      <c r="J1087" s="1451"/>
      <c r="K1087" s="1452"/>
    </row>
    <row r="1088" spans="2:11">
      <c r="B1088" s="1544"/>
      <c r="C1088" s="1447"/>
      <c r="D1088" s="1448"/>
      <c r="E1088" s="1449"/>
      <c r="F1088" s="1449"/>
      <c r="G1088" s="1450"/>
      <c r="H1088" s="1449"/>
      <c r="I1088" s="1449"/>
      <c r="J1088" s="1449"/>
      <c r="K1088" s="1449"/>
    </row>
    <row r="1089" spans="2:11">
      <c r="B1089" s="1546"/>
      <c r="C1089" s="1447"/>
      <c r="D1089" s="1448"/>
      <c r="E1089" s="1449"/>
      <c r="F1089" s="1449"/>
      <c r="G1089" s="1450"/>
      <c r="H1089" s="1449"/>
      <c r="I1089" s="1449"/>
      <c r="J1089" s="1449"/>
      <c r="K1089" s="1449"/>
    </row>
    <row r="1090" spans="2:11">
      <c r="B1090" s="1545"/>
      <c r="C1090" s="1447"/>
      <c r="D1090" s="1448"/>
      <c r="E1090" s="1449"/>
      <c r="F1090" s="1449"/>
      <c r="G1090" s="1450"/>
      <c r="H1090" s="1449"/>
      <c r="I1090" s="1449"/>
      <c r="J1090" s="1449"/>
      <c r="K1090" s="1449"/>
    </row>
    <row r="1091" spans="2:11">
      <c r="B1091" s="1522"/>
      <c r="C1091" s="1447"/>
      <c r="D1091" s="1448"/>
      <c r="E1091" s="1449"/>
      <c r="F1091" s="1449"/>
      <c r="G1091" s="1450"/>
      <c r="H1091" s="1449"/>
      <c r="I1091" s="1449"/>
      <c r="J1091" s="1449"/>
      <c r="K1091" s="1449"/>
    </row>
    <row r="1092" spans="2:11">
      <c r="B1092" s="1544"/>
      <c r="C1092" s="1447"/>
      <c r="D1092" s="1448"/>
      <c r="E1092" s="1449"/>
      <c r="F1092" s="1449"/>
      <c r="G1092" s="1450"/>
      <c r="H1092" s="1449"/>
      <c r="I1092" s="1449"/>
      <c r="J1092" s="1449"/>
      <c r="K1092" s="1449"/>
    </row>
    <row r="1093" spans="2:11">
      <c r="B1093" s="1544"/>
      <c r="C1093" s="1447"/>
      <c r="D1093" s="1448"/>
      <c r="E1093" s="1449"/>
      <c r="F1093" s="1449"/>
      <c r="G1093" s="1450"/>
      <c r="H1093" s="1451"/>
      <c r="I1093" s="1452"/>
      <c r="J1093" s="1451"/>
      <c r="K1093" s="1452"/>
    </row>
    <row r="1094" spans="2:11">
      <c r="B1094" s="1544"/>
      <c r="C1094" s="1447"/>
      <c r="D1094" s="1448"/>
      <c r="E1094" s="1449"/>
      <c r="F1094" s="1449"/>
      <c r="G1094" s="1450"/>
      <c r="H1094" s="1449"/>
      <c r="I1094" s="1449"/>
      <c r="J1094" s="1449"/>
      <c r="K1094" s="1449"/>
    </row>
    <row r="1095" spans="2:11">
      <c r="B1095" s="1544"/>
      <c r="C1095" s="1447"/>
      <c r="D1095" s="1448"/>
      <c r="E1095" s="1449"/>
      <c r="F1095" s="1449"/>
      <c r="G1095" s="1450"/>
      <c r="H1095" s="1449"/>
      <c r="I1095" s="1449"/>
      <c r="J1095" s="1449"/>
      <c r="K1095" s="1449"/>
    </row>
    <row r="1096" spans="2:11">
      <c r="B1096" s="1544"/>
      <c r="C1096" s="1447"/>
      <c r="D1096" s="1448"/>
      <c r="E1096" s="1449"/>
      <c r="F1096" s="1449"/>
      <c r="G1096" s="1450"/>
      <c r="H1096" s="1449"/>
      <c r="I1096" s="1449"/>
      <c r="J1096" s="1449"/>
      <c r="K1096" s="1449"/>
    </row>
    <row r="1097" spans="2:11">
      <c r="B1097" s="1544"/>
      <c r="C1097" s="1447"/>
      <c r="D1097" s="1448"/>
      <c r="E1097" s="1449"/>
      <c r="F1097" s="1449"/>
      <c r="G1097" s="1450"/>
      <c r="H1097" s="1449"/>
      <c r="I1097" s="1449"/>
      <c r="J1097" s="1449"/>
      <c r="K1097" s="1449"/>
    </row>
    <row r="1098" spans="2:11">
      <c r="B1098" s="1544"/>
      <c r="C1098" s="1422"/>
      <c r="D1098" s="1422"/>
      <c r="E1098" s="1449"/>
      <c r="F1098" s="1449"/>
      <c r="H1098" s="1422"/>
      <c r="I1098" s="1422"/>
      <c r="J1098" s="1422"/>
      <c r="K1098" s="1422"/>
    </row>
    <row r="1099" spans="2:11">
      <c r="B1099" s="1545"/>
      <c r="C1099" s="1422"/>
      <c r="D1099" s="1422"/>
      <c r="H1099" s="1422"/>
      <c r="I1099" s="1422"/>
      <c r="J1099" s="1422"/>
      <c r="K1099" s="1422"/>
    </row>
    <row r="1100" spans="2:11">
      <c r="B1100" s="1544"/>
      <c r="C1100" s="1447"/>
      <c r="D1100" s="1448"/>
      <c r="E1100" s="1449"/>
      <c r="F1100" s="1449"/>
      <c r="G1100" s="1450"/>
      <c r="H1100" s="1451"/>
      <c r="I1100" s="1452"/>
      <c r="J1100" s="1451"/>
      <c r="K1100" s="1452"/>
    </row>
    <row r="1101" spans="2:11">
      <c r="B1101" s="1544"/>
      <c r="C1101" s="1447"/>
      <c r="D1101" s="1448"/>
      <c r="E1101" s="1449"/>
      <c r="F1101" s="1449"/>
      <c r="G1101" s="1450"/>
      <c r="H1101" s="1451"/>
      <c r="I1101" s="1452"/>
      <c r="J1101" s="1451"/>
      <c r="K1101" s="1452"/>
    </row>
    <row r="1102" spans="2:11">
      <c r="B1102" s="1544"/>
      <c r="C1102" s="1447"/>
      <c r="D1102" s="1448"/>
      <c r="E1102" s="1449"/>
      <c r="F1102" s="1449"/>
      <c r="G1102" s="1450"/>
      <c r="H1102" s="1451"/>
      <c r="I1102" s="1452"/>
      <c r="J1102" s="1451"/>
      <c r="K1102" s="1452"/>
    </row>
    <row r="1103" spans="2:11">
      <c r="B1103" s="1544"/>
      <c r="C1103" s="1422"/>
      <c r="D1103" s="1422"/>
      <c r="H1103" s="1422"/>
      <c r="I1103" s="1422"/>
      <c r="J1103" s="1422"/>
      <c r="K1103" s="1422"/>
    </row>
    <row r="1104" spans="2:11">
      <c r="B1104" s="1544"/>
      <c r="C1104" s="1422"/>
      <c r="D1104" s="1422"/>
      <c r="H1104" s="1422"/>
      <c r="I1104" s="1422"/>
      <c r="J1104" s="1422"/>
      <c r="K1104" s="1422"/>
    </row>
    <row r="1105" spans="2:11">
      <c r="B1105" s="1544"/>
      <c r="C1105" s="1422"/>
      <c r="D1105" s="1422"/>
      <c r="H1105" s="1422"/>
      <c r="I1105" s="1422"/>
      <c r="J1105" s="1422"/>
      <c r="K1105" s="1422"/>
    </row>
    <row r="1106" spans="2:11">
      <c r="B1106" s="1544"/>
      <c r="C1106" s="1447"/>
      <c r="D1106" s="1448"/>
      <c r="E1106" s="1449"/>
      <c r="F1106" s="1449"/>
      <c r="G1106" s="1450"/>
      <c r="H1106" s="1451"/>
      <c r="I1106" s="1452"/>
      <c r="J1106" s="1451"/>
      <c r="K1106" s="1452"/>
    </row>
    <row r="1107" spans="2:11">
      <c r="B1107" s="1545"/>
    </row>
    <row r="1108" spans="2:11">
      <c r="B1108" s="1544"/>
      <c r="C1108" s="1447"/>
      <c r="D1108" s="1448"/>
      <c r="E1108" s="1449"/>
      <c r="F1108" s="1449"/>
      <c r="G1108" s="1450"/>
      <c r="H1108" s="1451"/>
      <c r="I1108" s="1452"/>
      <c r="J1108" s="1451"/>
      <c r="K1108" s="1452"/>
    </row>
    <row r="1109" spans="2:11">
      <c r="B1109" s="1544"/>
    </row>
    <row r="1110" spans="2:11">
      <c r="B1110" s="1544"/>
      <c r="C1110" s="1447"/>
      <c r="D1110" s="1448"/>
      <c r="E1110" s="1449"/>
      <c r="F1110" s="1449"/>
      <c r="G1110" s="1450"/>
      <c r="H1110" s="1451"/>
      <c r="I1110" s="1452"/>
      <c r="J1110" s="1451"/>
      <c r="K1110" s="1452"/>
    </row>
    <row r="1111" spans="2:11">
      <c r="B1111" s="1544"/>
      <c r="C1111" s="1447"/>
      <c r="D1111" s="1448"/>
      <c r="E1111" s="1449"/>
      <c r="F1111" s="1449"/>
      <c r="G1111" s="1450"/>
      <c r="H1111" s="1451"/>
      <c r="I1111" s="1452"/>
      <c r="J1111" s="1451"/>
      <c r="K1111" s="1452"/>
    </row>
    <row r="1112" spans="2:11">
      <c r="B1112" s="1545"/>
      <c r="C1112" s="1447"/>
      <c r="D1112" s="1448"/>
      <c r="E1112" s="1449"/>
      <c r="F1112" s="1449"/>
      <c r="G1112" s="1450"/>
      <c r="H1112" s="1451"/>
      <c r="I1112" s="1452"/>
      <c r="J1112" s="1451"/>
      <c r="K1112" s="1452"/>
    </row>
    <row r="1113" spans="2:11">
      <c r="B1113" s="1522"/>
      <c r="C1113" s="1447"/>
      <c r="D1113" s="1448"/>
      <c r="E1113" s="1449"/>
      <c r="F1113" s="1449"/>
      <c r="G1113" s="1450"/>
      <c r="H1113" s="1451"/>
      <c r="I1113" s="1452"/>
      <c r="J1113" s="1451"/>
      <c r="K1113" s="1452"/>
    </row>
    <row r="1114" spans="2:11">
      <c r="B1114" s="1544"/>
      <c r="C1114" s="1447"/>
      <c r="D1114" s="1448"/>
      <c r="E1114" s="1449"/>
      <c r="F1114" s="1449"/>
      <c r="G1114" s="1450"/>
      <c r="H1114" s="1451"/>
      <c r="I1114" s="1452"/>
      <c r="J1114" s="1451"/>
      <c r="K1114" s="1452"/>
    </row>
    <row r="1115" spans="2:11">
      <c r="B1115" s="1544"/>
    </row>
    <row r="1116" spans="2:11">
      <c r="B1116" s="1544"/>
      <c r="C1116" s="1447"/>
      <c r="D1116" s="1448"/>
      <c r="E1116" s="1449"/>
      <c r="F1116" s="1449"/>
      <c r="G1116" s="1450"/>
      <c r="H1116" s="1451"/>
      <c r="I1116" s="1452"/>
      <c r="J1116" s="1451"/>
      <c r="K1116" s="1452"/>
    </row>
    <row r="1117" spans="2:11">
      <c r="B1117" s="1544"/>
      <c r="C1117" s="1447"/>
      <c r="D1117" s="1448"/>
      <c r="E1117" s="1449"/>
      <c r="F1117" s="1449"/>
      <c r="G1117" s="1450"/>
      <c r="H1117" s="1451"/>
      <c r="I1117" s="1452"/>
      <c r="J1117" s="1451"/>
      <c r="K1117" s="1452"/>
    </row>
    <row r="1118" spans="2:11">
      <c r="B1118" s="1546"/>
      <c r="C1118" s="1447"/>
      <c r="D1118" s="1448"/>
      <c r="E1118" s="1449"/>
      <c r="F1118" s="1449"/>
      <c r="G1118" s="1450"/>
      <c r="H1118" s="1451"/>
      <c r="I1118" s="1452"/>
      <c r="J1118" s="1451"/>
      <c r="K1118" s="1452"/>
    </row>
    <row r="1119" spans="2:11">
      <c r="B1119" s="1551"/>
      <c r="C1119" s="1447"/>
      <c r="D1119" s="1448"/>
      <c r="E1119" s="1449"/>
      <c r="F1119" s="1449"/>
      <c r="G1119" s="1450"/>
      <c r="H1119" s="1451"/>
      <c r="I1119" s="1452"/>
      <c r="J1119" s="1451"/>
      <c r="K1119" s="1452"/>
    </row>
    <row r="1120" spans="2:11">
      <c r="B1120" s="1545"/>
      <c r="C1120" s="1447"/>
      <c r="D1120" s="1448"/>
      <c r="E1120" s="1449"/>
      <c r="F1120" s="1449"/>
      <c r="G1120" s="1450"/>
      <c r="H1120" s="1451"/>
      <c r="I1120" s="1452"/>
      <c r="J1120" s="1451"/>
      <c r="K1120" s="1452"/>
    </row>
    <row r="1121" spans="2:11">
      <c r="B1121" s="1522"/>
      <c r="C1121" s="1447"/>
      <c r="D1121" s="1448"/>
      <c r="E1121" s="1449"/>
      <c r="F1121" s="1449"/>
      <c r="G1121" s="1450"/>
      <c r="H1121" s="1451"/>
      <c r="I1121" s="1452"/>
      <c r="J1121" s="1451"/>
      <c r="K1121" s="1452"/>
    </row>
    <row r="1122" spans="2:11">
      <c r="B1122" s="1544"/>
      <c r="C1122" s="1447"/>
      <c r="D1122" s="1448"/>
      <c r="E1122" s="1449"/>
      <c r="F1122" s="1449"/>
      <c r="G1122" s="1450"/>
      <c r="H1122" s="1451"/>
      <c r="I1122" s="1452"/>
      <c r="J1122" s="1451"/>
      <c r="K1122" s="1452"/>
    </row>
    <row r="1123" spans="2:11">
      <c r="B1123" s="1544"/>
      <c r="C1123" s="1447"/>
      <c r="D1123" s="1448"/>
      <c r="E1123" s="1449"/>
      <c r="F1123" s="1449"/>
      <c r="G1123" s="1450"/>
      <c r="H1123" s="1451"/>
      <c r="I1123" s="1452"/>
      <c r="J1123" s="1451"/>
      <c r="K1123" s="1452"/>
    </row>
    <row r="1124" spans="2:11">
      <c r="B1124" s="1544"/>
      <c r="C1124" s="1447"/>
      <c r="D1124" s="1448"/>
      <c r="E1124" s="1449"/>
      <c r="F1124" s="1449"/>
      <c r="G1124" s="1450"/>
      <c r="H1124" s="1451"/>
      <c r="I1124" s="1452"/>
      <c r="J1124" s="1451"/>
      <c r="K1124" s="1452"/>
    </row>
    <row r="1125" spans="2:11">
      <c r="B1125" s="1544"/>
      <c r="C1125" s="1447"/>
      <c r="D1125" s="1448"/>
      <c r="E1125" s="1449"/>
      <c r="F1125" s="1449"/>
      <c r="G1125" s="1450"/>
      <c r="H1125" s="1451"/>
      <c r="I1125" s="1452"/>
      <c r="J1125" s="1451"/>
      <c r="K1125" s="1452"/>
    </row>
    <row r="1126" spans="2:11">
      <c r="B1126" s="1544"/>
      <c r="C1126" s="1447"/>
      <c r="D1126" s="1448"/>
      <c r="E1126" s="1449"/>
      <c r="F1126" s="1449"/>
      <c r="G1126" s="1450"/>
      <c r="H1126" s="1451"/>
      <c r="I1126" s="1452"/>
      <c r="J1126" s="1451"/>
      <c r="K1126" s="1452"/>
    </row>
    <row r="1127" spans="2:11">
      <c r="B1127" s="1544"/>
      <c r="C1127" s="1447"/>
      <c r="D1127" s="1448"/>
      <c r="E1127" s="1449"/>
      <c r="F1127" s="1449"/>
      <c r="G1127" s="1450"/>
      <c r="H1127" s="1451"/>
      <c r="I1127" s="1452"/>
      <c r="J1127" s="1451"/>
      <c r="K1127" s="1452"/>
    </row>
    <row r="1128" spans="2:11">
      <c r="B1128" s="1544"/>
      <c r="C1128" s="1447"/>
      <c r="D1128" s="1448"/>
      <c r="E1128" s="1449"/>
      <c r="F1128" s="1449"/>
      <c r="G1128" s="1450"/>
      <c r="H1128" s="1451"/>
      <c r="I1128" s="1452"/>
      <c r="J1128" s="1451"/>
      <c r="K1128" s="1452"/>
    </row>
    <row r="1129" spans="2:11">
      <c r="B1129" s="1545"/>
      <c r="C1129" s="1447"/>
      <c r="D1129" s="1448"/>
      <c r="E1129" s="1449"/>
      <c r="F1129" s="1449"/>
      <c r="G1129" s="1450"/>
      <c r="H1129" s="1451"/>
      <c r="I1129" s="1452"/>
      <c r="J1129" s="1451"/>
      <c r="K1129" s="1452"/>
    </row>
    <row r="1130" spans="2:11">
      <c r="B1130" s="1544"/>
      <c r="C1130" s="1447"/>
      <c r="D1130" s="1448"/>
      <c r="E1130" s="1449"/>
      <c r="F1130" s="1449"/>
      <c r="G1130" s="1450"/>
      <c r="H1130" s="1451"/>
      <c r="I1130" s="1452"/>
      <c r="J1130" s="1451"/>
      <c r="K1130" s="1452"/>
    </row>
    <row r="1131" spans="2:11">
      <c r="B1131" s="1544"/>
      <c r="C1131" s="1447"/>
      <c r="D1131" s="1448"/>
      <c r="E1131" s="1449"/>
      <c r="F1131" s="1449"/>
      <c r="G1131" s="1450"/>
      <c r="H1131" s="1451"/>
      <c r="I1131" s="1452"/>
      <c r="J1131" s="1451"/>
      <c r="K1131" s="1452"/>
    </row>
    <row r="1132" spans="2:11">
      <c r="B1132" s="1544"/>
      <c r="C1132" s="1447"/>
      <c r="D1132" s="1448"/>
      <c r="E1132" s="1449"/>
      <c r="F1132" s="1449"/>
      <c r="G1132" s="1450"/>
      <c r="H1132" s="1451"/>
      <c r="I1132" s="1452"/>
      <c r="J1132" s="1451"/>
      <c r="K1132" s="1452"/>
    </row>
    <row r="1133" spans="2:11">
      <c r="B1133" s="1544"/>
      <c r="C1133" s="1447"/>
      <c r="D1133" s="1448"/>
      <c r="E1133" s="1449"/>
      <c r="F1133" s="1449"/>
      <c r="G1133" s="1450"/>
      <c r="H1133" s="1451"/>
      <c r="I1133" s="1452"/>
      <c r="J1133" s="1451"/>
      <c r="K1133" s="1452"/>
    </row>
    <row r="1134" spans="2:11">
      <c r="B1134" s="1544"/>
      <c r="C1134" s="1447"/>
      <c r="D1134" s="1448"/>
      <c r="E1134" s="1449"/>
      <c r="F1134" s="1449"/>
      <c r="G1134" s="1450"/>
      <c r="H1134" s="1451"/>
      <c r="I1134" s="1452"/>
      <c r="J1134" s="1451"/>
      <c r="K1134" s="1452"/>
    </row>
    <row r="1135" spans="2:11">
      <c r="B1135" s="1544"/>
      <c r="C1135" s="1447"/>
      <c r="D1135" s="1448"/>
      <c r="E1135" s="1449"/>
      <c r="F1135" s="1449"/>
      <c r="G1135" s="1450"/>
      <c r="H1135" s="1451"/>
      <c r="I1135" s="1452"/>
      <c r="J1135" s="1451"/>
      <c r="K1135" s="1452"/>
    </row>
    <row r="1136" spans="2:11">
      <c r="B1136" s="1544"/>
      <c r="C1136" s="1447"/>
      <c r="D1136" s="1448"/>
      <c r="E1136" s="1449"/>
      <c r="F1136" s="1449"/>
      <c r="G1136" s="1450"/>
      <c r="H1136" s="1451"/>
      <c r="I1136" s="1452"/>
      <c r="J1136" s="1451"/>
      <c r="K1136" s="1452"/>
    </row>
    <row r="1137" spans="2:11">
      <c r="B1137" s="1544"/>
      <c r="C1137" s="1447"/>
      <c r="D1137" s="1448"/>
      <c r="E1137" s="1449"/>
      <c r="F1137" s="1449"/>
      <c r="G1137" s="1450"/>
      <c r="H1137" s="1451"/>
      <c r="I1137" s="1452"/>
      <c r="J1137" s="1451"/>
      <c r="K1137" s="1452"/>
    </row>
    <row r="1138" spans="2:11">
      <c r="B1138" s="1544"/>
      <c r="C1138" s="1447"/>
      <c r="D1138" s="1448"/>
      <c r="E1138" s="1449"/>
      <c r="F1138" s="1449"/>
      <c r="G1138" s="1450"/>
      <c r="H1138" s="1451"/>
      <c r="I1138" s="1452"/>
      <c r="J1138" s="1451"/>
      <c r="K1138" s="1452"/>
    </row>
    <row r="1139" spans="2:11">
      <c r="B1139" s="1544"/>
      <c r="C1139" s="1447"/>
      <c r="D1139" s="1448"/>
      <c r="E1139" s="1449"/>
      <c r="F1139" s="1449"/>
      <c r="G1139" s="1450"/>
      <c r="H1139" s="1451"/>
      <c r="I1139" s="1452"/>
      <c r="J1139" s="1451"/>
      <c r="K1139" s="1452"/>
    </row>
    <row r="1140" spans="2:11">
      <c r="B1140" s="1545"/>
      <c r="C1140" s="1447"/>
      <c r="D1140" s="1448"/>
      <c r="E1140" s="1449"/>
      <c r="F1140" s="1449"/>
      <c r="G1140" s="1450"/>
      <c r="H1140" s="1451"/>
      <c r="I1140" s="1452"/>
      <c r="J1140" s="1451"/>
      <c r="K1140" s="1452"/>
    </row>
    <row r="1141" spans="2:11">
      <c r="B1141" s="1544"/>
      <c r="C1141" s="1447"/>
      <c r="D1141" s="1448"/>
      <c r="E1141" s="1449"/>
      <c r="F1141" s="1449"/>
      <c r="G1141" s="1450"/>
      <c r="H1141" s="1451"/>
      <c r="I1141" s="1452"/>
      <c r="J1141" s="1451"/>
      <c r="K1141" s="1452"/>
    </row>
    <row r="1142" spans="2:11">
      <c r="B1142" s="1544"/>
      <c r="C1142" s="1447"/>
      <c r="D1142" s="1448"/>
      <c r="E1142" s="1449"/>
      <c r="F1142" s="1449"/>
      <c r="G1142" s="1450"/>
      <c r="H1142" s="1451"/>
      <c r="I1142" s="1452"/>
      <c r="J1142" s="1451"/>
      <c r="K1142" s="1452"/>
    </row>
    <row r="1143" spans="2:11">
      <c r="B1143" s="1544"/>
      <c r="C1143" s="1447"/>
      <c r="D1143" s="1448"/>
      <c r="E1143" s="1449"/>
      <c r="F1143" s="1449"/>
      <c r="G1143" s="1450"/>
      <c r="H1143" s="1451"/>
      <c r="I1143" s="1452"/>
      <c r="J1143" s="1451"/>
      <c r="K1143" s="1452"/>
    </row>
    <row r="1144" spans="2:11">
      <c r="B1144" s="1544"/>
      <c r="C1144" s="1447"/>
      <c r="D1144" s="1448"/>
      <c r="E1144" s="1449"/>
      <c r="F1144" s="1449"/>
      <c r="G1144" s="1450"/>
      <c r="H1144" s="1451"/>
      <c r="I1144" s="1452"/>
      <c r="J1144" s="1451"/>
      <c r="K1144" s="1452"/>
    </row>
    <row r="1145" spans="2:11">
      <c r="B1145" s="1545"/>
      <c r="C1145" s="1447"/>
      <c r="D1145" s="1448"/>
      <c r="E1145" s="1449"/>
      <c r="F1145" s="1449"/>
      <c r="G1145" s="1450"/>
      <c r="H1145" s="1451"/>
      <c r="I1145" s="1452"/>
      <c r="J1145" s="1451"/>
      <c r="K1145" s="1452"/>
    </row>
    <row r="1146" spans="2:11">
      <c r="B1146" s="1522"/>
      <c r="C1146" s="1447"/>
      <c r="D1146" s="1448"/>
      <c r="E1146" s="1449"/>
      <c r="F1146" s="1449"/>
      <c r="G1146" s="1450"/>
      <c r="H1146" s="1451"/>
      <c r="I1146" s="1452"/>
      <c r="J1146" s="1451"/>
      <c r="K1146" s="1452"/>
    </row>
    <row r="1147" spans="2:11">
      <c r="B1147" s="1544"/>
      <c r="C1147" s="1447"/>
      <c r="D1147" s="1448"/>
      <c r="E1147" s="1449"/>
      <c r="F1147" s="1449"/>
      <c r="G1147" s="1450"/>
      <c r="H1147" s="1451"/>
      <c r="I1147" s="1452"/>
      <c r="J1147" s="1451"/>
      <c r="K1147" s="1452"/>
    </row>
    <row r="1148" spans="2:11">
      <c r="B1148" s="1533"/>
      <c r="C1148" s="1447"/>
      <c r="D1148" s="1448"/>
      <c r="E1148" s="1449"/>
      <c r="F1148" s="1449"/>
      <c r="G1148" s="1450"/>
      <c r="H1148" s="1451"/>
      <c r="I1148" s="1452"/>
      <c r="J1148" s="1451"/>
      <c r="K1148" s="1452"/>
    </row>
    <row r="1149" spans="2:11">
      <c r="B1149" s="1533"/>
      <c r="C1149" s="1447"/>
      <c r="D1149" s="1448"/>
      <c r="E1149" s="1449"/>
      <c r="F1149" s="1449"/>
      <c r="G1149" s="1450"/>
      <c r="H1149" s="1451"/>
      <c r="I1149" s="1452"/>
      <c r="J1149" s="1451"/>
      <c r="K1149" s="1452"/>
    </row>
    <row r="1150" spans="2:11">
      <c r="B1150" s="1531"/>
      <c r="C1150" s="1447"/>
      <c r="D1150" s="1448"/>
      <c r="E1150" s="1449"/>
      <c r="F1150" s="1449"/>
      <c r="G1150" s="1450"/>
      <c r="H1150" s="1451"/>
      <c r="I1150" s="1452"/>
      <c r="J1150" s="1451"/>
      <c r="K1150" s="1452"/>
    </row>
    <row r="1151" spans="2:11">
      <c r="B1151" s="1531"/>
      <c r="C1151" s="1447"/>
      <c r="D1151" s="1448"/>
      <c r="E1151" s="1449"/>
      <c r="F1151" s="1449"/>
      <c r="G1151" s="1450"/>
      <c r="H1151" s="1451"/>
      <c r="I1151" s="1452"/>
      <c r="J1151" s="1451"/>
      <c r="K1151" s="1452"/>
    </row>
    <row r="1152" spans="2:11">
      <c r="B1152" s="1531"/>
      <c r="C1152" s="1447"/>
      <c r="D1152" s="1448"/>
      <c r="E1152" s="1449"/>
      <c r="F1152" s="1449"/>
      <c r="G1152" s="1450"/>
      <c r="H1152" s="1451"/>
      <c r="I1152" s="1452"/>
      <c r="J1152" s="1451"/>
      <c r="K1152" s="1452"/>
    </row>
    <row r="1153" spans="2:11">
      <c r="B1153" s="1531"/>
      <c r="C1153" s="1447"/>
      <c r="D1153" s="1448"/>
      <c r="E1153" s="1449"/>
      <c r="F1153" s="1449"/>
      <c r="G1153" s="1450"/>
      <c r="H1153" s="1451"/>
      <c r="I1153" s="1452"/>
      <c r="J1153" s="1451"/>
      <c r="K1153" s="1452"/>
    </row>
    <row r="1154" spans="2:11">
      <c r="B1154" s="1531"/>
      <c r="C1154" s="1447"/>
      <c r="D1154" s="1448"/>
      <c r="E1154" s="1449"/>
      <c r="F1154" s="1449"/>
      <c r="G1154" s="1450"/>
      <c r="H1154" s="1451"/>
      <c r="I1154" s="1452"/>
      <c r="J1154" s="1451"/>
      <c r="K1154" s="1452"/>
    </row>
    <row r="1155" spans="2:11">
      <c r="B1155" s="1531"/>
      <c r="C1155" s="1447"/>
      <c r="D1155" s="1448"/>
      <c r="E1155" s="1449"/>
      <c r="F1155" s="1449"/>
      <c r="G1155" s="1450"/>
      <c r="H1155" s="1451"/>
      <c r="I1155" s="1452"/>
      <c r="J1155" s="1451"/>
      <c r="K1155" s="1452"/>
    </row>
    <row r="1156" spans="2:11">
      <c r="B1156" s="1531"/>
      <c r="C1156" s="1447"/>
      <c r="D1156" s="1448"/>
      <c r="E1156" s="1449"/>
      <c r="F1156" s="1449"/>
      <c r="G1156" s="1450"/>
      <c r="H1156" s="1451"/>
      <c r="I1156" s="1452"/>
      <c r="J1156" s="1451"/>
      <c r="K1156" s="1452"/>
    </row>
    <row r="1157" spans="2:11">
      <c r="B1157" s="1531"/>
      <c r="C1157" s="1447"/>
      <c r="D1157" s="1448"/>
      <c r="E1157" s="1449"/>
      <c r="F1157" s="1449"/>
      <c r="G1157" s="1450"/>
      <c r="H1157" s="1451"/>
      <c r="I1157" s="1452"/>
      <c r="J1157" s="1451"/>
      <c r="K1157" s="1452"/>
    </row>
    <row r="1158" spans="2:11">
      <c r="B1158" s="1531"/>
      <c r="C1158" s="1447"/>
      <c r="D1158" s="1448"/>
      <c r="E1158" s="1449"/>
      <c r="F1158" s="1449"/>
      <c r="G1158" s="1450"/>
      <c r="H1158" s="1451"/>
      <c r="I1158" s="1452"/>
      <c r="J1158" s="1451"/>
      <c r="K1158" s="1452"/>
    </row>
    <row r="1159" spans="2:11">
      <c r="B1159" s="1531"/>
      <c r="C1159" s="1447"/>
      <c r="D1159" s="1448"/>
      <c r="E1159" s="1449"/>
      <c r="F1159" s="1449"/>
      <c r="G1159" s="1450"/>
      <c r="H1159" s="1451"/>
      <c r="I1159" s="1452"/>
      <c r="J1159" s="1451"/>
      <c r="K1159" s="1452"/>
    </row>
    <row r="1160" spans="2:11">
      <c r="B1160" s="1531"/>
      <c r="C1160" s="1447"/>
      <c r="D1160" s="1448"/>
      <c r="E1160" s="1449"/>
      <c r="F1160" s="1449"/>
      <c r="G1160" s="1450"/>
      <c r="H1160" s="1451"/>
      <c r="I1160" s="1452"/>
      <c r="J1160" s="1451"/>
      <c r="K1160" s="1452"/>
    </row>
    <row r="1161" spans="2:11">
      <c r="B1161" s="1531"/>
      <c r="C1161" s="1447"/>
      <c r="D1161" s="1448"/>
      <c r="E1161" s="1449"/>
      <c r="F1161" s="1449"/>
      <c r="G1161" s="1450"/>
      <c r="H1161" s="1451"/>
      <c r="I1161" s="1452"/>
      <c r="J1161" s="1451"/>
      <c r="K1161" s="1452"/>
    </row>
    <row r="1162" spans="2:11">
      <c r="B1162" s="1531"/>
      <c r="C1162" s="1447"/>
      <c r="D1162" s="1448"/>
      <c r="E1162" s="1449"/>
      <c r="F1162" s="1449"/>
      <c r="G1162" s="1450"/>
      <c r="H1162" s="1451"/>
      <c r="I1162" s="1452"/>
      <c r="J1162" s="1451"/>
      <c r="K1162" s="1452"/>
    </row>
    <row r="1163" spans="2:11">
      <c r="B1163" s="1531"/>
      <c r="C1163" s="1447"/>
      <c r="D1163" s="1448"/>
      <c r="E1163" s="1449"/>
      <c r="F1163" s="1449"/>
      <c r="G1163" s="1450"/>
      <c r="H1163" s="1451"/>
      <c r="I1163" s="1452"/>
      <c r="J1163" s="1451"/>
      <c r="K1163" s="1452"/>
    </row>
    <row r="1164" spans="2:11">
      <c r="B1164" s="1533"/>
      <c r="C1164" s="1447"/>
      <c r="D1164" s="1448"/>
      <c r="E1164" s="1449"/>
      <c r="F1164" s="1449"/>
      <c r="G1164" s="1450"/>
      <c r="H1164" s="1451"/>
      <c r="I1164" s="1452"/>
      <c r="J1164" s="1451"/>
      <c r="K1164" s="1452"/>
    </row>
    <row r="1165" spans="2:11">
      <c r="B1165" s="1436"/>
      <c r="C1165" s="1447"/>
      <c r="D1165" s="1448"/>
      <c r="E1165" s="1449"/>
      <c r="F1165" s="1449"/>
      <c r="G1165" s="1450"/>
      <c r="H1165" s="1451"/>
      <c r="I1165" s="1452"/>
      <c r="J1165" s="1451"/>
      <c r="K1165" s="1452"/>
    </row>
    <row r="1166" spans="2:11">
      <c r="B1166" s="1531"/>
      <c r="C1166" s="1447"/>
      <c r="D1166" s="1448"/>
      <c r="E1166" s="1449"/>
      <c r="F1166" s="1449"/>
      <c r="G1166" s="1450"/>
      <c r="H1166" s="1451"/>
      <c r="I1166" s="1452"/>
      <c r="J1166" s="1451"/>
      <c r="K1166" s="1452"/>
    </row>
    <row r="1167" spans="2:11">
      <c r="B1167" s="1531"/>
      <c r="C1167" s="1447"/>
      <c r="D1167" s="1448"/>
      <c r="E1167" s="1449"/>
      <c r="F1167" s="1449"/>
      <c r="G1167" s="1450"/>
      <c r="H1167" s="1451"/>
      <c r="I1167" s="1452"/>
      <c r="J1167" s="1451"/>
      <c r="K1167" s="1452"/>
    </row>
    <row r="1168" spans="2:11">
      <c r="B1168" s="1436"/>
      <c r="C1168" s="1447"/>
      <c r="D1168" s="1448"/>
      <c r="E1168" s="1449"/>
      <c r="F1168" s="1449"/>
      <c r="G1168" s="1450"/>
      <c r="H1168" s="1451"/>
      <c r="I1168" s="1452"/>
      <c r="J1168" s="1451"/>
      <c r="K1168" s="1452"/>
    </row>
    <row r="1169" spans="2:11">
      <c r="B1169" s="1533"/>
      <c r="C1169" s="1447"/>
      <c r="D1169" s="1448"/>
      <c r="E1169" s="1449"/>
      <c r="F1169" s="1449"/>
      <c r="G1169" s="1450"/>
      <c r="H1169" s="1451"/>
      <c r="I1169" s="1452"/>
      <c r="J1169" s="1451"/>
      <c r="K1169" s="1452"/>
    </row>
    <row r="1170" spans="2:11">
      <c r="B1170" s="1533"/>
      <c r="C1170" s="1447"/>
      <c r="D1170" s="1448"/>
      <c r="E1170" s="1449"/>
      <c r="F1170" s="1449"/>
      <c r="G1170" s="1450"/>
      <c r="H1170" s="1451"/>
      <c r="I1170" s="1452"/>
      <c r="J1170" s="1451"/>
      <c r="K1170" s="1452"/>
    </row>
    <row r="1171" spans="2:11">
      <c r="B1171" s="1533"/>
      <c r="C1171" s="1447"/>
      <c r="D1171" s="1448"/>
      <c r="E1171" s="1449"/>
      <c r="F1171" s="1449"/>
      <c r="G1171" s="1450"/>
      <c r="H1171" s="1451"/>
      <c r="I1171" s="1452"/>
      <c r="J1171" s="1451"/>
      <c r="K1171" s="1452"/>
    </row>
    <row r="1172" spans="2:11">
      <c r="B1172" s="1533"/>
      <c r="C1172" s="1447"/>
      <c r="D1172" s="1448"/>
      <c r="E1172" s="1449"/>
      <c r="F1172" s="1449"/>
      <c r="G1172" s="1450"/>
      <c r="H1172" s="1451"/>
      <c r="I1172" s="1452"/>
      <c r="J1172" s="1451"/>
      <c r="K1172" s="1452"/>
    </row>
    <row r="1173" spans="2:11">
      <c r="B1173" s="1533"/>
      <c r="C1173" s="1447"/>
      <c r="D1173" s="1448"/>
      <c r="E1173" s="1449"/>
      <c r="F1173" s="1449"/>
      <c r="G1173" s="1450"/>
      <c r="H1173" s="1451"/>
      <c r="I1173" s="1452"/>
      <c r="J1173" s="1451"/>
      <c r="K1173" s="1452"/>
    </row>
    <row r="1174" spans="2:11">
      <c r="B1174" s="1436"/>
      <c r="C1174" s="1447"/>
      <c r="D1174" s="1448"/>
      <c r="E1174" s="1449"/>
      <c r="F1174" s="1449"/>
      <c r="G1174" s="1450"/>
      <c r="H1174" s="1451"/>
      <c r="I1174" s="1452"/>
      <c r="J1174" s="1451"/>
      <c r="K1174" s="1452"/>
    </row>
    <row r="1175" spans="2:11">
      <c r="B1175" s="1533"/>
      <c r="C1175" s="1447"/>
      <c r="D1175" s="1448"/>
      <c r="E1175" s="1449"/>
      <c r="F1175" s="1449"/>
      <c r="G1175" s="1450"/>
      <c r="H1175" s="1451"/>
      <c r="I1175" s="1452"/>
      <c r="J1175" s="1451"/>
      <c r="K1175" s="1452"/>
    </row>
    <row r="1176" spans="2:11">
      <c r="B1176" s="1533"/>
      <c r="C1176" s="1447"/>
      <c r="D1176" s="1448"/>
      <c r="E1176" s="1449"/>
      <c r="F1176" s="1449"/>
      <c r="G1176" s="1450"/>
      <c r="H1176" s="1451"/>
      <c r="I1176" s="1452"/>
      <c r="J1176" s="1451"/>
      <c r="K1176" s="1452"/>
    </row>
    <row r="1177" spans="2:11">
      <c r="B1177" s="1533"/>
      <c r="C1177" s="1447"/>
      <c r="D1177" s="1448"/>
      <c r="E1177" s="1449"/>
      <c r="F1177" s="1449"/>
      <c r="G1177" s="1450"/>
      <c r="H1177" s="1451"/>
      <c r="I1177" s="1452"/>
      <c r="J1177" s="1451"/>
      <c r="K1177" s="1452"/>
    </row>
    <row r="1178" spans="2:11">
      <c r="B1178" s="1533"/>
      <c r="C1178" s="1447"/>
      <c r="D1178" s="1448"/>
      <c r="E1178" s="1449"/>
      <c r="F1178" s="1449"/>
      <c r="G1178" s="1450"/>
      <c r="H1178" s="1451"/>
      <c r="I1178" s="1452"/>
      <c r="J1178" s="1451"/>
      <c r="K1178" s="1452"/>
    </row>
    <row r="1179" spans="2:11">
      <c r="B1179" s="1533"/>
      <c r="C1179" s="1447"/>
      <c r="D1179" s="1448"/>
      <c r="E1179" s="1449"/>
      <c r="F1179" s="1449"/>
      <c r="G1179" s="1450"/>
      <c r="H1179" s="1451"/>
      <c r="I1179" s="1452"/>
      <c r="J1179" s="1451"/>
      <c r="K1179" s="1452"/>
    </row>
    <row r="1180" spans="2:11">
      <c r="B1180" s="1436"/>
      <c r="C1180" s="1447"/>
      <c r="D1180" s="1448"/>
      <c r="E1180" s="1449"/>
      <c r="F1180" s="1449"/>
      <c r="G1180" s="1450"/>
      <c r="H1180" s="1451"/>
      <c r="I1180" s="1452"/>
      <c r="J1180" s="1451"/>
      <c r="K1180" s="1452"/>
    </row>
    <row r="1181" spans="2:11">
      <c r="B1181" s="1533"/>
      <c r="C1181" s="1447"/>
      <c r="D1181" s="1448"/>
      <c r="E1181" s="1449"/>
      <c r="F1181" s="1449"/>
      <c r="G1181" s="1450"/>
      <c r="H1181" s="1451"/>
      <c r="I1181" s="1452"/>
      <c r="J1181" s="1451"/>
      <c r="K1181" s="1452"/>
    </row>
    <row r="1182" spans="2:11">
      <c r="B1182" s="1533"/>
      <c r="C1182" s="1447"/>
      <c r="D1182" s="1448"/>
      <c r="E1182" s="1449"/>
      <c r="F1182" s="1449"/>
      <c r="G1182" s="1450"/>
      <c r="H1182" s="1451"/>
      <c r="I1182" s="1452"/>
      <c r="J1182" s="1451"/>
      <c r="K1182" s="1452"/>
    </row>
    <row r="1183" spans="2:11">
      <c r="B1183" s="1533"/>
      <c r="C1183" s="1447"/>
      <c r="D1183" s="1448"/>
      <c r="E1183" s="1449"/>
      <c r="F1183" s="1449"/>
      <c r="G1183" s="1450"/>
      <c r="H1183" s="1451"/>
      <c r="I1183" s="1452"/>
      <c r="J1183" s="1451"/>
      <c r="K1183" s="1452"/>
    </row>
    <row r="1184" spans="2:11">
      <c r="B1184" s="1533"/>
      <c r="C1184" s="1447"/>
      <c r="D1184" s="1448"/>
      <c r="E1184" s="1449"/>
      <c r="F1184" s="1449"/>
      <c r="G1184" s="1450"/>
      <c r="H1184" s="1451"/>
      <c r="I1184" s="1452"/>
      <c r="J1184" s="1451"/>
      <c r="K1184" s="1452"/>
    </row>
    <row r="1185" spans="2:11">
      <c r="B1185" s="1533"/>
      <c r="C1185" s="1447"/>
      <c r="D1185" s="1448"/>
      <c r="E1185" s="1449"/>
      <c r="F1185" s="1449"/>
      <c r="G1185" s="1450"/>
      <c r="H1185" s="1451"/>
      <c r="I1185" s="1452"/>
      <c r="J1185" s="1451"/>
      <c r="K1185" s="1452"/>
    </row>
    <row r="1186" spans="2:11">
      <c r="B1186" s="1533"/>
      <c r="C1186" s="1447"/>
      <c r="D1186" s="1448"/>
      <c r="E1186" s="1449"/>
      <c r="F1186" s="1449"/>
      <c r="G1186" s="1450"/>
      <c r="H1186" s="1451"/>
      <c r="I1186" s="1452"/>
      <c r="J1186" s="1451"/>
      <c r="K1186" s="1452"/>
    </row>
    <row r="1187" spans="2:11">
      <c r="B1187" s="1533"/>
      <c r="C1187" s="1447"/>
      <c r="D1187" s="1448"/>
      <c r="E1187" s="1449"/>
      <c r="F1187" s="1449"/>
      <c r="G1187" s="1450"/>
      <c r="H1187" s="1451"/>
      <c r="I1187" s="1452"/>
      <c r="J1187" s="1451"/>
      <c r="K1187" s="1452"/>
    </row>
    <row r="1188" spans="2:11">
      <c r="B1188" s="1533"/>
      <c r="C1188" s="1447"/>
      <c r="D1188" s="1448"/>
      <c r="E1188" s="1449"/>
      <c r="F1188" s="1449"/>
      <c r="G1188" s="1450"/>
      <c r="H1188" s="1451"/>
      <c r="I1188" s="1452"/>
      <c r="J1188" s="1451"/>
      <c r="K1188" s="1452"/>
    </row>
    <row r="1189" spans="2:11">
      <c r="B1189" s="1533"/>
      <c r="C1189" s="1447"/>
      <c r="D1189" s="1448"/>
      <c r="E1189" s="1449"/>
      <c r="F1189" s="1449"/>
      <c r="G1189" s="1450"/>
      <c r="H1189" s="1451"/>
      <c r="I1189" s="1452"/>
      <c r="J1189" s="1451"/>
      <c r="K1189" s="1452"/>
    </row>
    <row r="1190" spans="2:11">
      <c r="B1190" s="1533"/>
      <c r="C1190" s="1447"/>
      <c r="D1190" s="1448"/>
      <c r="E1190" s="1449"/>
      <c r="F1190" s="1449"/>
      <c r="G1190" s="1450"/>
      <c r="H1190" s="1451"/>
      <c r="I1190" s="1452"/>
      <c r="J1190" s="1451"/>
      <c r="K1190" s="1452"/>
    </row>
    <row r="1191" spans="2:11">
      <c r="B1191" s="1533"/>
      <c r="C1191" s="1447"/>
      <c r="D1191" s="1448"/>
      <c r="E1191" s="1449"/>
      <c r="F1191" s="1449"/>
      <c r="G1191" s="1450"/>
      <c r="H1191" s="1451"/>
      <c r="I1191" s="1452"/>
      <c r="J1191" s="1451"/>
      <c r="K1191" s="1452"/>
    </row>
    <row r="1192" spans="2:11">
      <c r="B1192" s="1533"/>
      <c r="C1192" s="1447"/>
      <c r="D1192" s="1448"/>
      <c r="E1192" s="1449"/>
      <c r="F1192" s="1449"/>
      <c r="G1192" s="1450"/>
      <c r="H1192" s="1451"/>
      <c r="I1192" s="1452"/>
      <c r="J1192" s="1451"/>
      <c r="K1192" s="1452"/>
    </row>
    <row r="1193" spans="2:11">
      <c r="B1193" s="1533"/>
      <c r="C1193" s="1447"/>
      <c r="D1193" s="1448"/>
      <c r="E1193" s="1449"/>
      <c r="F1193" s="1449"/>
      <c r="G1193" s="1450"/>
      <c r="H1193" s="1451"/>
      <c r="I1193" s="1452"/>
      <c r="J1193" s="1451"/>
      <c r="K1193" s="1452"/>
    </row>
    <row r="1194" spans="2:11">
      <c r="B1194" s="1533"/>
      <c r="C1194" s="1447"/>
      <c r="D1194" s="1448"/>
      <c r="E1194" s="1449"/>
      <c r="F1194" s="1449"/>
      <c r="G1194" s="1450"/>
      <c r="H1194" s="1451"/>
      <c r="I1194" s="1452"/>
      <c r="J1194" s="1451"/>
      <c r="K1194" s="1452"/>
    </row>
    <row r="1195" spans="2:11">
      <c r="B1195" s="1533"/>
      <c r="C1195" s="1447"/>
      <c r="D1195" s="1448"/>
      <c r="E1195" s="1449"/>
      <c r="F1195" s="1449"/>
      <c r="G1195" s="1450"/>
      <c r="H1195" s="1451"/>
      <c r="I1195" s="1452"/>
      <c r="J1195" s="1451"/>
      <c r="K1195" s="1452"/>
    </row>
    <row r="1196" spans="2:11">
      <c r="B1196" s="1533"/>
      <c r="C1196" s="1447"/>
      <c r="D1196" s="1448"/>
      <c r="E1196" s="1449"/>
      <c r="F1196" s="1449"/>
      <c r="G1196" s="1450"/>
      <c r="H1196" s="1451"/>
      <c r="I1196" s="1452"/>
      <c r="J1196" s="1451"/>
      <c r="K1196" s="1452"/>
    </row>
    <row r="1197" spans="2:11">
      <c r="B1197" s="1533"/>
      <c r="C1197" s="1447"/>
      <c r="D1197" s="1448"/>
      <c r="E1197" s="1449"/>
      <c r="F1197" s="1449"/>
      <c r="G1197" s="1450"/>
      <c r="H1197" s="1451"/>
      <c r="I1197" s="1452"/>
      <c r="J1197" s="1451"/>
      <c r="K1197" s="1452"/>
    </row>
    <row r="1198" spans="2:11">
      <c r="B1198" s="1533"/>
      <c r="C1198" s="1447"/>
      <c r="D1198" s="1448"/>
      <c r="E1198" s="1449"/>
      <c r="F1198" s="1449"/>
      <c r="G1198" s="1450"/>
      <c r="H1198" s="1451"/>
      <c r="I1198" s="1452"/>
      <c r="J1198" s="1451"/>
      <c r="K1198" s="1452"/>
    </row>
    <row r="1199" spans="2:11">
      <c r="B1199" s="1533"/>
      <c r="C1199" s="1447"/>
      <c r="D1199" s="1448"/>
      <c r="E1199" s="1449"/>
      <c r="F1199" s="1449"/>
      <c r="G1199" s="1450"/>
      <c r="H1199" s="1451"/>
      <c r="I1199" s="1452"/>
      <c r="J1199" s="1451"/>
      <c r="K1199" s="1452"/>
    </row>
    <row r="1200" spans="2:11">
      <c r="B1200" s="1533"/>
      <c r="C1200" s="1447"/>
      <c r="D1200" s="1448"/>
      <c r="E1200" s="1449"/>
      <c r="F1200" s="1449"/>
      <c r="G1200" s="1450"/>
      <c r="H1200" s="1451"/>
      <c r="I1200" s="1452"/>
      <c r="J1200" s="1451"/>
      <c r="K1200" s="1452"/>
    </row>
    <row r="1201" spans="2:11">
      <c r="B1201" s="1533"/>
      <c r="C1201" s="1447"/>
      <c r="D1201" s="1448"/>
      <c r="E1201" s="1449"/>
      <c r="F1201" s="1449"/>
      <c r="G1201" s="1450"/>
      <c r="H1201" s="1451"/>
      <c r="I1201" s="1452"/>
      <c r="J1201" s="1451"/>
      <c r="K1201" s="1452"/>
    </row>
    <row r="1202" spans="2:11">
      <c r="B1202" s="1533"/>
      <c r="C1202" s="1447"/>
      <c r="D1202" s="1448"/>
      <c r="E1202" s="1449"/>
      <c r="F1202" s="1449"/>
      <c r="G1202" s="1450"/>
      <c r="H1202" s="1451"/>
      <c r="I1202" s="1452"/>
      <c r="J1202" s="1451"/>
      <c r="K1202" s="1452"/>
    </row>
    <row r="1203" spans="2:11">
      <c r="B1203" s="1533"/>
      <c r="C1203" s="1447"/>
      <c r="D1203" s="1448"/>
      <c r="E1203" s="1449"/>
      <c r="F1203" s="1449"/>
      <c r="G1203" s="1450"/>
      <c r="H1203" s="1451"/>
      <c r="I1203" s="1452"/>
      <c r="J1203" s="1451"/>
      <c r="K1203" s="1452"/>
    </row>
    <row r="1204" spans="2:11">
      <c r="B1204" s="1533"/>
      <c r="C1204" s="1447"/>
      <c r="D1204" s="1448"/>
      <c r="E1204" s="1449"/>
      <c r="F1204" s="1449"/>
      <c r="G1204" s="1450"/>
      <c r="H1204" s="1451"/>
      <c r="I1204" s="1452"/>
      <c r="J1204" s="1451"/>
      <c r="K1204" s="1452"/>
    </row>
    <row r="1205" spans="2:11">
      <c r="B1205" s="1533"/>
      <c r="C1205" s="1447"/>
      <c r="D1205" s="1448"/>
      <c r="E1205" s="1449"/>
      <c r="F1205" s="1449"/>
      <c r="G1205" s="1450"/>
      <c r="H1205" s="1451"/>
      <c r="I1205" s="1452"/>
      <c r="J1205" s="1451"/>
      <c r="K1205" s="1452"/>
    </row>
    <row r="1206" spans="2:11">
      <c r="B1206" s="1533"/>
      <c r="C1206" s="1447"/>
      <c r="D1206" s="1448"/>
      <c r="E1206" s="1449"/>
      <c r="F1206" s="1449"/>
      <c r="G1206" s="1450"/>
      <c r="H1206" s="1451"/>
      <c r="I1206" s="1452"/>
      <c r="J1206" s="1451"/>
      <c r="K1206" s="1452"/>
    </row>
    <row r="1207" spans="2:11">
      <c r="B1207" s="1533"/>
      <c r="C1207" s="1447"/>
      <c r="D1207" s="1448"/>
      <c r="E1207" s="1449"/>
      <c r="F1207" s="1449"/>
      <c r="G1207" s="1450"/>
      <c r="H1207" s="1451"/>
      <c r="I1207" s="1452"/>
      <c r="J1207" s="1451"/>
      <c r="K1207" s="1452"/>
    </row>
    <row r="1208" spans="2:11">
      <c r="B1208" s="1533"/>
      <c r="C1208" s="1447"/>
      <c r="D1208" s="1448"/>
      <c r="E1208" s="1449"/>
      <c r="F1208" s="1449"/>
      <c r="G1208" s="1450"/>
      <c r="H1208" s="1451"/>
      <c r="I1208" s="1452"/>
      <c r="J1208" s="1451"/>
      <c r="K1208" s="1452"/>
    </row>
    <row r="1209" spans="2:11">
      <c r="B1209" s="1533"/>
      <c r="C1209" s="1447"/>
      <c r="D1209" s="1448"/>
      <c r="E1209" s="1449"/>
      <c r="F1209" s="1449"/>
      <c r="G1209" s="1450"/>
      <c r="H1209" s="1451"/>
      <c r="I1209" s="1452"/>
      <c r="J1209" s="1451"/>
      <c r="K1209" s="1452"/>
    </row>
    <row r="1210" spans="2:11">
      <c r="B1210" s="1533"/>
      <c r="C1210" s="1447"/>
      <c r="D1210" s="1448"/>
      <c r="E1210" s="1449"/>
      <c r="F1210" s="1449"/>
      <c r="G1210" s="1450"/>
      <c r="H1210" s="1451"/>
      <c r="I1210" s="1452"/>
      <c r="J1210" s="1451"/>
      <c r="K1210" s="1452"/>
    </row>
    <row r="1211" spans="2:11">
      <c r="B1211" s="1533"/>
      <c r="C1211" s="1447"/>
      <c r="D1211" s="1448"/>
      <c r="E1211" s="1449"/>
      <c r="F1211" s="1449"/>
      <c r="G1211" s="1450"/>
      <c r="H1211" s="1451"/>
      <c r="I1211" s="1452"/>
      <c r="J1211" s="1451"/>
      <c r="K1211" s="1452"/>
    </row>
    <row r="1212" spans="2:11">
      <c r="B1212" s="1533"/>
      <c r="C1212" s="1447"/>
      <c r="D1212" s="1448"/>
      <c r="E1212" s="1449"/>
      <c r="F1212" s="1449"/>
      <c r="G1212" s="1450"/>
      <c r="H1212" s="1451"/>
      <c r="I1212" s="1452"/>
      <c r="J1212" s="1451"/>
      <c r="K1212" s="1452"/>
    </row>
    <row r="1213" spans="2:11">
      <c r="B1213" s="1533"/>
      <c r="C1213" s="1447"/>
      <c r="D1213" s="1448"/>
      <c r="E1213" s="1449"/>
      <c r="F1213" s="1449"/>
      <c r="G1213" s="1450"/>
      <c r="H1213" s="1451"/>
      <c r="I1213" s="1452"/>
      <c r="J1213" s="1451"/>
      <c r="K1213" s="1452"/>
    </row>
    <row r="1214" spans="2:11">
      <c r="B1214" s="1533"/>
      <c r="C1214" s="1447"/>
      <c r="D1214" s="1448"/>
      <c r="E1214" s="1449"/>
      <c r="F1214" s="1449"/>
      <c r="G1214" s="1450"/>
      <c r="H1214" s="1451"/>
      <c r="I1214" s="1452"/>
      <c r="J1214" s="1451"/>
      <c r="K1214" s="1452"/>
    </row>
    <row r="1215" spans="2:11">
      <c r="B1215" s="1533"/>
      <c r="C1215" s="1447"/>
      <c r="D1215" s="1448"/>
      <c r="E1215" s="1449"/>
      <c r="F1215" s="1449"/>
      <c r="G1215" s="1450"/>
      <c r="H1215" s="1451"/>
      <c r="I1215" s="1452"/>
      <c r="J1215" s="1451"/>
      <c r="K1215" s="1452"/>
    </row>
    <row r="1216" spans="2:11">
      <c r="B1216" s="1533"/>
      <c r="C1216" s="1447"/>
      <c r="D1216" s="1448"/>
      <c r="E1216" s="1449"/>
      <c r="F1216" s="1449"/>
      <c r="G1216" s="1450"/>
      <c r="H1216" s="1451"/>
      <c r="I1216" s="1452"/>
      <c r="J1216" s="1451"/>
      <c r="K1216" s="1452"/>
    </row>
    <row r="1217" spans="1:11">
      <c r="B1217" s="1533"/>
      <c r="C1217" s="1447"/>
      <c r="D1217" s="1448"/>
      <c r="E1217" s="1449"/>
      <c r="F1217" s="1449"/>
      <c r="G1217" s="1450"/>
      <c r="H1217" s="1451"/>
      <c r="I1217" s="1452"/>
      <c r="J1217" s="1451"/>
      <c r="K1217" s="1452"/>
    </row>
    <row r="1218" spans="1:11">
      <c r="B1218" s="1533"/>
      <c r="C1218" s="1447"/>
      <c r="D1218" s="1448"/>
      <c r="E1218" s="1449"/>
      <c r="F1218" s="1449"/>
      <c r="G1218" s="1450"/>
      <c r="H1218" s="1451"/>
      <c r="I1218" s="1452"/>
      <c r="J1218" s="1451"/>
      <c r="K1218" s="1452"/>
    </row>
    <row r="1219" spans="1:11">
      <c r="B1219" s="1533"/>
      <c r="C1219" s="1447"/>
      <c r="D1219" s="1448"/>
      <c r="E1219" s="1449"/>
      <c r="F1219" s="1449"/>
      <c r="G1219" s="1450"/>
      <c r="H1219" s="1451"/>
      <c r="I1219" s="1452"/>
      <c r="J1219" s="1451"/>
      <c r="K1219" s="1452"/>
    </row>
    <row r="1220" spans="1:11">
      <c r="B1220" s="1531"/>
      <c r="C1220" s="1447"/>
      <c r="D1220" s="1448"/>
      <c r="E1220" s="1449"/>
      <c r="F1220" s="1449"/>
      <c r="G1220" s="1450"/>
      <c r="H1220" s="1451"/>
      <c r="I1220" s="1452"/>
      <c r="J1220" s="1451"/>
      <c r="K1220" s="1452"/>
    </row>
    <row r="1221" spans="1:11" ht="15.75">
      <c r="A1221" s="1423"/>
      <c r="B1221" s="1512"/>
      <c r="C1221" s="1447"/>
      <c r="D1221" s="1448"/>
      <c r="E1221" s="1449"/>
      <c r="F1221" s="1449"/>
      <c r="G1221" s="1450"/>
      <c r="H1221" s="1451"/>
      <c r="I1221" s="1452"/>
      <c r="J1221" s="1451"/>
      <c r="K1221" s="1452"/>
    </row>
    <row r="1222" spans="1:11">
      <c r="A1222" s="1513"/>
      <c r="B1222" s="1531"/>
      <c r="C1222" s="1514"/>
      <c r="D1222" s="1515"/>
      <c r="E1222" s="1516"/>
      <c r="F1222" s="1516"/>
      <c r="G1222" s="1517"/>
      <c r="H1222" s="1518"/>
      <c r="I1222" s="1517"/>
      <c r="J1222" s="1519"/>
      <c r="K1222" s="1517"/>
    </row>
    <row r="1223" spans="1:11">
      <c r="A1223" s="1423"/>
      <c r="B1223" s="1436"/>
      <c r="C1223" s="1447"/>
      <c r="D1223" s="1448"/>
      <c r="E1223" s="1449"/>
      <c r="F1223" s="1449"/>
      <c r="G1223" s="1450"/>
      <c r="H1223" s="1451"/>
      <c r="I1223" s="1452"/>
      <c r="J1223" s="1451"/>
      <c r="K1223" s="1452"/>
    </row>
    <row r="1224" spans="1:11">
      <c r="A1224" s="1423"/>
      <c r="B1224" s="1436"/>
      <c r="C1224" s="1437"/>
      <c r="D1224" s="1436"/>
      <c r="E1224" s="1436"/>
      <c r="F1224" s="1436"/>
      <c r="G1224" s="1436"/>
      <c r="H1224" s="1438"/>
      <c r="I1224" s="1439"/>
      <c r="J1224" s="1438"/>
      <c r="K1224" s="1440"/>
    </row>
    <row r="1225" spans="1:11">
      <c r="A1225" s="1423"/>
      <c r="B1225" s="1431"/>
      <c r="C1225" s="1437"/>
      <c r="D1225" s="1436"/>
      <c r="E1225" s="1436"/>
      <c r="F1225" s="1436"/>
      <c r="G1225" s="1436"/>
      <c r="H1225" s="1438"/>
      <c r="I1225" s="1439"/>
      <c r="J1225" s="1438"/>
      <c r="K1225" s="1440"/>
    </row>
    <row r="1226" spans="1:11">
      <c r="A1226" s="1430"/>
      <c r="B1226" s="1436"/>
      <c r="C1226" s="1432"/>
      <c r="D1226" s="1433"/>
      <c r="E1226" s="1434"/>
      <c r="F1226" s="1434"/>
      <c r="G1226" s="1435"/>
      <c r="H1226" s="2030"/>
      <c r="I1226" s="2031"/>
      <c r="J1226" s="2030"/>
      <c r="K1226" s="2031"/>
    </row>
    <row r="1227" spans="1:11">
      <c r="A1227" s="1423"/>
      <c r="B1227" s="1530"/>
      <c r="C1227" s="1437"/>
      <c r="D1227" s="1436"/>
      <c r="E1227" s="1436"/>
      <c r="F1227" s="1436"/>
      <c r="G1227" s="1436"/>
      <c r="H1227" s="1438"/>
      <c r="I1227" s="1439"/>
      <c r="J1227" s="1438"/>
      <c r="K1227" s="1440"/>
    </row>
    <row r="1228" spans="1:11">
      <c r="B1228" s="1436"/>
      <c r="C1228" s="1447"/>
      <c r="D1228" s="1448"/>
      <c r="E1228" s="1449"/>
      <c r="F1228" s="1449"/>
      <c r="G1228" s="1450"/>
      <c r="H1228" s="1451"/>
      <c r="I1228" s="1452"/>
      <c r="J1228" s="1451"/>
      <c r="K1228" s="1452"/>
    </row>
    <row r="1229" spans="1:11">
      <c r="A1229" s="1423"/>
      <c r="B1229" s="1530"/>
      <c r="C1229" s="1437"/>
      <c r="D1229" s="1436"/>
      <c r="E1229" s="1436"/>
      <c r="F1229" s="1436"/>
      <c r="G1229" s="1436"/>
      <c r="H1229" s="1438"/>
      <c r="I1229" s="1439"/>
      <c r="J1229" s="1438"/>
      <c r="K1229" s="1440"/>
    </row>
    <row r="1230" spans="1:11">
      <c r="B1230" s="1436"/>
      <c r="C1230" s="1447"/>
      <c r="D1230" s="1448"/>
      <c r="E1230" s="1449"/>
      <c r="F1230" s="1449"/>
      <c r="G1230" s="1450"/>
      <c r="H1230" s="1451"/>
      <c r="I1230" s="1452"/>
      <c r="J1230" s="1451"/>
      <c r="K1230" s="1452"/>
    </row>
    <row r="1231" spans="1:11">
      <c r="A1231" s="1423"/>
      <c r="B1231" s="1530"/>
      <c r="C1231" s="1437"/>
      <c r="D1231" s="1436"/>
      <c r="E1231" s="1436"/>
      <c r="F1231" s="1436"/>
      <c r="G1231" s="1436"/>
      <c r="H1231" s="1438"/>
      <c r="I1231" s="1439"/>
      <c r="J1231" s="1438"/>
      <c r="K1231" s="1440"/>
    </row>
    <row r="1232" spans="1:11">
      <c r="B1232" s="1436"/>
      <c r="C1232" s="1447"/>
      <c r="D1232" s="1448"/>
      <c r="E1232" s="1449"/>
      <c r="F1232" s="1449"/>
      <c r="G1232" s="1450"/>
      <c r="H1232" s="1451"/>
      <c r="I1232" s="1452"/>
      <c r="J1232" s="1451"/>
      <c r="K1232" s="1452"/>
    </row>
    <row r="1233" spans="1:11">
      <c r="A1233" s="1423"/>
      <c r="B1233" s="1436"/>
      <c r="C1233" s="1437"/>
      <c r="D1233" s="1436"/>
      <c r="E1233" s="1436"/>
      <c r="F1233" s="1436"/>
      <c r="G1233" s="1436"/>
      <c r="H1233" s="1438"/>
      <c r="I1233" s="1439"/>
      <c r="J1233" s="1438"/>
      <c r="K1233" s="1440"/>
    </row>
    <row r="1234" spans="1:11" ht="15.75">
      <c r="A1234" s="1423"/>
      <c r="B1234" s="1512"/>
      <c r="C1234" s="1437"/>
      <c r="D1234" s="1436"/>
      <c r="E1234" s="1436"/>
      <c r="F1234" s="1436"/>
      <c r="G1234" s="1436"/>
      <c r="H1234" s="1438"/>
      <c r="I1234" s="1439"/>
      <c r="J1234" s="1438"/>
      <c r="K1234" s="1440"/>
    </row>
    <row r="1235" spans="1:11">
      <c r="A1235" s="1513"/>
      <c r="B1235" s="1436"/>
      <c r="C1235" s="1514"/>
      <c r="D1235" s="1515"/>
      <c r="E1235" s="1516"/>
      <c r="F1235" s="1516"/>
      <c r="G1235" s="1517"/>
      <c r="H1235" s="1518"/>
      <c r="I1235" s="1517"/>
      <c r="J1235" s="1519"/>
      <c r="K1235" s="1517"/>
    </row>
    <row r="1236" spans="1:11">
      <c r="A1236" s="1423"/>
      <c r="B1236" s="1436"/>
      <c r="C1236" s="1437"/>
      <c r="D1236" s="1436"/>
      <c r="E1236" s="1436"/>
      <c r="F1236" s="1436"/>
      <c r="G1236" s="1436"/>
      <c r="H1236" s="1438"/>
      <c r="I1236" s="1439"/>
      <c r="J1236" s="1438"/>
      <c r="K1236" s="1440"/>
    </row>
    <row r="1237" spans="1:11">
      <c r="A1237" s="1423"/>
      <c r="B1237" s="1425"/>
      <c r="C1237" s="1437"/>
      <c r="D1237" s="1436"/>
      <c r="E1237" s="1436"/>
      <c r="F1237" s="1436"/>
      <c r="G1237" s="1436"/>
      <c r="H1237" s="1438"/>
      <c r="I1237" s="1439"/>
      <c r="J1237" s="1438"/>
      <c r="K1237" s="1440"/>
    </row>
    <row r="1238" spans="1:11">
      <c r="A1238" s="1424"/>
      <c r="B1238" s="1552"/>
      <c r="C1238" s="1426"/>
      <c r="D1238" s="1427"/>
      <c r="E1238" s="1428"/>
      <c r="F1238" s="1428"/>
      <c r="G1238" s="1520"/>
      <c r="H1238" s="2030"/>
      <c r="I1238" s="2031"/>
      <c r="J1238" s="2030"/>
      <c r="K1238" s="2031"/>
    </row>
    <row r="1239" spans="1:11">
      <c r="B1239" s="1553"/>
      <c r="G1239" s="1554"/>
    </row>
    <row r="1240" spans="1:11">
      <c r="B1240" s="1555"/>
      <c r="G1240" s="1554"/>
    </row>
    <row r="1241" spans="1:11">
      <c r="B1241" s="1555"/>
      <c r="G1241" s="1554"/>
    </row>
    <row r="1242" spans="1:11">
      <c r="B1242" s="1555"/>
      <c r="G1242" s="1554"/>
    </row>
    <row r="1243" spans="1:11">
      <c r="B1243" s="1446"/>
      <c r="G1243" s="1554"/>
    </row>
    <row r="1244" spans="1:11">
      <c r="B1244" s="1446"/>
      <c r="G1244" s="1554"/>
    </row>
    <row r="1245" spans="1:11">
      <c r="B1245" s="1555"/>
      <c r="G1245" s="1554"/>
    </row>
    <row r="1246" spans="1:11">
      <c r="B1246" s="1446"/>
      <c r="G1246" s="1554"/>
    </row>
    <row r="1247" spans="1:11">
      <c r="B1247" s="1446"/>
      <c r="G1247" s="1554"/>
    </row>
    <row r="1248" spans="1:11">
      <c r="B1248" s="1446"/>
      <c r="G1248" s="1554"/>
    </row>
    <row r="1249" spans="1:11" s="1549" customFormat="1">
      <c r="A1249" s="1441"/>
      <c r="B1249" s="1446"/>
      <c r="C1249" s="1547"/>
      <c r="D1249" s="1548"/>
      <c r="E1249" s="1422"/>
      <c r="F1249" s="1422"/>
      <c r="G1249" s="1554"/>
      <c r="I1249" s="1550"/>
      <c r="K1249" s="1550"/>
    </row>
    <row r="1250" spans="1:11" s="1549" customFormat="1">
      <c r="A1250" s="1441"/>
      <c r="B1250" s="1446"/>
      <c r="C1250" s="1547"/>
      <c r="D1250" s="1548"/>
      <c r="E1250" s="1422"/>
      <c r="F1250" s="1422"/>
      <c r="G1250" s="1554"/>
      <c r="I1250" s="1550"/>
      <c r="K1250" s="1550"/>
    </row>
    <row r="1251" spans="1:11" s="1549" customFormat="1">
      <c r="A1251" s="1441"/>
      <c r="B1251" s="1446"/>
      <c r="C1251" s="1547"/>
      <c r="D1251" s="1548"/>
      <c r="E1251" s="1422"/>
      <c r="F1251" s="1422"/>
      <c r="G1251" s="1554"/>
      <c r="I1251" s="1550"/>
      <c r="K1251" s="1550"/>
    </row>
    <row r="1252" spans="1:11" s="1549" customFormat="1">
      <c r="A1252" s="1441"/>
      <c r="B1252" s="1446"/>
      <c r="C1252" s="1547"/>
      <c r="D1252" s="1548"/>
      <c r="E1252" s="1422"/>
      <c r="F1252" s="1422"/>
      <c r="G1252" s="1554"/>
      <c r="I1252" s="1550"/>
      <c r="K1252" s="1550"/>
    </row>
    <row r="1253" spans="1:11" s="1549" customFormat="1">
      <c r="A1253" s="1441"/>
      <c r="B1253" s="1446"/>
      <c r="C1253" s="1547"/>
      <c r="D1253" s="1548"/>
      <c r="E1253" s="1422"/>
      <c r="F1253" s="1422"/>
      <c r="G1253" s="1554"/>
      <c r="I1253" s="1550"/>
      <c r="K1253" s="1550"/>
    </row>
    <row r="1254" spans="1:11" s="1549" customFormat="1">
      <c r="A1254" s="1441"/>
      <c r="B1254" s="1446"/>
      <c r="C1254" s="1547"/>
      <c r="D1254" s="1548"/>
      <c r="E1254" s="1422"/>
      <c r="F1254" s="1422"/>
      <c r="G1254" s="1554"/>
      <c r="I1254" s="1550"/>
      <c r="K1254" s="1550"/>
    </row>
    <row r="1255" spans="1:11" s="1549" customFormat="1">
      <c r="A1255" s="1441"/>
      <c r="B1255" s="1446"/>
      <c r="C1255" s="1547"/>
      <c r="D1255" s="1548"/>
      <c r="E1255" s="1422"/>
      <c r="F1255" s="1422"/>
      <c r="G1255" s="1554"/>
      <c r="I1255" s="1550"/>
      <c r="K1255" s="1550"/>
    </row>
    <row r="1256" spans="1:11" s="1549" customFormat="1">
      <c r="A1256" s="1441"/>
      <c r="B1256" s="1446"/>
      <c r="C1256" s="1547"/>
      <c r="D1256" s="1548"/>
      <c r="E1256" s="1422"/>
      <c r="F1256" s="1422"/>
      <c r="G1256" s="1554"/>
      <c r="I1256" s="1550"/>
      <c r="K1256" s="1550"/>
    </row>
    <row r="1257" spans="1:11" s="1549" customFormat="1">
      <c r="A1257" s="1441"/>
      <c r="B1257" s="1446"/>
      <c r="C1257" s="1547"/>
      <c r="D1257" s="1548"/>
      <c r="E1257" s="1422"/>
      <c r="F1257" s="1422"/>
      <c r="G1257" s="1554"/>
      <c r="I1257" s="1550"/>
      <c r="K1257" s="1550"/>
    </row>
    <row r="1258" spans="1:11" s="1549" customFormat="1">
      <c r="A1258" s="1441"/>
      <c r="B1258" s="1446"/>
      <c r="C1258" s="1547"/>
      <c r="D1258" s="1548"/>
      <c r="E1258" s="1422"/>
      <c r="F1258" s="1422"/>
      <c r="G1258" s="1554"/>
      <c r="I1258" s="1550"/>
      <c r="K1258" s="1550"/>
    </row>
    <row r="1259" spans="1:11" s="1549" customFormat="1">
      <c r="A1259" s="1441"/>
      <c r="B1259" s="1446"/>
      <c r="C1259" s="1547"/>
      <c r="D1259" s="1548"/>
      <c r="E1259" s="1422"/>
      <c r="F1259" s="1422"/>
      <c r="G1259" s="1554"/>
      <c r="I1259" s="1550"/>
      <c r="K1259" s="1550"/>
    </row>
    <row r="1260" spans="1:11" s="1549" customFormat="1">
      <c r="A1260" s="1441"/>
      <c r="B1260" s="1555"/>
      <c r="C1260" s="1547"/>
      <c r="D1260" s="1548"/>
      <c r="E1260" s="1422"/>
      <c r="F1260" s="1422"/>
      <c r="G1260" s="1554"/>
      <c r="I1260" s="1550"/>
      <c r="K1260" s="1550"/>
    </row>
    <row r="1261" spans="1:11" s="1549" customFormat="1">
      <c r="A1261" s="1441"/>
      <c r="B1261" s="1446"/>
      <c r="C1261" s="1547"/>
      <c r="D1261" s="1548"/>
      <c r="E1261" s="1422"/>
      <c r="F1261" s="1422"/>
      <c r="G1261" s="1554"/>
      <c r="I1261" s="1550"/>
      <c r="K1261" s="1550"/>
    </row>
    <row r="1262" spans="1:11" s="1549" customFormat="1">
      <c r="A1262" s="1441"/>
      <c r="B1262" s="1446"/>
      <c r="C1262" s="1547"/>
      <c r="D1262" s="1548"/>
      <c r="E1262" s="1422"/>
      <c r="F1262" s="1422"/>
      <c r="G1262" s="1554"/>
      <c r="I1262" s="1550"/>
      <c r="K1262" s="1550"/>
    </row>
    <row r="1263" spans="1:11" s="1549" customFormat="1">
      <c r="A1263" s="1441"/>
      <c r="B1263" s="1446"/>
      <c r="C1263" s="1547"/>
      <c r="D1263" s="1548"/>
      <c r="E1263" s="1422"/>
      <c r="F1263" s="1422"/>
      <c r="G1263" s="1554"/>
      <c r="I1263" s="1550"/>
      <c r="K1263" s="1550"/>
    </row>
    <row r="1264" spans="1:11" s="1549" customFormat="1">
      <c r="A1264" s="1441"/>
      <c r="B1264" s="1446"/>
      <c r="C1264" s="1547"/>
      <c r="D1264" s="1548"/>
      <c r="E1264" s="1422"/>
      <c r="F1264" s="1422"/>
      <c r="G1264" s="1554"/>
      <c r="I1264" s="1550"/>
      <c r="K1264" s="1550"/>
    </row>
    <row r="1265" spans="2:11">
      <c r="B1265" s="1446"/>
      <c r="G1265" s="1554"/>
    </row>
    <row r="1266" spans="2:11">
      <c r="B1266" s="1446"/>
      <c r="G1266" s="1554"/>
    </row>
    <row r="1267" spans="2:11">
      <c r="B1267" s="1446"/>
      <c r="G1267" s="1554"/>
    </row>
    <row r="1268" spans="2:11">
      <c r="B1268" s="1555"/>
      <c r="C1268" s="1447"/>
      <c r="D1268" s="1448"/>
      <c r="E1268" s="1449"/>
      <c r="F1268" s="1449"/>
      <c r="G1268" s="1450"/>
      <c r="H1268" s="1451"/>
      <c r="I1268" s="1452"/>
      <c r="J1268" s="1451"/>
      <c r="K1268" s="1452"/>
    </row>
    <row r="1269" spans="2:11">
      <c r="B1269" s="1555"/>
      <c r="G1269" s="1554"/>
    </row>
    <row r="1270" spans="2:11">
      <c r="B1270" s="1446"/>
      <c r="G1270" s="1554"/>
    </row>
    <row r="1271" spans="2:11">
      <c r="B1271" s="1446"/>
      <c r="G1271" s="1554"/>
    </row>
    <row r="1272" spans="2:11">
      <c r="B1272" s="1446"/>
      <c r="G1272" s="1554"/>
    </row>
    <row r="1273" spans="2:11">
      <c r="B1273" s="1555"/>
      <c r="G1273" s="1554"/>
    </row>
    <row r="1274" spans="2:11">
      <c r="B1274" s="1446"/>
      <c r="G1274" s="1554"/>
    </row>
    <row r="1275" spans="2:11">
      <c r="B1275" s="1446"/>
      <c r="G1275" s="1554"/>
    </row>
    <row r="1276" spans="2:11">
      <c r="B1276" s="1446"/>
      <c r="G1276" s="1554"/>
    </row>
    <row r="1277" spans="2:11">
      <c r="B1277" s="1446"/>
      <c r="G1277" s="1554"/>
    </row>
    <row r="1278" spans="2:11">
      <c r="B1278" s="1446"/>
      <c r="G1278" s="1554"/>
    </row>
    <row r="1279" spans="2:11">
      <c r="B1279" s="1446"/>
      <c r="G1279" s="1554"/>
    </row>
    <row r="1280" spans="2:11">
      <c r="B1280" s="1446"/>
      <c r="G1280" s="1554"/>
    </row>
    <row r="1281" spans="1:11" s="1549" customFormat="1">
      <c r="A1281" s="1441"/>
      <c r="B1281" s="1446"/>
      <c r="C1281" s="1547"/>
      <c r="D1281" s="1548"/>
      <c r="E1281" s="1422"/>
      <c r="F1281" s="1422"/>
      <c r="G1281" s="1554"/>
      <c r="I1281" s="1550"/>
      <c r="K1281" s="1550"/>
    </row>
    <row r="1282" spans="1:11" s="1549" customFormat="1">
      <c r="A1282" s="1441"/>
      <c r="B1282" s="1446"/>
      <c r="C1282" s="1547"/>
      <c r="D1282" s="1548"/>
      <c r="E1282" s="1422"/>
      <c r="F1282" s="1422"/>
      <c r="G1282" s="1554"/>
      <c r="I1282" s="1550"/>
      <c r="K1282" s="1550"/>
    </row>
    <row r="1283" spans="1:11" s="1549" customFormat="1">
      <c r="A1283" s="1441"/>
      <c r="B1283" s="1446"/>
      <c r="C1283" s="1547"/>
      <c r="D1283" s="1548"/>
      <c r="E1283" s="1422"/>
      <c r="F1283" s="1422"/>
      <c r="G1283" s="1554"/>
      <c r="I1283" s="1550"/>
      <c r="K1283" s="1550"/>
    </row>
    <row r="1284" spans="1:11" s="1549" customFormat="1">
      <c r="A1284" s="1441"/>
      <c r="B1284" s="1446"/>
      <c r="C1284" s="1547"/>
      <c r="D1284" s="1548"/>
      <c r="E1284" s="1422"/>
      <c r="F1284" s="1422"/>
      <c r="G1284" s="1554"/>
      <c r="I1284" s="1550"/>
      <c r="K1284" s="1550"/>
    </row>
    <row r="1285" spans="1:11" s="1549" customFormat="1">
      <c r="A1285" s="1441"/>
      <c r="B1285" s="1446"/>
      <c r="C1285" s="1547"/>
      <c r="D1285" s="1548"/>
      <c r="E1285" s="1422"/>
      <c r="F1285" s="1422"/>
      <c r="G1285" s="1554"/>
      <c r="I1285" s="1550"/>
      <c r="K1285" s="1550"/>
    </row>
    <row r="1286" spans="1:11" s="1549" customFormat="1">
      <c r="A1286" s="1441"/>
      <c r="B1286" s="1446"/>
      <c r="C1286" s="1547"/>
      <c r="D1286" s="1548"/>
      <c r="E1286" s="1422"/>
      <c r="F1286" s="1422"/>
      <c r="G1286" s="1554"/>
      <c r="I1286" s="1550"/>
      <c r="K1286" s="1550"/>
    </row>
    <row r="1287" spans="1:11" s="1549" customFormat="1">
      <c r="A1287" s="1441"/>
      <c r="B1287" s="1446"/>
      <c r="C1287" s="1547"/>
      <c r="D1287" s="1548"/>
      <c r="E1287" s="1422"/>
      <c r="F1287" s="1422"/>
      <c r="G1287" s="1554"/>
      <c r="I1287" s="1550"/>
      <c r="K1287" s="1550"/>
    </row>
    <row r="1288" spans="1:11" s="1549" customFormat="1">
      <c r="A1288" s="1441"/>
      <c r="B1288" s="1555"/>
      <c r="C1288" s="1547"/>
      <c r="D1288" s="1548"/>
      <c r="E1288" s="1422"/>
      <c r="F1288" s="1422"/>
      <c r="G1288" s="1554"/>
      <c r="I1288" s="1550"/>
      <c r="K1288" s="1550"/>
    </row>
    <row r="1289" spans="1:11" s="1549" customFormat="1">
      <c r="A1289" s="1441"/>
      <c r="B1289" s="1446"/>
      <c r="C1289" s="1547"/>
      <c r="D1289" s="1548"/>
      <c r="E1289" s="1422"/>
      <c r="F1289" s="1422"/>
      <c r="G1289" s="1554"/>
      <c r="I1289" s="1550"/>
      <c r="K1289" s="1550"/>
    </row>
    <row r="1290" spans="1:11" s="1549" customFormat="1">
      <c r="A1290" s="1441"/>
      <c r="B1290" s="1446"/>
      <c r="C1290" s="1547"/>
      <c r="D1290" s="1548"/>
      <c r="E1290" s="1422"/>
      <c r="F1290" s="1422"/>
      <c r="G1290" s="1554"/>
      <c r="I1290" s="1550"/>
      <c r="K1290" s="1550"/>
    </row>
    <row r="1291" spans="1:11" s="1549" customFormat="1">
      <c r="A1291" s="1441"/>
      <c r="B1291" s="1446"/>
      <c r="C1291" s="1547"/>
      <c r="D1291" s="1548"/>
      <c r="E1291" s="1422"/>
      <c r="F1291" s="1422"/>
      <c r="G1291" s="1554"/>
      <c r="I1291" s="1550"/>
      <c r="K1291" s="1550"/>
    </row>
    <row r="1292" spans="1:11" s="1549" customFormat="1">
      <c r="A1292" s="1441"/>
      <c r="B1292" s="1446"/>
      <c r="C1292" s="1547"/>
      <c r="D1292" s="1548"/>
      <c r="E1292" s="1422"/>
      <c r="F1292" s="1422"/>
      <c r="G1292" s="1554"/>
      <c r="I1292" s="1550"/>
      <c r="K1292" s="1550"/>
    </row>
    <row r="1293" spans="1:11" s="1549" customFormat="1">
      <c r="A1293" s="1441"/>
      <c r="B1293" s="1446"/>
      <c r="C1293" s="1547"/>
      <c r="D1293" s="1548"/>
      <c r="E1293" s="1422"/>
      <c r="F1293" s="1422"/>
      <c r="G1293" s="1554"/>
      <c r="I1293" s="1550"/>
      <c r="K1293" s="1550"/>
    </row>
    <row r="1294" spans="1:11" s="1549" customFormat="1">
      <c r="A1294" s="1441"/>
      <c r="B1294" s="1446"/>
      <c r="C1294" s="1547"/>
      <c r="D1294" s="1548"/>
      <c r="E1294" s="1422"/>
      <c r="F1294" s="1422"/>
      <c r="G1294" s="1554"/>
      <c r="I1294" s="1550"/>
      <c r="K1294" s="1550"/>
    </row>
    <row r="1295" spans="1:11" s="1549" customFormat="1">
      <c r="A1295" s="1441"/>
      <c r="B1295" s="1446"/>
      <c r="C1295" s="1547"/>
      <c r="D1295" s="1548"/>
      <c r="E1295" s="1422"/>
      <c r="F1295" s="1422"/>
      <c r="G1295" s="1554"/>
      <c r="I1295" s="1550"/>
      <c r="K1295" s="1550"/>
    </row>
    <row r="1296" spans="1:11" s="1549" customFormat="1">
      <c r="A1296" s="1441"/>
      <c r="B1296" s="1446"/>
      <c r="C1296" s="1547"/>
      <c r="D1296" s="1548"/>
      <c r="E1296" s="1422"/>
      <c r="F1296" s="1422"/>
      <c r="G1296" s="1554"/>
      <c r="I1296" s="1550"/>
      <c r="K1296" s="1550"/>
    </row>
    <row r="1297" spans="2:11">
      <c r="B1297" s="1446"/>
      <c r="G1297" s="1554"/>
    </row>
    <row r="1298" spans="2:11">
      <c r="B1298" s="1446"/>
      <c r="C1298" s="1447"/>
      <c r="D1298" s="1448"/>
      <c r="E1298" s="1449"/>
      <c r="F1298" s="1449"/>
      <c r="G1298" s="1450"/>
      <c r="H1298" s="1451"/>
      <c r="I1298" s="1452"/>
      <c r="J1298" s="1451"/>
      <c r="K1298" s="1452"/>
    </row>
    <row r="1299" spans="2:11">
      <c r="B1299" s="1555"/>
      <c r="G1299" s="1554"/>
    </row>
    <row r="1300" spans="2:11">
      <c r="B1300" s="1446"/>
      <c r="G1300" s="1554"/>
    </row>
    <row r="1301" spans="2:11">
      <c r="B1301" s="1446"/>
      <c r="G1301" s="1554"/>
    </row>
    <row r="1302" spans="2:11">
      <c r="B1302" s="1446"/>
      <c r="G1302" s="1554"/>
    </row>
    <row r="1303" spans="2:11">
      <c r="B1303" s="1555"/>
      <c r="G1303" s="1554"/>
    </row>
    <row r="1304" spans="2:11">
      <c r="B1304" s="1446"/>
      <c r="G1304" s="1554"/>
    </row>
    <row r="1305" spans="2:11">
      <c r="B1305" s="1446"/>
      <c r="G1305" s="1554"/>
    </row>
    <row r="1306" spans="2:11">
      <c r="B1306" s="1446"/>
      <c r="G1306" s="1554"/>
    </row>
    <row r="1307" spans="2:11">
      <c r="B1307" s="1446"/>
      <c r="G1307" s="1554"/>
    </row>
    <row r="1308" spans="2:11">
      <c r="B1308" s="1446"/>
      <c r="G1308" s="1554"/>
    </row>
    <row r="1309" spans="2:11">
      <c r="B1309" s="1446"/>
      <c r="G1309" s="1554"/>
    </row>
    <row r="1310" spans="2:11">
      <c r="B1310" s="1446"/>
      <c r="G1310" s="1554"/>
    </row>
    <row r="1311" spans="2:11">
      <c r="B1311" s="1446"/>
      <c r="G1311" s="1554"/>
    </row>
    <row r="1312" spans="2:11">
      <c r="B1312" s="1446"/>
      <c r="G1312" s="1554"/>
    </row>
    <row r="1313" spans="2:11">
      <c r="B1313" s="1446"/>
      <c r="G1313" s="1554"/>
    </row>
    <row r="1314" spans="2:11">
      <c r="B1314" s="1446"/>
      <c r="G1314" s="1554"/>
    </row>
    <row r="1315" spans="2:11">
      <c r="B1315" s="1446"/>
      <c r="G1315" s="1554"/>
    </row>
    <row r="1316" spans="2:11">
      <c r="B1316" s="1446"/>
      <c r="G1316" s="1554"/>
    </row>
    <row r="1317" spans="2:11">
      <c r="B1317" s="1446"/>
      <c r="G1317" s="1554"/>
    </row>
    <row r="1318" spans="2:11">
      <c r="B1318" s="1555"/>
      <c r="G1318" s="1554"/>
    </row>
    <row r="1319" spans="2:11">
      <c r="B1319" s="1446"/>
      <c r="G1319" s="1554"/>
    </row>
    <row r="1320" spans="2:11">
      <c r="B1320" s="1446"/>
      <c r="G1320" s="1554"/>
    </row>
    <row r="1321" spans="2:11">
      <c r="B1321" s="1446"/>
      <c r="G1321" s="1554"/>
    </row>
    <row r="1322" spans="2:11">
      <c r="B1322" s="1446"/>
      <c r="G1322" s="1554"/>
    </row>
    <row r="1323" spans="2:11">
      <c r="B1323" s="1446"/>
      <c r="G1323" s="1554"/>
    </row>
    <row r="1324" spans="2:11">
      <c r="B1324" s="1446"/>
      <c r="G1324" s="1554"/>
    </row>
    <row r="1325" spans="2:11">
      <c r="B1325" s="1446"/>
      <c r="G1325" s="1554"/>
    </row>
    <row r="1326" spans="2:11">
      <c r="B1326" s="1446"/>
      <c r="G1326" s="1554"/>
    </row>
    <row r="1327" spans="2:11">
      <c r="B1327" s="1446"/>
      <c r="C1327" s="1447"/>
      <c r="D1327" s="1448"/>
      <c r="E1327" s="1449"/>
      <c r="F1327" s="1449"/>
      <c r="G1327" s="1450"/>
      <c r="H1327" s="1451"/>
      <c r="I1327" s="1452"/>
      <c r="J1327" s="1451"/>
      <c r="K1327" s="1452"/>
    </row>
    <row r="1328" spans="2:11">
      <c r="B1328" s="1555"/>
      <c r="G1328" s="1554"/>
    </row>
    <row r="1329" spans="1:11" s="1549" customFormat="1">
      <c r="A1329" s="1441"/>
      <c r="B1329" s="1446"/>
      <c r="C1329" s="1547"/>
      <c r="D1329" s="1548"/>
      <c r="E1329" s="1422"/>
      <c r="F1329" s="1422"/>
      <c r="G1329" s="1554"/>
      <c r="I1329" s="1550"/>
      <c r="K1329" s="1550"/>
    </row>
    <row r="1330" spans="1:11" s="1549" customFormat="1">
      <c r="A1330" s="1441"/>
      <c r="B1330" s="1446"/>
      <c r="C1330" s="1547"/>
      <c r="D1330" s="1548"/>
      <c r="E1330" s="1422"/>
      <c r="F1330" s="1422"/>
      <c r="G1330" s="1554"/>
      <c r="I1330" s="1550"/>
      <c r="K1330" s="1550"/>
    </row>
    <row r="1331" spans="1:11" s="1549" customFormat="1">
      <c r="A1331" s="1441"/>
      <c r="B1331" s="1446"/>
      <c r="C1331" s="1547"/>
      <c r="D1331" s="1548"/>
      <c r="E1331" s="1422"/>
      <c r="F1331" s="1422"/>
      <c r="G1331" s="1554"/>
      <c r="I1331" s="1550"/>
      <c r="K1331" s="1550"/>
    </row>
    <row r="1332" spans="1:11" s="1549" customFormat="1">
      <c r="A1332" s="1441"/>
      <c r="B1332" s="1555"/>
      <c r="C1332" s="1547"/>
      <c r="D1332" s="1548"/>
      <c r="E1332" s="1422"/>
      <c r="F1332" s="1422"/>
      <c r="G1332" s="1554"/>
      <c r="I1332" s="1550"/>
      <c r="K1332" s="1550"/>
    </row>
    <row r="1333" spans="1:11" s="1549" customFormat="1">
      <c r="A1333" s="1441"/>
      <c r="B1333" s="1446"/>
      <c r="C1333" s="1547"/>
      <c r="D1333" s="1548"/>
      <c r="E1333" s="1422"/>
      <c r="F1333" s="1422"/>
      <c r="G1333" s="1554"/>
      <c r="I1333" s="1550"/>
      <c r="K1333" s="1550"/>
    </row>
    <row r="1334" spans="1:11" s="1549" customFormat="1">
      <c r="A1334" s="1441"/>
      <c r="B1334" s="1446"/>
      <c r="C1334" s="1547"/>
      <c r="D1334" s="1548"/>
      <c r="E1334" s="1422"/>
      <c r="F1334" s="1422"/>
      <c r="G1334" s="1554"/>
      <c r="I1334" s="1550"/>
      <c r="K1334" s="1550"/>
    </row>
    <row r="1335" spans="1:11" s="1549" customFormat="1">
      <c r="A1335" s="1441"/>
      <c r="B1335" s="1446"/>
      <c r="C1335" s="1547"/>
      <c r="D1335" s="1548"/>
      <c r="E1335" s="1422"/>
      <c r="F1335" s="1422"/>
      <c r="G1335" s="1554"/>
      <c r="I1335" s="1550"/>
      <c r="K1335" s="1550"/>
    </row>
    <row r="1336" spans="1:11" s="1549" customFormat="1">
      <c r="A1336" s="1441"/>
      <c r="B1336" s="1446"/>
      <c r="C1336" s="1547"/>
      <c r="D1336" s="1548"/>
      <c r="E1336" s="1422"/>
      <c r="F1336" s="1422"/>
      <c r="G1336" s="1554"/>
      <c r="I1336" s="1550"/>
      <c r="K1336" s="1550"/>
    </row>
    <row r="1337" spans="1:11" s="1549" customFormat="1">
      <c r="A1337" s="1441"/>
      <c r="B1337" s="1446"/>
      <c r="C1337" s="1547"/>
      <c r="D1337" s="1548"/>
      <c r="E1337" s="1422"/>
      <c r="F1337" s="1422"/>
      <c r="G1337" s="1554"/>
      <c r="I1337" s="1550"/>
      <c r="K1337" s="1550"/>
    </row>
    <row r="1338" spans="1:11" s="1549" customFormat="1">
      <c r="A1338" s="1441"/>
      <c r="B1338" s="1446"/>
      <c r="C1338" s="1547"/>
      <c r="D1338" s="1548"/>
      <c r="E1338" s="1422"/>
      <c r="F1338" s="1422"/>
      <c r="G1338" s="1554"/>
      <c r="I1338" s="1550"/>
      <c r="K1338" s="1550"/>
    </row>
    <row r="1339" spans="1:11" s="1549" customFormat="1">
      <c r="A1339" s="1441"/>
      <c r="B1339" s="1446"/>
      <c r="C1339" s="1547"/>
      <c r="D1339" s="1548"/>
      <c r="E1339" s="1422"/>
      <c r="F1339" s="1422"/>
      <c r="G1339" s="1554"/>
      <c r="I1339" s="1550"/>
      <c r="K1339" s="1550"/>
    </row>
    <row r="1340" spans="1:11" s="1549" customFormat="1">
      <c r="A1340" s="1441"/>
      <c r="B1340" s="1446"/>
      <c r="C1340" s="1547"/>
      <c r="D1340" s="1548"/>
      <c r="E1340" s="1422"/>
      <c r="F1340" s="1422"/>
      <c r="G1340" s="1554"/>
      <c r="I1340" s="1550"/>
      <c r="K1340" s="1550"/>
    </row>
    <row r="1341" spans="1:11" s="1549" customFormat="1">
      <c r="A1341" s="1441"/>
      <c r="B1341" s="1446"/>
      <c r="C1341" s="1547"/>
      <c r="D1341" s="1548"/>
      <c r="E1341" s="1422"/>
      <c r="F1341" s="1422"/>
      <c r="G1341" s="1554"/>
      <c r="I1341" s="1550"/>
      <c r="K1341" s="1550"/>
    </row>
    <row r="1342" spans="1:11" s="1549" customFormat="1">
      <c r="A1342" s="1441"/>
      <c r="B1342" s="1446"/>
      <c r="C1342" s="1547"/>
      <c r="D1342" s="1548"/>
      <c r="E1342" s="1422"/>
      <c r="F1342" s="1422"/>
      <c r="G1342" s="1554"/>
      <c r="I1342" s="1550"/>
      <c r="K1342" s="1550"/>
    </row>
    <row r="1343" spans="1:11" s="1549" customFormat="1">
      <c r="A1343" s="1441"/>
      <c r="B1343" s="1446"/>
      <c r="C1343" s="1547"/>
      <c r="D1343" s="1548"/>
      <c r="E1343" s="1422"/>
      <c r="F1343" s="1422"/>
      <c r="G1343" s="1554"/>
      <c r="I1343" s="1550"/>
      <c r="K1343" s="1550"/>
    </row>
    <row r="1344" spans="1:11" s="1549" customFormat="1">
      <c r="A1344" s="1441"/>
      <c r="B1344" s="1446"/>
      <c r="C1344" s="1547"/>
      <c r="D1344" s="1548"/>
      <c r="E1344" s="1422"/>
      <c r="F1344" s="1422"/>
      <c r="G1344" s="1554"/>
      <c r="I1344" s="1550"/>
      <c r="K1344" s="1550"/>
    </row>
    <row r="1345" spans="2:11">
      <c r="B1345" s="1446"/>
      <c r="G1345" s="1554"/>
    </row>
    <row r="1346" spans="2:11">
      <c r="B1346" s="1555"/>
      <c r="G1346" s="1554"/>
    </row>
    <row r="1347" spans="2:11">
      <c r="B1347" s="1446"/>
      <c r="G1347" s="1554"/>
    </row>
    <row r="1348" spans="2:11">
      <c r="B1348" s="1446"/>
      <c r="G1348" s="1554"/>
    </row>
    <row r="1349" spans="2:11">
      <c r="B1349" s="1446"/>
      <c r="G1349" s="1554"/>
    </row>
    <row r="1350" spans="2:11">
      <c r="B1350" s="1446"/>
      <c r="G1350" s="1554"/>
    </row>
    <row r="1351" spans="2:11">
      <c r="B1351" s="1446"/>
      <c r="G1351" s="1554"/>
    </row>
    <row r="1352" spans="2:11">
      <c r="B1352" s="1446"/>
      <c r="G1352" s="1554"/>
    </row>
    <row r="1353" spans="2:11">
      <c r="B1353" s="1446"/>
      <c r="G1353" s="1554"/>
    </row>
    <row r="1354" spans="2:11">
      <c r="B1354" s="1446"/>
      <c r="G1354" s="1554"/>
    </row>
    <row r="1355" spans="2:11">
      <c r="B1355" s="1446"/>
      <c r="C1355" s="1447"/>
      <c r="D1355" s="1448"/>
      <c r="E1355" s="1449"/>
      <c r="F1355" s="1449"/>
      <c r="G1355" s="1450"/>
      <c r="H1355" s="1451"/>
      <c r="I1355" s="1452"/>
      <c r="J1355" s="1451"/>
      <c r="K1355" s="1452"/>
    </row>
    <row r="1356" spans="2:11">
      <c r="B1356" s="1553"/>
      <c r="G1356" s="1554"/>
    </row>
    <row r="1357" spans="2:11">
      <c r="B1357" s="1446"/>
      <c r="G1357" s="1554"/>
    </row>
    <row r="1358" spans="2:11">
      <c r="B1358" s="1555"/>
      <c r="G1358" s="1554"/>
    </row>
    <row r="1359" spans="2:11">
      <c r="B1359" s="1446"/>
      <c r="G1359" s="1554"/>
    </row>
    <row r="1360" spans="2:11">
      <c r="B1360" s="1446"/>
      <c r="G1360" s="1554"/>
    </row>
    <row r="1361" spans="2:11">
      <c r="B1361" s="1446"/>
      <c r="G1361" s="1554"/>
    </row>
    <row r="1362" spans="2:11">
      <c r="B1362" s="1555"/>
      <c r="G1362" s="1554"/>
    </row>
    <row r="1363" spans="2:11">
      <c r="B1363" s="1446"/>
      <c r="G1363" s="1554"/>
    </row>
    <row r="1364" spans="2:11">
      <c r="B1364" s="1446"/>
      <c r="G1364" s="1554"/>
    </row>
    <row r="1365" spans="2:11">
      <c r="B1365" s="1446"/>
      <c r="G1365" s="1554"/>
    </row>
    <row r="1366" spans="2:11">
      <c r="B1366" s="1446"/>
      <c r="G1366" s="1554"/>
    </row>
    <row r="1367" spans="2:11">
      <c r="B1367" s="1446"/>
      <c r="G1367" s="1554"/>
    </row>
    <row r="1368" spans="2:11">
      <c r="B1368" s="1446"/>
      <c r="G1368" s="1554"/>
    </row>
    <row r="1369" spans="2:11">
      <c r="B1369" s="1446"/>
      <c r="G1369" s="1554"/>
    </row>
    <row r="1370" spans="2:11">
      <c r="B1370" s="1446"/>
      <c r="C1370" s="1447"/>
      <c r="D1370" s="1448"/>
      <c r="E1370" s="1449"/>
      <c r="F1370" s="1449"/>
      <c r="G1370" s="1450"/>
      <c r="H1370" s="1451"/>
      <c r="I1370" s="1452"/>
      <c r="J1370" s="1451"/>
      <c r="K1370" s="1452"/>
    </row>
    <row r="1371" spans="2:11">
      <c r="B1371" s="1555"/>
      <c r="G1371" s="1554"/>
    </row>
    <row r="1372" spans="2:11">
      <c r="B1372" s="1446"/>
      <c r="G1372" s="1554"/>
    </row>
    <row r="1373" spans="2:11">
      <c r="B1373" s="1446"/>
      <c r="G1373" s="1554"/>
    </row>
    <row r="1374" spans="2:11">
      <c r="B1374" s="1446"/>
      <c r="G1374" s="1554"/>
    </row>
    <row r="1375" spans="2:11">
      <c r="B1375" s="1446"/>
      <c r="G1375" s="1554"/>
    </row>
    <row r="1376" spans="2:11">
      <c r="B1376" s="1446"/>
      <c r="G1376" s="1554"/>
    </row>
    <row r="1377" spans="1:11" s="1549" customFormat="1">
      <c r="A1377" s="1441"/>
      <c r="B1377" s="1555"/>
      <c r="C1377" s="1547"/>
      <c r="D1377" s="1548"/>
      <c r="E1377" s="1422"/>
      <c r="F1377" s="1422"/>
      <c r="G1377" s="1554"/>
      <c r="I1377" s="1550"/>
      <c r="K1377" s="1550"/>
    </row>
    <row r="1378" spans="1:11" s="1549" customFormat="1">
      <c r="A1378" s="1441"/>
      <c r="B1378" s="1446"/>
      <c r="C1378" s="1547"/>
      <c r="D1378" s="1548"/>
      <c r="E1378" s="1422"/>
      <c r="F1378" s="1422"/>
      <c r="G1378" s="1554"/>
      <c r="I1378" s="1550"/>
      <c r="K1378" s="1550"/>
    </row>
    <row r="1379" spans="1:11" s="1549" customFormat="1">
      <c r="A1379" s="1441"/>
      <c r="B1379" s="1446"/>
      <c r="C1379" s="1547"/>
      <c r="D1379" s="1548"/>
      <c r="E1379" s="1422"/>
      <c r="F1379" s="1422"/>
      <c r="G1379" s="1554"/>
      <c r="I1379" s="1550"/>
      <c r="K1379" s="1550"/>
    </row>
    <row r="1380" spans="1:11" s="1549" customFormat="1">
      <c r="A1380" s="1441"/>
      <c r="B1380" s="1446"/>
      <c r="C1380" s="1547"/>
      <c r="D1380" s="1548"/>
      <c r="E1380" s="1422"/>
      <c r="F1380" s="1422"/>
      <c r="G1380" s="1554"/>
      <c r="I1380" s="1550"/>
      <c r="K1380" s="1550"/>
    </row>
    <row r="1381" spans="1:11" s="1549" customFormat="1">
      <c r="A1381" s="1441"/>
      <c r="B1381" s="1446"/>
      <c r="C1381" s="1547"/>
      <c r="D1381" s="1548"/>
      <c r="E1381" s="1422"/>
      <c r="F1381" s="1422"/>
      <c r="G1381" s="1554"/>
      <c r="I1381" s="1550"/>
      <c r="K1381" s="1550"/>
    </row>
    <row r="1382" spans="1:11" s="1549" customFormat="1">
      <c r="A1382" s="1441"/>
      <c r="B1382" s="1446"/>
      <c r="C1382" s="1547"/>
      <c r="D1382" s="1548"/>
      <c r="E1382" s="1422"/>
      <c r="F1382" s="1422"/>
      <c r="G1382" s="1554"/>
      <c r="I1382" s="1550"/>
      <c r="K1382" s="1550"/>
    </row>
    <row r="1383" spans="1:11" s="1549" customFormat="1">
      <c r="A1383" s="1441"/>
      <c r="B1383" s="1446"/>
      <c r="C1383" s="1547"/>
      <c r="D1383" s="1548"/>
      <c r="E1383" s="1422"/>
      <c r="F1383" s="1422"/>
      <c r="G1383" s="1554"/>
      <c r="I1383" s="1550"/>
      <c r="K1383" s="1550"/>
    </row>
    <row r="1384" spans="1:11" s="1549" customFormat="1">
      <c r="A1384" s="1441"/>
      <c r="B1384" s="1446"/>
      <c r="C1384" s="1547"/>
      <c r="D1384" s="1548"/>
      <c r="E1384" s="1422"/>
      <c r="F1384" s="1422"/>
      <c r="G1384" s="1554"/>
      <c r="I1384" s="1550"/>
      <c r="K1384" s="1550"/>
    </row>
    <row r="1385" spans="1:11" s="1549" customFormat="1">
      <c r="A1385" s="1441"/>
      <c r="B1385" s="1555"/>
      <c r="C1385" s="1547"/>
      <c r="D1385" s="1548"/>
      <c r="E1385" s="1422"/>
      <c r="F1385" s="1422"/>
      <c r="G1385" s="1554"/>
      <c r="I1385" s="1550"/>
      <c r="K1385" s="1550"/>
    </row>
    <row r="1386" spans="1:11" s="1549" customFormat="1">
      <c r="A1386" s="1441"/>
      <c r="B1386" s="1446"/>
      <c r="C1386" s="1547"/>
      <c r="D1386" s="1548"/>
      <c r="E1386" s="1422"/>
      <c r="F1386" s="1422"/>
      <c r="G1386" s="1554"/>
      <c r="I1386" s="1550"/>
      <c r="K1386" s="1550"/>
    </row>
    <row r="1387" spans="1:11" s="1549" customFormat="1">
      <c r="A1387" s="1441"/>
      <c r="B1387" s="1446"/>
      <c r="C1387" s="1547"/>
      <c r="D1387" s="1548"/>
      <c r="E1387" s="1422"/>
      <c r="F1387" s="1422"/>
      <c r="G1387" s="1554"/>
      <c r="I1387" s="1550"/>
      <c r="K1387" s="1550"/>
    </row>
    <row r="1388" spans="1:11" s="1549" customFormat="1">
      <c r="A1388" s="1441"/>
      <c r="B1388" s="1446"/>
      <c r="C1388" s="1547"/>
      <c r="D1388" s="1548"/>
      <c r="E1388" s="1422"/>
      <c r="F1388" s="1422"/>
      <c r="G1388" s="1554"/>
      <c r="I1388" s="1550"/>
      <c r="K1388" s="1550"/>
    </row>
    <row r="1389" spans="1:11" s="1549" customFormat="1">
      <c r="A1389" s="1441"/>
      <c r="B1389" s="1446"/>
      <c r="C1389" s="1547"/>
      <c r="D1389" s="1548"/>
      <c r="E1389" s="1422"/>
      <c r="F1389" s="1422"/>
      <c r="G1389" s="1554"/>
      <c r="I1389" s="1550"/>
      <c r="K1389" s="1550"/>
    </row>
    <row r="1390" spans="1:11" s="1549" customFormat="1">
      <c r="A1390" s="1441"/>
      <c r="B1390" s="1446"/>
      <c r="C1390" s="1547"/>
      <c r="D1390" s="1548"/>
      <c r="E1390" s="1422"/>
      <c r="F1390" s="1422"/>
      <c r="G1390" s="1554"/>
      <c r="I1390" s="1550"/>
      <c r="K1390" s="1550"/>
    </row>
    <row r="1391" spans="1:11" s="1549" customFormat="1">
      <c r="A1391" s="1441"/>
      <c r="B1391" s="1446"/>
      <c r="C1391" s="1547"/>
      <c r="D1391" s="1548"/>
      <c r="E1391" s="1422"/>
      <c r="F1391" s="1422"/>
      <c r="G1391" s="1554"/>
      <c r="I1391" s="1550"/>
      <c r="K1391" s="1550"/>
    </row>
    <row r="1392" spans="1:11" s="1549" customFormat="1">
      <c r="A1392" s="1441"/>
      <c r="B1392" s="1446"/>
      <c r="C1392" s="1547"/>
      <c r="D1392" s="1548"/>
      <c r="E1392" s="1422"/>
      <c r="F1392" s="1422"/>
      <c r="G1392" s="1554"/>
      <c r="I1392" s="1550"/>
      <c r="K1392" s="1550"/>
    </row>
    <row r="1393" spans="2:11">
      <c r="B1393" s="1446"/>
      <c r="G1393" s="1554"/>
    </row>
    <row r="1394" spans="2:11">
      <c r="B1394" s="1446"/>
      <c r="C1394" s="1447"/>
      <c r="D1394" s="1448"/>
      <c r="E1394" s="1449"/>
      <c r="G1394" s="1450"/>
      <c r="H1394" s="1451"/>
      <c r="I1394" s="1452"/>
      <c r="J1394" s="1451"/>
      <c r="K1394" s="1452"/>
    </row>
    <row r="1395" spans="2:11">
      <c r="B1395" s="1555"/>
      <c r="G1395" s="1554"/>
    </row>
    <row r="1396" spans="2:11">
      <c r="B1396" s="1446"/>
      <c r="G1396" s="1554"/>
    </row>
    <row r="1397" spans="2:11">
      <c r="B1397" s="1446"/>
      <c r="G1397" s="1554"/>
    </row>
    <row r="1398" spans="2:11">
      <c r="B1398" s="1446"/>
      <c r="G1398" s="1554"/>
    </row>
    <row r="1399" spans="2:11">
      <c r="B1399" s="1446"/>
      <c r="G1399" s="1554"/>
    </row>
    <row r="1400" spans="2:11">
      <c r="B1400" s="1555"/>
      <c r="G1400" s="1554"/>
    </row>
    <row r="1401" spans="2:11">
      <c r="B1401" s="1446"/>
      <c r="G1401" s="1554"/>
    </row>
    <row r="1402" spans="2:11">
      <c r="B1402" s="1446"/>
      <c r="G1402" s="1554"/>
    </row>
    <row r="1403" spans="2:11">
      <c r="B1403" s="1446"/>
      <c r="G1403" s="1554"/>
    </row>
    <row r="1404" spans="2:11">
      <c r="B1404" s="1446"/>
      <c r="G1404" s="1554"/>
    </row>
    <row r="1405" spans="2:11">
      <c r="B1405" s="1446"/>
      <c r="G1405" s="1554"/>
    </row>
    <row r="1406" spans="2:11">
      <c r="B1406" s="1446"/>
      <c r="G1406" s="1554"/>
    </row>
    <row r="1407" spans="2:11">
      <c r="B1407" s="1446"/>
      <c r="G1407" s="1554"/>
    </row>
    <row r="1408" spans="2:11">
      <c r="B1408" s="1555"/>
      <c r="G1408" s="1554"/>
    </row>
    <row r="1409" spans="2:11">
      <c r="B1409" s="1446"/>
      <c r="G1409" s="1554"/>
    </row>
    <row r="1410" spans="2:11">
      <c r="B1410" s="1446"/>
      <c r="G1410" s="1554"/>
    </row>
    <row r="1411" spans="2:11">
      <c r="B1411" s="1446"/>
      <c r="G1411" s="1554"/>
    </row>
    <row r="1412" spans="2:11">
      <c r="B1412" s="1446"/>
      <c r="G1412" s="1554"/>
    </row>
    <row r="1413" spans="2:11">
      <c r="B1413" s="1446"/>
      <c r="G1413" s="1554"/>
    </row>
    <row r="1414" spans="2:11">
      <c r="B1414" s="1446"/>
      <c r="G1414" s="1554"/>
    </row>
    <row r="1415" spans="2:11">
      <c r="B1415" s="1446"/>
      <c r="G1415" s="1554"/>
    </row>
    <row r="1416" spans="2:11">
      <c r="B1416" s="1446"/>
      <c r="G1416" s="1554"/>
    </row>
    <row r="1417" spans="2:11">
      <c r="B1417" s="1446"/>
      <c r="C1417" s="1447"/>
      <c r="D1417" s="1448"/>
      <c r="E1417" s="1449"/>
      <c r="F1417" s="1449"/>
      <c r="G1417" s="1450"/>
      <c r="H1417" s="1451"/>
      <c r="I1417" s="1452"/>
      <c r="J1417" s="1451"/>
      <c r="K1417" s="1452"/>
    </row>
    <row r="1418" spans="2:11">
      <c r="B1418" s="1555"/>
      <c r="G1418" s="1554"/>
    </row>
    <row r="1419" spans="2:11">
      <c r="B1419" s="1446"/>
      <c r="G1419" s="1554"/>
    </row>
    <row r="1420" spans="2:11">
      <c r="B1420" s="1446"/>
      <c r="G1420" s="1554"/>
    </row>
    <row r="1421" spans="2:11">
      <c r="B1421" s="1446"/>
      <c r="G1421" s="1554"/>
    </row>
    <row r="1422" spans="2:11">
      <c r="B1422" s="1555"/>
      <c r="G1422" s="1554"/>
    </row>
    <row r="1423" spans="2:11">
      <c r="B1423" s="1446"/>
      <c r="G1423" s="1554"/>
    </row>
    <row r="1424" spans="2:11">
      <c r="B1424" s="1446"/>
      <c r="G1424" s="1554"/>
    </row>
    <row r="1425" spans="1:11" s="1549" customFormat="1">
      <c r="A1425" s="1441"/>
      <c r="B1425" s="1446"/>
      <c r="C1425" s="1547"/>
      <c r="D1425" s="1548"/>
      <c r="E1425" s="1422"/>
      <c r="F1425" s="1422"/>
      <c r="G1425" s="1554"/>
      <c r="I1425" s="1550"/>
      <c r="K1425" s="1550"/>
    </row>
    <row r="1426" spans="1:11" s="1549" customFormat="1">
      <c r="A1426" s="1441"/>
      <c r="B1426" s="1446"/>
      <c r="C1426" s="1547"/>
      <c r="D1426" s="1548"/>
      <c r="E1426" s="1422"/>
      <c r="F1426" s="1422"/>
      <c r="G1426" s="1554"/>
      <c r="I1426" s="1550"/>
      <c r="K1426" s="1550"/>
    </row>
    <row r="1427" spans="1:11" s="1549" customFormat="1">
      <c r="A1427" s="1441"/>
      <c r="B1427" s="1446"/>
      <c r="C1427" s="1547"/>
      <c r="D1427" s="1548"/>
      <c r="E1427" s="1422"/>
      <c r="F1427" s="1422"/>
      <c r="G1427" s="1554"/>
      <c r="I1427" s="1550"/>
      <c r="K1427" s="1550"/>
    </row>
    <row r="1428" spans="1:11" s="1549" customFormat="1">
      <c r="A1428" s="1441"/>
      <c r="B1428" s="1446"/>
      <c r="C1428" s="1547"/>
      <c r="D1428" s="1548"/>
      <c r="E1428" s="1422"/>
      <c r="F1428" s="1422"/>
      <c r="G1428" s="1554"/>
      <c r="I1428" s="1550"/>
      <c r="K1428" s="1550"/>
    </row>
    <row r="1429" spans="1:11" s="1549" customFormat="1">
      <c r="A1429" s="1441"/>
      <c r="B1429" s="1446"/>
      <c r="C1429" s="1547"/>
      <c r="D1429" s="1548"/>
      <c r="E1429" s="1422"/>
      <c r="F1429" s="1422"/>
      <c r="G1429" s="1554"/>
      <c r="I1429" s="1550"/>
      <c r="K1429" s="1550"/>
    </row>
    <row r="1430" spans="1:11" s="1549" customFormat="1">
      <c r="A1430" s="1441"/>
      <c r="B1430" s="1446"/>
      <c r="C1430" s="1547"/>
      <c r="D1430" s="1548"/>
      <c r="E1430" s="1422"/>
      <c r="F1430" s="1422"/>
      <c r="G1430" s="1554"/>
      <c r="I1430" s="1550"/>
      <c r="K1430" s="1550"/>
    </row>
    <row r="1431" spans="1:11" s="1549" customFormat="1">
      <c r="A1431" s="1441"/>
      <c r="B1431" s="1446"/>
      <c r="C1431" s="1547"/>
      <c r="D1431" s="1548"/>
      <c r="E1431" s="1422"/>
      <c r="F1431" s="1422"/>
      <c r="G1431" s="1554"/>
      <c r="I1431" s="1550"/>
      <c r="K1431" s="1550"/>
    </row>
    <row r="1432" spans="1:11" s="1549" customFormat="1">
      <c r="A1432" s="1441"/>
      <c r="B1432" s="1446"/>
      <c r="C1432" s="1547"/>
      <c r="D1432" s="1548"/>
      <c r="E1432" s="1422"/>
      <c r="F1432" s="1422"/>
      <c r="G1432" s="1554"/>
      <c r="I1432" s="1550"/>
      <c r="K1432" s="1550"/>
    </row>
    <row r="1433" spans="1:11" s="1549" customFormat="1">
      <c r="A1433" s="1441"/>
      <c r="B1433" s="1446"/>
      <c r="C1433" s="1547"/>
      <c r="D1433" s="1548"/>
      <c r="E1433" s="1422"/>
      <c r="F1433" s="1422"/>
      <c r="G1433" s="1554"/>
      <c r="I1433" s="1550"/>
      <c r="K1433" s="1550"/>
    </row>
    <row r="1434" spans="1:11" s="1549" customFormat="1">
      <c r="A1434" s="1441"/>
      <c r="B1434" s="1446"/>
      <c r="C1434" s="1547"/>
      <c r="D1434" s="1548"/>
      <c r="E1434" s="1422"/>
      <c r="F1434" s="1422"/>
      <c r="G1434" s="1554"/>
      <c r="I1434" s="1550"/>
      <c r="K1434" s="1550"/>
    </row>
    <row r="1435" spans="1:11" s="1549" customFormat="1">
      <c r="A1435" s="1441"/>
      <c r="B1435" s="1555"/>
      <c r="C1435" s="1547"/>
      <c r="D1435" s="1548"/>
      <c r="E1435" s="1422"/>
      <c r="F1435" s="1422"/>
      <c r="G1435" s="1554"/>
      <c r="I1435" s="1550"/>
      <c r="K1435" s="1550"/>
    </row>
    <row r="1436" spans="1:11" s="1549" customFormat="1">
      <c r="A1436" s="1441"/>
      <c r="B1436" s="1446"/>
      <c r="C1436" s="1547"/>
      <c r="D1436" s="1548"/>
      <c r="E1436" s="1422"/>
      <c r="F1436" s="1422"/>
      <c r="G1436" s="1554"/>
      <c r="I1436" s="1550"/>
      <c r="K1436" s="1550"/>
    </row>
    <row r="1437" spans="1:11" s="1549" customFormat="1">
      <c r="A1437" s="1441"/>
      <c r="B1437" s="1446"/>
      <c r="C1437" s="1547"/>
      <c r="D1437" s="1548"/>
      <c r="E1437" s="1422"/>
      <c r="F1437" s="1422"/>
      <c r="G1437" s="1554"/>
      <c r="I1437" s="1550"/>
      <c r="K1437" s="1550"/>
    </row>
    <row r="1438" spans="1:11" s="1549" customFormat="1">
      <c r="A1438" s="1441"/>
      <c r="B1438" s="1446"/>
      <c r="C1438" s="1547"/>
      <c r="D1438" s="1548"/>
      <c r="E1438" s="1422"/>
      <c r="F1438" s="1422"/>
      <c r="G1438" s="1554"/>
      <c r="I1438" s="1550"/>
      <c r="K1438" s="1550"/>
    </row>
    <row r="1439" spans="1:11" s="1549" customFormat="1">
      <c r="A1439" s="1441"/>
      <c r="B1439" s="1446"/>
      <c r="C1439" s="1547"/>
      <c r="D1439" s="1548"/>
      <c r="E1439" s="1422"/>
      <c r="F1439" s="1422"/>
      <c r="G1439" s="1554"/>
      <c r="I1439" s="1550"/>
      <c r="K1439" s="1550"/>
    </row>
    <row r="1440" spans="1:11" s="1549" customFormat="1">
      <c r="A1440" s="1441"/>
      <c r="B1440" s="1446"/>
      <c r="C1440" s="1547"/>
      <c r="D1440" s="1548"/>
      <c r="E1440" s="1422"/>
      <c r="F1440" s="1422"/>
      <c r="G1440" s="1554"/>
      <c r="I1440" s="1550"/>
      <c r="K1440" s="1550"/>
    </row>
    <row r="1441" spans="2:11">
      <c r="B1441" s="1446"/>
      <c r="G1441" s="1554"/>
    </row>
    <row r="1442" spans="2:11">
      <c r="B1442" s="1446"/>
      <c r="G1442" s="1554"/>
    </row>
    <row r="1443" spans="2:11">
      <c r="B1443" s="1446"/>
      <c r="G1443" s="1554"/>
    </row>
    <row r="1444" spans="2:11">
      <c r="B1444" s="1446"/>
      <c r="C1444" s="1447"/>
      <c r="D1444" s="1448"/>
      <c r="E1444" s="1449"/>
      <c r="F1444" s="1449"/>
      <c r="G1444" s="1450"/>
      <c r="H1444" s="1451"/>
      <c r="I1444" s="1452"/>
      <c r="J1444" s="1451"/>
      <c r="K1444" s="1452"/>
    </row>
    <row r="1445" spans="2:11">
      <c r="B1445" s="1555"/>
      <c r="G1445" s="1554"/>
    </row>
    <row r="1446" spans="2:11">
      <c r="B1446" s="1555"/>
      <c r="G1446" s="1554"/>
    </row>
    <row r="1447" spans="2:11">
      <c r="B1447" s="1446"/>
      <c r="G1447" s="1554"/>
    </row>
    <row r="1448" spans="2:11" ht="271.5" customHeight="1">
      <c r="B1448" s="1446"/>
      <c r="G1448" s="1554"/>
    </row>
    <row r="1449" spans="2:11">
      <c r="B1449" s="1555"/>
      <c r="G1449" s="1554"/>
    </row>
    <row r="1450" spans="2:11">
      <c r="B1450" s="1446"/>
      <c r="G1450" s="1554"/>
    </row>
    <row r="1451" spans="2:11">
      <c r="B1451" s="1446"/>
      <c r="G1451" s="1554"/>
    </row>
    <row r="1452" spans="2:11">
      <c r="B1452" s="1446"/>
      <c r="G1452" s="1554"/>
    </row>
    <row r="1453" spans="2:11">
      <c r="B1453" s="1446"/>
      <c r="G1453" s="1554"/>
    </row>
    <row r="1454" spans="2:11">
      <c r="B1454" s="1446"/>
      <c r="G1454" s="1554"/>
    </row>
    <row r="1455" spans="2:11">
      <c r="B1455" s="1446"/>
      <c r="G1455" s="1554"/>
    </row>
    <row r="1456" spans="2:11">
      <c r="B1456" s="1446"/>
      <c r="G1456" s="1554"/>
    </row>
    <row r="1457" spans="2:11" ht="309" customHeight="1">
      <c r="B1457" s="1446"/>
      <c r="G1457" s="1554"/>
    </row>
    <row r="1458" spans="2:11">
      <c r="B1458" s="1446"/>
      <c r="G1458" s="1554"/>
    </row>
    <row r="1459" spans="2:11">
      <c r="B1459" s="1446"/>
      <c r="G1459" s="1554"/>
    </row>
    <row r="1460" spans="2:11">
      <c r="B1460" s="1446"/>
      <c r="G1460" s="1554"/>
    </row>
    <row r="1461" spans="2:11">
      <c r="B1461" s="1446"/>
      <c r="G1461" s="1554"/>
    </row>
    <row r="1462" spans="2:11">
      <c r="B1462" s="1446"/>
      <c r="G1462" s="1554"/>
    </row>
    <row r="1463" spans="2:11">
      <c r="B1463" s="1555"/>
      <c r="G1463" s="1554"/>
    </row>
    <row r="1464" spans="2:11">
      <c r="B1464" s="1446"/>
      <c r="G1464" s="1554"/>
    </row>
    <row r="1465" spans="2:11">
      <c r="B1465" s="1446"/>
      <c r="G1465" s="1554"/>
    </row>
    <row r="1466" spans="2:11">
      <c r="B1466" s="1446"/>
      <c r="G1466" s="1554"/>
    </row>
    <row r="1467" spans="2:11">
      <c r="B1467" s="1446"/>
      <c r="G1467" s="1554"/>
    </row>
    <row r="1468" spans="2:11">
      <c r="B1468" s="1446"/>
      <c r="G1468" s="1554"/>
    </row>
    <row r="1469" spans="2:11">
      <c r="B1469" s="1446"/>
      <c r="G1469" s="1554"/>
    </row>
    <row r="1470" spans="2:11">
      <c r="B1470" s="1446"/>
      <c r="G1470" s="1554"/>
    </row>
    <row r="1471" spans="2:11">
      <c r="B1471" s="1446"/>
      <c r="G1471" s="1554"/>
    </row>
    <row r="1472" spans="2:11">
      <c r="B1472" s="1446"/>
      <c r="C1472" s="1447"/>
      <c r="D1472" s="1448"/>
      <c r="E1472" s="1449"/>
      <c r="F1472" s="1449"/>
      <c r="G1472" s="1450"/>
      <c r="H1472" s="1451"/>
      <c r="I1472" s="1452"/>
      <c r="J1472" s="1451"/>
      <c r="K1472" s="1452"/>
    </row>
    <row r="1473" spans="1:11" s="1549" customFormat="1">
      <c r="A1473" s="1441"/>
      <c r="B1473" s="1553"/>
      <c r="C1473" s="1547"/>
      <c r="D1473" s="1548"/>
      <c r="E1473" s="1422"/>
      <c r="F1473" s="1422"/>
      <c r="G1473" s="1554"/>
      <c r="I1473" s="1550"/>
      <c r="K1473" s="1550"/>
    </row>
    <row r="1474" spans="1:11" s="1549" customFormat="1">
      <c r="A1474" s="1441"/>
      <c r="B1474" s="1446"/>
      <c r="C1474" s="1547"/>
      <c r="D1474" s="1548"/>
      <c r="E1474" s="1422"/>
      <c r="F1474" s="1422"/>
      <c r="G1474" s="1554"/>
      <c r="I1474" s="1550"/>
      <c r="K1474" s="1550"/>
    </row>
    <row r="1475" spans="1:11" s="1549" customFormat="1">
      <c r="A1475" s="1441"/>
      <c r="B1475" s="1555"/>
      <c r="C1475" s="1547"/>
      <c r="D1475" s="1548"/>
      <c r="E1475" s="1422"/>
      <c r="F1475" s="1422"/>
      <c r="G1475" s="1554"/>
      <c r="I1475" s="1550"/>
      <c r="K1475" s="1550"/>
    </row>
    <row r="1476" spans="1:11" s="1549" customFormat="1">
      <c r="A1476" s="1441"/>
      <c r="B1476" s="1446"/>
      <c r="C1476" s="1547"/>
      <c r="D1476" s="1548"/>
      <c r="E1476" s="1422"/>
      <c r="F1476" s="1422"/>
      <c r="G1476" s="1554"/>
      <c r="I1476" s="1550"/>
      <c r="K1476" s="1550"/>
    </row>
    <row r="1477" spans="1:11" s="1549" customFormat="1">
      <c r="A1477" s="1441"/>
      <c r="B1477" s="1446"/>
      <c r="C1477" s="1547"/>
      <c r="D1477" s="1548"/>
      <c r="E1477" s="1422"/>
      <c r="F1477" s="1422"/>
      <c r="G1477" s="1554"/>
      <c r="I1477" s="1550"/>
      <c r="K1477" s="1550"/>
    </row>
    <row r="1478" spans="1:11" s="1549" customFormat="1" ht="270" customHeight="1">
      <c r="A1478" s="1441"/>
      <c r="B1478" s="1446"/>
      <c r="C1478" s="1547"/>
      <c r="D1478" s="1548"/>
      <c r="E1478" s="1422"/>
      <c r="F1478" s="1422"/>
      <c r="G1478" s="1554"/>
      <c r="I1478" s="1550"/>
      <c r="K1478" s="1550"/>
    </row>
    <row r="1479" spans="1:11" s="1549" customFormat="1">
      <c r="A1479" s="1441"/>
      <c r="B1479" s="1555"/>
      <c r="C1479" s="1547"/>
      <c r="D1479" s="1548"/>
      <c r="E1479" s="1422"/>
      <c r="F1479" s="1422"/>
      <c r="G1479" s="1554"/>
      <c r="I1479" s="1550"/>
      <c r="K1479" s="1550"/>
    </row>
    <row r="1480" spans="1:11" s="1549" customFormat="1">
      <c r="A1480" s="1441"/>
      <c r="B1480" s="1446"/>
      <c r="C1480" s="1547"/>
      <c r="D1480" s="1548"/>
      <c r="E1480" s="1422"/>
      <c r="F1480" s="1422"/>
      <c r="G1480" s="1554"/>
      <c r="I1480" s="1550"/>
      <c r="K1480" s="1550"/>
    </row>
    <row r="1481" spans="1:11" s="1549" customFormat="1">
      <c r="A1481" s="1441"/>
      <c r="B1481" s="1446"/>
      <c r="C1481" s="1547"/>
      <c r="D1481" s="1548"/>
      <c r="E1481" s="1422"/>
      <c r="F1481" s="1422"/>
      <c r="G1481" s="1554"/>
      <c r="I1481" s="1550"/>
      <c r="K1481" s="1550"/>
    </row>
    <row r="1482" spans="1:11" s="1549" customFormat="1">
      <c r="A1482" s="1441"/>
      <c r="B1482" s="1446"/>
      <c r="C1482" s="1547"/>
      <c r="D1482" s="1548"/>
      <c r="E1482" s="1422"/>
      <c r="F1482" s="1422"/>
      <c r="G1482" s="1554"/>
      <c r="I1482" s="1550"/>
      <c r="K1482" s="1550"/>
    </row>
    <row r="1483" spans="1:11" s="1549" customFormat="1">
      <c r="A1483" s="1441"/>
      <c r="B1483" s="1446"/>
      <c r="C1483" s="1547"/>
      <c r="D1483" s="1548"/>
      <c r="E1483" s="1422"/>
      <c r="F1483" s="1422"/>
      <c r="G1483" s="1554"/>
      <c r="I1483" s="1550"/>
      <c r="K1483" s="1550"/>
    </row>
    <row r="1484" spans="1:11" s="1549" customFormat="1">
      <c r="A1484" s="1441"/>
      <c r="B1484" s="1446"/>
      <c r="C1484" s="1547"/>
      <c r="D1484" s="1548"/>
      <c r="E1484" s="1422"/>
      <c r="F1484" s="1422"/>
      <c r="G1484" s="1554"/>
      <c r="I1484" s="1550"/>
      <c r="K1484" s="1550"/>
    </row>
    <row r="1485" spans="1:11" s="1549" customFormat="1">
      <c r="A1485" s="1441"/>
      <c r="B1485" s="1446"/>
      <c r="C1485" s="1547"/>
      <c r="D1485" s="1548"/>
      <c r="E1485" s="1422"/>
      <c r="F1485" s="1422"/>
      <c r="G1485" s="1554"/>
      <c r="I1485" s="1550"/>
      <c r="K1485" s="1550"/>
    </row>
    <row r="1486" spans="1:11" s="1549" customFormat="1">
      <c r="A1486" s="1441"/>
      <c r="B1486" s="1446"/>
      <c r="C1486" s="1547"/>
      <c r="D1486" s="1548"/>
      <c r="E1486" s="1422"/>
      <c r="F1486" s="1422"/>
      <c r="G1486" s="1554"/>
      <c r="I1486" s="1550"/>
      <c r="K1486" s="1550"/>
    </row>
    <row r="1487" spans="1:11" s="1549" customFormat="1" ht="308.25" customHeight="1">
      <c r="A1487" s="1441"/>
      <c r="B1487" s="1446"/>
      <c r="C1487" s="1547"/>
      <c r="D1487" s="1548"/>
      <c r="E1487" s="1422"/>
      <c r="F1487" s="1422"/>
      <c r="G1487" s="1554"/>
      <c r="I1487" s="1550"/>
      <c r="K1487" s="1550"/>
    </row>
    <row r="1488" spans="1:11" s="1549" customFormat="1">
      <c r="A1488" s="1441"/>
      <c r="B1488" s="1446"/>
      <c r="C1488" s="1547"/>
      <c r="D1488" s="1548"/>
      <c r="E1488" s="1422"/>
      <c r="F1488" s="1422"/>
      <c r="G1488" s="1554"/>
      <c r="I1488" s="1550"/>
      <c r="K1488" s="1550"/>
    </row>
    <row r="1489" spans="2:11">
      <c r="B1489" s="1446"/>
      <c r="G1489" s="1554"/>
    </row>
    <row r="1490" spans="2:11">
      <c r="B1490" s="1446"/>
      <c r="G1490" s="1554"/>
    </row>
    <row r="1491" spans="2:11">
      <c r="B1491" s="1555"/>
      <c r="G1491" s="1554"/>
    </row>
    <row r="1492" spans="2:11">
      <c r="B1492" s="1446"/>
      <c r="G1492" s="1554"/>
    </row>
    <row r="1493" spans="2:11">
      <c r="B1493" s="1446"/>
      <c r="G1493" s="1554"/>
    </row>
    <row r="1494" spans="2:11">
      <c r="B1494" s="1446"/>
      <c r="G1494" s="1554"/>
    </row>
    <row r="1495" spans="2:11">
      <c r="B1495" s="1446"/>
      <c r="G1495" s="1554"/>
    </row>
    <row r="1496" spans="2:11">
      <c r="B1496" s="1446"/>
      <c r="G1496" s="1554"/>
    </row>
    <row r="1497" spans="2:11">
      <c r="B1497" s="1446"/>
      <c r="G1497" s="1554"/>
    </row>
    <row r="1498" spans="2:11">
      <c r="B1498" s="1446"/>
      <c r="G1498" s="1554"/>
    </row>
    <row r="1499" spans="2:11">
      <c r="B1499" s="1446"/>
      <c r="C1499" s="1447"/>
      <c r="D1499" s="1448"/>
      <c r="E1499" s="1449"/>
      <c r="F1499" s="1449"/>
      <c r="G1499" s="1450"/>
      <c r="H1499" s="1451"/>
      <c r="I1499" s="1452"/>
      <c r="J1499" s="1451"/>
      <c r="K1499" s="1452"/>
    </row>
    <row r="1500" spans="2:11">
      <c r="B1500" s="1555"/>
      <c r="G1500" s="1554"/>
    </row>
    <row r="1501" spans="2:11">
      <c r="B1501" s="1555"/>
      <c r="G1501" s="1554"/>
    </row>
    <row r="1502" spans="2:11">
      <c r="B1502" s="1446"/>
      <c r="G1502" s="1554"/>
    </row>
    <row r="1503" spans="2:11" ht="270" customHeight="1">
      <c r="B1503" s="1446"/>
      <c r="G1503" s="1554"/>
    </row>
    <row r="1504" spans="2:11">
      <c r="B1504" s="1555"/>
      <c r="G1504" s="1554"/>
    </row>
    <row r="1505" spans="2:11">
      <c r="B1505" s="1446"/>
      <c r="G1505" s="1554"/>
    </row>
    <row r="1506" spans="2:11">
      <c r="B1506" s="1446"/>
      <c r="G1506" s="1554"/>
    </row>
    <row r="1507" spans="2:11">
      <c r="B1507" s="1446"/>
      <c r="G1507" s="1554"/>
    </row>
    <row r="1508" spans="2:11">
      <c r="B1508" s="1555"/>
      <c r="C1508" s="1447"/>
      <c r="D1508" s="1448"/>
      <c r="E1508" s="1449"/>
      <c r="F1508" s="1449"/>
      <c r="G1508" s="1450"/>
      <c r="H1508" s="1451"/>
      <c r="I1508" s="1452"/>
      <c r="J1508" s="1451"/>
      <c r="K1508" s="1452"/>
    </row>
    <row r="1509" spans="2:11">
      <c r="B1509" s="1553"/>
      <c r="G1509" s="1554"/>
    </row>
    <row r="1510" spans="2:11">
      <c r="B1510" s="1446"/>
      <c r="G1510" s="1554"/>
    </row>
    <row r="1511" spans="2:11">
      <c r="B1511" s="1555"/>
      <c r="G1511" s="1554"/>
    </row>
    <row r="1512" spans="2:11">
      <c r="B1512" s="1555"/>
      <c r="G1512" s="1554"/>
    </row>
    <row r="1513" spans="2:11">
      <c r="B1513" s="1446"/>
      <c r="G1513" s="1554"/>
    </row>
    <row r="1514" spans="2:11" ht="273" customHeight="1">
      <c r="B1514" s="1446"/>
      <c r="G1514" s="1554"/>
    </row>
    <row r="1515" spans="2:11">
      <c r="B1515" s="1555"/>
      <c r="G1515" s="1554"/>
    </row>
    <row r="1516" spans="2:11">
      <c r="B1516" s="1446"/>
      <c r="G1516" s="1554"/>
    </row>
    <row r="1517" spans="2:11">
      <c r="B1517" s="1446"/>
      <c r="G1517" s="1554"/>
    </row>
    <row r="1518" spans="2:11">
      <c r="B1518" s="1446"/>
      <c r="G1518" s="1554"/>
    </row>
    <row r="1519" spans="2:11">
      <c r="B1519" s="1446"/>
      <c r="G1519" s="1554"/>
    </row>
    <row r="1520" spans="2:11">
      <c r="B1520" s="1446"/>
      <c r="G1520" s="1554"/>
    </row>
    <row r="1521" spans="2:11" ht="299.25" customHeight="1">
      <c r="B1521" s="1446"/>
      <c r="G1521" s="1554"/>
    </row>
    <row r="1522" spans="2:11" ht="312" customHeight="1">
      <c r="B1522" s="1446"/>
      <c r="G1522" s="1554"/>
    </row>
    <row r="1523" spans="2:11">
      <c r="B1523" s="1446"/>
      <c r="G1523" s="1554"/>
    </row>
    <row r="1524" spans="2:11">
      <c r="B1524" s="1446"/>
      <c r="G1524" s="1554"/>
    </row>
    <row r="1525" spans="2:11">
      <c r="B1525" s="1446"/>
      <c r="G1525" s="1554"/>
    </row>
    <row r="1526" spans="2:11">
      <c r="B1526" s="1555"/>
      <c r="G1526" s="1554"/>
    </row>
    <row r="1527" spans="2:11">
      <c r="B1527" s="1446"/>
      <c r="G1527" s="1554"/>
    </row>
    <row r="1528" spans="2:11">
      <c r="B1528" s="1446"/>
      <c r="G1528" s="1554"/>
    </row>
    <row r="1529" spans="2:11">
      <c r="B1529" s="1446"/>
      <c r="G1529" s="1554"/>
    </row>
    <row r="1530" spans="2:11">
      <c r="B1530" s="1446"/>
      <c r="G1530" s="1554"/>
    </row>
    <row r="1531" spans="2:11">
      <c r="B1531" s="1446"/>
      <c r="G1531" s="1554"/>
    </row>
    <row r="1532" spans="2:11">
      <c r="B1532" s="1446"/>
      <c r="G1532" s="1554"/>
    </row>
    <row r="1533" spans="2:11">
      <c r="B1533" s="1446"/>
      <c r="G1533" s="1554"/>
    </row>
    <row r="1534" spans="2:11">
      <c r="B1534" s="1446"/>
      <c r="C1534" s="1447"/>
      <c r="D1534" s="1448"/>
      <c r="E1534" s="1449"/>
      <c r="F1534" s="1449"/>
      <c r="G1534" s="1450"/>
      <c r="H1534" s="1451"/>
      <c r="I1534" s="1452"/>
      <c r="J1534" s="1451"/>
      <c r="K1534" s="1452"/>
    </row>
    <row r="1535" spans="2:11">
      <c r="B1535" s="1555"/>
      <c r="G1535" s="1554"/>
    </row>
    <row r="1536" spans="2:11">
      <c r="B1536" s="1446"/>
      <c r="G1536" s="1554"/>
    </row>
    <row r="1537" spans="2:11">
      <c r="B1537" s="1446"/>
      <c r="G1537" s="1554"/>
    </row>
    <row r="1538" spans="2:11" ht="270.75" customHeight="1">
      <c r="B1538" s="1446"/>
      <c r="G1538" s="1554"/>
    </row>
    <row r="1539" spans="2:11">
      <c r="B1539" s="1555"/>
      <c r="G1539" s="1554"/>
    </row>
    <row r="1540" spans="2:11">
      <c r="B1540" s="1446"/>
      <c r="G1540" s="1554"/>
    </row>
    <row r="1541" spans="2:11">
      <c r="B1541" s="1446"/>
      <c r="G1541" s="1554"/>
    </row>
    <row r="1542" spans="2:11">
      <c r="B1542" s="1446"/>
      <c r="G1542" s="1554"/>
    </row>
    <row r="1543" spans="2:11">
      <c r="B1543" s="1446"/>
      <c r="C1543" s="1447"/>
      <c r="D1543" s="1448"/>
      <c r="E1543" s="1449"/>
      <c r="F1543" s="1449"/>
      <c r="G1543" s="1450"/>
      <c r="H1543" s="1451"/>
      <c r="I1543" s="1452"/>
      <c r="J1543" s="1451"/>
      <c r="K1543" s="1452"/>
    </row>
    <row r="1544" spans="2:11">
      <c r="B1544" s="1555"/>
      <c r="G1544" s="1554"/>
    </row>
    <row r="1545" spans="2:11">
      <c r="B1545" s="1446"/>
      <c r="G1545" s="1554"/>
    </row>
    <row r="1546" spans="2:11">
      <c r="B1546" s="1446"/>
      <c r="G1546" s="1554"/>
    </row>
    <row r="1547" spans="2:11" ht="270.75" customHeight="1">
      <c r="B1547" s="1446"/>
      <c r="G1547" s="1554"/>
    </row>
    <row r="1548" spans="2:11">
      <c r="B1548" s="1555"/>
      <c r="G1548" s="1554"/>
    </row>
    <row r="1549" spans="2:11">
      <c r="B1549" s="1446"/>
      <c r="G1549" s="1554"/>
    </row>
    <row r="1550" spans="2:11">
      <c r="B1550" s="1446"/>
      <c r="G1550" s="1554"/>
    </row>
    <row r="1551" spans="2:11">
      <c r="B1551" s="1446"/>
      <c r="G1551" s="1554"/>
    </row>
    <row r="1552" spans="2:11">
      <c r="B1552" s="1446"/>
      <c r="G1552" s="1554"/>
    </row>
    <row r="1553" spans="2:11">
      <c r="B1553" s="1446"/>
      <c r="G1553" s="1554"/>
    </row>
    <row r="1554" spans="2:11">
      <c r="B1554" s="1446"/>
      <c r="G1554" s="1554"/>
    </row>
    <row r="1555" spans="2:11">
      <c r="B1555" s="1446"/>
      <c r="G1555" s="1554"/>
    </row>
    <row r="1556" spans="2:11" ht="312" customHeight="1">
      <c r="B1556" s="1446"/>
      <c r="G1556" s="1554"/>
    </row>
    <row r="1557" spans="2:11">
      <c r="B1557" s="1446"/>
      <c r="G1557" s="1554"/>
    </row>
    <row r="1558" spans="2:11">
      <c r="B1558" s="1446"/>
      <c r="G1558" s="1554"/>
    </row>
    <row r="1559" spans="2:11">
      <c r="B1559" s="1446"/>
      <c r="G1559" s="1554"/>
    </row>
    <row r="1560" spans="2:11">
      <c r="B1560" s="1555"/>
      <c r="G1560" s="1554"/>
    </row>
    <row r="1561" spans="2:11">
      <c r="B1561" s="1446"/>
      <c r="G1561" s="1554"/>
    </row>
    <row r="1562" spans="2:11">
      <c r="B1562" s="1446"/>
      <c r="G1562" s="1554"/>
    </row>
    <row r="1563" spans="2:11">
      <c r="B1563" s="1446"/>
      <c r="G1563" s="1554"/>
    </row>
    <row r="1564" spans="2:11">
      <c r="B1564" s="1446"/>
      <c r="G1564" s="1554"/>
    </row>
    <row r="1565" spans="2:11">
      <c r="B1565" s="1446"/>
      <c r="G1565" s="1554"/>
    </row>
    <row r="1566" spans="2:11">
      <c r="B1566" s="1446"/>
      <c r="G1566" s="1554"/>
    </row>
    <row r="1567" spans="2:11">
      <c r="B1567" s="1446"/>
      <c r="G1567" s="1554"/>
    </row>
    <row r="1568" spans="2:11">
      <c r="B1568" s="1446"/>
      <c r="C1568" s="1447"/>
      <c r="D1568" s="1448"/>
      <c r="E1568" s="1449"/>
      <c r="F1568" s="1449"/>
      <c r="G1568" s="1450"/>
      <c r="H1568" s="1451"/>
      <c r="I1568" s="1452"/>
      <c r="J1568" s="1451"/>
      <c r="K1568" s="1452"/>
    </row>
    <row r="1569" spans="2:11">
      <c r="B1569" s="1555"/>
      <c r="G1569" s="1554"/>
    </row>
    <row r="1570" spans="2:11">
      <c r="B1570" s="1555"/>
      <c r="G1570" s="1554"/>
    </row>
    <row r="1571" spans="2:11">
      <c r="B1571" s="1446"/>
      <c r="G1571" s="1554"/>
    </row>
    <row r="1572" spans="2:11" ht="272.25" customHeight="1">
      <c r="B1572" s="1446"/>
      <c r="G1572" s="1554"/>
    </row>
    <row r="1573" spans="2:11">
      <c r="B1573" s="1555"/>
      <c r="G1573" s="1554"/>
    </row>
    <row r="1574" spans="2:11">
      <c r="B1574" s="1446"/>
      <c r="G1574" s="1554"/>
    </row>
    <row r="1575" spans="2:11">
      <c r="B1575" s="1446"/>
      <c r="G1575" s="1554"/>
    </row>
    <row r="1576" spans="2:11">
      <c r="B1576" s="1446"/>
      <c r="G1576" s="1554"/>
    </row>
    <row r="1577" spans="2:11">
      <c r="B1577" s="1446"/>
      <c r="C1577" s="1447"/>
      <c r="D1577" s="1448"/>
      <c r="E1577" s="1449"/>
      <c r="F1577" s="1449"/>
      <c r="G1577" s="1450"/>
      <c r="H1577" s="1451"/>
      <c r="I1577" s="1452"/>
      <c r="J1577" s="1451"/>
      <c r="K1577" s="1452"/>
    </row>
    <row r="1578" spans="2:11">
      <c r="B1578" s="1446"/>
      <c r="G1578" s="1554"/>
    </row>
    <row r="1579" spans="2:11">
      <c r="B1579" s="1446"/>
      <c r="G1579" s="1554"/>
    </row>
    <row r="1580" spans="2:11">
      <c r="B1580" s="1446"/>
      <c r="G1580" s="1554"/>
    </row>
    <row r="1581" spans="2:11">
      <c r="B1581" s="1446"/>
      <c r="G1581" s="1554"/>
    </row>
    <row r="1582" spans="2:11">
      <c r="B1582" s="1446"/>
      <c r="G1582" s="1554"/>
    </row>
    <row r="1583" spans="2:11">
      <c r="B1583" s="1446"/>
      <c r="G1583" s="1554"/>
    </row>
    <row r="1584" spans="2:11">
      <c r="B1584" s="1446"/>
      <c r="G1584" s="1554"/>
    </row>
    <row r="1585" spans="2:11">
      <c r="B1585" s="1555"/>
      <c r="C1585" s="1447"/>
      <c r="D1585" s="1448"/>
      <c r="E1585" s="1556"/>
      <c r="F1585" s="1449"/>
      <c r="G1585" s="1450"/>
      <c r="H1585" s="1451"/>
      <c r="I1585" s="1452"/>
      <c r="J1585" s="1451"/>
      <c r="K1585" s="1452"/>
    </row>
    <row r="1586" spans="2:11">
      <c r="B1586" s="1446"/>
      <c r="G1586" s="1554"/>
    </row>
    <row r="1587" spans="2:11">
      <c r="B1587" s="1446"/>
      <c r="G1587" s="1554"/>
    </row>
    <row r="1588" spans="2:11">
      <c r="B1588" s="1446"/>
      <c r="G1588" s="1554"/>
    </row>
    <row r="1589" spans="2:11">
      <c r="B1589" s="1446"/>
      <c r="G1589" s="1554"/>
    </row>
    <row r="1590" spans="2:11">
      <c r="B1590" s="1446"/>
      <c r="G1590" s="1554"/>
    </row>
    <row r="1591" spans="2:11">
      <c r="B1591" s="1446"/>
      <c r="G1591" s="1554"/>
    </row>
    <row r="1592" spans="2:11">
      <c r="B1592" s="1555"/>
      <c r="C1592" s="1447"/>
      <c r="D1592" s="1448"/>
      <c r="E1592" s="1449"/>
      <c r="F1592" s="1449"/>
      <c r="G1592" s="1450"/>
      <c r="H1592" s="1451"/>
      <c r="I1592" s="1452"/>
      <c r="J1592" s="1451"/>
      <c r="K1592" s="1452"/>
    </row>
    <row r="1593" spans="2:11">
      <c r="B1593" s="1446"/>
      <c r="G1593" s="1554"/>
    </row>
    <row r="1594" spans="2:11">
      <c r="B1594" s="1446"/>
      <c r="G1594" s="1554"/>
    </row>
    <row r="1595" spans="2:11">
      <c r="B1595" s="1446"/>
      <c r="G1595" s="1554"/>
    </row>
    <row r="1596" spans="2:11">
      <c r="B1596" s="1446"/>
      <c r="C1596" s="1447"/>
      <c r="D1596" s="1448"/>
      <c r="E1596" s="1449"/>
      <c r="F1596" s="1449"/>
      <c r="G1596" s="1450"/>
      <c r="H1596" s="1451"/>
      <c r="I1596" s="1452"/>
      <c r="J1596" s="1451"/>
      <c r="K1596" s="1452"/>
    </row>
    <row r="1597" spans="2:11">
      <c r="B1597" s="1446"/>
      <c r="C1597" s="1447"/>
      <c r="D1597" s="1448"/>
      <c r="E1597" s="1449"/>
      <c r="F1597" s="1449"/>
      <c r="G1597" s="1450"/>
      <c r="H1597" s="1451"/>
      <c r="I1597" s="1452"/>
      <c r="J1597" s="1451"/>
      <c r="K1597" s="1452"/>
    </row>
    <row r="1598" spans="2:11">
      <c r="B1598" s="1446"/>
      <c r="C1598" s="1447"/>
      <c r="D1598" s="1448"/>
      <c r="E1598" s="1449"/>
      <c r="F1598" s="1449"/>
      <c r="G1598" s="1450"/>
      <c r="H1598" s="1451"/>
      <c r="I1598" s="1452"/>
      <c r="J1598" s="1451"/>
      <c r="K1598" s="1452"/>
    </row>
    <row r="1599" spans="2:11">
      <c r="B1599" s="1446"/>
      <c r="C1599" s="1447"/>
      <c r="D1599" s="1448"/>
      <c r="E1599" s="1449"/>
      <c r="F1599" s="1449"/>
      <c r="G1599" s="1450"/>
      <c r="H1599" s="1451"/>
      <c r="I1599" s="1452"/>
      <c r="J1599" s="1451"/>
      <c r="K1599" s="1452"/>
    </row>
    <row r="1600" spans="2:11">
      <c r="B1600" s="1446"/>
      <c r="C1600" s="1447"/>
      <c r="D1600" s="1448"/>
      <c r="E1600" s="1449"/>
      <c r="F1600" s="1449"/>
      <c r="G1600" s="1450"/>
      <c r="H1600" s="1451"/>
      <c r="I1600" s="1452"/>
      <c r="J1600" s="1451"/>
      <c r="K1600" s="1452"/>
    </row>
    <row r="1601" spans="2:11">
      <c r="B1601" s="1446"/>
      <c r="C1601" s="1447"/>
      <c r="D1601" s="1448"/>
      <c r="E1601" s="1449"/>
      <c r="F1601" s="1449"/>
      <c r="G1601" s="1450"/>
      <c r="H1601" s="1451"/>
      <c r="I1601" s="1452"/>
      <c r="J1601" s="1451"/>
      <c r="K1601" s="1452"/>
    </row>
    <row r="1602" spans="2:11">
      <c r="B1602" s="1446"/>
      <c r="G1602" s="1554"/>
    </row>
    <row r="1603" spans="2:11">
      <c r="B1603" s="1446"/>
      <c r="G1603" s="1554"/>
    </row>
    <row r="1604" spans="2:11">
      <c r="B1604" s="1446"/>
      <c r="G1604" s="1554"/>
    </row>
    <row r="1605" spans="2:11">
      <c r="B1605" s="1446"/>
      <c r="C1605" s="1447"/>
      <c r="D1605" s="1448"/>
      <c r="E1605" s="1449"/>
      <c r="F1605" s="1449"/>
      <c r="G1605" s="1450"/>
      <c r="H1605" s="1451"/>
      <c r="I1605" s="1452"/>
      <c r="J1605" s="1451"/>
      <c r="K1605" s="1452"/>
    </row>
    <row r="1606" spans="2:11">
      <c r="B1606" s="1527"/>
      <c r="G1606" s="1554"/>
    </row>
    <row r="1607" spans="2:11">
      <c r="B1607" s="1527"/>
    </row>
    <row r="1608" spans="2:11">
      <c r="B1608" s="1446"/>
      <c r="C1608" s="1447"/>
      <c r="D1608" s="1448"/>
      <c r="E1608" s="1449"/>
      <c r="F1608" s="1449"/>
      <c r="G1608" s="1450"/>
      <c r="H1608" s="1451"/>
      <c r="I1608" s="1452"/>
      <c r="J1608" s="1451"/>
      <c r="K1608" s="1452"/>
    </row>
    <row r="1609" spans="2:11">
      <c r="B1609" s="1541"/>
      <c r="G1609" s="1554"/>
    </row>
    <row r="1610" spans="2:11">
      <c r="B1610" s="456"/>
      <c r="C1610" s="1447"/>
      <c r="D1610" s="1448"/>
      <c r="E1610" s="1449"/>
      <c r="F1610" s="1449"/>
      <c r="G1610" s="1450"/>
      <c r="H1610" s="1451"/>
      <c r="I1610" s="1452"/>
      <c r="J1610" s="1451"/>
      <c r="K1610" s="1452"/>
    </row>
    <row r="1611" spans="2:11">
      <c r="B1611" s="1541"/>
      <c r="C1611" s="1441"/>
      <c r="D1611" s="1557"/>
      <c r="G1611" s="1554"/>
    </row>
    <row r="1612" spans="2:11">
      <c r="B1612" s="1446"/>
      <c r="C1612" s="1447"/>
      <c r="D1612" s="1448"/>
      <c r="E1612" s="1449"/>
      <c r="F1612" s="1449"/>
      <c r="G1612" s="1450"/>
      <c r="H1612" s="1451"/>
      <c r="I1612" s="1452"/>
      <c r="J1612" s="1451"/>
      <c r="K1612" s="1452"/>
    </row>
    <row r="1613" spans="2:11">
      <c r="B1613" s="1446"/>
      <c r="G1613" s="1554"/>
    </row>
    <row r="1614" spans="2:11">
      <c r="B1614" s="1446"/>
      <c r="G1614" s="1554"/>
    </row>
    <row r="1615" spans="2:11">
      <c r="B1615" s="1446"/>
      <c r="G1615" s="1554"/>
    </row>
    <row r="1616" spans="2:11">
      <c r="B1616" s="1446"/>
      <c r="C1616" s="1447"/>
      <c r="D1616" s="1448"/>
      <c r="E1616" s="1449"/>
      <c r="F1616" s="1449"/>
      <c r="G1616" s="1450"/>
      <c r="H1616" s="1451"/>
      <c r="I1616" s="1452"/>
      <c r="J1616" s="1451"/>
      <c r="K1616" s="1452"/>
    </row>
    <row r="1617" spans="2:11">
      <c r="B1617" s="1446"/>
      <c r="C1617" s="1447"/>
      <c r="D1617" s="1448"/>
      <c r="E1617" s="1449"/>
      <c r="F1617" s="1449"/>
      <c r="G1617" s="1450"/>
      <c r="H1617" s="1451"/>
      <c r="I1617" s="1452"/>
      <c r="J1617" s="1451"/>
      <c r="K1617" s="1452"/>
    </row>
    <row r="1618" spans="2:11">
      <c r="B1618" s="1446"/>
      <c r="C1618" s="1447"/>
      <c r="D1618" s="1448"/>
      <c r="E1618" s="1449"/>
      <c r="F1618" s="1449"/>
      <c r="G1618" s="1450"/>
      <c r="H1618" s="1451"/>
      <c r="I1618" s="1452"/>
      <c r="J1618" s="1451"/>
      <c r="K1618" s="1452"/>
    </row>
    <row r="1619" spans="2:11">
      <c r="B1619" s="1446"/>
      <c r="C1619" s="1447"/>
      <c r="D1619" s="1448"/>
      <c r="E1619" s="1449"/>
      <c r="F1619" s="1449"/>
      <c r="G1619" s="1450"/>
      <c r="H1619" s="1451"/>
      <c r="I1619" s="1452"/>
      <c r="J1619" s="1451"/>
      <c r="K1619" s="1452"/>
    </row>
    <row r="1620" spans="2:11">
      <c r="B1620" s="1446"/>
      <c r="C1620" s="1447"/>
      <c r="D1620" s="1448"/>
      <c r="E1620" s="1449"/>
      <c r="F1620" s="1449"/>
      <c r="G1620" s="1450"/>
      <c r="H1620" s="1451"/>
      <c r="I1620" s="1452"/>
      <c r="J1620" s="1451"/>
      <c r="K1620" s="1452"/>
    </row>
    <row r="1621" spans="2:11">
      <c r="B1621" s="1446"/>
      <c r="C1621" s="1447"/>
      <c r="D1621" s="1448"/>
      <c r="E1621" s="1449"/>
      <c r="F1621" s="1449"/>
      <c r="G1621" s="1450"/>
      <c r="H1621" s="1451"/>
      <c r="I1621" s="1452"/>
      <c r="J1621" s="1451"/>
      <c r="K1621" s="1452"/>
    </row>
    <row r="1622" spans="2:11">
      <c r="B1622" s="1446"/>
      <c r="C1622" s="1447"/>
      <c r="D1622" s="1448"/>
      <c r="E1622" s="1449"/>
      <c r="F1622" s="1449"/>
      <c r="G1622" s="1450"/>
      <c r="H1622" s="1451"/>
      <c r="I1622" s="1452"/>
      <c r="J1622" s="1451"/>
      <c r="K1622" s="1452"/>
    </row>
    <row r="1623" spans="2:11">
      <c r="B1623" s="1446"/>
      <c r="C1623" s="1447"/>
      <c r="D1623" s="1448"/>
      <c r="E1623" s="1449"/>
      <c r="F1623" s="1449"/>
      <c r="G1623" s="1450"/>
      <c r="H1623" s="1451"/>
      <c r="I1623" s="1452"/>
      <c r="J1623" s="1451"/>
      <c r="K1623" s="1452"/>
    </row>
    <row r="1624" spans="2:11">
      <c r="B1624" s="1446"/>
      <c r="C1624" s="1447"/>
      <c r="D1624" s="1448"/>
      <c r="E1624" s="1449"/>
      <c r="F1624" s="1449"/>
      <c r="G1624" s="1450"/>
      <c r="H1624" s="1451"/>
      <c r="I1624" s="1452"/>
      <c r="J1624" s="1451"/>
      <c r="K1624" s="1452"/>
    </row>
    <row r="1625" spans="2:11">
      <c r="B1625" s="1446"/>
      <c r="C1625" s="1447"/>
      <c r="D1625" s="1448"/>
      <c r="E1625" s="1449"/>
      <c r="F1625" s="1449"/>
      <c r="G1625" s="1450"/>
      <c r="H1625" s="1451"/>
      <c r="I1625" s="1452"/>
      <c r="J1625" s="1451"/>
      <c r="K1625" s="1452"/>
    </row>
    <row r="1626" spans="2:11">
      <c r="B1626" s="1446"/>
      <c r="C1626" s="1447"/>
      <c r="D1626" s="1448"/>
      <c r="E1626" s="1449"/>
      <c r="F1626" s="1449"/>
      <c r="G1626" s="1450"/>
      <c r="H1626" s="1451"/>
      <c r="I1626" s="1452"/>
      <c r="J1626" s="1451"/>
      <c r="K1626" s="1452"/>
    </row>
    <row r="1627" spans="2:11">
      <c r="B1627" s="1446"/>
      <c r="C1627" s="1447"/>
      <c r="D1627" s="1448"/>
      <c r="E1627" s="1449"/>
      <c r="F1627" s="1449"/>
      <c r="G1627" s="1450"/>
      <c r="H1627" s="1451"/>
      <c r="I1627" s="1452"/>
      <c r="J1627" s="1451"/>
      <c r="K1627" s="1452"/>
    </row>
    <row r="1628" spans="2:11">
      <c r="B1628" s="1446"/>
      <c r="C1628" s="1447"/>
      <c r="D1628" s="1448"/>
      <c r="E1628" s="1449"/>
      <c r="F1628" s="1449"/>
      <c r="G1628" s="1450"/>
      <c r="H1628" s="1451"/>
      <c r="I1628" s="1452"/>
      <c r="J1628" s="1451"/>
      <c r="K1628" s="1452"/>
    </row>
    <row r="1629" spans="2:11">
      <c r="B1629" s="1446"/>
      <c r="C1629" s="1447"/>
      <c r="D1629" s="1448"/>
      <c r="E1629" s="1449"/>
      <c r="F1629" s="1449"/>
      <c r="G1629" s="1450"/>
      <c r="H1629" s="1451"/>
      <c r="I1629" s="1452"/>
      <c r="J1629" s="1451"/>
      <c r="K1629" s="1452"/>
    </row>
    <row r="1630" spans="2:11">
      <c r="B1630" s="1446"/>
      <c r="C1630" s="1447"/>
      <c r="D1630" s="1448"/>
      <c r="E1630" s="1449"/>
      <c r="F1630" s="1449"/>
      <c r="G1630" s="1450"/>
      <c r="H1630" s="1451"/>
      <c r="I1630" s="1452"/>
      <c r="J1630" s="1451"/>
      <c r="K1630" s="1452"/>
    </row>
    <row r="1631" spans="2:11">
      <c r="B1631" s="1446"/>
      <c r="C1631" s="1447"/>
      <c r="D1631" s="1448"/>
      <c r="E1631" s="1449"/>
      <c r="F1631" s="1449"/>
      <c r="G1631" s="1450"/>
      <c r="H1631" s="1451"/>
      <c r="I1631" s="1452"/>
      <c r="J1631" s="1451"/>
      <c r="K1631" s="1452"/>
    </row>
    <row r="1632" spans="2:11">
      <c r="B1632" s="1446"/>
      <c r="C1632" s="1447"/>
      <c r="D1632" s="1448"/>
      <c r="E1632" s="1449"/>
      <c r="F1632" s="1449"/>
      <c r="G1632" s="1450"/>
      <c r="H1632" s="1451"/>
      <c r="I1632" s="1452"/>
      <c r="J1632" s="1451"/>
      <c r="K1632" s="1452"/>
    </row>
    <row r="1633" spans="2:11">
      <c r="B1633" s="1446"/>
      <c r="C1633" s="1447"/>
      <c r="D1633" s="1448"/>
      <c r="E1633" s="1449"/>
      <c r="F1633" s="1449"/>
      <c r="G1633" s="1450"/>
      <c r="H1633" s="1451"/>
      <c r="I1633" s="1452"/>
      <c r="J1633" s="1451"/>
      <c r="K1633" s="1452"/>
    </row>
    <row r="1634" spans="2:11">
      <c r="B1634" s="1446"/>
      <c r="C1634" s="1447"/>
      <c r="D1634" s="1448"/>
      <c r="E1634" s="1449"/>
      <c r="F1634" s="1449"/>
      <c r="G1634" s="1450"/>
      <c r="H1634" s="1451"/>
      <c r="I1634" s="1452"/>
      <c r="J1634" s="1451"/>
      <c r="K1634" s="1452"/>
    </row>
    <row r="1635" spans="2:11">
      <c r="B1635" s="1446"/>
      <c r="C1635" s="1447"/>
      <c r="D1635" s="1448"/>
      <c r="E1635" s="1449"/>
      <c r="F1635" s="1449"/>
      <c r="G1635" s="1450"/>
      <c r="H1635" s="1451"/>
      <c r="I1635" s="1452"/>
      <c r="J1635" s="1451"/>
      <c r="K1635" s="1452"/>
    </row>
    <row r="1636" spans="2:11">
      <c r="B1636" s="1446"/>
      <c r="C1636" s="1447"/>
      <c r="D1636" s="1448"/>
      <c r="E1636" s="1449"/>
      <c r="F1636" s="1449"/>
      <c r="G1636" s="1450"/>
      <c r="H1636" s="1451"/>
      <c r="I1636" s="1452"/>
      <c r="J1636" s="1451"/>
      <c r="K1636" s="1452"/>
    </row>
    <row r="1637" spans="2:11">
      <c r="B1637" s="1446"/>
      <c r="C1637" s="1447"/>
      <c r="D1637" s="1448"/>
      <c r="E1637" s="1449"/>
      <c r="F1637" s="1449"/>
      <c r="G1637" s="1450"/>
      <c r="H1637" s="1451"/>
      <c r="I1637" s="1452"/>
      <c r="J1637" s="1451"/>
      <c r="K1637" s="1452"/>
    </row>
    <row r="1638" spans="2:11">
      <c r="B1638" s="1446"/>
      <c r="C1638" s="1447"/>
      <c r="D1638" s="1448"/>
      <c r="E1638" s="1449"/>
      <c r="F1638" s="1449"/>
      <c r="G1638" s="1450"/>
      <c r="H1638" s="1451"/>
      <c r="I1638" s="1452"/>
      <c r="J1638" s="1451"/>
      <c r="K1638" s="1452"/>
    </row>
    <row r="1639" spans="2:11">
      <c r="B1639" s="1446"/>
      <c r="C1639" s="1447"/>
      <c r="D1639" s="1448"/>
      <c r="E1639" s="1449"/>
      <c r="F1639" s="1449"/>
      <c r="G1639" s="1450"/>
      <c r="H1639" s="1451"/>
      <c r="I1639" s="1452"/>
      <c r="J1639" s="1451"/>
      <c r="K1639" s="1452"/>
    </row>
    <row r="1640" spans="2:11">
      <c r="B1640" s="1446"/>
      <c r="C1640" s="1447"/>
      <c r="D1640" s="1448"/>
      <c r="E1640" s="1449"/>
      <c r="F1640" s="1449"/>
      <c r="G1640" s="1450"/>
      <c r="H1640" s="1451"/>
      <c r="I1640" s="1452"/>
      <c r="J1640" s="1451"/>
      <c r="K1640" s="1452"/>
    </row>
    <row r="1641" spans="2:11">
      <c r="B1641" s="1446"/>
      <c r="C1641" s="1447"/>
      <c r="D1641" s="1448"/>
      <c r="E1641" s="1449"/>
      <c r="F1641" s="1449"/>
      <c r="G1641" s="1450"/>
      <c r="H1641" s="1451"/>
      <c r="I1641" s="1452"/>
      <c r="J1641" s="1451"/>
      <c r="K1641" s="1452"/>
    </row>
    <row r="1642" spans="2:11">
      <c r="B1642" s="1446"/>
      <c r="C1642" s="1447"/>
      <c r="D1642" s="1448"/>
      <c r="E1642" s="1449"/>
      <c r="F1642" s="1449"/>
      <c r="G1642" s="1450"/>
      <c r="H1642" s="1451"/>
      <c r="I1642" s="1452"/>
      <c r="J1642" s="1451"/>
      <c r="K1642" s="1452"/>
    </row>
    <row r="1643" spans="2:11">
      <c r="B1643" s="1446"/>
      <c r="C1643" s="1447"/>
      <c r="D1643" s="1448"/>
      <c r="E1643" s="1449"/>
      <c r="F1643" s="1449"/>
      <c r="G1643" s="1450"/>
      <c r="H1643" s="1451"/>
      <c r="I1643" s="1452"/>
      <c r="J1643" s="1451"/>
      <c r="K1643" s="1452"/>
    </row>
    <row r="1644" spans="2:11">
      <c r="B1644" s="1446"/>
      <c r="C1644" s="1447"/>
      <c r="D1644" s="1448"/>
      <c r="E1644" s="1449"/>
      <c r="F1644" s="1449"/>
      <c r="G1644" s="1450"/>
      <c r="H1644" s="1451"/>
      <c r="I1644" s="1452"/>
      <c r="J1644" s="1451"/>
      <c r="K1644" s="1452"/>
    </row>
    <row r="1645" spans="2:11">
      <c r="B1645" s="1446"/>
      <c r="G1645" s="1554"/>
    </row>
    <row r="1646" spans="2:11">
      <c r="B1646" s="1446"/>
      <c r="G1646" s="1554"/>
    </row>
    <row r="1647" spans="2:11">
      <c r="B1647" s="1446"/>
      <c r="G1647" s="1554"/>
    </row>
    <row r="1648" spans="2:11">
      <c r="B1648" s="1446"/>
      <c r="C1648" s="1447"/>
      <c r="D1648" s="1448"/>
      <c r="E1648" s="1449"/>
      <c r="F1648" s="1449"/>
      <c r="G1648" s="1450"/>
      <c r="H1648" s="1451"/>
      <c r="I1648" s="1452"/>
      <c r="J1648" s="1451"/>
      <c r="K1648" s="1452"/>
    </row>
    <row r="1649" spans="2:11">
      <c r="B1649" s="1446"/>
      <c r="C1649" s="1447"/>
      <c r="D1649" s="1448"/>
      <c r="E1649" s="1449"/>
      <c r="F1649" s="1449"/>
      <c r="G1649" s="1450"/>
      <c r="H1649" s="1451"/>
      <c r="I1649" s="1452"/>
      <c r="J1649" s="1451"/>
      <c r="K1649" s="1452"/>
    </row>
    <row r="1650" spans="2:11">
      <c r="B1650" s="1446"/>
      <c r="C1650" s="1447"/>
      <c r="D1650" s="1448"/>
      <c r="E1650" s="1449"/>
      <c r="F1650" s="1449"/>
      <c r="G1650" s="1450"/>
      <c r="H1650" s="1451"/>
      <c r="I1650" s="1452"/>
      <c r="J1650" s="1451"/>
      <c r="K1650" s="1452"/>
    </row>
    <row r="1651" spans="2:11">
      <c r="B1651" s="1446"/>
      <c r="C1651" s="1447"/>
      <c r="D1651" s="1448"/>
      <c r="E1651" s="1449"/>
      <c r="F1651" s="1449"/>
      <c r="G1651" s="1450"/>
      <c r="H1651" s="1451"/>
      <c r="I1651" s="1452"/>
      <c r="J1651" s="1451"/>
      <c r="K1651" s="1452"/>
    </row>
    <row r="1652" spans="2:11">
      <c r="B1652" s="1446"/>
      <c r="C1652" s="1447"/>
      <c r="D1652" s="1448"/>
      <c r="E1652" s="1449"/>
      <c r="F1652" s="1449"/>
      <c r="G1652" s="1450"/>
      <c r="H1652" s="1451"/>
      <c r="I1652" s="1452"/>
      <c r="J1652" s="1451"/>
      <c r="K1652" s="1452"/>
    </row>
    <row r="1653" spans="2:11">
      <c r="B1653" s="1446"/>
      <c r="C1653" s="1447"/>
      <c r="D1653" s="1448"/>
      <c r="E1653" s="1449"/>
      <c r="F1653" s="1449"/>
      <c r="G1653" s="1450"/>
      <c r="H1653" s="1451"/>
      <c r="I1653" s="1452"/>
      <c r="J1653" s="1451"/>
      <c r="K1653" s="1452"/>
    </row>
    <row r="1654" spans="2:11">
      <c r="B1654" s="1446"/>
      <c r="C1654" s="1447"/>
      <c r="D1654" s="1448"/>
      <c r="E1654" s="1449"/>
      <c r="F1654" s="1449"/>
      <c r="G1654" s="1450"/>
      <c r="H1654" s="1451"/>
      <c r="I1654" s="1452"/>
      <c r="J1654" s="1451"/>
      <c r="K1654" s="1452"/>
    </row>
    <row r="1655" spans="2:11">
      <c r="B1655" s="1446"/>
      <c r="C1655" s="1447"/>
      <c r="D1655" s="1448"/>
      <c r="E1655" s="1449"/>
      <c r="F1655" s="1449"/>
      <c r="G1655" s="1450"/>
      <c r="H1655" s="1451"/>
      <c r="I1655" s="1452"/>
      <c r="J1655" s="1451"/>
      <c r="K1655" s="1452"/>
    </row>
    <row r="1656" spans="2:11">
      <c r="B1656" s="1446"/>
      <c r="C1656" s="1447"/>
      <c r="D1656" s="1448"/>
      <c r="E1656" s="1449"/>
      <c r="F1656" s="1449"/>
      <c r="G1656" s="1450"/>
      <c r="H1656" s="1451"/>
      <c r="I1656" s="1452"/>
      <c r="J1656" s="1451"/>
      <c r="K1656" s="1452"/>
    </row>
    <row r="1657" spans="2:11">
      <c r="B1657" s="1446"/>
      <c r="C1657" s="1447"/>
      <c r="D1657" s="1448"/>
      <c r="E1657" s="1449"/>
      <c r="F1657" s="1449"/>
      <c r="G1657" s="1450"/>
      <c r="H1657" s="1451"/>
      <c r="I1657" s="1452"/>
      <c r="J1657" s="1451"/>
      <c r="K1657" s="1452"/>
    </row>
    <row r="1658" spans="2:11">
      <c r="B1658" s="1446"/>
      <c r="C1658" s="1447"/>
      <c r="D1658" s="1448"/>
      <c r="E1658" s="1449"/>
      <c r="F1658" s="1449"/>
      <c r="G1658" s="1450"/>
      <c r="H1658" s="1451"/>
      <c r="I1658" s="1452"/>
      <c r="J1658" s="1451"/>
      <c r="K1658" s="1452"/>
    </row>
    <row r="1659" spans="2:11">
      <c r="B1659" s="1446"/>
      <c r="C1659" s="1447"/>
      <c r="D1659" s="1448"/>
      <c r="E1659" s="1449"/>
      <c r="F1659" s="1449"/>
      <c r="G1659" s="1450"/>
      <c r="H1659" s="1451"/>
      <c r="I1659" s="1452"/>
      <c r="J1659" s="1451"/>
      <c r="K1659" s="1452"/>
    </row>
    <row r="1660" spans="2:11">
      <c r="B1660" s="1446"/>
      <c r="C1660" s="1447"/>
      <c r="D1660" s="1448"/>
      <c r="E1660" s="1449"/>
      <c r="F1660" s="1449"/>
      <c r="G1660" s="1450"/>
      <c r="H1660" s="1451"/>
      <c r="I1660" s="1452"/>
      <c r="J1660" s="1451"/>
      <c r="K1660" s="1452"/>
    </row>
    <row r="1661" spans="2:11">
      <c r="B1661" s="1446"/>
      <c r="C1661" s="1447"/>
      <c r="D1661" s="1448"/>
      <c r="E1661" s="1449"/>
      <c r="F1661" s="1449"/>
      <c r="G1661" s="1450"/>
      <c r="H1661" s="1451"/>
      <c r="I1661" s="1452"/>
      <c r="J1661" s="1451"/>
      <c r="K1661" s="1452"/>
    </row>
    <row r="1662" spans="2:11">
      <c r="B1662" s="1446"/>
      <c r="G1662" s="1554"/>
    </row>
    <row r="1663" spans="2:11">
      <c r="B1663" s="1446"/>
      <c r="G1663" s="1554"/>
    </row>
    <row r="1664" spans="2:11">
      <c r="B1664" s="1446"/>
      <c r="G1664" s="1554"/>
    </row>
    <row r="1665" spans="2:11">
      <c r="B1665" s="1446"/>
      <c r="C1665" s="1447"/>
      <c r="D1665" s="1448"/>
      <c r="E1665" s="1449"/>
      <c r="F1665" s="1449"/>
      <c r="G1665" s="1450"/>
      <c r="H1665" s="1451"/>
      <c r="I1665" s="1452"/>
      <c r="J1665" s="1451"/>
      <c r="K1665" s="1452"/>
    </row>
    <row r="1666" spans="2:11">
      <c r="B1666" s="1446"/>
      <c r="C1666" s="1447"/>
      <c r="D1666" s="1448"/>
      <c r="E1666" s="1449"/>
      <c r="F1666" s="1449"/>
      <c r="G1666" s="1450"/>
      <c r="H1666" s="1451"/>
      <c r="I1666" s="1452"/>
      <c r="J1666" s="1451"/>
      <c r="K1666" s="1452"/>
    </row>
    <row r="1667" spans="2:11">
      <c r="B1667" s="1446"/>
      <c r="C1667" s="1447"/>
      <c r="D1667" s="1448"/>
      <c r="E1667" s="1449"/>
      <c r="F1667" s="1449"/>
      <c r="G1667" s="1450"/>
      <c r="H1667" s="1451"/>
      <c r="I1667" s="1452"/>
      <c r="J1667" s="1451"/>
      <c r="K1667" s="1452"/>
    </row>
    <row r="1668" spans="2:11">
      <c r="B1668" s="1446"/>
      <c r="G1668" s="1554"/>
    </row>
    <row r="1669" spans="2:11">
      <c r="B1669" s="1446"/>
      <c r="G1669" s="1554"/>
    </row>
    <row r="1670" spans="2:11">
      <c r="B1670" s="1446"/>
      <c r="G1670" s="1554"/>
    </row>
    <row r="1671" spans="2:11">
      <c r="B1671" s="1446"/>
      <c r="C1671" s="1447"/>
      <c r="D1671" s="1448"/>
      <c r="E1671" s="1449"/>
      <c r="F1671" s="1449"/>
      <c r="G1671" s="1450"/>
      <c r="H1671" s="1451"/>
      <c r="I1671" s="1452"/>
      <c r="J1671" s="1451"/>
      <c r="K1671" s="1452"/>
    </row>
    <row r="1672" spans="2:11">
      <c r="B1672" s="1446"/>
      <c r="C1672" s="1447"/>
      <c r="D1672" s="1448"/>
      <c r="E1672" s="1449"/>
      <c r="F1672" s="1449"/>
      <c r="G1672" s="1450"/>
      <c r="H1672" s="1451"/>
      <c r="I1672" s="1452"/>
      <c r="J1672" s="1451"/>
      <c r="K1672" s="1452"/>
    </row>
    <row r="1673" spans="2:11">
      <c r="B1673" s="1446"/>
      <c r="C1673" s="1447"/>
      <c r="D1673" s="1448"/>
      <c r="E1673" s="1449"/>
      <c r="F1673" s="1449"/>
      <c r="G1673" s="1450"/>
      <c r="H1673" s="1451"/>
      <c r="I1673" s="1452"/>
      <c r="J1673" s="1451"/>
      <c r="K1673" s="1452"/>
    </row>
    <row r="1674" spans="2:11">
      <c r="B1674" s="1446"/>
      <c r="G1674" s="1554"/>
    </row>
    <row r="1675" spans="2:11">
      <c r="B1675" s="1446"/>
      <c r="C1675" s="1447"/>
      <c r="D1675" s="1448"/>
      <c r="E1675" s="1449"/>
      <c r="F1675" s="1449"/>
      <c r="G1675" s="1450"/>
      <c r="H1675" s="1451"/>
      <c r="I1675" s="1452"/>
      <c r="J1675" s="1451"/>
      <c r="K1675" s="1452"/>
    </row>
    <row r="1676" spans="2:11">
      <c r="B1676" s="1446"/>
      <c r="G1676" s="1554"/>
    </row>
    <row r="1677" spans="2:11">
      <c r="B1677" s="1446"/>
      <c r="G1677" s="1554"/>
    </row>
    <row r="1678" spans="2:11">
      <c r="B1678" s="1446"/>
      <c r="G1678" s="1554"/>
    </row>
    <row r="1679" spans="2:11">
      <c r="B1679" s="1446"/>
      <c r="C1679" s="1447"/>
      <c r="D1679" s="1448"/>
      <c r="E1679" s="1449"/>
      <c r="F1679" s="1449"/>
      <c r="G1679" s="1450"/>
      <c r="H1679" s="1451"/>
      <c r="I1679" s="1452"/>
      <c r="J1679" s="1451"/>
      <c r="K1679" s="1452"/>
    </row>
    <row r="1680" spans="2:11">
      <c r="B1680" s="1446"/>
      <c r="C1680" s="1447"/>
      <c r="D1680" s="1448"/>
      <c r="E1680" s="1449"/>
      <c r="F1680" s="1449"/>
      <c r="G1680" s="1450"/>
      <c r="H1680" s="1451"/>
      <c r="I1680" s="1452"/>
      <c r="J1680" s="1451"/>
      <c r="K1680" s="1452"/>
    </row>
    <row r="1681" spans="2:11">
      <c r="B1681" s="1446"/>
      <c r="G1681" s="1554"/>
    </row>
    <row r="1682" spans="2:11">
      <c r="B1682" s="1446"/>
      <c r="C1682" s="1447"/>
      <c r="D1682" s="1448"/>
      <c r="E1682" s="1449"/>
      <c r="F1682" s="1449"/>
      <c r="G1682" s="1450"/>
      <c r="H1682" s="1451"/>
      <c r="I1682" s="1452"/>
      <c r="J1682" s="1451"/>
      <c r="K1682" s="1452"/>
    </row>
    <row r="1683" spans="2:11">
      <c r="B1683" s="1446"/>
      <c r="C1683" s="1447"/>
      <c r="D1683" s="1448"/>
      <c r="E1683" s="1449"/>
      <c r="F1683" s="1449"/>
      <c r="G1683" s="1450"/>
      <c r="H1683" s="1451"/>
      <c r="I1683" s="1452"/>
      <c r="J1683" s="1451"/>
      <c r="K1683" s="1452"/>
    </row>
    <row r="1684" spans="2:11">
      <c r="B1684" s="1446"/>
      <c r="G1684" s="1554"/>
    </row>
    <row r="1685" spans="2:11">
      <c r="B1685" s="1446"/>
      <c r="G1685" s="1554"/>
    </row>
    <row r="1686" spans="2:11">
      <c r="B1686" s="1446"/>
      <c r="C1686" s="1447"/>
      <c r="D1686" s="1448"/>
      <c r="E1686" s="1449"/>
      <c r="F1686" s="1449"/>
      <c r="G1686" s="1450"/>
      <c r="H1686" s="1451"/>
      <c r="I1686" s="1452"/>
      <c r="J1686" s="1451"/>
      <c r="K1686" s="1452"/>
    </row>
    <row r="1687" spans="2:11">
      <c r="B1687" s="1446"/>
      <c r="G1687" s="1554"/>
    </row>
    <row r="1688" spans="2:11">
      <c r="B1688" s="1446"/>
      <c r="G1688" s="1554"/>
    </row>
    <row r="1689" spans="2:11">
      <c r="B1689" s="1446"/>
      <c r="C1689" s="1447"/>
      <c r="D1689" s="1448"/>
      <c r="E1689" s="1449"/>
      <c r="F1689" s="1449"/>
      <c r="G1689" s="1450"/>
      <c r="H1689" s="1451"/>
      <c r="I1689" s="1452"/>
      <c r="J1689" s="1451"/>
      <c r="K1689" s="1452"/>
    </row>
    <row r="1690" spans="2:11">
      <c r="B1690" s="1446"/>
      <c r="G1690" s="1554"/>
    </row>
    <row r="1691" spans="2:11">
      <c r="B1691" s="1446"/>
      <c r="G1691" s="1554"/>
    </row>
    <row r="1692" spans="2:11">
      <c r="B1692" s="1446"/>
      <c r="C1692" s="1447"/>
      <c r="D1692" s="1448"/>
      <c r="E1692" s="1449"/>
      <c r="F1692" s="1449"/>
      <c r="G1692" s="1450"/>
      <c r="H1692" s="1451"/>
      <c r="I1692" s="1452"/>
      <c r="J1692" s="1451"/>
      <c r="K1692" s="1452"/>
    </row>
    <row r="1693" spans="2:11">
      <c r="B1693" s="1446"/>
      <c r="C1693" s="1447"/>
      <c r="D1693" s="1448"/>
      <c r="E1693" s="1449"/>
      <c r="F1693" s="1449"/>
      <c r="G1693" s="1450"/>
      <c r="H1693" s="1451"/>
      <c r="I1693" s="1452"/>
      <c r="J1693" s="1451"/>
      <c r="K1693" s="1452"/>
    </row>
    <row r="1694" spans="2:11">
      <c r="B1694" s="1446"/>
      <c r="C1694" s="1447"/>
      <c r="D1694" s="1448"/>
      <c r="E1694" s="1449"/>
      <c r="F1694" s="1449"/>
      <c r="G1694" s="1450"/>
      <c r="H1694" s="1451"/>
      <c r="I1694" s="1452"/>
      <c r="J1694" s="1451"/>
      <c r="K1694" s="1452"/>
    </row>
    <row r="1695" spans="2:11">
      <c r="B1695" s="1446"/>
      <c r="C1695" s="1447"/>
      <c r="D1695" s="1448"/>
      <c r="E1695" s="1449"/>
      <c r="F1695" s="1449"/>
      <c r="G1695" s="1450"/>
      <c r="H1695" s="1451"/>
      <c r="I1695" s="1452"/>
      <c r="J1695" s="1451"/>
      <c r="K1695" s="1452"/>
    </row>
    <row r="1696" spans="2:11">
      <c r="B1696" s="1446"/>
      <c r="C1696" s="1447"/>
      <c r="D1696" s="1448"/>
      <c r="E1696" s="1449"/>
      <c r="F1696" s="1449"/>
      <c r="G1696" s="1450"/>
      <c r="H1696" s="1451"/>
      <c r="I1696" s="1452"/>
      <c r="J1696" s="1451"/>
      <c r="K1696" s="1452"/>
    </row>
    <row r="1697" spans="2:11">
      <c r="B1697" s="1446"/>
      <c r="G1697" s="1554"/>
    </row>
    <row r="1698" spans="2:11">
      <c r="B1698" s="1446"/>
      <c r="G1698" s="1554"/>
    </row>
    <row r="1699" spans="2:11">
      <c r="B1699" s="1446"/>
      <c r="C1699" s="1447"/>
      <c r="D1699" s="1448"/>
      <c r="E1699" s="1449"/>
      <c r="F1699" s="1449"/>
      <c r="G1699" s="1450"/>
      <c r="H1699" s="1451"/>
      <c r="I1699" s="1452"/>
      <c r="J1699" s="1451"/>
      <c r="K1699" s="1452"/>
    </row>
    <row r="1700" spans="2:11">
      <c r="B1700" s="1446"/>
      <c r="C1700" s="1447"/>
      <c r="D1700" s="1448"/>
      <c r="E1700" s="1449"/>
      <c r="F1700" s="1449"/>
      <c r="G1700" s="1450"/>
      <c r="H1700" s="1451"/>
      <c r="I1700" s="1452"/>
      <c r="J1700" s="1451"/>
      <c r="K1700" s="1452"/>
    </row>
    <row r="1701" spans="2:11">
      <c r="B1701" s="1446"/>
      <c r="G1701" s="1554"/>
    </row>
    <row r="1702" spans="2:11">
      <c r="B1702" s="1446"/>
      <c r="G1702" s="1554"/>
    </row>
    <row r="1703" spans="2:11">
      <c r="B1703" s="1446"/>
      <c r="G1703" s="1554"/>
    </row>
    <row r="1704" spans="2:11">
      <c r="B1704" s="1446"/>
      <c r="C1704" s="1447"/>
      <c r="D1704" s="1448"/>
      <c r="E1704" s="1449"/>
      <c r="F1704" s="1449"/>
      <c r="G1704" s="1450"/>
      <c r="H1704" s="1451"/>
      <c r="I1704" s="1452"/>
      <c r="J1704" s="1451"/>
      <c r="K1704" s="1452"/>
    </row>
    <row r="1705" spans="2:11">
      <c r="B1705" s="1446"/>
      <c r="C1705" s="1447"/>
      <c r="D1705" s="1448"/>
      <c r="E1705" s="1449"/>
      <c r="F1705" s="1449"/>
      <c r="G1705" s="1450"/>
      <c r="H1705" s="1451"/>
      <c r="I1705" s="1452"/>
      <c r="J1705" s="1451"/>
      <c r="K1705" s="1452"/>
    </row>
    <row r="1706" spans="2:11">
      <c r="B1706" s="1446"/>
      <c r="C1706" s="1447"/>
      <c r="D1706" s="1448"/>
      <c r="E1706" s="1449"/>
      <c r="F1706" s="1449"/>
      <c r="G1706" s="1450"/>
      <c r="H1706" s="1451"/>
      <c r="I1706" s="1452"/>
      <c r="J1706" s="1451"/>
      <c r="K1706" s="1452"/>
    </row>
    <row r="1707" spans="2:11">
      <c r="B1707" s="1446"/>
      <c r="C1707" s="1447"/>
      <c r="D1707" s="1448"/>
      <c r="E1707" s="1449"/>
      <c r="F1707" s="1449"/>
      <c r="G1707" s="1450"/>
      <c r="H1707" s="1451"/>
      <c r="I1707" s="1452"/>
      <c r="J1707" s="1451"/>
      <c r="K1707" s="1452"/>
    </row>
    <row r="1708" spans="2:11">
      <c r="B1708" s="1446"/>
      <c r="C1708" s="1447"/>
      <c r="D1708" s="1448"/>
      <c r="E1708" s="1449"/>
      <c r="F1708" s="1449"/>
      <c r="G1708" s="1450"/>
      <c r="H1708" s="1451"/>
      <c r="I1708" s="1452"/>
      <c r="J1708" s="1451"/>
      <c r="K1708" s="1452"/>
    </row>
    <row r="1709" spans="2:11">
      <c r="B1709" s="1446"/>
      <c r="C1709" s="1447"/>
      <c r="D1709" s="1448"/>
      <c r="E1709" s="1449"/>
      <c r="F1709" s="1449"/>
      <c r="G1709" s="1450"/>
      <c r="H1709" s="1451"/>
      <c r="I1709" s="1452"/>
      <c r="J1709" s="1451"/>
      <c r="K1709" s="1452"/>
    </row>
    <row r="1710" spans="2:11">
      <c r="B1710" s="1446"/>
      <c r="G1710" s="1554"/>
    </row>
    <row r="1711" spans="2:11">
      <c r="B1711" s="1446"/>
      <c r="G1711" s="1554"/>
    </row>
    <row r="1712" spans="2:11">
      <c r="B1712" s="1446"/>
      <c r="G1712" s="1554"/>
    </row>
    <row r="1713" spans="2:11">
      <c r="B1713" s="1446"/>
      <c r="C1713" s="1447"/>
      <c r="D1713" s="1448"/>
      <c r="E1713" s="1449"/>
      <c r="F1713" s="1449"/>
      <c r="G1713" s="1450"/>
      <c r="H1713" s="1451"/>
      <c r="I1713" s="1452"/>
      <c r="J1713" s="1451"/>
      <c r="K1713" s="1452"/>
    </row>
    <row r="1714" spans="2:11">
      <c r="B1714" s="1446"/>
      <c r="C1714" s="1447"/>
      <c r="D1714" s="1448"/>
      <c r="E1714" s="1449"/>
      <c r="F1714" s="1449"/>
      <c r="G1714" s="1450"/>
      <c r="H1714" s="1451"/>
      <c r="I1714" s="1452"/>
      <c r="J1714" s="1451"/>
      <c r="K1714" s="1452"/>
    </row>
    <row r="1715" spans="2:11">
      <c r="B1715" s="1446"/>
      <c r="C1715" s="1447"/>
      <c r="D1715" s="1448"/>
      <c r="E1715" s="1449"/>
      <c r="F1715" s="1449"/>
      <c r="G1715" s="1450"/>
      <c r="H1715" s="1451"/>
      <c r="I1715" s="1452"/>
      <c r="J1715" s="1451"/>
      <c r="K1715" s="1452"/>
    </row>
    <row r="1716" spans="2:11">
      <c r="B1716" s="1446"/>
      <c r="C1716" s="1447"/>
      <c r="D1716" s="1448"/>
      <c r="E1716" s="1449"/>
      <c r="F1716" s="1449"/>
      <c r="G1716" s="1450"/>
      <c r="H1716" s="1451"/>
      <c r="I1716" s="1452"/>
      <c r="J1716" s="1451"/>
      <c r="K1716" s="1452"/>
    </row>
    <row r="1717" spans="2:11">
      <c r="B1717" s="1446"/>
      <c r="G1717" s="1554"/>
    </row>
    <row r="1718" spans="2:11">
      <c r="B1718" s="1446"/>
      <c r="G1718" s="1554"/>
    </row>
    <row r="1719" spans="2:11">
      <c r="B1719" s="1446"/>
      <c r="G1719" s="1554"/>
    </row>
    <row r="1720" spans="2:11">
      <c r="B1720" s="1446"/>
      <c r="C1720" s="1447"/>
      <c r="D1720" s="1448"/>
      <c r="E1720" s="1449"/>
      <c r="F1720" s="1449"/>
      <c r="G1720" s="1450"/>
      <c r="H1720" s="1451"/>
      <c r="I1720" s="1452"/>
      <c r="J1720" s="1451"/>
      <c r="K1720" s="1452"/>
    </row>
    <row r="1721" spans="2:11">
      <c r="B1721" s="1446"/>
      <c r="C1721" s="1447"/>
      <c r="D1721" s="1448"/>
      <c r="E1721" s="1449"/>
      <c r="F1721" s="1449"/>
      <c r="G1721" s="1450"/>
      <c r="H1721" s="1451"/>
      <c r="I1721" s="1452"/>
      <c r="J1721" s="1451"/>
      <c r="K1721" s="1452"/>
    </row>
    <row r="1722" spans="2:11">
      <c r="B1722" s="1446"/>
      <c r="C1722" s="1447"/>
      <c r="D1722" s="1448"/>
      <c r="E1722" s="1449"/>
      <c r="F1722" s="1449"/>
      <c r="G1722" s="1450"/>
      <c r="H1722" s="1451"/>
      <c r="I1722" s="1452"/>
      <c r="J1722" s="1451"/>
      <c r="K1722" s="1452"/>
    </row>
    <row r="1723" spans="2:11">
      <c r="B1723" s="1446"/>
      <c r="G1723" s="1554"/>
    </row>
    <row r="1724" spans="2:11">
      <c r="B1724" s="1446"/>
      <c r="G1724" s="1554"/>
    </row>
    <row r="1725" spans="2:11">
      <c r="B1725" s="1446"/>
      <c r="C1725" s="1447"/>
      <c r="D1725" s="1448"/>
      <c r="E1725" s="1449"/>
      <c r="F1725" s="1449"/>
      <c r="G1725" s="1450"/>
      <c r="H1725" s="1451"/>
      <c r="I1725" s="1452"/>
      <c r="J1725" s="1451"/>
      <c r="K1725" s="1452"/>
    </row>
    <row r="1726" spans="2:11">
      <c r="B1726" s="1446"/>
      <c r="C1726" s="1447"/>
      <c r="D1726" s="1448"/>
      <c r="E1726" s="1449"/>
      <c r="F1726" s="1449"/>
      <c r="G1726" s="1450"/>
      <c r="H1726" s="1451"/>
      <c r="I1726" s="1452"/>
      <c r="J1726" s="1451"/>
      <c r="K1726" s="1452"/>
    </row>
    <row r="1727" spans="2:11">
      <c r="B1727" s="1446"/>
      <c r="G1727" s="1554"/>
    </row>
    <row r="1728" spans="2:11">
      <c r="B1728" s="1446"/>
      <c r="G1728" s="1554"/>
    </row>
    <row r="1729" spans="2:11">
      <c r="B1729" s="1446"/>
      <c r="C1729" s="1447"/>
      <c r="D1729" s="1448"/>
      <c r="E1729" s="1449"/>
      <c r="F1729" s="1449"/>
      <c r="G1729" s="1450"/>
      <c r="H1729" s="1451"/>
      <c r="I1729" s="1452"/>
      <c r="J1729" s="1451"/>
      <c r="K1729" s="1452"/>
    </row>
    <row r="1730" spans="2:11">
      <c r="B1730" s="1553"/>
      <c r="G1730" s="1554"/>
    </row>
    <row r="1731" spans="2:11">
      <c r="B1731" s="1558"/>
      <c r="G1731" s="1554"/>
    </row>
    <row r="1732" spans="2:11">
      <c r="B1732" s="1527"/>
      <c r="G1732" s="1554"/>
    </row>
    <row r="1733" spans="2:11">
      <c r="B1733" s="1527"/>
      <c r="G1733" s="1554"/>
    </row>
    <row r="1734" spans="2:11">
      <c r="B1734" s="1528"/>
      <c r="G1734" s="1554"/>
    </row>
    <row r="1735" spans="2:11">
      <c r="B1735" s="1528"/>
      <c r="G1735" s="1554"/>
    </row>
    <row r="1736" spans="2:11">
      <c r="B1736" s="1528"/>
      <c r="G1736" s="1554"/>
    </row>
    <row r="1737" spans="2:11">
      <c r="B1737" s="1528"/>
      <c r="G1737" s="1554"/>
    </row>
    <row r="1738" spans="2:11">
      <c r="B1738" s="1527"/>
      <c r="G1738" s="1554"/>
    </row>
    <row r="1739" spans="2:11">
      <c r="B1739" s="1527"/>
      <c r="C1739" s="1447"/>
      <c r="D1739" s="1448"/>
      <c r="E1739" s="1449"/>
      <c r="F1739" s="1449"/>
      <c r="G1739" s="1450"/>
      <c r="H1739" s="1451"/>
      <c r="I1739" s="1452"/>
      <c r="J1739" s="1451"/>
      <c r="K1739" s="1452"/>
    </row>
    <row r="1740" spans="2:11">
      <c r="B1740" s="1527"/>
      <c r="C1740" s="1447"/>
      <c r="D1740" s="1448"/>
      <c r="E1740" s="1449"/>
      <c r="F1740" s="1449"/>
      <c r="G1740" s="1450"/>
      <c r="H1740" s="1451"/>
      <c r="I1740" s="1452"/>
      <c r="J1740" s="1451"/>
      <c r="K1740" s="1452"/>
    </row>
    <row r="1741" spans="2:11">
      <c r="B1741" s="1527"/>
      <c r="G1741" s="1554"/>
    </row>
    <row r="1742" spans="2:11">
      <c r="B1742" s="1528"/>
      <c r="G1742" s="1554"/>
    </row>
    <row r="1743" spans="2:11">
      <c r="B1743" s="1528"/>
      <c r="G1743" s="1554"/>
    </row>
    <row r="1744" spans="2:11">
      <c r="B1744" s="1528"/>
      <c r="G1744" s="1554"/>
    </row>
    <row r="1745" spans="2:11">
      <c r="B1745" s="1528"/>
      <c r="G1745" s="1554"/>
    </row>
    <row r="1746" spans="2:11">
      <c r="B1746" s="1527"/>
      <c r="G1746" s="1554"/>
    </row>
    <row r="1747" spans="2:11">
      <c r="B1747" s="1527"/>
      <c r="C1747" s="1447"/>
      <c r="D1747" s="1448"/>
      <c r="E1747" s="1449"/>
      <c r="F1747" s="1449"/>
      <c r="G1747" s="1450"/>
      <c r="H1747" s="1451"/>
      <c r="I1747" s="1452"/>
      <c r="J1747" s="1451"/>
      <c r="K1747" s="1452"/>
    </row>
    <row r="1748" spans="2:11">
      <c r="B1748" s="1527"/>
      <c r="C1748" s="1447"/>
      <c r="D1748" s="1448"/>
      <c r="E1748" s="1449"/>
      <c r="F1748" s="1449"/>
      <c r="G1748" s="1450"/>
      <c r="H1748" s="1451"/>
      <c r="I1748" s="1452"/>
      <c r="J1748" s="1451"/>
      <c r="K1748" s="1452"/>
    </row>
    <row r="1749" spans="2:11">
      <c r="B1749" s="1527"/>
      <c r="G1749" s="1554"/>
    </row>
    <row r="1750" spans="2:11">
      <c r="B1750" s="1528"/>
      <c r="G1750" s="1554"/>
    </row>
    <row r="1751" spans="2:11">
      <c r="B1751" s="1528"/>
      <c r="G1751" s="1554"/>
    </row>
    <row r="1752" spans="2:11">
      <c r="B1752" s="1528"/>
      <c r="G1752" s="1554"/>
    </row>
    <row r="1753" spans="2:11">
      <c r="B1753" s="1528"/>
      <c r="G1753" s="1554"/>
    </row>
    <row r="1754" spans="2:11">
      <c r="B1754" s="1527"/>
      <c r="G1754" s="1554"/>
    </row>
    <row r="1755" spans="2:11">
      <c r="B1755" s="1527"/>
      <c r="C1755" s="1447"/>
      <c r="D1755" s="1448"/>
      <c r="E1755" s="1449"/>
      <c r="F1755" s="1449"/>
      <c r="G1755" s="1450"/>
      <c r="H1755" s="1451"/>
      <c r="I1755" s="1452"/>
      <c r="J1755" s="1451"/>
      <c r="K1755" s="1452"/>
    </row>
    <row r="1756" spans="2:11">
      <c r="B1756" s="1527"/>
      <c r="C1756" s="1447"/>
      <c r="D1756" s="1448"/>
      <c r="E1756" s="1449"/>
      <c r="F1756" s="1449"/>
      <c r="G1756" s="1450"/>
      <c r="H1756" s="1451"/>
      <c r="I1756" s="1452"/>
      <c r="J1756" s="1451"/>
      <c r="K1756" s="1452"/>
    </row>
    <row r="1757" spans="2:11">
      <c r="B1757" s="1527"/>
      <c r="G1757" s="1554"/>
    </row>
    <row r="1758" spans="2:11">
      <c r="B1758" s="1528"/>
      <c r="G1758" s="1554"/>
    </row>
    <row r="1759" spans="2:11">
      <c r="B1759" s="1528"/>
      <c r="G1759" s="1554"/>
    </row>
    <row r="1760" spans="2:11">
      <c r="B1760" s="1528"/>
      <c r="G1760" s="1554"/>
    </row>
    <row r="1761" spans="2:11">
      <c r="B1761" s="1528"/>
      <c r="G1761" s="1554"/>
    </row>
    <row r="1762" spans="2:11">
      <c r="B1762" s="1527"/>
      <c r="G1762" s="1554"/>
    </row>
    <row r="1763" spans="2:11">
      <c r="B1763" s="1527"/>
      <c r="C1763" s="1447"/>
      <c r="D1763" s="1448"/>
      <c r="E1763" s="1449"/>
      <c r="F1763" s="1449"/>
      <c r="G1763" s="1450"/>
      <c r="H1763" s="1451"/>
      <c r="I1763" s="1452"/>
      <c r="J1763" s="1451"/>
      <c r="K1763" s="1452"/>
    </row>
    <row r="1764" spans="2:11">
      <c r="B1764" s="1527"/>
      <c r="C1764" s="1447"/>
      <c r="D1764" s="1448"/>
      <c r="E1764" s="1449"/>
      <c r="F1764" s="1449"/>
      <c r="G1764" s="1450"/>
      <c r="H1764" s="1451"/>
      <c r="I1764" s="1452"/>
      <c r="J1764" s="1451"/>
      <c r="K1764" s="1452"/>
    </row>
    <row r="1765" spans="2:11">
      <c r="B1765" s="1527"/>
      <c r="G1765" s="1554"/>
    </row>
    <row r="1766" spans="2:11">
      <c r="B1766" s="1528"/>
      <c r="G1766" s="1554"/>
    </row>
    <row r="1767" spans="2:11">
      <c r="B1767" s="1528"/>
      <c r="G1767" s="1554"/>
    </row>
    <row r="1768" spans="2:11">
      <c r="B1768" s="1528"/>
      <c r="G1768" s="1554"/>
    </row>
    <row r="1769" spans="2:11">
      <c r="B1769" s="1528"/>
      <c r="G1769" s="1554"/>
    </row>
    <row r="1770" spans="2:11">
      <c r="B1770" s="1527"/>
      <c r="G1770" s="1554"/>
    </row>
    <row r="1771" spans="2:11">
      <c r="B1771" s="1527"/>
      <c r="C1771" s="1447"/>
      <c r="D1771" s="1448"/>
      <c r="E1771" s="1449"/>
      <c r="F1771" s="1449"/>
      <c r="G1771" s="1450"/>
      <c r="H1771" s="1451"/>
      <c r="I1771" s="1452"/>
      <c r="J1771" s="1451"/>
      <c r="K1771" s="1452"/>
    </row>
    <row r="1772" spans="2:11">
      <c r="B1772" s="1527"/>
      <c r="C1772" s="1447"/>
      <c r="D1772" s="1448"/>
      <c r="E1772" s="1449"/>
      <c r="F1772" s="1449"/>
      <c r="G1772" s="1450"/>
      <c r="H1772" s="1451"/>
      <c r="I1772" s="1452"/>
      <c r="J1772" s="1451"/>
      <c r="K1772" s="1452"/>
    </row>
    <row r="1773" spans="2:11">
      <c r="B1773" s="1527"/>
      <c r="G1773" s="1554"/>
    </row>
    <row r="1774" spans="2:11">
      <c r="B1774" s="1528"/>
      <c r="G1774" s="1554"/>
    </row>
    <row r="1775" spans="2:11">
      <c r="B1775" s="1528"/>
      <c r="G1775" s="1554"/>
    </row>
    <row r="1776" spans="2:11">
      <c r="B1776" s="1528"/>
      <c r="G1776" s="1554"/>
    </row>
    <row r="1777" spans="2:11">
      <c r="B1777" s="1528"/>
      <c r="G1777" s="1554"/>
    </row>
    <row r="1778" spans="2:11">
      <c r="B1778" s="1527"/>
      <c r="G1778" s="1554"/>
    </row>
    <row r="1779" spans="2:11">
      <c r="B1779" s="1527"/>
      <c r="C1779" s="1447"/>
      <c r="D1779" s="1448"/>
      <c r="E1779" s="1449"/>
      <c r="F1779" s="1449"/>
      <c r="G1779" s="1450"/>
      <c r="H1779" s="1451"/>
      <c r="I1779" s="1452"/>
      <c r="J1779" s="1451"/>
      <c r="K1779" s="1452"/>
    </row>
    <row r="1780" spans="2:11">
      <c r="B1780" s="1527"/>
      <c r="C1780" s="1447"/>
      <c r="D1780" s="1448"/>
      <c r="E1780" s="1449"/>
      <c r="F1780" s="1449"/>
      <c r="G1780" s="1450"/>
      <c r="H1780" s="1451"/>
      <c r="I1780" s="1452"/>
      <c r="J1780" s="1451"/>
      <c r="K1780" s="1452"/>
    </row>
    <row r="1781" spans="2:11">
      <c r="B1781" s="1527"/>
      <c r="G1781" s="1554"/>
    </row>
    <row r="1782" spans="2:11">
      <c r="B1782" s="1528"/>
      <c r="G1782" s="1554"/>
    </row>
    <row r="1783" spans="2:11">
      <c r="B1783" s="1528"/>
      <c r="G1783" s="1554"/>
    </row>
    <row r="1784" spans="2:11">
      <c r="B1784" s="1528"/>
      <c r="G1784" s="1554"/>
    </row>
    <row r="1785" spans="2:11">
      <c r="B1785" s="1528"/>
      <c r="G1785" s="1554"/>
    </row>
    <row r="1786" spans="2:11">
      <c r="B1786" s="1527"/>
      <c r="G1786" s="1554"/>
    </row>
    <row r="1787" spans="2:11">
      <c r="B1787" s="1527"/>
      <c r="C1787" s="1447"/>
      <c r="D1787" s="1448"/>
      <c r="E1787" s="1449"/>
      <c r="F1787" s="1449"/>
      <c r="G1787" s="1450"/>
      <c r="H1787" s="1451"/>
      <c r="I1787" s="1452"/>
      <c r="J1787" s="1451"/>
      <c r="K1787" s="1452"/>
    </row>
    <row r="1788" spans="2:11">
      <c r="B1788" s="1527"/>
      <c r="C1788" s="1447"/>
      <c r="D1788" s="1448"/>
      <c r="E1788" s="1449"/>
      <c r="F1788" s="1449"/>
      <c r="G1788" s="1450"/>
      <c r="H1788" s="1451"/>
      <c r="I1788" s="1452"/>
      <c r="J1788" s="1451"/>
      <c r="K1788" s="1452"/>
    </row>
    <row r="1789" spans="2:11">
      <c r="B1789" s="1527"/>
      <c r="G1789" s="1554"/>
    </row>
    <row r="1790" spans="2:11">
      <c r="B1790" s="1528"/>
      <c r="G1790" s="1554"/>
    </row>
    <row r="1791" spans="2:11">
      <c r="B1791" s="1528"/>
      <c r="G1791" s="1554"/>
    </row>
    <row r="1792" spans="2:11">
      <c r="B1792" s="1528"/>
      <c r="G1792" s="1554"/>
    </row>
    <row r="1793" spans="2:11">
      <c r="B1793" s="1528"/>
      <c r="G1793" s="1554"/>
    </row>
    <row r="1794" spans="2:11">
      <c r="B1794" s="1527"/>
      <c r="G1794" s="1554"/>
    </row>
    <row r="1795" spans="2:11">
      <c r="B1795" s="1527"/>
      <c r="C1795" s="1447"/>
      <c r="D1795" s="1448"/>
      <c r="E1795" s="1449"/>
      <c r="F1795" s="1449"/>
      <c r="G1795" s="1450"/>
      <c r="H1795" s="1451"/>
      <c r="I1795" s="1452"/>
      <c r="J1795" s="1451"/>
      <c r="K1795" s="1452"/>
    </row>
    <row r="1796" spans="2:11">
      <c r="B1796" s="1527"/>
      <c r="C1796" s="1447"/>
      <c r="D1796" s="1448"/>
      <c r="E1796" s="1449"/>
      <c r="F1796" s="1449"/>
      <c r="G1796" s="1450"/>
      <c r="H1796" s="1451"/>
      <c r="I1796" s="1452"/>
      <c r="J1796" s="1451"/>
      <c r="K1796" s="1452"/>
    </row>
    <row r="1797" spans="2:11">
      <c r="B1797" s="1527"/>
      <c r="G1797" s="1554"/>
    </row>
    <row r="1798" spans="2:11">
      <c r="B1798" s="1528"/>
      <c r="G1798" s="1554"/>
    </row>
    <row r="1799" spans="2:11">
      <c r="B1799" s="1528"/>
      <c r="G1799" s="1554"/>
    </row>
    <row r="1800" spans="2:11">
      <c r="B1800" s="1528"/>
      <c r="G1800" s="1554"/>
    </row>
    <row r="1801" spans="2:11">
      <c r="B1801" s="1528"/>
      <c r="G1801" s="1554"/>
    </row>
    <row r="1802" spans="2:11">
      <c r="B1802" s="1527"/>
      <c r="G1802" s="1554"/>
    </row>
    <row r="1803" spans="2:11">
      <c r="B1803" s="1527"/>
      <c r="C1803" s="1447"/>
      <c r="D1803" s="1448"/>
      <c r="E1803" s="1449"/>
      <c r="F1803" s="1449"/>
      <c r="G1803" s="1450"/>
      <c r="H1803" s="1451"/>
      <c r="I1803" s="1452"/>
      <c r="J1803" s="1451"/>
      <c r="K1803" s="1452"/>
    </row>
    <row r="1804" spans="2:11">
      <c r="B1804" s="1527"/>
      <c r="C1804" s="1447"/>
      <c r="D1804" s="1448"/>
      <c r="E1804" s="1449"/>
      <c r="F1804" s="1449"/>
      <c r="G1804" s="1450"/>
      <c r="H1804" s="1451"/>
      <c r="I1804" s="1452"/>
      <c r="J1804" s="1451"/>
      <c r="K1804" s="1452"/>
    </row>
    <row r="1805" spans="2:11">
      <c r="B1805" s="1527"/>
      <c r="G1805" s="1554"/>
    </row>
    <row r="1806" spans="2:11">
      <c r="B1806" s="1528"/>
      <c r="G1806" s="1554"/>
    </row>
    <row r="1807" spans="2:11">
      <c r="B1807" s="1528"/>
      <c r="G1807" s="1554"/>
    </row>
    <row r="1808" spans="2:11">
      <c r="B1808" s="1528"/>
      <c r="G1808" s="1554"/>
    </row>
    <row r="1809" spans="2:11">
      <c r="B1809" s="1528"/>
      <c r="G1809" s="1554"/>
    </row>
    <row r="1810" spans="2:11">
      <c r="B1810" s="1527"/>
      <c r="G1810" s="1554"/>
    </row>
    <row r="1811" spans="2:11">
      <c r="B1811" s="1527"/>
      <c r="C1811" s="1447"/>
      <c r="D1811" s="1448"/>
      <c r="E1811" s="1449"/>
      <c r="F1811" s="1449"/>
      <c r="G1811" s="1450"/>
      <c r="H1811" s="1451"/>
      <c r="I1811" s="1452"/>
      <c r="J1811" s="1451"/>
      <c r="K1811" s="1452"/>
    </row>
    <row r="1812" spans="2:11">
      <c r="B1812" s="1527"/>
      <c r="C1812" s="1447"/>
      <c r="D1812" s="1448"/>
      <c r="E1812" s="1449"/>
      <c r="F1812" s="1449"/>
      <c r="G1812" s="1450"/>
      <c r="H1812" s="1451"/>
      <c r="I1812" s="1452"/>
      <c r="J1812" s="1451"/>
      <c r="K1812" s="1452"/>
    </row>
    <row r="1813" spans="2:11">
      <c r="B1813" s="1527"/>
      <c r="G1813" s="1554"/>
    </row>
    <row r="1814" spans="2:11">
      <c r="B1814" s="1528"/>
      <c r="G1814" s="1554"/>
    </row>
    <row r="1815" spans="2:11">
      <c r="B1815" s="1528"/>
      <c r="G1815" s="1554"/>
    </row>
    <row r="1816" spans="2:11">
      <c r="B1816" s="1528"/>
      <c r="G1816" s="1554"/>
    </row>
    <row r="1817" spans="2:11">
      <c r="B1817" s="1528"/>
      <c r="G1817" s="1554"/>
    </row>
    <row r="1818" spans="2:11">
      <c r="B1818" s="1527"/>
      <c r="G1818" s="1554"/>
    </row>
    <row r="1819" spans="2:11">
      <c r="B1819" s="1527"/>
      <c r="C1819" s="1447"/>
      <c r="D1819" s="1448"/>
      <c r="E1819" s="1449"/>
      <c r="F1819" s="1449"/>
      <c r="G1819" s="1450"/>
      <c r="H1819" s="1451"/>
      <c r="I1819" s="1452"/>
      <c r="J1819" s="1451"/>
      <c r="K1819" s="1452"/>
    </row>
    <row r="1820" spans="2:11">
      <c r="B1820" s="1527"/>
      <c r="C1820" s="1447"/>
      <c r="D1820" s="1448"/>
      <c r="E1820" s="1449"/>
      <c r="F1820" s="1449"/>
      <c r="G1820" s="1450"/>
      <c r="H1820" s="1451"/>
      <c r="I1820" s="1452"/>
      <c r="J1820" s="1451"/>
      <c r="K1820" s="1452"/>
    </row>
    <row r="1821" spans="2:11">
      <c r="B1821" s="1527"/>
      <c r="G1821" s="1554"/>
    </row>
    <row r="1822" spans="2:11">
      <c r="B1822" s="1528"/>
      <c r="G1822" s="1554"/>
    </row>
    <row r="1823" spans="2:11">
      <c r="B1823" s="1528"/>
      <c r="G1823" s="1554"/>
    </row>
    <row r="1824" spans="2:11">
      <c r="B1824" s="1528"/>
      <c r="G1824" s="1554"/>
    </row>
    <row r="1825" spans="2:11">
      <c r="B1825" s="1528"/>
      <c r="G1825" s="1554"/>
    </row>
    <row r="1826" spans="2:11">
      <c r="B1826" s="1527"/>
      <c r="G1826" s="1554"/>
    </row>
    <row r="1827" spans="2:11">
      <c r="B1827" s="1558"/>
      <c r="C1827" s="1447"/>
      <c r="D1827" s="1448"/>
      <c r="E1827" s="1449"/>
      <c r="F1827" s="1449"/>
      <c r="G1827" s="1450"/>
      <c r="H1827" s="1451"/>
      <c r="I1827" s="1452"/>
      <c r="J1827" s="1451"/>
      <c r="K1827" s="1452"/>
    </row>
    <row r="1828" spans="2:11">
      <c r="B1828" s="1446"/>
      <c r="G1828" s="1554"/>
    </row>
    <row r="1829" spans="2:11">
      <c r="B1829" s="1559"/>
      <c r="G1829" s="1554"/>
    </row>
    <row r="1830" spans="2:11">
      <c r="B1830" s="1559"/>
      <c r="C1830" s="1447"/>
      <c r="D1830" s="1448"/>
      <c r="E1830" s="1449"/>
      <c r="F1830" s="1449"/>
      <c r="G1830" s="1450"/>
      <c r="H1830" s="1451"/>
      <c r="I1830" s="1452"/>
      <c r="J1830" s="1451"/>
      <c r="K1830" s="1452"/>
    </row>
    <row r="1831" spans="2:11">
      <c r="B1831" s="1558"/>
      <c r="C1831" s="1447"/>
      <c r="D1831" s="1448"/>
      <c r="E1831" s="1449"/>
      <c r="F1831" s="1449"/>
      <c r="G1831" s="1450"/>
      <c r="H1831" s="1451"/>
      <c r="I1831" s="1452"/>
      <c r="J1831" s="1451"/>
      <c r="K1831" s="1452"/>
    </row>
    <row r="1832" spans="2:11">
      <c r="B1832" s="1529"/>
      <c r="G1832" s="1554"/>
    </row>
    <row r="1833" spans="2:11">
      <c r="B1833" s="1530"/>
      <c r="G1833" s="1554"/>
    </row>
    <row r="1834" spans="2:11">
      <c r="B1834" s="1530"/>
      <c r="C1834" s="1447"/>
      <c r="D1834" s="1448"/>
      <c r="E1834" s="1449"/>
      <c r="F1834" s="1449"/>
      <c r="G1834" s="1450"/>
      <c r="H1834" s="1451"/>
      <c r="I1834" s="1452"/>
      <c r="J1834" s="1451"/>
      <c r="K1834" s="1452"/>
    </row>
    <row r="1835" spans="2:11">
      <c r="B1835" s="1530"/>
      <c r="C1835" s="1447"/>
      <c r="D1835" s="1448"/>
      <c r="E1835" s="1449"/>
      <c r="F1835" s="1449"/>
      <c r="G1835" s="1450"/>
      <c r="H1835" s="1451"/>
      <c r="I1835" s="1452"/>
      <c r="J1835" s="1451"/>
      <c r="K1835" s="1452"/>
    </row>
    <row r="1836" spans="2:11">
      <c r="B1836" s="1530"/>
      <c r="C1836" s="1447"/>
      <c r="D1836" s="1448"/>
      <c r="E1836" s="1449"/>
      <c r="F1836" s="1449"/>
      <c r="G1836" s="1450"/>
      <c r="H1836" s="1451"/>
      <c r="I1836" s="1452"/>
      <c r="J1836" s="1451"/>
      <c r="K1836" s="1452"/>
    </row>
    <row r="1837" spans="2:11">
      <c r="B1837" s="1530"/>
      <c r="C1837" s="1447"/>
      <c r="D1837" s="1448"/>
      <c r="E1837" s="1449"/>
      <c r="F1837" s="1449"/>
      <c r="G1837" s="1450"/>
      <c r="H1837" s="1451"/>
      <c r="I1837" s="1452"/>
      <c r="J1837" s="1451"/>
      <c r="K1837" s="1452"/>
    </row>
    <row r="1838" spans="2:11">
      <c r="B1838" s="1558"/>
      <c r="C1838" s="1447"/>
      <c r="D1838" s="1448"/>
      <c r="E1838" s="1449"/>
      <c r="F1838" s="1449"/>
      <c r="G1838" s="1450"/>
      <c r="H1838" s="1451"/>
      <c r="I1838" s="1452"/>
      <c r="J1838" s="1451"/>
      <c r="K1838" s="1452"/>
    </row>
    <row r="1839" spans="2:11">
      <c r="B1839" s="1541"/>
      <c r="G1839" s="1554"/>
    </row>
    <row r="1840" spans="2:11">
      <c r="B1840" s="1541"/>
      <c r="G1840" s="1554"/>
    </row>
    <row r="1841" spans="2:11">
      <c r="B1841" s="1541"/>
      <c r="C1841" s="1447"/>
      <c r="D1841" s="1448"/>
      <c r="E1841" s="1449"/>
      <c r="F1841" s="1449"/>
      <c r="G1841" s="1450"/>
      <c r="H1841" s="1451"/>
      <c r="I1841" s="1452"/>
      <c r="J1841" s="1451"/>
      <c r="K1841" s="1452"/>
    </row>
    <row r="1842" spans="2:11">
      <c r="B1842" s="1541"/>
      <c r="C1842" s="1447"/>
      <c r="D1842" s="1448"/>
      <c r="E1842" s="1449"/>
      <c r="F1842" s="1449"/>
      <c r="G1842" s="1450"/>
      <c r="H1842" s="1451"/>
      <c r="I1842" s="1452"/>
      <c r="J1842" s="1451"/>
      <c r="K1842" s="1452"/>
    </row>
    <row r="1843" spans="2:11">
      <c r="B1843" s="1541"/>
      <c r="C1843" s="1447"/>
      <c r="D1843" s="1448"/>
      <c r="E1843" s="1449"/>
      <c r="F1843" s="1449"/>
      <c r="G1843" s="1450"/>
      <c r="H1843" s="1451"/>
      <c r="I1843" s="1452"/>
      <c r="J1843" s="1451"/>
      <c r="K1843" s="1452"/>
    </row>
    <row r="1844" spans="2:11">
      <c r="B1844" s="1541"/>
      <c r="C1844" s="1447"/>
      <c r="D1844" s="1448"/>
      <c r="E1844" s="1449"/>
      <c r="F1844" s="1449"/>
      <c r="G1844" s="1450"/>
      <c r="H1844" s="1451"/>
      <c r="I1844" s="1452"/>
      <c r="J1844" s="1451"/>
      <c r="K1844" s="1452"/>
    </row>
    <row r="1845" spans="2:11">
      <c r="B1845" s="1446"/>
      <c r="C1845" s="1447"/>
      <c r="D1845" s="1448"/>
      <c r="E1845" s="1449"/>
      <c r="F1845" s="1449"/>
      <c r="G1845" s="1450"/>
      <c r="H1845" s="1451"/>
      <c r="I1845" s="1452"/>
      <c r="J1845" s="1451"/>
      <c r="K1845" s="1452"/>
    </row>
    <row r="1846" spans="2:11">
      <c r="B1846" s="1446"/>
      <c r="G1846" s="1554"/>
    </row>
    <row r="1847" spans="2:11">
      <c r="B1847" s="1446"/>
      <c r="C1847" s="1447"/>
      <c r="D1847" s="1448"/>
      <c r="E1847" s="1449"/>
      <c r="F1847" s="1449"/>
      <c r="G1847" s="1450"/>
      <c r="H1847" s="1451"/>
      <c r="I1847" s="1452"/>
      <c r="J1847" s="1451"/>
      <c r="K1847" s="1452"/>
    </row>
    <row r="1848" spans="2:11">
      <c r="B1848" s="1541"/>
      <c r="G1848" s="1554"/>
    </row>
    <row r="1849" spans="2:11">
      <c r="B1849" s="1542"/>
      <c r="G1849" s="1554"/>
    </row>
    <row r="1850" spans="2:11">
      <c r="B1850" s="1446"/>
      <c r="C1850" s="1447"/>
      <c r="D1850" s="1448"/>
      <c r="E1850" s="1449"/>
      <c r="F1850" s="1449"/>
      <c r="G1850" s="1450"/>
      <c r="H1850" s="1451"/>
      <c r="I1850" s="1452"/>
      <c r="J1850" s="1451"/>
      <c r="K1850" s="1452"/>
    </row>
    <row r="1851" spans="2:11">
      <c r="B1851" s="1530"/>
      <c r="E1851" s="1449"/>
      <c r="G1851" s="1554"/>
    </row>
    <row r="1852" spans="2:11">
      <c r="B1852" s="1530"/>
      <c r="G1852" s="1554"/>
    </row>
    <row r="1853" spans="2:11">
      <c r="B1853" s="1530"/>
      <c r="C1853" s="1447"/>
      <c r="D1853" s="1448"/>
      <c r="E1853" s="1449"/>
      <c r="F1853" s="1449"/>
      <c r="G1853" s="1450"/>
      <c r="H1853" s="1451"/>
      <c r="I1853" s="1452"/>
      <c r="J1853" s="1451"/>
      <c r="K1853" s="1452"/>
    </row>
    <row r="1854" spans="2:11">
      <c r="B1854" s="1530"/>
      <c r="C1854" s="1447"/>
      <c r="D1854" s="1448"/>
      <c r="E1854" s="1449"/>
      <c r="F1854" s="1449"/>
      <c r="G1854" s="1450"/>
      <c r="H1854" s="1451"/>
      <c r="I1854" s="1452"/>
      <c r="J1854" s="1451"/>
      <c r="K1854" s="1452"/>
    </row>
    <row r="1855" spans="2:11">
      <c r="B1855" s="1530"/>
      <c r="C1855" s="1447"/>
      <c r="D1855" s="1448"/>
      <c r="E1855" s="1449"/>
      <c r="F1855" s="1449"/>
      <c r="G1855" s="1450"/>
      <c r="H1855" s="1451"/>
      <c r="I1855" s="1452"/>
      <c r="J1855" s="1451"/>
      <c r="K1855" s="1452"/>
    </row>
    <row r="1856" spans="2:11">
      <c r="B1856" s="1530"/>
      <c r="C1856" s="1447"/>
      <c r="D1856" s="1448"/>
      <c r="E1856" s="1449"/>
      <c r="F1856" s="1449"/>
      <c r="G1856" s="1450"/>
      <c r="H1856" s="1451"/>
      <c r="I1856" s="1452"/>
      <c r="J1856" s="1451"/>
      <c r="K1856" s="1452"/>
    </row>
    <row r="1857" spans="2:11">
      <c r="B1857" s="1446"/>
      <c r="C1857" s="1447"/>
      <c r="D1857" s="1448"/>
      <c r="E1857" s="1449"/>
      <c r="F1857" s="1449"/>
      <c r="G1857" s="1450"/>
      <c r="H1857" s="1451"/>
      <c r="I1857" s="1452"/>
      <c r="J1857" s="1451"/>
      <c r="K1857" s="1452"/>
    </row>
    <row r="1858" spans="2:11">
      <c r="B1858" s="1541"/>
      <c r="G1858" s="1554"/>
    </row>
    <row r="1859" spans="2:11">
      <c r="B1859" s="1446"/>
      <c r="C1859" s="1447"/>
      <c r="D1859" s="1448"/>
      <c r="E1859" s="1449"/>
      <c r="F1859" s="1449"/>
      <c r="G1859" s="1450"/>
      <c r="H1859" s="1451"/>
      <c r="I1859" s="1452"/>
      <c r="J1859" s="1451"/>
      <c r="K1859" s="1452"/>
    </row>
    <row r="1860" spans="2:11">
      <c r="B1860" s="1560"/>
      <c r="G1860" s="1554"/>
    </row>
    <row r="1861" spans="2:11">
      <c r="B1861" s="456"/>
      <c r="C1861" s="1447"/>
      <c r="D1861" s="1448"/>
      <c r="E1861" s="1449"/>
      <c r="F1861" s="1449"/>
      <c r="G1861" s="1450"/>
      <c r="H1861" s="1451"/>
      <c r="I1861" s="1452"/>
      <c r="J1861" s="1451"/>
      <c r="K1861" s="1452"/>
    </row>
    <row r="1862" spans="2:11">
      <c r="B1862" s="1542"/>
      <c r="C1862" s="1441"/>
      <c r="D1862" s="1557"/>
      <c r="G1862" s="1554"/>
    </row>
    <row r="1863" spans="2:11">
      <c r="B1863" s="1561"/>
      <c r="C1863" s="1447"/>
      <c r="D1863" s="1448"/>
      <c r="E1863" s="1449"/>
      <c r="F1863" s="1449"/>
      <c r="G1863" s="1450"/>
      <c r="H1863" s="1451"/>
      <c r="I1863" s="1452"/>
      <c r="J1863" s="1451"/>
      <c r="K1863" s="1452"/>
    </row>
    <row r="1864" spans="2:11">
      <c r="B1864" s="1542"/>
      <c r="C1864" s="1441"/>
      <c r="D1864" s="1557"/>
      <c r="G1864" s="1554"/>
    </row>
    <row r="1865" spans="2:11">
      <c r="B1865" s="1542"/>
      <c r="C1865" s="1447"/>
      <c r="D1865" s="1448"/>
      <c r="E1865" s="1449"/>
      <c r="F1865" s="1449"/>
      <c r="G1865" s="1450"/>
      <c r="H1865" s="1451"/>
      <c r="I1865" s="1452"/>
      <c r="J1865" s="1451"/>
      <c r="K1865" s="1452"/>
    </row>
    <row r="1866" spans="2:11">
      <c r="B1866" s="1542"/>
      <c r="C1866" s="1441"/>
      <c r="D1866" s="1557"/>
      <c r="G1866" s="1554"/>
    </row>
    <row r="1867" spans="2:11">
      <c r="B1867" s="1542"/>
      <c r="C1867" s="1447"/>
      <c r="D1867" s="1448"/>
      <c r="E1867" s="1449"/>
      <c r="F1867" s="1449"/>
      <c r="G1867" s="1450"/>
      <c r="H1867" s="1451"/>
      <c r="I1867" s="1452"/>
      <c r="J1867" s="1451"/>
      <c r="K1867" s="1452"/>
    </row>
    <row r="1868" spans="2:11">
      <c r="B1868" s="1542"/>
      <c r="C1868" s="1441"/>
      <c r="D1868" s="1557"/>
      <c r="G1868" s="1554"/>
    </row>
    <row r="1869" spans="2:11">
      <c r="B1869" s="1542"/>
      <c r="C1869" s="1447"/>
      <c r="D1869" s="1448"/>
      <c r="E1869" s="1449"/>
      <c r="F1869" s="1449"/>
      <c r="G1869" s="1450"/>
      <c r="H1869" s="1451"/>
      <c r="I1869" s="1452"/>
      <c r="J1869" s="1451"/>
      <c r="K1869" s="1452"/>
    </row>
    <row r="1870" spans="2:11">
      <c r="B1870" s="1542"/>
      <c r="C1870" s="1441"/>
      <c r="D1870" s="1557"/>
      <c r="G1870" s="1554"/>
    </row>
    <row r="1871" spans="2:11">
      <c r="B1871" s="1542"/>
      <c r="C1871" s="1447"/>
      <c r="D1871" s="1448"/>
      <c r="E1871" s="1449"/>
      <c r="F1871" s="1449"/>
      <c r="G1871" s="1450"/>
      <c r="H1871" s="1451"/>
      <c r="I1871" s="1452"/>
      <c r="J1871" s="1451"/>
      <c r="K1871" s="1452"/>
    </row>
    <row r="1872" spans="2:11">
      <c r="B1872" s="1542"/>
      <c r="C1872" s="1441"/>
      <c r="D1872" s="1557"/>
      <c r="G1872" s="1554"/>
    </row>
    <row r="1873" spans="1:11">
      <c r="B1873" s="1562"/>
      <c r="C1873" s="1447"/>
      <c r="D1873" s="1448"/>
      <c r="E1873" s="1449"/>
      <c r="F1873" s="1449"/>
      <c r="G1873" s="1450"/>
      <c r="H1873" s="1451"/>
      <c r="I1873" s="1452"/>
      <c r="J1873" s="1451"/>
      <c r="K1873" s="1452"/>
    </row>
    <row r="1874" spans="1:11" ht="15.75">
      <c r="B1874" s="1512"/>
      <c r="G1874" s="1554"/>
    </row>
    <row r="1875" spans="1:11">
      <c r="A1875" s="1513"/>
      <c r="B1875" s="1552"/>
      <c r="C1875" s="1514"/>
      <c r="D1875" s="1515"/>
      <c r="E1875" s="1516"/>
      <c r="F1875" s="1516"/>
      <c r="G1875" s="1517"/>
      <c r="H1875" s="1518"/>
      <c r="I1875" s="1517"/>
      <c r="J1875" s="1519"/>
      <c r="K1875" s="1517"/>
    </row>
    <row r="1876" spans="1:11">
      <c r="B1876" s="1424"/>
      <c r="G1876" s="1554"/>
    </row>
    <row r="1877" spans="1:11">
      <c r="A1877" s="1424"/>
      <c r="B1877" s="1552"/>
      <c r="C1877" s="1426"/>
      <c r="D1877" s="1427"/>
      <c r="E1877" s="1428"/>
      <c r="F1877" s="1428"/>
      <c r="G1877" s="1520"/>
      <c r="H1877" s="2030"/>
      <c r="I1877" s="2031"/>
      <c r="J1877" s="2030"/>
      <c r="K1877" s="2031"/>
    </row>
    <row r="1878" spans="1:11">
      <c r="B1878" s="1563"/>
    </row>
    <row r="1879" spans="1:11" s="1559" customFormat="1" ht="12.75">
      <c r="A1879" s="1441"/>
      <c r="B1879" s="1563"/>
      <c r="C1879" s="1502"/>
      <c r="D1879" s="1448"/>
      <c r="H1879" s="1564"/>
      <c r="I1879" s="1565"/>
      <c r="J1879" s="1564"/>
      <c r="K1879" s="1565"/>
    </row>
    <row r="1880" spans="1:11" s="1559" customFormat="1" ht="12.75">
      <c r="A1880" s="1441"/>
      <c r="B1880" s="1563"/>
      <c r="C1880" s="1502"/>
      <c r="D1880" s="1448"/>
      <c r="H1880" s="1564"/>
      <c r="I1880" s="1565"/>
      <c r="J1880" s="1564"/>
      <c r="K1880" s="1565"/>
    </row>
    <row r="1881" spans="1:11" s="1559" customFormat="1" ht="12.75">
      <c r="A1881" s="1441"/>
      <c r="B1881" s="1485"/>
      <c r="C1881" s="1502"/>
      <c r="D1881" s="1448"/>
      <c r="H1881" s="1564"/>
      <c r="I1881" s="1565"/>
      <c r="J1881" s="1564"/>
      <c r="K1881" s="1565"/>
    </row>
    <row r="1882" spans="1:11" s="1559" customFormat="1" ht="12.75">
      <c r="A1882" s="1566"/>
      <c r="B1882" s="1567"/>
      <c r="C1882" s="1441"/>
      <c r="D1882" s="1486"/>
      <c r="H1882" s="1564"/>
      <c r="I1882" s="1565"/>
      <c r="J1882" s="1564"/>
      <c r="K1882" s="1565"/>
    </row>
    <row r="1883" spans="1:11" s="1559" customFormat="1" ht="12.75">
      <c r="A1883" s="1566"/>
      <c r="B1883" s="1567"/>
      <c r="C1883" s="1441"/>
      <c r="D1883" s="1486"/>
      <c r="H1883" s="1564"/>
      <c r="I1883" s="1565"/>
      <c r="J1883" s="1564"/>
      <c r="K1883" s="1565"/>
    </row>
    <row r="1884" spans="1:11" s="1559" customFormat="1" ht="12.75">
      <c r="A1884" s="1566"/>
      <c r="B1884" s="1567"/>
      <c r="C1884" s="1441"/>
      <c r="D1884" s="1486"/>
      <c r="H1884" s="1564"/>
      <c r="I1884" s="1565"/>
      <c r="J1884" s="1564"/>
      <c r="K1884" s="1565"/>
    </row>
    <row r="1885" spans="1:11" s="1559" customFormat="1" ht="12.75">
      <c r="A1885" s="1566"/>
      <c r="B1885" s="1567"/>
      <c r="C1885" s="1441"/>
      <c r="D1885" s="1486"/>
      <c r="H1885" s="1564"/>
      <c r="I1885" s="1565"/>
      <c r="J1885" s="1564"/>
      <c r="K1885" s="1565"/>
    </row>
    <row r="1886" spans="1:11" s="1559" customFormat="1" ht="12.75">
      <c r="A1886" s="1566"/>
      <c r="B1886" s="1567"/>
      <c r="C1886" s="1441"/>
      <c r="D1886" s="1486"/>
      <c r="H1886" s="1564"/>
      <c r="I1886" s="1565"/>
      <c r="J1886" s="1564"/>
      <c r="K1886" s="1565"/>
    </row>
    <row r="1887" spans="1:11" s="1559" customFormat="1" ht="12.75">
      <c r="A1887" s="1566"/>
      <c r="B1887" s="1567"/>
      <c r="C1887" s="1441"/>
      <c r="D1887" s="1486"/>
      <c r="H1887" s="1564"/>
      <c r="I1887" s="1565"/>
      <c r="J1887" s="1564"/>
      <c r="K1887" s="1565"/>
    </row>
    <row r="1888" spans="1:11" s="1559" customFormat="1" ht="12.75">
      <c r="A1888" s="1566"/>
      <c r="B1888" s="1567"/>
      <c r="C1888" s="1441"/>
      <c r="D1888" s="1486"/>
      <c r="H1888" s="1564"/>
      <c r="I1888" s="1565"/>
      <c r="J1888" s="1564"/>
      <c r="K1888" s="1565"/>
    </row>
    <row r="1889" spans="1:11" s="1559" customFormat="1" ht="12.75">
      <c r="A1889" s="1566"/>
      <c r="B1889" s="1567"/>
      <c r="C1889" s="1441"/>
      <c r="D1889" s="1486"/>
      <c r="H1889" s="1564"/>
      <c r="I1889" s="1565"/>
      <c r="J1889" s="1564"/>
      <c r="K1889" s="1565"/>
    </row>
    <row r="1890" spans="1:11" s="1559" customFormat="1" ht="12.75">
      <c r="A1890" s="1566"/>
      <c r="B1890" s="1567"/>
      <c r="C1890" s="1441"/>
      <c r="D1890" s="1486"/>
      <c r="H1890" s="1564"/>
      <c r="I1890" s="1565"/>
      <c r="J1890" s="1564"/>
      <c r="K1890" s="1565"/>
    </row>
    <row r="1891" spans="1:11" s="1559" customFormat="1" ht="12.75">
      <c r="A1891" s="1566"/>
      <c r="B1891" s="1567"/>
      <c r="C1891" s="1441"/>
      <c r="D1891" s="1486"/>
      <c r="H1891" s="1564"/>
      <c r="I1891" s="1565"/>
      <c r="J1891" s="1564"/>
      <c r="K1891" s="1565"/>
    </row>
    <row r="1892" spans="1:11" s="1559" customFormat="1" ht="12.75">
      <c r="A1892" s="1566"/>
      <c r="B1892" s="1567"/>
      <c r="C1892" s="1441"/>
      <c r="D1892" s="1486"/>
      <c r="H1892" s="1564"/>
      <c r="I1892" s="1565"/>
      <c r="J1892" s="1564"/>
      <c r="K1892" s="1565"/>
    </row>
    <row r="1893" spans="1:11" s="1559" customFormat="1" ht="12.75">
      <c r="A1893" s="1566"/>
      <c r="B1893" s="1567"/>
      <c r="C1893" s="1441"/>
      <c r="D1893" s="1486"/>
      <c r="H1893" s="1564"/>
      <c r="I1893" s="1565"/>
      <c r="J1893" s="1564"/>
      <c r="K1893" s="1565"/>
    </row>
    <row r="1894" spans="1:11" s="1559" customFormat="1" ht="12.75">
      <c r="A1894" s="1566"/>
      <c r="B1894" s="455"/>
      <c r="C1894" s="1441"/>
      <c r="D1894" s="1486"/>
      <c r="H1894" s="1564"/>
      <c r="I1894" s="1565"/>
      <c r="J1894" s="1564"/>
      <c r="K1894" s="1565"/>
    </row>
    <row r="1895" spans="1:11" s="1559" customFormat="1" ht="12.75">
      <c r="A1895" s="1566"/>
      <c r="B1895" s="1568"/>
      <c r="C1895" s="1441"/>
      <c r="D1895" s="1486"/>
      <c r="H1895" s="1564"/>
      <c r="I1895" s="1565"/>
      <c r="J1895" s="1564"/>
      <c r="K1895" s="1565"/>
    </row>
    <row r="1896" spans="1:11" s="1559" customFormat="1" ht="12.75">
      <c r="A1896" s="1566"/>
      <c r="B1896" s="1567"/>
      <c r="C1896" s="1441"/>
      <c r="D1896" s="1486"/>
      <c r="H1896" s="1564"/>
      <c r="I1896" s="1565"/>
      <c r="J1896" s="1564"/>
      <c r="K1896" s="1565"/>
    </row>
    <row r="1897" spans="1:11" s="1559" customFormat="1" ht="12.75">
      <c r="A1897" s="1566"/>
      <c r="B1897" s="1567"/>
      <c r="C1897" s="1441"/>
      <c r="D1897" s="1486"/>
      <c r="H1897" s="1564"/>
      <c r="I1897" s="1565"/>
      <c r="J1897" s="1564"/>
      <c r="K1897" s="1565"/>
    </row>
    <row r="1898" spans="1:11" s="1559" customFormat="1" ht="12.75">
      <c r="A1898" s="1566"/>
      <c r="B1898" s="1567"/>
      <c r="C1898" s="1441"/>
      <c r="D1898" s="1486"/>
      <c r="H1898" s="1564"/>
      <c r="I1898" s="1565"/>
      <c r="J1898" s="1564"/>
      <c r="K1898" s="1565"/>
    </row>
    <row r="1899" spans="1:11" s="1559" customFormat="1" ht="12.75">
      <c r="A1899" s="1566"/>
      <c r="B1899" s="1568"/>
      <c r="C1899" s="1441"/>
      <c r="D1899" s="1486"/>
      <c r="H1899" s="1564"/>
      <c r="I1899" s="1565"/>
      <c r="J1899" s="1564"/>
      <c r="K1899" s="1565"/>
    </row>
    <row r="1900" spans="1:11" s="1559" customFormat="1" ht="12.75">
      <c r="A1900" s="1566"/>
      <c r="B1900" s="1567"/>
      <c r="C1900" s="1441"/>
      <c r="D1900" s="1486"/>
      <c r="H1900" s="1564"/>
      <c r="I1900" s="1565"/>
      <c r="J1900" s="1564"/>
      <c r="K1900" s="1565"/>
    </row>
    <row r="1901" spans="1:11" s="1559" customFormat="1" ht="12.75">
      <c r="A1901" s="1566"/>
      <c r="B1901" s="1569"/>
      <c r="C1901" s="1441"/>
      <c r="D1901" s="1486"/>
      <c r="H1901" s="1564"/>
      <c r="I1901" s="1565"/>
      <c r="J1901" s="1564"/>
      <c r="K1901" s="1565"/>
    </row>
    <row r="1902" spans="1:11" s="1559" customFormat="1" ht="12.75">
      <c r="A1902" s="1566"/>
      <c r="B1902" s="1569"/>
      <c r="C1902" s="1441"/>
      <c r="D1902" s="1486"/>
      <c r="H1902" s="1564"/>
      <c r="I1902" s="1565"/>
      <c r="J1902" s="1564"/>
      <c r="K1902" s="1565"/>
    </row>
    <row r="1903" spans="1:11" s="1559" customFormat="1" ht="12.75">
      <c r="A1903" s="1566"/>
      <c r="B1903" s="1569"/>
      <c r="C1903" s="1441"/>
      <c r="D1903" s="1486"/>
      <c r="H1903" s="1564"/>
      <c r="I1903" s="1565"/>
      <c r="J1903" s="1564"/>
      <c r="K1903" s="1565"/>
    </row>
    <row r="1904" spans="1:11" s="1559" customFormat="1" ht="12.75">
      <c r="A1904" s="1566"/>
      <c r="B1904" s="1569"/>
      <c r="C1904" s="1441"/>
      <c r="D1904" s="1486"/>
      <c r="H1904" s="1564"/>
      <c r="I1904" s="1565"/>
      <c r="J1904" s="1564"/>
      <c r="K1904" s="1565"/>
    </row>
    <row r="1905" spans="1:11" s="1559" customFormat="1" ht="12.75">
      <c r="A1905" s="1566"/>
      <c r="B1905" s="1569"/>
      <c r="C1905" s="1441"/>
      <c r="D1905" s="1486"/>
      <c r="H1905" s="1564"/>
      <c r="I1905" s="1565"/>
      <c r="J1905" s="1564"/>
      <c r="K1905" s="1565"/>
    </row>
    <row r="1906" spans="1:11" s="1559" customFormat="1" ht="12.75">
      <c r="A1906" s="1566"/>
      <c r="B1906" s="1569"/>
      <c r="C1906" s="1441"/>
      <c r="D1906" s="1486"/>
      <c r="H1906" s="1564"/>
      <c r="I1906" s="1565"/>
      <c r="J1906" s="1564"/>
      <c r="K1906" s="1565"/>
    </row>
    <row r="1907" spans="1:11" s="1559" customFormat="1" ht="12.75">
      <c r="A1907" s="1566"/>
      <c r="B1907" s="1569"/>
      <c r="C1907" s="1441"/>
      <c r="D1907" s="1486"/>
      <c r="H1907" s="1564"/>
      <c r="I1907" s="1565"/>
      <c r="J1907" s="1564"/>
      <c r="K1907" s="1565"/>
    </row>
    <row r="1908" spans="1:11" s="1559" customFormat="1" ht="12.75">
      <c r="A1908" s="1566"/>
      <c r="B1908" s="1569"/>
      <c r="C1908" s="1441"/>
      <c r="D1908" s="1486"/>
      <c r="H1908" s="1564"/>
      <c r="I1908" s="1565"/>
      <c r="J1908" s="1564"/>
      <c r="K1908" s="1565"/>
    </row>
    <row r="1909" spans="1:11" s="1559" customFormat="1" ht="12.75">
      <c r="A1909" s="1566"/>
      <c r="B1909" s="1569"/>
      <c r="C1909" s="1441"/>
      <c r="D1909" s="1486"/>
      <c r="H1909" s="1564"/>
      <c r="I1909" s="1565"/>
      <c r="J1909" s="1564"/>
      <c r="K1909" s="1565"/>
    </row>
    <row r="1910" spans="1:11" s="1559" customFormat="1" ht="12.75">
      <c r="A1910" s="1566"/>
      <c r="B1910" s="1569"/>
      <c r="C1910" s="1441"/>
      <c r="D1910" s="1486"/>
      <c r="H1910" s="1564"/>
      <c r="I1910" s="1565"/>
      <c r="J1910" s="1564"/>
      <c r="K1910" s="1565"/>
    </row>
    <row r="1911" spans="1:11" s="1559" customFormat="1" ht="12.75">
      <c r="A1911" s="1566"/>
      <c r="B1911" s="1567"/>
      <c r="C1911" s="1441"/>
      <c r="D1911" s="1486"/>
      <c r="H1911" s="1564"/>
      <c r="I1911" s="1565"/>
      <c r="J1911" s="1564"/>
      <c r="K1911" s="1565"/>
    </row>
    <row r="1912" spans="1:11" s="1559" customFormat="1" ht="12.75">
      <c r="A1912" s="1566"/>
      <c r="B1912" s="1568"/>
      <c r="C1912" s="1441"/>
      <c r="D1912" s="1486"/>
      <c r="H1912" s="1564"/>
      <c r="I1912" s="1565"/>
      <c r="J1912" s="1564"/>
      <c r="K1912" s="1565"/>
    </row>
    <row r="1913" spans="1:11" s="1559" customFormat="1" ht="12.75">
      <c r="A1913" s="1566"/>
      <c r="B1913" s="1570"/>
      <c r="C1913" s="1441"/>
      <c r="D1913" s="1486"/>
      <c r="H1913" s="1564"/>
      <c r="I1913" s="1565"/>
      <c r="J1913" s="1564"/>
      <c r="K1913" s="1565"/>
    </row>
    <row r="1914" spans="1:11" s="1559" customFormat="1" ht="12.75">
      <c r="A1914" s="1566"/>
      <c r="B1914" s="1570"/>
      <c r="C1914" s="1441"/>
      <c r="D1914" s="1486"/>
      <c r="H1914" s="1564"/>
      <c r="I1914" s="1565"/>
      <c r="J1914" s="1564"/>
      <c r="K1914" s="1565"/>
    </row>
    <row r="1915" spans="1:11" s="1559" customFormat="1" ht="12.75">
      <c r="A1915" s="1566"/>
      <c r="B1915" s="1570"/>
      <c r="C1915" s="1441"/>
      <c r="D1915" s="1486"/>
      <c r="H1915" s="1564"/>
      <c r="I1915" s="1565"/>
      <c r="J1915" s="1564"/>
      <c r="K1915" s="1565"/>
    </row>
    <row r="1916" spans="1:11" s="1559" customFormat="1" ht="12.75">
      <c r="A1916" s="1566"/>
      <c r="B1916" s="1570"/>
      <c r="C1916" s="1441"/>
      <c r="D1916" s="1486"/>
      <c r="H1916" s="1564"/>
      <c r="I1916" s="1565"/>
      <c r="J1916" s="1564"/>
      <c r="K1916" s="1565"/>
    </row>
    <row r="1917" spans="1:11" s="1559" customFormat="1" ht="12.75">
      <c r="A1917" s="1566"/>
      <c r="B1917" s="1567"/>
      <c r="C1917" s="1441"/>
      <c r="D1917" s="1486"/>
      <c r="H1917" s="1564"/>
      <c r="I1917" s="1565"/>
      <c r="J1917" s="1564"/>
      <c r="K1917" s="1565"/>
    </row>
    <row r="1918" spans="1:11" s="1559" customFormat="1" ht="12.75">
      <c r="A1918" s="1566"/>
      <c r="B1918" s="1568"/>
      <c r="C1918" s="1441"/>
      <c r="D1918" s="1486"/>
      <c r="H1918" s="1564"/>
      <c r="I1918" s="1565"/>
      <c r="J1918" s="1564"/>
      <c r="K1918" s="1565"/>
    </row>
    <row r="1919" spans="1:11" s="1559" customFormat="1" ht="12.75">
      <c r="A1919" s="1566"/>
      <c r="B1919" s="1569"/>
      <c r="C1919" s="1441"/>
      <c r="D1919" s="1486"/>
      <c r="H1919" s="1564"/>
      <c r="I1919" s="1565"/>
      <c r="J1919" s="1564"/>
      <c r="K1919" s="1565"/>
    </row>
    <row r="1920" spans="1:11" s="1559" customFormat="1" ht="12.75">
      <c r="A1920" s="1566"/>
      <c r="B1920" s="1569"/>
      <c r="C1920" s="1441"/>
      <c r="D1920" s="1486"/>
      <c r="H1920" s="1564"/>
      <c r="I1920" s="1565"/>
      <c r="J1920" s="1564"/>
      <c r="K1920" s="1565"/>
    </row>
    <row r="1921" spans="1:11" s="1559" customFormat="1" ht="12.75">
      <c r="A1921" s="1566"/>
      <c r="B1921" s="1569"/>
      <c r="C1921" s="1441"/>
      <c r="D1921" s="1486"/>
      <c r="H1921" s="1564"/>
      <c r="I1921" s="1565"/>
      <c r="J1921" s="1564"/>
      <c r="K1921" s="1565"/>
    </row>
    <row r="1922" spans="1:11" s="1559" customFormat="1" ht="12.75">
      <c r="A1922" s="1566"/>
      <c r="B1922" s="1569"/>
      <c r="C1922" s="1441"/>
      <c r="D1922" s="1486"/>
      <c r="H1922" s="1564"/>
      <c r="I1922" s="1565"/>
      <c r="J1922" s="1564"/>
      <c r="K1922" s="1565"/>
    </row>
    <row r="1923" spans="1:11" s="1559" customFormat="1" ht="12.75">
      <c r="A1923" s="1566"/>
      <c r="B1923" s="1567"/>
      <c r="C1923" s="1441"/>
      <c r="D1923" s="1486"/>
      <c r="H1923" s="1564"/>
      <c r="I1923" s="1565"/>
      <c r="J1923" s="1564"/>
      <c r="K1923" s="1565"/>
    </row>
    <row r="1924" spans="1:11" s="1559" customFormat="1" ht="12.75">
      <c r="A1924" s="1566"/>
      <c r="B1924" s="456"/>
      <c r="C1924" s="1441"/>
      <c r="D1924" s="1486"/>
      <c r="H1924" s="1564"/>
      <c r="I1924" s="1565"/>
      <c r="J1924" s="1564"/>
      <c r="K1924" s="1565"/>
    </row>
    <row r="1925" spans="1:11" s="1559" customFormat="1" ht="12.75">
      <c r="A1925" s="1566"/>
      <c r="B1925" s="456"/>
      <c r="C1925" s="1441"/>
      <c r="D1925" s="1486"/>
      <c r="H1925" s="1564"/>
      <c r="I1925" s="1565"/>
      <c r="J1925" s="1564"/>
      <c r="K1925" s="1565"/>
    </row>
    <row r="1926" spans="1:11" s="1559" customFormat="1" ht="12.75">
      <c r="A1926" s="1566"/>
      <c r="B1926" s="1445"/>
      <c r="C1926" s="1441"/>
      <c r="D1926" s="1486"/>
      <c r="H1926" s="1564"/>
      <c r="I1926" s="1565"/>
      <c r="J1926" s="1564"/>
      <c r="K1926" s="1565"/>
    </row>
    <row r="1927" spans="1:11" s="1559" customFormat="1" ht="12.75">
      <c r="A1927" s="1566"/>
      <c r="B1927" s="1444"/>
      <c r="C1927" s="1441"/>
      <c r="D1927" s="1486"/>
      <c r="H1927" s="1564"/>
      <c r="I1927" s="1565"/>
      <c r="J1927" s="1564"/>
      <c r="K1927" s="1565"/>
    </row>
    <row r="1928" spans="1:11" s="1559" customFormat="1" ht="12.75">
      <c r="A1928" s="1566"/>
      <c r="B1928" s="1571"/>
      <c r="C1928" s="1441"/>
      <c r="D1928" s="1486"/>
      <c r="H1928" s="1564"/>
      <c r="I1928" s="1565"/>
      <c r="J1928" s="1564"/>
      <c r="K1928" s="1565"/>
    </row>
    <row r="1929" spans="1:11" s="1559" customFormat="1" ht="12.75">
      <c r="A1929" s="1441"/>
      <c r="B1929" s="1571"/>
      <c r="C1929" s="1490"/>
      <c r="D1929" s="1473"/>
      <c r="H1929" s="1564"/>
      <c r="I1929" s="1565"/>
      <c r="J1929" s="1564"/>
      <c r="K1929" s="1565"/>
    </row>
    <row r="1930" spans="1:11" s="1559" customFormat="1" ht="12.75">
      <c r="A1930" s="1441"/>
      <c r="B1930" s="1571"/>
      <c r="C1930" s="1490"/>
      <c r="D1930" s="1473"/>
      <c r="H1930" s="1564"/>
      <c r="I1930" s="1565"/>
      <c r="J1930" s="1564"/>
      <c r="K1930" s="1565"/>
    </row>
    <row r="1931" spans="1:11" s="1559" customFormat="1" ht="12.75">
      <c r="A1931" s="1441"/>
      <c r="B1931" s="1571"/>
      <c r="C1931" s="1490"/>
      <c r="D1931" s="1473"/>
      <c r="H1931" s="1564"/>
      <c r="I1931" s="1565"/>
      <c r="J1931" s="1564"/>
      <c r="K1931" s="1565"/>
    </row>
    <row r="1932" spans="1:11" s="1559" customFormat="1" ht="12.75">
      <c r="A1932" s="1441"/>
      <c r="B1932" s="1446"/>
      <c r="C1932" s="1490"/>
      <c r="D1932" s="1473"/>
      <c r="H1932" s="1564"/>
      <c r="I1932" s="1565"/>
      <c r="J1932" s="1564"/>
      <c r="K1932" s="1565"/>
    </row>
    <row r="1933" spans="1:11" s="1559" customFormat="1" ht="12.75">
      <c r="A1933" s="1441"/>
      <c r="B1933" s="1446"/>
      <c r="C1933" s="1494"/>
      <c r="D1933" s="1465"/>
      <c r="H1933" s="1564"/>
      <c r="I1933" s="1565"/>
      <c r="J1933" s="1564"/>
      <c r="K1933" s="1565"/>
    </row>
    <row r="1934" spans="1:11" s="1559" customFormat="1" ht="12.75">
      <c r="A1934" s="1441"/>
      <c r="B1934" s="1571"/>
      <c r="C1934" s="1490"/>
      <c r="D1934" s="1473"/>
      <c r="H1934" s="1564"/>
      <c r="I1934" s="1565"/>
      <c r="J1934" s="1564"/>
      <c r="K1934" s="1565"/>
    </row>
    <row r="1935" spans="1:11" s="1559" customFormat="1" ht="12.75">
      <c r="A1935" s="1441"/>
      <c r="B1935" s="1571"/>
      <c r="C1935" s="1441"/>
      <c r="D1935" s="1486"/>
      <c r="H1935" s="1564"/>
      <c r="I1935" s="1565"/>
      <c r="J1935" s="1564"/>
      <c r="K1935" s="1565"/>
    </row>
    <row r="1936" spans="1:11" s="1559" customFormat="1" ht="12.75">
      <c r="A1936" s="1441"/>
      <c r="B1936" s="1571"/>
      <c r="C1936" s="1441"/>
      <c r="D1936" s="1486"/>
      <c r="H1936" s="1564"/>
      <c r="I1936" s="1565"/>
      <c r="J1936" s="1564"/>
      <c r="K1936" s="1565"/>
    </row>
    <row r="1937" spans="1:11" s="1559" customFormat="1" ht="12.75">
      <c r="A1937" s="1441"/>
      <c r="B1937" s="1571"/>
      <c r="C1937" s="1441"/>
      <c r="D1937" s="1486"/>
      <c r="H1937" s="1564"/>
      <c r="I1937" s="1565"/>
      <c r="J1937" s="1564"/>
      <c r="K1937" s="1565"/>
    </row>
    <row r="1938" spans="1:11" s="1559" customFormat="1" ht="12.75">
      <c r="A1938" s="1441"/>
      <c r="B1938" s="1571"/>
      <c r="C1938" s="1441"/>
      <c r="D1938" s="1486"/>
      <c r="H1938" s="1564"/>
      <c r="I1938" s="1565"/>
      <c r="J1938" s="1564"/>
      <c r="K1938" s="1565"/>
    </row>
    <row r="1939" spans="1:11" s="1559" customFormat="1" ht="12.75">
      <c r="A1939" s="1441"/>
      <c r="B1939" s="1571"/>
      <c r="C1939" s="1494"/>
      <c r="D1939" s="1465"/>
      <c r="H1939" s="1564"/>
      <c r="I1939" s="1565"/>
      <c r="J1939" s="1564"/>
      <c r="K1939" s="1565"/>
    </row>
    <row r="1940" spans="1:11" s="1559" customFormat="1" ht="12.75">
      <c r="A1940" s="1441"/>
      <c r="B1940" s="1571"/>
      <c r="C1940" s="1494"/>
      <c r="D1940" s="1465"/>
      <c r="H1940" s="1564"/>
      <c r="I1940" s="1565"/>
      <c r="J1940" s="1564"/>
      <c r="K1940" s="1565"/>
    </row>
    <row r="1941" spans="1:11" s="1559" customFormat="1" ht="12.75">
      <c r="A1941" s="1441"/>
      <c r="B1941" s="1571"/>
      <c r="C1941" s="1441"/>
      <c r="D1941" s="1486"/>
      <c r="H1941" s="1564"/>
      <c r="I1941" s="1565"/>
      <c r="J1941" s="1564"/>
      <c r="K1941" s="1565"/>
    </row>
    <row r="1942" spans="1:11" s="1559" customFormat="1" ht="12.75">
      <c r="A1942" s="1441"/>
      <c r="B1942" s="1571"/>
      <c r="C1942" s="1441"/>
      <c r="D1942" s="1486"/>
      <c r="H1942" s="1564"/>
      <c r="I1942" s="1565"/>
      <c r="J1942" s="1564"/>
      <c r="K1942" s="1565"/>
    </row>
    <row r="1943" spans="1:11" s="1559" customFormat="1" ht="12.75">
      <c r="A1943" s="1441"/>
      <c r="B1943" s="1571"/>
      <c r="C1943" s="1441"/>
      <c r="D1943" s="1486"/>
      <c r="H1943" s="1564"/>
      <c r="I1943" s="1565"/>
      <c r="J1943" s="1564"/>
      <c r="K1943" s="1565"/>
    </row>
    <row r="1944" spans="1:11" s="1559" customFormat="1" ht="12.75">
      <c r="A1944" s="1441"/>
      <c r="B1944" s="1571"/>
      <c r="C1944" s="1441"/>
      <c r="D1944" s="1486"/>
      <c r="H1944" s="1564"/>
      <c r="I1944" s="1565"/>
      <c r="J1944" s="1564"/>
      <c r="K1944" s="1565"/>
    </row>
    <row r="1945" spans="1:11" s="1559" customFormat="1" ht="12.75">
      <c r="A1945" s="1441"/>
      <c r="B1945" s="1571"/>
      <c r="C1945" s="1494"/>
      <c r="D1945" s="1465"/>
      <c r="H1945" s="1564"/>
      <c r="I1945" s="1565"/>
      <c r="J1945" s="1564"/>
      <c r="K1945" s="1565"/>
    </row>
    <row r="1946" spans="1:11" s="1559" customFormat="1" ht="12.75">
      <c r="A1946" s="1441"/>
      <c r="B1946" s="1571"/>
      <c r="C1946" s="1494"/>
      <c r="D1946" s="1465"/>
      <c r="H1946" s="1564"/>
      <c r="I1946" s="1565"/>
      <c r="J1946" s="1564"/>
      <c r="K1946" s="1565"/>
    </row>
    <row r="1947" spans="1:11" s="1559" customFormat="1" ht="12.75">
      <c r="A1947" s="1441"/>
      <c r="B1947" s="1571"/>
      <c r="C1947" s="1441"/>
      <c r="D1947" s="1486"/>
      <c r="H1947" s="1564"/>
      <c r="I1947" s="1565"/>
      <c r="J1947" s="1564"/>
      <c r="K1947" s="1565"/>
    </row>
    <row r="1948" spans="1:11" s="1559" customFormat="1" ht="12.75">
      <c r="A1948" s="1441"/>
      <c r="B1948" s="1571"/>
      <c r="C1948" s="1441"/>
      <c r="D1948" s="1486"/>
      <c r="H1948" s="1564"/>
      <c r="I1948" s="1565"/>
      <c r="J1948" s="1564"/>
      <c r="K1948" s="1565"/>
    </row>
    <row r="1949" spans="1:11" s="1559" customFormat="1" ht="12.75">
      <c r="A1949" s="1441"/>
      <c r="B1949" s="1571"/>
      <c r="C1949" s="1441"/>
      <c r="D1949" s="1486"/>
      <c r="H1949" s="1564"/>
      <c r="I1949" s="1565"/>
      <c r="J1949" s="1564"/>
      <c r="K1949" s="1565"/>
    </row>
    <row r="1950" spans="1:11" s="1559" customFormat="1" ht="12.75">
      <c r="A1950" s="1441"/>
      <c r="B1950" s="1571"/>
      <c r="C1950" s="1441"/>
      <c r="D1950" s="1486"/>
      <c r="H1950" s="1564"/>
      <c r="I1950" s="1565"/>
      <c r="J1950" s="1564"/>
      <c r="K1950" s="1565"/>
    </row>
    <row r="1951" spans="1:11" s="1559" customFormat="1" ht="12.75">
      <c r="A1951" s="1441"/>
      <c r="B1951" s="1571"/>
      <c r="C1951" s="1441"/>
      <c r="D1951" s="1486"/>
      <c r="H1951" s="1564"/>
      <c r="I1951" s="1565"/>
      <c r="J1951" s="1564"/>
      <c r="K1951" s="1565"/>
    </row>
    <row r="1952" spans="1:11" s="1559" customFormat="1" ht="12.75">
      <c r="A1952" s="1441"/>
      <c r="B1952" s="1571"/>
      <c r="C1952" s="1441"/>
      <c r="D1952" s="1486"/>
      <c r="H1952" s="1564"/>
      <c r="I1952" s="1565"/>
      <c r="J1952" s="1564"/>
      <c r="K1952" s="1565"/>
    </row>
    <row r="1953" spans="1:11" s="1559" customFormat="1" ht="12.75">
      <c r="A1953" s="1441"/>
      <c r="B1953" s="1571"/>
      <c r="C1953" s="1441"/>
      <c r="D1953" s="1486"/>
      <c r="H1953" s="1564"/>
      <c r="I1953" s="1565"/>
      <c r="J1953" s="1564"/>
      <c r="K1953" s="1565"/>
    </row>
    <row r="1954" spans="1:11" s="1559" customFormat="1" ht="12.75">
      <c r="A1954" s="1441"/>
      <c r="B1954" s="1571"/>
      <c r="C1954" s="1441"/>
      <c r="D1954" s="1486"/>
      <c r="H1954" s="1564"/>
      <c r="I1954" s="1565"/>
      <c r="J1954" s="1564"/>
      <c r="K1954" s="1565"/>
    </row>
    <row r="1955" spans="1:11" s="1559" customFormat="1" ht="12.75">
      <c r="A1955" s="1441"/>
      <c r="B1955" s="1571"/>
      <c r="C1955" s="1441"/>
      <c r="D1955" s="1486"/>
      <c r="H1955" s="1564"/>
      <c r="I1955" s="1565"/>
      <c r="J1955" s="1564"/>
      <c r="K1955" s="1565"/>
    </row>
    <row r="1956" spans="1:11" s="1559" customFormat="1" ht="12.75">
      <c r="A1956" s="1441"/>
      <c r="B1956" s="1572"/>
      <c r="C1956" s="1441"/>
      <c r="D1956" s="1486"/>
      <c r="H1956" s="1564"/>
      <c r="I1956" s="1565"/>
      <c r="J1956" s="1564"/>
      <c r="K1956" s="1565"/>
    </row>
    <row r="1957" spans="1:11" s="1559" customFormat="1" ht="12.75">
      <c r="A1957" s="1441"/>
      <c r="B1957" s="1571"/>
      <c r="C1957" s="1441"/>
      <c r="D1957" s="1486"/>
      <c r="H1957" s="1564"/>
      <c r="I1957" s="1565"/>
      <c r="J1957" s="1564"/>
      <c r="K1957" s="1565"/>
    </row>
    <row r="1958" spans="1:11" s="1559" customFormat="1" ht="12.75">
      <c r="A1958" s="1441"/>
      <c r="B1958" s="1571"/>
      <c r="C1958" s="1441"/>
      <c r="D1958" s="1486"/>
      <c r="H1958" s="1564"/>
      <c r="I1958" s="1565"/>
      <c r="J1958" s="1564"/>
      <c r="K1958" s="1565"/>
    </row>
    <row r="1959" spans="1:11" s="1559" customFormat="1" ht="12.75">
      <c r="A1959" s="1441"/>
      <c r="B1959" s="1571"/>
      <c r="C1959" s="1441"/>
      <c r="D1959" s="1486"/>
      <c r="H1959" s="1564"/>
      <c r="I1959" s="1565"/>
      <c r="J1959" s="1564"/>
      <c r="K1959" s="1565"/>
    </row>
    <row r="1960" spans="1:11" s="1559" customFormat="1" ht="12.75">
      <c r="A1960" s="1441"/>
      <c r="B1960" s="1571"/>
      <c r="C1960" s="1441"/>
      <c r="D1960" s="1486"/>
      <c r="H1960" s="1564"/>
      <c r="I1960" s="1565"/>
      <c r="J1960" s="1564"/>
      <c r="K1960" s="1565"/>
    </row>
    <row r="1961" spans="1:11" s="1559" customFormat="1" ht="12.75">
      <c r="A1961" s="1441"/>
      <c r="B1961" s="1571"/>
      <c r="C1961" s="1441"/>
      <c r="D1961" s="1486"/>
      <c r="H1961" s="1564"/>
      <c r="I1961" s="1565"/>
      <c r="J1961" s="1564"/>
      <c r="K1961" s="1565"/>
    </row>
    <row r="1962" spans="1:11" s="1559" customFormat="1" ht="12.75">
      <c r="A1962" s="1441"/>
      <c r="B1962" s="1571"/>
      <c r="C1962" s="1441"/>
      <c r="D1962" s="1486"/>
      <c r="H1962" s="1564"/>
      <c r="I1962" s="1565"/>
      <c r="J1962" s="1564"/>
      <c r="K1962" s="1565"/>
    </row>
    <row r="1963" spans="1:11" s="1559" customFormat="1" ht="12.75">
      <c r="A1963" s="1441"/>
      <c r="B1963" s="1571"/>
      <c r="C1963" s="1441"/>
      <c r="D1963" s="1486"/>
      <c r="H1963" s="1564"/>
      <c r="I1963" s="1565"/>
      <c r="J1963" s="1564"/>
      <c r="K1963" s="1565"/>
    </row>
    <row r="1964" spans="1:11" s="1559" customFormat="1" ht="12.75">
      <c r="A1964" s="1441"/>
      <c r="B1964" s="1571"/>
      <c r="C1964" s="1441"/>
      <c r="D1964" s="1486"/>
      <c r="H1964" s="1564"/>
      <c r="I1964" s="1565"/>
      <c r="J1964" s="1564"/>
      <c r="K1964" s="1565"/>
    </row>
    <row r="1965" spans="1:11" s="1559" customFormat="1" ht="12.75">
      <c r="A1965" s="1441"/>
      <c r="B1965" s="1571"/>
      <c r="C1965" s="1441"/>
      <c r="D1965" s="1486"/>
      <c r="H1965" s="1564"/>
      <c r="I1965" s="1565"/>
      <c r="J1965" s="1564"/>
      <c r="K1965" s="1565"/>
    </row>
    <row r="1966" spans="1:11" s="1559" customFormat="1" ht="12.75">
      <c r="A1966" s="1441"/>
      <c r="B1966" s="1571"/>
      <c r="C1966" s="1441"/>
      <c r="D1966" s="1486"/>
      <c r="H1966" s="1564"/>
      <c r="I1966" s="1565"/>
      <c r="J1966" s="1564"/>
      <c r="K1966" s="1565"/>
    </row>
    <row r="1967" spans="1:11" s="1559" customFormat="1" ht="12.75">
      <c r="A1967" s="1441"/>
      <c r="B1967" s="1571"/>
      <c r="C1967" s="1441"/>
      <c r="D1967" s="1486"/>
      <c r="H1967" s="1564"/>
      <c r="I1967" s="1565"/>
      <c r="J1967" s="1564"/>
      <c r="K1967" s="1565"/>
    </row>
    <row r="1968" spans="1:11" s="1559" customFormat="1" ht="12.75">
      <c r="A1968" s="1441"/>
      <c r="B1968" s="1571"/>
      <c r="C1968" s="1441"/>
      <c r="D1968" s="1486"/>
      <c r="H1968" s="1564"/>
      <c r="I1968" s="1565"/>
      <c r="J1968" s="1564"/>
      <c r="K1968" s="1565"/>
    </row>
    <row r="1969" spans="1:11" s="1559" customFormat="1" ht="12.75">
      <c r="A1969" s="1441"/>
      <c r="B1969" s="1571"/>
      <c r="C1969" s="1441"/>
      <c r="D1969" s="1486"/>
      <c r="H1969" s="1564"/>
      <c r="I1969" s="1565"/>
      <c r="J1969" s="1564"/>
      <c r="K1969" s="1565"/>
    </row>
    <row r="1970" spans="1:11" s="1559" customFormat="1" ht="12.75">
      <c r="A1970" s="1441"/>
      <c r="B1970" s="1571"/>
      <c r="C1970" s="1441"/>
      <c r="D1970" s="1486"/>
      <c r="H1970" s="1564"/>
      <c r="I1970" s="1565"/>
      <c r="J1970" s="1564"/>
      <c r="K1970" s="1565"/>
    </row>
    <row r="1971" spans="1:11" s="1559" customFormat="1" ht="12.75">
      <c r="A1971" s="1441"/>
      <c r="B1971" s="1571"/>
      <c r="C1971" s="1441"/>
      <c r="D1971" s="1486"/>
      <c r="H1971" s="1564"/>
      <c r="I1971" s="1565"/>
      <c r="J1971" s="1564"/>
      <c r="K1971" s="1565"/>
    </row>
    <row r="1972" spans="1:11" s="1559" customFormat="1" ht="12.75">
      <c r="A1972" s="1441"/>
      <c r="B1972" s="1571"/>
      <c r="C1972" s="1441"/>
      <c r="D1972" s="1486"/>
      <c r="H1972" s="1564"/>
      <c r="I1972" s="1565"/>
      <c r="J1972" s="1564"/>
      <c r="K1972" s="1565"/>
    </row>
    <row r="1973" spans="1:11" s="1559" customFormat="1" ht="12.75">
      <c r="A1973" s="1441"/>
      <c r="B1973" s="1571"/>
      <c r="C1973" s="1441"/>
      <c r="D1973" s="1486"/>
      <c r="H1973" s="1564"/>
      <c r="I1973" s="1565"/>
      <c r="J1973" s="1564"/>
      <c r="K1973" s="1565"/>
    </row>
    <row r="1974" spans="1:11" s="1559" customFormat="1" ht="12.75">
      <c r="A1974" s="1441"/>
      <c r="B1974" s="1571"/>
      <c r="C1974" s="1441"/>
      <c r="D1974" s="1486"/>
      <c r="H1974" s="1564"/>
      <c r="I1974" s="1565"/>
      <c r="J1974" s="1564"/>
      <c r="K1974" s="1565"/>
    </row>
    <row r="1975" spans="1:11" s="1559" customFormat="1" ht="12.75">
      <c r="A1975" s="1441"/>
      <c r="B1975" s="1571"/>
      <c r="C1975" s="1441"/>
      <c r="D1975" s="1486"/>
      <c r="H1975" s="1564"/>
      <c r="I1975" s="1565"/>
      <c r="J1975" s="1564"/>
      <c r="K1975" s="1565"/>
    </row>
    <row r="1976" spans="1:11" s="1559" customFormat="1" ht="12.75">
      <c r="A1976" s="1441"/>
      <c r="B1976" s="1571"/>
      <c r="C1976" s="1441"/>
      <c r="D1976" s="1486"/>
      <c r="H1976" s="1564"/>
      <c r="I1976" s="1565"/>
      <c r="J1976" s="1564"/>
      <c r="K1976" s="1565"/>
    </row>
    <row r="1977" spans="1:11" s="1559" customFormat="1" ht="12.75">
      <c r="A1977" s="1441"/>
      <c r="B1977" s="1571"/>
      <c r="C1977" s="1441"/>
      <c r="D1977" s="1486"/>
      <c r="H1977" s="1564"/>
      <c r="I1977" s="1565"/>
      <c r="J1977" s="1564"/>
      <c r="K1977" s="1565"/>
    </row>
    <row r="1978" spans="1:11" s="1559" customFormat="1" ht="12.75">
      <c r="A1978" s="1441"/>
      <c r="B1978" s="1571"/>
      <c r="C1978" s="1441"/>
      <c r="D1978" s="1486"/>
      <c r="H1978" s="1564"/>
      <c r="I1978" s="1565"/>
      <c r="J1978" s="1564"/>
      <c r="K1978" s="1565"/>
    </row>
    <row r="1979" spans="1:11" s="1559" customFormat="1" ht="12.75">
      <c r="A1979" s="1441"/>
      <c r="B1979" s="1571"/>
      <c r="C1979" s="1441"/>
      <c r="D1979" s="1486"/>
      <c r="H1979" s="1564"/>
      <c r="I1979" s="1565"/>
      <c r="J1979" s="1564"/>
      <c r="K1979" s="1565"/>
    </row>
    <row r="1980" spans="1:11" s="1559" customFormat="1" ht="12.75">
      <c r="A1980" s="1441"/>
      <c r="B1980" s="1572"/>
      <c r="C1980" s="1441"/>
      <c r="D1980" s="1486"/>
      <c r="H1980" s="1564"/>
      <c r="I1980" s="1565"/>
      <c r="J1980" s="1564"/>
      <c r="K1980" s="1565"/>
    </row>
    <row r="1981" spans="1:11" s="1559" customFormat="1" ht="12.75">
      <c r="A1981" s="1441"/>
      <c r="B1981" s="1573"/>
      <c r="C1981" s="1441"/>
      <c r="D1981" s="1486"/>
      <c r="H1981" s="1564"/>
      <c r="I1981" s="1565"/>
      <c r="J1981" s="1564"/>
      <c r="K1981" s="1565"/>
    </row>
    <row r="1982" spans="1:11" s="1559" customFormat="1" ht="12.75">
      <c r="A1982" s="1441"/>
      <c r="B1982" s="1573"/>
      <c r="C1982" s="1441"/>
      <c r="D1982" s="1486"/>
      <c r="H1982" s="1564"/>
      <c r="I1982" s="1565"/>
      <c r="J1982" s="1564"/>
      <c r="K1982" s="1565"/>
    </row>
    <row r="1983" spans="1:11" s="1559" customFormat="1" ht="12.75">
      <c r="A1983" s="1441"/>
      <c r="B1983" s="1574"/>
      <c r="C1983" s="1441"/>
      <c r="D1983" s="1486"/>
      <c r="H1983" s="1564"/>
      <c r="I1983" s="1565"/>
      <c r="J1983" s="1564"/>
      <c r="K1983" s="1565"/>
    </row>
    <row r="1984" spans="1:11" s="1559" customFormat="1" ht="12.75">
      <c r="A1984" s="1441"/>
      <c r="B1984" s="1571"/>
      <c r="C1984" s="1441"/>
      <c r="D1984" s="1486"/>
      <c r="H1984" s="1564"/>
      <c r="I1984" s="1565"/>
      <c r="J1984" s="1564"/>
      <c r="K1984" s="1565"/>
    </row>
    <row r="1985" spans="1:11" s="1559" customFormat="1" ht="12.75">
      <c r="A1985" s="1441"/>
      <c r="B1985" s="1571"/>
      <c r="C1985" s="1441"/>
      <c r="D1985" s="1486"/>
      <c r="H1985" s="1564"/>
      <c r="I1985" s="1565"/>
      <c r="J1985" s="1564"/>
      <c r="K1985" s="1565"/>
    </row>
    <row r="1986" spans="1:11" s="1559" customFormat="1" ht="12.75">
      <c r="A1986" s="1441"/>
      <c r="B1986" s="1571"/>
      <c r="C1986" s="1441"/>
      <c r="D1986" s="1486"/>
      <c r="H1986" s="1564"/>
      <c r="I1986" s="1565"/>
      <c r="J1986" s="1564"/>
      <c r="K1986" s="1565"/>
    </row>
    <row r="1987" spans="1:11" s="1559" customFormat="1" ht="12.75">
      <c r="A1987" s="1441"/>
      <c r="B1987" s="1571"/>
      <c r="C1987" s="1441"/>
      <c r="D1987" s="1486"/>
      <c r="H1987" s="1564"/>
      <c r="I1987" s="1565"/>
      <c r="J1987" s="1564"/>
      <c r="K1987" s="1565"/>
    </row>
    <row r="1988" spans="1:11" s="1559" customFormat="1" ht="12.75">
      <c r="A1988" s="1441"/>
      <c r="B1988" s="1572"/>
      <c r="C1988" s="1441"/>
      <c r="D1988" s="1486"/>
      <c r="H1988" s="1564"/>
      <c r="I1988" s="1565"/>
      <c r="J1988" s="1564"/>
      <c r="K1988" s="1565"/>
    </row>
    <row r="1989" spans="1:11" s="1559" customFormat="1" ht="12.75">
      <c r="A1989" s="1441"/>
      <c r="B1989" s="1571"/>
      <c r="C1989" s="1441"/>
      <c r="D1989" s="1486"/>
      <c r="H1989" s="1564"/>
      <c r="I1989" s="1565"/>
      <c r="J1989" s="1564"/>
      <c r="K1989" s="1565"/>
    </row>
    <row r="1990" spans="1:11" s="1559" customFormat="1" ht="12.75">
      <c r="A1990" s="1441"/>
      <c r="B1990" s="1571"/>
      <c r="C1990" s="1441"/>
      <c r="D1990" s="1486"/>
      <c r="H1990" s="1564"/>
      <c r="I1990" s="1565"/>
      <c r="J1990" s="1564"/>
      <c r="K1990" s="1565"/>
    </row>
    <row r="1991" spans="1:11" s="1559" customFormat="1" ht="12.75">
      <c r="A1991" s="1441"/>
      <c r="B1991" s="1571"/>
      <c r="C1991" s="1441"/>
      <c r="D1991" s="1486"/>
      <c r="H1991" s="1564"/>
      <c r="I1991" s="1565"/>
      <c r="J1991" s="1564"/>
      <c r="K1991" s="1565"/>
    </row>
    <row r="1992" spans="1:11" s="1559" customFormat="1" ht="12.75">
      <c r="A1992" s="1441"/>
      <c r="B1992" s="1571"/>
      <c r="C1992" s="1441"/>
      <c r="D1992" s="1486"/>
      <c r="H1992" s="1564"/>
      <c r="I1992" s="1565"/>
      <c r="J1992" s="1564"/>
      <c r="K1992" s="1565"/>
    </row>
    <row r="1993" spans="1:11" s="1559" customFormat="1" ht="12.75">
      <c r="A1993" s="1441"/>
      <c r="B1993" s="1571"/>
      <c r="C1993" s="1441"/>
      <c r="D1993" s="1486"/>
      <c r="H1993" s="1564"/>
      <c r="I1993" s="1565"/>
      <c r="J1993" s="1564"/>
      <c r="K1993" s="1565"/>
    </row>
    <row r="1994" spans="1:11" s="1559" customFormat="1" ht="12.75">
      <c r="A1994" s="1441"/>
      <c r="B1994" s="1571"/>
      <c r="C1994" s="1441"/>
      <c r="D1994" s="1486"/>
      <c r="H1994" s="1564"/>
      <c r="I1994" s="1565"/>
      <c r="J1994" s="1564"/>
      <c r="K1994" s="1565"/>
    </row>
    <row r="1995" spans="1:11" s="1559" customFormat="1" ht="12.75">
      <c r="A1995" s="1441"/>
      <c r="B1995" s="1573"/>
      <c r="C1995" s="1441"/>
      <c r="D1995" s="1486"/>
      <c r="H1995" s="1564"/>
      <c r="I1995" s="1565"/>
      <c r="J1995" s="1564"/>
      <c r="K1995" s="1565"/>
    </row>
    <row r="1996" spans="1:11" s="1559" customFormat="1" ht="12.75">
      <c r="A1996" s="1441"/>
      <c r="B1996" s="1573"/>
      <c r="C1996" s="1441"/>
      <c r="D1996" s="1486"/>
      <c r="H1996" s="1564"/>
      <c r="I1996" s="1565"/>
      <c r="J1996" s="1564"/>
      <c r="K1996" s="1565"/>
    </row>
    <row r="1997" spans="1:11" s="1559" customFormat="1" ht="12.75">
      <c r="A1997" s="1441"/>
      <c r="B1997" s="1574"/>
      <c r="C1997" s="1441"/>
      <c r="D1997" s="1486"/>
      <c r="H1997" s="1564"/>
      <c r="I1997" s="1565"/>
      <c r="J1997" s="1564"/>
      <c r="K1997" s="1565"/>
    </row>
    <row r="1998" spans="1:11" s="1559" customFormat="1" ht="12.75">
      <c r="A1998" s="1441"/>
      <c r="B1998" s="1571"/>
      <c r="C1998" s="1441"/>
      <c r="D1998" s="1486"/>
      <c r="H1998" s="1564"/>
      <c r="I1998" s="1565"/>
      <c r="J1998" s="1564"/>
      <c r="K1998" s="1565"/>
    </row>
    <row r="1999" spans="1:11" s="1559" customFormat="1" ht="12.75">
      <c r="A1999" s="1441"/>
      <c r="B1999" s="1571"/>
      <c r="C1999" s="1441"/>
      <c r="D1999" s="1486"/>
      <c r="H1999" s="1564"/>
      <c r="I1999" s="1565"/>
      <c r="J1999" s="1564"/>
      <c r="K1999" s="1565"/>
    </row>
    <row r="2000" spans="1:11" s="1559" customFormat="1" ht="12.75">
      <c r="A2000" s="1441"/>
      <c r="B2000" s="1571"/>
      <c r="C2000" s="1441"/>
      <c r="D2000" s="1486"/>
      <c r="H2000" s="1564"/>
      <c r="I2000" s="1565"/>
      <c r="J2000" s="1564"/>
      <c r="K2000" s="1565"/>
    </row>
    <row r="2001" spans="1:11" s="1559" customFormat="1" ht="12.75">
      <c r="A2001" s="1441"/>
      <c r="B2001" s="1571"/>
      <c r="C2001" s="1441"/>
      <c r="D2001" s="1486"/>
      <c r="H2001" s="1564"/>
      <c r="I2001" s="1565"/>
      <c r="J2001" s="1564"/>
      <c r="K2001" s="1565"/>
    </row>
    <row r="2002" spans="1:11" s="1559" customFormat="1" ht="12.75">
      <c r="A2002" s="1441"/>
      <c r="B2002" s="1571"/>
      <c r="C2002" s="1441"/>
      <c r="D2002" s="1486"/>
      <c r="H2002" s="1564"/>
      <c r="I2002" s="1565"/>
      <c r="J2002" s="1564"/>
      <c r="K2002" s="1565"/>
    </row>
    <row r="2003" spans="1:11" s="1559" customFormat="1" ht="12.75">
      <c r="A2003" s="1441"/>
      <c r="B2003" s="1571"/>
      <c r="C2003" s="1441"/>
      <c r="D2003" s="1486"/>
      <c r="H2003" s="1564"/>
      <c r="I2003" s="1565"/>
      <c r="J2003" s="1564"/>
      <c r="K2003" s="1565"/>
    </row>
    <row r="2004" spans="1:11" s="1559" customFormat="1" ht="12.75">
      <c r="A2004" s="1441"/>
      <c r="B2004" s="1571"/>
      <c r="C2004" s="1441"/>
      <c r="D2004" s="1486"/>
      <c r="H2004" s="1564"/>
      <c r="I2004" s="1565"/>
      <c r="J2004" s="1564"/>
      <c r="K2004" s="1565"/>
    </row>
    <row r="2005" spans="1:11" s="1559" customFormat="1" ht="12.75">
      <c r="A2005" s="1441"/>
      <c r="B2005" s="1571"/>
      <c r="C2005" s="1441"/>
      <c r="D2005" s="1486"/>
      <c r="H2005" s="1564"/>
      <c r="I2005" s="1565"/>
      <c r="J2005" s="1564"/>
      <c r="K2005" s="1565"/>
    </row>
    <row r="2006" spans="1:11" s="1559" customFormat="1" ht="12.75">
      <c r="A2006" s="1441"/>
      <c r="B2006" s="1571"/>
      <c r="C2006" s="1441"/>
      <c r="D2006" s="1486"/>
      <c r="H2006" s="1564"/>
      <c r="I2006" s="1565"/>
      <c r="J2006" s="1564"/>
      <c r="K2006" s="1565"/>
    </row>
    <row r="2007" spans="1:11" s="1559" customFormat="1" ht="12.75">
      <c r="A2007" s="1441"/>
      <c r="B2007" s="1571"/>
      <c r="C2007" s="1441"/>
      <c r="D2007" s="1486"/>
      <c r="H2007" s="1564"/>
      <c r="I2007" s="1565"/>
      <c r="J2007" s="1564"/>
      <c r="K2007" s="1565"/>
    </row>
    <row r="2008" spans="1:11" s="1559" customFormat="1" ht="12.75">
      <c r="A2008" s="1441"/>
      <c r="B2008" s="1571"/>
      <c r="C2008" s="1441"/>
      <c r="D2008" s="1486"/>
      <c r="H2008" s="1564"/>
      <c r="I2008" s="1565"/>
      <c r="J2008" s="1564"/>
      <c r="K2008" s="1565"/>
    </row>
    <row r="2009" spans="1:11" s="1559" customFormat="1" ht="12.75">
      <c r="A2009" s="1441"/>
      <c r="B2009" s="1571"/>
      <c r="C2009" s="1441"/>
      <c r="D2009" s="1486"/>
      <c r="H2009" s="1564"/>
      <c r="I2009" s="1565"/>
      <c r="J2009" s="1564"/>
      <c r="K2009" s="1565"/>
    </row>
    <row r="2010" spans="1:11" s="1559" customFormat="1" ht="12.75">
      <c r="A2010" s="1441"/>
      <c r="B2010" s="1571"/>
      <c r="C2010" s="1441"/>
      <c r="D2010" s="1486"/>
      <c r="H2010" s="1564"/>
      <c r="I2010" s="1565"/>
      <c r="J2010" s="1564"/>
      <c r="K2010" s="1565"/>
    </row>
    <row r="2011" spans="1:11" s="1559" customFormat="1" ht="12.75">
      <c r="A2011" s="1441"/>
      <c r="B2011" s="1571"/>
      <c r="C2011" s="1441"/>
      <c r="D2011" s="1486"/>
      <c r="H2011" s="1564"/>
      <c r="I2011" s="1565"/>
      <c r="J2011" s="1564"/>
      <c r="K2011" s="1565"/>
    </row>
    <row r="2012" spans="1:11" s="1559" customFormat="1" ht="12.75">
      <c r="A2012" s="1441"/>
      <c r="B2012" s="1571"/>
      <c r="C2012" s="1441"/>
      <c r="D2012" s="1486"/>
      <c r="H2012" s="1564"/>
      <c r="I2012" s="1565"/>
      <c r="J2012" s="1564"/>
      <c r="K2012" s="1565"/>
    </row>
    <row r="2013" spans="1:11" s="1559" customFormat="1" ht="12.75">
      <c r="A2013" s="1441"/>
      <c r="B2013" s="1571"/>
      <c r="C2013" s="1441"/>
      <c r="D2013" s="1486"/>
      <c r="H2013" s="1564"/>
      <c r="I2013" s="1565"/>
      <c r="J2013" s="1564"/>
      <c r="K2013" s="1565"/>
    </row>
    <row r="2014" spans="1:11" s="1559" customFormat="1" ht="12.75">
      <c r="A2014" s="1441"/>
      <c r="B2014" s="1571"/>
      <c r="C2014" s="1441"/>
      <c r="D2014" s="1486"/>
      <c r="H2014" s="1564"/>
      <c r="I2014" s="1565"/>
      <c r="J2014" s="1564"/>
      <c r="K2014" s="1565"/>
    </row>
    <row r="2015" spans="1:11" s="1559" customFormat="1" ht="12.75">
      <c r="A2015" s="1441"/>
      <c r="B2015" s="1572"/>
      <c r="C2015" s="1441"/>
      <c r="D2015" s="1486"/>
      <c r="H2015" s="1564"/>
      <c r="I2015" s="1565"/>
      <c r="J2015" s="1564"/>
      <c r="K2015" s="1565"/>
    </row>
    <row r="2016" spans="1:11" s="1559" customFormat="1" ht="12.75">
      <c r="A2016" s="1441"/>
      <c r="B2016" s="1571"/>
      <c r="C2016" s="1441"/>
      <c r="D2016" s="1486"/>
      <c r="H2016" s="1564"/>
      <c r="I2016" s="1565"/>
      <c r="J2016" s="1564"/>
      <c r="K2016" s="1565"/>
    </row>
    <row r="2017" spans="1:11" s="1559" customFormat="1" ht="12.75">
      <c r="A2017" s="1441"/>
      <c r="B2017" s="1571"/>
      <c r="C2017" s="1441"/>
      <c r="D2017" s="1486"/>
      <c r="H2017" s="1564"/>
      <c r="I2017" s="1565"/>
      <c r="J2017" s="1564"/>
      <c r="K2017" s="1565"/>
    </row>
    <row r="2018" spans="1:11" s="1559" customFormat="1" ht="12.75">
      <c r="A2018" s="1441"/>
      <c r="B2018" s="1571"/>
      <c r="C2018" s="1441"/>
      <c r="D2018" s="1486"/>
      <c r="H2018" s="1564"/>
      <c r="I2018" s="1565"/>
      <c r="J2018" s="1564"/>
      <c r="K2018" s="1565"/>
    </row>
    <row r="2019" spans="1:11" s="1559" customFormat="1" ht="12.75">
      <c r="A2019" s="1441"/>
      <c r="B2019" s="1571"/>
      <c r="C2019" s="1441"/>
      <c r="D2019" s="1486"/>
      <c r="H2019" s="1564"/>
      <c r="I2019" s="1565"/>
      <c r="J2019" s="1564"/>
      <c r="K2019" s="1565"/>
    </row>
    <row r="2020" spans="1:11" s="1559" customFormat="1" ht="12.75">
      <c r="A2020" s="1441"/>
      <c r="B2020" s="1571"/>
      <c r="C2020" s="1441"/>
      <c r="D2020" s="1486"/>
      <c r="H2020" s="1564"/>
      <c r="I2020" s="1565"/>
      <c r="J2020" s="1564"/>
      <c r="K2020" s="1565"/>
    </row>
    <row r="2021" spans="1:11" s="1559" customFormat="1" ht="12.75">
      <c r="A2021" s="1441"/>
      <c r="B2021" s="1571"/>
      <c r="C2021" s="1441"/>
      <c r="D2021" s="1486"/>
      <c r="H2021" s="1564"/>
      <c r="I2021" s="1565"/>
      <c r="J2021" s="1564"/>
      <c r="K2021" s="1565"/>
    </row>
    <row r="2022" spans="1:11" s="1559" customFormat="1" ht="12.75">
      <c r="A2022" s="1441"/>
      <c r="B2022" s="1573"/>
      <c r="C2022" s="1441"/>
      <c r="D2022" s="1486"/>
      <c r="H2022" s="1564"/>
      <c r="I2022" s="1565"/>
      <c r="J2022" s="1564"/>
      <c r="K2022" s="1565"/>
    </row>
    <row r="2023" spans="1:11" s="1559" customFormat="1" ht="12.75">
      <c r="A2023" s="1441"/>
      <c r="B2023" s="1573"/>
      <c r="C2023" s="1441"/>
      <c r="D2023" s="1486"/>
      <c r="H2023" s="1564"/>
      <c r="I2023" s="1565"/>
      <c r="J2023" s="1564"/>
      <c r="K2023" s="1565"/>
    </row>
    <row r="2024" spans="1:11" s="1559" customFormat="1" ht="12.75">
      <c r="A2024" s="1441"/>
      <c r="B2024" s="1574"/>
      <c r="C2024" s="1441"/>
      <c r="D2024" s="1486"/>
      <c r="H2024" s="1564"/>
      <c r="I2024" s="1565"/>
      <c r="J2024" s="1564"/>
      <c r="K2024" s="1565"/>
    </row>
    <row r="2025" spans="1:11" s="1559" customFormat="1" ht="12.75">
      <c r="A2025" s="1441"/>
      <c r="B2025" s="1571"/>
      <c r="C2025" s="1441"/>
      <c r="D2025" s="1486"/>
      <c r="H2025" s="1564"/>
      <c r="I2025" s="1565"/>
      <c r="J2025" s="1564"/>
      <c r="K2025" s="1565"/>
    </row>
    <row r="2026" spans="1:11" s="1559" customFormat="1" ht="12.75">
      <c r="A2026" s="1441"/>
      <c r="B2026" s="1571"/>
      <c r="C2026" s="1441"/>
      <c r="D2026" s="1486"/>
      <c r="H2026" s="1564"/>
      <c r="I2026" s="1565"/>
      <c r="J2026" s="1564"/>
      <c r="K2026" s="1565"/>
    </row>
    <row r="2027" spans="1:11" s="1559" customFormat="1" ht="12.75">
      <c r="A2027" s="1441"/>
      <c r="B2027" s="1571"/>
      <c r="C2027" s="1441"/>
      <c r="D2027" s="1486"/>
      <c r="H2027" s="1564"/>
      <c r="I2027" s="1565"/>
      <c r="J2027" s="1564"/>
      <c r="K2027" s="1565"/>
    </row>
    <row r="2028" spans="1:11" s="1559" customFormat="1" ht="12.75">
      <c r="A2028" s="1441"/>
      <c r="B2028" s="1571"/>
      <c r="C2028" s="1441"/>
      <c r="D2028" s="1486"/>
      <c r="H2028" s="1564"/>
      <c r="I2028" s="1565"/>
      <c r="J2028" s="1564"/>
      <c r="K2028" s="1565"/>
    </row>
    <row r="2029" spans="1:11" s="1559" customFormat="1" ht="12.75">
      <c r="A2029" s="1441"/>
      <c r="B2029" s="1571"/>
      <c r="C2029" s="1441"/>
      <c r="D2029" s="1486"/>
      <c r="H2029" s="1564"/>
      <c r="I2029" s="1565"/>
      <c r="J2029" s="1564"/>
      <c r="K2029" s="1565"/>
    </row>
    <row r="2030" spans="1:11" s="1559" customFormat="1" ht="12.75">
      <c r="A2030" s="1441"/>
      <c r="B2030" s="1571"/>
      <c r="C2030" s="1441"/>
      <c r="D2030" s="1486"/>
      <c r="H2030" s="1564"/>
      <c r="I2030" s="1565"/>
      <c r="J2030" s="1564"/>
      <c r="K2030" s="1565"/>
    </row>
    <row r="2031" spans="1:11" s="1559" customFormat="1" ht="12.75">
      <c r="A2031" s="1441"/>
      <c r="B2031" s="1571"/>
      <c r="C2031" s="1441"/>
      <c r="D2031" s="1486"/>
      <c r="H2031" s="1564"/>
      <c r="I2031" s="1565"/>
      <c r="J2031" s="1564"/>
      <c r="K2031" s="1565"/>
    </row>
    <row r="2032" spans="1:11" s="1559" customFormat="1" ht="12.75">
      <c r="A2032" s="1441"/>
      <c r="B2032" s="1571"/>
      <c r="C2032" s="1441"/>
      <c r="D2032" s="1486"/>
      <c r="H2032" s="1564"/>
      <c r="I2032" s="1565"/>
      <c r="J2032" s="1564"/>
      <c r="K2032" s="1565"/>
    </row>
    <row r="2033" spans="1:11" s="1559" customFormat="1" ht="12.75">
      <c r="A2033" s="1441"/>
      <c r="B2033" s="1571"/>
      <c r="C2033" s="1441"/>
      <c r="D2033" s="1486"/>
      <c r="H2033" s="1564"/>
      <c r="I2033" s="1565"/>
      <c r="J2033" s="1564"/>
      <c r="K2033" s="1565"/>
    </row>
    <row r="2034" spans="1:11" s="1559" customFormat="1" ht="12.75">
      <c r="A2034" s="1441"/>
      <c r="B2034" s="1571"/>
      <c r="C2034" s="1441"/>
      <c r="D2034" s="1486"/>
      <c r="H2034" s="1564"/>
      <c r="I2034" s="1565"/>
      <c r="J2034" s="1564"/>
      <c r="K2034" s="1565"/>
    </row>
    <row r="2035" spans="1:11" s="1559" customFormat="1" ht="12.75">
      <c r="A2035" s="1441"/>
      <c r="B2035" s="1571"/>
      <c r="C2035" s="1441"/>
      <c r="D2035" s="1486"/>
      <c r="H2035" s="1564"/>
      <c r="I2035" s="1565"/>
      <c r="J2035" s="1564"/>
      <c r="K2035" s="1565"/>
    </row>
    <row r="2036" spans="1:11" s="1559" customFormat="1" ht="12.75">
      <c r="A2036" s="1441"/>
      <c r="B2036" s="1572"/>
      <c r="C2036" s="1441"/>
      <c r="D2036" s="1486"/>
      <c r="H2036" s="1564"/>
      <c r="I2036" s="1565"/>
      <c r="J2036" s="1564"/>
      <c r="K2036" s="1565"/>
    </row>
    <row r="2037" spans="1:11" s="1559" customFormat="1" ht="12.75">
      <c r="A2037" s="1441"/>
      <c r="B2037" s="1571"/>
      <c r="C2037" s="1441"/>
      <c r="D2037" s="1486"/>
      <c r="H2037" s="1564"/>
      <c r="I2037" s="1565"/>
      <c r="J2037" s="1564"/>
      <c r="K2037" s="1565"/>
    </row>
    <row r="2038" spans="1:11" s="1559" customFormat="1" ht="12.75">
      <c r="A2038" s="1441"/>
      <c r="B2038" s="1571"/>
      <c r="C2038" s="1441"/>
      <c r="D2038" s="1486"/>
      <c r="H2038" s="1564"/>
      <c r="I2038" s="1565"/>
      <c r="J2038" s="1564"/>
      <c r="K2038" s="1565"/>
    </row>
    <row r="2039" spans="1:11" s="1559" customFormat="1" ht="12.75">
      <c r="A2039" s="1441"/>
      <c r="B2039" s="1571"/>
      <c r="C2039" s="1441"/>
      <c r="D2039" s="1486"/>
      <c r="H2039" s="1564"/>
      <c r="I2039" s="1565"/>
      <c r="J2039" s="1564"/>
      <c r="K2039" s="1565"/>
    </row>
    <row r="2040" spans="1:11" s="1559" customFormat="1" ht="12.75">
      <c r="A2040" s="1441"/>
      <c r="B2040" s="1571"/>
      <c r="C2040" s="1441"/>
      <c r="D2040" s="1486"/>
      <c r="H2040" s="1564"/>
      <c r="I2040" s="1565"/>
      <c r="J2040" s="1564"/>
      <c r="K2040" s="1565"/>
    </row>
    <row r="2041" spans="1:11" s="1559" customFormat="1" ht="12.75">
      <c r="A2041" s="1441"/>
      <c r="B2041" s="1571"/>
      <c r="C2041" s="1441"/>
      <c r="D2041" s="1486"/>
      <c r="H2041" s="1564"/>
      <c r="I2041" s="1565"/>
      <c r="J2041" s="1564"/>
      <c r="K2041" s="1565"/>
    </row>
    <row r="2042" spans="1:11" s="1559" customFormat="1" ht="12.75">
      <c r="A2042" s="1441"/>
      <c r="B2042" s="1571"/>
      <c r="C2042" s="1441"/>
      <c r="D2042" s="1486"/>
      <c r="H2042" s="1564"/>
      <c r="I2042" s="1565"/>
      <c r="J2042" s="1564"/>
      <c r="K2042" s="1565"/>
    </row>
    <row r="2043" spans="1:11" s="1559" customFormat="1" ht="12.75">
      <c r="A2043" s="1441"/>
      <c r="B2043" s="1571"/>
      <c r="C2043" s="1441"/>
      <c r="D2043" s="1486"/>
      <c r="H2043" s="1564"/>
      <c r="I2043" s="1565"/>
      <c r="J2043" s="1564"/>
      <c r="K2043" s="1565"/>
    </row>
    <row r="2044" spans="1:11" s="1559" customFormat="1" ht="12.75">
      <c r="A2044" s="1441"/>
      <c r="B2044" s="1571"/>
      <c r="C2044" s="1441"/>
      <c r="D2044" s="1486"/>
      <c r="H2044" s="1564"/>
      <c r="I2044" s="1565"/>
      <c r="J2044" s="1564"/>
      <c r="K2044" s="1565"/>
    </row>
    <row r="2045" spans="1:11" s="1559" customFormat="1" ht="12.75">
      <c r="A2045" s="1441"/>
      <c r="B2045" s="1571"/>
      <c r="C2045" s="1441"/>
      <c r="D2045" s="1486"/>
      <c r="H2045" s="1564"/>
      <c r="I2045" s="1565"/>
      <c r="J2045" s="1564"/>
      <c r="K2045" s="1565"/>
    </row>
    <row r="2046" spans="1:11" s="1559" customFormat="1" ht="12.75">
      <c r="A2046" s="1441"/>
      <c r="B2046" s="1571"/>
      <c r="C2046" s="1441"/>
      <c r="D2046" s="1486"/>
      <c r="H2046" s="1564"/>
      <c r="I2046" s="1565"/>
      <c r="J2046" s="1564"/>
      <c r="K2046" s="1565"/>
    </row>
    <row r="2047" spans="1:11" s="1559" customFormat="1" ht="12.75">
      <c r="A2047" s="1441"/>
      <c r="B2047" s="1571"/>
      <c r="C2047" s="1441"/>
      <c r="D2047" s="1486"/>
      <c r="H2047" s="1564"/>
      <c r="I2047" s="1565"/>
      <c r="J2047" s="1564"/>
      <c r="K2047" s="1565"/>
    </row>
    <row r="2048" spans="1:11" s="1559" customFormat="1" ht="12.75">
      <c r="A2048" s="1441"/>
      <c r="B2048" s="1571"/>
      <c r="C2048" s="1441"/>
      <c r="D2048" s="1486"/>
      <c r="H2048" s="1564"/>
      <c r="I2048" s="1565"/>
      <c r="J2048" s="1564"/>
      <c r="K2048" s="1565"/>
    </row>
    <row r="2049" spans="1:11" s="1559" customFormat="1" ht="12.75">
      <c r="A2049" s="1441"/>
      <c r="B2049" s="1571"/>
      <c r="C2049" s="1441"/>
      <c r="D2049" s="1486"/>
      <c r="H2049" s="1564"/>
      <c r="I2049" s="1565"/>
      <c r="J2049" s="1564"/>
      <c r="K2049" s="1565"/>
    </row>
    <row r="2050" spans="1:11" s="1559" customFormat="1" ht="12.75">
      <c r="A2050" s="1441"/>
      <c r="B2050" s="1571"/>
      <c r="C2050" s="1441"/>
      <c r="D2050" s="1486"/>
      <c r="H2050" s="1564"/>
      <c r="I2050" s="1565"/>
      <c r="J2050" s="1564"/>
      <c r="K2050" s="1565"/>
    </row>
    <row r="2051" spans="1:11" s="1559" customFormat="1" ht="12.75">
      <c r="A2051" s="1441"/>
      <c r="B2051" s="1571"/>
      <c r="C2051" s="1441"/>
      <c r="D2051" s="1486"/>
      <c r="H2051" s="1564"/>
      <c r="I2051" s="1565"/>
      <c r="J2051" s="1564"/>
      <c r="K2051" s="1565"/>
    </row>
    <row r="2052" spans="1:11" s="1559" customFormat="1" ht="12.75">
      <c r="A2052" s="1441"/>
      <c r="B2052" s="1571"/>
      <c r="C2052" s="1441"/>
      <c r="D2052" s="1486"/>
      <c r="H2052" s="1564"/>
      <c r="I2052" s="1565"/>
      <c r="J2052" s="1564"/>
      <c r="K2052" s="1565"/>
    </row>
    <row r="2053" spans="1:11" s="1559" customFormat="1" ht="12.75">
      <c r="A2053" s="1441"/>
      <c r="B2053" s="1571"/>
      <c r="C2053" s="1441"/>
      <c r="D2053" s="1486"/>
      <c r="H2053" s="1564"/>
      <c r="I2053" s="1565"/>
      <c r="J2053" s="1564"/>
      <c r="K2053" s="1565"/>
    </row>
    <row r="2054" spans="1:11" s="1559" customFormat="1" ht="12.75">
      <c r="A2054" s="1441"/>
      <c r="B2054" s="1571"/>
      <c r="C2054" s="1441"/>
      <c r="D2054" s="1486"/>
      <c r="H2054" s="1564"/>
      <c r="I2054" s="1565"/>
      <c r="J2054" s="1564"/>
      <c r="K2054" s="1565"/>
    </row>
    <row r="2055" spans="1:11" s="1559" customFormat="1" ht="12.75">
      <c r="A2055" s="1441"/>
      <c r="B2055" s="1571"/>
      <c r="C2055" s="1441"/>
      <c r="D2055" s="1486"/>
      <c r="H2055" s="1564"/>
      <c r="I2055" s="1565"/>
      <c r="J2055" s="1564"/>
      <c r="K2055" s="1565"/>
    </row>
    <row r="2056" spans="1:11" s="1559" customFormat="1" ht="12.75">
      <c r="A2056" s="1441"/>
      <c r="B2056" s="1571"/>
      <c r="C2056" s="1490"/>
      <c r="D2056" s="1473"/>
      <c r="H2056" s="1564"/>
      <c r="I2056" s="1565"/>
      <c r="J2056" s="1564"/>
      <c r="K2056" s="1565"/>
    </row>
    <row r="2057" spans="1:11" s="1559" customFormat="1" ht="12.75">
      <c r="A2057" s="1441"/>
      <c r="B2057" s="1571"/>
      <c r="C2057" s="1441"/>
      <c r="D2057" s="1486"/>
      <c r="H2057" s="1564"/>
      <c r="I2057" s="1565"/>
      <c r="J2057" s="1564"/>
      <c r="K2057" s="1565"/>
    </row>
    <row r="2058" spans="1:11" s="1559" customFormat="1" ht="12.75">
      <c r="A2058" s="1441"/>
      <c r="B2058" s="1571"/>
      <c r="C2058" s="1441"/>
      <c r="D2058" s="1486"/>
      <c r="H2058" s="1564"/>
      <c r="I2058" s="1565"/>
      <c r="J2058" s="1564"/>
      <c r="K2058" s="1565"/>
    </row>
    <row r="2059" spans="1:11" s="1559" customFormat="1" ht="12.75">
      <c r="A2059" s="1441"/>
      <c r="B2059" s="1571"/>
      <c r="C2059" s="1441"/>
      <c r="D2059" s="1486"/>
      <c r="H2059" s="1564"/>
      <c r="I2059" s="1565"/>
      <c r="J2059" s="1564"/>
      <c r="K2059" s="1565"/>
    </row>
    <row r="2060" spans="1:11" s="1559" customFormat="1" ht="12.75">
      <c r="A2060" s="1441"/>
      <c r="B2060" s="1571"/>
      <c r="C2060" s="1441"/>
      <c r="D2060" s="1486"/>
      <c r="H2060" s="1564"/>
      <c r="I2060" s="1565"/>
      <c r="J2060" s="1564"/>
      <c r="K2060" s="1565"/>
    </row>
    <row r="2061" spans="1:11" s="1559" customFormat="1" ht="12.75">
      <c r="A2061" s="1441"/>
      <c r="B2061" s="1571"/>
      <c r="C2061" s="1441"/>
      <c r="D2061" s="1486"/>
      <c r="H2061" s="1564"/>
      <c r="I2061" s="1565"/>
      <c r="J2061" s="1564"/>
      <c r="K2061" s="1565"/>
    </row>
    <row r="2062" spans="1:11" s="1559" customFormat="1" ht="12.75">
      <c r="A2062" s="1441"/>
      <c r="B2062" s="1571"/>
      <c r="C2062" s="1441"/>
      <c r="D2062" s="1486"/>
      <c r="H2062" s="1564"/>
      <c r="I2062" s="1565"/>
      <c r="J2062" s="1564"/>
      <c r="K2062" s="1565"/>
    </row>
    <row r="2063" spans="1:11" s="1559" customFormat="1" ht="12.75">
      <c r="A2063" s="1441"/>
      <c r="B2063" s="1571"/>
      <c r="C2063" s="1490"/>
      <c r="D2063" s="1473"/>
      <c r="H2063" s="1564"/>
      <c r="I2063" s="1565"/>
      <c r="J2063" s="1564"/>
      <c r="K2063" s="1565"/>
    </row>
    <row r="2064" spans="1:11" s="1559" customFormat="1" ht="12.75">
      <c r="A2064" s="1441"/>
      <c r="B2064" s="1571"/>
      <c r="C2064" s="1441"/>
      <c r="D2064" s="1486"/>
      <c r="H2064" s="1564"/>
      <c r="I2064" s="1565"/>
      <c r="J2064" s="1564"/>
      <c r="K2064" s="1565"/>
    </row>
    <row r="2065" spans="1:11" s="1559" customFormat="1" ht="12.75">
      <c r="A2065" s="1441"/>
      <c r="B2065" s="1571"/>
      <c r="C2065" s="1441"/>
      <c r="D2065" s="1486"/>
      <c r="H2065" s="1564"/>
      <c r="I2065" s="1565"/>
      <c r="J2065" s="1564"/>
      <c r="K2065" s="1565"/>
    </row>
    <row r="2066" spans="1:11" s="1559" customFormat="1" ht="12.75">
      <c r="A2066" s="1441"/>
      <c r="B2066" s="1571"/>
      <c r="C2066" s="1441"/>
      <c r="D2066" s="1486"/>
      <c r="H2066" s="1564"/>
      <c r="I2066" s="1565"/>
      <c r="J2066" s="1564"/>
      <c r="K2066" s="1565"/>
    </row>
    <row r="2067" spans="1:11" s="1559" customFormat="1" ht="12.75">
      <c r="A2067" s="1441"/>
      <c r="B2067" s="1571"/>
      <c r="C2067" s="1441"/>
      <c r="D2067" s="1486"/>
      <c r="H2067" s="1564"/>
      <c r="I2067" s="1565"/>
      <c r="J2067" s="1564"/>
      <c r="K2067" s="1565"/>
    </row>
    <row r="2068" spans="1:11" s="1559" customFormat="1" ht="12.75">
      <c r="A2068" s="1441"/>
      <c r="B2068" s="1571"/>
      <c r="C2068" s="1441"/>
      <c r="D2068" s="1486"/>
      <c r="H2068" s="1564"/>
      <c r="I2068" s="1565"/>
      <c r="J2068" s="1564"/>
      <c r="K2068" s="1565"/>
    </row>
    <row r="2069" spans="1:11" s="1559" customFormat="1" ht="12.75">
      <c r="A2069" s="1441"/>
      <c r="B2069" s="1571"/>
      <c r="C2069" s="1441"/>
      <c r="D2069" s="1486"/>
      <c r="H2069" s="1564"/>
      <c r="I2069" s="1565"/>
      <c r="J2069" s="1564"/>
      <c r="K2069" s="1565"/>
    </row>
    <row r="2070" spans="1:11" s="1559" customFormat="1" ht="12.75">
      <c r="A2070" s="1441"/>
      <c r="B2070" s="1571"/>
      <c r="C2070" s="1441"/>
      <c r="D2070" s="1486"/>
      <c r="H2070" s="1564"/>
      <c r="I2070" s="1565"/>
      <c r="J2070" s="1564"/>
      <c r="K2070" s="1565"/>
    </row>
    <row r="2071" spans="1:11" s="1559" customFormat="1" ht="12.75">
      <c r="A2071" s="1441"/>
      <c r="B2071" s="1571"/>
      <c r="C2071" s="1441"/>
      <c r="D2071" s="1486"/>
      <c r="H2071" s="1564"/>
      <c r="I2071" s="1565"/>
      <c r="J2071" s="1564"/>
      <c r="K2071" s="1565"/>
    </row>
    <row r="2072" spans="1:11" s="1559" customFormat="1" ht="12.75">
      <c r="A2072" s="1441"/>
      <c r="B2072" s="1571"/>
      <c r="C2072" s="1441"/>
      <c r="D2072" s="1486"/>
      <c r="H2072" s="1564"/>
      <c r="I2072" s="1565"/>
      <c r="J2072" s="1564"/>
      <c r="K2072" s="1565"/>
    </row>
    <row r="2073" spans="1:11" s="1559" customFormat="1" ht="12.75">
      <c r="A2073" s="1441"/>
      <c r="B2073" s="1571"/>
      <c r="C2073" s="1441"/>
      <c r="D2073" s="1486"/>
      <c r="H2073" s="1564"/>
      <c r="I2073" s="1565"/>
      <c r="J2073" s="1564"/>
      <c r="K2073" s="1565"/>
    </row>
    <row r="2074" spans="1:11" s="1559" customFormat="1" ht="12.75">
      <c r="A2074" s="1441"/>
      <c r="B2074" s="1571"/>
      <c r="C2074" s="1441"/>
      <c r="D2074" s="1486"/>
      <c r="H2074" s="1564"/>
      <c r="I2074" s="1565"/>
      <c r="J2074" s="1564"/>
      <c r="K2074" s="1565"/>
    </row>
    <row r="2075" spans="1:11" s="1559" customFormat="1" ht="12.75">
      <c r="A2075" s="1441"/>
      <c r="B2075" s="1571"/>
      <c r="C2075" s="1441"/>
      <c r="D2075" s="1486"/>
      <c r="H2075" s="1564"/>
      <c r="I2075" s="1565"/>
      <c r="J2075" s="1564"/>
      <c r="K2075" s="1565"/>
    </row>
    <row r="2076" spans="1:11" s="1559" customFormat="1" ht="12.75">
      <c r="A2076" s="1441"/>
      <c r="B2076" s="1571"/>
      <c r="C2076" s="1441"/>
      <c r="D2076" s="1486"/>
      <c r="H2076" s="1564"/>
      <c r="I2076" s="1565"/>
      <c r="J2076" s="1564"/>
      <c r="K2076" s="1565"/>
    </row>
    <row r="2077" spans="1:11" s="1559" customFormat="1" ht="12.75">
      <c r="A2077" s="1441"/>
      <c r="B2077" s="1571"/>
      <c r="C2077" s="1441"/>
      <c r="D2077" s="1486"/>
      <c r="H2077" s="1564"/>
      <c r="I2077" s="1565"/>
      <c r="J2077" s="1564"/>
      <c r="K2077" s="1565"/>
    </row>
    <row r="2078" spans="1:11" s="1559" customFormat="1" ht="12.75">
      <c r="A2078" s="1441"/>
      <c r="B2078" s="1571"/>
      <c r="C2078" s="1441"/>
      <c r="D2078" s="1486"/>
      <c r="H2078" s="1564"/>
      <c r="I2078" s="1565"/>
      <c r="J2078" s="1564"/>
      <c r="K2078" s="1565"/>
    </row>
    <row r="2079" spans="1:11" s="1559" customFormat="1" ht="12.75">
      <c r="A2079" s="1441"/>
      <c r="B2079" s="1571"/>
      <c r="C2079" s="1441"/>
      <c r="D2079" s="1486"/>
      <c r="H2079" s="1564"/>
      <c r="I2079" s="1565"/>
      <c r="J2079" s="1564"/>
      <c r="K2079" s="1565"/>
    </row>
    <row r="2080" spans="1:11" s="1559" customFormat="1" ht="12.75">
      <c r="A2080" s="1441"/>
      <c r="B2080" s="1571"/>
      <c r="C2080" s="1441"/>
      <c r="D2080" s="1486"/>
      <c r="H2080" s="1564"/>
      <c r="I2080" s="1565"/>
      <c r="J2080" s="1564"/>
      <c r="K2080" s="1565"/>
    </row>
    <row r="2081" spans="1:11" s="1559" customFormat="1" ht="12.75">
      <c r="A2081" s="1441"/>
      <c r="B2081" s="1571"/>
      <c r="C2081" s="1441"/>
      <c r="D2081" s="1486"/>
      <c r="H2081" s="1564"/>
      <c r="I2081" s="1565"/>
      <c r="J2081" s="1564"/>
      <c r="K2081" s="1565"/>
    </row>
    <row r="2082" spans="1:11" s="1559" customFormat="1" ht="12.75">
      <c r="A2082" s="1441"/>
      <c r="B2082" s="1571"/>
      <c r="C2082" s="1441"/>
      <c r="D2082" s="1486"/>
      <c r="H2082" s="1564"/>
      <c r="I2082" s="1565"/>
      <c r="J2082" s="1564"/>
      <c r="K2082" s="1565"/>
    </row>
    <row r="2083" spans="1:11" s="1559" customFormat="1" ht="12.75">
      <c r="A2083" s="1441"/>
      <c r="B2083" s="1572"/>
      <c r="C2083" s="1441"/>
      <c r="D2083" s="1486"/>
      <c r="H2083" s="1564"/>
      <c r="I2083" s="1565"/>
      <c r="J2083" s="1564"/>
      <c r="K2083" s="1565"/>
    </row>
    <row r="2084" spans="1:11" s="1559" customFormat="1" ht="12.75">
      <c r="A2084" s="1441"/>
      <c r="B2084" s="1571"/>
      <c r="C2084" s="1441"/>
      <c r="D2084" s="1486"/>
      <c r="H2084" s="1564"/>
      <c r="I2084" s="1565"/>
      <c r="J2084" s="1564"/>
      <c r="K2084" s="1565"/>
    </row>
    <row r="2085" spans="1:11" s="1559" customFormat="1" ht="12.75">
      <c r="A2085" s="1441"/>
      <c r="B2085" s="1571"/>
      <c r="C2085" s="1441"/>
      <c r="D2085" s="1486"/>
      <c r="H2085" s="1564"/>
      <c r="I2085" s="1565"/>
      <c r="J2085" s="1564"/>
      <c r="K2085" s="1565"/>
    </row>
    <row r="2086" spans="1:11" s="1559" customFormat="1" ht="12.75">
      <c r="A2086" s="1441"/>
      <c r="B2086" s="1571"/>
      <c r="C2086" s="1441"/>
      <c r="D2086" s="1486"/>
      <c r="H2086" s="1564"/>
      <c r="I2086" s="1565"/>
      <c r="J2086" s="1564"/>
      <c r="K2086" s="1565"/>
    </row>
    <row r="2087" spans="1:11" s="1559" customFormat="1" ht="12.75">
      <c r="A2087" s="1441"/>
      <c r="B2087" s="1571"/>
      <c r="C2087" s="1441"/>
      <c r="D2087" s="1486"/>
      <c r="H2087" s="1564"/>
      <c r="I2087" s="1565"/>
      <c r="J2087" s="1564"/>
      <c r="K2087" s="1565"/>
    </row>
    <row r="2088" spans="1:11" s="1559" customFormat="1" ht="12.75">
      <c r="A2088" s="1441"/>
      <c r="B2088" s="1571"/>
      <c r="C2088" s="1441"/>
      <c r="D2088" s="1486"/>
      <c r="H2088" s="1564"/>
      <c r="I2088" s="1565"/>
      <c r="J2088" s="1564"/>
      <c r="K2088" s="1565"/>
    </row>
    <row r="2089" spans="1:11" s="1559" customFormat="1" ht="12.75">
      <c r="A2089" s="1441"/>
      <c r="B2089" s="1571"/>
      <c r="C2089" s="1441"/>
      <c r="D2089" s="1486"/>
      <c r="H2089" s="1564"/>
      <c r="I2089" s="1565"/>
      <c r="J2089" s="1564"/>
      <c r="K2089" s="1565"/>
    </row>
    <row r="2090" spans="1:11" s="1559" customFormat="1" ht="12.75">
      <c r="A2090" s="1441"/>
      <c r="B2090" s="1573"/>
      <c r="C2090" s="1441"/>
      <c r="D2090" s="1486"/>
      <c r="H2090" s="1564"/>
      <c r="I2090" s="1565"/>
      <c r="J2090" s="1564"/>
      <c r="K2090" s="1565"/>
    </row>
    <row r="2091" spans="1:11" s="1559" customFormat="1" ht="12.75">
      <c r="A2091" s="1441"/>
      <c r="B2091" s="1573"/>
      <c r="C2091" s="1441"/>
      <c r="D2091" s="1486"/>
      <c r="H2091" s="1564"/>
      <c r="I2091" s="1565"/>
      <c r="J2091" s="1564"/>
      <c r="K2091" s="1565"/>
    </row>
    <row r="2092" spans="1:11" s="1559" customFormat="1" ht="12.75">
      <c r="A2092" s="1441"/>
      <c r="B2092" s="1574"/>
      <c r="C2092" s="1441"/>
      <c r="D2092" s="1486"/>
      <c r="H2092" s="1564"/>
      <c r="I2092" s="1565"/>
      <c r="J2092" s="1564"/>
      <c r="K2092" s="1565"/>
    </row>
    <row r="2093" spans="1:11" s="1559" customFormat="1" ht="12.75">
      <c r="A2093" s="1441"/>
      <c r="B2093" s="1571"/>
      <c r="C2093" s="1441"/>
      <c r="D2093" s="1486"/>
      <c r="H2093" s="1564"/>
      <c r="I2093" s="1565"/>
      <c r="J2093" s="1564"/>
      <c r="K2093" s="1565"/>
    </row>
    <row r="2094" spans="1:11" s="1559" customFormat="1" ht="12.75">
      <c r="A2094" s="1441"/>
      <c r="B2094" s="1571"/>
      <c r="C2094" s="1441"/>
      <c r="D2094" s="1486"/>
      <c r="H2094" s="1564"/>
      <c r="I2094" s="1565"/>
      <c r="J2094" s="1564"/>
      <c r="K2094" s="1565"/>
    </row>
    <row r="2095" spans="1:11" s="1559" customFormat="1" ht="12.75">
      <c r="A2095" s="1441"/>
      <c r="B2095" s="1571"/>
      <c r="C2095" s="1441"/>
      <c r="D2095" s="1486"/>
      <c r="H2095" s="1564"/>
      <c r="I2095" s="1565"/>
      <c r="J2095" s="1564"/>
      <c r="K2095" s="1565"/>
    </row>
    <row r="2096" spans="1:11" s="1559" customFormat="1" ht="12.75">
      <c r="A2096" s="1441"/>
      <c r="B2096" s="1571"/>
      <c r="C2096" s="1441"/>
      <c r="D2096" s="1486"/>
      <c r="H2096" s="1564"/>
      <c r="I2096" s="1565"/>
      <c r="J2096" s="1564"/>
      <c r="K2096" s="1565"/>
    </row>
    <row r="2097" spans="1:11" s="1559" customFormat="1" ht="12.75">
      <c r="A2097" s="1441"/>
      <c r="B2097" s="1571"/>
      <c r="C2097" s="1441"/>
      <c r="D2097" s="1486"/>
      <c r="H2097" s="1564"/>
      <c r="I2097" s="1565"/>
      <c r="J2097" s="1564"/>
      <c r="K2097" s="1565"/>
    </row>
    <row r="2098" spans="1:11" s="1559" customFormat="1" ht="12.75">
      <c r="A2098" s="1441"/>
      <c r="B2098" s="1572"/>
      <c r="C2098" s="1441"/>
      <c r="D2098" s="1486"/>
      <c r="H2098" s="1564"/>
      <c r="I2098" s="1565"/>
      <c r="J2098" s="1564"/>
      <c r="K2098" s="1565"/>
    </row>
    <row r="2099" spans="1:11" s="1559" customFormat="1" ht="12.75">
      <c r="A2099" s="1441"/>
      <c r="B2099" s="1572"/>
      <c r="C2099" s="1441"/>
      <c r="D2099" s="1486"/>
      <c r="H2099" s="1564"/>
      <c r="I2099" s="1565"/>
      <c r="J2099" s="1564"/>
      <c r="K2099" s="1565"/>
    </row>
    <row r="2100" spans="1:11" s="1559" customFormat="1" ht="12.75">
      <c r="A2100" s="1441"/>
      <c r="B2100" s="1572"/>
      <c r="C2100" s="1441"/>
      <c r="D2100" s="1486"/>
      <c r="H2100" s="1564"/>
      <c r="I2100" s="1565"/>
      <c r="J2100" s="1564"/>
      <c r="K2100" s="1565"/>
    </row>
    <row r="2101" spans="1:11" s="1559" customFormat="1" ht="12.75">
      <c r="A2101" s="1441"/>
      <c r="B2101" s="1571"/>
      <c r="C2101" s="1441"/>
      <c r="D2101" s="1486"/>
      <c r="H2101" s="1564"/>
      <c r="I2101" s="1565"/>
      <c r="J2101" s="1564"/>
      <c r="K2101" s="1565"/>
    </row>
    <row r="2102" spans="1:11" s="1559" customFormat="1" ht="12.75">
      <c r="A2102" s="1441"/>
      <c r="B2102" s="1571"/>
      <c r="C2102" s="1441"/>
      <c r="D2102" s="1486"/>
      <c r="H2102" s="1564"/>
      <c r="I2102" s="1565"/>
      <c r="J2102" s="1564"/>
      <c r="K2102" s="1565"/>
    </row>
    <row r="2103" spans="1:11" s="1559" customFormat="1" ht="12.75">
      <c r="A2103" s="1441"/>
      <c r="B2103" s="1571"/>
      <c r="C2103" s="1441"/>
      <c r="D2103" s="1486"/>
      <c r="H2103" s="1564"/>
      <c r="I2103" s="1565"/>
      <c r="J2103" s="1564"/>
      <c r="K2103" s="1565"/>
    </row>
    <row r="2104" spans="1:11" s="1559" customFormat="1" ht="12.75">
      <c r="A2104" s="1441"/>
      <c r="B2104" s="1571"/>
      <c r="C2104" s="1441"/>
      <c r="D2104" s="1486"/>
      <c r="H2104" s="1564"/>
      <c r="I2104" s="1565"/>
      <c r="J2104" s="1564"/>
      <c r="K2104" s="1565"/>
    </row>
    <row r="2105" spans="1:11" s="1559" customFormat="1" ht="12.75">
      <c r="A2105" s="1441"/>
      <c r="B2105" s="1571"/>
      <c r="C2105" s="1441"/>
      <c r="D2105" s="1486"/>
      <c r="H2105" s="1564"/>
      <c r="I2105" s="1565"/>
      <c r="J2105" s="1564"/>
      <c r="K2105" s="1565"/>
    </row>
    <row r="2106" spans="1:11" s="1559" customFormat="1" ht="12.75">
      <c r="A2106" s="1441"/>
      <c r="B2106" s="1571"/>
      <c r="C2106" s="1441"/>
      <c r="D2106" s="1486"/>
      <c r="H2106" s="1564"/>
      <c r="I2106" s="1565"/>
      <c r="J2106" s="1564"/>
      <c r="K2106" s="1565"/>
    </row>
    <row r="2107" spans="1:11" s="1559" customFormat="1" ht="12.75">
      <c r="A2107" s="1441"/>
      <c r="B2107" s="1571"/>
      <c r="C2107" s="1441"/>
      <c r="D2107" s="1486"/>
      <c r="H2107" s="1564"/>
      <c r="I2107" s="1565"/>
      <c r="J2107" s="1564"/>
      <c r="K2107" s="1565"/>
    </row>
    <row r="2108" spans="1:11" s="1559" customFormat="1" ht="12.75">
      <c r="A2108" s="1441"/>
      <c r="B2108" s="1571"/>
      <c r="C2108" s="1441"/>
      <c r="D2108" s="1486"/>
      <c r="H2108" s="1564"/>
      <c r="I2108" s="1565"/>
      <c r="J2108" s="1564"/>
      <c r="K2108" s="1565"/>
    </row>
    <row r="2109" spans="1:11" s="1559" customFormat="1" ht="12.75">
      <c r="A2109" s="1441"/>
      <c r="B2109" s="1571"/>
      <c r="C2109" s="1441"/>
      <c r="D2109" s="1486"/>
      <c r="H2109" s="1564"/>
      <c r="I2109" s="1565"/>
      <c r="J2109" s="1564"/>
      <c r="K2109" s="1565"/>
    </row>
    <row r="2110" spans="1:11" s="1559" customFormat="1" ht="12.75">
      <c r="A2110" s="1441"/>
      <c r="B2110" s="1571"/>
      <c r="C2110" s="1441"/>
      <c r="D2110" s="1486"/>
      <c r="H2110" s="1564"/>
      <c r="I2110" s="1565"/>
      <c r="J2110" s="1564"/>
      <c r="K2110" s="1565"/>
    </row>
    <row r="2111" spans="1:11" s="1559" customFormat="1" ht="12.75">
      <c r="A2111" s="1441"/>
      <c r="B2111" s="1573"/>
      <c r="C2111" s="1441"/>
      <c r="D2111" s="1486"/>
      <c r="H2111" s="1564"/>
      <c r="I2111" s="1565"/>
      <c r="J2111" s="1564"/>
      <c r="K2111" s="1565"/>
    </row>
    <row r="2112" spans="1:11" s="1559" customFormat="1" ht="12.75">
      <c r="A2112" s="1441"/>
      <c r="B2112" s="1573"/>
      <c r="C2112" s="1441"/>
      <c r="D2112" s="1486"/>
      <c r="H2112" s="1564"/>
      <c r="I2112" s="1565"/>
      <c r="J2112" s="1564"/>
      <c r="K2112" s="1565"/>
    </row>
    <row r="2113" spans="1:11" s="1559" customFormat="1" ht="12.75">
      <c r="A2113" s="1441"/>
      <c r="B2113" s="1574"/>
      <c r="C2113" s="1441"/>
      <c r="D2113" s="1486"/>
      <c r="H2113" s="1564"/>
      <c r="I2113" s="1565"/>
      <c r="J2113" s="1564"/>
      <c r="K2113" s="1565"/>
    </row>
    <row r="2114" spans="1:11" s="1559" customFormat="1" ht="12.75">
      <c r="A2114" s="1441"/>
      <c r="B2114" s="1571"/>
      <c r="C2114" s="1441"/>
      <c r="D2114" s="1486"/>
      <c r="H2114" s="1564"/>
      <c r="I2114" s="1565"/>
      <c r="J2114" s="1564"/>
      <c r="K2114" s="1565"/>
    </row>
    <row r="2115" spans="1:11" s="1559" customFormat="1" ht="12.75">
      <c r="A2115" s="1441"/>
      <c r="B2115" s="1571"/>
      <c r="C2115" s="1441"/>
      <c r="D2115" s="1486"/>
      <c r="H2115" s="1564"/>
      <c r="I2115" s="1565"/>
      <c r="J2115" s="1564"/>
      <c r="K2115" s="1565"/>
    </row>
    <row r="2116" spans="1:11" s="1559" customFormat="1" ht="12.75">
      <c r="A2116" s="1441"/>
      <c r="B2116" s="1571"/>
      <c r="C2116" s="1441"/>
      <c r="D2116" s="1486"/>
      <c r="H2116" s="1564"/>
      <c r="I2116" s="1565"/>
      <c r="J2116" s="1564"/>
      <c r="K2116" s="1565"/>
    </row>
    <row r="2117" spans="1:11" s="1559" customFormat="1" ht="12.75">
      <c r="A2117" s="1441"/>
      <c r="B2117" s="1571"/>
      <c r="C2117" s="1441"/>
      <c r="D2117" s="1486"/>
      <c r="H2117" s="1564"/>
      <c r="I2117" s="1565"/>
      <c r="J2117" s="1564"/>
      <c r="K2117" s="1565"/>
    </row>
    <row r="2118" spans="1:11" s="1559" customFormat="1" ht="12.75">
      <c r="A2118" s="1441"/>
      <c r="B2118" s="1571"/>
      <c r="C2118" s="1441"/>
      <c r="D2118" s="1486"/>
      <c r="H2118" s="1564"/>
      <c r="I2118" s="1565"/>
      <c r="J2118" s="1564"/>
      <c r="K2118" s="1565"/>
    </row>
    <row r="2119" spans="1:11" s="1559" customFormat="1" ht="12.75">
      <c r="A2119" s="1441"/>
      <c r="B2119" s="1571"/>
      <c r="C2119" s="1441"/>
      <c r="D2119" s="1486"/>
      <c r="H2119" s="1564"/>
      <c r="I2119" s="1565"/>
      <c r="J2119" s="1564"/>
      <c r="K2119" s="1565"/>
    </row>
    <row r="2120" spans="1:11" s="1559" customFormat="1" ht="12.75">
      <c r="A2120" s="1441"/>
      <c r="B2120" s="1571"/>
      <c r="C2120" s="1441"/>
      <c r="D2120" s="1486"/>
      <c r="H2120" s="1564"/>
      <c r="I2120" s="1565"/>
      <c r="J2120" s="1564"/>
      <c r="K2120" s="1565"/>
    </row>
    <row r="2121" spans="1:11" s="1559" customFormat="1" ht="12.75">
      <c r="A2121" s="1441"/>
      <c r="B2121" s="1571"/>
      <c r="C2121" s="1441"/>
      <c r="D2121" s="1486"/>
      <c r="H2121" s="1564"/>
      <c r="I2121" s="1565"/>
      <c r="J2121" s="1564"/>
      <c r="K2121" s="1565"/>
    </row>
    <row r="2122" spans="1:11" s="1559" customFormat="1" ht="12.75">
      <c r="A2122" s="1441"/>
      <c r="B2122" s="1571"/>
      <c r="C2122" s="1441"/>
      <c r="D2122" s="1486"/>
      <c r="H2122" s="1564"/>
      <c r="I2122" s="1565"/>
      <c r="J2122" s="1564"/>
      <c r="K2122" s="1565"/>
    </row>
    <row r="2123" spans="1:11" s="1559" customFormat="1" ht="12.75">
      <c r="A2123" s="1441"/>
      <c r="B2123" s="1571"/>
      <c r="C2123" s="1441"/>
      <c r="D2123" s="1486"/>
      <c r="H2123" s="1564"/>
      <c r="I2123" s="1565"/>
      <c r="J2123" s="1564"/>
      <c r="K2123" s="1565"/>
    </row>
    <row r="2124" spans="1:11" s="1559" customFormat="1" ht="12.75">
      <c r="A2124" s="1441"/>
      <c r="B2124" s="1571"/>
      <c r="C2124" s="1441"/>
      <c r="D2124" s="1486"/>
      <c r="H2124" s="1564"/>
      <c r="I2124" s="1565"/>
      <c r="J2124" s="1564"/>
      <c r="K2124" s="1565"/>
    </row>
    <row r="2125" spans="1:11" s="1559" customFormat="1" ht="12.75">
      <c r="A2125" s="1441"/>
      <c r="B2125" s="1571"/>
      <c r="C2125" s="1441"/>
      <c r="D2125" s="1486"/>
      <c r="H2125" s="1564"/>
      <c r="I2125" s="1565"/>
      <c r="J2125" s="1564"/>
      <c r="K2125" s="1565"/>
    </row>
    <row r="2126" spans="1:11" s="1559" customFormat="1" ht="12.75">
      <c r="A2126" s="1441"/>
      <c r="B2126" s="1571"/>
      <c r="C2126" s="1441"/>
      <c r="D2126" s="1486"/>
      <c r="H2126" s="1564"/>
      <c r="I2126" s="1565"/>
      <c r="J2126" s="1564"/>
      <c r="K2126" s="1565"/>
    </row>
    <row r="2127" spans="1:11" s="1559" customFormat="1" ht="12.75">
      <c r="A2127" s="1441"/>
      <c r="B2127" s="1572"/>
      <c r="C2127" s="1441"/>
      <c r="D2127" s="1486"/>
      <c r="H2127" s="1564"/>
      <c r="I2127" s="1565"/>
      <c r="J2127" s="1564"/>
      <c r="K2127" s="1565"/>
    </row>
    <row r="2128" spans="1:11" s="1559" customFormat="1" ht="12.75">
      <c r="A2128" s="1441"/>
      <c r="B2128" s="1573"/>
      <c r="C2128" s="1441"/>
      <c r="D2128" s="1486"/>
      <c r="H2128" s="1564"/>
      <c r="I2128" s="1565"/>
      <c r="J2128" s="1564"/>
      <c r="K2128" s="1565"/>
    </row>
    <row r="2129" spans="1:11" s="1559" customFormat="1" ht="12.75">
      <c r="A2129" s="1441"/>
      <c r="B2129" s="1573"/>
      <c r="C2129" s="1441"/>
      <c r="D2129" s="1486"/>
      <c r="H2129" s="1564"/>
      <c r="I2129" s="1565"/>
      <c r="J2129" s="1564"/>
      <c r="K2129" s="1565"/>
    </row>
    <row r="2130" spans="1:11" s="1559" customFormat="1" ht="12.75">
      <c r="A2130" s="1441"/>
      <c r="B2130" s="1574"/>
      <c r="C2130" s="1441"/>
      <c r="D2130" s="1486"/>
      <c r="H2130" s="1564"/>
      <c r="I2130" s="1565"/>
      <c r="J2130" s="1564"/>
      <c r="K2130" s="1565"/>
    </row>
    <row r="2131" spans="1:11" s="1559" customFormat="1" ht="12.75">
      <c r="A2131" s="1441"/>
      <c r="B2131" s="1571"/>
      <c r="C2131" s="1441"/>
      <c r="D2131" s="1486"/>
      <c r="H2131" s="1564"/>
      <c r="I2131" s="1565"/>
      <c r="J2131" s="1564"/>
      <c r="K2131" s="1565"/>
    </row>
    <row r="2132" spans="1:11" s="1559" customFormat="1" ht="12.75">
      <c r="A2132" s="1441"/>
      <c r="B2132" s="1571"/>
      <c r="C2132" s="1441"/>
      <c r="D2132" s="1486"/>
      <c r="H2132" s="1564"/>
      <c r="I2132" s="1565"/>
      <c r="J2132" s="1564"/>
      <c r="K2132" s="1565"/>
    </row>
    <row r="2133" spans="1:11" s="1559" customFormat="1" ht="12.75">
      <c r="A2133" s="1441"/>
      <c r="B2133" s="1571"/>
      <c r="C2133" s="1441"/>
      <c r="D2133" s="1486"/>
      <c r="H2133" s="1564"/>
      <c r="I2133" s="1565"/>
      <c r="J2133" s="1564"/>
      <c r="K2133" s="1565"/>
    </row>
    <row r="2134" spans="1:11" s="1559" customFormat="1" ht="12.75">
      <c r="A2134" s="1441"/>
      <c r="B2134" s="1571"/>
      <c r="C2134" s="1441"/>
      <c r="D2134" s="1486"/>
      <c r="H2134" s="1564"/>
      <c r="I2134" s="1565"/>
      <c r="J2134" s="1564"/>
      <c r="K2134" s="1565"/>
    </row>
    <row r="2135" spans="1:11" s="1559" customFormat="1" ht="12.75">
      <c r="A2135" s="1441"/>
      <c r="B2135" s="1571"/>
      <c r="C2135" s="1441"/>
      <c r="D2135" s="1486"/>
      <c r="H2135" s="1564"/>
      <c r="I2135" s="1565"/>
      <c r="J2135" s="1564"/>
      <c r="K2135" s="1565"/>
    </row>
    <row r="2136" spans="1:11" s="1559" customFormat="1" ht="12.75">
      <c r="A2136" s="1441"/>
      <c r="B2136" s="1573"/>
      <c r="C2136" s="1441"/>
      <c r="D2136" s="1486"/>
      <c r="H2136" s="1564"/>
      <c r="I2136" s="1565"/>
      <c r="J2136" s="1564"/>
      <c r="K2136" s="1565"/>
    </row>
    <row r="2137" spans="1:11" s="1559" customFormat="1" ht="12.75">
      <c r="A2137" s="1441"/>
      <c r="B2137" s="1573"/>
      <c r="C2137" s="1441"/>
      <c r="D2137" s="1486"/>
      <c r="H2137" s="1564"/>
      <c r="I2137" s="1565"/>
      <c r="J2137" s="1564"/>
      <c r="K2137" s="1565"/>
    </row>
    <row r="2138" spans="1:11" s="1559" customFormat="1" ht="12.75">
      <c r="A2138" s="1441"/>
      <c r="B2138" s="1574"/>
      <c r="C2138" s="1441"/>
      <c r="D2138" s="1486"/>
      <c r="H2138" s="1564"/>
      <c r="I2138" s="1565"/>
      <c r="J2138" s="1564"/>
      <c r="K2138" s="1565"/>
    </row>
    <row r="2139" spans="1:11" s="1559" customFormat="1" ht="12.75">
      <c r="A2139" s="1441"/>
      <c r="B2139" s="1575"/>
      <c r="C2139" s="1441"/>
      <c r="D2139" s="1486"/>
      <c r="H2139" s="1564"/>
      <c r="I2139" s="1565"/>
      <c r="J2139" s="1564"/>
      <c r="K2139" s="1565"/>
    </row>
    <row r="2140" spans="1:11" s="1559" customFormat="1" ht="12.75">
      <c r="A2140" s="1441"/>
      <c r="B2140" s="1575"/>
      <c r="C2140" s="1441"/>
      <c r="D2140" s="1486"/>
      <c r="H2140" s="1564"/>
      <c r="I2140" s="1565"/>
      <c r="J2140" s="1564"/>
      <c r="K2140" s="1565"/>
    </row>
    <row r="2141" spans="1:11" s="1559" customFormat="1" ht="12.75">
      <c r="A2141" s="1441"/>
      <c r="B2141" s="1575"/>
      <c r="C2141" s="1441"/>
      <c r="D2141" s="1486"/>
      <c r="H2141" s="1564"/>
      <c r="I2141" s="1565"/>
      <c r="J2141" s="1564"/>
      <c r="K2141" s="1565"/>
    </row>
    <row r="2142" spans="1:11" s="1559" customFormat="1" ht="12.75">
      <c r="A2142" s="1441"/>
      <c r="B2142" s="1575"/>
      <c r="C2142" s="1441"/>
      <c r="D2142" s="1486"/>
      <c r="H2142" s="1564"/>
      <c r="I2142" s="1565"/>
      <c r="J2142" s="1564"/>
      <c r="K2142" s="1565"/>
    </row>
    <row r="2143" spans="1:11" s="1559" customFormat="1" ht="12.75">
      <c r="A2143" s="1441"/>
      <c r="B2143" s="1575"/>
      <c r="C2143" s="1441"/>
      <c r="D2143" s="1486"/>
      <c r="H2143" s="1564"/>
      <c r="I2143" s="1565"/>
      <c r="J2143" s="1564"/>
      <c r="K2143" s="1565"/>
    </row>
    <row r="2144" spans="1:11" s="1559" customFormat="1" ht="12.75">
      <c r="A2144" s="1441"/>
      <c r="B2144" s="1575"/>
      <c r="C2144" s="1441"/>
      <c r="D2144" s="1486"/>
      <c r="H2144" s="1564"/>
      <c r="I2144" s="1565"/>
      <c r="J2144" s="1564"/>
      <c r="K2144" s="1565"/>
    </row>
    <row r="2145" spans="1:11" s="1559" customFormat="1" ht="12.75">
      <c r="A2145" s="1441"/>
      <c r="B2145" s="1575"/>
      <c r="C2145" s="1441"/>
      <c r="D2145" s="1486"/>
      <c r="H2145" s="1564"/>
      <c r="I2145" s="1565"/>
      <c r="J2145" s="1564"/>
      <c r="K2145" s="1565"/>
    </row>
    <row r="2146" spans="1:11" s="1559" customFormat="1" ht="12.75">
      <c r="A2146" s="1441"/>
      <c r="B2146" s="1575"/>
      <c r="C2146" s="1441"/>
      <c r="D2146" s="1486"/>
      <c r="H2146" s="1564"/>
      <c r="I2146" s="1565"/>
      <c r="J2146" s="1564"/>
      <c r="K2146" s="1565"/>
    </row>
    <row r="2147" spans="1:11" s="1559" customFormat="1" ht="12.75">
      <c r="A2147" s="1441"/>
      <c r="B2147" s="1575"/>
      <c r="C2147" s="1441"/>
      <c r="D2147" s="1486"/>
      <c r="H2147" s="1564"/>
      <c r="I2147" s="1565"/>
      <c r="J2147" s="1564"/>
      <c r="K2147" s="1565"/>
    </row>
    <row r="2148" spans="1:11" s="1559" customFormat="1" ht="12.75">
      <c r="A2148" s="1441"/>
      <c r="B2148" s="1575"/>
      <c r="C2148" s="1441"/>
      <c r="D2148" s="1486"/>
      <c r="H2148" s="1564"/>
      <c r="I2148" s="1565"/>
      <c r="J2148" s="1564"/>
      <c r="K2148" s="1565"/>
    </row>
    <row r="2149" spans="1:11" s="1559" customFormat="1" ht="12.75">
      <c r="A2149" s="1441"/>
      <c r="B2149" s="1571"/>
      <c r="C2149" s="1441"/>
      <c r="D2149" s="1486"/>
      <c r="H2149" s="1564"/>
      <c r="I2149" s="1565"/>
      <c r="J2149" s="1564"/>
      <c r="K2149" s="1565"/>
    </row>
    <row r="2150" spans="1:11" s="1559" customFormat="1" ht="12.75">
      <c r="A2150" s="1441"/>
      <c r="B2150" s="1571"/>
      <c r="C2150" s="1441"/>
      <c r="D2150" s="1486"/>
      <c r="H2150" s="1564"/>
      <c r="I2150" s="1565"/>
      <c r="J2150" s="1564"/>
      <c r="K2150" s="1565"/>
    </row>
    <row r="2151" spans="1:11" s="1559" customFormat="1" ht="12.75">
      <c r="A2151" s="1441"/>
      <c r="B2151" s="1571"/>
      <c r="C2151" s="1441"/>
      <c r="D2151" s="1486"/>
      <c r="H2151" s="1564"/>
      <c r="I2151" s="1565"/>
      <c r="J2151" s="1564"/>
      <c r="K2151" s="1565"/>
    </row>
    <row r="2152" spans="1:11" s="1559" customFormat="1" ht="12.75">
      <c r="A2152" s="1441"/>
      <c r="B2152" s="1571"/>
      <c r="C2152" s="1441"/>
      <c r="D2152" s="1486"/>
      <c r="H2152" s="1564"/>
      <c r="I2152" s="1565"/>
      <c r="J2152" s="1564"/>
      <c r="K2152" s="1565"/>
    </row>
    <row r="2153" spans="1:11" s="1559" customFormat="1" ht="12.75">
      <c r="A2153" s="1441"/>
      <c r="B2153" s="1571"/>
      <c r="C2153" s="1441"/>
      <c r="D2153" s="1486"/>
      <c r="H2153" s="1564"/>
      <c r="I2153" s="1565"/>
      <c r="J2153" s="1564"/>
      <c r="K2153" s="1565"/>
    </row>
    <row r="2154" spans="1:11" s="1559" customFormat="1" ht="12.75">
      <c r="A2154" s="1441"/>
      <c r="B2154" s="1571"/>
      <c r="C2154" s="1441"/>
      <c r="D2154" s="1486"/>
      <c r="H2154" s="1564"/>
      <c r="I2154" s="1565"/>
      <c r="J2154" s="1564"/>
      <c r="K2154" s="1565"/>
    </row>
    <row r="2155" spans="1:11" s="1559" customFormat="1" ht="12.75">
      <c r="A2155" s="1441"/>
      <c r="B2155" s="1575"/>
      <c r="C2155" s="1441"/>
      <c r="D2155" s="1486"/>
      <c r="H2155" s="1564"/>
      <c r="I2155" s="1565"/>
      <c r="J2155" s="1564"/>
      <c r="K2155" s="1565"/>
    </row>
    <row r="2156" spans="1:11" s="1559" customFormat="1" ht="12.75">
      <c r="A2156" s="1441"/>
      <c r="B2156" s="1575"/>
      <c r="C2156" s="1441"/>
      <c r="D2156" s="1486"/>
      <c r="H2156" s="1564"/>
      <c r="I2156" s="1565"/>
      <c r="J2156" s="1564"/>
      <c r="K2156" s="1565"/>
    </row>
    <row r="2157" spans="1:11" s="1559" customFormat="1" ht="12.75">
      <c r="A2157" s="1441"/>
      <c r="B2157" s="1575"/>
      <c r="C2157" s="1441"/>
      <c r="D2157" s="1486"/>
      <c r="H2157" s="1564"/>
      <c r="I2157" s="1565"/>
      <c r="J2157" s="1564"/>
      <c r="K2157" s="1565"/>
    </row>
    <row r="2158" spans="1:11" s="1559" customFormat="1" ht="12.75">
      <c r="A2158" s="1441"/>
      <c r="B2158" s="1575"/>
      <c r="C2158" s="1441"/>
      <c r="D2158" s="1486"/>
      <c r="H2158" s="1564"/>
      <c r="I2158" s="1565"/>
      <c r="J2158" s="1564"/>
      <c r="K2158" s="1565"/>
    </row>
    <row r="2159" spans="1:11" s="1559" customFormat="1" ht="12.75">
      <c r="A2159" s="1441"/>
      <c r="B2159" s="1573"/>
      <c r="C2159" s="1441"/>
      <c r="D2159" s="1486"/>
      <c r="H2159" s="1564"/>
      <c r="I2159" s="1565"/>
      <c r="J2159" s="1564"/>
      <c r="K2159" s="1565"/>
    </row>
    <row r="2160" spans="1:11" s="1559" customFormat="1" ht="12.75">
      <c r="A2160" s="1441"/>
      <c r="B2160" s="1573"/>
      <c r="C2160" s="1441"/>
      <c r="D2160" s="1486"/>
      <c r="H2160" s="1564"/>
      <c r="I2160" s="1565"/>
      <c r="J2160" s="1564"/>
      <c r="K2160" s="1565"/>
    </row>
    <row r="2161" spans="1:11" s="1559" customFormat="1" ht="12.75">
      <c r="A2161" s="1441"/>
      <c r="B2161" s="1574"/>
      <c r="C2161" s="1441"/>
      <c r="D2161" s="1486"/>
      <c r="H2161" s="1564"/>
      <c r="I2161" s="1565"/>
      <c r="J2161" s="1564"/>
      <c r="K2161" s="1565"/>
    </row>
    <row r="2162" spans="1:11" s="1559" customFormat="1" ht="12.75">
      <c r="A2162" s="1441"/>
      <c r="B2162" s="1571"/>
      <c r="C2162" s="1441"/>
      <c r="D2162" s="1486"/>
      <c r="H2162" s="1564"/>
      <c r="I2162" s="1565"/>
      <c r="J2162" s="1564"/>
      <c r="K2162" s="1565"/>
    </row>
    <row r="2163" spans="1:11" s="1559" customFormat="1" ht="12.75">
      <c r="A2163" s="1441"/>
      <c r="B2163" s="1571"/>
      <c r="C2163" s="1441"/>
      <c r="D2163" s="1486"/>
      <c r="H2163" s="1564"/>
      <c r="I2163" s="1565"/>
      <c r="J2163" s="1564"/>
      <c r="K2163" s="1565"/>
    </row>
    <row r="2164" spans="1:11" s="1559" customFormat="1" ht="12.75">
      <c r="A2164" s="1441"/>
      <c r="B2164" s="1571"/>
      <c r="C2164" s="1441"/>
      <c r="D2164" s="1486"/>
      <c r="H2164" s="1564"/>
      <c r="I2164" s="1565"/>
      <c r="J2164" s="1564"/>
      <c r="K2164" s="1565"/>
    </row>
    <row r="2165" spans="1:11" s="1559" customFormat="1" ht="12.75">
      <c r="A2165" s="1441"/>
      <c r="B2165" s="1571"/>
      <c r="C2165" s="1441"/>
      <c r="D2165" s="1486"/>
      <c r="H2165" s="1564"/>
      <c r="I2165" s="1565"/>
      <c r="J2165" s="1564"/>
      <c r="K2165" s="1565"/>
    </row>
    <row r="2166" spans="1:11" s="1559" customFormat="1" ht="12.75">
      <c r="A2166" s="1441"/>
      <c r="B2166" s="1571"/>
      <c r="C2166" s="1441"/>
      <c r="D2166" s="1486"/>
      <c r="H2166" s="1564"/>
      <c r="I2166" s="1565"/>
      <c r="J2166" s="1564"/>
      <c r="K2166" s="1565"/>
    </row>
    <row r="2167" spans="1:11" s="1559" customFormat="1" ht="12.75">
      <c r="A2167" s="1441"/>
      <c r="B2167" s="1571"/>
      <c r="C2167" s="1441"/>
      <c r="D2167" s="1486"/>
      <c r="H2167" s="1564"/>
      <c r="I2167" s="1565"/>
      <c r="J2167" s="1564"/>
      <c r="K2167" s="1565"/>
    </row>
    <row r="2168" spans="1:11" s="1559" customFormat="1" ht="12.75">
      <c r="A2168" s="1441"/>
      <c r="B2168" s="1571"/>
      <c r="C2168" s="1441"/>
      <c r="D2168" s="1486"/>
      <c r="H2168" s="1564"/>
      <c r="I2168" s="1565"/>
      <c r="J2168" s="1564"/>
      <c r="K2168" s="1565"/>
    </row>
    <row r="2169" spans="1:11" s="1559" customFormat="1" ht="12.75">
      <c r="A2169" s="1441"/>
      <c r="B2169" s="1571"/>
      <c r="C2169" s="1441"/>
      <c r="D2169" s="1486"/>
      <c r="H2169" s="1564"/>
      <c r="I2169" s="1565"/>
      <c r="J2169" s="1564"/>
      <c r="K2169" s="1565"/>
    </row>
    <row r="2170" spans="1:11" s="1559" customFormat="1" ht="12.75">
      <c r="A2170" s="1441"/>
      <c r="B2170" s="1571"/>
      <c r="C2170" s="1441"/>
      <c r="D2170" s="1486"/>
      <c r="H2170" s="1564"/>
      <c r="I2170" s="1565"/>
      <c r="J2170" s="1564"/>
      <c r="K2170" s="1565"/>
    </row>
    <row r="2171" spans="1:11" s="1559" customFormat="1" ht="12.75">
      <c r="A2171" s="1441"/>
      <c r="B2171" s="1571"/>
      <c r="C2171" s="1441"/>
      <c r="D2171" s="1486"/>
      <c r="H2171" s="1564"/>
      <c r="I2171" s="1565"/>
      <c r="J2171" s="1564"/>
      <c r="K2171" s="1565"/>
    </row>
    <row r="2172" spans="1:11" s="1559" customFormat="1" ht="12.75">
      <c r="A2172" s="1441"/>
      <c r="B2172" s="1571"/>
      <c r="C2172" s="1441"/>
      <c r="D2172" s="1486"/>
      <c r="H2172" s="1564"/>
      <c r="I2172" s="1565"/>
      <c r="J2172" s="1564"/>
      <c r="K2172" s="1565"/>
    </row>
    <row r="2173" spans="1:11" s="1559" customFormat="1" ht="12.75">
      <c r="A2173" s="1441"/>
      <c r="B2173" s="1571"/>
      <c r="C2173" s="1441"/>
      <c r="D2173" s="1486"/>
      <c r="H2173" s="1564"/>
      <c r="I2173" s="1565"/>
      <c r="J2173" s="1564"/>
      <c r="K2173" s="1565"/>
    </row>
    <row r="2174" spans="1:11" s="1559" customFormat="1" ht="12.75">
      <c r="A2174" s="1441"/>
      <c r="B2174" s="1573"/>
      <c r="C2174" s="1441"/>
      <c r="D2174" s="1486"/>
      <c r="H2174" s="1564"/>
      <c r="I2174" s="1565"/>
      <c r="J2174" s="1564"/>
      <c r="K2174" s="1565"/>
    </row>
    <row r="2175" spans="1:11" s="1559" customFormat="1" ht="12.75">
      <c r="A2175" s="1441"/>
      <c r="B2175" s="1568"/>
      <c r="C2175" s="1441"/>
      <c r="D2175" s="1486"/>
      <c r="H2175" s="1564"/>
      <c r="I2175" s="1565"/>
      <c r="J2175" s="1564"/>
      <c r="K2175" s="1565"/>
    </row>
    <row r="2176" spans="1:11" s="1559" customFormat="1" ht="12.75">
      <c r="A2176" s="1441"/>
      <c r="B2176" s="1567"/>
      <c r="C2176" s="1441"/>
      <c r="D2176" s="1486"/>
      <c r="H2176" s="1564"/>
      <c r="I2176" s="1565"/>
      <c r="J2176" s="1564"/>
      <c r="K2176" s="1565"/>
    </row>
    <row r="2177" spans="1:11" s="1559" customFormat="1" ht="12.75">
      <c r="A2177" s="1441"/>
      <c r="B2177" s="1567"/>
      <c r="C2177" s="1441"/>
      <c r="D2177" s="1486"/>
      <c r="H2177" s="1564"/>
      <c r="I2177" s="1565"/>
      <c r="J2177" s="1564"/>
      <c r="K2177" s="1565"/>
    </row>
    <row r="2178" spans="1:11" s="1559" customFormat="1" ht="12.75">
      <c r="A2178" s="1441"/>
      <c r="B2178" s="1567"/>
      <c r="C2178" s="1441"/>
      <c r="D2178" s="1486"/>
      <c r="H2178" s="1564"/>
      <c r="I2178" s="1565"/>
      <c r="J2178" s="1564"/>
      <c r="K2178" s="1565"/>
    </row>
    <row r="2179" spans="1:11" s="1559" customFormat="1" ht="12.75">
      <c r="A2179" s="1441"/>
      <c r="B2179" s="1567"/>
      <c r="C2179" s="1441"/>
      <c r="D2179" s="1486"/>
      <c r="H2179" s="1564"/>
      <c r="I2179" s="1565"/>
      <c r="J2179" s="1564"/>
      <c r="K2179" s="1565"/>
    </row>
    <row r="2180" spans="1:11" s="1559" customFormat="1" ht="12.75">
      <c r="A2180" s="1441"/>
      <c r="B2180" s="1567"/>
      <c r="C2180" s="1441"/>
      <c r="D2180" s="1486"/>
      <c r="H2180" s="1564"/>
      <c r="I2180" s="1565"/>
      <c r="J2180" s="1564"/>
      <c r="K2180" s="1565"/>
    </row>
    <row r="2181" spans="1:11" s="1559" customFormat="1" ht="12.75">
      <c r="A2181" s="1441"/>
      <c r="B2181" s="1567"/>
      <c r="C2181" s="1441"/>
      <c r="D2181" s="1486"/>
      <c r="H2181" s="1564"/>
      <c r="I2181" s="1565"/>
      <c r="J2181" s="1564"/>
      <c r="K2181" s="1565"/>
    </row>
    <row r="2182" spans="1:11" s="1559" customFormat="1" ht="12.75">
      <c r="A2182" s="1441"/>
      <c r="B2182" s="1567"/>
      <c r="C2182" s="1441"/>
      <c r="D2182" s="1486"/>
      <c r="H2182" s="1564"/>
      <c r="I2182" s="1565"/>
      <c r="J2182" s="1564"/>
      <c r="K2182" s="1565"/>
    </row>
    <row r="2183" spans="1:11" s="1559" customFormat="1" ht="12.75">
      <c r="A2183" s="1441"/>
      <c r="B2183" s="1567"/>
      <c r="C2183" s="1441"/>
      <c r="D2183" s="1486"/>
      <c r="H2183" s="1564"/>
      <c r="I2183" s="1565"/>
      <c r="J2183" s="1564"/>
      <c r="K2183" s="1565"/>
    </row>
    <row r="2184" spans="1:11" s="1559" customFormat="1" ht="12.75">
      <c r="A2184" s="1441"/>
      <c r="B2184" s="1567"/>
      <c r="C2184" s="1441"/>
      <c r="D2184" s="1486"/>
      <c r="H2184" s="1564"/>
      <c r="I2184" s="1565"/>
      <c r="J2184" s="1564"/>
      <c r="K2184" s="1565"/>
    </row>
    <row r="2185" spans="1:11" s="1559" customFormat="1" ht="12.75">
      <c r="A2185" s="1441"/>
      <c r="B2185" s="1567"/>
      <c r="C2185" s="1441"/>
      <c r="D2185" s="1486"/>
      <c r="H2185" s="1564"/>
      <c r="I2185" s="1565"/>
      <c r="J2185" s="1564"/>
      <c r="K2185" s="1565"/>
    </row>
    <row r="2186" spans="1:11" s="1559" customFormat="1" ht="12.75">
      <c r="A2186" s="1441"/>
      <c r="B2186" s="1567"/>
      <c r="C2186" s="1441"/>
      <c r="D2186" s="1486"/>
      <c r="H2186" s="1564"/>
      <c r="I2186" s="1565"/>
      <c r="J2186" s="1564"/>
      <c r="K2186" s="1565"/>
    </row>
    <row r="2187" spans="1:11" s="1559" customFormat="1" ht="12.75">
      <c r="A2187" s="1441"/>
      <c r="B2187" s="1567"/>
      <c r="C2187" s="1441"/>
      <c r="D2187" s="1486"/>
      <c r="H2187" s="1564"/>
      <c r="I2187" s="1565"/>
      <c r="J2187" s="1564"/>
      <c r="K2187" s="1565"/>
    </row>
    <row r="2188" spans="1:11" s="1559" customFormat="1" ht="12.75">
      <c r="A2188" s="1441"/>
      <c r="B2188" s="1567"/>
      <c r="C2188" s="1441"/>
      <c r="D2188" s="1486"/>
      <c r="H2188" s="1564"/>
      <c r="I2188" s="1565"/>
      <c r="J2188" s="1564"/>
      <c r="K2188" s="1565"/>
    </row>
    <row r="2189" spans="1:11" s="1559" customFormat="1" ht="12.75">
      <c r="A2189" s="1441"/>
      <c r="B2189" s="1573"/>
      <c r="C2189" s="1441"/>
      <c r="D2189" s="1486"/>
      <c r="H2189" s="1564"/>
      <c r="I2189" s="1565"/>
      <c r="J2189" s="1564"/>
      <c r="K2189" s="1565"/>
    </row>
    <row r="2190" spans="1:11" s="1559" customFormat="1" ht="12.75">
      <c r="A2190" s="1441"/>
      <c r="B2190" s="1568"/>
      <c r="C2190" s="1441"/>
      <c r="D2190" s="1486"/>
      <c r="H2190" s="1564"/>
      <c r="I2190" s="1565"/>
      <c r="J2190" s="1564"/>
      <c r="K2190" s="1565"/>
    </row>
    <row r="2191" spans="1:11" s="1559" customFormat="1" ht="12.75">
      <c r="A2191" s="1441"/>
      <c r="B2191" s="1569"/>
      <c r="C2191" s="1441"/>
      <c r="D2191" s="1486"/>
      <c r="H2191" s="1564"/>
      <c r="I2191" s="1565"/>
      <c r="J2191" s="1564"/>
      <c r="K2191" s="1565"/>
    </row>
    <row r="2192" spans="1:11" s="1559" customFormat="1" ht="12.75">
      <c r="A2192" s="1441"/>
      <c r="B2192" s="1569"/>
      <c r="C2192" s="1441"/>
      <c r="D2192" s="1486"/>
      <c r="H2192" s="1564"/>
      <c r="I2192" s="1565"/>
      <c r="J2192" s="1564"/>
      <c r="K2192" s="1565"/>
    </row>
    <row r="2193" spans="1:11" s="1559" customFormat="1" ht="12.75">
      <c r="A2193" s="1441"/>
      <c r="B2193" s="1569"/>
      <c r="C2193" s="1441"/>
      <c r="D2193" s="1486"/>
      <c r="H2193" s="1564"/>
      <c r="I2193" s="1565"/>
      <c r="J2193" s="1564"/>
      <c r="K2193" s="1565"/>
    </row>
    <row r="2194" spans="1:11" s="1559" customFormat="1" ht="12.75">
      <c r="A2194" s="1441"/>
      <c r="B2194" s="1569"/>
      <c r="C2194" s="1441"/>
      <c r="D2194" s="1486"/>
      <c r="H2194" s="1564"/>
      <c r="I2194" s="1565"/>
      <c r="J2194" s="1564"/>
      <c r="K2194" s="1565"/>
    </row>
    <row r="2195" spans="1:11" s="1559" customFormat="1" ht="12.75">
      <c r="A2195" s="1441"/>
      <c r="B2195" s="1569"/>
      <c r="C2195" s="1441"/>
      <c r="D2195" s="1486"/>
      <c r="H2195" s="1564"/>
      <c r="I2195" s="1565"/>
      <c r="J2195" s="1564"/>
      <c r="K2195" s="1565"/>
    </row>
    <row r="2196" spans="1:11" s="1559" customFormat="1" ht="12.75">
      <c r="A2196" s="1441"/>
      <c r="B2196" s="1573"/>
      <c r="C2196" s="1441"/>
      <c r="D2196" s="1486"/>
      <c r="H2196" s="1564"/>
      <c r="I2196" s="1565"/>
      <c r="J2196" s="1564"/>
      <c r="K2196" s="1565"/>
    </row>
    <row r="2197" spans="1:11" s="1559" customFormat="1" ht="12.75">
      <c r="A2197" s="1441"/>
      <c r="B2197" s="1573"/>
      <c r="C2197" s="1441"/>
      <c r="D2197" s="1486"/>
      <c r="H2197" s="1564"/>
      <c r="I2197" s="1565"/>
      <c r="J2197" s="1564"/>
      <c r="K2197" s="1565"/>
    </row>
    <row r="2198" spans="1:11" s="1559" customFormat="1" ht="12.75">
      <c r="A2198" s="1441"/>
      <c r="B2198" s="1574"/>
      <c r="C2198" s="1441"/>
      <c r="D2198" s="1486"/>
      <c r="H2198" s="1564"/>
      <c r="I2198" s="1565"/>
      <c r="J2198" s="1564"/>
      <c r="K2198" s="1565"/>
    </row>
    <row r="2199" spans="1:11" s="1559" customFormat="1" ht="12.75">
      <c r="A2199" s="1441"/>
      <c r="B2199" s="1575"/>
      <c r="C2199" s="1441"/>
      <c r="D2199" s="1486"/>
      <c r="H2199" s="1564"/>
      <c r="I2199" s="1565"/>
      <c r="J2199" s="1564"/>
      <c r="K2199" s="1565"/>
    </row>
    <row r="2200" spans="1:11" s="1559" customFormat="1" ht="12.75">
      <c r="A2200" s="1441"/>
      <c r="B2200" s="1575"/>
      <c r="C2200" s="1441"/>
      <c r="D2200" s="1486"/>
      <c r="H2200" s="1564"/>
      <c r="I2200" s="1565"/>
      <c r="J2200" s="1564"/>
      <c r="K2200" s="1565"/>
    </row>
    <row r="2201" spans="1:11" s="1559" customFormat="1" ht="12.75">
      <c r="A2201" s="1441"/>
      <c r="B2201" s="1575"/>
      <c r="C2201" s="1441"/>
      <c r="D2201" s="1486"/>
      <c r="H2201" s="1564"/>
      <c r="I2201" s="1565"/>
      <c r="J2201" s="1564"/>
      <c r="K2201" s="1565"/>
    </row>
    <row r="2202" spans="1:11" s="1559" customFormat="1" ht="12.75">
      <c r="A2202" s="1441"/>
      <c r="B2202" s="1571"/>
      <c r="C2202" s="1441"/>
      <c r="D2202" s="1486"/>
      <c r="H2202" s="1564"/>
      <c r="I2202" s="1565"/>
      <c r="J2202" s="1564"/>
      <c r="K2202" s="1565"/>
    </row>
    <row r="2203" spans="1:11" s="1559" customFormat="1" ht="12.75">
      <c r="A2203" s="1441"/>
      <c r="B2203" s="1571"/>
      <c r="C2203" s="1441"/>
      <c r="D2203" s="1486"/>
      <c r="H2203" s="1564"/>
      <c r="I2203" s="1565"/>
      <c r="J2203" s="1564"/>
      <c r="K2203" s="1565"/>
    </row>
    <row r="2204" spans="1:11" s="1559" customFormat="1" ht="12.75">
      <c r="A2204" s="1441"/>
      <c r="B2204" s="1571"/>
      <c r="C2204" s="1441"/>
      <c r="D2204" s="1486"/>
      <c r="H2204" s="1564"/>
      <c r="I2204" s="1565"/>
      <c r="J2204" s="1564"/>
      <c r="K2204" s="1565"/>
    </row>
    <row r="2205" spans="1:11" s="1559" customFormat="1" ht="12.75">
      <c r="A2205" s="1441"/>
      <c r="B2205" s="1571"/>
      <c r="C2205" s="1441"/>
      <c r="D2205" s="1486"/>
      <c r="H2205" s="1564"/>
      <c r="I2205" s="1565"/>
      <c r="J2205" s="1564"/>
      <c r="K2205" s="1565"/>
    </row>
    <row r="2206" spans="1:11" s="1559" customFormat="1" ht="12.75">
      <c r="A2206" s="1441"/>
      <c r="B2206" s="1571"/>
      <c r="C2206" s="1441"/>
      <c r="D2206" s="1486"/>
      <c r="H2206" s="1564"/>
      <c r="I2206" s="1565"/>
      <c r="J2206" s="1564"/>
      <c r="K2206" s="1565"/>
    </row>
    <row r="2207" spans="1:11" s="1559" customFormat="1" ht="12.75">
      <c r="A2207" s="1441"/>
      <c r="B2207" s="1571"/>
      <c r="C2207" s="1441"/>
      <c r="D2207" s="1486"/>
      <c r="H2207" s="1564"/>
      <c r="I2207" s="1565"/>
      <c r="J2207" s="1564"/>
      <c r="K2207" s="1565"/>
    </row>
    <row r="2208" spans="1:11" s="1559" customFormat="1" ht="12.75">
      <c r="A2208" s="1441"/>
      <c r="B2208" s="1573"/>
      <c r="C2208" s="1441"/>
      <c r="D2208" s="1486"/>
      <c r="H2208" s="1564"/>
      <c r="I2208" s="1565"/>
      <c r="J2208" s="1564"/>
      <c r="K2208" s="1565"/>
    </row>
    <row r="2209" spans="1:11" s="1559" customFormat="1" ht="12.75">
      <c r="A2209" s="1441"/>
      <c r="B2209" s="1573"/>
      <c r="C2209" s="1441"/>
      <c r="D2209" s="1486"/>
      <c r="H2209" s="1564"/>
      <c r="I2209" s="1565"/>
      <c r="J2209" s="1564"/>
      <c r="K2209" s="1565"/>
    </row>
    <row r="2210" spans="1:11" s="1559" customFormat="1" ht="12.75">
      <c r="A2210" s="1441"/>
      <c r="B2210" s="1574"/>
      <c r="C2210" s="1441"/>
      <c r="D2210" s="1486"/>
      <c r="H2210" s="1564"/>
      <c r="I2210" s="1565"/>
      <c r="J2210" s="1564"/>
      <c r="K2210" s="1565"/>
    </row>
    <row r="2211" spans="1:11" s="1559" customFormat="1" ht="12.75">
      <c r="A2211" s="1441"/>
      <c r="B2211" s="1571"/>
      <c r="C2211" s="1441"/>
      <c r="D2211" s="1486"/>
      <c r="H2211" s="1564"/>
      <c r="I2211" s="1565"/>
      <c r="J2211" s="1564"/>
      <c r="K2211" s="1565"/>
    </row>
    <row r="2212" spans="1:11" s="1559" customFormat="1" ht="12.75">
      <c r="A2212" s="1441"/>
      <c r="B2212" s="1576"/>
      <c r="C2212" s="1441"/>
      <c r="D2212" s="1486"/>
      <c r="H2212" s="1564"/>
      <c r="I2212" s="1565"/>
      <c r="J2212" s="1564"/>
      <c r="K2212" s="1565"/>
    </row>
    <row r="2213" spans="1:11" s="1559" customFormat="1" ht="12.75">
      <c r="A2213" s="1441"/>
      <c r="B2213" s="1576"/>
      <c r="C2213" s="1441"/>
      <c r="D2213" s="1486"/>
      <c r="H2213" s="1564"/>
      <c r="I2213" s="1565"/>
      <c r="J2213" s="1564"/>
      <c r="K2213" s="1565"/>
    </row>
    <row r="2214" spans="1:11" s="1559" customFormat="1" ht="12.75">
      <c r="A2214" s="1441"/>
      <c r="B2214" s="1576"/>
      <c r="C2214" s="1441"/>
      <c r="D2214" s="1486"/>
      <c r="H2214" s="1564"/>
      <c r="I2214" s="1565"/>
      <c r="J2214" s="1564"/>
      <c r="K2214" s="1565"/>
    </row>
    <row r="2215" spans="1:11" s="1559" customFormat="1" ht="12.75">
      <c r="A2215" s="1441"/>
      <c r="B2215" s="1576"/>
      <c r="C2215" s="1441"/>
      <c r="D2215" s="1486"/>
      <c r="H2215" s="1564"/>
      <c r="I2215" s="1565"/>
      <c r="J2215" s="1564"/>
      <c r="K2215" s="1565"/>
    </row>
    <row r="2216" spans="1:11" s="1559" customFormat="1" ht="12.75">
      <c r="A2216" s="1441"/>
      <c r="B2216" s="1456"/>
      <c r="C2216" s="1441"/>
      <c r="D2216" s="1486"/>
      <c r="H2216" s="1564"/>
      <c r="I2216" s="1565"/>
      <c r="J2216" s="1564"/>
      <c r="K2216" s="1565"/>
    </row>
    <row r="2217" spans="1:11" s="1559" customFormat="1" ht="12.75">
      <c r="A2217" s="1441"/>
      <c r="B2217" s="1576"/>
      <c r="C2217" s="1494"/>
      <c r="D2217" s="1465"/>
      <c r="H2217" s="1564"/>
      <c r="I2217" s="1565"/>
      <c r="J2217" s="1564"/>
      <c r="K2217" s="1565"/>
    </row>
    <row r="2218" spans="1:11" s="1559" customFormat="1" ht="12.75">
      <c r="A2218" s="1441"/>
      <c r="B2218" s="1456"/>
      <c r="C2218" s="1441"/>
      <c r="D2218" s="1486"/>
      <c r="H2218" s="1564"/>
      <c r="I2218" s="1565"/>
      <c r="J2218" s="1564"/>
      <c r="K2218" s="1565"/>
    </row>
    <row r="2219" spans="1:11" s="1559" customFormat="1" ht="12.75">
      <c r="A2219" s="1441"/>
      <c r="B2219" s="1444"/>
      <c r="C2219" s="1494"/>
      <c r="D2219" s="1465"/>
      <c r="H2219" s="1564"/>
      <c r="I2219" s="1565"/>
      <c r="J2219" s="1564"/>
      <c r="K2219" s="1565"/>
    </row>
    <row r="2220" spans="1:11" s="1559" customFormat="1" ht="12.75">
      <c r="A2220" s="1441"/>
      <c r="B2220" s="1456"/>
      <c r="C2220" s="1494"/>
      <c r="D2220" s="1465"/>
      <c r="H2220" s="1564"/>
      <c r="I2220" s="1565"/>
      <c r="J2220" s="1564"/>
      <c r="K2220" s="1565"/>
    </row>
    <row r="2221" spans="1:11" s="1559" customFormat="1" ht="12.75">
      <c r="A2221" s="1441"/>
      <c r="B2221" s="1456"/>
      <c r="C2221" s="1494"/>
      <c r="D2221" s="1465"/>
      <c r="H2221" s="1564"/>
      <c r="I2221" s="1565"/>
      <c r="J2221" s="1564"/>
      <c r="K2221" s="1565"/>
    </row>
    <row r="2222" spans="1:11" s="1559" customFormat="1" ht="12.75">
      <c r="A2222" s="1441"/>
      <c r="B2222" s="456"/>
      <c r="C2222" s="1494"/>
      <c r="D2222" s="1465"/>
      <c r="H2222" s="1564"/>
      <c r="I2222" s="1565"/>
      <c r="J2222" s="1564"/>
      <c r="K2222" s="1565"/>
    </row>
    <row r="2223" spans="1:11" s="1559" customFormat="1" ht="12.75">
      <c r="A2223" s="1441"/>
      <c r="B2223" s="456"/>
      <c r="C2223" s="1494"/>
      <c r="D2223" s="1465"/>
      <c r="H2223" s="1564"/>
      <c r="I2223" s="1565"/>
      <c r="J2223" s="1564"/>
      <c r="K2223" s="1565"/>
    </row>
    <row r="2224" spans="1:11" s="1559" customFormat="1" ht="12.75">
      <c r="A2224" s="1441"/>
      <c r="B2224" s="1457"/>
      <c r="C2224" s="1510"/>
      <c r="D2224" s="1577"/>
      <c r="H2224" s="1564"/>
      <c r="I2224" s="1565"/>
      <c r="J2224" s="1564"/>
      <c r="K2224" s="1565"/>
    </row>
    <row r="2225" spans="1:11" s="1559" customFormat="1" ht="12.75">
      <c r="A2225" s="1441"/>
      <c r="B2225" s="1576"/>
      <c r="C2225" s="1578"/>
      <c r="D2225" s="1509"/>
      <c r="H2225" s="1564"/>
      <c r="I2225" s="1565"/>
      <c r="J2225" s="1564"/>
      <c r="K2225" s="1565"/>
    </row>
    <row r="2226" spans="1:11" s="1559" customFormat="1" ht="12.75">
      <c r="A2226" s="1441"/>
      <c r="B2226" s="1459"/>
      <c r="C2226" s="1441"/>
      <c r="D2226" s="1486"/>
      <c r="H2226" s="1564"/>
      <c r="I2226" s="1565"/>
      <c r="J2226" s="1564"/>
      <c r="K2226" s="1565"/>
    </row>
    <row r="2227" spans="1:11" s="1559" customFormat="1" ht="12.75">
      <c r="A2227" s="1441"/>
      <c r="B2227" s="1568"/>
      <c r="C2227" s="1579"/>
      <c r="D2227" s="1498"/>
      <c r="E2227" s="1449"/>
      <c r="F2227" s="1449"/>
      <c r="G2227" s="1450"/>
      <c r="H2227" s="1451"/>
      <c r="I2227" s="1452"/>
      <c r="J2227" s="1451"/>
      <c r="K2227" s="1452"/>
    </row>
    <row r="2228" spans="1:11" s="1559" customFormat="1" ht="12.75">
      <c r="A2228" s="1441"/>
      <c r="B2228" s="1444"/>
      <c r="C2228" s="1441"/>
      <c r="D2228" s="1486"/>
      <c r="H2228" s="1564"/>
      <c r="I2228" s="1565"/>
      <c r="J2228" s="1564"/>
      <c r="K2228" s="1565"/>
    </row>
    <row r="2229" spans="1:11" s="1559" customFormat="1" ht="12.75">
      <c r="A2229" s="1441"/>
      <c r="B2229" s="1445"/>
      <c r="C2229" s="1441"/>
      <c r="D2229" s="1486"/>
      <c r="H2229" s="1564"/>
      <c r="I2229" s="1565"/>
      <c r="J2229" s="1564"/>
      <c r="K2229" s="1565"/>
    </row>
    <row r="2230" spans="1:11" s="1559" customFormat="1" ht="12.75">
      <c r="A2230" s="1441"/>
      <c r="B2230" s="456"/>
      <c r="C2230" s="1490"/>
      <c r="D2230" s="1473"/>
      <c r="H2230" s="1564"/>
      <c r="I2230" s="1565"/>
      <c r="J2230" s="1564"/>
      <c r="K2230" s="1565"/>
    </row>
    <row r="2231" spans="1:11" s="1559" customFormat="1" ht="12.75">
      <c r="A2231" s="1441"/>
      <c r="B2231" s="1456"/>
      <c r="C2231" s="1490"/>
      <c r="D2231" s="1473"/>
      <c r="H2231" s="1564"/>
      <c r="I2231" s="1565"/>
      <c r="J2231" s="1564"/>
      <c r="K2231" s="1565"/>
    </row>
    <row r="2232" spans="1:11" s="1559" customFormat="1" ht="12.75">
      <c r="A2232" s="1441"/>
      <c r="B2232" s="1456"/>
      <c r="C2232" s="1494"/>
      <c r="D2232" s="1465"/>
      <c r="H2232" s="1564"/>
      <c r="I2232" s="1565"/>
      <c r="J2232" s="1564"/>
      <c r="K2232" s="1565"/>
    </row>
    <row r="2233" spans="1:11" s="1559" customFormat="1" ht="12.75">
      <c r="A2233" s="1441"/>
      <c r="B2233" s="1456"/>
      <c r="C2233" s="1494"/>
      <c r="D2233" s="1465"/>
      <c r="G2233" s="1450"/>
      <c r="H2233" s="1451"/>
      <c r="I2233" s="1452"/>
      <c r="J2233" s="1451"/>
      <c r="K2233" s="1452"/>
    </row>
    <row r="2234" spans="1:11" s="1559" customFormat="1" ht="12.75">
      <c r="A2234" s="1441"/>
      <c r="B2234" s="1456"/>
      <c r="C2234" s="1494"/>
      <c r="D2234" s="1465"/>
      <c r="G2234" s="1450"/>
      <c r="H2234" s="1451"/>
      <c r="I2234" s="1452"/>
      <c r="J2234" s="1451"/>
      <c r="K2234" s="1452"/>
    </row>
    <row r="2235" spans="1:11" s="1559" customFormat="1" ht="12.75">
      <c r="A2235" s="1441"/>
      <c r="B2235" s="1456"/>
      <c r="C2235" s="1494"/>
      <c r="D2235" s="1465"/>
      <c r="G2235" s="1450"/>
      <c r="H2235" s="1451"/>
      <c r="I2235" s="1452"/>
      <c r="J2235" s="1451"/>
      <c r="K2235" s="1452"/>
    </row>
    <row r="2236" spans="1:11" s="1559" customFormat="1" ht="12.75">
      <c r="A2236" s="1441"/>
      <c r="B2236" s="1456"/>
      <c r="C2236" s="1494"/>
      <c r="D2236" s="1465"/>
      <c r="G2236" s="1450"/>
      <c r="H2236" s="1451"/>
      <c r="I2236" s="1452"/>
      <c r="J2236" s="1451"/>
      <c r="K2236" s="1452"/>
    </row>
    <row r="2237" spans="1:11" s="1559" customFormat="1" ht="12.75">
      <c r="A2237" s="1441"/>
      <c r="B2237" s="1456"/>
      <c r="C2237" s="1494"/>
      <c r="D2237" s="1465"/>
      <c r="G2237" s="1450"/>
      <c r="H2237" s="1451"/>
      <c r="I2237" s="1452"/>
      <c r="J2237" s="1451"/>
      <c r="K2237" s="1452"/>
    </row>
    <row r="2238" spans="1:11" s="1559" customFormat="1" ht="12.75">
      <c r="A2238" s="1441"/>
      <c r="B2238" s="1456"/>
      <c r="C2238" s="1494"/>
      <c r="D2238" s="1465"/>
      <c r="G2238" s="1450"/>
      <c r="H2238" s="1451"/>
      <c r="I2238" s="1452"/>
      <c r="J2238" s="1451"/>
      <c r="K2238" s="1452"/>
    </row>
    <row r="2239" spans="1:11" s="1559" customFormat="1" ht="12.75">
      <c r="A2239" s="1441"/>
      <c r="B2239" s="1456"/>
      <c r="C2239" s="1494"/>
      <c r="D2239" s="1465"/>
      <c r="G2239" s="1450"/>
      <c r="H2239" s="1451"/>
      <c r="I2239" s="1452"/>
      <c r="J2239" s="1451"/>
      <c r="K2239" s="1452"/>
    </row>
    <row r="2240" spans="1:11" s="1559" customFormat="1" ht="12.75">
      <c r="A2240" s="1441"/>
      <c r="B2240" s="1458"/>
      <c r="C2240" s="1494"/>
      <c r="D2240" s="1465"/>
      <c r="G2240" s="1450"/>
      <c r="H2240" s="1451"/>
      <c r="I2240" s="1452"/>
      <c r="J2240" s="1451"/>
      <c r="K2240" s="1452"/>
    </row>
    <row r="2241" spans="1:11" s="1559" customFormat="1" ht="12.75">
      <c r="A2241" s="1441"/>
      <c r="B2241" s="1456"/>
      <c r="C2241" s="1494"/>
      <c r="D2241" s="1465"/>
      <c r="H2241" s="1564"/>
      <c r="I2241" s="1565"/>
      <c r="J2241" s="1564"/>
      <c r="K2241" s="1565"/>
    </row>
    <row r="2242" spans="1:11" s="1559" customFormat="1" ht="12.75">
      <c r="A2242" s="1441"/>
      <c r="B2242" s="1458"/>
      <c r="C2242" s="1494"/>
      <c r="D2242" s="1465"/>
      <c r="G2242" s="1450"/>
      <c r="H2242" s="1451"/>
      <c r="I2242" s="1452"/>
      <c r="J2242" s="1451"/>
      <c r="K2242" s="1452"/>
    </row>
    <row r="2243" spans="1:11" s="1559" customFormat="1" ht="12.75">
      <c r="A2243" s="1441"/>
      <c r="B2243" s="456"/>
      <c r="C2243" s="1494"/>
      <c r="D2243" s="1465"/>
      <c r="H2243" s="1564"/>
      <c r="I2243" s="1565"/>
      <c r="J2243" s="1564"/>
      <c r="K2243" s="1565"/>
    </row>
    <row r="2244" spans="1:11" s="1559" customFormat="1" ht="12.75">
      <c r="A2244" s="1441"/>
      <c r="B2244" s="1497"/>
      <c r="C2244" s="1494"/>
      <c r="D2244" s="1473"/>
      <c r="H2244" s="1564"/>
      <c r="I2244" s="1565"/>
      <c r="J2244" s="1564"/>
      <c r="K2244" s="1565"/>
    </row>
    <row r="2245" spans="1:11" s="1559" customFormat="1" ht="12.75">
      <c r="A2245" s="1441"/>
      <c r="B2245" s="1497"/>
      <c r="C2245" s="1580"/>
      <c r="D2245" s="1473"/>
      <c r="G2245" s="1450"/>
      <c r="H2245" s="1451"/>
      <c r="I2245" s="1452"/>
      <c r="J2245" s="1451"/>
      <c r="K2245" s="1452"/>
    </row>
    <row r="2246" spans="1:11" s="1559" customFormat="1" ht="12.75">
      <c r="A2246" s="1441"/>
      <c r="B2246" s="1484"/>
      <c r="C2246" s="1580"/>
      <c r="D2246" s="1473"/>
      <c r="H2246" s="1564"/>
      <c r="I2246" s="1565"/>
      <c r="J2246" s="1564"/>
      <c r="K2246" s="1565"/>
    </row>
    <row r="2247" spans="1:11" s="1559" customFormat="1" ht="12.75">
      <c r="A2247" s="1441"/>
      <c r="B2247" s="1484"/>
      <c r="C2247" s="1484"/>
      <c r="D2247" s="1507"/>
      <c r="H2247" s="1564"/>
      <c r="I2247" s="1565"/>
      <c r="J2247" s="1564"/>
      <c r="K2247" s="1565"/>
    </row>
    <row r="2248" spans="1:11" s="1559" customFormat="1" ht="12.75">
      <c r="A2248" s="1441"/>
      <c r="B2248" s="1484"/>
      <c r="C2248" s="1484"/>
      <c r="D2248" s="1507"/>
      <c r="H2248" s="1564"/>
      <c r="I2248" s="1565"/>
      <c r="J2248" s="1564"/>
      <c r="K2248" s="1565"/>
    </row>
    <row r="2249" spans="1:11" s="1559" customFormat="1" ht="12.75">
      <c r="A2249" s="1441"/>
      <c r="B2249" s="1484"/>
      <c r="C2249" s="1490"/>
      <c r="D2249" s="1490"/>
      <c r="G2249" s="1450"/>
      <c r="H2249" s="1451"/>
      <c r="I2249" s="1452"/>
      <c r="J2249" s="1451"/>
      <c r="K2249" s="1452"/>
    </row>
    <row r="2250" spans="1:11" s="1559" customFormat="1" ht="12.75">
      <c r="A2250" s="1441"/>
      <c r="B2250" s="1484"/>
      <c r="C2250" s="1490"/>
      <c r="D2250" s="1490"/>
      <c r="G2250" s="1450"/>
      <c r="H2250" s="1451"/>
      <c r="I2250" s="1452"/>
      <c r="J2250" s="1451"/>
      <c r="K2250" s="1452"/>
    </row>
    <row r="2251" spans="1:11" s="1559" customFormat="1" ht="12.75">
      <c r="A2251" s="1441"/>
      <c r="B2251" s="1444"/>
      <c r="C2251" s="1490"/>
      <c r="D2251" s="1490"/>
      <c r="G2251" s="1450"/>
      <c r="H2251" s="1451"/>
      <c r="I2251" s="1452"/>
      <c r="J2251" s="1451"/>
      <c r="K2251" s="1452"/>
    </row>
    <row r="2252" spans="1:11" s="1559" customFormat="1" ht="12.75">
      <c r="A2252" s="1441"/>
      <c r="B2252" s="456"/>
      <c r="C2252" s="1494"/>
      <c r="D2252" s="1465"/>
      <c r="H2252" s="1564"/>
      <c r="I2252" s="1565"/>
      <c r="J2252" s="1564"/>
      <c r="K2252" s="1565"/>
    </row>
    <row r="2253" spans="1:11" s="1559" customFormat="1" ht="12.75">
      <c r="A2253" s="1441"/>
      <c r="B2253" s="1484"/>
      <c r="C2253" s="1490"/>
      <c r="D2253" s="1484"/>
      <c r="H2253" s="1564"/>
      <c r="I2253" s="1565"/>
      <c r="J2253" s="1564"/>
      <c r="K2253" s="1565"/>
    </row>
    <row r="2254" spans="1:11" s="1559" customFormat="1" ht="12.75">
      <c r="A2254" s="1441"/>
      <c r="B2254" s="1484"/>
      <c r="C2254" s="1484"/>
      <c r="D2254" s="1507"/>
      <c r="H2254" s="1564"/>
      <c r="I2254" s="1565"/>
      <c r="J2254" s="1564"/>
      <c r="K2254" s="1565"/>
    </row>
    <row r="2255" spans="1:11" s="1559" customFormat="1" ht="12.75">
      <c r="A2255" s="1441"/>
      <c r="B2255" s="1444"/>
      <c r="C2255" s="1490"/>
      <c r="D2255" s="1490"/>
      <c r="G2255" s="1450"/>
      <c r="H2255" s="1451"/>
      <c r="I2255" s="1452"/>
      <c r="J2255" s="1451"/>
      <c r="K2255" s="1452"/>
    </row>
    <row r="2256" spans="1:11" s="1559" customFormat="1" ht="12.75">
      <c r="A2256" s="1441"/>
      <c r="B2256" s="456"/>
      <c r="C2256" s="1494"/>
      <c r="D2256" s="1465"/>
      <c r="H2256" s="1564"/>
      <c r="I2256" s="1565"/>
      <c r="J2256" s="1564"/>
      <c r="K2256" s="1565"/>
    </row>
    <row r="2257" spans="1:11" s="1559" customFormat="1" ht="12.75">
      <c r="A2257" s="1441"/>
      <c r="B2257" s="1444"/>
      <c r="C2257" s="1494"/>
      <c r="D2257" s="1465"/>
      <c r="G2257" s="1450"/>
      <c r="H2257" s="1451"/>
      <c r="I2257" s="1452"/>
      <c r="J2257" s="1451"/>
      <c r="K2257" s="1452"/>
    </row>
    <row r="2258" spans="1:11" s="1559" customFormat="1" ht="12.75">
      <c r="A2258" s="1441"/>
      <c r="B2258" s="456"/>
      <c r="C2258" s="1494"/>
      <c r="D2258" s="1465"/>
      <c r="H2258" s="1564"/>
      <c r="I2258" s="1565"/>
      <c r="J2258" s="1564"/>
      <c r="K2258" s="1565"/>
    </row>
    <row r="2259" spans="1:11" s="1559" customFormat="1" ht="12.75">
      <c r="A2259" s="1441"/>
      <c r="B2259" s="1444"/>
      <c r="C2259" s="1494"/>
      <c r="D2259" s="1465"/>
      <c r="G2259" s="1450"/>
      <c r="H2259" s="1451"/>
      <c r="I2259" s="1452"/>
      <c r="J2259" s="1451"/>
      <c r="K2259" s="1452"/>
    </row>
    <row r="2260" spans="1:11" s="1559" customFormat="1" ht="12.75">
      <c r="A2260" s="1441"/>
      <c r="B2260" s="456"/>
      <c r="C2260" s="1494"/>
      <c r="D2260" s="1465"/>
      <c r="H2260" s="1564"/>
      <c r="I2260" s="1565"/>
      <c r="J2260" s="1564"/>
      <c r="K2260" s="1565"/>
    </row>
    <row r="2261" spans="1:11" s="1559" customFormat="1" ht="12.75">
      <c r="A2261" s="1441"/>
      <c r="B2261" s="1444"/>
      <c r="C2261" s="1494"/>
      <c r="D2261" s="1465"/>
      <c r="G2261" s="1450"/>
      <c r="H2261" s="1451"/>
      <c r="I2261" s="1452"/>
      <c r="J2261" s="1451"/>
      <c r="K2261" s="1452"/>
    </row>
    <row r="2262" spans="1:11" s="1559" customFormat="1" ht="12.75">
      <c r="A2262" s="1441"/>
      <c r="B2262" s="456"/>
      <c r="C2262" s="1494"/>
      <c r="D2262" s="1465"/>
      <c r="H2262" s="1564"/>
      <c r="I2262" s="1565"/>
      <c r="J2262" s="1564"/>
      <c r="K2262" s="1565"/>
    </row>
    <row r="2263" spans="1:11" s="1559" customFormat="1" ht="12.75">
      <c r="A2263" s="1441"/>
      <c r="B2263" s="1444"/>
      <c r="C2263" s="1494"/>
      <c r="D2263" s="1465"/>
      <c r="G2263" s="1450"/>
      <c r="H2263" s="1451"/>
      <c r="I2263" s="1452"/>
      <c r="J2263" s="1451"/>
      <c r="K2263" s="1452"/>
    </row>
    <row r="2264" spans="1:11" s="1559" customFormat="1" ht="12.75">
      <c r="A2264" s="1441"/>
      <c r="B2264" s="456"/>
      <c r="C2264" s="1494"/>
      <c r="D2264" s="1465"/>
      <c r="H2264" s="1564"/>
      <c r="I2264" s="1565"/>
      <c r="J2264" s="1564"/>
      <c r="K2264" s="1565"/>
    </row>
    <row r="2265" spans="1:11" s="1559" customFormat="1" ht="12.75">
      <c r="A2265" s="1441"/>
      <c r="B2265" s="1444"/>
      <c r="C2265" s="1494"/>
      <c r="D2265" s="1465"/>
      <c r="G2265" s="1450"/>
      <c r="H2265" s="1451"/>
      <c r="I2265" s="1452"/>
      <c r="J2265" s="1451"/>
      <c r="K2265" s="1452"/>
    </row>
    <row r="2266" spans="1:11" s="1559" customFormat="1" ht="12.75">
      <c r="A2266" s="1441"/>
      <c r="B2266" s="456"/>
      <c r="C2266" s="1494"/>
      <c r="D2266" s="1465"/>
      <c r="H2266" s="1564"/>
      <c r="I2266" s="1565"/>
      <c r="J2266" s="1564"/>
      <c r="K2266" s="1565"/>
    </row>
    <row r="2267" spans="1:11" s="1559" customFormat="1" ht="12.75">
      <c r="A2267" s="1441"/>
      <c r="B2267" s="1444"/>
      <c r="C2267" s="1494"/>
      <c r="D2267" s="1465"/>
      <c r="G2267" s="1450"/>
      <c r="H2267" s="1451"/>
      <c r="I2267" s="1452"/>
      <c r="J2267" s="1451"/>
      <c r="K2267" s="1452"/>
    </row>
    <row r="2268" spans="1:11" s="1559" customFormat="1" ht="12.75">
      <c r="A2268" s="1441"/>
      <c r="B2268" s="1456"/>
      <c r="C2268" s="1494"/>
      <c r="D2268" s="1465"/>
      <c r="H2268" s="1564"/>
      <c r="I2268" s="1565"/>
      <c r="J2268" s="1564"/>
      <c r="K2268" s="1565"/>
    </row>
    <row r="2269" spans="1:11" s="1559" customFormat="1" ht="12.75">
      <c r="A2269" s="1441"/>
      <c r="B2269" s="1483"/>
      <c r="C2269" s="1494"/>
      <c r="D2269" s="1465"/>
      <c r="G2269" s="1450"/>
      <c r="H2269" s="1451"/>
      <c r="I2269" s="1452"/>
      <c r="J2269" s="1451"/>
      <c r="K2269" s="1452"/>
    </row>
    <row r="2270" spans="1:11" s="1559" customFormat="1" ht="12.75">
      <c r="A2270" s="1441"/>
      <c r="B2270" s="456"/>
      <c r="H2270" s="1564"/>
      <c r="I2270" s="1565"/>
      <c r="J2270" s="1564"/>
      <c r="K2270" s="1565"/>
    </row>
    <row r="2271" spans="1:11" s="1559" customFormat="1" ht="12.75">
      <c r="A2271" s="1441"/>
      <c r="B2271" s="456"/>
      <c r="C2271" s="1494"/>
      <c r="D2271" s="1465"/>
      <c r="G2271" s="1450"/>
      <c r="H2271" s="1451"/>
      <c r="I2271" s="1452"/>
      <c r="J2271" s="1451"/>
      <c r="K2271" s="1452"/>
    </row>
    <row r="2272" spans="1:11" s="1559" customFormat="1" ht="12.75">
      <c r="A2272" s="1441"/>
      <c r="B2272" s="456"/>
      <c r="C2272" s="1494"/>
      <c r="D2272" s="1465"/>
      <c r="H2272" s="1564"/>
      <c r="I2272" s="1565"/>
      <c r="J2272" s="1564"/>
      <c r="K2272" s="1565"/>
    </row>
    <row r="2273" spans="1:11" s="1559" customFormat="1" ht="12.75">
      <c r="A2273" s="1441"/>
      <c r="B2273" s="456"/>
      <c r="C2273" s="1494"/>
      <c r="D2273" s="1465"/>
      <c r="G2273" s="1450"/>
      <c r="H2273" s="1451"/>
      <c r="I2273" s="1452"/>
      <c r="J2273" s="1451"/>
      <c r="K2273" s="1452"/>
    </row>
    <row r="2274" spans="1:11" s="1559" customFormat="1" ht="12.75">
      <c r="A2274" s="1441"/>
      <c r="B2274" s="456"/>
      <c r="C2274" s="1494"/>
      <c r="D2274" s="1465"/>
      <c r="H2274" s="1564"/>
      <c r="I2274" s="1565"/>
      <c r="J2274" s="1564"/>
      <c r="K2274" s="1565"/>
    </row>
    <row r="2275" spans="1:11" s="1559" customFormat="1" ht="12.75">
      <c r="A2275" s="1441"/>
      <c r="B2275" s="1483"/>
      <c r="C2275" s="1494"/>
      <c r="D2275" s="1465"/>
      <c r="G2275" s="1450"/>
      <c r="H2275" s="1451"/>
      <c r="I2275" s="1452"/>
      <c r="J2275" s="1451"/>
      <c r="K2275" s="1452"/>
    </row>
    <row r="2276" spans="1:11" s="1559" customFormat="1" ht="12.75">
      <c r="A2276" s="1441"/>
      <c r="B2276" s="1484"/>
      <c r="H2276" s="1564"/>
      <c r="I2276" s="1565"/>
      <c r="J2276" s="1564"/>
      <c r="K2276" s="1565"/>
    </row>
    <row r="2277" spans="1:11" s="1559" customFormat="1" ht="12.75">
      <c r="A2277" s="1441"/>
      <c r="B2277" s="1484"/>
      <c r="C2277" s="1494"/>
      <c r="D2277" s="1465"/>
      <c r="G2277" s="1450"/>
      <c r="H2277" s="1451"/>
      <c r="I2277" s="1452"/>
      <c r="J2277" s="1451"/>
      <c r="K2277" s="1452"/>
    </row>
    <row r="2278" spans="1:11" s="1559" customFormat="1" ht="12.75">
      <c r="A2278" s="1441"/>
      <c r="B2278" s="456"/>
      <c r="C2278" s="1490"/>
      <c r="D2278" s="1490"/>
      <c r="H2278" s="1564"/>
      <c r="I2278" s="1565"/>
      <c r="J2278" s="1564"/>
      <c r="K2278" s="1565"/>
    </row>
    <row r="2279" spans="1:11" s="1559" customFormat="1" ht="12.75">
      <c r="A2279" s="1441"/>
      <c r="B2279" s="1483"/>
      <c r="C2279" s="1494"/>
      <c r="D2279" s="1465"/>
      <c r="G2279" s="1450"/>
      <c r="H2279" s="1451"/>
      <c r="I2279" s="1452"/>
      <c r="J2279" s="1451"/>
      <c r="K2279" s="1452"/>
    </row>
    <row r="2280" spans="1:11" s="1559" customFormat="1" ht="12.75">
      <c r="A2280" s="1441"/>
      <c r="B2280" s="456"/>
      <c r="H2280" s="1564"/>
      <c r="I2280" s="1565"/>
      <c r="J2280" s="1564"/>
      <c r="K2280" s="1565"/>
    </row>
    <row r="2281" spans="1:11" s="1559" customFormat="1" ht="12.75">
      <c r="A2281" s="1441"/>
      <c r="B2281" s="1483"/>
      <c r="C2281" s="1494"/>
      <c r="D2281" s="1465"/>
      <c r="G2281" s="1450"/>
      <c r="H2281" s="1451"/>
      <c r="I2281" s="1452"/>
      <c r="J2281" s="1451"/>
      <c r="K2281" s="1452"/>
    </row>
    <row r="2282" spans="1:11" s="1559" customFormat="1" ht="12.75">
      <c r="A2282" s="1441"/>
      <c r="B2282" s="1484"/>
      <c r="H2282" s="1564"/>
      <c r="I2282" s="1565"/>
      <c r="J2282" s="1564"/>
      <c r="K2282" s="1565"/>
    </row>
    <row r="2283" spans="1:11" s="1559" customFormat="1" ht="12.75">
      <c r="A2283" s="1441"/>
      <c r="B2283" s="1573"/>
      <c r="C2283" s="1494"/>
      <c r="D2283" s="1465"/>
      <c r="G2283" s="1450"/>
      <c r="H2283" s="1451"/>
      <c r="I2283" s="1452"/>
      <c r="J2283" s="1451"/>
      <c r="K2283" s="1452"/>
    </row>
    <row r="2284" spans="1:11" s="1559" customFormat="1" ht="12.75">
      <c r="A2284" s="1441"/>
      <c r="B2284" s="1484"/>
      <c r="H2284" s="1564"/>
      <c r="I2284" s="1565"/>
      <c r="J2284" s="1564"/>
      <c r="K2284" s="1565"/>
    </row>
    <row r="2285" spans="1:11" s="1559" customFormat="1" ht="12.75">
      <c r="A2285" s="1441"/>
      <c r="B2285" s="1484"/>
      <c r="C2285" s="1494"/>
      <c r="D2285" s="1465"/>
      <c r="G2285" s="1450"/>
      <c r="H2285" s="1451"/>
      <c r="I2285" s="1452"/>
      <c r="J2285" s="1451"/>
      <c r="K2285" s="1452"/>
    </row>
    <row r="2286" spans="1:11" s="1559" customFormat="1" ht="12.75">
      <c r="A2286" s="1441"/>
      <c r="B2286" s="1457"/>
      <c r="C2286" s="1581"/>
      <c r="D2286" s="1507"/>
      <c r="H2286" s="1564"/>
      <c r="I2286" s="1565"/>
      <c r="J2286" s="1564"/>
      <c r="K2286" s="1565"/>
    </row>
    <row r="2287" spans="1:11" s="1559" customFormat="1" ht="12.75">
      <c r="A2287" s="1441"/>
      <c r="B2287" s="1573"/>
      <c r="C2287" s="1509"/>
      <c r="D2287" s="1475"/>
      <c r="G2287" s="1450"/>
      <c r="H2287" s="1451"/>
      <c r="I2287" s="1452"/>
      <c r="J2287" s="1451"/>
      <c r="K2287" s="1452"/>
    </row>
    <row r="2288" spans="1:11" s="1559" customFormat="1" ht="12.75">
      <c r="A2288" s="1441"/>
      <c r="B2288" s="1582"/>
      <c r="H2288" s="1564"/>
      <c r="I2288" s="1565"/>
      <c r="J2288" s="1564"/>
      <c r="K2288" s="1565"/>
    </row>
    <row r="2289" spans="1:11" s="1559" customFormat="1" ht="12.75">
      <c r="A2289" s="1513"/>
      <c r="B2289" s="1444"/>
      <c r="C2289" s="1514"/>
      <c r="D2289" s="1515"/>
      <c r="E2289" s="1516"/>
      <c r="F2289" s="1516"/>
      <c r="G2289" s="1517"/>
      <c r="H2289" s="1518"/>
      <c r="I2289" s="1517"/>
      <c r="J2289" s="1519"/>
      <c r="K2289" s="1517"/>
    </row>
    <row r="2290" spans="1:11" s="1559" customFormat="1" ht="12.75">
      <c r="A2290" s="1441"/>
      <c r="B2290" s="1444"/>
      <c r="C2290" s="1494"/>
      <c r="D2290" s="1465"/>
      <c r="H2290" s="1564"/>
      <c r="I2290" s="1565"/>
      <c r="J2290" s="1564"/>
      <c r="K2290" s="1565"/>
    </row>
    <row r="2291" spans="1:11" s="1559" customFormat="1" ht="12.75">
      <c r="A2291" s="1441"/>
      <c r="B2291" s="1583"/>
      <c r="C2291" s="1494"/>
      <c r="D2291" s="1465"/>
      <c r="H2291" s="1564"/>
      <c r="I2291" s="1565"/>
      <c r="J2291" s="1564"/>
      <c r="K2291" s="1565"/>
    </row>
    <row r="2292" spans="1:11">
      <c r="A2292" s="1583"/>
      <c r="B2292" s="1559"/>
      <c r="C2292" s="1426"/>
      <c r="D2292" s="1427"/>
      <c r="E2292" s="1428"/>
      <c r="F2292" s="1428"/>
      <c r="G2292" s="1520"/>
      <c r="H2292" s="2030"/>
      <c r="I2292" s="2031"/>
      <c r="J2292" s="2030"/>
      <c r="K2292" s="2031"/>
    </row>
    <row r="2293" spans="1:11" s="1559" customFormat="1" ht="12.75">
      <c r="A2293" s="1441"/>
      <c r="B2293" s="1446"/>
      <c r="C2293" s="1502"/>
      <c r="D2293" s="1448"/>
      <c r="H2293" s="1564"/>
      <c r="I2293" s="1565"/>
      <c r="J2293" s="1564"/>
      <c r="K2293" s="1565"/>
    </row>
    <row r="2294" spans="1:11" s="1559" customFormat="1" ht="12.75">
      <c r="A2294" s="1584"/>
      <c r="B2294" s="1541"/>
      <c r="C2294" s="1502"/>
      <c r="D2294" s="1468"/>
      <c r="E2294" s="457"/>
      <c r="G2294" s="1502"/>
      <c r="H2294" s="1564"/>
      <c r="I2294" s="1565"/>
      <c r="J2294" s="1564"/>
      <c r="K2294" s="1565"/>
    </row>
    <row r="2295" spans="1:11" s="1559" customFormat="1" ht="12.75">
      <c r="A2295" s="1585"/>
      <c r="B2295" s="1541"/>
      <c r="C2295" s="1586"/>
      <c r="D2295" s="1586"/>
      <c r="E2295" s="1526"/>
      <c r="G2295" s="457"/>
      <c r="H2295" s="1564"/>
      <c r="I2295" s="1565"/>
      <c r="J2295" s="1587"/>
      <c r="K2295" s="1588"/>
    </row>
    <row r="2296" spans="1:11" s="1559" customFormat="1">
      <c r="A2296" s="1585"/>
      <c r="B2296" s="1552"/>
      <c r="C2296" s="1586"/>
      <c r="D2296" s="1586"/>
      <c r="E2296" s="1526"/>
      <c r="G2296" s="457"/>
      <c r="H2296" s="1564"/>
      <c r="I2296" s="1565"/>
      <c r="J2296" s="1587"/>
      <c r="K2296" s="1588"/>
    </row>
    <row r="2297" spans="1:11" s="1559" customFormat="1">
      <c r="A2297" s="1441"/>
      <c r="B2297" s="1446"/>
      <c r="C2297" s="1547"/>
      <c r="D2297" s="1548"/>
      <c r="E2297" s="1422"/>
      <c r="F2297" s="1422"/>
      <c r="G2297" s="1422"/>
      <c r="H2297" s="1549"/>
      <c r="I2297" s="1550"/>
      <c r="J2297" s="1549"/>
      <c r="K2297" s="1550"/>
    </row>
    <row r="2298" spans="1:11" s="1559" customFormat="1" ht="12.75">
      <c r="A2298" s="1584"/>
      <c r="B2298" s="1541"/>
      <c r="C2298" s="1502"/>
      <c r="D2298" s="1468"/>
      <c r="E2298" s="457"/>
      <c r="G2298" s="1502"/>
      <c r="H2298" s="1564"/>
      <c r="I2298" s="1565"/>
      <c r="J2298" s="1564"/>
      <c r="K2298" s="1588"/>
    </row>
    <row r="2299" spans="1:11">
      <c r="A2299" s="1585"/>
      <c r="B2299" s="1541"/>
      <c r="C2299" s="1586"/>
      <c r="D2299" s="1586"/>
      <c r="E2299" s="1526"/>
      <c r="F2299" s="1559"/>
      <c r="G2299" s="457"/>
      <c r="H2299" s="1564"/>
      <c r="I2299" s="1565"/>
      <c r="J2299" s="1587"/>
      <c r="K2299" s="1588"/>
    </row>
    <row r="2300" spans="1:11">
      <c r="A2300" s="1585"/>
      <c r="B2300" s="1589"/>
      <c r="C2300" s="1586"/>
      <c r="D2300" s="1586"/>
      <c r="E2300" s="1526"/>
      <c r="F2300" s="1559"/>
      <c r="G2300" s="457"/>
      <c r="H2300" s="1564"/>
      <c r="I2300" s="1565"/>
      <c r="J2300" s="1587"/>
      <c r="K2300" s="1588"/>
    </row>
    <row r="2301" spans="1:11">
      <c r="B2301" s="1589"/>
    </row>
    <row r="2302" spans="1:11">
      <c r="A2302" s="1584"/>
      <c r="B2302" s="1589"/>
      <c r="C2302" s="1586"/>
      <c r="D2302" s="1586"/>
      <c r="E2302" s="1526"/>
      <c r="F2302" s="1559"/>
      <c r="G2302" s="457"/>
      <c r="H2302" s="1564"/>
      <c r="I2302" s="1565"/>
      <c r="J2302" s="1587"/>
      <c r="K2302" s="1588"/>
    </row>
    <row r="2303" spans="1:11">
      <c r="B2303" s="1590"/>
    </row>
    <row r="2304" spans="1:11">
      <c r="B2304" s="1590"/>
    </row>
    <row r="2305" spans="1:11">
      <c r="B2305" s="1590"/>
    </row>
    <row r="2306" spans="1:11">
      <c r="B2306" s="1590"/>
    </row>
    <row r="2307" spans="1:11">
      <c r="B2307" s="1589"/>
    </row>
    <row r="2308" spans="1:11">
      <c r="A2308" s="1584"/>
      <c r="B2308" s="1589"/>
      <c r="C2308" s="1586"/>
      <c r="D2308" s="1586"/>
      <c r="E2308" s="1526"/>
      <c r="F2308" s="1559"/>
      <c r="G2308" s="457"/>
      <c r="H2308" s="1564"/>
      <c r="I2308" s="1565"/>
      <c r="J2308" s="1587"/>
      <c r="K2308" s="1588"/>
    </row>
    <row r="2309" spans="1:11">
      <c r="B2309" s="1589"/>
    </row>
    <row r="2310" spans="1:11">
      <c r="A2310" s="1584"/>
      <c r="B2310" s="1589"/>
      <c r="C2310" s="1586"/>
      <c r="D2310" s="1586"/>
      <c r="E2310" s="1526"/>
      <c r="F2310" s="1559"/>
      <c r="G2310" s="457"/>
      <c r="H2310" s="1564"/>
      <c r="I2310" s="1565"/>
      <c r="J2310" s="1587"/>
      <c r="K2310" s="1588"/>
    </row>
    <row r="2311" spans="1:11">
      <c r="B2311" s="1589"/>
    </row>
    <row r="2312" spans="1:11">
      <c r="A2312" s="1584"/>
      <c r="B2312" s="1589"/>
      <c r="C2312" s="1586"/>
      <c r="D2312" s="1586"/>
      <c r="E2312" s="1526"/>
      <c r="F2312" s="1559"/>
      <c r="G2312" s="457"/>
      <c r="H2312" s="1564"/>
      <c r="I2312" s="1565"/>
      <c r="J2312" s="1587"/>
      <c r="K2312" s="1588"/>
    </row>
    <row r="2313" spans="1:11">
      <c r="B2313" s="1589"/>
    </row>
    <row r="2314" spans="1:11">
      <c r="A2314" s="1584"/>
      <c r="B2314" s="1589"/>
      <c r="C2314" s="1586"/>
      <c r="D2314" s="1586"/>
      <c r="E2314" s="1526"/>
      <c r="F2314" s="1559"/>
      <c r="G2314" s="457"/>
      <c r="H2314" s="1564"/>
      <c r="I2314" s="1565"/>
      <c r="J2314" s="1587"/>
      <c r="K2314" s="1588"/>
    </row>
    <row r="2315" spans="1:11">
      <c r="B2315" s="1589"/>
    </row>
    <row r="2316" spans="1:11">
      <c r="A2316" s="1584"/>
      <c r="B2316" s="1589"/>
      <c r="C2316" s="1586"/>
      <c r="D2316" s="1586"/>
      <c r="E2316" s="1526"/>
      <c r="F2316" s="1559"/>
      <c r="G2316" s="457"/>
      <c r="H2316" s="1564"/>
      <c r="I2316" s="1565"/>
      <c r="J2316" s="1587"/>
      <c r="K2316" s="1588"/>
    </row>
    <row r="2317" spans="1:11">
      <c r="B2317" s="1589"/>
    </row>
    <row r="2318" spans="1:11">
      <c r="A2318" s="1584"/>
      <c r="B2318" s="1589"/>
      <c r="C2318" s="1586"/>
      <c r="D2318" s="1586"/>
      <c r="E2318" s="1526"/>
      <c r="F2318" s="1559"/>
      <c r="G2318" s="457"/>
      <c r="H2318" s="1564"/>
      <c r="I2318" s="1565"/>
      <c r="J2318" s="1587"/>
      <c r="K2318" s="1588"/>
    </row>
    <row r="2319" spans="1:11">
      <c r="A2319" s="1584"/>
      <c r="B2319" s="1590"/>
      <c r="C2319" s="1586"/>
      <c r="D2319" s="1586"/>
      <c r="E2319" s="1526"/>
      <c r="F2319" s="1559"/>
      <c r="G2319" s="457"/>
      <c r="H2319" s="1564"/>
      <c r="I2319" s="1565"/>
      <c r="J2319" s="1587"/>
    </row>
    <row r="2320" spans="1:11">
      <c r="A2320" s="1584"/>
      <c r="B2320" s="1589"/>
      <c r="C2320" s="1586"/>
      <c r="D2320" s="1586"/>
      <c r="E2320" s="1526"/>
      <c r="F2320" s="1559"/>
      <c r="G2320" s="457"/>
      <c r="H2320" s="1564"/>
      <c r="I2320" s="1565"/>
      <c r="J2320" s="1587"/>
    </row>
    <row r="2321" spans="1:11">
      <c r="A2321" s="1584"/>
      <c r="B2321" s="1589"/>
      <c r="C2321" s="1586"/>
      <c r="D2321" s="1586"/>
      <c r="E2321" s="1526"/>
      <c r="F2321" s="1559"/>
      <c r="G2321" s="457"/>
      <c r="H2321" s="1564"/>
      <c r="I2321" s="1565"/>
      <c r="J2321" s="1587"/>
    </row>
    <row r="2322" spans="1:11">
      <c r="A2322" s="1584"/>
      <c r="B2322" s="1589"/>
      <c r="C2322" s="1586"/>
      <c r="D2322" s="1586"/>
      <c r="E2322" s="1526"/>
      <c r="F2322" s="1559"/>
      <c r="G2322" s="457"/>
      <c r="H2322" s="1564"/>
      <c r="I2322" s="1565"/>
      <c r="J2322" s="1587"/>
      <c r="K2322" s="1588"/>
    </row>
    <row r="2323" spans="1:11">
      <c r="A2323" s="1584"/>
      <c r="B2323" s="1589"/>
      <c r="C2323" s="1586"/>
      <c r="D2323" s="1586"/>
      <c r="E2323" s="1526"/>
      <c r="F2323" s="1559"/>
      <c r="G2323" s="457"/>
      <c r="H2323" s="1564"/>
      <c r="I2323" s="1565"/>
      <c r="J2323" s="1587"/>
    </row>
    <row r="2324" spans="1:11">
      <c r="A2324" s="1584"/>
      <c r="B2324" s="1589"/>
      <c r="C2324" s="1586"/>
      <c r="D2324" s="1586"/>
      <c r="E2324" s="1526"/>
      <c r="F2324" s="1559"/>
      <c r="G2324" s="457"/>
      <c r="H2324" s="1564"/>
      <c r="I2324" s="1565"/>
      <c r="J2324" s="1587"/>
      <c r="K2324" s="1588"/>
    </row>
    <row r="2325" spans="1:11">
      <c r="A2325" s="1584"/>
      <c r="B2325" s="1589"/>
      <c r="C2325" s="1586"/>
      <c r="D2325" s="1586"/>
      <c r="E2325" s="1526"/>
      <c r="F2325" s="1559"/>
      <c r="G2325" s="457"/>
      <c r="H2325" s="1564"/>
      <c r="I2325" s="1565"/>
      <c r="J2325" s="1587"/>
    </row>
    <row r="2326" spans="1:11">
      <c r="A2326" s="1584"/>
      <c r="B2326" s="1589"/>
      <c r="C2326" s="1586"/>
      <c r="D2326" s="1586"/>
      <c r="E2326" s="1526"/>
      <c r="F2326" s="1559"/>
      <c r="G2326" s="457"/>
      <c r="H2326" s="1564"/>
      <c r="I2326" s="1565"/>
      <c r="J2326" s="1587"/>
      <c r="K2326" s="1588"/>
    </row>
    <row r="2327" spans="1:11">
      <c r="A2327" s="1584"/>
      <c r="B2327" s="1589"/>
      <c r="C2327" s="1586"/>
      <c r="D2327" s="1586"/>
      <c r="E2327" s="1526"/>
      <c r="F2327" s="1559"/>
      <c r="G2327" s="457"/>
      <c r="H2327" s="1564"/>
      <c r="I2327" s="1565"/>
      <c r="J2327" s="1587"/>
    </row>
    <row r="2328" spans="1:11">
      <c r="A2328" s="1584"/>
      <c r="B2328" s="1589"/>
      <c r="C2328" s="1586"/>
      <c r="D2328" s="1586"/>
      <c r="E2328" s="1526"/>
      <c r="F2328" s="1559"/>
      <c r="G2328" s="457"/>
      <c r="H2328" s="1564"/>
      <c r="I2328" s="1565"/>
      <c r="J2328" s="1587"/>
      <c r="K2328" s="1588"/>
    </row>
    <row r="2329" spans="1:11">
      <c r="A2329" s="1584"/>
      <c r="B2329" s="1589"/>
      <c r="C2329" s="1586"/>
      <c r="D2329" s="1586"/>
      <c r="E2329" s="1526"/>
      <c r="F2329" s="1559"/>
      <c r="G2329" s="457"/>
      <c r="H2329" s="1564"/>
      <c r="I2329" s="1565"/>
      <c r="J2329" s="1587"/>
    </row>
    <row r="2330" spans="1:11">
      <c r="A2330" s="1584"/>
      <c r="B2330" s="1589"/>
      <c r="C2330" s="1586"/>
      <c r="D2330" s="1586"/>
      <c r="E2330" s="1526"/>
      <c r="F2330" s="1559"/>
      <c r="G2330" s="457"/>
      <c r="H2330" s="1564"/>
      <c r="I2330" s="1565"/>
      <c r="J2330" s="1587"/>
      <c r="K2330" s="1588"/>
    </row>
    <row r="2331" spans="1:11">
      <c r="A2331" s="1584"/>
      <c r="B2331" s="1589"/>
      <c r="C2331" s="1586"/>
      <c r="D2331" s="1586"/>
      <c r="E2331" s="1526"/>
      <c r="F2331" s="1559"/>
      <c r="G2331" s="457"/>
      <c r="H2331" s="1564"/>
      <c r="I2331" s="1565"/>
      <c r="J2331" s="1587"/>
    </row>
    <row r="2332" spans="1:11">
      <c r="A2332" s="1584"/>
      <c r="B2332" s="1589"/>
      <c r="C2332" s="1586"/>
      <c r="D2332" s="1586"/>
      <c r="E2332" s="1526"/>
      <c r="F2332" s="1559"/>
      <c r="G2332" s="457"/>
      <c r="H2332" s="1564"/>
      <c r="I2332" s="1565"/>
      <c r="J2332" s="1587"/>
      <c r="K2332" s="1588"/>
    </row>
    <row r="2333" spans="1:11">
      <c r="A2333" s="1584"/>
      <c r="B2333" s="1589"/>
      <c r="C2333" s="1586"/>
      <c r="D2333" s="1586"/>
      <c r="E2333" s="1526"/>
      <c r="F2333" s="1559"/>
      <c r="G2333" s="457"/>
      <c r="H2333" s="1564"/>
      <c r="I2333" s="1565"/>
      <c r="J2333" s="1587"/>
    </row>
    <row r="2334" spans="1:11">
      <c r="A2334" s="1584"/>
      <c r="B2334" s="1589"/>
      <c r="C2334" s="1586"/>
      <c r="D2334" s="1586"/>
      <c r="E2334" s="1526"/>
      <c r="F2334" s="1559"/>
      <c r="G2334" s="457"/>
      <c r="H2334" s="1564"/>
      <c r="I2334" s="1565"/>
      <c r="J2334" s="1587"/>
      <c r="K2334" s="1588"/>
    </row>
    <row r="2335" spans="1:11">
      <c r="A2335" s="1584"/>
      <c r="B2335" s="1590"/>
      <c r="C2335" s="1586"/>
      <c r="D2335" s="1586"/>
      <c r="E2335" s="1526"/>
      <c r="F2335" s="1559"/>
      <c r="G2335" s="457"/>
      <c r="H2335" s="1564"/>
      <c r="I2335" s="1565"/>
      <c r="J2335" s="1587"/>
    </row>
    <row r="2336" spans="1:11">
      <c r="A2336" s="1584"/>
      <c r="B2336" s="1589"/>
      <c r="C2336" s="1586"/>
      <c r="D2336" s="1586"/>
      <c r="E2336" s="1526"/>
      <c r="F2336" s="1559"/>
      <c r="G2336" s="457"/>
      <c r="H2336" s="1564"/>
      <c r="I2336" s="1565"/>
      <c r="J2336" s="1587"/>
    </row>
    <row r="2337" spans="1:11">
      <c r="A2337" s="1584"/>
      <c r="B2337" s="1589"/>
      <c r="C2337" s="1586"/>
      <c r="D2337" s="1586"/>
      <c r="E2337" s="1526"/>
      <c r="F2337" s="1559"/>
      <c r="G2337" s="457"/>
      <c r="H2337" s="1564"/>
      <c r="I2337" s="1565"/>
      <c r="J2337" s="1587"/>
    </row>
    <row r="2338" spans="1:11">
      <c r="A2338" s="1584"/>
      <c r="B2338" s="1589"/>
      <c r="C2338" s="1586"/>
      <c r="D2338" s="1586"/>
      <c r="E2338" s="1526"/>
      <c r="F2338" s="1559"/>
      <c r="G2338" s="457"/>
      <c r="H2338" s="1564"/>
      <c r="I2338" s="1565"/>
      <c r="J2338" s="1587"/>
      <c r="K2338" s="1588"/>
    </row>
    <row r="2339" spans="1:11">
      <c r="A2339" s="1584"/>
      <c r="B2339" s="1589"/>
      <c r="C2339" s="1586"/>
      <c r="D2339" s="1586"/>
      <c r="E2339" s="1526"/>
      <c r="F2339" s="1559"/>
      <c r="G2339" s="457"/>
      <c r="H2339" s="1564"/>
      <c r="I2339" s="1565"/>
      <c r="J2339" s="1587"/>
    </row>
    <row r="2340" spans="1:11">
      <c r="A2340" s="1584"/>
      <c r="B2340" s="1589"/>
      <c r="C2340" s="1586"/>
      <c r="D2340" s="1586"/>
      <c r="E2340" s="1526"/>
      <c r="F2340" s="1559"/>
      <c r="G2340" s="457"/>
      <c r="H2340" s="1564"/>
      <c r="I2340" s="1565"/>
      <c r="J2340" s="1587"/>
      <c r="K2340" s="1588"/>
    </row>
    <row r="2341" spans="1:11">
      <c r="B2341" s="1589"/>
    </row>
    <row r="2342" spans="1:11">
      <c r="A2342" s="1584"/>
      <c r="B2342" s="1589"/>
      <c r="C2342" s="1586"/>
      <c r="D2342" s="1586"/>
      <c r="E2342" s="1526"/>
      <c r="F2342" s="1559"/>
      <c r="G2342" s="457"/>
      <c r="H2342" s="1564"/>
      <c r="I2342" s="1565"/>
      <c r="J2342" s="1587"/>
      <c r="K2342" s="1588"/>
    </row>
    <row r="2343" spans="1:11">
      <c r="B2343" s="1590"/>
    </row>
    <row r="2344" spans="1:11">
      <c r="B2344" s="1589"/>
    </row>
    <row r="2345" spans="1:11">
      <c r="B2345" s="1589"/>
    </row>
    <row r="2346" spans="1:11">
      <c r="A2346" s="1584"/>
      <c r="B2346" s="1589"/>
      <c r="C2346" s="1586"/>
      <c r="D2346" s="1586"/>
      <c r="E2346" s="1526"/>
      <c r="F2346" s="1559"/>
      <c r="G2346" s="457"/>
      <c r="H2346" s="1564"/>
      <c r="I2346" s="1565"/>
      <c r="J2346" s="1587"/>
      <c r="K2346" s="1588"/>
    </row>
    <row r="2347" spans="1:11">
      <c r="B2347" s="1589"/>
    </row>
    <row r="2348" spans="1:11">
      <c r="A2348" s="1584"/>
      <c r="B2348" s="1589"/>
      <c r="C2348" s="1586"/>
      <c r="D2348" s="1586"/>
      <c r="E2348" s="1526"/>
      <c r="F2348" s="1559"/>
      <c r="G2348" s="457"/>
      <c r="H2348" s="1564"/>
      <c r="I2348" s="1565"/>
      <c r="J2348" s="1587"/>
      <c r="K2348" s="1588"/>
    </row>
    <row r="2349" spans="1:11">
      <c r="B2349" s="1590"/>
    </row>
    <row r="2350" spans="1:11">
      <c r="B2350" s="1589"/>
    </row>
    <row r="2351" spans="1:11">
      <c r="B2351" s="1589"/>
    </row>
    <row r="2352" spans="1:11">
      <c r="A2352" s="1584"/>
      <c r="B2352" s="1589"/>
      <c r="C2352" s="1586"/>
      <c r="D2352" s="1586"/>
      <c r="E2352" s="1526"/>
      <c r="F2352" s="1559"/>
      <c r="G2352" s="457"/>
      <c r="H2352" s="1564"/>
      <c r="I2352" s="1565"/>
      <c r="J2352" s="1587"/>
      <c r="K2352" s="1588"/>
    </row>
    <row r="2353" spans="1:11">
      <c r="B2353" s="1589"/>
    </row>
    <row r="2354" spans="1:11">
      <c r="A2354" s="1584"/>
      <c r="B2354" s="1589"/>
      <c r="C2354" s="1586"/>
      <c r="D2354" s="1586"/>
      <c r="E2354" s="1526"/>
      <c r="F2354" s="1559"/>
      <c r="G2354" s="457"/>
      <c r="H2354" s="1564"/>
      <c r="I2354" s="1565"/>
      <c r="J2354" s="1587"/>
      <c r="K2354" s="1588"/>
    </row>
    <row r="2355" spans="1:11">
      <c r="B2355" s="1589"/>
    </row>
    <row r="2356" spans="1:11">
      <c r="A2356" s="1584"/>
      <c r="B2356" s="1589"/>
      <c r="C2356" s="1586"/>
      <c r="D2356" s="1586"/>
      <c r="E2356" s="1526"/>
      <c r="F2356" s="1559"/>
      <c r="G2356" s="457"/>
      <c r="H2356" s="1564"/>
      <c r="I2356" s="1565"/>
      <c r="J2356" s="1587"/>
      <c r="K2356" s="1588"/>
    </row>
    <row r="2357" spans="1:11">
      <c r="B2357" s="1589"/>
    </row>
    <row r="2358" spans="1:11">
      <c r="A2358" s="1584"/>
      <c r="B2358" s="1589"/>
      <c r="C2358" s="1586"/>
      <c r="D2358" s="1586"/>
      <c r="E2358" s="1526"/>
      <c r="F2358" s="1559"/>
      <c r="G2358" s="457"/>
      <c r="H2358" s="1564"/>
      <c r="I2358" s="1565"/>
      <c r="J2358" s="1587"/>
      <c r="K2358" s="1588"/>
    </row>
    <row r="2359" spans="1:11">
      <c r="B2359" s="1589"/>
    </row>
    <row r="2360" spans="1:11">
      <c r="A2360" s="1584"/>
      <c r="B2360" s="1589"/>
      <c r="C2360" s="1586"/>
      <c r="D2360" s="1586"/>
      <c r="E2360" s="1526"/>
      <c r="F2360" s="1559"/>
      <c r="G2360" s="457"/>
      <c r="H2360" s="1564"/>
      <c r="I2360" s="1565"/>
      <c r="J2360" s="1587"/>
      <c r="K2360" s="1588"/>
    </row>
    <row r="2361" spans="1:11">
      <c r="B2361" s="1589"/>
    </row>
    <row r="2362" spans="1:11">
      <c r="A2362" s="1584"/>
      <c r="B2362" s="1589"/>
      <c r="C2362" s="1586"/>
      <c r="D2362" s="1586"/>
      <c r="E2362" s="1526"/>
      <c r="F2362" s="1559"/>
      <c r="G2362" s="457"/>
      <c r="H2362" s="1564"/>
      <c r="I2362" s="1565"/>
      <c r="J2362" s="1587"/>
      <c r="K2362" s="1588"/>
    </row>
    <row r="2363" spans="1:11">
      <c r="B2363" s="1589"/>
    </row>
    <row r="2364" spans="1:11">
      <c r="A2364" s="1584"/>
      <c r="B2364" s="1589"/>
      <c r="C2364" s="1586"/>
      <c r="D2364" s="1586"/>
      <c r="E2364" s="1526"/>
      <c r="F2364" s="1559"/>
      <c r="G2364" s="457"/>
      <c r="H2364" s="1564"/>
      <c r="I2364" s="1565"/>
      <c r="J2364" s="1587"/>
      <c r="K2364" s="1588"/>
    </row>
    <row r="2365" spans="1:11">
      <c r="B2365" s="1589"/>
    </row>
    <row r="2366" spans="1:11">
      <c r="A2366" s="1584"/>
      <c r="B2366" s="1589"/>
      <c r="C2366" s="1586"/>
      <c r="D2366" s="1586"/>
      <c r="E2366" s="1526"/>
      <c r="F2366" s="1559"/>
      <c r="G2366" s="457"/>
      <c r="H2366" s="1564"/>
      <c r="I2366" s="1565"/>
      <c r="J2366" s="1587"/>
      <c r="K2366" s="1588"/>
    </row>
    <row r="2367" spans="1:11">
      <c r="B2367" s="1590"/>
    </row>
    <row r="2368" spans="1:11">
      <c r="B2368" s="1589"/>
    </row>
    <row r="2369" spans="1:11">
      <c r="B2369" s="1589"/>
    </row>
    <row r="2370" spans="1:11">
      <c r="A2370" s="1584"/>
      <c r="B2370" s="1589"/>
      <c r="C2370" s="1586"/>
      <c r="D2370" s="1586"/>
      <c r="E2370" s="1526"/>
      <c r="F2370" s="1559"/>
      <c r="G2370" s="457"/>
      <c r="H2370" s="1564"/>
      <c r="I2370" s="1565"/>
      <c r="J2370" s="1587"/>
      <c r="K2370" s="1588"/>
    </row>
    <row r="2371" spans="1:11">
      <c r="B2371" s="1589"/>
    </row>
    <row r="2372" spans="1:11">
      <c r="A2372" s="1584"/>
      <c r="B2372" s="1589"/>
      <c r="C2372" s="1586"/>
      <c r="D2372" s="1586"/>
      <c r="E2372" s="1526"/>
      <c r="F2372" s="1559"/>
      <c r="G2372" s="457"/>
      <c r="H2372" s="1564"/>
      <c r="I2372" s="1565"/>
      <c r="J2372" s="1587"/>
      <c r="K2372" s="1588"/>
    </row>
    <row r="2373" spans="1:11">
      <c r="B2373" s="1589"/>
    </row>
    <row r="2374" spans="1:11">
      <c r="A2374" s="1584"/>
      <c r="B2374" s="1589"/>
      <c r="C2374" s="1586"/>
      <c r="D2374" s="1586"/>
      <c r="E2374" s="1526"/>
      <c r="F2374" s="1559"/>
      <c r="G2374" s="457"/>
      <c r="H2374" s="1564"/>
      <c r="I2374" s="1565"/>
      <c r="J2374" s="1587"/>
      <c r="K2374" s="1588"/>
    </row>
    <row r="2375" spans="1:11">
      <c r="B2375" s="1589"/>
    </row>
    <row r="2376" spans="1:11">
      <c r="A2376" s="1584"/>
      <c r="B2376" s="1589"/>
      <c r="C2376" s="1586"/>
      <c r="D2376" s="1586"/>
      <c r="E2376" s="1526"/>
      <c r="F2376" s="1559"/>
      <c r="G2376" s="457"/>
      <c r="H2376" s="1564"/>
      <c r="I2376" s="1565"/>
      <c r="J2376" s="1587"/>
      <c r="K2376" s="1588"/>
    </row>
    <row r="2377" spans="1:11">
      <c r="B2377" s="1589"/>
    </row>
    <row r="2378" spans="1:11">
      <c r="A2378" s="1584"/>
      <c r="B2378" s="1589"/>
      <c r="C2378" s="1586"/>
      <c r="D2378" s="1586"/>
      <c r="E2378" s="1526"/>
      <c r="F2378" s="1559"/>
      <c r="G2378" s="457"/>
      <c r="H2378" s="1564"/>
      <c r="I2378" s="1565"/>
      <c r="J2378" s="1587"/>
      <c r="K2378" s="1588"/>
    </row>
    <row r="2379" spans="1:11">
      <c r="B2379" s="1589"/>
    </row>
    <row r="2380" spans="1:11">
      <c r="A2380" s="1584"/>
      <c r="B2380" s="1589"/>
      <c r="C2380" s="1586"/>
      <c r="D2380" s="1586"/>
      <c r="E2380" s="1526"/>
      <c r="F2380" s="1559"/>
      <c r="G2380" s="457"/>
      <c r="H2380" s="1564"/>
      <c r="I2380" s="1565"/>
      <c r="J2380" s="1587"/>
      <c r="K2380" s="1588"/>
    </row>
    <row r="2381" spans="1:11">
      <c r="B2381" s="1590"/>
    </row>
    <row r="2382" spans="1:11">
      <c r="B2382" s="1589"/>
    </row>
    <row r="2383" spans="1:11">
      <c r="B2383" s="1589"/>
    </row>
    <row r="2384" spans="1:11">
      <c r="A2384" s="1584"/>
      <c r="B2384" s="1589"/>
    </row>
    <row r="2385" spans="1:11">
      <c r="B2385" s="1589"/>
      <c r="C2385" s="1586"/>
      <c r="D2385" s="1586"/>
      <c r="E2385" s="1526"/>
      <c r="F2385" s="1559"/>
      <c r="G2385" s="457"/>
      <c r="H2385" s="1564"/>
      <c r="I2385" s="1565"/>
      <c r="J2385" s="1587"/>
      <c r="K2385" s="1588"/>
    </row>
    <row r="2386" spans="1:11">
      <c r="B2386" s="1590"/>
    </row>
    <row r="2387" spans="1:11">
      <c r="B2387" s="1590"/>
    </row>
    <row r="2388" spans="1:11">
      <c r="B2388" s="1590"/>
    </row>
    <row r="2389" spans="1:11">
      <c r="B2389" s="1589"/>
    </row>
    <row r="2390" spans="1:11">
      <c r="B2390" s="1589"/>
    </row>
    <row r="2391" spans="1:11">
      <c r="A2391" s="1584"/>
      <c r="B2391" s="1589"/>
      <c r="C2391" s="1586"/>
      <c r="D2391" s="1586"/>
      <c r="E2391" s="1526"/>
      <c r="F2391" s="1559"/>
      <c r="G2391" s="457"/>
      <c r="H2391" s="1564"/>
      <c r="I2391" s="1565"/>
      <c r="J2391" s="1587"/>
      <c r="K2391" s="1588"/>
    </row>
    <row r="2392" spans="1:11">
      <c r="B2392" s="1589"/>
    </row>
    <row r="2393" spans="1:11">
      <c r="A2393" s="1584"/>
      <c r="B2393" s="1589"/>
      <c r="C2393" s="1586"/>
      <c r="D2393" s="1586"/>
      <c r="E2393" s="1526"/>
      <c r="F2393" s="1559"/>
      <c r="G2393" s="457"/>
      <c r="H2393" s="1564"/>
      <c r="I2393" s="1565"/>
      <c r="J2393" s="1587"/>
      <c r="K2393" s="1588"/>
    </row>
    <row r="2394" spans="1:11">
      <c r="B2394" s="1589"/>
    </row>
    <row r="2395" spans="1:11">
      <c r="A2395" s="1584"/>
      <c r="B2395" s="1589"/>
      <c r="C2395" s="1586"/>
      <c r="D2395" s="1586"/>
      <c r="E2395" s="1526"/>
      <c r="F2395" s="1559"/>
      <c r="G2395" s="457"/>
      <c r="H2395" s="1564"/>
      <c r="I2395" s="1565"/>
      <c r="J2395" s="1587"/>
      <c r="K2395" s="1588"/>
    </row>
    <row r="2396" spans="1:11">
      <c r="B2396" s="1589"/>
    </row>
    <row r="2397" spans="1:11">
      <c r="A2397" s="1584"/>
      <c r="B2397" s="1589"/>
      <c r="C2397" s="1586"/>
      <c r="D2397" s="1586"/>
      <c r="E2397" s="1526"/>
      <c r="F2397" s="1559"/>
      <c r="G2397" s="457"/>
      <c r="H2397" s="1564"/>
      <c r="I2397" s="1565"/>
      <c r="J2397" s="1587"/>
      <c r="K2397" s="1588"/>
    </row>
    <row r="2398" spans="1:11">
      <c r="B2398" s="1590"/>
    </row>
    <row r="2399" spans="1:11">
      <c r="B2399" s="1589"/>
    </row>
    <row r="2400" spans="1:11">
      <c r="B2400" s="1589"/>
    </row>
    <row r="2401" spans="1:11">
      <c r="A2401" s="1584"/>
      <c r="B2401" s="1589"/>
      <c r="C2401" s="1586"/>
      <c r="D2401" s="1586"/>
      <c r="E2401" s="1526"/>
      <c r="F2401" s="1559"/>
      <c r="G2401" s="457"/>
      <c r="H2401" s="1564"/>
      <c r="I2401" s="1565"/>
      <c r="J2401" s="1587"/>
      <c r="K2401" s="1588"/>
    </row>
    <row r="2402" spans="1:11">
      <c r="B2402" s="1589"/>
    </row>
    <row r="2403" spans="1:11">
      <c r="A2403" s="1584"/>
      <c r="B2403" s="1589"/>
      <c r="C2403" s="1586"/>
      <c r="D2403" s="1586"/>
      <c r="E2403" s="1526"/>
      <c r="F2403" s="1559"/>
      <c r="G2403" s="457"/>
      <c r="H2403" s="1564"/>
      <c r="I2403" s="1565"/>
      <c r="J2403" s="1587"/>
      <c r="K2403" s="1588"/>
    </row>
    <row r="2404" spans="1:11">
      <c r="B2404" s="1589"/>
    </row>
    <row r="2405" spans="1:11">
      <c r="A2405" s="1584"/>
      <c r="B2405" s="1589"/>
      <c r="C2405" s="1586"/>
      <c r="D2405" s="1586"/>
      <c r="E2405" s="1526"/>
      <c r="F2405" s="1559"/>
      <c r="G2405" s="457"/>
      <c r="H2405" s="1564"/>
      <c r="I2405" s="1565"/>
      <c r="J2405" s="1587"/>
      <c r="K2405" s="1588"/>
    </row>
    <row r="2406" spans="1:11">
      <c r="B2406" s="1589"/>
    </row>
    <row r="2407" spans="1:11">
      <c r="A2407" s="1584"/>
      <c r="B2407" s="1589"/>
      <c r="C2407" s="1586"/>
      <c r="D2407" s="1586"/>
      <c r="E2407" s="1526"/>
      <c r="F2407" s="1559"/>
      <c r="G2407" s="457"/>
      <c r="H2407" s="1564"/>
      <c r="I2407" s="1565"/>
      <c r="J2407" s="1587"/>
      <c r="K2407" s="1588"/>
    </row>
    <row r="2408" spans="1:11">
      <c r="B2408" s="1590"/>
    </row>
    <row r="2409" spans="1:11">
      <c r="B2409" s="1589"/>
    </row>
    <row r="2410" spans="1:11">
      <c r="B2410" s="1589"/>
    </row>
    <row r="2411" spans="1:11">
      <c r="A2411" s="1584"/>
      <c r="B2411" s="1589"/>
      <c r="C2411" s="1586"/>
      <c r="D2411" s="1586"/>
      <c r="E2411" s="1526"/>
      <c r="F2411" s="1559"/>
      <c r="G2411" s="457"/>
      <c r="H2411" s="1564"/>
      <c r="I2411" s="1565"/>
      <c r="J2411" s="1587"/>
      <c r="K2411" s="1588"/>
    </row>
    <row r="2412" spans="1:11">
      <c r="B2412" s="1589"/>
    </row>
    <row r="2413" spans="1:11">
      <c r="A2413" s="1584"/>
      <c r="B2413" s="1589"/>
      <c r="C2413" s="1586"/>
      <c r="D2413" s="1586"/>
      <c r="E2413" s="1526"/>
      <c r="F2413" s="1559"/>
      <c r="G2413" s="457"/>
      <c r="H2413" s="1564"/>
      <c r="I2413" s="1565"/>
      <c r="J2413" s="1587"/>
      <c r="K2413" s="1588"/>
    </row>
    <row r="2414" spans="1:11">
      <c r="B2414" s="1589"/>
    </row>
    <row r="2415" spans="1:11">
      <c r="A2415" s="1584"/>
      <c r="B2415" s="1589"/>
      <c r="C2415" s="1586"/>
      <c r="D2415" s="1586"/>
      <c r="E2415" s="1526"/>
      <c r="F2415" s="1559"/>
      <c r="G2415" s="457"/>
      <c r="H2415" s="1564"/>
      <c r="I2415" s="1565"/>
      <c r="J2415" s="1587"/>
      <c r="K2415" s="1588"/>
    </row>
    <row r="2416" spans="1:11">
      <c r="B2416" s="1589"/>
    </row>
    <row r="2417" spans="1:11">
      <c r="A2417" s="1584"/>
      <c r="B2417" s="1589"/>
      <c r="C2417" s="1586"/>
      <c r="D2417" s="1586"/>
      <c r="E2417" s="1526"/>
      <c r="F2417" s="1559"/>
      <c r="G2417" s="457"/>
      <c r="H2417" s="1564"/>
      <c r="I2417" s="1565"/>
      <c r="J2417" s="1587"/>
      <c r="K2417" s="1588"/>
    </row>
    <row r="2418" spans="1:11">
      <c r="B2418" s="1590"/>
    </row>
    <row r="2419" spans="1:11">
      <c r="B2419" s="1589"/>
    </row>
    <row r="2420" spans="1:11">
      <c r="B2420" s="1589"/>
    </row>
    <row r="2421" spans="1:11">
      <c r="A2421" s="1584"/>
      <c r="B2421" s="1589"/>
      <c r="C2421" s="1586"/>
      <c r="D2421" s="1586"/>
      <c r="E2421" s="1526"/>
      <c r="F2421" s="1559"/>
      <c r="G2421" s="457"/>
      <c r="H2421" s="1564"/>
      <c r="I2421" s="1565"/>
      <c r="J2421" s="1587"/>
      <c r="K2421" s="1588"/>
    </row>
    <row r="2422" spans="1:11">
      <c r="B2422" s="1589"/>
    </row>
    <row r="2423" spans="1:11">
      <c r="A2423" s="1584"/>
      <c r="B2423" s="1589"/>
      <c r="C2423" s="1586"/>
      <c r="D2423" s="1586"/>
      <c r="E2423" s="1526"/>
      <c r="F2423" s="1559"/>
      <c r="G2423" s="457"/>
      <c r="H2423" s="1564"/>
      <c r="I2423" s="1565"/>
      <c r="J2423" s="1587"/>
      <c r="K2423" s="1588"/>
    </row>
    <row r="2424" spans="1:11">
      <c r="B2424" s="1589"/>
    </row>
    <row r="2425" spans="1:11">
      <c r="A2425" s="1584"/>
      <c r="B2425" s="1589"/>
      <c r="C2425" s="1586"/>
      <c r="D2425" s="1586"/>
      <c r="E2425" s="1526"/>
      <c r="F2425" s="1559"/>
      <c r="G2425" s="457"/>
      <c r="H2425" s="1564"/>
      <c r="I2425" s="1565"/>
      <c r="J2425" s="1587"/>
      <c r="K2425" s="1588"/>
    </row>
    <row r="2426" spans="1:11">
      <c r="B2426" s="1589"/>
    </row>
    <row r="2427" spans="1:11">
      <c r="A2427" s="1584"/>
      <c r="B2427" s="1589"/>
      <c r="C2427" s="1586"/>
      <c r="D2427" s="1586"/>
      <c r="E2427" s="1526"/>
      <c r="F2427" s="1559"/>
      <c r="G2427" s="457"/>
      <c r="H2427" s="1564"/>
      <c r="I2427" s="1565"/>
      <c r="J2427" s="1587"/>
      <c r="K2427" s="1588"/>
    </row>
    <row r="2428" spans="1:11">
      <c r="B2428" s="1590"/>
    </row>
    <row r="2429" spans="1:11">
      <c r="B2429" s="1589"/>
    </row>
    <row r="2430" spans="1:11">
      <c r="A2430" s="1584"/>
      <c r="B2430" s="1589"/>
    </row>
    <row r="2431" spans="1:11">
      <c r="A2431" s="1584"/>
      <c r="B2431" s="1589"/>
      <c r="C2431" s="1586"/>
      <c r="D2431" s="1586"/>
      <c r="E2431" s="1526"/>
      <c r="F2431" s="1559"/>
      <c r="G2431" s="457"/>
      <c r="H2431" s="1564"/>
      <c r="I2431" s="1565"/>
      <c r="J2431" s="1587"/>
      <c r="K2431" s="1588"/>
    </row>
    <row r="2432" spans="1:11">
      <c r="B2432" s="1589"/>
    </row>
    <row r="2433" spans="1:11">
      <c r="A2433" s="1584"/>
      <c r="B2433" s="1589"/>
      <c r="C2433" s="1586"/>
      <c r="D2433" s="1586"/>
      <c r="E2433" s="1526"/>
      <c r="F2433" s="1559"/>
      <c r="G2433" s="457"/>
      <c r="H2433" s="1564"/>
      <c r="I2433" s="1565"/>
      <c r="J2433" s="1587"/>
      <c r="K2433" s="1588"/>
    </row>
    <row r="2434" spans="1:11">
      <c r="B2434" s="1589"/>
    </row>
    <row r="2435" spans="1:11">
      <c r="A2435" s="1584"/>
      <c r="B2435" s="1589"/>
      <c r="C2435" s="1586"/>
      <c r="D2435" s="1586"/>
      <c r="E2435" s="1526"/>
      <c r="F2435" s="1559"/>
      <c r="G2435" s="457"/>
      <c r="H2435" s="1564"/>
      <c r="I2435" s="1565"/>
      <c r="J2435" s="1587"/>
      <c r="K2435" s="1588"/>
    </row>
    <row r="2436" spans="1:11">
      <c r="B2436" s="1589"/>
    </row>
    <row r="2437" spans="1:11">
      <c r="A2437" s="1584"/>
      <c r="B2437" s="1589"/>
      <c r="C2437" s="1586"/>
      <c r="D2437" s="1586"/>
      <c r="E2437" s="1526"/>
      <c r="F2437" s="1559"/>
      <c r="G2437" s="457"/>
      <c r="H2437" s="1564"/>
      <c r="I2437" s="1565"/>
      <c r="J2437" s="1587"/>
      <c r="K2437" s="1588"/>
    </row>
    <row r="2438" spans="1:11">
      <c r="B2438" s="1590"/>
    </row>
    <row r="2439" spans="1:11">
      <c r="B2439" s="1590"/>
    </row>
    <row r="2440" spans="1:11">
      <c r="B2440" s="1589"/>
    </row>
    <row r="2441" spans="1:11">
      <c r="A2441" s="1584"/>
      <c r="B2441" s="1589"/>
      <c r="C2441" s="1586"/>
      <c r="D2441" s="1586"/>
      <c r="E2441" s="1526"/>
      <c r="F2441" s="1559"/>
      <c r="G2441" s="457"/>
      <c r="H2441" s="1564"/>
      <c r="I2441" s="1565"/>
      <c r="J2441" s="1587"/>
      <c r="K2441" s="1588"/>
    </row>
    <row r="2442" spans="1:11">
      <c r="A2442" s="1584"/>
      <c r="B2442" s="1589"/>
      <c r="C2442" s="1586"/>
      <c r="D2442" s="1586"/>
      <c r="E2442" s="1526"/>
      <c r="F2442" s="1559"/>
      <c r="G2442" s="457"/>
      <c r="H2442" s="1564"/>
      <c r="I2442" s="1565"/>
      <c r="J2442" s="1587"/>
    </row>
    <row r="2443" spans="1:11">
      <c r="A2443" s="1584"/>
      <c r="B2443" s="1589"/>
      <c r="C2443" s="1586"/>
      <c r="D2443" s="1586"/>
      <c r="E2443" s="1526"/>
      <c r="F2443" s="1559"/>
      <c r="G2443" s="457"/>
      <c r="H2443" s="1564"/>
      <c r="I2443" s="1565"/>
      <c r="J2443" s="1587"/>
      <c r="K2443" s="1588"/>
    </row>
    <row r="2444" spans="1:11">
      <c r="A2444" s="1584"/>
      <c r="B2444" s="1589"/>
      <c r="C2444" s="1586"/>
      <c r="D2444" s="1586"/>
      <c r="E2444" s="1526"/>
      <c r="F2444" s="1559"/>
      <c r="G2444" s="457"/>
      <c r="H2444" s="1564"/>
      <c r="I2444" s="1565"/>
      <c r="J2444" s="1587"/>
    </row>
    <row r="2445" spans="1:11">
      <c r="A2445" s="1584"/>
      <c r="B2445" s="1589"/>
      <c r="C2445" s="1586"/>
      <c r="D2445" s="1586"/>
      <c r="E2445" s="1526"/>
      <c r="F2445" s="1559"/>
      <c r="G2445" s="457"/>
      <c r="H2445" s="1564"/>
      <c r="I2445" s="1565"/>
      <c r="J2445" s="1587"/>
      <c r="K2445" s="1588"/>
    </row>
    <row r="2446" spans="1:11">
      <c r="A2446" s="1584"/>
      <c r="B2446" s="1589"/>
      <c r="C2446" s="1586"/>
      <c r="D2446" s="1586"/>
      <c r="E2446" s="1526"/>
      <c r="F2446" s="1559"/>
      <c r="G2446" s="457"/>
      <c r="H2446" s="1564"/>
      <c r="I2446" s="1565"/>
      <c r="J2446" s="1587"/>
    </row>
    <row r="2447" spans="1:11">
      <c r="A2447" s="1584"/>
      <c r="B2447" s="1589"/>
      <c r="C2447" s="1586"/>
      <c r="D2447" s="1586"/>
      <c r="E2447" s="1526"/>
      <c r="F2447" s="1559"/>
      <c r="G2447" s="457"/>
      <c r="H2447" s="1564"/>
      <c r="I2447" s="1565"/>
      <c r="J2447" s="1587"/>
      <c r="K2447" s="1588"/>
    </row>
    <row r="2448" spans="1:11">
      <c r="A2448" s="1584"/>
      <c r="B2448" s="1589"/>
      <c r="C2448" s="1586"/>
      <c r="D2448" s="1586"/>
      <c r="E2448" s="1526"/>
      <c r="F2448" s="1559"/>
      <c r="G2448" s="457"/>
      <c r="H2448" s="1564"/>
      <c r="I2448" s="1565"/>
      <c r="J2448" s="1587"/>
    </row>
    <row r="2449" spans="1:11">
      <c r="A2449" s="1584"/>
      <c r="B2449" s="1589"/>
      <c r="C2449" s="1586"/>
      <c r="D2449" s="1586"/>
      <c r="E2449" s="1526"/>
      <c r="F2449" s="1559"/>
      <c r="G2449" s="457"/>
      <c r="H2449" s="1564"/>
      <c r="I2449" s="1565"/>
      <c r="J2449" s="1587"/>
      <c r="K2449" s="1588"/>
    </row>
    <row r="2450" spans="1:11">
      <c r="A2450" s="1584"/>
      <c r="B2450" s="1590"/>
      <c r="C2450" s="1586"/>
      <c r="D2450" s="1586"/>
      <c r="E2450" s="1526"/>
      <c r="F2450" s="1559"/>
      <c r="G2450" s="457"/>
      <c r="H2450" s="1564"/>
      <c r="I2450" s="1565"/>
      <c r="J2450" s="1587"/>
    </row>
    <row r="2451" spans="1:11">
      <c r="B2451" s="1590"/>
    </row>
    <row r="2452" spans="1:11">
      <c r="B2452" s="1589"/>
    </row>
    <row r="2453" spans="1:11">
      <c r="A2453" s="1584"/>
      <c r="B2453" s="1589"/>
    </row>
    <row r="2454" spans="1:11">
      <c r="B2454" s="1589"/>
    </row>
    <row r="2455" spans="1:11">
      <c r="B2455" s="1589"/>
      <c r="C2455" s="1586"/>
      <c r="D2455" s="1586"/>
      <c r="E2455" s="1526"/>
      <c r="F2455" s="1559"/>
      <c r="G2455" s="457"/>
      <c r="H2455" s="1564"/>
      <c r="I2455" s="1565"/>
      <c r="J2455" s="1587"/>
      <c r="K2455" s="1588"/>
    </row>
    <row r="2456" spans="1:11">
      <c r="B2456" s="1590"/>
    </row>
    <row r="2457" spans="1:11">
      <c r="B2457" s="1589"/>
    </row>
    <row r="2458" spans="1:11">
      <c r="B2458" s="1589"/>
    </row>
    <row r="2459" spans="1:11">
      <c r="A2459" s="1584"/>
      <c r="B2459" s="1589"/>
    </row>
    <row r="2460" spans="1:11">
      <c r="B2460" s="1589"/>
      <c r="C2460" s="1586"/>
      <c r="D2460" s="1586"/>
      <c r="E2460" s="1526"/>
      <c r="F2460" s="1559"/>
      <c r="G2460" s="457"/>
      <c r="H2460" s="1564"/>
      <c r="I2460" s="1565"/>
      <c r="J2460" s="1587"/>
      <c r="K2460" s="1588"/>
    </row>
    <row r="2461" spans="1:11">
      <c r="B2461" s="1552"/>
    </row>
    <row r="2462" spans="1:11">
      <c r="B2462" s="1552"/>
    </row>
    <row r="2463" spans="1:11">
      <c r="B2463" s="1589"/>
    </row>
    <row r="2464" spans="1:11">
      <c r="A2464" s="1584"/>
      <c r="B2464" s="1552"/>
      <c r="C2464" s="1586"/>
      <c r="D2464" s="1586"/>
      <c r="E2464" s="1526"/>
      <c r="F2464" s="1559"/>
      <c r="G2464" s="457"/>
      <c r="H2464" s="1564"/>
      <c r="I2464" s="1565"/>
      <c r="J2464" s="1587"/>
      <c r="K2464" s="1588"/>
    </row>
    <row r="2465" spans="1:11">
      <c r="B2465" s="456"/>
    </row>
    <row r="2466" spans="1:11">
      <c r="A2466" s="1584"/>
      <c r="B2466" s="456"/>
    </row>
    <row r="2467" spans="1:11" ht="15.75" thickBot="1">
      <c r="B2467" s="1591"/>
      <c r="C2467" s="1586"/>
      <c r="D2467" s="1586"/>
      <c r="E2467" s="1526"/>
      <c r="F2467" s="1559"/>
      <c r="G2467" s="457"/>
      <c r="H2467" s="1564"/>
      <c r="I2467" s="1565"/>
      <c r="J2467" s="1587"/>
      <c r="K2467" s="1588"/>
    </row>
    <row r="2468" spans="1:11" ht="16.5" thickTop="1" thickBot="1">
      <c r="A2468" s="1592"/>
      <c r="C2468" s="1593"/>
      <c r="D2468" s="1593"/>
      <c r="E2468" s="1594"/>
      <c r="F2468" s="1595"/>
      <c r="G2468" s="460"/>
      <c r="H2468" s="1596"/>
      <c r="I2468" s="1597"/>
      <c r="J2468" s="1598"/>
      <c r="K2468" s="1599"/>
    </row>
    <row r="2469" spans="1:11" ht="15.75" thickTop="1">
      <c r="K2469" s="1600"/>
    </row>
    <row r="2470" spans="1:11">
      <c r="B2470" s="1601"/>
    </row>
    <row r="2471" spans="1:11">
      <c r="A2471" s="1584"/>
      <c r="B2471" s="1446"/>
      <c r="C2471" s="1602"/>
      <c r="D2471" s="1603"/>
      <c r="E2471" s="1604"/>
      <c r="F2471" s="1605"/>
      <c r="G2471" s="1606"/>
      <c r="H2471" s="1564"/>
      <c r="I2471" s="1565"/>
      <c r="J2471" s="1564"/>
      <c r="K2471" s="1565"/>
    </row>
    <row r="2472" spans="1:11">
      <c r="A2472" s="1585"/>
      <c r="B2472" s="1607"/>
      <c r="C2472" s="1602"/>
      <c r="D2472" s="1603"/>
      <c r="E2472" s="1604"/>
      <c r="F2472" s="1605"/>
      <c r="G2472" s="1606"/>
      <c r="H2472" s="1564"/>
      <c r="I2472" s="1565"/>
      <c r="J2472" s="1564"/>
      <c r="K2472" s="1565"/>
    </row>
    <row r="2473" spans="1:11">
      <c r="A2473" s="1585"/>
      <c r="B2473" s="1541"/>
      <c r="C2473" s="1602"/>
      <c r="D2473" s="1603"/>
      <c r="E2473" s="1604"/>
      <c r="F2473" s="1605"/>
      <c r="G2473" s="1606"/>
      <c r="H2473" s="1564"/>
      <c r="I2473" s="1565"/>
      <c r="J2473" s="1564"/>
      <c r="K2473" s="1565"/>
    </row>
    <row r="2474" spans="1:11">
      <c r="A2474" s="1585"/>
      <c r="B2474" s="1541"/>
      <c r="C2474" s="1602"/>
      <c r="D2474" s="1603"/>
      <c r="E2474" s="1604"/>
      <c r="F2474" s="1605"/>
      <c r="G2474" s="1606"/>
      <c r="H2474" s="1564"/>
      <c r="I2474" s="1565"/>
      <c r="J2474" s="1564"/>
      <c r="K2474" s="1565"/>
    </row>
    <row r="2475" spans="1:11">
      <c r="A2475" s="1585"/>
      <c r="B2475" s="1541"/>
      <c r="C2475" s="1602"/>
      <c r="D2475" s="1603"/>
      <c r="E2475" s="1604"/>
      <c r="F2475" s="1605"/>
      <c r="G2475" s="1606"/>
      <c r="H2475" s="1564"/>
      <c r="I2475" s="1565"/>
      <c r="J2475" s="1564"/>
      <c r="K2475" s="1565"/>
    </row>
    <row r="2476" spans="1:11">
      <c r="A2476" s="1585"/>
      <c r="B2476" s="1607"/>
      <c r="C2476" s="1602"/>
      <c r="D2476" s="1603"/>
      <c r="E2476" s="1604"/>
      <c r="F2476" s="1605"/>
      <c r="G2476" s="1606"/>
      <c r="H2476" s="1564"/>
      <c r="I2476" s="1565"/>
      <c r="J2476" s="1564"/>
      <c r="K2476" s="1565"/>
    </row>
    <row r="2477" spans="1:11">
      <c r="A2477" s="1585"/>
      <c r="B2477" s="1607"/>
      <c r="C2477" s="1602"/>
      <c r="D2477" s="1603"/>
      <c r="E2477" s="1604"/>
      <c r="F2477" s="1605"/>
      <c r="G2477" s="1606"/>
      <c r="H2477" s="1564"/>
      <c r="I2477" s="1565"/>
      <c r="J2477" s="1564"/>
      <c r="K2477" s="1565"/>
    </row>
    <row r="2478" spans="1:11">
      <c r="A2478" s="1585"/>
      <c r="B2478" s="1607"/>
      <c r="C2478" s="1602"/>
      <c r="D2478" s="1603"/>
      <c r="E2478" s="1604"/>
      <c r="F2478" s="1605"/>
      <c r="G2478" s="1606"/>
      <c r="H2478" s="1564"/>
      <c r="I2478" s="1565"/>
      <c r="J2478" s="1564"/>
      <c r="K2478" s="1565"/>
    </row>
    <row r="2479" spans="1:11">
      <c r="A2479" s="1585"/>
      <c r="B2479" s="1607"/>
      <c r="C2479" s="1602"/>
      <c r="D2479" s="1603"/>
      <c r="E2479" s="1604"/>
      <c r="F2479" s="1605"/>
      <c r="G2479" s="1606"/>
      <c r="H2479" s="1564"/>
      <c r="I2479" s="1565"/>
      <c r="J2479" s="1564"/>
      <c r="K2479" s="1565"/>
    </row>
    <row r="2480" spans="1:11">
      <c r="A2480" s="1585"/>
      <c r="B2480" s="1607"/>
      <c r="C2480" s="1602"/>
      <c r="D2480" s="1603"/>
      <c r="E2480" s="1604"/>
      <c r="F2480" s="1605"/>
      <c r="G2480" s="1606"/>
      <c r="H2480" s="1564"/>
      <c r="I2480" s="1565"/>
      <c r="J2480" s="1564"/>
      <c r="K2480" s="1565"/>
    </row>
    <row r="2481" spans="1:11">
      <c r="A2481" s="1585"/>
      <c r="B2481" s="1541"/>
      <c r="C2481" s="1602"/>
      <c r="D2481" s="1603"/>
      <c r="E2481" s="1604"/>
      <c r="F2481" s="1605"/>
      <c r="G2481" s="1606"/>
      <c r="H2481" s="1564"/>
      <c r="I2481" s="1565"/>
      <c r="J2481" s="1564"/>
      <c r="K2481" s="1565"/>
    </row>
    <row r="2482" spans="1:11" ht="15.75" thickBot="1">
      <c r="A2482" s="1585"/>
      <c r="B2482" s="1608"/>
      <c r="C2482" s="1602"/>
      <c r="D2482" s="1603"/>
      <c r="E2482" s="1604"/>
      <c r="F2482" s="1605"/>
      <c r="G2482" s="1606"/>
      <c r="H2482" s="1564"/>
      <c r="I2482" s="1565"/>
      <c r="J2482" s="1564"/>
      <c r="K2482" s="1565"/>
    </row>
    <row r="2483" spans="1:11" ht="16.5" thickTop="1" thickBot="1">
      <c r="A2483" s="1609"/>
      <c r="B2483" s="1610"/>
      <c r="C2483" s="1611"/>
      <c r="D2483" s="1611"/>
      <c r="E2483" s="460"/>
      <c r="F2483" s="1612"/>
      <c r="G2483" s="1613"/>
      <c r="H2483" s="1598"/>
      <c r="I2483" s="1614"/>
      <c r="J2483" s="1615"/>
      <c r="K2483" s="1614"/>
    </row>
    <row r="2484" spans="1:11" ht="15.75" thickTop="1">
      <c r="A2484" s="1585"/>
      <c r="B2484" s="1616"/>
      <c r="C2484" s="1602"/>
      <c r="D2484" s="1603"/>
      <c r="E2484" s="1604"/>
      <c r="F2484" s="1605"/>
      <c r="G2484" s="1606"/>
      <c r="H2484" s="1564"/>
      <c r="I2484" s="1565"/>
      <c r="J2484" s="1564"/>
      <c r="K2484" s="1565"/>
    </row>
    <row r="2485" spans="1:11">
      <c r="A2485" s="1617"/>
      <c r="C2485" s="1618"/>
      <c r="D2485" s="1619"/>
      <c r="E2485" s="1620"/>
      <c r="F2485" s="1621"/>
      <c r="G2485" s="1622"/>
      <c r="H2485" s="1623"/>
      <c r="I2485" s="1624"/>
      <c r="J2485" s="1623"/>
      <c r="K2485" s="1622"/>
    </row>
  </sheetData>
  <sheetProtection password="E982" sheet="1" objects="1" scenarios="1"/>
  <mergeCells count="15">
    <mergeCell ref="H3:I3"/>
    <mergeCell ref="J3:K3"/>
    <mergeCell ref="H4:I4"/>
    <mergeCell ref="J4:K4"/>
    <mergeCell ref="B13:G13"/>
    <mergeCell ref="H2292:I2292"/>
    <mergeCell ref="J2292:K2292"/>
    <mergeCell ref="H1226:I1226"/>
    <mergeCell ref="J1226:K1226"/>
    <mergeCell ref="H1238:I1238"/>
    <mergeCell ref="J1238:K1238"/>
    <mergeCell ref="H1877:I1877"/>
    <mergeCell ref="J1877:K1877"/>
    <mergeCell ref="H734:I734"/>
    <mergeCell ref="J734:K734"/>
  </mergeCells>
  <pageMargins left="0.59055118110236227" right="0.59055118110236227" top="0.59055118110236227" bottom="0.59055118110236227" header="0.31496062992125984" footer="0.31496062992125984"/>
  <pageSetup paperSize="9" scale="70" orientation="landscape" useFirstPageNumber="1" r:id="rId1"/>
  <headerFooter>
    <oddFooter>&amp;C&amp;P</oddFooter>
  </headerFooter>
</worksheet>
</file>

<file path=xl/worksheets/sheet17.xml><?xml version="1.0" encoding="utf-8"?>
<worksheet xmlns="http://schemas.openxmlformats.org/spreadsheetml/2006/main" xmlns:r="http://schemas.openxmlformats.org/officeDocument/2006/relationships">
  <sheetPr>
    <tabColor rgb="FF7030A0"/>
  </sheetPr>
  <dimension ref="A1:K725"/>
  <sheetViews>
    <sheetView view="pageBreakPreview" zoomScale="85" zoomScaleSheetLayoutView="85" workbookViewId="0">
      <selection activeCell="E40" sqref="E40"/>
    </sheetView>
  </sheetViews>
  <sheetFormatPr defaultColWidth="9.140625" defaultRowHeight="15"/>
  <cols>
    <col min="1" max="1" width="7.7109375" style="1667" customWidth="1"/>
    <col min="2" max="2" width="80.42578125" style="1735" customWidth="1"/>
    <col min="3" max="3" width="5.140625" style="1736" customWidth="1"/>
    <col min="4" max="4" width="8" style="1737" customWidth="1"/>
    <col min="5" max="5" width="12" style="1422" customWidth="1"/>
    <col min="6" max="6" width="7.7109375" style="1735" customWidth="1"/>
    <col min="7" max="7" width="13.28515625" style="1735" customWidth="1"/>
    <col min="8" max="8" width="9.140625" style="1744"/>
    <col min="9" max="9" width="12.85546875" style="1745" customWidth="1"/>
    <col min="10" max="10" width="9.140625" style="1744"/>
    <col min="11" max="11" width="16.42578125" style="1745" customWidth="1"/>
    <col min="12" max="16384" width="9.140625" style="1422"/>
  </cols>
  <sheetData>
    <row r="1" spans="1:11">
      <c r="A1" s="1625" t="s">
        <v>1860</v>
      </c>
      <c r="B1" s="420" t="s">
        <v>1861</v>
      </c>
      <c r="C1" s="421" t="s">
        <v>1862</v>
      </c>
      <c r="D1" s="1626" t="s">
        <v>1863</v>
      </c>
      <c r="E1" s="422" t="s">
        <v>1864</v>
      </c>
      <c r="F1" s="422"/>
      <c r="G1" s="1627" t="s">
        <v>1865</v>
      </c>
      <c r="H1" s="1628" t="s">
        <v>1863</v>
      </c>
      <c r="I1" s="1629" t="s">
        <v>1865</v>
      </c>
      <c r="J1" s="1628" t="s">
        <v>1863</v>
      </c>
      <c r="K1" s="1629" t="s">
        <v>1865</v>
      </c>
    </row>
    <row r="2" spans="1:11" ht="15.75" thickBot="1">
      <c r="A2" s="1630"/>
      <c r="B2" s="423"/>
      <c r="C2" s="424"/>
      <c r="D2" s="1631"/>
      <c r="E2" s="425"/>
      <c r="F2" s="425"/>
      <c r="G2" s="1632"/>
      <c r="H2" s="1633"/>
      <c r="I2" s="1634"/>
      <c r="J2" s="1633"/>
      <c r="K2" s="1634"/>
    </row>
    <row r="3" spans="1:11" ht="15.75">
      <c r="A3" s="1635"/>
      <c r="B3" s="426"/>
      <c r="C3" s="427"/>
      <c r="D3" s="1636"/>
      <c r="E3" s="428"/>
      <c r="F3" s="428"/>
      <c r="G3" s="1637"/>
      <c r="H3" s="2032"/>
      <c r="I3" s="2036"/>
      <c r="J3" s="2032"/>
      <c r="K3" s="2036"/>
    </row>
    <row r="4" spans="1:11">
      <c r="A4" s="1638" t="s">
        <v>1867</v>
      </c>
      <c r="B4" s="435" t="s">
        <v>1868</v>
      </c>
      <c r="C4" s="430"/>
      <c r="D4" s="1639"/>
      <c r="E4" s="431"/>
      <c r="F4" s="431"/>
      <c r="G4" s="1646"/>
      <c r="H4" s="1647"/>
      <c r="I4" s="1738" t="s">
        <v>1335</v>
      </c>
      <c r="J4" s="1647"/>
      <c r="K4" s="1739" t="s">
        <v>1336</v>
      </c>
    </row>
    <row r="5" spans="1:11">
      <c r="A5" s="1635"/>
      <c r="B5" s="444"/>
      <c r="C5" s="445"/>
      <c r="D5" s="444"/>
      <c r="E5" s="1436"/>
      <c r="F5" s="444"/>
      <c r="G5" s="444"/>
      <c r="H5" s="1664"/>
      <c r="I5" s="1740"/>
      <c r="J5" s="1664"/>
      <c r="K5" s="1741"/>
    </row>
    <row r="6" spans="1:11">
      <c r="B6" s="1668" t="s">
        <v>1880</v>
      </c>
      <c r="C6" s="445"/>
      <c r="D6" s="444"/>
      <c r="E6" s="1436"/>
      <c r="F6" s="444"/>
      <c r="G6" s="444"/>
      <c r="H6" s="1664"/>
      <c r="I6" s="1740"/>
      <c r="J6" s="1664"/>
      <c r="K6" s="1741"/>
    </row>
    <row r="7" spans="1:11">
      <c r="A7" s="1635"/>
      <c r="B7" s="1669"/>
      <c r="C7" s="445"/>
      <c r="D7" s="444"/>
      <c r="E7" s="1436"/>
      <c r="F7" s="444"/>
      <c r="G7" s="444"/>
      <c r="H7" s="1664"/>
      <c r="I7" s="1740"/>
      <c r="J7" s="1664"/>
      <c r="K7" s="1741"/>
    </row>
    <row r="8" spans="1:11">
      <c r="B8" s="1670" t="s">
        <v>1881</v>
      </c>
      <c r="C8" s="445"/>
      <c r="D8" s="444"/>
      <c r="E8" s="1436"/>
      <c r="F8" s="444"/>
      <c r="G8" s="444"/>
      <c r="H8" s="1664"/>
      <c r="I8" s="1740"/>
      <c r="J8" s="1664"/>
      <c r="K8" s="1741"/>
    </row>
    <row r="9" spans="1:11">
      <c r="A9" s="1635"/>
      <c r="B9" s="1671" t="s">
        <v>1882</v>
      </c>
      <c r="C9" s="445"/>
      <c r="D9" s="444"/>
      <c r="E9" s="1436"/>
      <c r="F9" s="444"/>
      <c r="G9" s="444"/>
      <c r="H9" s="1664"/>
      <c r="I9" s="1740"/>
      <c r="J9" s="1664"/>
      <c r="K9" s="1741"/>
    </row>
    <row r="10" spans="1:11">
      <c r="A10" s="1635"/>
      <c r="B10" s="1671"/>
      <c r="C10" s="445"/>
      <c r="D10" s="444"/>
      <c r="E10" s="1436"/>
      <c r="F10" s="444"/>
      <c r="G10" s="444"/>
      <c r="H10" s="1664"/>
      <c r="I10" s="1740"/>
      <c r="J10" s="1664"/>
      <c r="K10" s="1741"/>
    </row>
    <row r="11" spans="1:11">
      <c r="A11" s="1635"/>
      <c r="B11" s="1671" t="s">
        <v>1883</v>
      </c>
      <c r="C11" s="445"/>
      <c r="D11" s="444"/>
      <c r="E11" s="1436"/>
      <c r="F11" s="444"/>
      <c r="G11" s="444"/>
      <c r="H11" s="1664"/>
      <c r="I11" s="1740"/>
      <c r="J11" s="1664"/>
      <c r="K11" s="1741"/>
    </row>
    <row r="12" spans="1:11">
      <c r="A12" s="1635"/>
      <c r="B12" s="1671" t="s">
        <v>1884</v>
      </c>
      <c r="C12" s="445"/>
      <c r="D12" s="444"/>
      <c r="E12" s="1436"/>
      <c r="F12" s="444"/>
      <c r="G12" s="444"/>
      <c r="H12" s="1664"/>
      <c r="I12" s="1740"/>
      <c r="J12" s="1664"/>
      <c r="K12" s="1741"/>
    </row>
    <row r="13" spans="1:11">
      <c r="A13" s="1635"/>
      <c r="B13" s="1671" t="s">
        <v>1885</v>
      </c>
      <c r="C13" s="445"/>
      <c r="D13" s="444"/>
      <c r="E13" s="1436"/>
      <c r="F13" s="444"/>
      <c r="G13" s="444"/>
      <c r="H13" s="1664"/>
      <c r="I13" s="1740"/>
      <c r="J13" s="1664"/>
      <c r="K13" s="1741"/>
    </row>
    <row r="14" spans="1:11">
      <c r="A14" s="1635"/>
      <c r="B14" s="1672"/>
      <c r="C14" s="445"/>
      <c r="D14" s="444"/>
      <c r="E14" s="1436"/>
      <c r="F14" s="444"/>
      <c r="G14" s="444"/>
      <c r="H14" s="1664"/>
      <c r="I14" s="1740"/>
      <c r="J14" s="1664"/>
      <c r="K14" s="1741"/>
    </row>
    <row r="15" spans="1:11">
      <c r="A15" s="1635"/>
      <c r="B15" s="1671" t="s">
        <v>1886</v>
      </c>
      <c r="C15" s="445"/>
      <c r="D15" s="444"/>
      <c r="E15" s="1436"/>
      <c r="F15" s="444"/>
      <c r="G15" s="444"/>
      <c r="H15" s="1664"/>
      <c r="I15" s="1740"/>
      <c r="J15" s="1664"/>
      <c r="K15" s="1741"/>
    </row>
    <row r="16" spans="1:11">
      <c r="A16" s="1635"/>
      <c r="B16" s="1672"/>
      <c r="C16" s="445"/>
      <c r="D16" s="444"/>
      <c r="E16" s="1436"/>
      <c r="F16" s="444"/>
      <c r="G16" s="444"/>
      <c r="H16" s="1664"/>
      <c r="I16" s="1740"/>
      <c r="J16" s="1664"/>
      <c r="K16" s="1741"/>
    </row>
    <row r="17" spans="1:11">
      <c r="A17" s="1635"/>
      <c r="B17" s="1673" t="s">
        <v>1887</v>
      </c>
      <c r="C17" s="445"/>
      <c r="D17" s="444"/>
      <c r="E17" s="1436"/>
      <c r="F17" s="444"/>
      <c r="G17" s="444"/>
      <c r="H17" s="1664"/>
      <c r="I17" s="1740"/>
      <c r="J17" s="1664"/>
      <c r="K17" s="1741"/>
    </row>
    <row r="18" spans="1:11">
      <c r="A18" s="1635"/>
      <c r="B18" s="1672"/>
      <c r="C18" s="445"/>
      <c r="D18" s="444"/>
      <c r="E18" s="1436"/>
      <c r="F18" s="444"/>
      <c r="G18" s="444"/>
      <c r="H18" s="1664"/>
      <c r="I18" s="1740"/>
      <c r="J18" s="1664"/>
      <c r="K18" s="1741"/>
    </row>
    <row r="19" spans="1:11" ht="25.5">
      <c r="A19" s="1667">
        <f>IF(ISTEXT(B19),MAX($A1:$A$18)+1,"")</f>
        <v>1</v>
      </c>
      <c r="B19" s="1671" t="s">
        <v>1888</v>
      </c>
      <c r="C19" s="445"/>
      <c r="D19" s="444"/>
      <c r="E19" s="1436"/>
      <c r="F19" s="444"/>
      <c r="G19" s="444"/>
      <c r="H19" s="1664"/>
      <c r="I19" s="1740"/>
      <c r="J19" s="1664"/>
      <c r="K19" s="1741"/>
    </row>
    <row r="20" spans="1:11">
      <c r="A20" s="1635"/>
      <c r="B20" s="1674" t="s">
        <v>1889</v>
      </c>
      <c r="C20" s="445"/>
      <c r="D20" s="444"/>
      <c r="E20" s="1436"/>
      <c r="F20" s="444"/>
      <c r="G20" s="444"/>
      <c r="H20" s="1664"/>
      <c r="I20" s="1740"/>
      <c r="J20" s="1664"/>
      <c r="K20" s="1741"/>
    </row>
    <row r="21" spans="1:11">
      <c r="A21" s="1635"/>
      <c r="B21" s="1674" t="s">
        <v>1890</v>
      </c>
      <c r="C21" s="445"/>
      <c r="D21" s="444"/>
      <c r="E21" s="1436"/>
      <c r="F21" s="444"/>
      <c r="G21" s="444"/>
      <c r="H21" s="1664"/>
      <c r="I21" s="1740"/>
      <c r="J21" s="1664"/>
      <c r="K21" s="1741"/>
    </row>
    <row r="22" spans="1:11">
      <c r="A22" s="1635"/>
      <c r="B22" s="1674" t="s">
        <v>1891</v>
      </c>
      <c r="C22" s="445"/>
      <c r="D22" s="444"/>
      <c r="E22" s="1436"/>
      <c r="F22" s="444"/>
      <c r="G22" s="444"/>
      <c r="H22" s="1664"/>
      <c r="I22" s="1740"/>
      <c r="J22" s="1664"/>
      <c r="K22" s="1741"/>
    </row>
    <row r="23" spans="1:11">
      <c r="A23" s="1635"/>
      <c r="B23" s="1674" t="s">
        <v>1892</v>
      </c>
      <c r="C23" s="445"/>
      <c r="D23" s="444"/>
      <c r="E23" s="1436"/>
      <c r="F23" s="444"/>
      <c r="G23" s="444"/>
      <c r="H23" s="1664"/>
      <c r="I23" s="1740"/>
      <c r="J23" s="1664"/>
      <c r="K23" s="1741"/>
    </row>
    <row r="24" spans="1:11">
      <c r="A24" s="1635"/>
      <c r="B24" s="1674" t="s">
        <v>1893</v>
      </c>
      <c r="C24" s="1675" t="s">
        <v>1590</v>
      </c>
      <c r="D24" s="1676">
        <v>1</v>
      </c>
      <c r="E24" s="1449"/>
      <c r="F24" s="446"/>
      <c r="G24" s="447">
        <f>D24*E24</f>
        <v>0</v>
      </c>
      <c r="H24" s="448">
        <f>D24</f>
        <v>1</v>
      </c>
      <c r="I24" s="449">
        <f>H24*E24</f>
        <v>0</v>
      </c>
      <c r="J24" s="448">
        <f>F24</f>
        <v>0</v>
      </c>
      <c r="K24" s="449">
        <f>J24*G24</f>
        <v>0</v>
      </c>
    </row>
    <row r="25" spans="1:11">
      <c r="A25" s="1635"/>
      <c r="B25" s="1672"/>
      <c r="C25" s="445"/>
      <c r="D25" s="444"/>
      <c r="E25" s="1436"/>
      <c r="F25" s="444"/>
      <c r="G25" s="444"/>
      <c r="H25" s="1664"/>
      <c r="I25" s="1740"/>
      <c r="J25" s="1664"/>
      <c r="K25" s="1741"/>
    </row>
    <row r="26" spans="1:11" ht="25.5">
      <c r="A26" s="1667">
        <f>IF(ISTEXT(B26),MAX($A1:$A$25)+1,"")</f>
        <v>2</v>
      </c>
      <c r="B26" s="1671" t="s">
        <v>1894</v>
      </c>
      <c r="C26" s="445"/>
      <c r="D26" s="444"/>
      <c r="E26" s="1436"/>
      <c r="F26" s="444"/>
      <c r="G26" s="444"/>
      <c r="H26" s="1664"/>
      <c r="I26" s="1740"/>
      <c r="J26" s="1664"/>
      <c r="K26" s="1741"/>
    </row>
    <row r="27" spans="1:11">
      <c r="A27" s="1635"/>
      <c r="B27" s="1674" t="s">
        <v>1895</v>
      </c>
      <c r="C27" s="445"/>
      <c r="D27" s="444"/>
      <c r="E27" s="1436"/>
      <c r="F27" s="444"/>
      <c r="G27" s="444"/>
      <c r="H27" s="1664"/>
      <c r="I27" s="1740"/>
      <c r="J27" s="1664"/>
      <c r="K27" s="1741"/>
    </row>
    <row r="28" spans="1:11">
      <c r="A28" s="1635"/>
      <c r="B28" s="1674" t="s">
        <v>1896</v>
      </c>
      <c r="C28" s="445"/>
      <c r="D28" s="444"/>
      <c r="E28" s="1436"/>
      <c r="F28" s="444"/>
      <c r="G28" s="444"/>
      <c r="H28" s="1664"/>
      <c r="I28" s="1740"/>
      <c r="J28" s="1664"/>
      <c r="K28" s="1741"/>
    </row>
    <row r="29" spans="1:11">
      <c r="A29" s="1635"/>
      <c r="B29" s="1674" t="s">
        <v>1897</v>
      </c>
      <c r="C29" s="445"/>
      <c r="D29" s="444"/>
      <c r="E29" s="1436"/>
      <c r="F29" s="444"/>
      <c r="G29" s="444"/>
      <c r="H29" s="1664"/>
      <c r="I29" s="1740"/>
      <c r="J29" s="1664"/>
      <c r="K29" s="1741"/>
    </row>
    <row r="30" spans="1:11">
      <c r="A30" s="1635"/>
      <c r="B30" s="1674" t="s">
        <v>1898</v>
      </c>
      <c r="C30" s="445"/>
      <c r="D30" s="444"/>
      <c r="E30" s="1436"/>
      <c r="F30" s="444"/>
      <c r="G30" s="444"/>
      <c r="H30" s="1664"/>
      <c r="I30" s="1740"/>
      <c r="J30" s="1664"/>
      <c r="K30" s="1741"/>
    </row>
    <row r="31" spans="1:11">
      <c r="A31" s="1635"/>
      <c r="B31" s="1674" t="s">
        <v>1899</v>
      </c>
      <c r="C31" s="1675" t="s">
        <v>1590</v>
      </c>
      <c r="D31" s="1676">
        <v>1</v>
      </c>
      <c r="E31" s="1449"/>
      <c r="F31" s="446"/>
      <c r="G31" s="447">
        <f>D31*E31</f>
        <v>0</v>
      </c>
      <c r="H31" s="448">
        <f>D31</f>
        <v>1</v>
      </c>
      <c r="I31" s="449">
        <f>H31*E31</f>
        <v>0</v>
      </c>
      <c r="J31" s="448">
        <f>F31</f>
        <v>0</v>
      </c>
      <c r="K31" s="449">
        <f>J31*G31</f>
        <v>0</v>
      </c>
    </row>
    <row r="32" spans="1:11">
      <c r="A32" s="1635"/>
      <c r="B32" s="1677"/>
      <c r="C32" s="445"/>
      <c r="D32" s="444"/>
      <c r="E32" s="1436"/>
      <c r="F32" s="444"/>
      <c r="G32" s="444"/>
      <c r="H32" s="1664"/>
      <c r="I32" s="1740"/>
      <c r="J32" s="1664"/>
      <c r="K32" s="1741"/>
    </row>
    <row r="33" spans="1:11" ht="76.5">
      <c r="A33" s="1667">
        <f>IF(ISTEXT(B33),MAX($A4:$A$32)+1,"")</f>
        <v>3</v>
      </c>
      <c r="B33" s="1674" t="s">
        <v>1900</v>
      </c>
      <c r="C33" s="445"/>
      <c r="D33" s="444"/>
      <c r="E33" s="1436"/>
      <c r="F33" s="444"/>
      <c r="G33" s="444"/>
      <c r="H33" s="1664"/>
      <c r="I33" s="1740"/>
      <c r="J33" s="1664"/>
      <c r="K33" s="1741"/>
    </row>
    <row r="34" spans="1:11" ht="25.5">
      <c r="B34" s="1674" t="s">
        <v>1901</v>
      </c>
      <c r="C34" s="445"/>
      <c r="D34" s="444"/>
      <c r="E34" s="1436"/>
      <c r="F34" s="444"/>
      <c r="G34" s="444"/>
      <c r="H34" s="1664"/>
      <c r="I34" s="1740"/>
      <c r="J34" s="1664"/>
      <c r="K34" s="1741"/>
    </row>
    <row r="35" spans="1:11">
      <c r="B35" s="1674" t="s">
        <v>1902</v>
      </c>
      <c r="C35" s="445"/>
      <c r="D35" s="444"/>
      <c r="E35" s="1436"/>
      <c r="F35" s="444"/>
      <c r="G35" s="444"/>
      <c r="H35" s="1664"/>
      <c r="I35" s="1740"/>
      <c r="J35" s="1664"/>
      <c r="K35" s="1741"/>
    </row>
    <row r="36" spans="1:11">
      <c r="A36" s="1635"/>
      <c r="B36" s="1674"/>
      <c r="C36" s="445"/>
      <c r="D36" s="444"/>
      <c r="E36" s="1436"/>
      <c r="F36" s="444"/>
      <c r="G36" s="444"/>
      <c r="H36" s="1664"/>
      <c r="I36" s="1740"/>
      <c r="J36" s="1664"/>
      <c r="K36" s="1741"/>
    </row>
    <row r="37" spans="1:11">
      <c r="A37" s="1635"/>
      <c r="B37" s="1674" t="s">
        <v>1903</v>
      </c>
      <c r="C37" s="445"/>
      <c r="D37" s="444"/>
      <c r="E37" s="1436"/>
      <c r="F37" s="444"/>
      <c r="G37" s="444"/>
      <c r="H37" s="1664"/>
      <c r="I37" s="1740"/>
      <c r="J37" s="1664"/>
      <c r="K37" s="1741"/>
    </row>
    <row r="38" spans="1:11">
      <c r="A38" s="1635"/>
      <c r="B38" s="1674" t="s">
        <v>1904</v>
      </c>
      <c r="C38" s="445"/>
      <c r="D38" s="444"/>
      <c r="E38" s="1436"/>
      <c r="F38" s="444"/>
      <c r="G38" s="444"/>
      <c r="H38" s="1664"/>
      <c r="I38" s="1740"/>
      <c r="J38" s="1664"/>
      <c r="K38" s="1741"/>
    </row>
    <row r="39" spans="1:11">
      <c r="A39" s="1635"/>
      <c r="B39" s="1674" t="s">
        <v>1905</v>
      </c>
      <c r="C39" s="445"/>
      <c r="D39" s="444"/>
      <c r="E39" s="1436"/>
      <c r="F39" s="444"/>
      <c r="G39" s="444"/>
      <c r="H39" s="1664"/>
      <c r="I39" s="1740"/>
      <c r="J39" s="1664"/>
      <c r="K39" s="1741"/>
    </row>
    <row r="40" spans="1:11">
      <c r="A40" s="1635"/>
      <c r="B40" s="1674" t="s">
        <v>1906</v>
      </c>
      <c r="C40" s="1675" t="s">
        <v>1590</v>
      </c>
      <c r="D40" s="1676">
        <v>1</v>
      </c>
      <c r="E40" s="1556"/>
      <c r="F40" s="446"/>
      <c r="G40" s="447">
        <f>D40*E40</f>
        <v>0</v>
      </c>
      <c r="H40" s="448">
        <f>D40</f>
        <v>1</v>
      </c>
      <c r="I40" s="449">
        <f>H40*E40</f>
        <v>0</v>
      </c>
      <c r="J40" s="448">
        <f>F40</f>
        <v>0</v>
      </c>
      <c r="K40" s="449">
        <f>J40*G40</f>
        <v>0</v>
      </c>
    </row>
    <row r="41" spans="1:11">
      <c r="A41" s="1635"/>
      <c r="B41" s="1674"/>
      <c r="C41" s="445"/>
      <c r="D41" s="444"/>
      <c r="E41" s="1436"/>
      <c r="F41" s="444"/>
      <c r="G41" s="444"/>
      <c r="H41" s="1664"/>
      <c r="I41" s="1740"/>
      <c r="J41" s="1664"/>
      <c r="K41" s="1741"/>
    </row>
    <row r="42" spans="1:11">
      <c r="A42" s="1667">
        <f>IF(ISTEXT(B42),MAX($A1:$A$41)+1,"")</f>
        <v>4</v>
      </c>
      <c r="B42" s="1671" t="s">
        <v>1907</v>
      </c>
      <c r="C42" s="445"/>
      <c r="D42" s="444"/>
      <c r="E42" s="1436"/>
      <c r="F42" s="444"/>
      <c r="G42" s="444"/>
      <c r="H42" s="1664"/>
      <c r="I42" s="1740"/>
      <c r="J42" s="1664"/>
      <c r="K42" s="1741"/>
    </row>
    <row r="43" spans="1:11">
      <c r="A43" s="1635"/>
      <c r="B43" s="1671" t="s">
        <v>1908</v>
      </c>
      <c r="C43" s="445"/>
      <c r="D43" s="444"/>
      <c r="E43" s="1436"/>
      <c r="F43" s="444"/>
      <c r="G43" s="444"/>
      <c r="H43" s="1664"/>
      <c r="I43" s="1740"/>
      <c r="J43" s="1664"/>
      <c r="K43" s="1741"/>
    </row>
    <row r="44" spans="1:11">
      <c r="A44" s="1635"/>
      <c r="B44" s="1671" t="s">
        <v>1909</v>
      </c>
      <c r="C44" s="445"/>
      <c r="D44" s="444"/>
      <c r="E44" s="1436"/>
      <c r="F44" s="444"/>
      <c r="G44" s="444"/>
      <c r="H44" s="1664"/>
      <c r="I44" s="1740"/>
      <c r="J44" s="1664"/>
      <c r="K44" s="1741"/>
    </row>
    <row r="45" spans="1:11">
      <c r="A45" s="1635"/>
      <c r="B45" s="1671" t="s">
        <v>1910</v>
      </c>
      <c r="C45" s="445"/>
      <c r="D45" s="444"/>
      <c r="E45" s="1436"/>
      <c r="F45" s="444"/>
      <c r="G45" s="444"/>
      <c r="H45" s="1664"/>
      <c r="I45" s="1740"/>
      <c r="J45" s="1664"/>
      <c r="K45" s="1741"/>
    </row>
    <row r="46" spans="1:11">
      <c r="A46" s="1635"/>
      <c r="B46" s="1671" t="s">
        <v>1911</v>
      </c>
      <c r="C46" s="445"/>
      <c r="D46" s="444"/>
      <c r="E46" s="1436"/>
      <c r="F46" s="444"/>
      <c r="G46" s="444"/>
      <c r="H46" s="1664"/>
      <c r="I46" s="1740"/>
      <c r="J46" s="1664"/>
      <c r="K46" s="1741"/>
    </row>
    <row r="47" spans="1:11">
      <c r="A47" s="1635"/>
      <c r="B47" s="1678" t="s">
        <v>1912</v>
      </c>
      <c r="C47" s="445"/>
      <c r="D47" s="444"/>
      <c r="E47" s="1436"/>
      <c r="F47" s="444"/>
      <c r="G47" s="444"/>
      <c r="H47" s="1664"/>
      <c r="I47" s="1740"/>
      <c r="J47" s="1664"/>
      <c r="K47" s="1741"/>
    </row>
    <row r="48" spans="1:11">
      <c r="A48" s="1635"/>
      <c r="B48" s="1674" t="s">
        <v>1913</v>
      </c>
      <c r="C48" s="445"/>
      <c r="D48" s="444"/>
      <c r="E48" s="1436"/>
      <c r="F48" s="444"/>
      <c r="G48" s="444"/>
      <c r="H48" s="1664"/>
      <c r="I48" s="1740"/>
      <c r="J48" s="1664"/>
      <c r="K48" s="1741"/>
    </row>
    <row r="49" spans="1:11">
      <c r="A49" s="1635"/>
      <c r="B49" s="1671" t="s">
        <v>1914</v>
      </c>
      <c r="C49" s="445"/>
      <c r="D49" s="444"/>
      <c r="E49" s="1436"/>
      <c r="F49" s="444"/>
      <c r="G49" s="444"/>
      <c r="H49" s="1664"/>
      <c r="I49" s="1740"/>
      <c r="J49" s="1664"/>
      <c r="K49" s="1741"/>
    </row>
    <row r="50" spans="1:11">
      <c r="A50" s="1635"/>
      <c r="B50" s="1671" t="s">
        <v>1915</v>
      </c>
      <c r="C50" s="445"/>
      <c r="D50" s="444"/>
      <c r="E50" s="1436"/>
      <c r="F50" s="444"/>
      <c r="G50" s="444"/>
      <c r="H50" s="1664"/>
      <c r="I50" s="1740"/>
      <c r="J50" s="1664"/>
      <c r="K50" s="1741"/>
    </row>
    <row r="51" spans="1:11">
      <c r="A51" s="1635"/>
      <c r="B51" s="1671" t="s">
        <v>1889</v>
      </c>
      <c r="C51" s="445"/>
      <c r="D51" s="444"/>
      <c r="E51" s="1436"/>
      <c r="F51" s="444"/>
      <c r="G51" s="444"/>
      <c r="H51" s="1664"/>
      <c r="I51" s="1740"/>
      <c r="J51" s="1664"/>
      <c r="K51" s="1741"/>
    </row>
    <row r="52" spans="1:11">
      <c r="A52" s="1635"/>
      <c r="B52" s="1670" t="s">
        <v>1916</v>
      </c>
      <c r="C52" s="445"/>
      <c r="D52" s="444"/>
      <c r="E52" s="1436"/>
      <c r="F52" s="444"/>
      <c r="G52" s="444"/>
      <c r="H52" s="1664"/>
      <c r="I52" s="1740"/>
      <c r="J52" s="1664"/>
      <c r="K52" s="1741"/>
    </row>
    <row r="53" spans="1:11">
      <c r="A53" s="1635"/>
      <c r="B53" s="1671" t="s">
        <v>1917</v>
      </c>
      <c r="C53" s="445"/>
      <c r="D53" s="444"/>
      <c r="E53" s="1436"/>
      <c r="F53" s="444"/>
      <c r="G53" s="444"/>
      <c r="H53" s="1664"/>
      <c r="I53" s="1740"/>
      <c r="J53" s="1664"/>
      <c r="K53" s="1741"/>
    </row>
    <row r="54" spans="1:11">
      <c r="A54" s="1635"/>
      <c r="B54" s="1671" t="s">
        <v>1918</v>
      </c>
      <c r="C54" s="445"/>
      <c r="D54" s="444"/>
      <c r="E54" s="1436"/>
      <c r="F54" s="444"/>
      <c r="G54" s="444"/>
      <c r="H54" s="1664"/>
      <c r="I54" s="1740"/>
      <c r="J54" s="1664"/>
      <c r="K54" s="1741"/>
    </row>
    <row r="55" spans="1:11" ht="25.5">
      <c r="A55" s="1635"/>
      <c r="B55" s="1671" t="s">
        <v>1919</v>
      </c>
      <c r="C55" s="1675" t="s">
        <v>31</v>
      </c>
      <c r="D55" s="1676">
        <v>1</v>
      </c>
      <c r="E55" s="1449"/>
      <c r="F55" s="446"/>
      <c r="G55" s="447">
        <f>D55*E55</f>
        <v>0</v>
      </c>
      <c r="H55" s="448">
        <f>D55</f>
        <v>1</v>
      </c>
      <c r="I55" s="449">
        <f>H55*E55</f>
        <v>0</v>
      </c>
      <c r="J55" s="448">
        <f>F55</f>
        <v>0</v>
      </c>
      <c r="K55" s="449">
        <f>J55*G55</f>
        <v>0</v>
      </c>
    </row>
    <row r="56" spans="1:11">
      <c r="A56" s="1635"/>
      <c r="B56" s="1677"/>
      <c r="C56" s="445"/>
      <c r="D56" s="444"/>
      <c r="E56" s="1436"/>
      <c r="F56" s="444"/>
      <c r="G56" s="444"/>
      <c r="H56" s="1664"/>
      <c r="I56" s="1740"/>
      <c r="J56" s="1664"/>
      <c r="K56" s="1741"/>
    </row>
    <row r="57" spans="1:11" ht="25.5">
      <c r="A57" s="1667">
        <f>IF(ISTEXT(B57),MAX($A22:$A56)+1,"")</f>
        <v>5</v>
      </c>
      <c r="B57" s="1671" t="s">
        <v>1920</v>
      </c>
      <c r="C57" s="445"/>
      <c r="D57" s="444"/>
      <c r="E57" s="1436"/>
      <c r="F57" s="444"/>
      <c r="G57" s="444"/>
      <c r="H57" s="1664"/>
      <c r="I57" s="1740"/>
      <c r="J57" s="1664"/>
      <c r="K57" s="1741"/>
    </row>
    <row r="58" spans="1:11">
      <c r="A58" s="1635"/>
      <c r="B58" s="1671" t="s">
        <v>1921</v>
      </c>
      <c r="C58" s="1675" t="s">
        <v>1590</v>
      </c>
      <c r="D58" s="1676">
        <v>2</v>
      </c>
      <c r="E58" s="1449"/>
      <c r="F58" s="446"/>
      <c r="G58" s="447">
        <f>D58*E58</f>
        <v>0</v>
      </c>
      <c r="H58" s="448">
        <f>D58</f>
        <v>2</v>
      </c>
      <c r="I58" s="449">
        <f>H58*E58</f>
        <v>0</v>
      </c>
      <c r="J58" s="448">
        <f>F58</f>
        <v>0</v>
      </c>
      <c r="K58" s="449">
        <f>J58*G58</f>
        <v>0</v>
      </c>
    </row>
    <row r="59" spans="1:11">
      <c r="A59" s="1635"/>
      <c r="B59" s="1671" t="s">
        <v>1922</v>
      </c>
      <c r="C59" s="1675" t="s">
        <v>1590</v>
      </c>
      <c r="D59" s="1676">
        <v>1</v>
      </c>
      <c r="E59" s="1449"/>
      <c r="F59" s="446"/>
      <c r="G59" s="447">
        <f>D59*E59</f>
        <v>0</v>
      </c>
      <c r="H59" s="448">
        <f>D59</f>
        <v>1</v>
      </c>
      <c r="I59" s="449">
        <f>H59*E59</f>
        <v>0</v>
      </c>
      <c r="J59" s="448">
        <f>F59</f>
        <v>0</v>
      </c>
      <c r="K59" s="449">
        <f>J59*G59</f>
        <v>0</v>
      </c>
    </row>
    <row r="60" spans="1:11">
      <c r="A60" s="1635"/>
      <c r="B60" s="1672"/>
      <c r="C60" s="445"/>
      <c r="D60" s="444"/>
      <c r="E60" s="1436"/>
      <c r="F60" s="444"/>
      <c r="G60" s="444"/>
      <c r="H60" s="1664"/>
      <c r="I60" s="1740"/>
      <c r="J60" s="1664"/>
      <c r="K60" s="1741"/>
    </row>
    <row r="61" spans="1:11" ht="25.5">
      <c r="A61" s="1667">
        <f>IF(ISTEXT(B61),MAX($A26:$A60)+1,"")</f>
        <v>6</v>
      </c>
      <c r="B61" s="1671" t="s">
        <v>1923</v>
      </c>
      <c r="C61" s="445"/>
      <c r="D61" s="444"/>
      <c r="E61" s="1436"/>
      <c r="F61" s="444"/>
      <c r="G61" s="444"/>
      <c r="H61" s="1664"/>
      <c r="I61" s="1740"/>
      <c r="J61" s="1664"/>
      <c r="K61" s="1741"/>
    </row>
    <row r="62" spans="1:11">
      <c r="A62" s="1635"/>
      <c r="B62" s="1671" t="s">
        <v>1921</v>
      </c>
      <c r="C62" s="1675" t="s">
        <v>1590</v>
      </c>
      <c r="D62" s="1676">
        <v>1</v>
      </c>
      <c r="E62" s="1449"/>
      <c r="F62" s="446"/>
      <c r="G62" s="447">
        <f>D62*E62</f>
        <v>0</v>
      </c>
      <c r="H62" s="448">
        <f>D62</f>
        <v>1</v>
      </c>
      <c r="I62" s="449">
        <f>H62*E62</f>
        <v>0</v>
      </c>
      <c r="J62" s="448">
        <f>F62</f>
        <v>0</v>
      </c>
      <c r="K62" s="449">
        <f>J62*G62</f>
        <v>0</v>
      </c>
    </row>
    <row r="63" spans="1:11">
      <c r="A63" s="1635"/>
      <c r="B63" s="1677"/>
      <c r="C63" s="445"/>
      <c r="D63" s="444"/>
      <c r="E63" s="1436"/>
      <c r="F63" s="444"/>
      <c r="G63" s="444"/>
      <c r="H63" s="1664"/>
      <c r="I63" s="1740"/>
      <c r="J63" s="1664"/>
      <c r="K63" s="1741"/>
    </row>
    <row r="64" spans="1:11">
      <c r="A64" s="1667">
        <f>IF(ISTEXT(B64),MAX($A29:$A63)+1,"")</f>
        <v>7</v>
      </c>
      <c r="B64" s="1671" t="s">
        <v>1924</v>
      </c>
      <c r="C64" s="1675" t="s">
        <v>1590</v>
      </c>
      <c r="D64" s="1676">
        <v>4</v>
      </c>
      <c r="E64" s="1449"/>
      <c r="F64" s="446"/>
      <c r="G64" s="447">
        <f>D64*E64</f>
        <v>0</v>
      </c>
      <c r="H64" s="448">
        <f>D64</f>
        <v>4</v>
      </c>
      <c r="I64" s="449">
        <f>H64*E64</f>
        <v>0</v>
      </c>
      <c r="J64" s="448">
        <f>F64</f>
        <v>0</v>
      </c>
      <c r="K64" s="449">
        <f>J64*G64</f>
        <v>0</v>
      </c>
    </row>
    <row r="65" spans="1:11">
      <c r="A65" s="1635"/>
      <c r="B65" s="1672"/>
      <c r="C65" s="445"/>
      <c r="D65" s="444"/>
      <c r="E65" s="1436"/>
      <c r="F65" s="444"/>
      <c r="G65" s="444"/>
      <c r="H65" s="1664"/>
      <c r="I65" s="1740"/>
      <c r="J65" s="1664"/>
      <c r="K65" s="1741"/>
    </row>
    <row r="66" spans="1:11">
      <c r="A66" s="1667">
        <f>IF(ISTEXT(B66),MAX($A31:$A65)+1,"")</f>
        <v>8</v>
      </c>
      <c r="B66" s="1671" t="s">
        <v>1925</v>
      </c>
      <c r="C66" s="1675" t="s">
        <v>1590</v>
      </c>
      <c r="D66" s="1676">
        <v>4</v>
      </c>
      <c r="E66" s="1449"/>
      <c r="F66" s="446"/>
      <c r="G66" s="447">
        <f>D66*E66</f>
        <v>0</v>
      </c>
      <c r="H66" s="448">
        <f>D66</f>
        <v>4</v>
      </c>
      <c r="I66" s="449">
        <f>H66*E66</f>
        <v>0</v>
      </c>
      <c r="J66" s="448">
        <f>F66</f>
        <v>0</v>
      </c>
      <c r="K66" s="449">
        <f>J66*G66</f>
        <v>0</v>
      </c>
    </row>
    <row r="67" spans="1:11">
      <c r="A67" s="1635"/>
      <c r="B67" s="1672"/>
      <c r="C67" s="445"/>
      <c r="D67" s="444"/>
      <c r="E67" s="1436"/>
      <c r="F67" s="444"/>
      <c r="G67" s="444"/>
      <c r="H67" s="1664"/>
      <c r="I67" s="1740"/>
      <c r="J67" s="1664"/>
      <c r="K67" s="1741"/>
    </row>
    <row r="68" spans="1:11">
      <c r="A68" s="1667">
        <f>IF(ISTEXT(B68),MAX($A33:$A67)+1,"")</f>
        <v>9</v>
      </c>
      <c r="B68" s="1671" t="s">
        <v>1926</v>
      </c>
      <c r="C68" s="1675" t="s">
        <v>1590</v>
      </c>
      <c r="D68" s="1676">
        <v>4</v>
      </c>
      <c r="E68" s="1449"/>
      <c r="F68" s="446"/>
      <c r="G68" s="447">
        <f>D68*E68</f>
        <v>0</v>
      </c>
      <c r="H68" s="448">
        <f>D68</f>
        <v>4</v>
      </c>
      <c r="I68" s="449">
        <f>H68*E68</f>
        <v>0</v>
      </c>
      <c r="J68" s="448">
        <f>F68</f>
        <v>0</v>
      </c>
      <c r="K68" s="449">
        <f>J68*G68</f>
        <v>0</v>
      </c>
    </row>
    <row r="69" spans="1:11">
      <c r="A69" s="1635"/>
      <c r="B69" s="1672"/>
      <c r="C69" s="445"/>
      <c r="D69" s="444"/>
      <c r="E69" s="1436"/>
      <c r="F69" s="444"/>
      <c r="G69" s="444"/>
      <c r="H69" s="1664"/>
      <c r="I69" s="1740"/>
      <c r="J69" s="1664"/>
      <c r="K69" s="1741"/>
    </row>
    <row r="70" spans="1:11" ht="25.5">
      <c r="A70" s="1667">
        <f>IF(ISTEXT(B70),MAX($A37:$A69)+1,"")</f>
        <v>10</v>
      </c>
      <c r="B70" s="1671" t="s">
        <v>1927</v>
      </c>
      <c r="C70" s="1675" t="s">
        <v>1590</v>
      </c>
      <c r="D70" s="1676">
        <v>1</v>
      </c>
      <c r="E70" s="1449"/>
      <c r="F70" s="446"/>
      <c r="G70" s="447">
        <f>D70*E70</f>
        <v>0</v>
      </c>
      <c r="H70" s="448">
        <f>D70</f>
        <v>1</v>
      </c>
      <c r="I70" s="449">
        <f>H70*E70</f>
        <v>0</v>
      </c>
      <c r="J70" s="448">
        <f>F70</f>
        <v>0</v>
      </c>
      <c r="K70" s="449">
        <f>J70*G70</f>
        <v>0</v>
      </c>
    </row>
    <row r="71" spans="1:11">
      <c r="A71" s="1635"/>
      <c r="B71" s="1679"/>
      <c r="C71" s="445"/>
      <c r="D71" s="444"/>
      <c r="E71" s="1436"/>
      <c r="F71" s="444"/>
      <c r="G71" s="444"/>
      <c r="H71" s="1664"/>
      <c r="I71" s="1740"/>
      <c r="J71" s="1664"/>
      <c r="K71" s="1741"/>
    </row>
    <row r="72" spans="1:11" ht="25.5">
      <c r="A72" s="1667">
        <f>IF(ISTEXT(B72),MAX($A39:$A71)+1,"")</f>
        <v>11</v>
      </c>
      <c r="B72" s="1680" t="s">
        <v>1928</v>
      </c>
      <c r="C72" s="445"/>
      <c r="D72" s="444"/>
      <c r="E72" s="1436"/>
      <c r="F72" s="444"/>
      <c r="G72" s="444"/>
      <c r="H72" s="1664"/>
      <c r="I72" s="1740"/>
      <c r="J72" s="1664"/>
      <c r="K72" s="1741"/>
    </row>
    <row r="73" spans="1:11">
      <c r="A73" s="1635"/>
      <c r="B73" s="1680" t="s">
        <v>1929</v>
      </c>
      <c r="C73" s="1675" t="s">
        <v>1369</v>
      </c>
      <c r="D73" s="1676">
        <v>2</v>
      </c>
      <c r="E73" s="1449"/>
      <c r="F73" s="446"/>
      <c r="G73" s="447">
        <f>D73*E73</f>
        <v>0</v>
      </c>
      <c r="H73" s="448">
        <f>D73</f>
        <v>2</v>
      </c>
      <c r="I73" s="449">
        <f>H73*E73</f>
        <v>0</v>
      </c>
      <c r="J73" s="448">
        <f>F73</f>
        <v>0</v>
      </c>
      <c r="K73" s="449">
        <f>J73*G73</f>
        <v>0</v>
      </c>
    </row>
    <row r="74" spans="1:11">
      <c r="A74" s="1635"/>
      <c r="B74" s="1680" t="s">
        <v>1921</v>
      </c>
      <c r="C74" s="1675" t="s">
        <v>1369</v>
      </c>
      <c r="D74" s="1676">
        <v>6</v>
      </c>
      <c r="E74" s="1449"/>
      <c r="F74" s="446"/>
      <c r="G74" s="447">
        <f>D74*E74</f>
        <v>0</v>
      </c>
      <c r="H74" s="448">
        <f>D74</f>
        <v>6</v>
      </c>
      <c r="I74" s="449">
        <f>H74*E74</f>
        <v>0</v>
      </c>
      <c r="J74" s="448">
        <f>F74</f>
        <v>0</v>
      </c>
      <c r="K74" s="449">
        <f>J74*G74</f>
        <v>0</v>
      </c>
    </row>
    <row r="75" spans="1:11">
      <c r="A75" s="1635"/>
      <c r="B75" s="1672"/>
      <c r="C75" s="445"/>
      <c r="D75" s="444"/>
      <c r="E75" s="1436"/>
      <c r="F75" s="444"/>
      <c r="G75" s="444"/>
      <c r="H75" s="1664"/>
      <c r="I75" s="1740"/>
      <c r="J75" s="1664"/>
      <c r="K75" s="1741"/>
    </row>
    <row r="76" spans="1:11">
      <c r="A76" s="1667">
        <f>IF(ISTEXT(B76),MAX($A43:$A75)+1,"")</f>
        <v>12</v>
      </c>
      <c r="B76" s="1680" t="s">
        <v>1930</v>
      </c>
      <c r="C76" s="1675" t="s">
        <v>1678</v>
      </c>
      <c r="D76" s="1676">
        <v>10</v>
      </c>
      <c r="E76" s="1449"/>
      <c r="F76" s="446"/>
      <c r="G76" s="447">
        <f>D76*E76</f>
        <v>0</v>
      </c>
      <c r="H76" s="448">
        <f>D76</f>
        <v>10</v>
      </c>
      <c r="I76" s="449">
        <f>H76*E76</f>
        <v>0</v>
      </c>
      <c r="J76" s="448">
        <f>F76</f>
        <v>0</v>
      </c>
      <c r="K76" s="449">
        <f>J76*G76</f>
        <v>0</v>
      </c>
    </row>
    <row r="77" spans="1:11">
      <c r="A77" s="1635"/>
      <c r="B77" s="1672"/>
      <c r="C77" s="445"/>
      <c r="D77" s="444"/>
      <c r="E77" s="1436"/>
      <c r="F77" s="444"/>
      <c r="G77" s="444"/>
      <c r="H77" s="1664"/>
      <c r="I77" s="1740"/>
      <c r="J77" s="1664"/>
      <c r="K77" s="1741"/>
    </row>
    <row r="78" spans="1:11">
      <c r="A78" s="1667">
        <f>IF(ISTEXT(B78),MAX($A45:$A77)+1,"")</f>
        <v>13</v>
      </c>
      <c r="B78" s="1680" t="s">
        <v>1931</v>
      </c>
      <c r="C78" s="1675" t="s">
        <v>31</v>
      </c>
      <c r="D78" s="1676">
        <v>1</v>
      </c>
      <c r="E78" s="1449"/>
      <c r="F78" s="446"/>
      <c r="G78" s="447">
        <f>D78*E78</f>
        <v>0</v>
      </c>
      <c r="H78" s="448">
        <f>D78</f>
        <v>1</v>
      </c>
      <c r="I78" s="449">
        <f>H78*E78</f>
        <v>0</v>
      </c>
      <c r="J78" s="448">
        <f>F78</f>
        <v>0</v>
      </c>
      <c r="K78" s="449">
        <f>J78*G78</f>
        <v>0</v>
      </c>
    </row>
    <row r="79" spans="1:11">
      <c r="A79" s="1635"/>
      <c r="B79" s="1680"/>
      <c r="C79" s="445"/>
      <c r="D79" s="444"/>
      <c r="E79" s="1436"/>
      <c r="F79" s="444"/>
      <c r="G79" s="444"/>
      <c r="H79" s="1664"/>
      <c r="I79" s="1740"/>
      <c r="J79" s="1664"/>
      <c r="K79" s="1741"/>
    </row>
    <row r="80" spans="1:11">
      <c r="A80" s="1667">
        <f>IF(ISTEXT(B80),MAX($A47:$A79)+1,"")</f>
        <v>14</v>
      </c>
      <c r="B80" s="1671" t="s">
        <v>1932</v>
      </c>
      <c r="C80" s="1675" t="s">
        <v>31</v>
      </c>
      <c r="D80" s="1676">
        <v>1</v>
      </c>
      <c r="E80" s="1449"/>
      <c r="F80" s="446"/>
      <c r="G80" s="447">
        <f>D80*E80</f>
        <v>0</v>
      </c>
      <c r="H80" s="448">
        <f>D80</f>
        <v>1</v>
      </c>
      <c r="I80" s="449">
        <f>H80*E80</f>
        <v>0</v>
      </c>
      <c r="J80" s="448">
        <f>F80</f>
        <v>0</v>
      </c>
      <c r="K80" s="449">
        <f>J80*G80</f>
        <v>0</v>
      </c>
    </row>
    <row r="81" spans="1:11">
      <c r="A81" s="1635"/>
      <c r="B81" s="1671"/>
      <c r="C81" s="445"/>
      <c r="D81" s="444"/>
      <c r="E81" s="1436"/>
      <c r="F81" s="444"/>
      <c r="G81" s="444"/>
      <c r="H81" s="1664"/>
      <c r="I81" s="1740"/>
      <c r="J81" s="1664"/>
      <c r="K81" s="1741"/>
    </row>
    <row r="82" spans="1:11">
      <c r="A82" s="1667">
        <f>IF(ISTEXT(B82),MAX($A49:$A81)+1,"")</f>
        <v>15</v>
      </c>
      <c r="B82" s="1681" t="s">
        <v>1933</v>
      </c>
      <c r="C82" s="1675" t="s">
        <v>31</v>
      </c>
      <c r="D82" s="1676">
        <v>1</v>
      </c>
      <c r="E82" s="1449"/>
      <c r="F82" s="446"/>
      <c r="G82" s="447">
        <f>D82*E82</f>
        <v>0</v>
      </c>
      <c r="H82" s="448">
        <f>D82</f>
        <v>1</v>
      </c>
      <c r="I82" s="449">
        <f>H82*E82</f>
        <v>0</v>
      </c>
      <c r="J82" s="448">
        <f>F82</f>
        <v>0</v>
      </c>
      <c r="K82" s="449">
        <f>J82*G82</f>
        <v>0</v>
      </c>
    </row>
    <row r="83" spans="1:11">
      <c r="A83" s="1635"/>
      <c r="B83" s="1671"/>
      <c r="C83" s="445"/>
      <c r="D83" s="444"/>
      <c r="E83" s="1436"/>
      <c r="F83" s="444"/>
      <c r="G83" s="444"/>
      <c r="H83" s="1664"/>
      <c r="I83" s="1740"/>
      <c r="J83" s="1664"/>
      <c r="K83" s="1741"/>
    </row>
    <row r="84" spans="1:11">
      <c r="A84" s="1635"/>
      <c r="B84" s="1668" t="s">
        <v>1934</v>
      </c>
      <c r="C84" s="445"/>
      <c r="D84" s="444"/>
      <c r="E84" s="1436"/>
      <c r="F84" s="444"/>
      <c r="G84" s="444"/>
      <c r="H84" s="1664"/>
      <c r="I84" s="1740"/>
      <c r="J84" s="1664"/>
      <c r="K84" s="1741"/>
    </row>
    <row r="85" spans="1:11">
      <c r="A85" s="1635"/>
      <c r="B85" s="1672"/>
      <c r="C85" s="445"/>
      <c r="D85" s="444"/>
      <c r="E85" s="1436"/>
      <c r="F85" s="444"/>
      <c r="G85" s="444"/>
      <c r="H85" s="1664"/>
      <c r="I85" s="1740"/>
      <c r="J85" s="1664"/>
      <c r="K85" s="1741"/>
    </row>
    <row r="86" spans="1:11">
      <c r="A86" s="1667">
        <v>1</v>
      </c>
      <c r="B86" s="1671" t="s">
        <v>1935</v>
      </c>
      <c r="C86" s="445"/>
      <c r="D86" s="444"/>
      <c r="E86" s="1436"/>
      <c r="F86" s="444"/>
      <c r="G86" s="444"/>
      <c r="H86" s="1664"/>
      <c r="I86" s="1740"/>
      <c r="J86" s="1664"/>
      <c r="K86" s="1741"/>
    </row>
    <row r="87" spans="1:11">
      <c r="A87" s="1635"/>
      <c r="B87" s="1671" t="s">
        <v>1936</v>
      </c>
      <c r="C87" s="445"/>
      <c r="D87" s="444"/>
      <c r="E87" s="1436"/>
      <c r="F87" s="444"/>
      <c r="G87" s="444"/>
      <c r="H87" s="1664"/>
      <c r="I87" s="1740"/>
      <c r="J87" s="1664"/>
      <c r="K87" s="1741"/>
    </row>
    <row r="88" spans="1:11">
      <c r="A88" s="1635"/>
      <c r="B88" s="1671" t="s">
        <v>1937</v>
      </c>
      <c r="C88" s="445"/>
      <c r="D88" s="444"/>
      <c r="E88" s="1436"/>
      <c r="F88" s="444"/>
      <c r="G88" s="444"/>
      <c r="H88" s="1664"/>
      <c r="I88" s="1740"/>
      <c r="J88" s="1664"/>
      <c r="K88" s="1741"/>
    </row>
    <row r="89" spans="1:11">
      <c r="A89" s="1635"/>
      <c r="B89" s="1671" t="s">
        <v>1938</v>
      </c>
      <c r="C89" s="1675" t="s">
        <v>1590</v>
      </c>
      <c r="D89" s="1676">
        <v>1</v>
      </c>
      <c r="E89" s="1449"/>
      <c r="F89" s="446"/>
      <c r="G89" s="447">
        <f>D89*E89</f>
        <v>0</v>
      </c>
      <c r="H89" s="448">
        <f>D89</f>
        <v>1</v>
      </c>
      <c r="I89" s="449">
        <f>H89*E89</f>
        <v>0</v>
      </c>
      <c r="J89" s="448">
        <f>F89</f>
        <v>0</v>
      </c>
      <c r="K89" s="449">
        <f>J89*G89</f>
        <v>0</v>
      </c>
    </row>
    <row r="90" spans="1:11">
      <c r="A90" s="1635"/>
      <c r="B90" s="1672"/>
      <c r="C90" s="445"/>
      <c r="D90" s="444"/>
      <c r="E90" s="1436"/>
      <c r="F90" s="444"/>
      <c r="G90" s="444"/>
      <c r="H90" s="1664"/>
      <c r="I90" s="1740"/>
      <c r="J90" s="1664"/>
      <c r="K90" s="1741"/>
    </row>
    <row r="91" spans="1:11">
      <c r="A91" s="1667">
        <f>IF(ISTEXT(B91),MAX($A84:$A90)+1,"")</f>
        <v>2</v>
      </c>
      <c r="B91" s="1671" t="s">
        <v>1939</v>
      </c>
      <c r="C91" s="1675" t="s">
        <v>1590</v>
      </c>
      <c r="D91" s="1676">
        <v>1</v>
      </c>
      <c r="E91" s="1449"/>
      <c r="F91" s="446"/>
      <c r="G91" s="447">
        <f>D91*E91</f>
        <v>0</v>
      </c>
      <c r="H91" s="448">
        <f>D91</f>
        <v>1</v>
      </c>
      <c r="I91" s="449">
        <f>H91*E91</f>
        <v>0</v>
      </c>
      <c r="J91" s="448">
        <f>F91</f>
        <v>0</v>
      </c>
      <c r="K91" s="449">
        <f>J91*G91</f>
        <v>0</v>
      </c>
    </row>
    <row r="92" spans="1:11">
      <c r="A92" s="1635"/>
      <c r="B92" s="1679"/>
      <c r="C92" s="445"/>
      <c r="D92" s="444"/>
      <c r="E92" s="1436"/>
      <c r="F92" s="444"/>
      <c r="G92" s="444"/>
      <c r="H92" s="1664"/>
      <c r="I92" s="1740"/>
      <c r="J92" s="1664"/>
      <c r="K92" s="1741"/>
    </row>
    <row r="93" spans="1:11">
      <c r="A93" s="1667">
        <f>IF(ISTEXT(B93),MAX($A86:$A92)+1,"")</f>
        <v>3</v>
      </c>
      <c r="B93" s="1671" t="s">
        <v>1940</v>
      </c>
      <c r="C93" s="445"/>
      <c r="D93" s="444"/>
      <c r="E93" s="1436"/>
      <c r="F93" s="444"/>
      <c r="G93" s="444"/>
      <c r="H93" s="1664"/>
      <c r="I93" s="1740"/>
      <c r="J93" s="1664"/>
      <c r="K93" s="1741"/>
    </row>
    <row r="94" spans="1:11">
      <c r="A94" s="1635"/>
      <c r="B94" s="1671" t="s">
        <v>1941</v>
      </c>
      <c r="C94" s="1675" t="s">
        <v>1590</v>
      </c>
      <c r="D94" s="1676">
        <v>1</v>
      </c>
      <c r="E94" s="1449"/>
      <c r="F94" s="446"/>
      <c r="G94" s="447">
        <f>D94*E94</f>
        <v>0</v>
      </c>
      <c r="H94" s="448">
        <f>D94</f>
        <v>1</v>
      </c>
      <c r="I94" s="449">
        <f>H94*E94</f>
        <v>0</v>
      </c>
      <c r="J94" s="448">
        <f>F94</f>
        <v>0</v>
      </c>
      <c r="K94" s="449">
        <f>J94*G94</f>
        <v>0</v>
      </c>
    </row>
    <row r="95" spans="1:11">
      <c r="A95" s="1635"/>
      <c r="B95" s="1679"/>
      <c r="C95" s="445"/>
      <c r="D95" s="444"/>
      <c r="E95" s="1436"/>
      <c r="F95" s="444"/>
      <c r="G95" s="444"/>
      <c r="H95" s="1664"/>
      <c r="I95" s="1740"/>
      <c r="J95" s="1664"/>
      <c r="K95" s="1741"/>
    </row>
    <row r="96" spans="1:11" ht="25.5">
      <c r="A96" s="1667">
        <f>IF(ISTEXT(B96),MAX($A89:$A95)+1,"")</f>
        <v>4</v>
      </c>
      <c r="B96" s="1671" t="s">
        <v>1942</v>
      </c>
      <c r="C96" s="445"/>
      <c r="D96" s="444"/>
      <c r="E96" s="1436"/>
      <c r="F96" s="444"/>
      <c r="G96" s="444"/>
      <c r="H96" s="1664"/>
      <c r="I96" s="1740"/>
      <c r="J96" s="1664"/>
      <c r="K96" s="1741"/>
    </row>
    <row r="97" spans="1:11">
      <c r="A97" s="1635"/>
      <c r="B97" s="1671" t="s">
        <v>1943</v>
      </c>
      <c r="C97" s="1675" t="s">
        <v>1590</v>
      </c>
      <c r="D97" s="1676">
        <v>1</v>
      </c>
      <c r="E97" s="1449"/>
      <c r="F97" s="446"/>
      <c r="G97" s="447">
        <f>D97*E97</f>
        <v>0</v>
      </c>
      <c r="H97" s="448">
        <f>D97</f>
        <v>1</v>
      </c>
      <c r="I97" s="449">
        <f>H97*E97</f>
        <v>0</v>
      </c>
      <c r="J97" s="448">
        <f>F97</f>
        <v>0</v>
      </c>
      <c r="K97" s="449">
        <f>J97*G97</f>
        <v>0</v>
      </c>
    </row>
    <row r="98" spans="1:11">
      <c r="A98" s="1635"/>
      <c r="B98" s="1679"/>
      <c r="C98" s="445"/>
      <c r="D98" s="444"/>
      <c r="E98" s="1436"/>
      <c r="F98" s="444"/>
      <c r="G98" s="444"/>
      <c r="H98" s="1664"/>
      <c r="I98" s="1740"/>
      <c r="J98" s="1664"/>
      <c r="K98" s="1741"/>
    </row>
    <row r="99" spans="1:11" ht="25.5">
      <c r="A99" s="1667">
        <f>IF(ISTEXT(B99),MAX($A92:$A98)+1,"")</f>
        <v>5</v>
      </c>
      <c r="B99" s="1671" t="s">
        <v>1944</v>
      </c>
      <c r="C99" s="445"/>
      <c r="D99" s="444"/>
      <c r="E99" s="1436"/>
      <c r="F99" s="444"/>
      <c r="G99" s="444"/>
      <c r="H99" s="1664"/>
      <c r="I99" s="1740"/>
      <c r="J99" s="1664"/>
      <c r="K99" s="1741"/>
    </row>
    <row r="100" spans="1:11">
      <c r="A100" s="1635"/>
      <c r="B100" s="1671" t="s">
        <v>1943</v>
      </c>
      <c r="C100" s="1675" t="s">
        <v>1590</v>
      </c>
      <c r="D100" s="1676">
        <v>1</v>
      </c>
      <c r="E100" s="1449"/>
      <c r="F100" s="446"/>
      <c r="G100" s="447">
        <f>D100*E100</f>
        <v>0</v>
      </c>
      <c r="H100" s="448">
        <f>D100</f>
        <v>1</v>
      </c>
      <c r="I100" s="449">
        <f>H100*E100</f>
        <v>0</v>
      </c>
      <c r="J100" s="448">
        <f>F100</f>
        <v>0</v>
      </c>
      <c r="K100" s="449">
        <f>J100*G100</f>
        <v>0</v>
      </c>
    </row>
    <row r="101" spans="1:11">
      <c r="A101" s="1635"/>
      <c r="B101" s="1679"/>
      <c r="C101" s="445"/>
      <c r="D101" s="444"/>
      <c r="E101" s="1436"/>
      <c r="F101" s="444"/>
      <c r="G101" s="444"/>
      <c r="H101" s="1664"/>
      <c r="I101" s="1740"/>
      <c r="J101" s="1664"/>
      <c r="K101" s="1741"/>
    </row>
    <row r="102" spans="1:11">
      <c r="A102" s="1667">
        <f>IF(ISTEXT(B102),MAX($A95:$A101)+1,"")</f>
        <v>6</v>
      </c>
      <c r="B102" s="1671" t="s">
        <v>1945</v>
      </c>
      <c r="C102" s="445"/>
      <c r="D102" s="444"/>
      <c r="E102" s="1436"/>
      <c r="F102" s="444"/>
      <c r="G102" s="444"/>
      <c r="H102" s="1664"/>
      <c r="I102" s="1740"/>
      <c r="J102" s="1664"/>
      <c r="K102" s="1741"/>
    </row>
    <row r="103" spans="1:11">
      <c r="A103" s="1635"/>
      <c r="B103" s="1671" t="s">
        <v>1946</v>
      </c>
      <c r="C103" s="1675" t="s">
        <v>1590</v>
      </c>
      <c r="D103" s="1676">
        <v>1</v>
      </c>
      <c r="E103" s="1449"/>
      <c r="F103" s="446"/>
      <c r="G103" s="447">
        <f>D103*E103</f>
        <v>0</v>
      </c>
      <c r="H103" s="448">
        <f>D103</f>
        <v>1</v>
      </c>
      <c r="I103" s="449">
        <f>H103*E103</f>
        <v>0</v>
      </c>
      <c r="J103" s="448">
        <f>F103</f>
        <v>0</v>
      </c>
      <c r="K103" s="449">
        <f>J103*G103</f>
        <v>0</v>
      </c>
    </row>
    <row r="104" spans="1:11">
      <c r="A104" s="1635"/>
      <c r="B104" s="1671"/>
      <c r="C104" s="445"/>
      <c r="D104" s="444"/>
      <c r="E104" s="1436"/>
      <c r="F104" s="444"/>
      <c r="G104" s="444"/>
      <c r="H104" s="1664"/>
      <c r="I104" s="1740"/>
      <c r="J104" s="1664"/>
      <c r="K104" s="1741"/>
    </row>
    <row r="105" spans="1:11">
      <c r="A105" s="1667">
        <f>IF(ISTEXT(B105),MAX($A98:$A104)+1,"")</f>
        <v>7</v>
      </c>
      <c r="B105" s="1671" t="s">
        <v>1947</v>
      </c>
      <c r="C105" s="1675" t="s">
        <v>1590</v>
      </c>
      <c r="D105" s="1676">
        <v>2</v>
      </c>
      <c r="E105" s="1449"/>
      <c r="F105" s="446"/>
      <c r="G105" s="447">
        <f>D105*E105</f>
        <v>0</v>
      </c>
      <c r="H105" s="448">
        <f>D105</f>
        <v>2</v>
      </c>
      <c r="I105" s="449">
        <f>H105*E105</f>
        <v>0</v>
      </c>
      <c r="J105" s="448">
        <f>F105</f>
        <v>0</v>
      </c>
      <c r="K105" s="449">
        <f>J105*G105</f>
        <v>0</v>
      </c>
    </row>
    <row r="106" spans="1:11">
      <c r="A106" s="1635"/>
      <c r="B106" s="1671"/>
      <c r="C106" s="445"/>
      <c r="D106" s="444"/>
      <c r="E106" s="1436"/>
      <c r="F106" s="444"/>
      <c r="G106" s="444"/>
      <c r="H106" s="1664"/>
      <c r="I106" s="1740"/>
      <c r="J106" s="1664"/>
      <c r="K106" s="1741"/>
    </row>
    <row r="107" spans="1:11">
      <c r="A107" s="1667">
        <f>IF(ISTEXT(B107),MAX($A100:$A106)+1,"")</f>
        <v>8</v>
      </c>
      <c r="B107" s="1671" t="s">
        <v>1925</v>
      </c>
      <c r="C107" s="1675" t="s">
        <v>1590</v>
      </c>
      <c r="D107" s="1676">
        <v>2</v>
      </c>
      <c r="E107" s="1449"/>
      <c r="F107" s="446"/>
      <c r="G107" s="447">
        <f>D107*E107</f>
        <v>0</v>
      </c>
      <c r="H107" s="448">
        <f>D107</f>
        <v>2</v>
      </c>
      <c r="I107" s="449">
        <f>H107*E107</f>
        <v>0</v>
      </c>
      <c r="J107" s="448">
        <f>F107</f>
        <v>0</v>
      </c>
      <c r="K107" s="449">
        <f>J107*G107</f>
        <v>0</v>
      </c>
    </row>
    <row r="108" spans="1:11">
      <c r="A108" s="1635"/>
      <c r="B108" s="1671"/>
      <c r="C108" s="445"/>
      <c r="D108" s="444"/>
      <c r="E108" s="1436"/>
      <c r="F108" s="444"/>
      <c r="G108" s="444"/>
      <c r="H108" s="1664"/>
      <c r="I108" s="1740"/>
      <c r="J108" s="1664"/>
      <c r="K108" s="1741"/>
    </row>
    <row r="109" spans="1:11">
      <c r="A109" s="1667">
        <f>IF(ISTEXT(B109),MAX($A102:$A108)+1,"")</f>
        <v>9</v>
      </c>
      <c r="B109" s="1671" t="s">
        <v>1948</v>
      </c>
      <c r="C109" s="1675" t="s">
        <v>1590</v>
      </c>
      <c r="D109" s="1676">
        <v>2</v>
      </c>
      <c r="E109" s="1449"/>
      <c r="F109" s="446"/>
      <c r="G109" s="447">
        <f>D109*E109</f>
        <v>0</v>
      </c>
      <c r="H109" s="448">
        <f>D109</f>
        <v>2</v>
      </c>
      <c r="I109" s="449">
        <f>H109*E109</f>
        <v>0</v>
      </c>
      <c r="J109" s="448">
        <f>F109</f>
        <v>0</v>
      </c>
      <c r="K109" s="449">
        <f>J109*G109</f>
        <v>0</v>
      </c>
    </row>
    <row r="110" spans="1:11">
      <c r="A110" s="1635"/>
      <c r="B110" s="1672"/>
      <c r="C110" s="445"/>
      <c r="D110" s="444"/>
      <c r="E110" s="1436"/>
      <c r="F110" s="444"/>
      <c r="G110" s="444"/>
      <c r="H110" s="1664"/>
      <c r="I110" s="1740"/>
      <c r="J110" s="1664"/>
      <c r="K110" s="1741"/>
    </row>
    <row r="111" spans="1:11" ht="25.5">
      <c r="A111" s="1667">
        <f>IF(ISTEXT(B111),MAX($A104:$A110)+1,"")</f>
        <v>10</v>
      </c>
      <c r="B111" s="1680" t="s">
        <v>1928</v>
      </c>
      <c r="C111" s="445"/>
      <c r="D111" s="444"/>
      <c r="E111" s="1436"/>
      <c r="F111" s="444"/>
      <c r="G111" s="444"/>
      <c r="H111" s="1664"/>
      <c r="I111" s="1740"/>
      <c r="J111" s="1664"/>
      <c r="K111" s="1741"/>
    </row>
    <row r="112" spans="1:11">
      <c r="A112" s="1635"/>
      <c r="B112" s="1680" t="s">
        <v>1929</v>
      </c>
      <c r="C112" s="1675" t="s">
        <v>1369</v>
      </c>
      <c r="D112" s="1676">
        <v>4</v>
      </c>
      <c r="E112" s="1449"/>
      <c r="F112" s="446"/>
      <c r="G112" s="447">
        <f>D112*E112</f>
        <v>0</v>
      </c>
      <c r="H112" s="448">
        <f>D112</f>
        <v>4</v>
      </c>
      <c r="I112" s="449">
        <f>H112*E112</f>
        <v>0</v>
      </c>
      <c r="J112" s="448">
        <f>F112</f>
        <v>0</v>
      </c>
      <c r="K112" s="449">
        <f>J112*G112</f>
        <v>0</v>
      </c>
    </row>
    <row r="113" spans="1:11">
      <c r="A113" s="1635"/>
      <c r="B113" s="1680" t="s">
        <v>1943</v>
      </c>
      <c r="C113" s="1675" t="s">
        <v>1369</v>
      </c>
      <c r="D113" s="1676">
        <v>8</v>
      </c>
      <c r="E113" s="1449"/>
      <c r="F113" s="446"/>
      <c r="G113" s="447">
        <f>D113*E113</f>
        <v>0</v>
      </c>
      <c r="H113" s="448">
        <f>D113</f>
        <v>8</v>
      </c>
      <c r="I113" s="449">
        <f>H113*E113</f>
        <v>0</v>
      </c>
      <c r="J113" s="448">
        <f>F113</f>
        <v>0</v>
      </c>
      <c r="K113" s="449">
        <f>J113*G113</f>
        <v>0</v>
      </c>
    </row>
    <row r="114" spans="1:11">
      <c r="A114" s="1635"/>
      <c r="B114" s="1682"/>
      <c r="C114" s="445"/>
      <c r="D114" s="444"/>
      <c r="E114" s="1436"/>
      <c r="F114" s="444"/>
      <c r="G114" s="444"/>
      <c r="H114" s="1664"/>
      <c r="I114" s="1740"/>
      <c r="J114" s="1664"/>
      <c r="K114" s="1741"/>
    </row>
    <row r="115" spans="1:11" ht="25.5">
      <c r="A115" s="1667">
        <f>IF(ISTEXT(B115),MAX($A108:$A114)+1,"")</f>
        <v>11</v>
      </c>
      <c r="B115" s="1680" t="s">
        <v>1949</v>
      </c>
      <c r="C115" s="1675" t="s">
        <v>1678</v>
      </c>
      <c r="D115" s="1676">
        <v>12</v>
      </c>
      <c r="E115" s="1449"/>
      <c r="F115" s="446"/>
      <c r="G115" s="447">
        <f>D115*E115</f>
        <v>0</v>
      </c>
      <c r="H115" s="448">
        <f>D115</f>
        <v>12</v>
      </c>
      <c r="I115" s="449">
        <f>H115*E115</f>
        <v>0</v>
      </c>
      <c r="J115" s="448">
        <f>F115</f>
        <v>0</v>
      </c>
      <c r="K115" s="449">
        <f>J115*G115</f>
        <v>0</v>
      </c>
    </row>
    <row r="116" spans="1:11">
      <c r="A116" s="1635"/>
      <c r="B116" s="1682"/>
      <c r="C116" s="445"/>
      <c r="D116" s="444"/>
      <c r="E116" s="1436"/>
      <c r="F116" s="444"/>
      <c r="G116" s="444"/>
      <c r="H116" s="1664"/>
      <c r="I116" s="1740"/>
      <c r="J116" s="1664"/>
      <c r="K116" s="1741"/>
    </row>
    <row r="117" spans="1:11">
      <c r="A117" s="1667">
        <f>IF(ISTEXT(B117),MAX($A110:$A116)+1,"")</f>
        <v>12</v>
      </c>
      <c r="B117" s="1671" t="s">
        <v>1932</v>
      </c>
      <c r="C117" s="1675" t="s">
        <v>31</v>
      </c>
      <c r="D117" s="1676">
        <v>1</v>
      </c>
      <c r="E117" s="1449"/>
      <c r="F117" s="446"/>
      <c r="G117" s="447">
        <f>D117*E117</f>
        <v>0</v>
      </c>
      <c r="H117" s="448">
        <f>D117</f>
        <v>1</v>
      </c>
      <c r="I117" s="449">
        <f>H117*E117</f>
        <v>0</v>
      </c>
      <c r="J117" s="448">
        <f>F117</f>
        <v>0</v>
      </c>
      <c r="K117" s="449">
        <f>J117*G117</f>
        <v>0</v>
      </c>
    </row>
    <row r="118" spans="1:11">
      <c r="A118" s="1635"/>
      <c r="B118" s="1672"/>
      <c r="C118" s="445"/>
      <c r="D118" s="444"/>
      <c r="E118" s="1436"/>
      <c r="F118" s="444"/>
      <c r="G118" s="444"/>
      <c r="H118" s="1664"/>
      <c r="I118" s="1740"/>
      <c r="J118" s="1664"/>
      <c r="K118" s="1741"/>
    </row>
    <row r="119" spans="1:11">
      <c r="A119" s="1667">
        <f>IF(ISTEXT(B119),MAX($A112:$A118)+1,"")</f>
        <v>13</v>
      </c>
      <c r="B119" s="1680" t="s">
        <v>1950</v>
      </c>
      <c r="C119" s="1675" t="s">
        <v>31</v>
      </c>
      <c r="D119" s="1676">
        <v>1</v>
      </c>
      <c r="E119" s="1449"/>
      <c r="F119" s="446"/>
      <c r="G119" s="447">
        <f>D119*E119</f>
        <v>0</v>
      </c>
      <c r="H119" s="448">
        <f>D119</f>
        <v>1</v>
      </c>
      <c r="I119" s="449">
        <f>H119*E119</f>
        <v>0</v>
      </c>
      <c r="J119" s="448">
        <f>F119</f>
        <v>0</v>
      </c>
      <c r="K119" s="449">
        <f>J119*G119</f>
        <v>0</v>
      </c>
    </row>
    <row r="120" spans="1:11">
      <c r="A120" s="1635"/>
      <c r="B120" s="1680"/>
      <c r="C120" s="445"/>
      <c r="D120" s="444"/>
      <c r="E120" s="1436"/>
      <c r="F120" s="444"/>
      <c r="G120" s="444"/>
      <c r="H120" s="1664"/>
      <c r="I120" s="1740"/>
      <c r="J120" s="1664"/>
      <c r="K120" s="1741"/>
    </row>
    <row r="121" spans="1:11">
      <c r="A121" s="1667">
        <f>IF(ISTEXT(B121),MAX($A114:$A120)+1,"")</f>
        <v>14</v>
      </c>
      <c r="B121" s="1681" t="s">
        <v>1933</v>
      </c>
      <c r="C121" s="1675" t="s">
        <v>31</v>
      </c>
      <c r="D121" s="1676">
        <v>1</v>
      </c>
      <c r="E121" s="1449"/>
      <c r="F121" s="446"/>
      <c r="G121" s="447">
        <f>D121*E121</f>
        <v>0</v>
      </c>
      <c r="H121" s="448">
        <f>D121</f>
        <v>1</v>
      </c>
      <c r="I121" s="449">
        <f>H121*E121</f>
        <v>0</v>
      </c>
      <c r="J121" s="448">
        <f>F121</f>
        <v>0</v>
      </c>
      <c r="K121" s="449">
        <f>J121*G121</f>
        <v>0</v>
      </c>
    </row>
    <row r="122" spans="1:11">
      <c r="A122" s="1635"/>
      <c r="B122" s="1671"/>
      <c r="C122" s="445"/>
      <c r="D122" s="444"/>
      <c r="E122" s="1436"/>
      <c r="F122" s="444"/>
      <c r="G122" s="444"/>
      <c r="H122" s="1664"/>
      <c r="I122" s="1740"/>
      <c r="J122" s="1664"/>
      <c r="K122" s="1741"/>
    </row>
    <row r="123" spans="1:11">
      <c r="A123" s="1635"/>
      <c r="B123" s="1683" t="s">
        <v>1951</v>
      </c>
      <c r="C123" s="1675"/>
      <c r="D123" s="1676"/>
      <c r="E123" s="1460"/>
      <c r="F123" s="446"/>
      <c r="G123" s="447"/>
      <c r="H123" s="448"/>
      <c r="I123" s="449"/>
      <c r="J123" s="448"/>
      <c r="K123" s="449"/>
    </row>
    <row r="124" spans="1:11">
      <c r="A124" s="1635"/>
      <c r="B124" s="1673"/>
      <c r="C124" s="445"/>
      <c r="D124" s="444"/>
      <c r="E124" s="1436"/>
      <c r="F124" s="444"/>
      <c r="G124" s="444"/>
      <c r="H124" s="1664"/>
      <c r="I124" s="1740"/>
      <c r="J124" s="1664"/>
      <c r="K124" s="1741"/>
    </row>
    <row r="125" spans="1:11">
      <c r="A125" s="1635"/>
      <c r="B125" s="1671"/>
      <c r="C125" s="445"/>
      <c r="D125" s="444"/>
      <c r="E125" s="1436"/>
      <c r="F125" s="444"/>
      <c r="G125" s="444"/>
      <c r="H125" s="1664"/>
      <c r="I125" s="1740"/>
      <c r="J125" s="1664"/>
      <c r="K125" s="1741"/>
    </row>
    <row r="126" spans="1:11">
      <c r="A126" s="1635"/>
      <c r="B126" s="1673" t="s">
        <v>1952</v>
      </c>
      <c r="C126" s="445"/>
      <c r="D126" s="444"/>
      <c r="E126" s="1436"/>
      <c r="F126" s="444"/>
      <c r="G126" s="444"/>
      <c r="H126" s="1664"/>
      <c r="I126" s="1740"/>
      <c r="J126" s="1664"/>
      <c r="K126" s="1741"/>
    </row>
    <row r="127" spans="1:11">
      <c r="A127" s="1635"/>
      <c r="B127" s="1673"/>
      <c r="C127" s="445"/>
      <c r="D127" s="444"/>
      <c r="E127" s="1436"/>
      <c r="F127" s="444"/>
      <c r="G127" s="444"/>
      <c r="H127" s="1664"/>
      <c r="I127" s="1740"/>
      <c r="J127" s="1664"/>
      <c r="K127" s="1741"/>
    </row>
    <row r="128" spans="1:11" ht="38.25">
      <c r="A128" s="1667">
        <v>1</v>
      </c>
      <c r="B128" s="1671" t="s">
        <v>1953</v>
      </c>
      <c r="C128" s="445"/>
      <c r="D128" s="444"/>
      <c r="E128" s="1436"/>
      <c r="F128" s="444"/>
      <c r="G128" s="444"/>
      <c r="H128" s="1664"/>
      <c r="I128" s="1740"/>
      <c r="J128" s="1664"/>
      <c r="K128" s="1741"/>
    </row>
    <row r="129" spans="1:11">
      <c r="A129" s="1635"/>
      <c r="B129" s="1671" t="s">
        <v>1954</v>
      </c>
      <c r="C129" s="445"/>
      <c r="D129" s="444"/>
      <c r="E129" s="1436"/>
      <c r="F129" s="444"/>
      <c r="G129" s="444"/>
      <c r="H129" s="1664"/>
      <c r="I129" s="1740"/>
      <c r="J129" s="1664"/>
      <c r="K129" s="1741"/>
    </row>
    <row r="130" spans="1:11">
      <c r="A130" s="1635"/>
      <c r="B130" s="1671" t="s">
        <v>1955</v>
      </c>
      <c r="C130" s="445"/>
      <c r="D130" s="444"/>
      <c r="E130" s="1436"/>
      <c r="F130" s="444"/>
      <c r="G130" s="444"/>
      <c r="H130" s="1664"/>
      <c r="I130" s="1740"/>
      <c r="J130" s="1664"/>
      <c r="K130" s="1741"/>
    </row>
    <row r="131" spans="1:11">
      <c r="A131" s="1635"/>
      <c r="B131" s="1671" t="s">
        <v>1956</v>
      </c>
      <c r="C131" s="445"/>
      <c r="D131" s="444"/>
      <c r="E131" s="1436"/>
      <c r="F131" s="444"/>
      <c r="G131" s="444"/>
      <c r="H131" s="1664"/>
      <c r="I131" s="1740"/>
      <c r="J131" s="1664"/>
      <c r="K131" s="1741"/>
    </row>
    <row r="132" spans="1:11">
      <c r="A132" s="1635"/>
      <c r="B132" s="1671" t="s">
        <v>1957</v>
      </c>
      <c r="C132" s="445"/>
      <c r="D132" s="444"/>
      <c r="E132" s="1436"/>
      <c r="F132" s="444"/>
      <c r="G132" s="444"/>
      <c r="H132" s="1664"/>
      <c r="I132" s="1740"/>
      <c r="J132" s="1664"/>
      <c r="K132" s="1741"/>
    </row>
    <row r="133" spans="1:11">
      <c r="A133" s="1635"/>
      <c r="B133" s="1671" t="s">
        <v>1958</v>
      </c>
      <c r="C133" s="445"/>
      <c r="D133" s="444"/>
      <c r="E133" s="1436"/>
      <c r="F133" s="444"/>
      <c r="G133" s="444"/>
      <c r="H133" s="1664"/>
      <c r="I133" s="1740"/>
      <c r="J133" s="1664"/>
      <c r="K133" s="1741"/>
    </row>
    <row r="134" spans="1:11">
      <c r="A134" s="1635"/>
      <c r="B134" s="1671" t="s">
        <v>1959</v>
      </c>
      <c r="C134" s="445"/>
      <c r="D134" s="444"/>
      <c r="E134" s="1436"/>
      <c r="F134" s="444"/>
      <c r="G134" s="444"/>
      <c r="H134" s="1664"/>
      <c r="I134" s="1740"/>
      <c r="J134" s="1664"/>
      <c r="K134" s="1741"/>
    </row>
    <row r="135" spans="1:11">
      <c r="A135" s="1635"/>
      <c r="B135" s="1671" t="s">
        <v>1960</v>
      </c>
      <c r="C135" s="1675" t="s">
        <v>1590</v>
      </c>
      <c r="D135" s="1676">
        <v>1</v>
      </c>
      <c r="E135" s="1449"/>
      <c r="F135" s="446"/>
      <c r="G135" s="447">
        <f>D135*E135</f>
        <v>0</v>
      </c>
      <c r="H135" s="448">
        <f>D135</f>
        <v>1</v>
      </c>
      <c r="I135" s="449">
        <f>H135*E135</f>
        <v>0</v>
      </c>
      <c r="J135" s="448">
        <f>F135</f>
        <v>0</v>
      </c>
      <c r="K135" s="449">
        <f>J135*G135</f>
        <v>0</v>
      </c>
    </row>
    <row r="136" spans="1:11">
      <c r="A136" s="1635"/>
      <c r="B136" s="1673"/>
      <c r="C136" s="445"/>
      <c r="D136" s="444"/>
      <c r="E136" s="1436"/>
      <c r="F136" s="444"/>
      <c r="G136" s="444"/>
      <c r="H136" s="1664"/>
      <c r="I136" s="1740"/>
      <c r="J136" s="1664"/>
      <c r="K136" s="1741"/>
    </row>
    <row r="137" spans="1:11">
      <c r="A137" s="1635"/>
      <c r="B137" s="1672"/>
      <c r="C137" s="445"/>
      <c r="D137" s="444"/>
      <c r="E137" s="1436"/>
      <c r="F137" s="444"/>
      <c r="G137" s="444"/>
      <c r="H137" s="1664"/>
      <c r="I137" s="1740"/>
      <c r="J137" s="1664"/>
      <c r="K137" s="1741"/>
    </row>
    <row r="138" spans="1:11" ht="38.25">
      <c r="A138" s="1667">
        <f>IF(ISTEXT(B138),MAX($A127:$A137)+1,"")</f>
        <v>2</v>
      </c>
      <c r="B138" s="1671" t="s">
        <v>1961</v>
      </c>
      <c r="C138" s="445"/>
      <c r="D138" s="444"/>
      <c r="E138" s="1436"/>
      <c r="F138" s="444"/>
      <c r="G138" s="444"/>
      <c r="H138" s="1664"/>
      <c r="I138" s="1740"/>
      <c r="J138" s="1664"/>
      <c r="K138" s="1741"/>
    </row>
    <row r="139" spans="1:11">
      <c r="A139" s="1635"/>
      <c r="B139" s="1671" t="s">
        <v>1954</v>
      </c>
      <c r="C139" s="445"/>
      <c r="D139" s="444"/>
      <c r="E139" s="1436"/>
      <c r="F139" s="444"/>
      <c r="G139" s="444"/>
      <c r="H139" s="1664"/>
      <c r="I139" s="1740"/>
      <c r="J139" s="1664"/>
      <c r="K139" s="1741"/>
    </row>
    <row r="140" spans="1:11">
      <c r="A140" s="1635"/>
      <c r="B140" s="1671" t="s">
        <v>1955</v>
      </c>
      <c r="C140" s="445"/>
      <c r="D140" s="444"/>
      <c r="E140" s="1436"/>
      <c r="F140" s="444"/>
      <c r="G140" s="444"/>
      <c r="H140" s="1664"/>
      <c r="I140" s="1740"/>
      <c r="J140" s="1664"/>
      <c r="K140" s="1741"/>
    </row>
    <row r="141" spans="1:11">
      <c r="A141" s="1635"/>
      <c r="B141" s="1671" t="s">
        <v>1956</v>
      </c>
      <c r="C141" s="445"/>
      <c r="D141" s="444"/>
      <c r="E141" s="1436"/>
      <c r="F141" s="444"/>
      <c r="G141" s="444"/>
      <c r="H141" s="1664"/>
      <c r="I141" s="1740"/>
      <c r="J141" s="1664"/>
      <c r="K141" s="1741"/>
    </row>
    <row r="142" spans="1:11">
      <c r="A142" s="1635"/>
      <c r="B142" s="1671" t="s">
        <v>1957</v>
      </c>
      <c r="C142" s="445"/>
      <c r="D142" s="444"/>
      <c r="E142" s="1436"/>
      <c r="F142" s="444"/>
      <c r="G142" s="444"/>
      <c r="H142" s="1664"/>
      <c r="I142" s="1740"/>
      <c r="J142" s="1664"/>
      <c r="K142" s="1741"/>
    </row>
    <row r="143" spans="1:11">
      <c r="A143" s="1635"/>
      <c r="B143" s="1671" t="s">
        <v>1958</v>
      </c>
      <c r="C143" s="445"/>
      <c r="D143" s="444"/>
      <c r="E143" s="1436"/>
      <c r="F143" s="444"/>
      <c r="G143" s="444"/>
      <c r="H143" s="1664"/>
      <c r="I143" s="1740"/>
      <c r="J143" s="1664"/>
      <c r="K143" s="1741"/>
    </row>
    <row r="144" spans="1:11">
      <c r="A144" s="1635"/>
      <c r="B144" s="1671" t="s">
        <v>1959</v>
      </c>
      <c r="C144" s="445"/>
      <c r="D144" s="444"/>
      <c r="E144" s="1436"/>
      <c r="F144" s="444"/>
      <c r="G144" s="444"/>
      <c r="H144" s="1664"/>
      <c r="I144" s="1740"/>
      <c r="J144" s="1664"/>
      <c r="K144" s="1741"/>
    </row>
    <row r="145" spans="1:11">
      <c r="A145" s="1635"/>
      <c r="B145" s="1671" t="s">
        <v>1960</v>
      </c>
      <c r="C145" s="1675" t="s">
        <v>1590</v>
      </c>
      <c r="D145" s="1676">
        <v>1</v>
      </c>
      <c r="E145" s="1449"/>
      <c r="F145" s="446"/>
      <c r="G145" s="447">
        <f>D145*E145</f>
        <v>0</v>
      </c>
      <c r="H145" s="448">
        <f>D145</f>
        <v>1</v>
      </c>
      <c r="I145" s="449">
        <f>H145*E145</f>
        <v>0</v>
      </c>
      <c r="J145" s="448">
        <f>F145</f>
        <v>0</v>
      </c>
      <c r="K145" s="449">
        <f>J145*G145</f>
        <v>0</v>
      </c>
    </row>
    <row r="146" spans="1:11">
      <c r="A146" s="1635"/>
      <c r="B146" s="1673"/>
      <c r="C146" s="445"/>
      <c r="D146" s="444"/>
      <c r="E146" s="1436"/>
      <c r="F146" s="444"/>
      <c r="G146" s="444"/>
      <c r="H146" s="1664"/>
      <c r="I146" s="1740"/>
      <c r="J146" s="1664"/>
      <c r="K146" s="1741"/>
    </row>
    <row r="147" spans="1:11">
      <c r="A147" s="1635"/>
      <c r="B147" s="1673"/>
      <c r="C147" s="445"/>
      <c r="D147" s="444"/>
      <c r="E147" s="1436"/>
      <c r="F147" s="444"/>
      <c r="G147" s="444"/>
      <c r="H147" s="1664"/>
      <c r="I147" s="1740"/>
      <c r="J147" s="1664"/>
      <c r="K147" s="1741"/>
    </row>
    <row r="148" spans="1:11" ht="25.5">
      <c r="A148" s="1667">
        <f>IF(ISTEXT(B148),MAX($A137:$A147)+1,"")</f>
        <v>3</v>
      </c>
      <c r="B148" s="1684" t="s">
        <v>1962</v>
      </c>
      <c r="C148" s="445"/>
      <c r="D148" s="444"/>
      <c r="E148" s="1436"/>
      <c r="F148" s="444"/>
      <c r="G148" s="444"/>
      <c r="H148" s="1664"/>
      <c r="I148" s="1740"/>
      <c r="J148" s="1664"/>
      <c r="K148" s="1741"/>
    </row>
    <row r="149" spans="1:11">
      <c r="A149" s="1635"/>
      <c r="B149" s="1684" t="s">
        <v>1963</v>
      </c>
      <c r="C149" s="445"/>
      <c r="D149" s="444"/>
      <c r="E149" s="1436"/>
      <c r="F149" s="444"/>
      <c r="G149" s="444"/>
      <c r="H149" s="1664"/>
      <c r="I149" s="1740"/>
      <c r="J149" s="1664"/>
      <c r="K149" s="1741"/>
    </row>
    <row r="150" spans="1:11">
      <c r="A150" s="1635"/>
      <c r="B150" s="1684" t="s">
        <v>1964</v>
      </c>
      <c r="C150" s="445"/>
      <c r="D150" s="444"/>
      <c r="E150" s="1436"/>
      <c r="F150" s="444"/>
      <c r="G150" s="444"/>
      <c r="H150" s="1664"/>
      <c r="I150" s="1740"/>
      <c r="J150" s="1664"/>
      <c r="K150" s="1741"/>
    </row>
    <row r="151" spans="1:11">
      <c r="A151" s="1635"/>
      <c r="B151" s="1684" t="s">
        <v>1965</v>
      </c>
      <c r="C151" s="1675" t="s">
        <v>1590</v>
      </c>
      <c r="D151" s="1676">
        <v>1</v>
      </c>
      <c r="E151" s="1449"/>
      <c r="F151" s="446"/>
      <c r="G151" s="447">
        <f>D151*E151</f>
        <v>0</v>
      </c>
      <c r="H151" s="448">
        <f>D151</f>
        <v>1</v>
      </c>
      <c r="I151" s="449">
        <f>H151*E151</f>
        <v>0</v>
      </c>
      <c r="J151" s="448">
        <f>F151</f>
        <v>0</v>
      </c>
      <c r="K151" s="449">
        <f>J151*G151</f>
        <v>0</v>
      </c>
    </row>
    <row r="152" spans="1:11">
      <c r="A152" s="1635"/>
      <c r="B152" s="1672"/>
      <c r="C152" s="445"/>
      <c r="D152" s="444"/>
      <c r="E152" s="1436"/>
      <c r="F152" s="444"/>
      <c r="G152" s="444"/>
      <c r="H152" s="1664"/>
      <c r="I152" s="1740"/>
      <c r="J152" s="1664"/>
      <c r="K152" s="1741"/>
    </row>
    <row r="153" spans="1:11" ht="25.5">
      <c r="A153" s="1667">
        <f>IF(ISTEXT(B153),MAX($A142:$A152)+1,"")</f>
        <v>4</v>
      </c>
      <c r="B153" s="1684" t="s">
        <v>1962</v>
      </c>
      <c r="C153" s="445"/>
      <c r="D153" s="444"/>
      <c r="E153" s="1436"/>
      <c r="F153" s="444"/>
      <c r="G153" s="444"/>
      <c r="H153" s="1664"/>
      <c r="I153" s="1740"/>
      <c r="J153" s="1664"/>
      <c r="K153" s="1741"/>
    </row>
    <row r="154" spans="1:11">
      <c r="A154" s="1635"/>
      <c r="B154" s="1684" t="s">
        <v>1966</v>
      </c>
      <c r="C154" s="445"/>
      <c r="D154" s="444"/>
      <c r="E154" s="1436"/>
      <c r="F154" s="444"/>
      <c r="G154" s="444"/>
      <c r="H154" s="1664"/>
      <c r="I154" s="1740"/>
      <c r="J154" s="1664"/>
      <c r="K154" s="1741"/>
    </row>
    <row r="155" spans="1:11">
      <c r="A155" s="1635"/>
      <c r="B155" s="1684" t="s">
        <v>1967</v>
      </c>
      <c r="C155" s="445"/>
      <c r="D155" s="444"/>
      <c r="E155" s="1436"/>
      <c r="F155" s="444"/>
      <c r="G155" s="444"/>
      <c r="H155" s="1664"/>
      <c r="I155" s="1740"/>
      <c r="J155" s="1664"/>
      <c r="K155" s="1741"/>
    </row>
    <row r="156" spans="1:11">
      <c r="A156" s="1635"/>
      <c r="B156" s="1684" t="s">
        <v>1968</v>
      </c>
      <c r="C156" s="1675" t="s">
        <v>1590</v>
      </c>
      <c r="D156" s="1676">
        <v>1</v>
      </c>
      <c r="E156" s="1449"/>
      <c r="F156" s="446"/>
      <c r="G156" s="447">
        <f>D156*E156</f>
        <v>0</v>
      </c>
      <c r="H156" s="448">
        <f>D156</f>
        <v>1</v>
      </c>
      <c r="I156" s="449">
        <f>H156*E156</f>
        <v>0</v>
      </c>
      <c r="J156" s="448">
        <f>F156</f>
        <v>0</v>
      </c>
      <c r="K156" s="449">
        <f>J156*G156</f>
        <v>0</v>
      </c>
    </row>
    <row r="157" spans="1:11">
      <c r="A157" s="1635"/>
      <c r="B157" s="1672"/>
      <c r="C157" s="445"/>
      <c r="D157" s="444"/>
      <c r="E157" s="1436"/>
      <c r="F157" s="444"/>
      <c r="G157" s="444"/>
      <c r="H157" s="1664"/>
      <c r="I157" s="1740"/>
      <c r="J157" s="1664"/>
      <c r="K157" s="1741"/>
    </row>
    <row r="158" spans="1:11" ht="25.5">
      <c r="A158" s="1667">
        <f>IF(ISTEXT(B158),MAX($A147:$A157)+1,"")</f>
        <v>5</v>
      </c>
      <c r="B158" s="1684" t="s">
        <v>1962</v>
      </c>
      <c r="C158" s="445"/>
      <c r="D158" s="444"/>
      <c r="E158" s="1436"/>
      <c r="F158" s="444"/>
      <c r="G158" s="444"/>
      <c r="H158" s="1664"/>
      <c r="I158" s="1740"/>
      <c r="J158" s="1664"/>
      <c r="K158" s="1741"/>
    </row>
    <row r="159" spans="1:11">
      <c r="A159" s="1635"/>
      <c r="B159" s="1684" t="s">
        <v>1969</v>
      </c>
      <c r="C159" s="445"/>
      <c r="D159" s="444"/>
      <c r="E159" s="1436"/>
      <c r="F159" s="444"/>
      <c r="G159" s="444"/>
      <c r="H159" s="1664"/>
      <c r="I159" s="1740"/>
      <c r="J159" s="1664"/>
      <c r="K159" s="1741"/>
    </row>
    <row r="160" spans="1:11">
      <c r="A160" s="1635"/>
      <c r="B160" s="1684" t="s">
        <v>1970</v>
      </c>
      <c r="C160" s="445"/>
      <c r="D160" s="444"/>
      <c r="E160" s="1436"/>
      <c r="F160" s="444"/>
      <c r="G160" s="444"/>
      <c r="H160" s="1664"/>
      <c r="I160" s="1740"/>
      <c r="J160" s="1664"/>
      <c r="K160" s="1741"/>
    </row>
    <row r="161" spans="1:11">
      <c r="A161" s="1635"/>
      <c r="B161" s="1684" t="s">
        <v>1971</v>
      </c>
      <c r="C161" s="1675" t="s">
        <v>1590</v>
      </c>
      <c r="D161" s="1676">
        <v>1</v>
      </c>
      <c r="E161" s="1449"/>
      <c r="F161" s="446"/>
      <c r="G161" s="447">
        <f>D161*E161</f>
        <v>0</v>
      </c>
      <c r="H161" s="448">
        <f>D161</f>
        <v>1</v>
      </c>
      <c r="I161" s="449">
        <f>H161*E161</f>
        <v>0</v>
      </c>
      <c r="J161" s="448">
        <f>F161</f>
        <v>0</v>
      </c>
      <c r="K161" s="449">
        <f>J161*G161</f>
        <v>0</v>
      </c>
    </row>
    <row r="162" spans="1:11">
      <c r="A162" s="1635"/>
      <c r="B162" s="1672"/>
      <c r="C162" s="445"/>
      <c r="D162" s="444"/>
      <c r="E162" s="1436"/>
      <c r="F162" s="444"/>
      <c r="G162" s="444"/>
      <c r="H162" s="1664"/>
      <c r="I162" s="1740"/>
      <c r="J162" s="1664"/>
      <c r="K162" s="1741"/>
    </row>
    <row r="163" spans="1:11" ht="25.5">
      <c r="A163" s="1667">
        <f>IF(ISTEXT(B163),MAX($A152:$A162)+1,"")</f>
        <v>6</v>
      </c>
      <c r="B163" s="1684" t="s">
        <v>1962</v>
      </c>
      <c r="C163" s="445"/>
      <c r="D163" s="444"/>
      <c r="E163" s="1436"/>
      <c r="F163" s="444"/>
      <c r="G163" s="444"/>
      <c r="H163" s="1664"/>
      <c r="I163" s="1740"/>
      <c r="J163" s="1664"/>
      <c r="K163" s="1741"/>
    </row>
    <row r="164" spans="1:11">
      <c r="A164" s="1635"/>
      <c r="B164" s="1684" t="s">
        <v>1972</v>
      </c>
      <c r="C164" s="445"/>
      <c r="D164" s="444"/>
      <c r="E164" s="1436"/>
      <c r="F164" s="444"/>
      <c r="G164" s="444"/>
      <c r="H164" s="1664"/>
      <c r="I164" s="1740"/>
      <c r="J164" s="1664"/>
      <c r="K164" s="1741"/>
    </row>
    <row r="165" spans="1:11">
      <c r="A165" s="1635"/>
      <c r="B165" s="1684" t="s">
        <v>1964</v>
      </c>
      <c r="C165" s="445"/>
      <c r="D165" s="444"/>
      <c r="E165" s="1436"/>
      <c r="F165" s="444"/>
      <c r="G165" s="444"/>
      <c r="H165" s="1664"/>
      <c r="I165" s="1740"/>
      <c r="J165" s="1664"/>
      <c r="K165" s="1741"/>
    </row>
    <row r="166" spans="1:11">
      <c r="A166" s="1635"/>
      <c r="B166" s="1684" t="s">
        <v>1965</v>
      </c>
      <c r="C166" s="1675" t="s">
        <v>1590</v>
      </c>
      <c r="D166" s="1676">
        <v>1</v>
      </c>
      <c r="E166" s="1449"/>
      <c r="F166" s="446"/>
      <c r="G166" s="447">
        <f>D166*E166</f>
        <v>0</v>
      </c>
      <c r="H166" s="448">
        <f>D166</f>
        <v>1</v>
      </c>
      <c r="I166" s="449">
        <f>H166*E166</f>
        <v>0</v>
      </c>
      <c r="J166" s="448">
        <f>F166</f>
        <v>0</v>
      </c>
      <c r="K166" s="449">
        <f>J166*G166</f>
        <v>0</v>
      </c>
    </row>
    <row r="167" spans="1:11">
      <c r="A167" s="1635"/>
      <c r="B167" s="1672"/>
      <c r="C167" s="445"/>
      <c r="D167" s="444"/>
      <c r="E167" s="1436"/>
      <c r="F167" s="444"/>
      <c r="G167" s="444"/>
      <c r="H167" s="1664"/>
      <c r="I167" s="1740"/>
      <c r="J167" s="1664"/>
      <c r="K167" s="1741"/>
    </row>
    <row r="168" spans="1:11" ht="25.5">
      <c r="A168" s="1667">
        <f>IF(ISTEXT(B168),MAX($A135:$A167)+1,"")</f>
        <v>7</v>
      </c>
      <c r="B168" s="1685" t="s">
        <v>1973</v>
      </c>
      <c r="C168" s="445"/>
      <c r="D168" s="444"/>
      <c r="E168" s="1436"/>
      <c r="F168" s="444"/>
      <c r="G168" s="444"/>
      <c r="H168" s="1664"/>
      <c r="I168" s="1740"/>
      <c r="J168" s="1664"/>
      <c r="K168" s="1741"/>
    </row>
    <row r="169" spans="1:11">
      <c r="A169" s="1635"/>
      <c r="B169" s="1685" t="s">
        <v>1974</v>
      </c>
      <c r="C169" s="445"/>
      <c r="D169" s="444"/>
      <c r="E169" s="1436"/>
      <c r="F169" s="444"/>
      <c r="G169" s="444"/>
      <c r="H169" s="1664"/>
      <c r="I169" s="1740"/>
      <c r="J169" s="1664"/>
      <c r="K169" s="1741"/>
    </row>
    <row r="170" spans="1:11">
      <c r="A170" s="1635"/>
      <c r="B170" s="1686" t="s">
        <v>1963</v>
      </c>
      <c r="C170" s="445"/>
      <c r="D170" s="444"/>
      <c r="E170" s="1436"/>
      <c r="F170" s="444"/>
      <c r="G170" s="444"/>
      <c r="H170" s="1664"/>
      <c r="I170" s="1740"/>
      <c r="J170" s="1664"/>
      <c r="K170" s="1741"/>
    </row>
    <row r="171" spans="1:11">
      <c r="A171" s="1635"/>
      <c r="B171" s="1685" t="s">
        <v>1975</v>
      </c>
      <c r="C171" s="445"/>
      <c r="D171" s="444"/>
      <c r="E171" s="1436"/>
      <c r="F171" s="444"/>
      <c r="G171" s="444"/>
      <c r="H171" s="1664"/>
      <c r="I171" s="1740"/>
      <c r="J171" s="1664"/>
      <c r="K171" s="1741"/>
    </row>
    <row r="172" spans="1:11">
      <c r="A172" s="1635"/>
      <c r="B172" s="1686" t="s">
        <v>1976</v>
      </c>
      <c r="C172" s="445"/>
      <c r="D172" s="444"/>
      <c r="E172" s="1436"/>
      <c r="F172" s="444"/>
      <c r="G172" s="444"/>
      <c r="H172" s="1664"/>
      <c r="I172" s="1740"/>
      <c r="J172" s="1664"/>
      <c r="K172" s="1741"/>
    </row>
    <row r="173" spans="1:11">
      <c r="A173" s="1635"/>
      <c r="B173" s="1685" t="s">
        <v>1977</v>
      </c>
      <c r="C173" s="1675" t="s">
        <v>1590</v>
      </c>
      <c r="D173" s="1676">
        <v>1</v>
      </c>
      <c r="E173" s="1449"/>
      <c r="F173" s="446"/>
      <c r="G173" s="447">
        <f>D173*E173</f>
        <v>0</v>
      </c>
      <c r="H173" s="448">
        <f>D173</f>
        <v>1</v>
      </c>
      <c r="I173" s="449">
        <f>H173*E173</f>
        <v>0</v>
      </c>
      <c r="J173" s="448">
        <f>F173</f>
        <v>0</v>
      </c>
      <c r="K173" s="449">
        <f>J173*G173</f>
        <v>0</v>
      </c>
    </row>
    <row r="174" spans="1:11">
      <c r="A174" s="1635"/>
      <c r="B174" s="1672"/>
      <c r="C174" s="445"/>
      <c r="D174" s="444"/>
      <c r="E174" s="1436"/>
      <c r="F174" s="444"/>
      <c r="G174" s="444"/>
      <c r="H174" s="1664"/>
      <c r="I174" s="1740"/>
      <c r="J174" s="1664"/>
      <c r="K174" s="1741"/>
    </row>
    <row r="175" spans="1:11" ht="25.5">
      <c r="A175" s="1667">
        <f>IF(ISTEXT(B175),MAX($A142:$A174)+1,"")</f>
        <v>8</v>
      </c>
      <c r="B175" s="1685" t="s">
        <v>1973</v>
      </c>
      <c r="C175" s="445"/>
      <c r="D175" s="444"/>
      <c r="E175" s="1436"/>
      <c r="F175" s="444"/>
      <c r="G175" s="444"/>
      <c r="H175" s="1664"/>
      <c r="I175" s="1740"/>
      <c r="J175" s="1664"/>
      <c r="K175" s="1741"/>
    </row>
    <row r="176" spans="1:11">
      <c r="A176" s="1635"/>
      <c r="B176" s="1685" t="s">
        <v>1978</v>
      </c>
      <c r="C176" s="445"/>
      <c r="D176" s="444"/>
      <c r="E176" s="1436"/>
      <c r="F176" s="444"/>
      <c r="G176" s="444"/>
      <c r="H176" s="1664"/>
      <c r="I176" s="1740"/>
      <c r="J176" s="1664"/>
      <c r="K176" s="1741"/>
    </row>
    <row r="177" spans="1:11">
      <c r="A177" s="1635"/>
      <c r="B177" s="1686" t="s">
        <v>1966</v>
      </c>
      <c r="C177" s="445"/>
      <c r="D177" s="444"/>
      <c r="E177" s="1436"/>
      <c r="F177" s="444"/>
      <c r="G177" s="444"/>
      <c r="H177" s="1664"/>
      <c r="I177" s="1740"/>
      <c r="J177" s="1664"/>
      <c r="K177" s="1741"/>
    </row>
    <row r="178" spans="1:11">
      <c r="A178" s="1635"/>
      <c r="B178" s="1685" t="s">
        <v>1979</v>
      </c>
      <c r="C178" s="445"/>
      <c r="D178" s="444"/>
      <c r="E178" s="1436"/>
      <c r="F178" s="444"/>
      <c r="G178" s="444"/>
      <c r="H178" s="1664"/>
      <c r="I178" s="1740"/>
      <c r="J178" s="1664"/>
      <c r="K178" s="1741"/>
    </row>
    <row r="179" spans="1:11">
      <c r="A179" s="1635"/>
      <c r="B179" s="1686" t="s">
        <v>1980</v>
      </c>
      <c r="C179" s="445"/>
      <c r="D179" s="444"/>
      <c r="E179" s="1436"/>
      <c r="F179" s="444"/>
      <c r="G179" s="444"/>
      <c r="H179" s="1664"/>
      <c r="I179" s="1740"/>
      <c r="J179" s="1664"/>
      <c r="K179" s="1741"/>
    </row>
    <row r="180" spans="1:11">
      <c r="A180" s="1635"/>
      <c r="B180" s="1685" t="s">
        <v>1981</v>
      </c>
      <c r="C180" s="1675" t="s">
        <v>1590</v>
      </c>
      <c r="D180" s="1676">
        <v>1</v>
      </c>
      <c r="E180" s="1449"/>
      <c r="F180" s="446"/>
      <c r="G180" s="447">
        <f>D180*E180</f>
        <v>0</v>
      </c>
      <c r="H180" s="448">
        <f>D180</f>
        <v>1</v>
      </c>
      <c r="I180" s="449">
        <f>H180*E180</f>
        <v>0</v>
      </c>
      <c r="J180" s="448">
        <f>F180</f>
        <v>0</v>
      </c>
      <c r="K180" s="449">
        <f>J180*G180</f>
        <v>0</v>
      </c>
    </row>
    <row r="181" spans="1:11">
      <c r="A181" s="1635"/>
      <c r="B181" s="1672"/>
      <c r="C181" s="445"/>
      <c r="D181" s="444"/>
      <c r="E181" s="1436"/>
      <c r="F181" s="444"/>
      <c r="G181" s="444"/>
      <c r="H181" s="1664"/>
      <c r="I181" s="1740"/>
      <c r="J181" s="1664"/>
      <c r="K181" s="1741"/>
    </row>
    <row r="182" spans="1:11" ht="25.5">
      <c r="A182" s="1667">
        <f>IF(ISTEXT(B182),MAX($A149:$A181)+1,"")</f>
        <v>9</v>
      </c>
      <c r="B182" s="1685" t="s">
        <v>1973</v>
      </c>
      <c r="C182" s="445"/>
      <c r="D182" s="444"/>
      <c r="E182" s="1436"/>
      <c r="F182" s="444"/>
      <c r="G182" s="444"/>
      <c r="H182" s="1664"/>
      <c r="I182" s="1740"/>
      <c r="J182" s="1664"/>
      <c r="K182" s="1741"/>
    </row>
    <row r="183" spans="1:11">
      <c r="A183" s="1635"/>
      <c r="B183" s="1685" t="s">
        <v>1974</v>
      </c>
      <c r="C183" s="445"/>
      <c r="D183" s="444"/>
      <c r="E183" s="1436"/>
      <c r="F183" s="444"/>
      <c r="G183" s="444"/>
      <c r="H183" s="1664"/>
      <c r="I183" s="1740"/>
      <c r="J183" s="1664"/>
      <c r="K183" s="1741"/>
    </row>
    <row r="184" spans="1:11">
      <c r="A184" s="1635"/>
      <c r="B184" s="1686" t="s">
        <v>1969</v>
      </c>
      <c r="C184" s="445"/>
      <c r="D184" s="444"/>
      <c r="E184" s="1436"/>
      <c r="F184" s="444"/>
      <c r="G184" s="444"/>
      <c r="H184" s="1664"/>
      <c r="I184" s="1740"/>
      <c r="J184" s="1664"/>
      <c r="K184" s="1741"/>
    </row>
    <row r="185" spans="1:11">
      <c r="A185" s="1635"/>
      <c r="B185" s="1685" t="s">
        <v>1975</v>
      </c>
      <c r="C185" s="445"/>
      <c r="D185" s="444"/>
      <c r="E185" s="1436"/>
      <c r="F185" s="444"/>
      <c r="G185" s="444"/>
      <c r="H185" s="1664"/>
      <c r="I185" s="1740"/>
      <c r="J185" s="1664"/>
      <c r="K185" s="1741"/>
    </row>
    <row r="186" spans="1:11">
      <c r="A186" s="1635"/>
      <c r="B186" s="1686" t="s">
        <v>1982</v>
      </c>
      <c r="C186" s="445"/>
      <c r="D186" s="444"/>
      <c r="E186" s="1436"/>
      <c r="F186" s="444"/>
      <c r="G186" s="444"/>
      <c r="H186" s="1664"/>
      <c r="I186" s="1740"/>
      <c r="J186" s="1664"/>
      <c r="K186" s="1741"/>
    </row>
    <row r="187" spans="1:11">
      <c r="A187" s="1635"/>
      <c r="B187" s="1685" t="s">
        <v>1977</v>
      </c>
      <c r="C187" s="1675" t="s">
        <v>1590</v>
      </c>
      <c r="D187" s="1676">
        <v>1</v>
      </c>
      <c r="E187" s="1449"/>
      <c r="F187" s="446"/>
      <c r="G187" s="447">
        <f>D187*E187</f>
        <v>0</v>
      </c>
      <c r="H187" s="448">
        <f>D187</f>
        <v>1</v>
      </c>
      <c r="I187" s="449">
        <f>H187*E187</f>
        <v>0</v>
      </c>
      <c r="J187" s="448">
        <f>F187</f>
        <v>0</v>
      </c>
      <c r="K187" s="449">
        <f>J187*G187</f>
        <v>0</v>
      </c>
    </row>
    <row r="188" spans="1:11">
      <c r="A188" s="1635"/>
      <c r="B188" s="1672"/>
      <c r="C188" s="445"/>
      <c r="D188" s="444"/>
      <c r="E188" s="1436"/>
      <c r="F188" s="444"/>
      <c r="G188" s="444"/>
      <c r="H188" s="1664"/>
      <c r="I188" s="1740"/>
      <c r="J188" s="1664"/>
      <c r="K188" s="1741"/>
    </row>
    <row r="189" spans="1:11" ht="25.5">
      <c r="A189" s="1667">
        <f>IF(ISTEXT(B189),MAX($A156:$A188)+1,"")</f>
        <v>10</v>
      </c>
      <c r="B189" s="1671" t="s">
        <v>1983</v>
      </c>
      <c r="C189" s="445"/>
      <c r="D189" s="444"/>
      <c r="E189" s="1436"/>
      <c r="F189" s="444"/>
      <c r="G189" s="444"/>
      <c r="H189" s="1664"/>
      <c r="I189" s="1740"/>
      <c r="J189" s="1664"/>
      <c r="K189" s="1741"/>
    </row>
    <row r="190" spans="1:11">
      <c r="A190" s="1635"/>
      <c r="B190" s="1671" t="s">
        <v>1921</v>
      </c>
      <c r="C190" s="1675" t="s">
        <v>1590</v>
      </c>
      <c r="D190" s="1676">
        <v>1</v>
      </c>
      <c r="E190" s="1449"/>
      <c r="F190" s="446"/>
      <c r="G190" s="447">
        <f>D190*E190</f>
        <v>0</v>
      </c>
      <c r="H190" s="448">
        <f>D190</f>
        <v>1</v>
      </c>
      <c r="I190" s="449">
        <f>H190*E190</f>
        <v>0</v>
      </c>
      <c r="J190" s="448">
        <f>F190</f>
        <v>0</v>
      </c>
      <c r="K190" s="449">
        <f>J190*G190</f>
        <v>0</v>
      </c>
    </row>
    <row r="191" spans="1:11">
      <c r="A191" s="1635"/>
      <c r="B191" s="1672"/>
      <c r="C191" s="445"/>
      <c r="D191" s="444"/>
      <c r="E191" s="1436"/>
      <c r="F191" s="444"/>
      <c r="G191" s="444"/>
      <c r="H191" s="1664"/>
      <c r="I191" s="1740"/>
      <c r="J191" s="1664"/>
      <c r="K191" s="1741"/>
    </row>
    <row r="192" spans="1:11" ht="25.5">
      <c r="A192" s="1667">
        <f>IF(ISTEXT(B192),MAX($A159:$A191)+1,"")</f>
        <v>11</v>
      </c>
      <c r="B192" s="1671" t="s">
        <v>1984</v>
      </c>
      <c r="C192" s="445"/>
      <c r="D192" s="444"/>
      <c r="E192" s="1436"/>
      <c r="F192" s="444"/>
      <c r="G192" s="444"/>
      <c r="H192" s="1664"/>
      <c r="I192" s="1740"/>
      <c r="J192" s="1664"/>
      <c r="K192" s="1741"/>
    </row>
    <row r="193" spans="1:11">
      <c r="A193" s="1635"/>
      <c r="B193" s="1671" t="s">
        <v>1985</v>
      </c>
      <c r="C193" s="1675" t="s">
        <v>1590</v>
      </c>
      <c r="D193" s="1676">
        <v>3</v>
      </c>
      <c r="E193" s="1449"/>
      <c r="F193" s="446"/>
      <c r="G193" s="447">
        <f>D193*E193</f>
        <v>0</v>
      </c>
      <c r="H193" s="448">
        <f>D193</f>
        <v>3</v>
      </c>
      <c r="I193" s="449">
        <f>H193*E193</f>
        <v>0</v>
      </c>
      <c r="J193" s="448">
        <f>F193</f>
        <v>0</v>
      </c>
      <c r="K193" s="449">
        <f>J193*G193</f>
        <v>0</v>
      </c>
    </row>
    <row r="194" spans="1:11">
      <c r="A194" s="1635"/>
      <c r="B194" s="1672"/>
      <c r="C194" s="445"/>
      <c r="D194" s="444"/>
      <c r="E194" s="1436"/>
      <c r="F194" s="444"/>
      <c r="G194" s="444"/>
      <c r="H194" s="1664"/>
      <c r="I194" s="1740"/>
      <c r="J194" s="1664"/>
      <c r="K194" s="1741"/>
    </row>
    <row r="195" spans="1:11" ht="30.75" customHeight="1">
      <c r="A195" s="1667">
        <f>IF(ISTEXT(B195),MAX($A162:$A194)+1,"")</f>
        <v>12</v>
      </c>
      <c r="B195" s="1687" t="s">
        <v>1986</v>
      </c>
      <c r="C195" s="445"/>
      <c r="D195" s="444"/>
      <c r="E195" s="1436"/>
      <c r="F195" s="444"/>
      <c r="G195" s="444"/>
      <c r="H195" s="1664"/>
      <c r="I195" s="1740"/>
      <c r="J195" s="1664"/>
      <c r="K195" s="1741"/>
    </row>
    <row r="196" spans="1:11">
      <c r="A196" s="1635"/>
      <c r="B196" s="1671" t="s">
        <v>1921</v>
      </c>
      <c r="C196" s="1675" t="s">
        <v>1590</v>
      </c>
      <c r="D196" s="1676">
        <v>1</v>
      </c>
      <c r="E196" s="1449"/>
      <c r="F196" s="446"/>
      <c r="G196" s="447">
        <f>D196*E196</f>
        <v>0</v>
      </c>
      <c r="H196" s="448">
        <f>D196</f>
        <v>1</v>
      </c>
      <c r="I196" s="449">
        <f>H196*E196</f>
        <v>0</v>
      </c>
      <c r="J196" s="448">
        <f>F196</f>
        <v>0</v>
      </c>
      <c r="K196" s="449">
        <f>J196*G196</f>
        <v>0</v>
      </c>
    </row>
    <row r="197" spans="1:11">
      <c r="A197" s="1635"/>
      <c r="B197" s="1672"/>
      <c r="C197" s="445"/>
      <c r="D197" s="444"/>
      <c r="E197" s="1436"/>
      <c r="F197" s="444"/>
      <c r="G197" s="444"/>
      <c r="H197" s="1664"/>
      <c r="I197" s="1740"/>
      <c r="J197" s="1664"/>
      <c r="K197" s="1741"/>
    </row>
    <row r="198" spans="1:11" ht="32.25" customHeight="1">
      <c r="A198" s="1667">
        <f>IF(ISTEXT(B198),MAX($A165:$A197)+1,"")</f>
        <v>13</v>
      </c>
      <c r="B198" s="1687" t="s">
        <v>1987</v>
      </c>
      <c r="C198" s="445"/>
      <c r="D198" s="444"/>
      <c r="E198" s="1436"/>
      <c r="F198" s="444"/>
      <c r="G198" s="444"/>
      <c r="H198" s="1664"/>
      <c r="I198" s="1740"/>
      <c r="J198" s="1664"/>
      <c r="K198" s="1741"/>
    </row>
    <row r="199" spans="1:11">
      <c r="A199" s="1635"/>
      <c r="B199" s="1671" t="s">
        <v>1985</v>
      </c>
      <c r="C199" s="1675" t="s">
        <v>1590</v>
      </c>
      <c r="D199" s="1676">
        <v>3</v>
      </c>
      <c r="E199" s="1449"/>
      <c r="F199" s="446"/>
      <c r="G199" s="447">
        <f>D199*E199</f>
        <v>0</v>
      </c>
      <c r="H199" s="448">
        <f>D199</f>
        <v>3</v>
      </c>
      <c r="I199" s="449">
        <f>H199*E199</f>
        <v>0</v>
      </c>
      <c r="J199" s="448">
        <f>F199</f>
        <v>0</v>
      </c>
      <c r="K199" s="449">
        <f>J199*G199</f>
        <v>0</v>
      </c>
    </row>
    <row r="200" spans="1:11">
      <c r="A200" s="1635"/>
      <c r="B200" s="1672"/>
      <c r="C200" s="445"/>
      <c r="D200" s="444"/>
      <c r="E200" s="1436"/>
      <c r="F200" s="444"/>
      <c r="G200" s="444"/>
      <c r="H200" s="1664"/>
      <c r="I200" s="1740"/>
      <c r="J200" s="1664"/>
      <c r="K200" s="1741"/>
    </row>
    <row r="201" spans="1:11" ht="25.5">
      <c r="A201" s="1667">
        <f>IF(ISTEXT(B201),MAX($A168:$A200)+1,"")</f>
        <v>14</v>
      </c>
      <c r="B201" s="1687" t="s">
        <v>1988</v>
      </c>
      <c r="C201" s="445"/>
      <c r="D201" s="444"/>
      <c r="E201" s="1436"/>
      <c r="F201" s="444"/>
      <c r="G201" s="444"/>
      <c r="H201" s="1664"/>
      <c r="I201" s="1740"/>
      <c r="J201" s="1664"/>
      <c r="K201" s="1741"/>
    </row>
    <row r="202" spans="1:11">
      <c r="A202" s="1635"/>
      <c r="B202" s="1671" t="s">
        <v>1921</v>
      </c>
      <c r="C202" s="1675" t="s">
        <v>1590</v>
      </c>
      <c r="D202" s="1676">
        <v>6</v>
      </c>
      <c r="E202" s="1449"/>
      <c r="F202" s="446"/>
      <c r="G202" s="447">
        <f>D202*E202</f>
        <v>0</v>
      </c>
      <c r="H202" s="448">
        <f>D202</f>
        <v>6</v>
      </c>
      <c r="I202" s="449">
        <f>H202*E202</f>
        <v>0</v>
      </c>
      <c r="J202" s="448">
        <f>F202</f>
        <v>0</v>
      </c>
      <c r="K202" s="449">
        <f>J202*G202</f>
        <v>0</v>
      </c>
    </row>
    <row r="203" spans="1:11">
      <c r="A203" s="1635"/>
      <c r="B203" s="1672"/>
      <c r="C203" s="445"/>
      <c r="D203" s="444"/>
      <c r="E203" s="1436"/>
      <c r="F203" s="444"/>
      <c r="G203" s="444"/>
      <c r="H203" s="1664"/>
      <c r="I203" s="1740"/>
      <c r="J203" s="1664"/>
      <c r="K203" s="1741"/>
    </row>
    <row r="204" spans="1:11">
      <c r="A204" s="1667">
        <f>IF(ISTEXT(B204),MAX($A171:$A203)+1,"")</f>
        <v>15</v>
      </c>
      <c r="B204" s="1671" t="s">
        <v>1989</v>
      </c>
      <c r="C204" s="445"/>
      <c r="D204" s="444"/>
      <c r="E204" s="1436"/>
      <c r="F204" s="444"/>
      <c r="G204" s="444"/>
      <c r="H204" s="1664"/>
      <c r="I204" s="1740"/>
      <c r="J204" s="1664"/>
      <c r="K204" s="1741"/>
    </row>
    <row r="205" spans="1:11">
      <c r="A205" s="1635"/>
      <c r="B205" s="1671" t="s">
        <v>1985</v>
      </c>
      <c r="C205" s="1675" t="s">
        <v>1590</v>
      </c>
      <c r="D205" s="1676">
        <v>12</v>
      </c>
      <c r="E205" s="1449"/>
      <c r="F205" s="446"/>
      <c r="G205" s="447">
        <f>D205*E205</f>
        <v>0</v>
      </c>
      <c r="H205" s="448">
        <f>D205</f>
        <v>12</v>
      </c>
      <c r="I205" s="449">
        <f>H205*E205</f>
        <v>0</v>
      </c>
      <c r="J205" s="448">
        <f>F205</f>
        <v>0</v>
      </c>
      <c r="K205" s="449">
        <f>J205*G205</f>
        <v>0</v>
      </c>
    </row>
    <row r="206" spans="1:11">
      <c r="A206" s="1635"/>
      <c r="B206" s="1672"/>
      <c r="C206" s="445"/>
      <c r="D206" s="444"/>
      <c r="E206" s="1436"/>
      <c r="F206" s="444"/>
      <c r="G206" s="444"/>
      <c r="H206" s="1664"/>
      <c r="I206" s="1740"/>
      <c r="J206" s="1664"/>
      <c r="K206" s="1741"/>
    </row>
    <row r="207" spans="1:11" ht="25.5">
      <c r="A207" s="1667">
        <f>IF(ISTEXT(B207),MAX($A174:$A206)+1,"")</f>
        <v>16</v>
      </c>
      <c r="B207" s="1671" t="s">
        <v>1944</v>
      </c>
      <c r="C207" s="445"/>
      <c r="D207" s="444"/>
      <c r="E207" s="1436"/>
      <c r="F207" s="444"/>
      <c r="G207" s="444"/>
      <c r="H207" s="1664"/>
      <c r="I207" s="1740"/>
      <c r="J207" s="1664"/>
      <c r="K207" s="1741"/>
    </row>
    <row r="208" spans="1:11">
      <c r="A208" s="1635"/>
      <c r="B208" s="1671" t="s">
        <v>1943</v>
      </c>
      <c r="C208" s="1675" t="s">
        <v>1590</v>
      </c>
      <c r="D208" s="1676">
        <v>2</v>
      </c>
      <c r="E208" s="1449"/>
      <c r="F208" s="446"/>
      <c r="G208" s="447">
        <f>D208*E208</f>
        <v>0</v>
      </c>
      <c r="H208" s="448">
        <f>D208</f>
        <v>2</v>
      </c>
      <c r="I208" s="449">
        <f>H208*E208</f>
        <v>0</v>
      </c>
      <c r="J208" s="448">
        <f>F208</f>
        <v>0</v>
      </c>
      <c r="K208" s="449">
        <f>J208*G208</f>
        <v>0</v>
      </c>
    </row>
    <row r="209" spans="1:11">
      <c r="A209" s="1635"/>
      <c r="B209" s="1672"/>
      <c r="C209" s="445"/>
      <c r="D209" s="444"/>
      <c r="E209" s="1436"/>
      <c r="F209" s="444"/>
      <c r="G209" s="444"/>
      <c r="H209" s="1664"/>
      <c r="I209" s="1740"/>
      <c r="J209" s="1664"/>
      <c r="K209" s="1741"/>
    </row>
    <row r="210" spans="1:11" ht="25.5">
      <c r="A210" s="1667">
        <f>IF(ISTEXT(B210),MAX($A177:$A209)+1,"")</f>
        <v>17</v>
      </c>
      <c r="B210" s="1687" t="s">
        <v>1990</v>
      </c>
      <c r="C210" s="445"/>
      <c r="D210" s="444"/>
      <c r="E210" s="1436"/>
      <c r="F210" s="444"/>
      <c r="G210" s="444"/>
      <c r="H210" s="1664"/>
      <c r="I210" s="1740"/>
      <c r="J210" s="1664"/>
      <c r="K210" s="1741"/>
    </row>
    <row r="211" spans="1:11">
      <c r="A211" s="1635"/>
      <c r="B211" s="1671" t="s">
        <v>1991</v>
      </c>
      <c r="C211" s="1675" t="s">
        <v>1590</v>
      </c>
      <c r="D211" s="1676">
        <v>10</v>
      </c>
      <c r="E211" s="1449"/>
      <c r="F211" s="446"/>
      <c r="G211" s="447">
        <f>D211*E211</f>
        <v>0</v>
      </c>
      <c r="H211" s="448">
        <f>D211</f>
        <v>10</v>
      </c>
      <c r="I211" s="449">
        <f>H211*E211</f>
        <v>0</v>
      </c>
      <c r="J211" s="448">
        <f>F211</f>
        <v>0</v>
      </c>
      <c r="K211" s="449">
        <f>J211*G211</f>
        <v>0</v>
      </c>
    </row>
    <row r="212" spans="1:11">
      <c r="A212" s="1635"/>
      <c r="B212" s="1672"/>
      <c r="C212" s="445"/>
      <c r="D212" s="444"/>
      <c r="E212" s="1436"/>
      <c r="F212" s="444"/>
      <c r="G212" s="444"/>
      <c r="H212" s="1664"/>
      <c r="I212" s="1740"/>
      <c r="J212" s="1664"/>
      <c r="K212" s="1741"/>
    </row>
    <row r="213" spans="1:11" ht="25.5">
      <c r="A213" s="1667">
        <f>IF(ISTEXT(B213),MAX($A180:$A212)+1,"")</f>
        <v>18</v>
      </c>
      <c r="B213" s="1687" t="s">
        <v>1992</v>
      </c>
      <c r="C213" s="445"/>
      <c r="D213" s="444"/>
      <c r="E213" s="1436"/>
      <c r="F213" s="444"/>
      <c r="G213" s="444"/>
      <c r="H213" s="1664"/>
      <c r="I213" s="1740"/>
      <c r="J213" s="1664"/>
      <c r="K213" s="1741"/>
    </row>
    <row r="214" spans="1:11">
      <c r="A214" s="1635"/>
      <c r="B214" s="1671" t="s">
        <v>1921</v>
      </c>
      <c r="C214" s="1675" t="s">
        <v>1590</v>
      </c>
      <c r="D214" s="1676">
        <v>1</v>
      </c>
      <c r="E214" s="1449"/>
      <c r="F214" s="446"/>
      <c r="G214" s="447">
        <f>D214*E214</f>
        <v>0</v>
      </c>
      <c r="H214" s="448">
        <f>D214</f>
        <v>1</v>
      </c>
      <c r="I214" s="449">
        <f>H214*E214</f>
        <v>0</v>
      </c>
      <c r="J214" s="448">
        <f>F214</f>
        <v>0</v>
      </c>
      <c r="K214" s="449">
        <f>J214*G214</f>
        <v>0</v>
      </c>
    </row>
    <row r="215" spans="1:11">
      <c r="A215" s="1635"/>
      <c r="B215" s="1672"/>
      <c r="C215" s="445"/>
      <c r="D215" s="444"/>
      <c r="E215" s="1436"/>
      <c r="F215" s="444"/>
      <c r="G215" s="444"/>
      <c r="H215" s="1664"/>
      <c r="I215" s="1740"/>
      <c r="J215" s="1664"/>
      <c r="K215" s="1741"/>
    </row>
    <row r="216" spans="1:11" ht="25.5">
      <c r="A216" s="1667">
        <f>IF(ISTEXT(B216),MAX($A183:$A215)+1,"")</f>
        <v>19</v>
      </c>
      <c r="B216" s="1687" t="s">
        <v>1993</v>
      </c>
      <c r="C216" s="445"/>
      <c r="D216" s="444"/>
      <c r="E216" s="1436"/>
      <c r="F216" s="444"/>
      <c r="G216" s="444"/>
      <c r="H216" s="1664"/>
      <c r="I216" s="1740"/>
      <c r="J216" s="1664"/>
      <c r="K216" s="1741"/>
    </row>
    <row r="217" spans="1:11">
      <c r="A217" s="1635"/>
      <c r="B217" s="1671" t="s">
        <v>1985</v>
      </c>
      <c r="C217" s="1675" t="s">
        <v>1590</v>
      </c>
      <c r="D217" s="1676">
        <v>3</v>
      </c>
      <c r="E217" s="1449"/>
      <c r="F217" s="446"/>
      <c r="G217" s="447">
        <f>D217*E217</f>
        <v>0</v>
      </c>
      <c r="H217" s="448">
        <f>D217</f>
        <v>3</v>
      </c>
      <c r="I217" s="449">
        <f>H217*E217</f>
        <v>0</v>
      </c>
      <c r="J217" s="448">
        <f>F217</f>
        <v>0</v>
      </c>
      <c r="K217" s="449">
        <f>J217*G217</f>
        <v>0</v>
      </c>
    </row>
    <row r="218" spans="1:11">
      <c r="A218" s="1635"/>
      <c r="B218" s="1672"/>
      <c r="C218" s="445"/>
      <c r="D218" s="444"/>
      <c r="E218" s="1436"/>
      <c r="F218" s="444"/>
      <c r="G218" s="444"/>
      <c r="H218" s="1664"/>
      <c r="I218" s="1740"/>
      <c r="J218" s="1664"/>
      <c r="K218" s="1741"/>
    </row>
    <row r="219" spans="1:11">
      <c r="A219" s="1667">
        <f>IF(ISTEXT(B219),MAX($A186:$A218)+1,"")</f>
        <v>20</v>
      </c>
      <c r="B219" s="1671" t="s">
        <v>1994</v>
      </c>
      <c r="C219" s="445"/>
      <c r="D219" s="444"/>
      <c r="E219" s="1436"/>
      <c r="F219" s="444"/>
      <c r="G219" s="444"/>
      <c r="H219" s="1664"/>
      <c r="I219" s="1740"/>
      <c r="J219" s="1664"/>
      <c r="K219" s="1741"/>
    </row>
    <row r="220" spans="1:11">
      <c r="A220" s="1635"/>
      <c r="B220" s="1671" t="s">
        <v>1995</v>
      </c>
      <c r="C220" s="445"/>
      <c r="D220" s="444"/>
      <c r="E220" s="1436"/>
      <c r="F220" s="444"/>
      <c r="G220" s="444"/>
      <c r="H220" s="1664"/>
      <c r="I220" s="1740"/>
      <c r="J220" s="1664"/>
      <c r="K220" s="1741"/>
    </row>
    <row r="221" spans="1:11">
      <c r="A221" s="1635"/>
      <c r="B221" s="1671" t="s">
        <v>1996</v>
      </c>
      <c r="C221" s="445"/>
      <c r="D221" s="444"/>
      <c r="E221" s="1436"/>
      <c r="F221" s="444"/>
      <c r="G221" s="444"/>
      <c r="H221" s="1664"/>
      <c r="I221" s="1740"/>
      <c r="J221" s="1664"/>
      <c r="K221" s="1741"/>
    </row>
    <row r="222" spans="1:11">
      <c r="A222" s="1635"/>
      <c r="B222" s="1671" t="s">
        <v>1911</v>
      </c>
      <c r="C222" s="445"/>
      <c r="D222" s="444"/>
      <c r="E222" s="1436"/>
      <c r="F222" s="444"/>
      <c r="G222" s="444"/>
      <c r="H222" s="1664"/>
      <c r="I222" s="1740"/>
      <c r="J222" s="1664"/>
      <c r="K222" s="1741"/>
    </row>
    <row r="223" spans="1:11">
      <c r="A223" s="1635"/>
      <c r="B223" s="1671" t="s">
        <v>1997</v>
      </c>
      <c r="C223" s="445"/>
      <c r="D223" s="444"/>
      <c r="E223" s="1436"/>
      <c r="F223" s="444"/>
      <c r="G223" s="444"/>
      <c r="H223" s="1664"/>
      <c r="I223" s="1740"/>
      <c r="J223" s="1664"/>
      <c r="K223" s="1741"/>
    </row>
    <row r="224" spans="1:11">
      <c r="A224" s="1635"/>
      <c r="B224" s="1671" t="s">
        <v>1915</v>
      </c>
      <c r="C224" s="445"/>
      <c r="D224" s="444"/>
      <c r="E224" s="1436"/>
      <c r="F224" s="444"/>
      <c r="G224" s="444"/>
      <c r="H224" s="1664"/>
      <c r="I224" s="1740"/>
      <c r="J224" s="1664"/>
      <c r="K224" s="1741"/>
    </row>
    <row r="225" spans="1:11">
      <c r="A225" s="1635"/>
      <c r="B225" s="1671" t="s">
        <v>1998</v>
      </c>
      <c r="C225" s="445"/>
      <c r="D225" s="444"/>
      <c r="E225" s="1436"/>
      <c r="F225" s="444"/>
      <c r="G225" s="444"/>
      <c r="H225" s="1664"/>
      <c r="I225" s="1740"/>
      <c r="J225" s="1664"/>
      <c r="K225" s="1741"/>
    </row>
    <row r="226" spans="1:11">
      <c r="A226" s="1635"/>
      <c r="B226" s="1670" t="s">
        <v>1999</v>
      </c>
      <c r="C226" s="445"/>
      <c r="D226" s="444"/>
      <c r="E226" s="1436"/>
      <c r="F226" s="444"/>
      <c r="G226" s="444"/>
      <c r="H226" s="1664"/>
      <c r="I226" s="1740"/>
      <c r="J226" s="1664"/>
      <c r="K226" s="1741"/>
    </row>
    <row r="227" spans="1:11">
      <c r="A227" s="1635"/>
      <c r="B227" s="1671" t="s">
        <v>1963</v>
      </c>
      <c r="C227" s="445"/>
      <c r="D227" s="444"/>
      <c r="E227" s="1436"/>
      <c r="F227" s="444"/>
      <c r="G227" s="444"/>
      <c r="H227" s="1664"/>
      <c r="I227" s="1740"/>
      <c r="J227" s="1664"/>
      <c r="K227" s="1741"/>
    </row>
    <row r="228" spans="1:11">
      <c r="A228" s="1635"/>
      <c r="B228" s="1671" t="s">
        <v>2000</v>
      </c>
      <c r="C228" s="445"/>
      <c r="D228" s="444"/>
      <c r="E228" s="1436"/>
      <c r="F228" s="444"/>
      <c r="G228" s="444"/>
      <c r="H228" s="1664"/>
      <c r="I228" s="1740"/>
      <c r="J228" s="1664"/>
      <c r="K228" s="1741"/>
    </row>
    <row r="229" spans="1:11">
      <c r="A229" s="1635"/>
      <c r="B229" s="1671" t="s">
        <v>2001</v>
      </c>
      <c r="C229" s="1675" t="s">
        <v>1590</v>
      </c>
      <c r="D229" s="1676">
        <v>1</v>
      </c>
      <c r="E229" s="1449"/>
      <c r="F229" s="446"/>
      <c r="G229" s="447">
        <f>D229*E229</f>
        <v>0</v>
      </c>
      <c r="H229" s="448">
        <f>D229</f>
        <v>1</v>
      </c>
      <c r="I229" s="449">
        <f>H229*E229</f>
        <v>0</v>
      </c>
      <c r="J229" s="448">
        <f>F229</f>
        <v>0</v>
      </c>
      <c r="K229" s="449">
        <f>J229*G229</f>
        <v>0</v>
      </c>
    </row>
    <row r="230" spans="1:11">
      <c r="A230" s="1635"/>
      <c r="B230" s="1672"/>
      <c r="C230" s="445"/>
      <c r="D230" s="444"/>
      <c r="E230" s="1436"/>
      <c r="F230" s="444"/>
      <c r="G230" s="444"/>
      <c r="H230" s="1664"/>
      <c r="I230" s="1740"/>
      <c r="J230" s="1664"/>
      <c r="K230" s="1741"/>
    </row>
    <row r="231" spans="1:11">
      <c r="A231" s="1667">
        <f>IF(ISTEXT(B231),MAX($A198:$A230)+1,"")</f>
        <v>21</v>
      </c>
      <c r="B231" s="1671" t="s">
        <v>1994</v>
      </c>
      <c r="C231" s="445"/>
      <c r="D231" s="444"/>
      <c r="E231" s="1436"/>
      <c r="F231" s="444"/>
      <c r="G231" s="444"/>
      <c r="H231" s="1664"/>
      <c r="I231" s="1740"/>
      <c r="J231" s="1664"/>
      <c r="K231" s="1741"/>
    </row>
    <row r="232" spans="1:11">
      <c r="A232" s="1635"/>
      <c r="B232" s="1671" t="s">
        <v>1995</v>
      </c>
      <c r="C232" s="445"/>
      <c r="D232" s="444"/>
      <c r="E232" s="1436"/>
      <c r="F232" s="444"/>
      <c r="G232" s="444"/>
      <c r="H232" s="1664"/>
      <c r="I232" s="1740"/>
      <c r="J232" s="1664"/>
      <c r="K232" s="1741"/>
    </row>
    <row r="233" spans="1:11">
      <c r="A233" s="1635"/>
      <c r="B233" s="1671" t="s">
        <v>1996</v>
      </c>
      <c r="C233" s="445"/>
      <c r="D233" s="444"/>
      <c r="E233" s="1436"/>
      <c r="F233" s="444"/>
      <c r="G233" s="444"/>
      <c r="H233" s="1664"/>
      <c r="I233" s="1740"/>
      <c r="J233" s="1664"/>
      <c r="K233" s="1741"/>
    </row>
    <row r="234" spans="1:11">
      <c r="A234" s="1635"/>
      <c r="B234" s="1671" t="s">
        <v>1911</v>
      </c>
      <c r="C234" s="445"/>
      <c r="D234" s="444"/>
      <c r="E234" s="1436"/>
      <c r="F234" s="444"/>
      <c r="G234" s="444"/>
      <c r="H234" s="1664"/>
      <c r="I234" s="1740"/>
      <c r="J234" s="1664"/>
      <c r="K234" s="1741"/>
    </row>
    <row r="235" spans="1:11">
      <c r="A235" s="1635"/>
      <c r="B235" s="1671" t="s">
        <v>1997</v>
      </c>
      <c r="C235" s="445"/>
      <c r="D235" s="444"/>
      <c r="E235" s="1436"/>
      <c r="F235" s="444"/>
      <c r="G235" s="444"/>
      <c r="H235" s="1664"/>
      <c r="I235" s="1740"/>
      <c r="J235" s="1664"/>
      <c r="K235" s="1741"/>
    </row>
    <row r="236" spans="1:11">
      <c r="A236" s="1635"/>
      <c r="B236" s="1671" t="s">
        <v>1915</v>
      </c>
      <c r="C236" s="445"/>
      <c r="D236" s="444"/>
      <c r="E236" s="1436"/>
      <c r="F236" s="444"/>
      <c r="G236" s="444"/>
      <c r="H236" s="1664"/>
      <c r="I236" s="1740"/>
      <c r="J236" s="1664"/>
      <c r="K236" s="1741"/>
    </row>
    <row r="237" spans="1:11">
      <c r="A237" s="1635"/>
      <c r="B237" s="1671" t="s">
        <v>1998</v>
      </c>
      <c r="C237" s="445"/>
      <c r="D237" s="444"/>
      <c r="E237" s="1436"/>
      <c r="F237" s="444"/>
      <c r="G237" s="444"/>
      <c r="H237" s="1664"/>
      <c r="I237" s="1740"/>
      <c r="J237" s="1664"/>
      <c r="K237" s="1741"/>
    </row>
    <row r="238" spans="1:11">
      <c r="A238" s="1635"/>
      <c r="B238" s="1670" t="s">
        <v>1916</v>
      </c>
      <c r="C238" s="445"/>
      <c r="D238" s="444"/>
      <c r="E238" s="1436"/>
      <c r="F238" s="444"/>
      <c r="G238" s="444"/>
      <c r="H238" s="1664"/>
      <c r="I238" s="1740"/>
      <c r="J238" s="1664"/>
      <c r="K238" s="1741"/>
    </row>
    <row r="239" spans="1:11">
      <c r="A239" s="1635"/>
      <c r="B239" s="1671" t="s">
        <v>1966</v>
      </c>
      <c r="C239" s="445"/>
      <c r="D239" s="444"/>
      <c r="E239" s="1436"/>
      <c r="F239" s="444"/>
      <c r="G239" s="444"/>
      <c r="H239" s="1664"/>
      <c r="I239" s="1740"/>
      <c r="J239" s="1664"/>
      <c r="K239" s="1741"/>
    </row>
    <row r="240" spans="1:11">
      <c r="A240" s="1635"/>
      <c r="B240" s="1671" t="s">
        <v>2000</v>
      </c>
      <c r="C240" s="445"/>
      <c r="D240" s="444"/>
      <c r="E240" s="1436"/>
      <c r="F240" s="444"/>
      <c r="G240" s="444"/>
      <c r="H240" s="1664"/>
      <c r="I240" s="1740"/>
      <c r="J240" s="1664"/>
      <c r="K240" s="1741"/>
    </row>
    <row r="241" spans="1:11">
      <c r="A241" s="1635"/>
      <c r="B241" s="1671" t="s">
        <v>2002</v>
      </c>
      <c r="C241" s="1675" t="s">
        <v>1590</v>
      </c>
      <c r="D241" s="1676">
        <v>1</v>
      </c>
      <c r="E241" s="1449"/>
      <c r="F241" s="446"/>
      <c r="G241" s="447">
        <f>D241*E241</f>
        <v>0</v>
      </c>
      <c r="H241" s="448">
        <f>D241</f>
        <v>1</v>
      </c>
      <c r="I241" s="449">
        <f>H241*E241</f>
        <v>0</v>
      </c>
      <c r="J241" s="448">
        <f>F241</f>
        <v>0</v>
      </c>
      <c r="K241" s="449">
        <f>J241*G241</f>
        <v>0</v>
      </c>
    </row>
    <row r="242" spans="1:11">
      <c r="A242" s="1635"/>
      <c r="B242" s="1672"/>
      <c r="C242" s="445"/>
      <c r="D242" s="444"/>
      <c r="E242" s="1436"/>
      <c r="F242" s="444"/>
      <c r="G242" s="444"/>
      <c r="H242" s="1664"/>
      <c r="I242" s="1740"/>
      <c r="J242" s="1664"/>
      <c r="K242" s="1741"/>
    </row>
    <row r="243" spans="1:11">
      <c r="A243" s="1667">
        <f>IF(ISTEXT(B243),MAX($A210:$A242)+1,"")</f>
        <v>22</v>
      </c>
      <c r="B243" s="1671" t="s">
        <v>1994</v>
      </c>
      <c r="C243" s="445"/>
      <c r="D243" s="444"/>
      <c r="E243" s="1436"/>
      <c r="F243" s="444"/>
      <c r="G243" s="444"/>
      <c r="H243" s="1664"/>
      <c r="I243" s="1740"/>
      <c r="J243" s="1664"/>
      <c r="K243" s="1741"/>
    </row>
    <row r="244" spans="1:11">
      <c r="A244" s="1635"/>
      <c r="B244" s="1671" t="s">
        <v>1995</v>
      </c>
      <c r="C244" s="445"/>
      <c r="D244" s="444"/>
      <c r="E244" s="1436"/>
      <c r="F244" s="444"/>
      <c r="G244" s="444"/>
      <c r="H244" s="1664"/>
      <c r="I244" s="1740"/>
      <c r="J244" s="1664"/>
      <c r="K244" s="1741"/>
    </row>
    <row r="245" spans="1:11">
      <c r="A245" s="1635"/>
      <c r="B245" s="1671" t="s">
        <v>1996</v>
      </c>
      <c r="C245" s="445"/>
      <c r="D245" s="444"/>
      <c r="E245" s="1436"/>
      <c r="F245" s="444"/>
      <c r="G245" s="444"/>
      <c r="H245" s="1664"/>
      <c r="I245" s="1740"/>
      <c r="J245" s="1664"/>
      <c r="K245" s="1741"/>
    </row>
    <row r="246" spans="1:11">
      <c r="A246" s="1635"/>
      <c r="B246" s="1671" t="s">
        <v>1911</v>
      </c>
      <c r="C246" s="445"/>
      <c r="D246" s="444"/>
      <c r="E246" s="1436"/>
      <c r="F246" s="444"/>
      <c r="G246" s="444"/>
      <c r="H246" s="1664"/>
      <c r="I246" s="1740"/>
      <c r="J246" s="1664"/>
      <c r="K246" s="1741"/>
    </row>
    <row r="247" spans="1:11">
      <c r="A247" s="1635"/>
      <c r="B247" s="1671" t="s">
        <v>1997</v>
      </c>
      <c r="C247" s="445"/>
      <c r="D247" s="444"/>
      <c r="E247" s="1436"/>
      <c r="F247" s="444"/>
      <c r="G247" s="444"/>
      <c r="H247" s="1664"/>
      <c r="I247" s="1740"/>
      <c r="J247" s="1664"/>
      <c r="K247" s="1741"/>
    </row>
    <row r="248" spans="1:11">
      <c r="A248" s="1635"/>
      <c r="B248" s="1671" t="s">
        <v>1915</v>
      </c>
      <c r="C248" s="445"/>
      <c r="D248" s="444"/>
      <c r="E248" s="1436"/>
      <c r="F248" s="444"/>
      <c r="G248" s="444"/>
      <c r="H248" s="1664"/>
      <c r="I248" s="1740"/>
      <c r="J248" s="1664"/>
      <c r="K248" s="1741"/>
    </row>
    <row r="249" spans="1:11">
      <c r="A249" s="1635"/>
      <c r="B249" s="1671" t="s">
        <v>1998</v>
      </c>
      <c r="C249" s="445"/>
      <c r="D249" s="444"/>
      <c r="E249" s="1436"/>
      <c r="F249" s="444"/>
      <c r="G249" s="444"/>
      <c r="H249" s="1664"/>
      <c r="I249" s="1740"/>
      <c r="J249" s="1664"/>
      <c r="K249" s="1741"/>
    </row>
    <row r="250" spans="1:11">
      <c r="A250" s="1635"/>
      <c r="B250" s="1670" t="s">
        <v>1999</v>
      </c>
      <c r="C250" s="445"/>
      <c r="D250" s="444"/>
      <c r="E250" s="1436"/>
      <c r="F250" s="444"/>
      <c r="G250" s="444"/>
      <c r="H250" s="1664"/>
      <c r="I250" s="1740"/>
      <c r="J250" s="1664"/>
      <c r="K250" s="1741"/>
    </row>
    <row r="251" spans="1:11">
      <c r="A251" s="1635"/>
      <c r="B251" s="1671" t="s">
        <v>1969</v>
      </c>
      <c r="C251" s="445"/>
      <c r="D251" s="444"/>
      <c r="E251" s="1436"/>
      <c r="F251" s="444"/>
      <c r="G251" s="444"/>
      <c r="H251" s="1664"/>
      <c r="I251" s="1740"/>
      <c r="J251" s="1664"/>
      <c r="K251" s="1741"/>
    </row>
    <row r="252" spans="1:11">
      <c r="A252" s="1635"/>
      <c r="B252" s="1671" t="s">
        <v>2003</v>
      </c>
      <c r="C252" s="445"/>
      <c r="D252" s="444"/>
      <c r="E252" s="1436"/>
      <c r="F252" s="444"/>
      <c r="G252" s="444"/>
      <c r="H252" s="1664"/>
      <c r="I252" s="1740"/>
      <c r="J252" s="1664"/>
      <c r="K252" s="1741"/>
    </row>
    <row r="253" spans="1:11">
      <c r="A253" s="1635"/>
      <c r="B253" s="1671" t="s">
        <v>2001</v>
      </c>
      <c r="C253" s="1675" t="s">
        <v>1590</v>
      </c>
      <c r="D253" s="1676">
        <v>1</v>
      </c>
      <c r="E253" s="1449"/>
      <c r="F253" s="446"/>
      <c r="G253" s="447">
        <f>D253*E253</f>
        <v>0</v>
      </c>
      <c r="H253" s="448">
        <f>D253</f>
        <v>1</v>
      </c>
      <c r="I253" s="449">
        <f>H253*E253</f>
        <v>0</v>
      </c>
      <c r="J253" s="448">
        <f>F253</f>
        <v>0</v>
      </c>
      <c r="K253" s="449">
        <f>J253*G253</f>
        <v>0</v>
      </c>
    </row>
    <row r="254" spans="1:11">
      <c r="A254" s="1635"/>
      <c r="B254" s="1672"/>
      <c r="C254" s="445"/>
      <c r="D254" s="444"/>
      <c r="E254" s="1436"/>
      <c r="F254" s="444"/>
      <c r="G254" s="444"/>
      <c r="H254" s="1664"/>
      <c r="I254" s="1740"/>
      <c r="J254" s="1664"/>
      <c r="K254" s="1741"/>
    </row>
    <row r="255" spans="1:11">
      <c r="A255" s="1667">
        <f>IF(ISTEXT(B255),MAX($A222:$A254)+1,"")</f>
        <v>23</v>
      </c>
      <c r="B255" s="1671" t="s">
        <v>1994</v>
      </c>
      <c r="C255" s="445"/>
      <c r="D255" s="444"/>
      <c r="E255" s="1436"/>
      <c r="F255" s="444"/>
      <c r="G255" s="444"/>
      <c r="H255" s="1664"/>
      <c r="I255" s="1740"/>
      <c r="J255" s="1664"/>
      <c r="K255" s="1741"/>
    </row>
    <row r="256" spans="1:11">
      <c r="A256" s="1635"/>
      <c r="B256" s="1671" t="s">
        <v>1995</v>
      </c>
      <c r="C256" s="445"/>
      <c r="D256" s="444"/>
      <c r="E256" s="1436"/>
      <c r="F256" s="444"/>
      <c r="G256" s="444"/>
      <c r="H256" s="1664"/>
      <c r="I256" s="1740"/>
      <c r="J256" s="1664"/>
      <c r="K256" s="1741"/>
    </row>
    <row r="257" spans="1:11">
      <c r="A257" s="1635"/>
      <c r="B257" s="1671" t="s">
        <v>1996</v>
      </c>
      <c r="C257" s="445"/>
      <c r="D257" s="444"/>
      <c r="E257" s="1436"/>
      <c r="F257" s="444"/>
      <c r="G257" s="444"/>
      <c r="H257" s="1664"/>
      <c r="I257" s="1740"/>
      <c r="J257" s="1664"/>
      <c r="K257" s="1741"/>
    </row>
    <row r="258" spans="1:11">
      <c r="A258" s="1635"/>
      <c r="B258" s="1671" t="s">
        <v>1911</v>
      </c>
      <c r="C258" s="445"/>
      <c r="D258" s="444"/>
      <c r="E258" s="1436"/>
      <c r="F258" s="444"/>
      <c r="G258" s="444"/>
      <c r="H258" s="1664"/>
      <c r="I258" s="1740"/>
      <c r="J258" s="1664"/>
      <c r="K258" s="1741"/>
    </row>
    <row r="259" spans="1:11">
      <c r="A259" s="1635"/>
      <c r="B259" s="1671" t="s">
        <v>1997</v>
      </c>
      <c r="C259" s="445"/>
      <c r="D259" s="444"/>
      <c r="E259" s="1436"/>
      <c r="F259" s="444"/>
      <c r="G259" s="444"/>
      <c r="H259" s="1664"/>
      <c r="I259" s="1740"/>
      <c r="J259" s="1664"/>
      <c r="K259" s="1741"/>
    </row>
    <row r="260" spans="1:11">
      <c r="A260" s="1635"/>
      <c r="B260" s="1671" t="s">
        <v>1915</v>
      </c>
      <c r="C260" s="445"/>
      <c r="D260" s="444"/>
      <c r="E260" s="1436"/>
      <c r="F260" s="444"/>
      <c r="G260" s="444"/>
      <c r="H260" s="1664"/>
      <c r="I260" s="1740"/>
      <c r="J260" s="1664"/>
      <c r="K260" s="1741"/>
    </row>
    <row r="261" spans="1:11">
      <c r="A261" s="1635"/>
      <c r="B261" s="1671" t="s">
        <v>1998</v>
      </c>
      <c r="C261" s="445"/>
      <c r="D261" s="444"/>
      <c r="E261" s="1436"/>
      <c r="F261" s="444"/>
      <c r="G261" s="444"/>
      <c r="H261" s="1664"/>
      <c r="I261" s="1740"/>
      <c r="J261" s="1664"/>
      <c r="K261" s="1741"/>
    </row>
    <row r="262" spans="1:11">
      <c r="A262" s="1635"/>
      <c r="B262" s="1670" t="s">
        <v>1999</v>
      </c>
      <c r="C262" s="445"/>
      <c r="D262" s="444"/>
      <c r="E262" s="1436"/>
      <c r="F262" s="444"/>
      <c r="G262" s="444"/>
      <c r="H262" s="1664"/>
      <c r="I262" s="1740"/>
      <c r="J262" s="1664"/>
      <c r="K262" s="1741"/>
    </row>
    <row r="263" spans="1:11">
      <c r="A263" s="1635"/>
      <c r="B263" s="1671" t="s">
        <v>2004</v>
      </c>
      <c r="C263" s="445"/>
      <c r="D263" s="444"/>
      <c r="E263" s="1436"/>
      <c r="F263" s="444"/>
      <c r="G263" s="444"/>
      <c r="H263" s="1664"/>
      <c r="I263" s="1740"/>
      <c r="J263" s="1664"/>
      <c r="K263" s="1741"/>
    </row>
    <row r="264" spans="1:11">
      <c r="A264" s="1635"/>
      <c r="B264" s="1671" t="s">
        <v>2005</v>
      </c>
      <c r="C264" s="445"/>
      <c r="D264" s="444"/>
      <c r="E264" s="1436"/>
      <c r="F264" s="444"/>
      <c r="G264" s="444"/>
      <c r="H264" s="1664"/>
      <c r="I264" s="1740"/>
      <c r="J264" s="1664"/>
      <c r="K264" s="1741"/>
    </row>
    <row r="265" spans="1:11">
      <c r="A265" s="1635"/>
      <c r="B265" s="1671" t="s">
        <v>2001</v>
      </c>
      <c r="C265" s="1675" t="s">
        <v>1590</v>
      </c>
      <c r="D265" s="1688">
        <v>1</v>
      </c>
      <c r="E265" s="1449"/>
      <c r="F265" s="446"/>
      <c r="G265" s="447">
        <f>D265*E265</f>
        <v>0</v>
      </c>
      <c r="H265" s="448">
        <f>D265</f>
        <v>1</v>
      </c>
      <c r="I265" s="449">
        <f>H265*E265</f>
        <v>0</v>
      </c>
      <c r="J265" s="448">
        <f>F265</f>
        <v>0</v>
      </c>
      <c r="K265" s="449">
        <f>J265*G265</f>
        <v>0</v>
      </c>
    </row>
    <row r="266" spans="1:11">
      <c r="A266" s="1635"/>
      <c r="B266" s="1672"/>
      <c r="C266" s="445"/>
      <c r="D266" s="1689"/>
      <c r="E266" s="1436"/>
      <c r="F266" s="444"/>
      <c r="G266" s="444"/>
      <c r="H266" s="1664"/>
      <c r="I266" s="1740"/>
      <c r="J266" s="1664"/>
      <c r="K266" s="1741"/>
    </row>
    <row r="267" spans="1:11">
      <c r="A267" s="1667">
        <f>IF(ISTEXT(B267),MAX($A234:$A266)+1,"")</f>
        <v>24</v>
      </c>
      <c r="B267" s="1671" t="s">
        <v>1947</v>
      </c>
      <c r="C267" s="1675" t="s">
        <v>1590</v>
      </c>
      <c r="D267" s="1688">
        <v>10</v>
      </c>
      <c r="E267" s="1467"/>
      <c r="F267" s="444"/>
      <c r="G267" s="447">
        <f>D267*E267</f>
        <v>0</v>
      </c>
      <c r="H267" s="448">
        <f>D267</f>
        <v>10</v>
      </c>
      <c r="I267" s="449">
        <f>H267*E267</f>
        <v>0</v>
      </c>
      <c r="J267" s="448">
        <f>F267</f>
        <v>0</v>
      </c>
      <c r="K267" s="449">
        <f>J267*G267</f>
        <v>0</v>
      </c>
    </row>
    <row r="268" spans="1:11">
      <c r="A268" s="1635"/>
      <c r="B268" s="1671"/>
      <c r="C268" s="445"/>
      <c r="D268" s="1690"/>
      <c r="E268" s="1467"/>
      <c r="F268" s="444"/>
      <c r="G268" s="444"/>
      <c r="H268" s="1664"/>
      <c r="I268" s="1740"/>
      <c r="J268" s="1664"/>
      <c r="K268" s="1741"/>
    </row>
    <row r="269" spans="1:11">
      <c r="A269" s="1667">
        <f>IF(ISTEXT(B269),MAX($A236:$A268)+1,"")</f>
        <v>25</v>
      </c>
      <c r="B269" s="1671" t="s">
        <v>1925</v>
      </c>
      <c r="C269" s="1675" t="s">
        <v>1590</v>
      </c>
      <c r="D269" s="1688">
        <v>10</v>
      </c>
      <c r="E269" s="1467"/>
      <c r="F269" s="444"/>
      <c r="G269" s="447">
        <f>D269*E269</f>
        <v>0</v>
      </c>
      <c r="H269" s="448">
        <f>D269</f>
        <v>10</v>
      </c>
      <c r="I269" s="449">
        <f>H269*E269</f>
        <v>0</v>
      </c>
      <c r="J269" s="448">
        <f>F269</f>
        <v>0</v>
      </c>
      <c r="K269" s="449">
        <f>J269*G269</f>
        <v>0</v>
      </c>
    </row>
    <row r="270" spans="1:11">
      <c r="A270" s="1635"/>
      <c r="B270" s="1671"/>
      <c r="C270" s="445"/>
      <c r="D270" s="1688"/>
      <c r="E270" s="1469"/>
      <c r="F270" s="444"/>
      <c r="G270" s="444"/>
      <c r="H270" s="1664"/>
      <c r="I270" s="1740"/>
      <c r="J270" s="1664"/>
      <c r="K270" s="1741"/>
    </row>
    <row r="271" spans="1:11">
      <c r="A271" s="1667">
        <f>IF(ISTEXT(B271),MAX($A238:$A270)+1,"")</f>
        <v>26</v>
      </c>
      <c r="B271" s="1671" t="s">
        <v>1948</v>
      </c>
      <c r="C271" s="1675" t="s">
        <v>1590</v>
      </c>
      <c r="D271" s="1688">
        <v>10</v>
      </c>
      <c r="E271" s="1467"/>
      <c r="F271" s="444"/>
      <c r="G271" s="447">
        <f>D271*E271</f>
        <v>0</v>
      </c>
      <c r="H271" s="448">
        <f>D271</f>
        <v>10</v>
      </c>
      <c r="I271" s="449">
        <f>H271*E271</f>
        <v>0</v>
      </c>
      <c r="J271" s="448">
        <f>F271</f>
        <v>0</v>
      </c>
      <c r="K271" s="449">
        <f>J271*G271</f>
        <v>0</v>
      </c>
    </row>
    <row r="272" spans="1:11">
      <c r="A272" s="1635"/>
      <c r="B272" s="1672"/>
      <c r="C272" s="445"/>
      <c r="D272" s="1689"/>
      <c r="E272" s="1467"/>
      <c r="F272" s="444"/>
      <c r="G272" s="444"/>
      <c r="H272" s="1664"/>
      <c r="I272" s="1740"/>
      <c r="J272" s="1664"/>
      <c r="K272" s="1741"/>
    </row>
    <row r="273" spans="1:11">
      <c r="A273" s="1667">
        <f>IF(ISTEXT(B273),MAX($A240:$A272)+1,"")</f>
        <v>27</v>
      </c>
      <c r="B273" s="1671" t="s">
        <v>1939</v>
      </c>
      <c r="C273" s="1675" t="s">
        <v>1590</v>
      </c>
      <c r="D273" s="1688">
        <v>3</v>
      </c>
      <c r="E273" s="1467"/>
      <c r="F273" s="444"/>
      <c r="G273" s="447">
        <f>D273*E273</f>
        <v>0</v>
      </c>
      <c r="H273" s="448">
        <f>D273</f>
        <v>3</v>
      </c>
      <c r="I273" s="449">
        <f>H273*E273</f>
        <v>0</v>
      </c>
      <c r="J273" s="448">
        <f>F273</f>
        <v>0</v>
      </c>
      <c r="K273" s="449">
        <f>J273*G273</f>
        <v>0</v>
      </c>
    </row>
    <row r="274" spans="1:11">
      <c r="B274" s="1671"/>
      <c r="C274" s="1675"/>
      <c r="D274" s="1688"/>
      <c r="E274" s="1467"/>
      <c r="F274" s="444"/>
      <c r="G274" s="447"/>
      <c r="H274" s="448"/>
      <c r="I274" s="449"/>
      <c r="J274" s="448"/>
      <c r="K274" s="449"/>
    </row>
    <row r="275" spans="1:11" ht="25.5">
      <c r="A275" s="1667">
        <f>IF(ISTEXT(B275),MAX($A242:$A274)+1,"")</f>
        <v>28</v>
      </c>
      <c r="B275" s="1691" t="s">
        <v>2006</v>
      </c>
      <c r="C275" s="1692" t="s">
        <v>31</v>
      </c>
      <c r="D275" s="1688">
        <v>1</v>
      </c>
      <c r="E275" s="1467"/>
      <c r="F275" s="444"/>
      <c r="G275" s="447">
        <f>D275*E275</f>
        <v>0</v>
      </c>
      <c r="H275" s="448">
        <f>D275</f>
        <v>1</v>
      </c>
      <c r="I275" s="449">
        <f>H275*E275</f>
        <v>0</v>
      </c>
      <c r="J275" s="448">
        <f>F275</f>
        <v>0</v>
      </c>
      <c r="K275" s="449">
        <f>J275*G275</f>
        <v>0</v>
      </c>
    </row>
    <row r="276" spans="1:11">
      <c r="A276" s="1635"/>
      <c r="B276" s="1691"/>
      <c r="C276" s="445"/>
      <c r="D276" s="1693"/>
      <c r="E276" s="1467"/>
      <c r="F276" s="444"/>
      <c r="G276" s="444"/>
      <c r="H276" s="1664"/>
      <c r="I276" s="1740"/>
      <c r="J276" s="1664"/>
      <c r="K276" s="1741"/>
    </row>
    <row r="277" spans="1:11" ht="25.5">
      <c r="A277" s="1667">
        <f>IF(ISTEXT(B277),MAX($A242:$A276)+1,"")</f>
        <v>29</v>
      </c>
      <c r="B277" s="1691" t="s">
        <v>2007</v>
      </c>
      <c r="C277" s="1675" t="s">
        <v>31</v>
      </c>
      <c r="D277" s="1688">
        <v>1</v>
      </c>
      <c r="E277" s="1467"/>
      <c r="F277" s="444"/>
      <c r="G277" s="447">
        <f>D277*E277</f>
        <v>0</v>
      </c>
      <c r="H277" s="448">
        <f>D277</f>
        <v>1</v>
      </c>
      <c r="I277" s="449">
        <f>H277*E277</f>
        <v>0</v>
      </c>
      <c r="J277" s="448">
        <f>F277</f>
        <v>0</v>
      </c>
      <c r="K277" s="449">
        <f>J277*G277</f>
        <v>0</v>
      </c>
    </row>
    <row r="278" spans="1:11">
      <c r="A278" s="1635"/>
      <c r="B278" s="1691"/>
      <c r="C278" s="445"/>
      <c r="D278" s="1693"/>
      <c r="E278" s="1436"/>
      <c r="F278" s="444"/>
      <c r="G278" s="444"/>
      <c r="H278" s="1664"/>
      <c r="I278" s="1740"/>
      <c r="J278" s="1664"/>
      <c r="K278" s="1741"/>
    </row>
    <row r="279" spans="1:11" ht="25.5">
      <c r="A279" s="1667">
        <f>IF(ISTEXT(B279),MAX($A244:$A278)+1,"")</f>
        <v>30</v>
      </c>
      <c r="B279" s="1680" t="s">
        <v>2008</v>
      </c>
      <c r="C279" s="445"/>
      <c r="D279" s="1688"/>
      <c r="E279" s="1436"/>
      <c r="F279" s="444"/>
      <c r="G279" s="444"/>
      <c r="H279" s="1664"/>
      <c r="I279" s="1740"/>
      <c r="J279" s="1664"/>
      <c r="K279" s="1741"/>
    </row>
    <row r="280" spans="1:11">
      <c r="A280" s="1635"/>
      <c r="B280" s="1680" t="s">
        <v>1929</v>
      </c>
      <c r="C280" s="1675" t="s">
        <v>1369</v>
      </c>
      <c r="D280" s="1688">
        <v>4</v>
      </c>
      <c r="E280" s="1467"/>
      <c r="F280" s="444"/>
      <c r="G280" s="447">
        <f>D280*E280</f>
        <v>0</v>
      </c>
      <c r="H280" s="448">
        <f>D280</f>
        <v>4</v>
      </c>
      <c r="I280" s="449">
        <f>H280*E280</f>
        <v>0</v>
      </c>
      <c r="J280" s="448">
        <f>F280</f>
        <v>0</v>
      </c>
      <c r="K280" s="449">
        <f>J280*G280</f>
        <v>0</v>
      </c>
    </row>
    <row r="281" spans="1:11">
      <c r="A281" s="1635"/>
      <c r="B281" s="1680" t="s">
        <v>1921</v>
      </c>
      <c r="C281" s="1675" t="s">
        <v>1369</v>
      </c>
      <c r="D281" s="1688">
        <v>6</v>
      </c>
      <c r="E281" s="1467"/>
      <c r="F281" s="444"/>
      <c r="G281" s="447">
        <f>D281*E281</f>
        <v>0</v>
      </c>
      <c r="H281" s="448">
        <f>D281</f>
        <v>6</v>
      </c>
      <c r="I281" s="449">
        <f>H281*E281</f>
        <v>0</v>
      </c>
      <c r="J281" s="448">
        <f>F281</f>
        <v>0</v>
      </c>
      <c r="K281" s="449">
        <f>J281*G281</f>
        <v>0</v>
      </c>
    </row>
    <row r="282" spans="1:11">
      <c r="A282" s="1635"/>
      <c r="B282" s="1680" t="s">
        <v>1985</v>
      </c>
      <c r="C282" s="1675" t="s">
        <v>1369</v>
      </c>
      <c r="D282" s="1688">
        <v>18</v>
      </c>
      <c r="E282" s="1467"/>
      <c r="F282" s="444"/>
      <c r="G282" s="447">
        <f>D282*E282</f>
        <v>0</v>
      </c>
      <c r="H282" s="448">
        <f>D282</f>
        <v>18</v>
      </c>
      <c r="I282" s="449">
        <f>H282*E282</f>
        <v>0</v>
      </c>
      <c r="J282" s="448">
        <f>F282</f>
        <v>0</v>
      </c>
      <c r="K282" s="449">
        <f>J282*G282</f>
        <v>0</v>
      </c>
    </row>
    <row r="283" spans="1:11">
      <c r="A283" s="1635"/>
      <c r="B283" s="1680" t="s">
        <v>1943</v>
      </c>
      <c r="C283" s="1675" t="s">
        <v>1369</v>
      </c>
      <c r="D283" s="1688">
        <v>2</v>
      </c>
      <c r="E283" s="1467"/>
      <c r="F283" s="444"/>
      <c r="G283" s="447">
        <f>D283*E283</f>
        <v>0</v>
      </c>
      <c r="H283" s="448">
        <f>D283</f>
        <v>2</v>
      </c>
      <c r="I283" s="449">
        <f>H283*E283</f>
        <v>0</v>
      </c>
      <c r="J283" s="448">
        <f>F283</f>
        <v>0</v>
      </c>
      <c r="K283" s="449">
        <f>J283*G283</f>
        <v>0</v>
      </c>
    </row>
    <row r="284" spans="1:11">
      <c r="A284" s="1635"/>
      <c r="B284" s="1682"/>
      <c r="C284" s="445"/>
      <c r="D284" s="1689"/>
      <c r="E284" s="1436"/>
      <c r="F284" s="444"/>
      <c r="G284" s="444"/>
      <c r="H284" s="1664"/>
      <c r="I284" s="1740"/>
      <c r="J284" s="1664"/>
      <c r="K284" s="1741"/>
    </row>
    <row r="285" spans="1:11">
      <c r="A285" s="1667">
        <f>IF(ISTEXT(B285),MAX($A250:$A284)+1,"")</f>
        <v>31</v>
      </c>
      <c r="B285" s="1671" t="s">
        <v>1932</v>
      </c>
      <c r="C285" s="1675" t="s">
        <v>1590</v>
      </c>
      <c r="D285" s="1688">
        <v>1</v>
      </c>
      <c r="E285" s="1467"/>
      <c r="F285" s="444"/>
      <c r="G285" s="447">
        <f>D285*E285</f>
        <v>0</v>
      </c>
      <c r="H285" s="448">
        <f>D285</f>
        <v>1</v>
      </c>
      <c r="I285" s="449">
        <f>H285*E285</f>
        <v>0</v>
      </c>
      <c r="J285" s="448">
        <f>F285</f>
        <v>0</v>
      </c>
      <c r="K285" s="449">
        <f>J285*G285</f>
        <v>0</v>
      </c>
    </row>
    <row r="286" spans="1:11">
      <c r="A286" s="1635"/>
      <c r="B286" s="1671"/>
      <c r="C286" s="445"/>
      <c r="D286" s="1694"/>
      <c r="E286" s="1467"/>
      <c r="F286" s="444"/>
      <c r="G286" s="444"/>
      <c r="H286" s="1664"/>
      <c r="I286" s="1740"/>
      <c r="J286" s="1664"/>
      <c r="K286" s="1741"/>
    </row>
    <row r="287" spans="1:11" ht="25.5">
      <c r="A287" s="1667">
        <f>IF(ISTEXT(B287),MAX($A252:$A286)+1,"")</f>
        <v>32</v>
      </c>
      <c r="B287" s="1680" t="s">
        <v>2009</v>
      </c>
      <c r="C287" s="1675" t="s">
        <v>31</v>
      </c>
      <c r="D287" s="1688">
        <v>1</v>
      </c>
      <c r="E287" s="1467"/>
      <c r="F287" s="444"/>
      <c r="G287" s="447">
        <f>D287*E287</f>
        <v>0</v>
      </c>
      <c r="H287" s="448">
        <f>D287</f>
        <v>1</v>
      </c>
      <c r="I287" s="449">
        <f>H287*E287</f>
        <v>0</v>
      </c>
      <c r="J287" s="448">
        <f>F287</f>
        <v>0</v>
      </c>
      <c r="K287" s="449">
        <f>J287*G287</f>
        <v>0</v>
      </c>
    </row>
    <row r="288" spans="1:11">
      <c r="A288" s="1635"/>
      <c r="B288" s="1671"/>
      <c r="C288" s="445"/>
      <c r="D288" s="1694"/>
      <c r="E288" s="1436"/>
      <c r="F288" s="444"/>
      <c r="G288" s="444"/>
      <c r="H288" s="1664"/>
      <c r="I288" s="1740"/>
      <c r="J288" s="1664"/>
      <c r="K288" s="1741"/>
    </row>
    <row r="289" spans="1:11">
      <c r="A289" s="1667">
        <f>IF(ISTEXT(B289),MAX($A254:$A288)+1,"")</f>
        <v>33</v>
      </c>
      <c r="B289" s="1671" t="s">
        <v>2010</v>
      </c>
      <c r="C289" s="1675" t="s">
        <v>1678</v>
      </c>
      <c r="D289" s="1688">
        <v>15</v>
      </c>
      <c r="E289" s="1467"/>
      <c r="F289" s="444"/>
      <c r="G289" s="447">
        <f>D289*E289</f>
        <v>0</v>
      </c>
      <c r="H289" s="448">
        <f>D289</f>
        <v>15</v>
      </c>
      <c r="I289" s="449">
        <f>H289*E289</f>
        <v>0</v>
      </c>
      <c r="J289" s="448">
        <f>F289</f>
        <v>0</v>
      </c>
      <c r="K289" s="449">
        <f>J289*G289</f>
        <v>0</v>
      </c>
    </row>
    <row r="290" spans="1:11">
      <c r="A290" s="1635"/>
      <c r="B290" s="1671"/>
      <c r="C290" s="445"/>
      <c r="D290" s="1688"/>
      <c r="E290" s="1436"/>
      <c r="F290" s="444"/>
      <c r="G290" s="444"/>
      <c r="H290" s="1664"/>
      <c r="I290" s="1740"/>
      <c r="J290" s="1664"/>
      <c r="K290" s="1741"/>
    </row>
    <row r="291" spans="1:11">
      <c r="A291" s="1667">
        <f>IF(ISTEXT(B291),MAX($A256:$A290)+1,"")</f>
        <v>34</v>
      </c>
      <c r="B291" s="1671" t="s">
        <v>2011</v>
      </c>
      <c r="C291" s="1675" t="s">
        <v>31</v>
      </c>
      <c r="D291" s="1688">
        <v>1</v>
      </c>
      <c r="E291" s="1467"/>
      <c r="F291" s="444"/>
      <c r="G291" s="447">
        <f>D291*E291</f>
        <v>0</v>
      </c>
      <c r="H291" s="448">
        <f>D291</f>
        <v>1</v>
      </c>
      <c r="I291" s="449">
        <f>H291*E291</f>
        <v>0</v>
      </c>
      <c r="J291" s="448">
        <f>F291</f>
        <v>0</v>
      </c>
      <c r="K291" s="449">
        <f>J291*G291</f>
        <v>0</v>
      </c>
    </row>
    <row r="292" spans="1:11">
      <c r="A292" s="1635"/>
      <c r="B292" s="1671"/>
      <c r="C292" s="445"/>
      <c r="D292" s="1688"/>
      <c r="E292" s="1436"/>
      <c r="F292" s="444"/>
      <c r="G292" s="444"/>
      <c r="H292" s="1664"/>
      <c r="I292" s="1740"/>
      <c r="J292" s="1664"/>
      <c r="K292" s="1741"/>
    </row>
    <row r="293" spans="1:11">
      <c r="A293" s="1667">
        <f>IF(ISTEXT(B293),MAX($A258:$A292)+1,"")</f>
        <v>35</v>
      </c>
      <c r="B293" s="1681" t="s">
        <v>1933</v>
      </c>
      <c r="C293" s="1695" t="s">
        <v>31</v>
      </c>
      <c r="D293" s="1696">
        <v>1</v>
      </c>
      <c r="E293" s="1467"/>
      <c r="F293" s="444"/>
      <c r="G293" s="447">
        <f>D293*E293</f>
        <v>0</v>
      </c>
      <c r="H293" s="448">
        <f>D293</f>
        <v>1</v>
      </c>
      <c r="I293" s="449">
        <f>H293*E293</f>
        <v>0</v>
      </c>
      <c r="J293" s="448">
        <f>F293</f>
        <v>0</v>
      </c>
      <c r="K293" s="449">
        <f>J293*G293</f>
        <v>0</v>
      </c>
    </row>
    <row r="294" spans="1:11">
      <c r="A294" s="1635"/>
      <c r="B294" s="1671"/>
      <c r="C294" s="445"/>
      <c r="D294" s="444"/>
      <c r="E294" s="1436"/>
      <c r="F294" s="444"/>
      <c r="G294" s="444"/>
      <c r="H294" s="1664"/>
      <c r="I294" s="1740"/>
      <c r="J294" s="1664"/>
      <c r="K294" s="1741"/>
    </row>
    <row r="295" spans="1:11">
      <c r="A295" s="1635"/>
      <c r="B295" s="1683" t="s">
        <v>2012</v>
      </c>
      <c r="C295" s="1675"/>
      <c r="D295" s="1688"/>
      <c r="E295" s="1476"/>
      <c r="F295" s="444"/>
      <c r="G295" s="447"/>
      <c r="H295" s="448"/>
      <c r="I295" s="449"/>
      <c r="J295" s="448"/>
      <c r="K295" s="449"/>
    </row>
    <row r="296" spans="1:11">
      <c r="A296" s="1635"/>
      <c r="B296" s="1671"/>
      <c r="C296" s="445"/>
      <c r="D296" s="444"/>
      <c r="E296" s="1436"/>
      <c r="F296" s="444"/>
      <c r="G296" s="444"/>
      <c r="H296" s="1664"/>
      <c r="I296" s="1740"/>
      <c r="J296" s="1664"/>
      <c r="K296" s="1741"/>
    </row>
    <row r="297" spans="1:11">
      <c r="A297" s="1635"/>
      <c r="B297" s="1671"/>
      <c r="C297" s="445"/>
      <c r="D297" s="444"/>
      <c r="E297" s="1436"/>
      <c r="F297" s="444"/>
      <c r="G297" s="444"/>
      <c r="H297" s="1664"/>
      <c r="I297" s="1740"/>
      <c r="J297" s="1664"/>
      <c r="K297" s="1741"/>
    </row>
    <row r="298" spans="1:11">
      <c r="A298" s="1635"/>
      <c r="B298" s="1673" t="s">
        <v>2013</v>
      </c>
      <c r="C298" s="445"/>
      <c r="D298" s="444"/>
      <c r="E298" s="1436"/>
      <c r="F298" s="444"/>
      <c r="G298" s="444"/>
      <c r="H298" s="1664"/>
      <c r="I298" s="1740"/>
      <c r="J298" s="1664"/>
      <c r="K298" s="1741"/>
    </row>
    <row r="299" spans="1:11">
      <c r="A299" s="1635"/>
      <c r="B299" s="1697"/>
      <c r="C299" s="445"/>
      <c r="D299" s="444"/>
      <c r="E299" s="1436"/>
      <c r="F299" s="444"/>
      <c r="G299" s="444"/>
      <c r="H299" s="1664"/>
      <c r="I299" s="1740"/>
      <c r="J299" s="1664"/>
      <c r="K299" s="1741"/>
    </row>
    <row r="300" spans="1:11" ht="26.25">
      <c r="A300" s="1667">
        <v>1</v>
      </c>
      <c r="B300" s="1698" t="s">
        <v>2014</v>
      </c>
      <c r="C300" s="445"/>
      <c r="D300" s="444"/>
      <c r="E300" s="1436"/>
      <c r="F300" s="444"/>
      <c r="G300" s="444"/>
      <c r="H300" s="1664"/>
      <c r="I300" s="1740"/>
      <c r="J300" s="1664"/>
      <c r="K300" s="1741"/>
    </row>
    <row r="301" spans="1:11">
      <c r="A301" s="1635"/>
      <c r="B301" s="1699" t="s">
        <v>2015</v>
      </c>
      <c r="C301" s="445"/>
      <c r="D301" s="444"/>
      <c r="E301" s="1436"/>
      <c r="F301" s="444"/>
      <c r="G301" s="444"/>
      <c r="H301" s="1664"/>
      <c r="I301" s="1740"/>
      <c r="J301" s="1664"/>
      <c r="K301" s="1741"/>
    </row>
    <row r="302" spans="1:11">
      <c r="A302" s="1635"/>
      <c r="B302" s="1699" t="s">
        <v>2016</v>
      </c>
      <c r="C302" s="445"/>
      <c r="D302" s="444"/>
      <c r="E302" s="1436"/>
      <c r="F302" s="444"/>
      <c r="G302" s="444"/>
      <c r="H302" s="1664"/>
      <c r="I302" s="1740"/>
      <c r="J302" s="1664"/>
      <c r="K302" s="1741"/>
    </row>
    <row r="303" spans="1:11">
      <c r="A303" s="1635"/>
      <c r="B303" s="1699" t="s">
        <v>2017</v>
      </c>
      <c r="C303" s="445"/>
      <c r="D303" s="444"/>
      <c r="E303" s="1436"/>
      <c r="F303" s="444"/>
      <c r="G303" s="444"/>
      <c r="H303" s="1664"/>
      <c r="I303" s="1740"/>
      <c r="J303" s="1664"/>
      <c r="K303" s="1741"/>
    </row>
    <row r="304" spans="1:11">
      <c r="A304" s="1635"/>
      <c r="B304" s="1699" t="s">
        <v>2018</v>
      </c>
      <c r="C304" s="445"/>
      <c r="D304" s="444"/>
      <c r="E304" s="1436"/>
      <c r="F304" s="444"/>
      <c r="G304" s="444"/>
      <c r="H304" s="1664"/>
      <c r="I304" s="1740"/>
      <c r="J304" s="1664"/>
      <c r="K304" s="1741"/>
    </row>
    <row r="305" spans="1:11">
      <c r="A305" s="1635"/>
      <c r="B305" s="1699" t="s">
        <v>2019</v>
      </c>
      <c r="C305" s="445"/>
      <c r="D305" s="444"/>
      <c r="E305" s="1436"/>
      <c r="F305" s="444"/>
      <c r="G305" s="444"/>
      <c r="H305" s="1664"/>
      <c r="I305" s="1740"/>
      <c r="J305" s="1664"/>
      <c r="K305" s="1741"/>
    </row>
    <row r="306" spans="1:11" ht="77.25">
      <c r="A306" s="1635"/>
      <c r="B306" s="1699" t="s">
        <v>2020</v>
      </c>
      <c r="C306" s="445"/>
      <c r="D306" s="444"/>
      <c r="E306" s="1436"/>
      <c r="F306" s="444"/>
      <c r="G306" s="444"/>
      <c r="H306" s="1664"/>
      <c r="I306" s="1740"/>
      <c r="J306" s="1664"/>
      <c r="K306" s="1741"/>
    </row>
    <row r="307" spans="1:11">
      <c r="A307" s="1635"/>
      <c r="B307" s="1698" t="s">
        <v>2021</v>
      </c>
      <c r="C307" s="445"/>
      <c r="D307" s="444"/>
      <c r="E307" s="1436"/>
      <c r="F307" s="444"/>
      <c r="G307" s="444"/>
      <c r="H307" s="1664"/>
      <c r="I307" s="1740"/>
      <c r="J307" s="1664"/>
      <c r="K307" s="1741"/>
    </row>
    <row r="308" spans="1:11">
      <c r="A308" s="1635"/>
      <c r="B308" s="1699" t="s">
        <v>2022</v>
      </c>
      <c r="C308" s="445"/>
      <c r="D308" s="444"/>
      <c r="E308" s="1436"/>
      <c r="F308" s="444"/>
      <c r="G308" s="444"/>
      <c r="H308" s="1664"/>
      <c r="I308" s="1740"/>
      <c r="J308" s="1664"/>
      <c r="K308" s="1741"/>
    </row>
    <row r="309" spans="1:11">
      <c r="A309" s="1635"/>
      <c r="B309" s="1700" t="s">
        <v>2023</v>
      </c>
      <c r="C309" s="445"/>
      <c r="D309" s="444"/>
      <c r="E309" s="1436"/>
      <c r="F309" s="444"/>
      <c r="G309" s="444"/>
      <c r="H309" s="1664"/>
      <c r="I309" s="1740"/>
      <c r="J309" s="1664"/>
      <c r="K309" s="1741"/>
    </row>
    <row r="310" spans="1:11">
      <c r="A310" s="1635"/>
      <c r="B310" s="1700" t="s">
        <v>2024</v>
      </c>
      <c r="C310" s="445"/>
      <c r="D310" s="444"/>
      <c r="E310" s="1436"/>
      <c r="F310" s="444"/>
      <c r="G310" s="444"/>
      <c r="H310" s="1664"/>
      <c r="I310" s="1740"/>
      <c r="J310" s="1664"/>
      <c r="K310" s="1741"/>
    </row>
    <row r="311" spans="1:11">
      <c r="A311" s="1635"/>
      <c r="B311" s="1700" t="s">
        <v>2025</v>
      </c>
      <c r="C311" s="445"/>
      <c r="D311" s="444"/>
      <c r="E311" s="1436"/>
      <c r="F311" s="444"/>
      <c r="G311" s="444"/>
      <c r="H311" s="1664"/>
      <c r="I311" s="1740"/>
      <c r="J311" s="1664"/>
      <c r="K311" s="1741"/>
    </row>
    <row r="312" spans="1:11">
      <c r="A312" s="1635"/>
      <c r="B312" s="1700" t="s">
        <v>2026</v>
      </c>
      <c r="C312" s="445"/>
      <c r="D312" s="444"/>
      <c r="E312" s="1436"/>
      <c r="F312" s="444"/>
      <c r="G312" s="444"/>
      <c r="H312" s="1664"/>
      <c r="I312" s="1740"/>
      <c r="J312" s="1664"/>
      <c r="K312" s="1741"/>
    </row>
    <row r="313" spans="1:11" ht="51">
      <c r="A313" s="1635"/>
      <c r="B313" s="1701" t="s">
        <v>2027</v>
      </c>
      <c r="C313" s="445"/>
      <c r="D313" s="444"/>
      <c r="E313" s="1436"/>
      <c r="F313" s="444"/>
      <c r="G313" s="444"/>
      <c r="H313" s="1664"/>
      <c r="I313" s="1740"/>
      <c r="J313" s="1664"/>
      <c r="K313" s="1741"/>
    </row>
    <row r="314" spans="1:11" ht="25.5">
      <c r="A314" s="1635"/>
      <c r="B314" s="1701" t="s">
        <v>2028</v>
      </c>
      <c r="C314" s="445"/>
      <c r="D314" s="444"/>
      <c r="E314" s="1436"/>
      <c r="F314" s="444"/>
      <c r="G314" s="444"/>
      <c r="H314" s="1664"/>
      <c r="I314" s="1740"/>
      <c r="J314" s="1664"/>
      <c r="K314" s="1741"/>
    </row>
    <row r="315" spans="1:11">
      <c r="A315" s="1635"/>
      <c r="B315" s="1700" t="s">
        <v>2029</v>
      </c>
      <c r="C315" s="1675" t="s">
        <v>31</v>
      </c>
      <c r="D315" s="1688">
        <v>1</v>
      </c>
      <c r="E315" s="1467"/>
      <c r="F315" s="444"/>
      <c r="G315" s="447">
        <f>D315*E315</f>
        <v>0</v>
      </c>
      <c r="H315" s="448">
        <f>D315</f>
        <v>1</v>
      </c>
      <c r="I315" s="449">
        <f>H315*E315</f>
        <v>0</v>
      </c>
      <c r="J315" s="448">
        <f>F315</f>
        <v>0</v>
      </c>
      <c r="K315" s="449">
        <f>J315*G315</f>
        <v>0</v>
      </c>
    </row>
    <row r="316" spans="1:11">
      <c r="A316" s="1635"/>
      <c r="B316" s="1697"/>
      <c r="C316" s="445"/>
      <c r="D316" s="444"/>
      <c r="E316" s="1436"/>
      <c r="F316" s="444"/>
      <c r="G316" s="444"/>
      <c r="H316" s="1664"/>
      <c r="I316" s="1740"/>
      <c r="J316" s="1664"/>
      <c r="K316" s="1741"/>
    </row>
    <row r="317" spans="1:11" ht="30">
      <c r="A317" s="1667">
        <f>IF(ISTEXT(B317),MAX($A298:$A316)+1,"")</f>
        <v>2</v>
      </c>
      <c r="B317" s="1702" t="s">
        <v>2030</v>
      </c>
      <c r="C317" s="445"/>
      <c r="D317" s="444"/>
      <c r="E317" s="1436"/>
      <c r="F317" s="444"/>
      <c r="G317" s="444"/>
      <c r="H317" s="1664"/>
      <c r="I317" s="1740"/>
      <c r="J317" s="1664"/>
      <c r="K317" s="1741"/>
    </row>
    <row r="318" spans="1:11">
      <c r="A318" s="1635"/>
      <c r="B318" s="1680" t="s">
        <v>2031</v>
      </c>
      <c r="C318" s="1675" t="s">
        <v>1369</v>
      </c>
      <c r="D318" s="1688">
        <v>14</v>
      </c>
      <c r="E318" s="1467"/>
      <c r="F318" s="444"/>
      <c r="G318" s="447">
        <f>D318*E318</f>
        <v>0</v>
      </c>
      <c r="H318" s="448">
        <f>D318</f>
        <v>14</v>
      </c>
      <c r="I318" s="449">
        <f>H318*E318</f>
        <v>0</v>
      </c>
      <c r="J318" s="448">
        <f>F318</f>
        <v>0</v>
      </c>
      <c r="K318" s="449">
        <f>J318*G318</f>
        <v>0</v>
      </c>
    </row>
    <row r="319" spans="1:11">
      <c r="A319" s="1635"/>
      <c r="B319" s="1680" t="s">
        <v>2032</v>
      </c>
      <c r="C319" s="1675" t="s">
        <v>1369</v>
      </c>
      <c r="D319" s="1688">
        <v>14</v>
      </c>
      <c r="E319" s="1467"/>
      <c r="F319" s="444"/>
      <c r="G319" s="447">
        <f>D319*E319</f>
        <v>0</v>
      </c>
      <c r="H319" s="448">
        <f>D319</f>
        <v>14</v>
      </c>
      <c r="I319" s="449">
        <f>H319*E319</f>
        <v>0</v>
      </c>
      <c r="J319" s="448">
        <f>F319</f>
        <v>0</v>
      </c>
      <c r="K319" s="449">
        <f>J319*G319</f>
        <v>0</v>
      </c>
    </row>
    <row r="320" spans="1:11">
      <c r="A320" s="1635"/>
      <c r="B320" s="1697"/>
      <c r="C320" s="445"/>
      <c r="D320" s="444"/>
      <c r="E320" s="1467"/>
      <c r="F320" s="444"/>
      <c r="G320" s="444"/>
      <c r="H320" s="1664"/>
      <c r="I320" s="1740"/>
      <c r="J320" s="1664"/>
      <c r="K320" s="1741"/>
    </row>
    <row r="321" spans="1:11">
      <c r="A321" s="1667">
        <f>IF(ISTEXT(B321),MAX($A302:$A320)+1,"")</f>
        <v>3</v>
      </c>
      <c r="B321" s="1680" t="s">
        <v>2033</v>
      </c>
      <c r="C321" s="1675" t="s">
        <v>31</v>
      </c>
      <c r="D321" s="1688">
        <v>1</v>
      </c>
      <c r="E321" s="1467"/>
      <c r="F321" s="444"/>
      <c r="G321" s="447">
        <f>D321*E321</f>
        <v>0</v>
      </c>
      <c r="H321" s="448">
        <f>D321</f>
        <v>1</v>
      </c>
      <c r="I321" s="449">
        <f>H321*E321</f>
        <v>0</v>
      </c>
      <c r="J321" s="448">
        <f>F321</f>
        <v>0</v>
      </c>
      <c r="K321" s="449">
        <f>J321*G321</f>
        <v>0</v>
      </c>
    </row>
    <row r="322" spans="1:11">
      <c r="A322" s="1635"/>
      <c r="B322" s="1697"/>
      <c r="C322" s="445"/>
      <c r="D322" s="444"/>
      <c r="E322" s="1467"/>
      <c r="F322" s="444"/>
      <c r="G322" s="444"/>
      <c r="H322" s="1664"/>
      <c r="I322" s="1740"/>
      <c r="J322" s="1664"/>
      <c r="K322" s="1741"/>
    </row>
    <row r="323" spans="1:11">
      <c r="A323" s="1667">
        <f>IF(ISTEXT(B323),MAX($A304:$A322)+1,"")</f>
        <v>4</v>
      </c>
      <c r="B323" s="1681" t="s">
        <v>1933</v>
      </c>
      <c r="C323" s="1675" t="s">
        <v>31</v>
      </c>
      <c r="D323" s="1688">
        <v>1</v>
      </c>
      <c r="E323" s="1467"/>
      <c r="F323" s="444"/>
      <c r="G323" s="447">
        <f>D323*E323</f>
        <v>0</v>
      </c>
      <c r="H323" s="448">
        <f>D323</f>
        <v>1</v>
      </c>
      <c r="I323" s="449">
        <f>H323*E323</f>
        <v>0</v>
      </c>
      <c r="J323" s="448">
        <f>F323</f>
        <v>0</v>
      </c>
      <c r="K323" s="449">
        <f>J323*G323</f>
        <v>0</v>
      </c>
    </row>
    <row r="324" spans="1:11">
      <c r="A324" s="1635"/>
      <c r="B324" s="1697"/>
      <c r="C324" s="445"/>
      <c r="D324" s="444"/>
      <c r="E324" s="1476"/>
      <c r="F324" s="444"/>
      <c r="G324" s="444"/>
      <c r="H324" s="1664"/>
      <c r="I324" s="1740"/>
      <c r="J324" s="1664"/>
      <c r="K324" s="1741"/>
    </row>
    <row r="325" spans="1:11">
      <c r="A325" s="1635"/>
      <c r="B325" s="1673" t="s">
        <v>2034</v>
      </c>
      <c r="C325" s="445"/>
      <c r="D325" s="444"/>
      <c r="E325" s="1436"/>
      <c r="F325" s="444"/>
      <c r="G325" s="444"/>
      <c r="H325" s="1664"/>
      <c r="I325" s="1740"/>
      <c r="J325" s="1664"/>
      <c r="K325" s="1741"/>
    </row>
    <row r="326" spans="1:11">
      <c r="A326" s="1635"/>
      <c r="B326" s="1703"/>
      <c r="C326" s="445"/>
      <c r="D326" s="444"/>
      <c r="E326" s="1436"/>
      <c r="F326" s="444"/>
      <c r="G326" s="444"/>
      <c r="H326" s="1664"/>
      <c r="I326" s="1740"/>
      <c r="J326" s="1664"/>
      <c r="K326" s="1741"/>
    </row>
    <row r="327" spans="1:11" ht="38.25">
      <c r="A327" s="1667">
        <v>1</v>
      </c>
      <c r="B327" s="1671" t="s">
        <v>2035</v>
      </c>
      <c r="C327" s="445"/>
      <c r="D327" s="444"/>
      <c r="E327" s="1436"/>
      <c r="F327" s="444"/>
      <c r="G327" s="444"/>
      <c r="H327" s="1664"/>
      <c r="I327" s="1740"/>
      <c r="J327" s="1664"/>
      <c r="K327" s="1741"/>
    </row>
    <row r="328" spans="1:11">
      <c r="A328" s="1635"/>
      <c r="B328" s="1680" t="s">
        <v>2036</v>
      </c>
      <c r="C328" s="1675" t="s">
        <v>31</v>
      </c>
      <c r="D328" s="1688">
        <v>1</v>
      </c>
      <c r="E328" s="1467"/>
      <c r="F328" s="444"/>
      <c r="G328" s="447">
        <f>D328*E328</f>
        <v>0</v>
      </c>
      <c r="H328" s="448">
        <f>D328</f>
        <v>1</v>
      </c>
      <c r="I328" s="449">
        <f>H328*E328</f>
        <v>0</v>
      </c>
      <c r="J328" s="448">
        <f>F328</f>
        <v>0</v>
      </c>
      <c r="K328" s="449">
        <f>J328*G328</f>
        <v>0</v>
      </c>
    </row>
    <row r="329" spans="1:11">
      <c r="A329" s="1635"/>
      <c r="B329" s="1703"/>
      <c r="C329" s="445"/>
      <c r="D329" s="444"/>
      <c r="E329" s="1467"/>
      <c r="F329" s="444"/>
      <c r="G329" s="444"/>
      <c r="H329" s="1664"/>
      <c r="I329" s="1740"/>
      <c r="J329" s="1664"/>
      <c r="K329" s="1741"/>
    </row>
    <row r="330" spans="1:11" ht="38.25">
      <c r="A330" s="1667">
        <f>IF(ISTEXT(B330),MAX($A326:$A329)+1,"")</f>
        <v>2</v>
      </c>
      <c r="B330" s="1671" t="s">
        <v>2037</v>
      </c>
      <c r="C330" s="445"/>
      <c r="D330" s="444"/>
      <c r="E330" s="1467"/>
      <c r="F330" s="444"/>
      <c r="G330" s="444"/>
      <c r="H330" s="1664"/>
      <c r="I330" s="1740"/>
      <c r="J330" s="1664"/>
      <c r="K330" s="1741"/>
    </row>
    <row r="331" spans="1:11">
      <c r="A331" s="1635"/>
      <c r="B331" s="1680" t="s">
        <v>2038</v>
      </c>
      <c r="C331" s="1675" t="s">
        <v>31</v>
      </c>
      <c r="D331" s="1688">
        <v>1</v>
      </c>
      <c r="E331" s="1467"/>
      <c r="F331" s="444"/>
      <c r="G331" s="447">
        <f>D331*E331</f>
        <v>0</v>
      </c>
      <c r="H331" s="448">
        <f>D331</f>
        <v>1</v>
      </c>
      <c r="I331" s="449">
        <f>H331*E331</f>
        <v>0</v>
      </c>
      <c r="J331" s="448">
        <f>F331</f>
        <v>0</v>
      </c>
      <c r="K331" s="449">
        <f>J331*G331</f>
        <v>0</v>
      </c>
    </row>
    <row r="332" spans="1:11">
      <c r="A332" s="1635"/>
      <c r="B332" s="1703"/>
      <c r="C332" s="445"/>
      <c r="D332" s="444"/>
      <c r="E332" s="1467"/>
      <c r="F332" s="444"/>
      <c r="G332" s="444"/>
      <c r="H332" s="1664"/>
      <c r="I332" s="1740"/>
      <c r="J332" s="1664"/>
      <c r="K332" s="1741"/>
    </row>
    <row r="333" spans="1:11" ht="25.5">
      <c r="A333" s="1667">
        <f>IF(ISTEXT(B333),MAX($A329:$A332)+1,"")</f>
        <v>3</v>
      </c>
      <c r="B333" s="1671" t="s">
        <v>2039</v>
      </c>
      <c r="C333" s="445"/>
      <c r="D333" s="444"/>
      <c r="E333" s="1467"/>
      <c r="F333" s="444"/>
      <c r="G333" s="444"/>
      <c r="H333" s="1664"/>
      <c r="I333" s="1740"/>
      <c r="J333" s="1664"/>
      <c r="K333" s="1741"/>
    </row>
    <row r="334" spans="1:11">
      <c r="A334" s="1635"/>
      <c r="B334" s="1680" t="s">
        <v>2040</v>
      </c>
      <c r="C334" s="1675" t="s">
        <v>31</v>
      </c>
      <c r="D334" s="1688">
        <v>1</v>
      </c>
      <c r="E334" s="1467"/>
      <c r="F334" s="444"/>
      <c r="G334" s="447">
        <f>D334*E334</f>
        <v>0</v>
      </c>
      <c r="H334" s="448">
        <f>D334</f>
        <v>1</v>
      </c>
      <c r="I334" s="449">
        <f>H334*E334</f>
        <v>0</v>
      </c>
      <c r="J334" s="448">
        <f>F334</f>
        <v>0</v>
      </c>
      <c r="K334" s="449">
        <f>J334*G334</f>
        <v>0</v>
      </c>
    </row>
    <row r="335" spans="1:11">
      <c r="A335" s="1635"/>
      <c r="B335" s="1703"/>
      <c r="C335" s="445"/>
      <c r="D335" s="444"/>
      <c r="E335" s="1467"/>
      <c r="F335" s="444"/>
      <c r="G335" s="444"/>
      <c r="H335" s="1664"/>
      <c r="I335" s="1740"/>
      <c r="J335" s="1664"/>
      <c r="K335" s="1741"/>
    </row>
    <row r="336" spans="1:11" ht="25.5">
      <c r="A336" s="1667">
        <f>IF(ISTEXT(B336),MAX($A332:$A335)+1,"")</f>
        <v>4</v>
      </c>
      <c r="B336" s="1687" t="s">
        <v>1988</v>
      </c>
      <c r="C336" s="445"/>
      <c r="D336" s="444"/>
      <c r="E336" s="1467"/>
      <c r="F336" s="444"/>
      <c r="G336" s="444"/>
      <c r="H336" s="1664"/>
      <c r="I336" s="1740"/>
      <c r="J336" s="1664"/>
      <c r="K336" s="1741"/>
    </row>
    <row r="337" spans="1:11">
      <c r="A337" s="1635"/>
      <c r="B337" s="1671" t="s">
        <v>2041</v>
      </c>
      <c r="C337" s="1675" t="s">
        <v>1590</v>
      </c>
      <c r="D337" s="1688">
        <v>3</v>
      </c>
      <c r="E337" s="1467"/>
      <c r="F337" s="444"/>
      <c r="G337" s="447">
        <f>D337*E337</f>
        <v>0</v>
      </c>
      <c r="H337" s="448">
        <f>D337</f>
        <v>3</v>
      </c>
      <c r="I337" s="449">
        <f>H337*E337</f>
        <v>0</v>
      </c>
      <c r="J337" s="448">
        <f>F337</f>
        <v>0</v>
      </c>
      <c r="K337" s="449">
        <f>J337*G337</f>
        <v>0</v>
      </c>
    </row>
    <row r="338" spans="1:11">
      <c r="A338" s="1635"/>
      <c r="B338" s="1671" t="s">
        <v>1922</v>
      </c>
      <c r="C338" s="1675" t="s">
        <v>1590</v>
      </c>
      <c r="D338" s="1688">
        <v>1</v>
      </c>
      <c r="E338" s="1467"/>
      <c r="F338" s="444"/>
      <c r="G338" s="447">
        <f>D338*E338</f>
        <v>0</v>
      </c>
      <c r="H338" s="448">
        <f>D338</f>
        <v>1</v>
      </c>
      <c r="I338" s="449">
        <f>H338*E338</f>
        <v>0</v>
      </c>
      <c r="J338" s="448">
        <f>F338</f>
        <v>0</v>
      </c>
      <c r="K338" s="449">
        <f>J338*G338</f>
        <v>0</v>
      </c>
    </row>
    <row r="339" spans="1:11">
      <c r="A339" s="1635"/>
      <c r="B339" s="1703"/>
      <c r="C339" s="445"/>
      <c r="D339" s="444"/>
      <c r="E339" s="1467"/>
      <c r="F339" s="444"/>
      <c r="G339" s="444"/>
      <c r="H339" s="1664"/>
      <c r="I339" s="1740"/>
      <c r="J339" s="1664"/>
      <c r="K339" s="1741"/>
    </row>
    <row r="340" spans="1:11" ht="25.5">
      <c r="A340" s="1667">
        <f>IF(ISTEXT(B340),MAX($A336:$A339)+1,"")</f>
        <v>5</v>
      </c>
      <c r="B340" s="1687" t="s">
        <v>1992</v>
      </c>
      <c r="C340" s="445"/>
      <c r="D340" s="444"/>
      <c r="E340" s="1467"/>
      <c r="F340" s="444"/>
      <c r="G340" s="444"/>
      <c r="H340" s="1664"/>
      <c r="I340" s="1740"/>
      <c r="J340" s="1664"/>
      <c r="K340" s="1741"/>
    </row>
    <row r="341" spans="1:11">
      <c r="A341" s="1635"/>
      <c r="B341" s="1671" t="s">
        <v>2041</v>
      </c>
      <c r="C341" s="1675" t="s">
        <v>1590</v>
      </c>
      <c r="D341" s="1688">
        <v>1</v>
      </c>
      <c r="E341" s="1467"/>
      <c r="F341" s="444"/>
      <c r="G341" s="447">
        <f>D341*E341</f>
        <v>0</v>
      </c>
      <c r="H341" s="448">
        <f>D341</f>
        <v>1</v>
      </c>
      <c r="I341" s="449">
        <f>H341*E341</f>
        <v>0</v>
      </c>
      <c r="J341" s="448">
        <f>F341</f>
        <v>0</v>
      </c>
      <c r="K341" s="449">
        <f>J341*G341</f>
        <v>0</v>
      </c>
    </row>
    <row r="342" spans="1:11">
      <c r="A342" s="1635"/>
      <c r="B342" s="1703"/>
      <c r="C342" s="445"/>
      <c r="D342" s="444"/>
      <c r="E342" s="1467"/>
      <c r="F342" s="444"/>
      <c r="G342" s="444"/>
      <c r="H342" s="1664"/>
      <c r="I342" s="1740"/>
      <c r="J342" s="1664"/>
      <c r="K342" s="1741"/>
    </row>
    <row r="343" spans="1:11" ht="25.5">
      <c r="A343" s="1667">
        <f>IF(ISTEXT(B343),MAX($A339:$A342)+1,"")</f>
        <v>6</v>
      </c>
      <c r="B343" s="1671" t="s">
        <v>1983</v>
      </c>
      <c r="C343" s="445"/>
      <c r="D343" s="444"/>
      <c r="E343" s="1467"/>
      <c r="F343" s="444"/>
      <c r="G343" s="444"/>
      <c r="H343" s="1664"/>
      <c r="I343" s="1740"/>
      <c r="J343" s="1664"/>
      <c r="K343" s="1741"/>
    </row>
    <row r="344" spans="1:11">
      <c r="A344" s="1635"/>
      <c r="B344" s="1671" t="s">
        <v>2041</v>
      </c>
      <c r="C344" s="1675" t="s">
        <v>1590</v>
      </c>
      <c r="D344" s="1688">
        <v>1</v>
      </c>
      <c r="E344" s="1467"/>
      <c r="F344" s="444"/>
      <c r="G344" s="447">
        <f>D344*E344</f>
        <v>0</v>
      </c>
      <c r="H344" s="448">
        <f>D344</f>
        <v>1</v>
      </c>
      <c r="I344" s="449">
        <f>H344*E344</f>
        <v>0</v>
      </c>
      <c r="J344" s="448">
        <f>F344</f>
        <v>0</v>
      </c>
      <c r="K344" s="449">
        <f>J344*G344</f>
        <v>0</v>
      </c>
    </row>
    <row r="345" spans="1:11">
      <c r="A345" s="1635"/>
      <c r="B345" s="1703"/>
      <c r="C345" s="445"/>
      <c r="D345" s="444"/>
      <c r="E345" s="1436"/>
      <c r="F345" s="444"/>
      <c r="G345" s="444"/>
      <c r="H345" s="1664"/>
      <c r="I345" s="1740"/>
      <c r="J345" s="1664"/>
      <c r="K345" s="1741"/>
    </row>
    <row r="346" spans="1:11" ht="38.25">
      <c r="A346" s="1667">
        <f>IF(ISTEXT(B346),MAX($A342:$A345)+1,"")</f>
        <v>7</v>
      </c>
      <c r="B346" s="1687" t="s">
        <v>2042</v>
      </c>
      <c r="C346" s="445"/>
      <c r="D346" s="444"/>
      <c r="E346" s="1467"/>
      <c r="F346" s="444"/>
      <c r="G346" s="444"/>
      <c r="H346" s="1664"/>
      <c r="I346" s="1740"/>
      <c r="J346" s="1664"/>
      <c r="K346" s="1741"/>
    </row>
    <row r="347" spans="1:11">
      <c r="A347" s="1635"/>
      <c r="B347" s="1671" t="s">
        <v>2041</v>
      </c>
      <c r="C347" s="1675" t="s">
        <v>1369</v>
      </c>
      <c r="D347" s="1688">
        <v>25</v>
      </c>
      <c r="E347" s="1467"/>
      <c r="F347" s="444"/>
      <c r="G347" s="447">
        <f>D347*E347</f>
        <v>0</v>
      </c>
      <c r="H347" s="448">
        <f>D347</f>
        <v>25</v>
      </c>
      <c r="I347" s="449">
        <f>H347*E347</f>
        <v>0</v>
      </c>
      <c r="J347" s="448">
        <f>F347</f>
        <v>0</v>
      </c>
      <c r="K347" s="449">
        <f>J347*G347</f>
        <v>0</v>
      </c>
    </row>
    <row r="348" spans="1:11">
      <c r="A348" s="1635"/>
      <c r="B348" s="1671"/>
      <c r="C348" s="445"/>
      <c r="D348" s="444"/>
      <c r="E348" s="1467"/>
      <c r="F348" s="444"/>
      <c r="G348" s="444"/>
      <c r="H348" s="1664"/>
      <c r="I348" s="1740"/>
      <c r="J348" s="1664"/>
      <c r="K348" s="1741"/>
    </row>
    <row r="349" spans="1:11" ht="25.5">
      <c r="A349" s="1667">
        <f>IF(ISTEXT(B349),MAX($A345:$A348)+1,"")</f>
        <v>8</v>
      </c>
      <c r="B349" s="1687" t="s">
        <v>2043</v>
      </c>
      <c r="C349" s="1675" t="s">
        <v>31</v>
      </c>
      <c r="D349" s="1688">
        <v>1</v>
      </c>
      <c r="E349" s="1467"/>
      <c r="F349" s="444"/>
      <c r="G349" s="447">
        <f>D349*E349</f>
        <v>0</v>
      </c>
      <c r="H349" s="448">
        <f>D349</f>
        <v>1</v>
      </c>
      <c r="I349" s="449">
        <f>H349*E349</f>
        <v>0</v>
      </c>
      <c r="J349" s="448">
        <f>F349</f>
        <v>0</v>
      </c>
      <c r="K349" s="449">
        <f>J349*G349</f>
        <v>0</v>
      </c>
    </row>
    <row r="350" spans="1:11">
      <c r="A350" s="1635"/>
      <c r="B350" s="1697"/>
      <c r="C350" s="445"/>
      <c r="D350" s="444"/>
      <c r="E350" s="1467"/>
      <c r="F350" s="444"/>
      <c r="G350" s="444"/>
      <c r="H350" s="1664"/>
      <c r="I350" s="1740"/>
      <c r="J350" s="1664"/>
      <c r="K350" s="1741"/>
    </row>
    <row r="351" spans="1:11">
      <c r="A351" s="1667">
        <f>IF(ISTEXT(B351),MAX($A347:$A350)+1,"")</f>
        <v>9</v>
      </c>
      <c r="B351" s="1680" t="s">
        <v>2044</v>
      </c>
      <c r="C351" s="1675" t="s">
        <v>31</v>
      </c>
      <c r="D351" s="1688">
        <v>1</v>
      </c>
      <c r="E351" s="1467"/>
      <c r="F351" s="444"/>
      <c r="G351" s="447">
        <f>D351*E351</f>
        <v>0</v>
      </c>
      <c r="H351" s="448">
        <f>D351</f>
        <v>1</v>
      </c>
      <c r="I351" s="449">
        <f>H351*E351</f>
        <v>0</v>
      </c>
      <c r="J351" s="448">
        <f>F351</f>
        <v>0</v>
      </c>
      <c r="K351" s="449">
        <f>J351*G351</f>
        <v>0</v>
      </c>
    </row>
    <row r="352" spans="1:11">
      <c r="A352" s="1635"/>
      <c r="B352" s="1697"/>
      <c r="C352" s="445"/>
      <c r="D352" s="444"/>
      <c r="E352" s="1467"/>
      <c r="F352" s="444"/>
      <c r="G352" s="444"/>
      <c r="H352" s="1664"/>
      <c r="I352" s="1740"/>
      <c r="J352" s="1664"/>
      <c r="K352" s="1741"/>
    </row>
    <row r="353" spans="1:11">
      <c r="A353" s="1667">
        <f>IF(ISTEXT(B353),MAX($A320:$A352)+1,"")</f>
        <v>10</v>
      </c>
      <c r="B353" s="1681" t="s">
        <v>1933</v>
      </c>
      <c r="C353" s="1675" t="s">
        <v>31</v>
      </c>
      <c r="D353" s="1688">
        <v>1</v>
      </c>
      <c r="E353" s="1467"/>
      <c r="F353" s="444"/>
      <c r="G353" s="447">
        <f>D353*E353</f>
        <v>0</v>
      </c>
      <c r="H353" s="448">
        <f>D353</f>
        <v>1</v>
      </c>
      <c r="I353" s="449">
        <f>H353*E353</f>
        <v>0</v>
      </c>
      <c r="J353" s="448">
        <f>F353</f>
        <v>0</v>
      </c>
      <c r="K353" s="449">
        <f>J353*G353</f>
        <v>0</v>
      </c>
    </row>
    <row r="354" spans="1:11">
      <c r="A354" s="1635"/>
      <c r="B354" s="1671"/>
      <c r="C354" s="445"/>
      <c r="D354" s="444"/>
      <c r="E354" s="1476"/>
      <c r="F354" s="444"/>
      <c r="G354" s="444"/>
      <c r="H354" s="1664"/>
      <c r="I354" s="1740"/>
      <c r="J354" s="1664"/>
      <c r="K354" s="1741"/>
    </row>
    <row r="355" spans="1:11">
      <c r="A355" s="1635"/>
      <c r="B355" s="1673" t="s">
        <v>2045</v>
      </c>
      <c r="C355" s="445"/>
      <c r="D355" s="444"/>
      <c r="E355" s="1436"/>
      <c r="F355" s="444"/>
      <c r="G355" s="444"/>
      <c r="H355" s="1664"/>
      <c r="I355" s="1740"/>
      <c r="J355" s="1664"/>
      <c r="K355" s="1741"/>
    </row>
    <row r="356" spans="1:11">
      <c r="A356" s="1635"/>
      <c r="B356" s="1697"/>
      <c r="C356" s="445"/>
      <c r="D356" s="444"/>
      <c r="E356" s="1436"/>
      <c r="F356" s="444"/>
      <c r="G356" s="444"/>
      <c r="H356" s="1664"/>
      <c r="I356" s="1740"/>
      <c r="J356" s="1664"/>
      <c r="K356" s="1741"/>
    </row>
    <row r="357" spans="1:11" ht="25.5">
      <c r="A357" s="1667">
        <v>1</v>
      </c>
      <c r="B357" s="1671" t="s">
        <v>2046</v>
      </c>
      <c r="C357" s="1675" t="s">
        <v>31</v>
      </c>
      <c r="D357" s="1688">
        <v>1</v>
      </c>
      <c r="E357" s="1467"/>
      <c r="F357" s="444"/>
      <c r="G357" s="447">
        <f>D357*E357</f>
        <v>0</v>
      </c>
      <c r="H357" s="448">
        <f>D357</f>
        <v>1</v>
      </c>
      <c r="I357" s="449">
        <f>H357*E357</f>
        <v>0</v>
      </c>
      <c r="J357" s="448">
        <f>F357</f>
        <v>0</v>
      </c>
      <c r="K357" s="449">
        <f>J357*G357</f>
        <v>0</v>
      </c>
    </row>
    <row r="358" spans="1:11">
      <c r="A358" s="1635"/>
      <c r="B358" s="1697"/>
      <c r="C358" s="445"/>
      <c r="D358" s="444"/>
      <c r="E358" s="1467"/>
      <c r="F358" s="444"/>
      <c r="G358" s="447"/>
      <c r="H358" s="448"/>
      <c r="I358" s="449"/>
      <c r="J358" s="448"/>
      <c r="K358" s="449"/>
    </row>
    <row r="359" spans="1:11" ht="25.5">
      <c r="A359" s="1667">
        <f>IF(ISTEXT(B359),MAX($A355:$A358)+1,"")</f>
        <v>2</v>
      </c>
      <c r="B359" s="1671" t="s">
        <v>2047</v>
      </c>
      <c r="C359" s="1675" t="s">
        <v>31</v>
      </c>
      <c r="D359" s="1688">
        <v>1</v>
      </c>
      <c r="E359" s="1467"/>
      <c r="F359" s="444"/>
      <c r="G359" s="447">
        <f>D359*E359</f>
        <v>0</v>
      </c>
      <c r="H359" s="448">
        <f t="shared" ref="H359:H410" si="0">D359</f>
        <v>1</v>
      </c>
      <c r="I359" s="449">
        <f t="shared" ref="I359:I410" si="1">H359*E359</f>
        <v>0</v>
      </c>
      <c r="J359" s="448">
        <f t="shared" ref="J359:J410" si="2">F359</f>
        <v>0</v>
      </c>
      <c r="K359" s="449">
        <f t="shared" ref="K359:K410" si="3">J359*G359</f>
        <v>0</v>
      </c>
    </row>
    <row r="360" spans="1:11">
      <c r="A360" s="1635"/>
      <c r="B360" s="1703"/>
      <c r="C360" s="445"/>
      <c r="D360" s="444"/>
      <c r="E360" s="1467"/>
      <c r="F360" s="444"/>
      <c r="G360" s="447"/>
      <c r="H360" s="448"/>
      <c r="I360" s="449"/>
      <c r="J360" s="448"/>
      <c r="K360" s="449"/>
    </row>
    <row r="361" spans="1:11" ht="38.25">
      <c r="A361" s="1667">
        <f>IF(ISTEXT(B361),MAX($A357:$A360)+1,"")</f>
        <v>3</v>
      </c>
      <c r="B361" s="1671" t="s">
        <v>2048</v>
      </c>
      <c r="C361" s="1675" t="s">
        <v>31</v>
      </c>
      <c r="D361" s="1688">
        <v>1</v>
      </c>
      <c r="E361" s="1467"/>
      <c r="F361" s="444"/>
      <c r="G361" s="447">
        <f t="shared" ref="G361:G408" si="4">D361*E361</f>
        <v>0</v>
      </c>
      <c r="H361" s="448">
        <f t="shared" si="0"/>
        <v>1</v>
      </c>
      <c r="I361" s="449">
        <f t="shared" si="1"/>
        <v>0</v>
      </c>
      <c r="J361" s="448">
        <f t="shared" si="2"/>
        <v>0</v>
      </c>
      <c r="K361" s="449">
        <f t="shared" si="3"/>
        <v>0</v>
      </c>
    </row>
    <row r="362" spans="1:11">
      <c r="A362" s="1635"/>
      <c r="B362" s="1703"/>
      <c r="C362" s="445"/>
      <c r="D362" s="444"/>
      <c r="E362" s="1467"/>
      <c r="F362" s="444"/>
      <c r="G362" s="447"/>
      <c r="H362" s="448"/>
      <c r="I362" s="449"/>
      <c r="J362" s="448"/>
      <c r="K362" s="449"/>
    </row>
    <row r="363" spans="1:11" ht="25.5">
      <c r="A363" s="1667">
        <f>IF(ISTEXT(B363),MAX($A359:$A362)+1,"")</f>
        <v>4</v>
      </c>
      <c r="B363" s="1671" t="s">
        <v>2049</v>
      </c>
      <c r="C363" s="1675" t="s">
        <v>31</v>
      </c>
      <c r="D363" s="1688">
        <v>1</v>
      </c>
      <c r="E363" s="1467"/>
      <c r="F363" s="444"/>
      <c r="G363" s="447">
        <f t="shared" ref="G363" si="5">D363*E363</f>
        <v>0</v>
      </c>
      <c r="H363" s="448">
        <f t="shared" ref="H363" si="6">D363</f>
        <v>1</v>
      </c>
      <c r="I363" s="449">
        <f t="shared" ref="I363" si="7">H363*E363</f>
        <v>0</v>
      </c>
      <c r="J363" s="448">
        <f t="shared" ref="J363" si="8">F363</f>
        <v>0</v>
      </c>
      <c r="K363" s="449">
        <f t="shared" ref="K363" si="9">J363*G363</f>
        <v>0</v>
      </c>
    </row>
    <row r="364" spans="1:11">
      <c r="A364" s="1635"/>
      <c r="B364" s="1703"/>
      <c r="C364" s="445"/>
      <c r="D364" s="444"/>
      <c r="E364" s="1467"/>
      <c r="F364" s="444"/>
      <c r="G364" s="447"/>
      <c r="H364" s="448"/>
      <c r="I364" s="449"/>
      <c r="J364" s="448"/>
      <c r="K364" s="449"/>
    </row>
    <row r="365" spans="1:11" ht="25.5">
      <c r="A365" s="1667">
        <f>IF(ISTEXT(B365),MAX($A361:$A364)+1,"")</f>
        <v>5</v>
      </c>
      <c r="B365" s="1704" t="s">
        <v>2050</v>
      </c>
      <c r="C365" s="445"/>
      <c r="D365" s="444"/>
      <c r="E365" s="1467"/>
      <c r="F365" s="444"/>
      <c r="G365" s="447"/>
      <c r="H365" s="448"/>
      <c r="I365" s="449"/>
      <c r="J365" s="448"/>
      <c r="K365" s="449"/>
    </row>
    <row r="366" spans="1:11">
      <c r="A366" s="1635"/>
      <c r="B366" s="1704" t="s">
        <v>1991</v>
      </c>
      <c r="C366" s="1675" t="s">
        <v>1369</v>
      </c>
      <c r="D366" s="1688">
        <v>4</v>
      </c>
      <c r="E366" s="1467"/>
      <c r="F366" s="444"/>
      <c r="G366" s="447">
        <f t="shared" si="4"/>
        <v>0</v>
      </c>
      <c r="H366" s="448">
        <f t="shared" si="0"/>
        <v>4</v>
      </c>
      <c r="I366" s="449">
        <f t="shared" si="1"/>
        <v>0</v>
      </c>
      <c r="J366" s="448">
        <f t="shared" si="2"/>
        <v>0</v>
      </c>
      <c r="K366" s="449">
        <f t="shared" si="3"/>
        <v>0</v>
      </c>
    </row>
    <row r="367" spans="1:11">
      <c r="A367" s="1635"/>
      <c r="B367" s="1704" t="s">
        <v>2051</v>
      </c>
      <c r="C367" s="1675" t="s">
        <v>1369</v>
      </c>
      <c r="D367" s="1688">
        <v>14</v>
      </c>
      <c r="E367" s="1467"/>
      <c r="F367" s="444"/>
      <c r="G367" s="447">
        <f t="shared" si="4"/>
        <v>0</v>
      </c>
      <c r="H367" s="448">
        <f t="shared" si="0"/>
        <v>14</v>
      </c>
      <c r="I367" s="449">
        <f t="shared" si="1"/>
        <v>0</v>
      </c>
      <c r="J367" s="448">
        <f t="shared" si="2"/>
        <v>0</v>
      </c>
      <c r="K367" s="449">
        <f t="shared" si="3"/>
        <v>0</v>
      </c>
    </row>
    <row r="368" spans="1:11">
      <c r="A368" s="1635"/>
      <c r="B368" s="1704" t="s">
        <v>2052</v>
      </c>
      <c r="C368" s="1675" t="s">
        <v>1369</v>
      </c>
      <c r="D368" s="1688">
        <v>45</v>
      </c>
      <c r="E368" s="1467"/>
      <c r="F368" s="444"/>
      <c r="G368" s="447">
        <f t="shared" si="4"/>
        <v>0</v>
      </c>
      <c r="H368" s="448">
        <f t="shared" si="0"/>
        <v>45</v>
      </c>
      <c r="I368" s="449">
        <f t="shared" si="1"/>
        <v>0</v>
      </c>
      <c r="J368" s="448">
        <f t="shared" si="2"/>
        <v>0</v>
      </c>
      <c r="K368" s="449">
        <f t="shared" si="3"/>
        <v>0</v>
      </c>
    </row>
    <row r="369" spans="1:11">
      <c r="A369" s="1635"/>
      <c r="B369" s="1704" t="s">
        <v>2053</v>
      </c>
      <c r="C369" s="1675" t="s">
        <v>1369</v>
      </c>
      <c r="D369" s="1688">
        <v>6</v>
      </c>
      <c r="E369" s="1467"/>
      <c r="F369" s="444"/>
      <c r="G369" s="447">
        <f>D369*E369</f>
        <v>0</v>
      </c>
      <c r="H369" s="448">
        <f t="shared" si="0"/>
        <v>6</v>
      </c>
      <c r="I369" s="449">
        <f t="shared" si="1"/>
        <v>0</v>
      </c>
      <c r="J369" s="448">
        <f t="shared" si="2"/>
        <v>0</v>
      </c>
      <c r="K369" s="449">
        <f t="shared" si="3"/>
        <v>0</v>
      </c>
    </row>
    <row r="370" spans="1:11">
      <c r="A370" s="1635"/>
      <c r="B370" s="1703"/>
      <c r="C370" s="445"/>
      <c r="D370" s="444"/>
      <c r="E370" s="1467"/>
      <c r="F370" s="444"/>
      <c r="G370" s="447"/>
      <c r="H370" s="448"/>
      <c r="I370" s="449"/>
      <c r="J370" s="448"/>
      <c r="K370" s="449"/>
    </row>
    <row r="371" spans="1:11" ht="25.5">
      <c r="A371" s="1667">
        <f>IF(ISTEXT(B371),MAX($A361:$A370)+1,"")</f>
        <v>6</v>
      </c>
      <c r="B371" s="1704" t="s">
        <v>2054</v>
      </c>
      <c r="C371" s="445"/>
      <c r="D371" s="444"/>
      <c r="E371" s="1467"/>
      <c r="F371" s="444"/>
      <c r="G371" s="447"/>
      <c r="H371" s="448"/>
      <c r="I371" s="449"/>
      <c r="J371" s="448"/>
      <c r="K371" s="449"/>
    </row>
    <row r="372" spans="1:11">
      <c r="A372" s="1635"/>
      <c r="B372" s="1704" t="s">
        <v>2055</v>
      </c>
      <c r="C372" s="445"/>
      <c r="D372" s="444"/>
      <c r="E372" s="1467"/>
      <c r="F372" s="444"/>
      <c r="G372" s="447"/>
      <c r="H372" s="448"/>
      <c r="I372" s="449"/>
      <c r="J372" s="448"/>
      <c r="K372" s="449"/>
    </row>
    <row r="373" spans="1:11">
      <c r="A373" s="1635"/>
      <c r="B373" s="1704" t="s">
        <v>2056</v>
      </c>
      <c r="C373" s="1675" t="s">
        <v>31</v>
      </c>
      <c r="D373" s="1688">
        <v>1</v>
      </c>
      <c r="E373" s="1467"/>
      <c r="F373" s="444"/>
      <c r="G373" s="447">
        <f t="shared" si="4"/>
        <v>0</v>
      </c>
      <c r="H373" s="448">
        <f t="shared" si="0"/>
        <v>1</v>
      </c>
      <c r="I373" s="449">
        <f t="shared" si="1"/>
        <v>0</v>
      </c>
      <c r="J373" s="448">
        <f t="shared" si="2"/>
        <v>0</v>
      </c>
      <c r="K373" s="449">
        <f t="shared" si="3"/>
        <v>0</v>
      </c>
    </row>
    <row r="374" spans="1:11">
      <c r="A374" s="1635"/>
      <c r="B374" s="1704" t="s">
        <v>2057</v>
      </c>
      <c r="C374" s="1675" t="s">
        <v>31</v>
      </c>
      <c r="D374" s="1688">
        <v>1</v>
      </c>
      <c r="E374" s="1467"/>
      <c r="F374" s="444"/>
      <c r="G374" s="447">
        <f t="shared" si="4"/>
        <v>0</v>
      </c>
      <c r="H374" s="448">
        <f t="shared" si="0"/>
        <v>1</v>
      </c>
      <c r="I374" s="449">
        <f t="shared" si="1"/>
        <v>0</v>
      </c>
      <c r="J374" s="448">
        <f t="shared" si="2"/>
        <v>0</v>
      </c>
      <c r="K374" s="449">
        <f t="shared" si="3"/>
        <v>0</v>
      </c>
    </row>
    <row r="375" spans="1:11">
      <c r="A375" s="1635"/>
      <c r="B375" s="1704" t="s">
        <v>2058</v>
      </c>
      <c r="C375" s="1675" t="s">
        <v>31</v>
      </c>
      <c r="D375" s="1688">
        <v>1</v>
      </c>
      <c r="E375" s="1467"/>
      <c r="F375" s="444"/>
      <c r="G375" s="447">
        <f t="shared" si="4"/>
        <v>0</v>
      </c>
      <c r="H375" s="448">
        <f t="shared" si="0"/>
        <v>1</v>
      </c>
      <c r="I375" s="449">
        <f t="shared" si="1"/>
        <v>0</v>
      </c>
      <c r="J375" s="448">
        <f t="shared" si="2"/>
        <v>0</v>
      </c>
      <c r="K375" s="449">
        <f t="shared" si="3"/>
        <v>0</v>
      </c>
    </row>
    <row r="376" spans="1:11">
      <c r="A376" s="1635"/>
      <c r="B376" s="1704" t="s">
        <v>2059</v>
      </c>
      <c r="C376" s="1675" t="s">
        <v>31</v>
      </c>
      <c r="D376" s="1688">
        <v>1</v>
      </c>
      <c r="E376" s="1467"/>
      <c r="F376" s="444"/>
      <c r="G376" s="447">
        <f t="shared" si="4"/>
        <v>0</v>
      </c>
      <c r="H376" s="448">
        <f t="shared" si="0"/>
        <v>1</v>
      </c>
      <c r="I376" s="449">
        <f t="shared" si="1"/>
        <v>0</v>
      </c>
      <c r="J376" s="448">
        <f t="shared" si="2"/>
        <v>0</v>
      </c>
      <c r="K376" s="449">
        <f t="shared" si="3"/>
        <v>0</v>
      </c>
    </row>
    <row r="377" spans="1:11">
      <c r="A377" s="1635"/>
      <c r="B377" s="1704" t="s">
        <v>2060</v>
      </c>
      <c r="C377" s="1675" t="s">
        <v>31</v>
      </c>
      <c r="D377" s="1688">
        <v>1</v>
      </c>
      <c r="E377" s="1467"/>
      <c r="F377" s="444"/>
      <c r="G377" s="447">
        <f t="shared" si="4"/>
        <v>0</v>
      </c>
      <c r="H377" s="448">
        <f t="shared" si="0"/>
        <v>1</v>
      </c>
      <c r="I377" s="449">
        <f t="shared" si="1"/>
        <v>0</v>
      </c>
      <c r="J377" s="448">
        <f t="shared" si="2"/>
        <v>0</v>
      </c>
      <c r="K377" s="449">
        <f t="shared" si="3"/>
        <v>0</v>
      </c>
    </row>
    <row r="378" spans="1:11">
      <c r="A378" s="1635"/>
      <c r="B378" s="1703"/>
      <c r="C378" s="445"/>
      <c r="D378" s="444"/>
      <c r="E378" s="1467"/>
      <c r="F378" s="444"/>
      <c r="G378" s="447"/>
      <c r="H378" s="448"/>
      <c r="I378" s="449"/>
      <c r="J378" s="448"/>
      <c r="K378" s="449"/>
    </row>
    <row r="379" spans="1:11" ht="25.5">
      <c r="A379" s="1667">
        <f>IF(ISTEXT(B379),MAX($A361:$A378)+1,"")</f>
        <v>7</v>
      </c>
      <c r="B379" s="1671" t="s">
        <v>2061</v>
      </c>
      <c r="C379" s="445"/>
      <c r="D379" s="444"/>
      <c r="E379" s="1467"/>
      <c r="F379" s="444"/>
      <c r="G379" s="447"/>
      <c r="H379" s="448"/>
      <c r="I379" s="449"/>
      <c r="J379" s="448"/>
      <c r="K379" s="449"/>
    </row>
    <row r="380" spans="1:11">
      <c r="A380" s="1635"/>
      <c r="B380" s="1704" t="s">
        <v>2055</v>
      </c>
      <c r="C380" s="445"/>
      <c r="D380" s="444"/>
      <c r="E380" s="1467"/>
      <c r="F380" s="444"/>
      <c r="G380" s="447"/>
      <c r="H380" s="448"/>
      <c r="I380" s="449"/>
      <c r="J380" s="448"/>
      <c r="K380" s="449"/>
    </row>
    <row r="381" spans="1:11">
      <c r="A381" s="1635"/>
      <c r="B381" s="1704" t="s">
        <v>2062</v>
      </c>
      <c r="C381" s="1675" t="s">
        <v>31</v>
      </c>
      <c r="D381" s="1688">
        <v>1</v>
      </c>
      <c r="E381" s="1467"/>
      <c r="F381" s="444"/>
      <c r="G381" s="447">
        <f t="shared" si="4"/>
        <v>0</v>
      </c>
      <c r="H381" s="448">
        <f t="shared" si="0"/>
        <v>1</v>
      </c>
      <c r="I381" s="449">
        <f t="shared" si="1"/>
        <v>0</v>
      </c>
      <c r="J381" s="448">
        <f t="shared" si="2"/>
        <v>0</v>
      </c>
      <c r="K381" s="449">
        <f t="shared" si="3"/>
        <v>0</v>
      </c>
    </row>
    <row r="382" spans="1:11">
      <c r="A382" s="1635"/>
      <c r="B382" s="1703"/>
      <c r="C382" s="445"/>
      <c r="D382" s="444"/>
      <c r="E382" s="1467"/>
      <c r="F382" s="444"/>
      <c r="G382" s="447"/>
      <c r="H382" s="448"/>
      <c r="I382" s="449"/>
      <c r="J382" s="448"/>
      <c r="K382" s="449"/>
    </row>
    <row r="383" spans="1:11" ht="51">
      <c r="A383" s="1667">
        <f>IF(ISTEXT(B383),MAX($A365:$A382)+1,"")</f>
        <v>8</v>
      </c>
      <c r="B383" s="1704" t="s">
        <v>2063</v>
      </c>
      <c r="C383" s="1675" t="s">
        <v>1590</v>
      </c>
      <c r="D383" s="1688">
        <v>2</v>
      </c>
      <c r="E383" s="1467"/>
      <c r="F383" s="444"/>
      <c r="G383" s="447">
        <f t="shared" si="4"/>
        <v>0</v>
      </c>
      <c r="H383" s="448">
        <f t="shared" si="0"/>
        <v>2</v>
      </c>
      <c r="I383" s="449">
        <f t="shared" si="1"/>
        <v>0</v>
      </c>
      <c r="J383" s="448">
        <f t="shared" si="2"/>
        <v>0</v>
      </c>
      <c r="K383" s="449">
        <f t="shared" si="3"/>
        <v>0</v>
      </c>
    </row>
    <row r="384" spans="1:11">
      <c r="A384" s="1635"/>
      <c r="B384" s="1704"/>
      <c r="C384" s="445"/>
      <c r="D384" s="444"/>
      <c r="E384" s="1467"/>
      <c r="F384" s="444"/>
      <c r="G384" s="447"/>
      <c r="H384" s="448"/>
      <c r="I384" s="449"/>
      <c r="J384" s="448"/>
      <c r="K384" s="449"/>
    </row>
    <row r="385" spans="1:11" ht="25.5">
      <c r="A385" s="1667">
        <f>IF(ISTEXT(B385),MAX($A367:$A384)+1,"")</f>
        <v>9</v>
      </c>
      <c r="B385" s="1680" t="s">
        <v>2064</v>
      </c>
      <c r="C385" s="1675" t="s">
        <v>31</v>
      </c>
      <c r="D385" s="1688">
        <v>2</v>
      </c>
      <c r="E385" s="1467"/>
      <c r="F385" s="444"/>
      <c r="G385" s="447">
        <f t="shared" si="4"/>
        <v>0</v>
      </c>
      <c r="H385" s="448">
        <f t="shared" si="0"/>
        <v>2</v>
      </c>
      <c r="I385" s="449">
        <f t="shared" si="1"/>
        <v>0</v>
      </c>
      <c r="J385" s="448">
        <f t="shared" si="2"/>
        <v>0</v>
      </c>
      <c r="K385" s="449">
        <f t="shared" si="3"/>
        <v>0</v>
      </c>
    </row>
    <row r="386" spans="1:11">
      <c r="A386" s="1635"/>
      <c r="B386" s="1703"/>
      <c r="C386" s="445"/>
      <c r="D386" s="444"/>
      <c r="E386" s="1467"/>
      <c r="F386" s="444"/>
      <c r="G386" s="447"/>
      <c r="H386" s="448"/>
      <c r="I386" s="449"/>
      <c r="J386" s="448"/>
      <c r="K386" s="449"/>
    </row>
    <row r="387" spans="1:11" ht="38.25">
      <c r="A387" s="1667">
        <f>IF(ISTEXT(B387),MAX($A369:$A386)+1,"")</f>
        <v>10</v>
      </c>
      <c r="B387" s="1680" t="s">
        <v>2065</v>
      </c>
      <c r="C387" s="1675" t="s">
        <v>31</v>
      </c>
      <c r="D387" s="1688">
        <v>1</v>
      </c>
      <c r="E387" s="1467"/>
      <c r="F387" s="444"/>
      <c r="G387" s="447">
        <f t="shared" si="4"/>
        <v>0</v>
      </c>
      <c r="H387" s="448">
        <f t="shared" si="0"/>
        <v>1</v>
      </c>
      <c r="I387" s="449">
        <f t="shared" si="1"/>
        <v>0</v>
      </c>
      <c r="J387" s="448">
        <f t="shared" si="2"/>
        <v>0</v>
      </c>
      <c r="K387" s="449">
        <f t="shared" si="3"/>
        <v>0</v>
      </c>
    </row>
    <row r="388" spans="1:11">
      <c r="A388" s="1635"/>
      <c r="B388" s="1703"/>
      <c r="C388" s="445"/>
      <c r="D388" s="444"/>
      <c r="E388" s="1467"/>
      <c r="F388" s="444"/>
      <c r="G388" s="447"/>
      <c r="H388" s="448"/>
      <c r="I388" s="449"/>
      <c r="J388" s="448"/>
      <c r="K388" s="449"/>
    </row>
    <row r="389" spans="1:11" ht="25.5">
      <c r="A389" s="1667">
        <f>IF(ISTEXT(B389),MAX($A371:$A388)+1,"")</f>
        <v>11</v>
      </c>
      <c r="B389" s="1671" t="s">
        <v>2066</v>
      </c>
      <c r="C389" s="1675" t="s">
        <v>31</v>
      </c>
      <c r="D389" s="1688">
        <v>1</v>
      </c>
      <c r="E389" s="1467"/>
      <c r="F389" s="444"/>
      <c r="G389" s="447">
        <f t="shared" si="4"/>
        <v>0</v>
      </c>
      <c r="H389" s="448">
        <f t="shared" si="0"/>
        <v>1</v>
      </c>
      <c r="I389" s="449">
        <f t="shared" si="1"/>
        <v>0</v>
      </c>
      <c r="J389" s="448">
        <f t="shared" si="2"/>
        <v>0</v>
      </c>
      <c r="K389" s="449">
        <f t="shared" si="3"/>
        <v>0</v>
      </c>
    </row>
    <row r="390" spans="1:11">
      <c r="A390" s="1635"/>
      <c r="B390" s="1671"/>
      <c r="C390" s="445"/>
      <c r="D390" s="444"/>
      <c r="E390" s="1467"/>
      <c r="F390" s="444"/>
      <c r="G390" s="447"/>
      <c r="H390" s="448"/>
      <c r="I390" s="449"/>
      <c r="J390" s="448"/>
      <c r="K390" s="449"/>
    </row>
    <row r="391" spans="1:11">
      <c r="A391" s="1667">
        <f>IF(ISTEXT(B391),MAX($A358:$A390)+1,"")</f>
        <v>12</v>
      </c>
      <c r="B391" s="1671" t="s">
        <v>1932</v>
      </c>
      <c r="C391" s="1675" t="s">
        <v>31</v>
      </c>
      <c r="D391" s="1688">
        <v>1</v>
      </c>
      <c r="E391" s="1467"/>
      <c r="F391" s="444"/>
      <c r="G391" s="447">
        <f t="shared" si="4"/>
        <v>0</v>
      </c>
      <c r="H391" s="448">
        <f t="shared" si="0"/>
        <v>1</v>
      </c>
      <c r="I391" s="449">
        <f t="shared" si="1"/>
        <v>0</v>
      </c>
      <c r="J391" s="448">
        <f t="shared" si="2"/>
        <v>0</v>
      </c>
      <c r="K391" s="449">
        <f t="shared" si="3"/>
        <v>0</v>
      </c>
    </row>
    <row r="392" spans="1:11">
      <c r="A392" s="1635"/>
      <c r="B392" s="1671"/>
      <c r="C392" s="445"/>
      <c r="D392" s="444"/>
      <c r="E392" s="1467"/>
      <c r="F392" s="444"/>
      <c r="G392" s="447"/>
      <c r="H392" s="448"/>
      <c r="I392" s="449"/>
      <c r="J392" s="448"/>
      <c r="K392" s="449"/>
    </row>
    <row r="393" spans="1:11">
      <c r="A393" s="1667">
        <f>IF(ISTEXT(B393),MAX($A360:$A392)+1,"")</f>
        <v>13</v>
      </c>
      <c r="B393" s="1671" t="s">
        <v>2067</v>
      </c>
      <c r="C393" s="1675" t="s">
        <v>31</v>
      </c>
      <c r="D393" s="1688">
        <v>1</v>
      </c>
      <c r="E393" s="1467"/>
      <c r="F393" s="444"/>
      <c r="G393" s="447">
        <f>D393*E393</f>
        <v>0</v>
      </c>
      <c r="H393" s="448">
        <f t="shared" si="0"/>
        <v>1</v>
      </c>
      <c r="I393" s="449">
        <f t="shared" si="1"/>
        <v>0</v>
      </c>
      <c r="J393" s="448">
        <f t="shared" si="2"/>
        <v>0</v>
      </c>
      <c r="K393" s="449">
        <f t="shared" si="3"/>
        <v>0</v>
      </c>
    </row>
    <row r="394" spans="1:11">
      <c r="A394" s="1635"/>
      <c r="B394" s="1703"/>
      <c r="C394" s="445"/>
      <c r="D394" s="444"/>
      <c r="E394" s="1467"/>
      <c r="F394" s="444"/>
      <c r="G394" s="447"/>
      <c r="H394" s="448"/>
      <c r="I394" s="449"/>
      <c r="J394" s="448"/>
      <c r="K394" s="449"/>
    </row>
    <row r="395" spans="1:11" ht="25.5">
      <c r="A395" s="1667">
        <f>IF(ISTEXT(B395),MAX($A362:$A394)+1,"")</f>
        <v>14</v>
      </c>
      <c r="B395" s="1704" t="s">
        <v>2068</v>
      </c>
      <c r="C395" s="445"/>
      <c r="D395" s="444"/>
      <c r="E395" s="1467"/>
      <c r="F395" s="444"/>
      <c r="G395" s="447"/>
      <c r="H395" s="448"/>
      <c r="I395" s="449"/>
      <c r="J395" s="448"/>
      <c r="K395" s="449"/>
    </row>
    <row r="396" spans="1:11">
      <c r="A396" s="1635"/>
      <c r="B396" s="1704" t="s">
        <v>1929</v>
      </c>
      <c r="C396" s="1675" t="s">
        <v>1590</v>
      </c>
      <c r="D396" s="1688">
        <v>8</v>
      </c>
      <c r="E396" s="1467"/>
      <c r="F396" s="444"/>
      <c r="G396" s="447">
        <f t="shared" si="4"/>
        <v>0</v>
      </c>
      <c r="H396" s="448">
        <f t="shared" si="0"/>
        <v>8</v>
      </c>
      <c r="I396" s="449">
        <f t="shared" si="1"/>
        <v>0</v>
      </c>
      <c r="J396" s="448">
        <f t="shared" si="2"/>
        <v>0</v>
      </c>
      <c r="K396" s="449">
        <f t="shared" si="3"/>
        <v>0</v>
      </c>
    </row>
    <row r="397" spans="1:11">
      <c r="A397" s="1635"/>
      <c r="B397" s="1703"/>
      <c r="C397" s="445"/>
      <c r="D397" s="444"/>
      <c r="E397" s="1467"/>
      <c r="F397" s="444"/>
      <c r="G397" s="447"/>
      <c r="H397" s="448"/>
      <c r="I397" s="449"/>
      <c r="J397" s="448"/>
      <c r="K397" s="449"/>
    </row>
    <row r="398" spans="1:11">
      <c r="A398" s="1667">
        <f>IF(ISTEXT(B398),MAX($A365:$A397)+1,"")</f>
        <v>15</v>
      </c>
      <c r="B398" s="1680" t="s">
        <v>2069</v>
      </c>
      <c r="C398" s="1675" t="s">
        <v>31</v>
      </c>
      <c r="D398" s="1688">
        <v>1</v>
      </c>
      <c r="E398" s="1467"/>
      <c r="F398" s="444"/>
      <c r="G398" s="447">
        <f t="shared" si="4"/>
        <v>0</v>
      </c>
      <c r="H398" s="448">
        <f t="shared" si="0"/>
        <v>1</v>
      </c>
      <c r="I398" s="449">
        <f t="shared" si="1"/>
        <v>0</v>
      </c>
      <c r="J398" s="448">
        <f t="shared" si="2"/>
        <v>0</v>
      </c>
      <c r="K398" s="449">
        <f t="shared" si="3"/>
        <v>0</v>
      </c>
    </row>
    <row r="399" spans="1:11">
      <c r="A399" s="1635"/>
      <c r="B399" s="1703"/>
      <c r="C399" s="445"/>
      <c r="D399" s="444"/>
      <c r="E399" s="1467"/>
      <c r="F399" s="444"/>
      <c r="G399" s="447"/>
      <c r="H399" s="448"/>
      <c r="I399" s="449"/>
      <c r="J399" s="448"/>
      <c r="K399" s="449"/>
    </row>
    <row r="400" spans="1:11">
      <c r="A400" s="1667">
        <f>IF(ISTEXT(B400),MAX($A367:$A399)+1,"")</f>
        <v>16</v>
      </c>
      <c r="B400" s="1704" t="s">
        <v>2070</v>
      </c>
      <c r="C400" s="1675" t="s">
        <v>31</v>
      </c>
      <c r="D400" s="1688">
        <v>1</v>
      </c>
      <c r="E400" s="1467"/>
      <c r="F400" s="444"/>
      <c r="G400" s="447">
        <f t="shared" si="4"/>
        <v>0</v>
      </c>
      <c r="H400" s="448">
        <f t="shared" si="0"/>
        <v>1</v>
      </c>
      <c r="I400" s="449">
        <f t="shared" si="1"/>
        <v>0</v>
      </c>
      <c r="J400" s="448">
        <f t="shared" si="2"/>
        <v>0</v>
      </c>
      <c r="K400" s="449">
        <f t="shared" si="3"/>
        <v>0</v>
      </c>
    </row>
    <row r="401" spans="1:11">
      <c r="A401" s="1635"/>
      <c r="B401" s="1704"/>
      <c r="C401" s="445"/>
      <c r="D401" s="444"/>
      <c r="E401" s="1467"/>
      <c r="F401" s="444"/>
      <c r="G401" s="447"/>
      <c r="H401" s="448"/>
      <c r="I401" s="449"/>
      <c r="J401" s="448"/>
      <c r="K401" s="449"/>
    </row>
    <row r="402" spans="1:11">
      <c r="A402" s="1667">
        <f>IF(ISTEXT(B402),MAX($A369:$A401)+1,"")</f>
        <v>17</v>
      </c>
      <c r="B402" s="1671" t="s">
        <v>2071</v>
      </c>
      <c r="C402" s="1675" t="s">
        <v>31</v>
      </c>
      <c r="D402" s="1688">
        <v>1</v>
      </c>
      <c r="E402" s="1467"/>
      <c r="F402" s="444"/>
      <c r="G402" s="447">
        <f t="shared" si="4"/>
        <v>0</v>
      </c>
      <c r="H402" s="448">
        <f t="shared" si="0"/>
        <v>1</v>
      </c>
      <c r="I402" s="449">
        <f t="shared" si="1"/>
        <v>0</v>
      </c>
      <c r="J402" s="448">
        <f t="shared" si="2"/>
        <v>0</v>
      </c>
      <c r="K402" s="449">
        <f t="shared" si="3"/>
        <v>0</v>
      </c>
    </row>
    <row r="403" spans="1:11">
      <c r="A403" s="1635"/>
      <c r="B403" s="1703"/>
      <c r="C403" s="445"/>
      <c r="D403" s="444"/>
      <c r="E403" s="1467"/>
      <c r="F403" s="444"/>
      <c r="G403" s="447"/>
      <c r="H403" s="448"/>
      <c r="I403" s="449"/>
      <c r="J403" s="448"/>
      <c r="K403" s="449"/>
    </row>
    <row r="404" spans="1:11">
      <c r="A404" s="1667">
        <f>IF(ISTEXT(B404),MAX($A371:$A403)+1,"")</f>
        <v>18</v>
      </c>
      <c r="B404" s="1671" t="s">
        <v>2072</v>
      </c>
      <c r="C404" s="1675" t="s">
        <v>31</v>
      </c>
      <c r="D404" s="1688">
        <v>1</v>
      </c>
      <c r="E404" s="1467"/>
      <c r="F404" s="444"/>
      <c r="G404" s="447">
        <f t="shared" si="4"/>
        <v>0</v>
      </c>
      <c r="H404" s="448">
        <f t="shared" si="0"/>
        <v>1</v>
      </c>
      <c r="I404" s="449">
        <f t="shared" si="1"/>
        <v>0</v>
      </c>
      <c r="J404" s="448">
        <f t="shared" si="2"/>
        <v>0</v>
      </c>
      <c r="K404" s="449">
        <f t="shared" si="3"/>
        <v>0</v>
      </c>
    </row>
    <row r="405" spans="1:11">
      <c r="A405" s="1635"/>
      <c r="B405" s="1703"/>
      <c r="C405" s="445"/>
      <c r="D405" s="444"/>
      <c r="E405" s="1467"/>
      <c r="F405" s="444"/>
      <c r="G405" s="447"/>
      <c r="H405" s="448"/>
      <c r="I405" s="449"/>
      <c r="J405" s="448"/>
      <c r="K405" s="449"/>
    </row>
    <row r="406" spans="1:11">
      <c r="A406" s="1667">
        <f>IF(ISTEXT(B406),MAX($A373:$A405)+1,"")</f>
        <v>19</v>
      </c>
      <c r="B406" s="1704" t="s">
        <v>2073</v>
      </c>
      <c r="C406" s="1675" t="s">
        <v>31</v>
      </c>
      <c r="D406" s="1688">
        <v>1</v>
      </c>
      <c r="E406" s="1467"/>
      <c r="F406" s="444"/>
      <c r="G406" s="447">
        <f t="shared" si="4"/>
        <v>0</v>
      </c>
      <c r="H406" s="448">
        <f t="shared" si="0"/>
        <v>1</v>
      </c>
      <c r="I406" s="449">
        <f t="shared" si="1"/>
        <v>0</v>
      </c>
      <c r="J406" s="448">
        <f t="shared" si="2"/>
        <v>0</v>
      </c>
      <c r="K406" s="449">
        <f t="shared" si="3"/>
        <v>0</v>
      </c>
    </row>
    <row r="407" spans="1:11">
      <c r="A407" s="1635"/>
      <c r="B407" s="1697"/>
      <c r="C407" s="445"/>
      <c r="D407" s="444"/>
      <c r="E407" s="1467"/>
      <c r="F407" s="444"/>
      <c r="G407" s="447"/>
      <c r="H407" s="448"/>
      <c r="I407" s="449"/>
      <c r="J407" s="448"/>
      <c r="K407" s="449"/>
    </row>
    <row r="408" spans="1:11">
      <c r="A408" s="1667">
        <f>IF(ISTEXT(B408),MAX($A375:$A407)+1,"")</f>
        <v>20</v>
      </c>
      <c r="B408" s="1704" t="s">
        <v>2074</v>
      </c>
      <c r="C408" s="1675" t="s">
        <v>31</v>
      </c>
      <c r="D408" s="1688">
        <v>1</v>
      </c>
      <c r="E408" s="1467"/>
      <c r="F408" s="444"/>
      <c r="G408" s="447">
        <f t="shared" si="4"/>
        <v>0</v>
      </c>
      <c r="H408" s="448">
        <f t="shared" si="0"/>
        <v>1</v>
      </c>
      <c r="I408" s="449">
        <f t="shared" si="1"/>
        <v>0</v>
      </c>
      <c r="J408" s="448">
        <f t="shared" si="2"/>
        <v>0</v>
      </c>
      <c r="K408" s="449">
        <f t="shared" si="3"/>
        <v>0</v>
      </c>
    </row>
    <row r="409" spans="1:11">
      <c r="A409" s="1635"/>
      <c r="B409" s="1704"/>
      <c r="C409" s="445"/>
      <c r="D409" s="444"/>
      <c r="E409" s="1467"/>
      <c r="F409" s="444"/>
      <c r="G409" s="447"/>
      <c r="H409" s="448"/>
      <c r="I409" s="449"/>
      <c r="J409" s="448"/>
      <c r="K409" s="449"/>
    </row>
    <row r="410" spans="1:11">
      <c r="A410" s="1667">
        <f>IF(ISTEXT(B410),MAX($A377:$A409)+1,"")</f>
        <v>21</v>
      </c>
      <c r="B410" s="1681" t="s">
        <v>2075</v>
      </c>
      <c r="C410" s="1675" t="s">
        <v>31</v>
      </c>
      <c r="D410" s="1688">
        <v>1</v>
      </c>
      <c r="E410" s="1467"/>
      <c r="F410" s="444"/>
      <c r="G410" s="447">
        <f>D410*E410</f>
        <v>0</v>
      </c>
      <c r="H410" s="448">
        <f t="shared" si="0"/>
        <v>1</v>
      </c>
      <c r="I410" s="449">
        <f t="shared" si="1"/>
        <v>0</v>
      </c>
      <c r="J410" s="448">
        <f t="shared" si="2"/>
        <v>0</v>
      </c>
      <c r="K410" s="449">
        <f t="shared" si="3"/>
        <v>0</v>
      </c>
    </row>
    <row r="411" spans="1:11">
      <c r="A411" s="1635"/>
      <c r="B411" s="1697"/>
      <c r="C411" s="445"/>
      <c r="D411" s="444"/>
      <c r="E411" s="1467"/>
      <c r="F411" s="444"/>
      <c r="G411" s="444"/>
      <c r="H411" s="1664"/>
      <c r="I411" s="1740"/>
      <c r="J411" s="1664"/>
      <c r="K411" s="1741"/>
    </row>
    <row r="412" spans="1:11">
      <c r="A412" s="1635"/>
      <c r="B412" s="1668" t="s">
        <v>2076</v>
      </c>
      <c r="C412" s="445"/>
      <c r="D412" s="1668"/>
      <c r="E412" s="1436"/>
      <c r="F412" s="444"/>
      <c r="G412" s="444"/>
      <c r="H412" s="1664"/>
      <c r="I412" s="1740"/>
      <c r="J412" s="1664"/>
      <c r="K412" s="1741"/>
    </row>
    <row r="413" spans="1:11">
      <c r="A413" s="1635"/>
      <c r="B413" s="1705" t="s">
        <v>2077</v>
      </c>
      <c r="C413" s="445"/>
      <c r="D413" s="1635"/>
      <c r="E413" s="1436"/>
      <c r="F413" s="444"/>
      <c r="G413" s="444"/>
      <c r="H413" s="1664"/>
      <c r="I413" s="1740"/>
      <c r="J413" s="1664"/>
      <c r="K413" s="1741"/>
    </row>
    <row r="414" spans="1:11">
      <c r="A414" s="1635"/>
      <c r="B414" s="1705"/>
      <c r="C414" s="445"/>
      <c r="D414" s="1635"/>
      <c r="E414" s="1436"/>
      <c r="F414" s="444"/>
      <c r="G414" s="444"/>
      <c r="H414" s="1664"/>
      <c r="I414" s="1740"/>
      <c r="J414" s="1664"/>
      <c r="K414" s="1741"/>
    </row>
    <row r="415" spans="1:11">
      <c r="A415" s="1635"/>
      <c r="B415" s="1670" t="s">
        <v>1881</v>
      </c>
      <c r="C415" s="445"/>
      <c r="D415" s="1706"/>
      <c r="E415" s="1436"/>
      <c r="F415" s="444"/>
      <c r="G415" s="444"/>
      <c r="H415" s="1664"/>
      <c r="I415" s="1740"/>
      <c r="J415" s="1664"/>
      <c r="K415" s="1741"/>
    </row>
    <row r="416" spans="1:11">
      <c r="A416" s="1635"/>
      <c r="B416" s="1671" t="s">
        <v>2078</v>
      </c>
      <c r="C416" s="445"/>
      <c r="D416" s="1706"/>
      <c r="E416" s="1436"/>
      <c r="F416" s="444"/>
      <c r="G416" s="444"/>
      <c r="H416" s="1664"/>
      <c r="I416" s="1740"/>
      <c r="J416" s="1664"/>
      <c r="K416" s="1741"/>
    </row>
    <row r="417" spans="1:11">
      <c r="A417" s="1635"/>
      <c r="B417" s="1671"/>
      <c r="C417" s="445"/>
      <c r="D417" s="1706"/>
      <c r="E417" s="1436"/>
      <c r="F417" s="444"/>
      <c r="G417" s="444"/>
      <c r="H417" s="1664"/>
      <c r="I417" s="1740"/>
      <c r="J417" s="1664"/>
      <c r="K417" s="1741"/>
    </row>
    <row r="418" spans="1:11">
      <c r="A418" s="1635"/>
      <c r="B418" s="1671" t="s">
        <v>1883</v>
      </c>
      <c r="C418" s="445"/>
      <c r="D418" s="1707"/>
      <c r="E418" s="1436"/>
      <c r="F418" s="444"/>
      <c r="G418" s="444"/>
      <c r="H418" s="1664"/>
      <c r="I418" s="1740"/>
      <c r="J418" s="1664"/>
      <c r="K418" s="1741"/>
    </row>
    <row r="419" spans="1:11">
      <c r="A419" s="1635"/>
      <c r="B419" s="1671" t="s">
        <v>2079</v>
      </c>
      <c r="C419" s="445"/>
      <c r="D419" s="1707"/>
      <c r="E419" s="1436"/>
      <c r="F419" s="444"/>
      <c r="G419" s="444"/>
      <c r="H419" s="1664"/>
      <c r="I419" s="1740"/>
      <c r="J419" s="1664"/>
      <c r="K419" s="1741"/>
    </row>
    <row r="420" spans="1:11">
      <c r="A420" s="1635"/>
      <c r="B420" s="1671" t="s">
        <v>2080</v>
      </c>
      <c r="C420" s="445"/>
      <c r="D420" s="1707"/>
      <c r="E420" s="1436"/>
      <c r="F420" s="444"/>
      <c r="G420" s="444"/>
      <c r="H420" s="1664"/>
      <c r="I420" s="1740"/>
      <c r="J420" s="1664"/>
      <c r="K420" s="1741"/>
    </row>
    <row r="421" spans="1:11">
      <c r="A421" s="1635"/>
      <c r="B421" s="1672"/>
      <c r="C421" s="445"/>
      <c r="D421" s="1707"/>
      <c r="E421" s="1436"/>
      <c r="F421" s="444"/>
      <c r="G421" s="444"/>
      <c r="H421" s="1664"/>
      <c r="I421" s="1740"/>
      <c r="J421" s="1664"/>
      <c r="K421" s="1741"/>
    </row>
    <row r="422" spans="1:11">
      <c r="A422" s="1635"/>
      <c r="B422" s="1671" t="s">
        <v>2081</v>
      </c>
      <c r="C422" s="445"/>
      <c r="D422" s="1707"/>
      <c r="E422" s="1436"/>
      <c r="F422" s="444"/>
      <c r="G422" s="444"/>
      <c r="H422" s="1664"/>
      <c r="I422" s="1740"/>
      <c r="J422" s="1664"/>
      <c r="K422" s="1741"/>
    </row>
    <row r="423" spans="1:11">
      <c r="A423" s="1635"/>
      <c r="B423" s="1671" t="s">
        <v>2082</v>
      </c>
      <c r="C423" s="445"/>
      <c r="D423" s="1707"/>
      <c r="E423" s="1436"/>
      <c r="F423" s="444"/>
      <c r="G423" s="444"/>
      <c r="H423" s="1664"/>
      <c r="I423" s="1740"/>
      <c r="J423" s="1664"/>
      <c r="K423" s="1741"/>
    </row>
    <row r="424" spans="1:11">
      <c r="A424" s="1635"/>
      <c r="B424" s="1671" t="s">
        <v>2080</v>
      </c>
      <c r="C424" s="445"/>
      <c r="D424" s="1707"/>
      <c r="E424" s="1436"/>
      <c r="F424" s="444"/>
      <c r="G424" s="444"/>
      <c r="H424" s="1664"/>
      <c r="I424" s="1740"/>
      <c r="J424" s="1664"/>
      <c r="K424" s="1741"/>
    </row>
    <row r="425" spans="1:11">
      <c r="A425" s="1635"/>
      <c r="B425" s="1672"/>
      <c r="C425" s="445"/>
      <c r="D425" s="1707"/>
      <c r="E425" s="1436"/>
      <c r="F425" s="444"/>
      <c r="G425" s="444"/>
      <c r="H425" s="1664"/>
      <c r="I425" s="1740"/>
      <c r="J425" s="1664"/>
      <c r="K425" s="1741"/>
    </row>
    <row r="426" spans="1:11" ht="25.5">
      <c r="A426" s="1635"/>
      <c r="B426" s="1671" t="s">
        <v>2083</v>
      </c>
      <c r="C426" s="445"/>
      <c r="D426" s="1708"/>
      <c r="E426" s="1436"/>
      <c r="F426" s="444"/>
      <c r="G426" s="444"/>
      <c r="H426" s="1664"/>
      <c r="I426" s="1740"/>
      <c r="J426" s="1664"/>
      <c r="K426" s="1741"/>
    </row>
    <row r="427" spans="1:11">
      <c r="A427" s="1635"/>
      <c r="B427" s="1671"/>
      <c r="C427" s="445"/>
      <c r="D427" s="1707"/>
      <c r="E427" s="1436"/>
      <c r="F427" s="444"/>
      <c r="G427" s="444"/>
      <c r="H427" s="1664"/>
      <c r="I427" s="1740"/>
      <c r="J427" s="1664"/>
      <c r="K427" s="1741"/>
    </row>
    <row r="428" spans="1:11">
      <c r="A428" s="1635"/>
      <c r="B428" s="1709" t="s">
        <v>1887</v>
      </c>
      <c r="C428" s="445"/>
      <c r="D428" s="1706"/>
      <c r="E428" s="1436"/>
      <c r="F428" s="444"/>
      <c r="G428" s="444"/>
      <c r="H428" s="1664"/>
      <c r="I428" s="1740"/>
      <c r="J428" s="1664"/>
      <c r="K428" s="1741"/>
    </row>
    <row r="429" spans="1:11">
      <c r="A429" s="1635"/>
      <c r="B429" s="1679"/>
      <c r="C429" s="445"/>
      <c r="D429" s="1689"/>
      <c r="E429" s="1436"/>
      <c r="F429" s="444"/>
      <c r="G429" s="444"/>
      <c r="H429" s="1664"/>
      <c r="I429" s="1740"/>
      <c r="J429" s="1664"/>
      <c r="K429" s="1741"/>
    </row>
    <row r="430" spans="1:11" ht="25.5">
      <c r="A430" s="1667">
        <v>1</v>
      </c>
      <c r="B430" s="1671" t="s">
        <v>1894</v>
      </c>
      <c r="C430" s="445"/>
      <c r="D430" s="1710"/>
      <c r="E430" s="1436"/>
      <c r="F430" s="444"/>
      <c r="G430" s="444"/>
      <c r="H430" s="1664"/>
      <c r="I430" s="1740"/>
      <c r="J430" s="1664"/>
      <c r="K430" s="1741"/>
    </row>
    <row r="431" spans="1:11">
      <c r="A431" s="1635"/>
      <c r="B431" s="1674" t="s">
        <v>1895</v>
      </c>
      <c r="C431" s="445"/>
      <c r="D431" s="1694"/>
      <c r="E431" s="1436"/>
      <c r="F431" s="444"/>
      <c r="G431" s="444"/>
      <c r="H431" s="1664"/>
      <c r="I431" s="1740"/>
      <c r="J431" s="1664"/>
      <c r="K431" s="1741"/>
    </row>
    <row r="432" spans="1:11">
      <c r="A432" s="1635"/>
      <c r="B432" s="1674" t="s">
        <v>2084</v>
      </c>
      <c r="C432" s="445"/>
      <c r="D432" s="1694"/>
      <c r="E432" s="1436"/>
      <c r="F432" s="444"/>
      <c r="G432" s="444"/>
      <c r="H432" s="1664"/>
      <c r="I432" s="1740"/>
      <c r="J432" s="1664"/>
      <c r="K432" s="1741"/>
    </row>
    <row r="433" spans="1:11">
      <c r="A433" s="1635"/>
      <c r="B433" s="1674" t="s">
        <v>2085</v>
      </c>
      <c r="C433" s="445"/>
      <c r="D433" s="1694"/>
      <c r="E433" s="1436"/>
      <c r="F433" s="444"/>
      <c r="G433" s="444"/>
      <c r="H433" s="1664"/>
      <c r="I433" s="1740"/>
      <c r="J433" s="1664"/>
      <c r="K433" s="1741"/>
    </row>
    <row r="434" spans="1:11">
      <c r="A434" s="1635"/>
      <c r="B434" s="1674" t="s">
        <v>2086</v>
      </c>
      <c r="C434" s="445"/>
      <c r="D434" s="1694"/>
      <c r="E434" s="1436"/>
      <c r="F434" s="444"/>
      <c r="G434" s="444"/>
      <c r="H434" s="1664"/>
      <c r="I434" s="1740"/>
      <c r="J434" s="1664"/>
      <c r="K434" s="1741"/>
    </row>
    <row r="435" spans="1:11">
      <c r="A435" s="1635"/>
      <c r="B435" s="1674" t="s">
        <v>1899</v>
      </c>
      <c r="C435" s="445" t="s">
        <v>1590</v>
      </c>
      <c r="D435" s="1688">
        <v>1</v>
      </c>
      <c r="E435" s="1449"/>
      <c r="F435" s="444"/>
      <c r="G435" s="447">
        <f>D435*E435</f>
        <v>0</v>
      </c>
      <c r="H435" s="448">
        <f t="shared" ref="H435" si="10">D435</f>
        <v>1</v>
      </c>
      <c r="I435" s="449">
        <f t="shared" ref="I435" si="11">H435*E435</f>
        <v>0</v>
      </c>
      <c r="J435" s="448">
        <f t="shared" ref="J435" si="12">F435</f>
        <v>0</v>
      </c>
      <c r="K435" s="449">
        <f t="shared" ref="K435" si="13">J435*G435</f>
        <v>0</v>
      </c>
    </row>
    <row r="436" spans="1:11">
      <c r="A436" s="1635"/>
      <c r="B436" s="1677"/>
      <c r="C436" s="445"/>
      <c r="D436" s="1689"/>
      <c r="E436" s="1436"/>
      <c r="F436" s="444"/>
      <c r="G436" s="444"/>
      <c r="H436" s="1664"/>
      <c r="I436" s="1740"/>
      <c r="J436" s="1664"/>
      <c r="K436" s="1741"/>
    </row>
    <row r="437" spans="1:11" ht="76.5">
      <c r="A437" s="1667">
        <f>IF(ISTEXT(B437),MAX($A426:$A436)+1,"")</f>
        <v>2</v>
      </c>
      <c r="B437" s="1674" t="s">
        <v>2087</v>
      </c>
      <c r="C437" s="445"/>
      <c r="D437" s="1711"/>
      <c r="E437" s="1436"/>
      <c r="F437" s="444"/>
      <c r="G437" s="444"/>
      <c r="H437" s="1664"/>
      <c r="I437" s="1740"/>
      <c r="J437" s="1664"/>
      <c r="K437" s="1741"/>
    </row>
    <row r="438" spans="1:11" ht="25.5">
      <c r="B438" s="1674" t="s">
        <v>2088</v>
      </c>
      <c r="C438" s="445"/>
      <c r="D438" s="1711"/>
      <c r="E438" s="1436"/>
      <c r="F438" s="444"/>
      <c r="G438" s="444"/>
      <c r="H438" s="1664"/>
      <c r="I438" s="1740"/>
      <c r="J438" s="1664"/>
      <c r="K438" s="1741"/>
    </row>
    <row r="439" spans="1:11">
      <c r="B439" s="1674" t="s">
        <v>1902</v>
      </c>
      <c r="C439" s="445"/>
      <c r="D439" s="1711"/>
      <c r="E439" s="1436"/>
      <c r="F439" s="444"/>
      <c r="G439" s="444"/>
      <c r="H439" s="1664"/>
      <c r="I439" s="1740"/>
      <c r="J439" s="1664"/>
      <c r="K439" s="1741"/>
    </row>
    <row r="440" spans="1:11">
      <c r="A440" s="1635"/>
      <c r="B440" s="1674" t="s">
        <v>2089</v>
      </c>
      <c r="C440" s="445"/>
      <c r="D440" s="1711"/>
      <c r="E440" s="1436"/>
      <c r="F440" s="444"/>
      <c r="G440" s="444"/>
      <c r="H440" s="1664"/>
      <c r="I440" s="1740"/>
      <c r="J440" s="1664"/>
      <c r="K440" s="1741"/>
    </row>
    <row r="441" spans="1:11">
      <c r="A441" s="1635"/>
      <c r="B441" s="1674" t="s">
        <v>2090</v>
      </c>
      <c r="C441" s="445"/>
      <c r="D441" s="1688"/>
      <c r="E441" s="1436"/>
      <c r="F441" s="444"/>
      <c r="G441" s="444"/>
      <c r="H441" s="1664"/>
      <c r="I441" s="1740"/>
      <c r="J441" s="1664"/>
      <c r="K441" s="1741"/>
    </row>
    <row r="442" spans="1:11">
      <c r="A442" s="1635"/>
      <c r="B442" s="1674" t="s">
        <v>2091</v>
      </c>
      <c r="C442" s="445"/>
      <c r="D442" s="1688"/>
      <c r="E442" s="1436"/>
      <c r="F442" s="444"/>
      <c r="G442" s="444"/>
      <c r="H442" s="1664"/>
      <c r="I442" s="1740"/>
      <c r="J442" s="1664"/>
      <c r="K442" s="1741"/>
    </row>
    <row r="443" spans="1:11">
      <c r="A443" s="1635"/>
      <c r="B443" s="1674" t="s">
        <v>2092</v>
      </c>
      <c r="C443" s="445"/>
      <c r="D443" s="1688"/>
      <c r="E443" s="1436"/>
      <c r="F443" s="444"/>
      <c r="G443" s="444"/>
      <c r="H443" s="1664"/>
      <c r="I443" s="1740"/>
      <c r="J443" s="1664"/>
      <c r="K443" s="1741"/>
    </row>
    <row r="444" spans="1:11">
      <c r="A444" s="1635"/>
      <c r="B444" s="1674" t="s">
        <v>2093</v>
      </c>
      <c r="C444" s="445" t="s">
        <v>1590</v>
      </c>
      <c r="D444" s="1688">
        <v>1</v>
      </c>
      <c r="E444" s="1467"/>
      <c r="F444" s="444"/>
      <c r="G444" s="447">
        <f>D444*E444</f>
        <v>0</v>
      </c>
      <c r="H444" s="448">
        <f t="shared" ref="H444" si="14">D444</f>
        <v>1</v>
      </c>
      <c r="I444" s="449">
        <f t="shared" ref="I444" si="15">H444*E444</f>
        <v>0</v>
      </c>
      <c r="J444" s="448">
        <f t="shared" ref="J444" si="16">F444</f>
        <v>0</v>
      </c>
      <c r="K444" s="449">
        <f t="shared" ref="K444" si="17">J444*G444</f>
        <v>0</v>
      </c>
    </row>
    <row r="445" spans="1:11">
      <c r="A445" s="1635"/>
      <c r="B445" s="1674"/>
      <c r="C445" s="445"/>
      <c r="D445" s="1688"/>
      <c r="E445" s="1436"/>
      <c r="F445" s="444"/>
      <c r="G445" s="444"/>
      <c r="H445" s="1664"/>
      <c r="I445" s="1740"/>
      <c r="J445" s="1664"/>
      <c r="K445" s="1741"/>
    </row>
    <row r="446" spans="1:11" ht="25.5">
      <c r="A446" s="1712">
        <f>IF(ISTEXT(B446),MAX($A433:$A445)+1,"")</f>
        <v>3</v>
      </c>
      <c r="B446" s="1674" t="s">
        <v>2094</v>
      </c>
      <c r="C446" s="445"/>
      <c r="D446" s="1711"/>
      <c r="E446" s="1436"/>
      <c r="F446" s="444"/>
      <c r="G446" s="444"/>
      <c r="H446" s="1664"/>
      <c r="I446" s="1740"/>
      <c r="J446" s="1664"/>
      <c r="K446" s="1741"/>
    </row>
    <row r="447" spans="1:11">
      <c r="A447" s="1635"/>
      <c r="B447" s="1674" t="s">
        <v>2095</v>
      </c>
      <c r="C447" s="445"/>
      <c r="D447" s="1711"/>
      <c r="E447" s="1436"/>
      <c r="F447" s="444"/>
      <c r="G447" s="444"/>
      <c r="H447" s="1664"/>
      <c r="I447" s="1740"/>
      <c r="J447" s="1664"/>
      <c r="K447" s="1741"/>
    </row>
    <row r="448" spans="1:11">
      <c r="A448" s="1635"/>
      <c r="B448" s="1674" t="s">
        <v>2090</v>
      </c>
      <c r="C448" s="445"/>
      <c r="D448" s="1688"/>
      <c r="E448" s="1436"/>
      <c r="F448" s="444"/>
      <c r="G448" s="444"/>
      <c r="H448" s="1664"/>
      <c r="I448" s="1740"/>
      <c r="J448" s="1664"/>
      <c r="K448" s="1741"/>
    </row>
    <row r="449" spans="1:11">
      <c r="A449" s="1635"/>
      <c r="B449" s="1674" t="s">
        <v>2096</v>
      </c>
      <c r="C449" s="445"/>
      <c r="D449" s="1688"/>
      <c r="E449" s="1436"/>
      <c r="F449" s="444"/>
      <c r="G449" s="444"/>
      <c r="H449" s="1664"/>
      <c r="I449" s="1740"/>
      <c r="J449" s="1664"/>
      <c r="K449" s="1741"/>
    </row>
    <row r="450" spans="1:11">
      <c r="A450" s="1635"/>
      <c r="B450" s="1674" t="s">
        <v>2097</v>
      </c>
      <c r="C450" s="445"/>
      <c r="D450" s="1688"/>
      <c r="E450" s="1436"/>
      <c r="F450" s="444"/>
      <c r="G450" s="444"/>
      <c r="H450" s="1664"/>
      <c r="I450" s="1740"/>
      <c r="J450" s="1664"/>
      <c r="K450" s="1741"/>
    </row>
    <row r="451" spans="1:11">
      <c r="A451" s="1635"/>
      <c r="B451" s="1674" t="s">
        <v>2098</v>
      </c>
      <c r="C451" s="445" t="s">
        <v>1590</v>
      </c>
      <c r="D451" s="1688">
        <v>1</v>
      </c>
      <c r="E451" s="1467"/>
      <c r="F451" s="444"/>
      <c r="G451" s="447">
        <f>D451*E451</f>
        <v>0</v>
      </c>
      <c r="H451" s="448">
        <f t="shared" ref="H451" si="18">D451</f>
        <v>1</v>
      </c>
      <c r="I451" s="449">
        <f t="shared" ref="I451" si="19">H451*E451</f>
        <v>0</v>
      </c>
      <c r="J451" s="448">
        <f t="shared" ref="J451" si="20">F451</f>
        <v>0</v>
      </c>
      <c r="K451" s="449">
        <f t="shared" ref="K451" si="21">J451*G451</f>
        <v>0</v>
      </c>
    </row>
    <row r="452" spans="1:11">
      <c r="A452" s="1635"/>
      <c r="B452" s="1674"/>
      <c r="C452" s="445"/>
      <c r="D452" s="1688"/>
      <c r="E452" s="1467"/>
      <c r="F452" s="444"/>
      <c r="G452" s="447"/>
      <c r="H452" s="448"/>
      <c r="I452" s="449"/>
      <c r="J452" s="448"/>
      <c r="K452" s="449"/>
    </row>
    <row r="453" spans="1:11">
      <c r="A453" s="1667">
        <f>IF(ISTEXT(B453),MAX($A411:$A450)+1,"")</f>
        <v>4</v>
      </c>
      <c r="B453" s="1671" t="s">
        <v>1907</v>
      </c>
      <c r="C453" s="445"/>
      <c r="D453" s="1688"/>
      <c r="E453" s="1436"/>
      <c r="F453" s="444"/>
      <c r="G453" s="444"/>
      <c r="H453" s="1664"/>
      <c r="I453" s="1740"/>
      <c r="J453" s="1664"/>
      <c r="K453" s="1741"/>
    </row>
    <row r="454" spans="1:11">
      <c r="A454" s="1635"/>
      <c r="B454" s="1671" t="s">
        <v>2099</v>
      </c>
      <c r="C454" s="445"/>
      <c r="D454" s="1688"/>
      <c r="E454" s="1436"/>
      <c r="F454" s="444"/>
      <c r="G454" s="444"/>
      <c r="H454" s="1664"/>
      <c r="I454" s="1740"/>
      <c r="J454" s="1664"/>
      <c r="K454" s="1741"/>
    </row>
    <row r="455" spans="1:11">
      <c r="A455" s="1635"/>
      <c r="B455" s="1671" t="s">
        <v>1909</v>
      </c>
      <c r="C455" s="445"/>
      <c r="D455" s="1688"/>
      <c r="E455" s="1436"/>
      <c r="F455" s="444"/>
      <c r="G455" s="444"/>
      <c r="H455" s="1664"/>
      <c r="I455" s="1740"/>
      <c r="J455" s="1664"/>
      <c r="K455" s="1741"/>
    </row>
    <row r="456" spans="1:11">
      <c r="A456" s="1635"/>
      <c r="B456" s="1671" t="s">
        <v>1910</v>
      </c>
      <c r="C456" s="445"/>
      <c r="D456" s="1688"/>
      <c r="E456" s="1436"/>
      <c r="F456" s="444"/>
      <c r="G456" s="444"/>
      <c r="H456" s="1664"/>
      <c r="I456" s="1740"/>
      <c r="J456" s="1664"/>
      <c r="K456" s="1741"/>
    </row>
    <row r="457" spans="1:11">
      <c r="A457" s="1635"/>
      <c r="B457" s="1671" t="s">
        <v>1911</v>
      </c>
      <c r="C457" s="445"/>
      <c r="D457" s="1694"/>
      <c r="E457" s="1436"/>
      <c r="F457" s="444"/>
      <c r="G457" s="444"/>
      <c r="H457" s="1664"/>
      <c r="I457" s="1740"/>
      <c r="J457" s="1664"/>
      <c r="K457" s="1741"/>
    </row>
    <row r="458" spans="1:11">
      <c r="A458" s="1635"/>
      <c r="B458" s="1678" t="s">
        <v>1912</v>
      </c>
      <c r="C458" s="445"/>
      <c r="D458" s="1694"/>
      <c r="E458" s="1436"/>
      <c r="F458" s="444"/>
      <c r="G458" s="444"/>
      <c r="H458" s="1664"/>
      <c r="I458" s="1740"/>
      <c r="J458" s="1664"/>
      <c r="K458" s="1741"/>
    </row>
    <row r="459" spans="1:11">
      <c r="A459" s="1635"/>
      <c r="B459" s="1674" t="s">
        <v>1913</v>
      </c>
      <c r="C459" s="445"/>
      <c r="D459" s="1694"/>
      <c r="E459" s="1436"/>
      <c r="F459" s="444"/>
      <c r="G459" s="444"/>
      <c r="H459" s="1664"/>
      <c r="I459" s="1740"/>
      <c r="J459" s="1664"/>
      <c r="K459" s="1741"/>
    </row>
    <row r="460" spans="1:11">
      <c r="A460" s="1635"/>
      <c r="B460" s="1671" t="s">
        <v>1914</v>
      </c>
      <c r="C460" s="445"/>
      <c r="D460" s="1694"/>
      <c r="E460" s="1436"/>
      <c r="F460" s="444"/>
      <c r="G460" s="444"/>
      <c r="H460" s="1664"/>
      <c r="I460" s="1740"/>
      <c r="J460" s="1664"/>
      <c r="K460" s="1741"/>
    </row>
    <row r="461" spans="1:11">
      <c r="A461" s="1635"/>
      <c r="B461" s="1671" t="s">
        <v>1915</v>
      </c>
      <c r="C461" s="445"/>
      <c r="D461" s="1694"/>
      <c r="E461" s="1436"/>
      <c r="F461" s="444"/>
      <c r="G461" s="444"/>
      <c r="H461" s="1664"/>
      <c r="I461" s="1740"/>
      <c r="J461" s="1664"/>
      <c r="K461" s="1741"/>
    </row>
    <row r="462" spans="1:11">
      <c r="A462" s="1635"/>
      <c r="B462" s="1671" t="s">
        <v>1889</v>
      </c>
      <c r="C462" s="445"/>
      <c r="D462" s="1688"/>
      <c r="E462" s="1436"/>
      <c r="F462" s="444"/>
      <c r="G462" s="444"/>
      <c r="H462" s="1664"/>
      <c r="I462" s="1740"/>
      <c r="J462" s="1664"/>
      <c r="K462" s="1741"/>
    </row>
    <row r="463" spans="1:11">
      <c r="A463" s="1635"/>
      <c r="B463" s="1670" t="s">
        <v>2100</v>
      </c>
      <c r="C463" s="445"/>
      <c r="D463" s="1688"/>
      <c r="E463" s="1436"/>
      <c r="F463" s="444"/>
      <c r="G463" s="444"/>
      <c r="H463" s="1664"/>
      <c r="I463" s="1740"/>
      <c r="J463" s="1664"/>
      <c r="K463" s="1741"/>
    </row>
    <row r="464" spans="1:11">
      <c r="A464" s="1635"/>
      <c r="B464" s="1671" t="s">
        <v>2101</v>
      </c>
      <c r="C464" s="445"/>
      <c r="D464" s="1688"/>
      <c r="E464" s="1436"/>
      <c r="F464" s="444"/>
      <c r="G464" s="444"/>
      <c r="H464" s="1664"/>
      <c r="I464" s="1740"/>
      <c r="J464" s="1664"/>
      <c r="K464" s="1741"/>
    </row>
    <row r="465" spans="1:11">
      <c r="A465" s="1635"/>
      <c r="B465" s="1671" t="s">
        <v>2102</v>
      </c>
      <c r="C465" s="445"/>
      <c r="D465" s="1694"/>
      <c r="E465" s="1436"/>
      <c r="F465" s="444"/>
      <c r="G465" s="444"/>
      <c r="H465" s="1664"/>
      <c r="I465" s="1740"/>
      <c r="J465" s="1664"/>
      <c r="K465" s="1741"/>
    </row>
    <row r="466" spans="1:11" ht="25.5">
      <c r="A466" s="1635"/>
      <c r="B466" s="1671" t="s">
        <v>1919</v>
      </c>
      <c r="C466" s="445" t="s">
        <v>31</v>
      </c>
      <c r="D466" s="1688">
        <v>1</v>
      </c>
      <c r="E466" s="1467"/>
      <c r="F466" s="444"/>
      <c r="G466" s="447">
        <f>D466*E466</f>
        <v>0</v>
      </c>
      <c r="H466" s="448">
        <f t="shared" ref="H466" si="22">D466</f>
        <v>1</v>
      </c>
      <c r="I466" s="449">
        <f t="shared" ref="I466" si="23">H466*E466</f>
        <v>0</v>
      </c>
      <c r="J466" s="448">
        <f t="shared" ref="J466" si="24">F466</f>
        <v>0</v>
      </c>
      <c r="K466" s="449">
        <f t="shared" ref="K466" si="25">J466*G466</f>
        <v>0</v>
      </c>
    </row>
    <row r="467" spans="1:11">
      <c r="A467" s="1635"/>
      <c r="B467" s="1677"/>
      <c r="C467" s="445"/>
      <c r="D467" s="1689"/>
      <c r="E467" s="1467"/>
      <c r="F467" s="444"/>
      <c r="G467" s="444"/>
      <c r="H467" s="1664"/>
      <c r="I467" s="1740"/>
      <c r="J467" s="1664"/>
      <c r="K467" s="1741"/>
    </row>
    <row r="468" spans="1:11" ht="25.5">
      <c r="A468" s="1667">
        <f>IF(ISTEXT(B468),MAX($A426:$A467)+1,"")</f>
        <v>5</v>
      </c>
      <c r="B468" s="1671" t="s">
        <v>1920</v>
      </c>
      <c r="C468" s="445"/>
      <c r="D468" s="1688"/>
      <c r="E468" s="1467"/>
      <c r="F468" s="444"/>
      <c r="G468" s="444"/>
      <c r="H468" s="1664"/>
      <c r="I468" s="1740"/>
      <c r="J468" s="1664"/>
      <c r="K468" s="1741"/>
    </row>
    <row r="469" spans="1:11">
      <c r="A469" s="1635"/>
      <c r="B469" s="1671" t="s">
        <v>2032</v>
      </c>
      <c r="C469" s="445" t="s">
        <v>1590</v>
      </c>
      <c r="D469" s="1688">
        <v>2</v>
      </c>
      <c r="E469" s="1467"/>
      <c r="F469" s="444"/>
      <c r="G469" s="447">
        <f>D469*E469</f>
        <v>0</v>
      </c>
      <c r="H469" s="448">
        <f t="shared" ref="H469:H470" si="26">D469</f>
        <v>2</v>
      </c>
      <c r="I469" s="449">
        <f t="shared" ref="I469:I470" si="27">H469*E469</f>
        <v>0</v>
      </c>
      <c r="J469" s="448">
        <f t="shared" ref="J469:J470" si="28">F469</f>
        <v>0</v>
      </c>
      <c r="K469" s="449">
        <f t="shared" ref="K469:K470" si="29">J469*G469</f>
        <v>0</v>
      </c>
    </row>
    <row r="470" spans="1:11">
      <c r="A470" s="1635"/>
      <c r="B470" s="1671" t="s">
        <v>2103</v>
      </c>
      <c r="C470" s="445" t="s">
        <v>1590</v>
      </c>
      <c r="D470" s="1688">
        <v>1</v>
      </c>
      <c r="E470" s="1467"/>
      <c r="F470" s="444"/>
      <c r="G470" s="447">
        <f>D470*E470</f>
        <v>0</v>
      </c>
      <c r="H470" s="448">
        <f t="shared" si="26"/>
        <v>1</v>
      </c>
      <c r="I470" s="449">
        <f t="shared" si="27"/>
        <v>0</v>
      </c>
      <c r="J470" s="448">
        <f t="shared" si="28"/>
        <v>0</v>
      </c>
      <c r="K470" s="449">
        <f t="shared" si="29"/>
        <v>0</v>
      </c>
    </row>
    <row r="471" spans="1:11">
      <c r="A471" s="1635"/>
      <c r="B471" s="1672"/>
      <c r="C471" s="445"/>
      <c r="D471" s="1689"/>
      <c r="E471" s="1467"/>
      <c r="F471" s="444"/>
      <c r="G471" s="444"/>
      <c r="H471" s="1664"/>
      <c r="I471" s="1740"/>
      <c r="J471" s="1664"/>
      <c r="K471" s="1741"/>
    </row>
    <row r="472" spans="1:11" ht="25.5">
      <c r="A472" s="1667">
        <f>IF(ISTEXT(B472),MAX($A430:$A471)+1,"")</f>
        <v>6</v>
      </c>
      <c r="B472" s="1671" t="s">
        <v>1923</v>
      </c>
      <c r="C472" s="445"/>
      <c r="D472" s="1688"/>
      <c r="E472" s="1467"/>
      <c r="F472" s="444"/>
      <c r="G472" s="444"/>
      <c r="H472" s="1664"/>
      <c r="I472" s="1740"/>
      <c r="J472" s="1664"/>
      <c r="K472" s="1741"/>
    </row>
    <row r="473" spans="1:11">
      <c r="A473" s="1635"/>
      <c r="B473" s="1671" t="s">
        <v>2104</v>
      </c>
      <c r="C473" s="445" t="s">
        <v>1590</v>
      </c>
      <c r="D473" s="1688">
        <v>1</v>
      </c>
      <c r="E473" s="1467"/>
      <c r="F473" s="444"/>
      <c r="G473" s="447">
        <f>D473*E473</f>
        <v>0</v>
      </c>
      <c r="H473" s="448">
        <f t="shared" ref="H473" si="30">D473</f>
        <v>1</v>
      </c>
      <c r="I473" s="449">
        <f t="shared" ref="I473" si="31">H473*E473</f>
        <v>0</v>
      </c>
      <c r="J473" s="448">
        <f t="shared" ref="J473" si="32">F473</f>
        <v>0</v>
      </c>
      <c r="K473" s="449">
        <f t="shared" ref="K473" si="33">J473*G473</f>
        <v>0</v>
      </c>
    </row>
    <row r="474" spans="1:11">
      <c r="A474" s="1635"/>
      <c r="B474" s="1677"/>
      <c r="C474" s="445"/>
      <c r="D474" s="1689"/>
      <c r="E474" s="1467"/>
      <c r="F474" s="444"/>
      <c r="G474" s="444"/>
      <c r="H474" s="1664"/>
      <c r="I474" s="1740"/>
      <c r="J474" s="1664"/>
      <c r="K474" s="1741"/>
    </row>
    <row r="475" spans="1:11">
      <c r="A475" s="1667">
        <f>IF(ISTEXT(B475),MAX($A433:$A474)+1,"")</f>
        <v>7</v>
      </c>
      <c r="B475" s="1671" t="s">
        <v>1924</v>
      </c>
      <c r="C475" s="445" t="s">
        <v>1590</v>
      </c>
      <c r="D475" s="1688">
        <v>2</v>
      </c>
      <c r="E475" s="1467"/>
      <c r="F475" s="444"/>
      <c r="G475" s="447">
        <f>D475*E475</f>
        <v>0</v>
      </c>
      <c r="H475" s="448">
        <f t="shared" ref="H475" si="34">D475</f>
        <v>2</v>
      </c>
      <c r="I475" s="449">
        <f t="shared" ref="I475" si="35">H475*E475</f>
        <v>0</v>
      </c>
      <c r="J475" s="448">
        <f t="shared" ref="J475" si="36">F475</f>
        <v>0</v>
      </c>
      <c r="K475" s="449">
        <f t="shared" ref="K475" si="37">J475*G475</f>
        <v>0</v>
      </c>
    </row>
    <row r="476" spans="1:11">
      <c r="A476" s="1635"/>
      <c r="B476" s="1672"/>
      <c r="C476" s="445"/>
      <c r="D476" s="1713"/>
      <c r="E476" s="1467"/>
      <c r="F476" s="444"/>
      <c r="G476" s="444"/>
      <c r="H476" s="1664"/>
      <c r="I476" s="1740"/>
      <c r="J476" s="1664"/>
      <c r="K476" s="1741"/>
    </row>
    <row r="477" spans="1:11">
      <c r="A477" s="1667">
        <f>IF(ISTEXT(B477),MAX($A435:$A476)+1,"")</f>
        <v>8</v>
      </c>
      <c r="B477" s="1671" t="s">
        <v>1925</v>
      </c>
      <c r="C477" s="445" t="s">
        <v>1590</v>
      </c>
      <c r="D477" s="1688">
        <v>2</v>
      </c>
      <c r="E477" s="1467"/>
      <c r="F477" s="444"/>
      <c r="G477" s="447">
        <f>D477*E477</f>
        <v>0</v>
      </c>
      <c r="H477" s="448">
        <f t="shared" ref="H477" si="38">D477</f>
        <v>2</v>
      </c>
      <c r="I477" s="449">
        <f t="shared" ref="I477" si="39">H477*E477</f>
        <v>0</v>
      </c>
      <c r="J477" s="448">
        <f t="shared" ref="J477" si="40">F477</f>
        <v>0</v>
      </c>
      <c r="K477" s="449">
        <f t="shared" ref="K477" si="41">J477*G477</f>
        <v>0</v>
      </c>
    </row>
    <row r="478" spans="1:11">
      <c r="A478" s="1635"/>
      <c r="B478" s="1672"/>
      <c r="C478" s="445"/>
      <c r="D478" s="1689"/>
      <c r="E478" s="1467"/>
      <c r="F478" s="444"/>
      <c r="G478" s="444"/>
      <c r="H478" s="1664"/>
      <c r="I478" s="1740"/>
      <c r="J478" s="1664"/>
      <c r="K478" s="1741"/>
    </row>
    <row r="479" spans="1:11">
      <c r="A479" s="1667">
        <f>IF(ISTEXT(B479),MAX($A437:$A478)+1,"")</f>
        <v>9</v>
      </c>
      <c r="B479" s="1671" t="s">
        <v>1926</v>
      </c>
      <c r="C479" s="445" t="s">
        <v>1590</v>
      </c>
      <c r="D479" s="1688">
        <v>2</v>
      </c>
      <c r="E479" s="1467"/>
      <c r="F479" s="444"/>
      <c r="G479" s="447">
        <f>D479*E479</f>
        <v>0</v>
      </c>
      <c r="H479" s="448">
        <f t="shared" ref="H479" si="42">D479</f>
        <v>2</v>
      </c>
      <c r="I479" s="449">
        <f t="shared" ref="I479" si="43">H479*E479</f>
        <v>0</v>
      </c>
      <c r="J479" s="448">
        <f t="shared" ref="J479" si="44">F479</f>
        <v>0</v>
      </c>
      <c r="K479" s="449">
        <f t="shared" ref="K479" si="45">J479*G479</f>
        <v>0</v>
      </c>
    </row>
    <row r="480" spans="1:11">
      <c r="A480" s="1635"/>
      <c r="B480" s="1672"/>
      <c r="C480" s="445"/>
      <c r="D480" s="1689"/>
      <c r="E480" s="1436"/>
      <c r="F480" s="444"/>
      <c r="G480" s="444"/>
      <c r="H480" s="1664"/>
      <c r="I480" s="1740"/>
      <c r="J480" s="1664"/>
      <c r="K480" s="1741"/>
    </row>
    <row r="481" spans="1:11" ht="25.5">
      <c r="A481" s="1667">
        <f>IF(ISTEXT(B481),MAX($A441:$A480)+1,"")</f>
        <v>10</v>
      </c>
      <c r="B481" s="1680" t="s">
        <v>1928</v>
      </c>
      <c r="C481" s="445"/>
      <c r="D481" s="1688"/>
      <c r="E481" s="1436"/>
      <c r="F481" s="444"/>
      <c r="G481" s="444"/>
      <c r="H481" s="1664"/>
      <c r="I481" s="1740"/>
      <c r="J481" s="1664"/>
      <c r="K481" s="1741"/>
    </row>
    <row r="482" spans="1:11">
      <c r="A482" s="1635"/>
      <c r="B482" s="1680" t="s">
        <v>1991</v>
      </c>
      <c r="C482" s="445" t="s">
        <v>1369</v>
      </c>
      <c r="D482" s="1688">
        <v>2</v>
      </c>
      <c r="E482" s="1467"/>
      <c r="F482" s="444"/>
      <c r="G482" s="447">
        <f>D482*E482</f>
        <v>0</v>
      </c>
      <c r="H482" s="448">
        <f t="shared" ref="H482:H483" si="46">D482</f>
        <v>2</v>
      </c>
      <c r="I482" s="449">
        <f t="shared" ref="I482:I483" si="47">H482*E482</f>
        <v>0</v>
      </c>
      <c r="J482" s="448">
        <f t="shared" ref="J482:J483" si="48">F482</f>
        <v>0</v>
      </c>
      <c r="K482" s="449">
        <f t="shared" ref="K482:K483" si="49">J482*G482</f>
        <v>0</v>
      </c>
    </row>
    <row r="483" spans="1:11">
      <c r="A483" s="1635"/>
      <c r="B483" s="1680" t="s">
        <v>2104</v>
      </c>
      <c r="C483" s="445" t="s">
        <v>1369</v>
      </c>
      <c r="D483" s="1688">
        <v>6</v>
      </c>
      <c r="E483" s="1467"/>
      <c r="F483" s="444"/>
      <c r="G483" s="447">
        <f>D483*E483</f>
        <v>0</v>
      </c>
      <c r="H483" s="448">
        <f t="shared" si="46"/>
        <v>6</v>
      </c>
      <c r="I483" s="449">
        <f t="shared" si="47"/>
        <v>0</v>
      </c>
      <c r="J483" s="448">
        <f t="shared" si="48"/>
        <v>0</v>
      </c>
      <c r="K483" s="449">
        <f t="shared" si="49"/>
        <v>0</v>
      </c>
    </row>
    <row r="484" spans="1:11">
      <c r="A484" s="1635"/>
      <c r="B484" s="1680"/>
      <c r="C484" s="445"/>
      <c r="D484" s="1688"/>
      <c r="E484" s="1467"/>
      <c r="F484" s="444"/>
      <c r="G484" s="444"/>
      <c r="H484" s="1664"/>
      <c r="I484" s="1740"/>
      <c r="J484" s="1664"/>
      <c r="K484" s="1741"/>
    </row>
    <row r="485" spans="1:11" ht="51">
      <c r="A485" s="1667">
        <f>IF(ISTEXT(B485),MAX($A445:$A484)+1,"")</f>
        <v>11</v>
      </c>
      <c r="B485" s="1704" t="s">
        <v>2063</v>
      </c>
      <c r="C485" s="445" t="s">
        <v>1590</v>
      </c>
      <c r="D485" s="1714">
        <v>2</v>
      </c>
      <c r="E485" s="1467"/>
      <c r="F485" s="444"/>
      <c r="G485" s="447">
        <f>D485*E485</f>
        <v>0</v>
      </c>
      <c r="H485" s="448">
        <f t="shared" ref="H485" si="50">D485</f>
        <v>2</v>
      </c>
      <c r="I485" s="449">
        <f t="shared" ref="I485" si="51">H485*E485</f>
        <v>0</v>
      </c>
      <c r="J485" s="448">
        <f t="shared" ref="J485" si="52">F485</f>
        <v>0</v>
      </c>
      <c r="K485" s="449">
        <f t="shared" ref="K485" si="53">J485*G485</f>
        <v>0</v>
      </c>
    </row>
    <row r="486" spans="1:11">
      <c r="A486" s="1635"/>
      <c r="B486" s="1704"/>
      <c r="C486" s="445"/>
      <c r="D486" s="1714"/>
      <c r="E486" s="1467"/>
      <c r="F486" s="444"/>
      <c r="G486" s="444"/>
      <c r="H486" s="1664"/>
      <c r="I486" s="1740"/>
      <c r="J486" s="1664"/>
      <c r="K486" s="1741"/>
    </row>
    <row r="487" spans="1:11">
      <c r="A487" s="1667">
        <f>IF(ISTEXT(B487),MAX($A454:$A486)+1,"")</f>
        <v>12</v>
      </c>
      <c r="B487" s="1680" t="s">
        <v>1930</v>
      </c>
      <c r="C487" s="445" t="s">
        <v>1678</v>
      </c>
      <c r="D487" s="1688">
        <v>6</v>
      </c>
      <c r="E487" s="1467"/>
      <c r="F487" s="444"/>
      <c r="G487" s="447">
        <f>D487*E487</f>
        <v>0</v>
      </c>
      <c r="H487" s="448">
        <f t="shared" ref="H487" si="54">D487</f>
        <v>6</v>
      </c>
      <c r="I487" s="449">
        <f t="shared" ref="I487" si="55">H487*E487</f>
        <v>0</v>
      </c>
      <c r="J487" s="448">
        <f t="shared" ref="J487" si="56">F487</f>
        <v>0</v>
      </c>
      <c r="K487" s="449">
        <f t="shared" ref="K487" si="57">J487*G487</f>
        <v>0</v>
      </c>
    </row>
    <row r="488" spans="1:11">
      <c r="A488" s="1635"/>
      <c r="B488" s="1672"/>
      <c r="C488" s="445"/>
      <c r="D488" s="1689"/>
      <c r="E488" s="1467"/>
      <c r="F488" s="444"/>
      <c r="G488" s="444"/>
      <c r="H488" s="1664"/>
      <c r="I488" s="1740"/>
      <c r="J488" s="1664"/>
      <c r="K488" s="1741"/>
    </row>
    <row r="489" spans="1:11">
      <c r="A489" s="1667">
        <f>IF(ISTEXT(B489),MAX($A456:$A488)+1,"")</f>
        <v>13</v>
      </c>
      <c r="B489" s="1680" t="s">
        <v>2105</v>
      </c>
      <c r="C489" s="445" t="s">
        <v>31</v>
      </c>
      <c r="D489" s="1688">
        <v>1</v>
      </c>
      <c r="E489" s="1467"/>
      <c r="F489" s="444"/>
      <c r="G489" s="447">
        <f>D489*E489</f>
        <v>0</v>
      </c>
      <c r="H489" s="448">
        <f t="shared" ref="H489" si="58">D489</f>
        <v>1</v>
      </c>
      <c r="I489" s="449">
        <f t="shared" ref="I489" si="59">H489*E489</f>
        <v>0</v>
      </c>
      <c r="J489" s="448">
        <f t="shared" ref="J489" si="60">F489</f>
        <v>0</v>
      </c>
      <c r="K489" s="449">
        <f t="shared" ref="K489" si="61">J489*G489</f>
        <v>0</v>
      </c>
    </row>
    <row r="490" spans="1:11">
      <c r="A490" s="1635"/>
      <c r="B490" s="1682"/>
      <c r="C490" s="445"/>
      <c r="D490" s="1689"/>
      <c r="E490" s="1467"/>
      <c r="F490" s="444"/>
      <c r="G490" s="444"/>
      <c r="H490" s="1664"/>
      <c r="I490" s="1740"/>
      <c r="J490" s="1664"/>
      <c r="K490" s="1741"/>
    </row>
    <row r="491" spans="1:11">
      <c r="A491" s="1667">
        <f>IF(ISTEXT(B491),MAX($A458:$A490)+1,"")</f>
        <v>14</v>
      </c>
      <c r="B491" s="1671" t="s">
        <v>1932</v>
      </c>
      <c r="C491" s="445" t="s">
        <v>31</v>
      </c>
      <c r="D491" s="1688">
        <v>1</v>
      </c>
      <c r="E491" s="1467"/>
      <c r="F491" s="444"/>
      <c r="G491" s="447">
        <f>D491*E491</f>
        <v>0</v>
      </c>
      <c r="H491" s="448">
        <f t="shared" ref="H491" si="62">D491</f>
        <v>1</v>
      </c>
      <c r="I491" s="449">
        <f t="shared" ref="I491" si="63">H491*E491</f>
        <v>0</v>
      </c>
      <c r="J491" s="448">
        <f t="shared" ref="J491" si="64">F491</f>
        <v>0</v>
      </c>
      <c r="K491" s="449">
        <f t="shared" ref="K491" si="65">J491*G491</f>
        <v>0</v>
      </c>
    </row>
    <row r="492" spans="1:11">
      <c r="A492" s="1635"/>
      <c r="B492" s="1672"/>
      <c r="C492" s="445"/>
      <c r="D492" s="1715"/>
      <c r="E492" s="1467"/>
      <c r="F492" s="444"/>
      <c r="G492" s="444"/>
      <c r="H492" s="1664"/>
      <c r="I492" s="1740"/>
      <c r="J492" s="1664"/>
      <c r="K492" s="1741"/>
    </row>
    <row r="493" spans="1:11">
      <c r="A493" s="1667">
        <f>IF(ISTEXT(B493),MAX($A460:$A492)+1,"")</f>
        <v>15</v>
      </c>
      <c r="B493" s="1681" t="s">
        <v>1933</v>
      </c>
      <c r="C493" s="445" t="s">
        <v>31</v>
      </c>
      <c r="D493" s="1696">
        <v>1</v>
      </c>
      <c r="E493" s="1467"/>
      <c r="F493" s="444"/>
      <c r="G493" s="447">
        <f>D493*E493</f>
        <v>0</v>
      </c>
      <c r="H493" s="448">
        <f t="shared" ref="H493" si="66">D493</f>
        <v>1</v>
      </c>
      <c r="I493" s="449">
        <f t="shared" ref="I493" si="67">H493*E493</f>
        <v>0</v>
      </c>
      <c r="J493" s="448">
        <f t="shared" ref="J493" si="68">F493</f>
        <v>0</v>
      </c>
      <c r="K493" s="449">
        <f t="shared" ref="K493" si="69">J493*G493</f>
        <v>0</v>
      </c>
    </row>
    <row r="494" spans="1:11">
      <c r="A494" s="1635"/>
      <c r="B494" s="1671"/>
      <c r="C494" s="445"/>
      <c r="D494" s="1688"/>
      <c r="E494" s="1436"/>
      <c r="F494" s="444"/>
      <c r="G494" s="444"/>
      <c r="H494" s="1664"/>
      <c r="I494" s="1740"/>
      <c r="J494" s="1664"/>
      <c r="K494" s="1741"/>
    </row>
    <row r="495" spans="1:11">
      <c r="A495" s="1635"/>
      <c r="B495" s="1671"/>
      <c r="C495" s="445"/>
      <c r="D495" s="1688"/>
      <c r="E495" s="1436"/>
      <c r="F495" s="444"/>
      <c r="G495" s="444"/>
      <c r="H495" s="1664"/>
      <c r="I495" s="1740"/>
      <c r="J495" s="1664"/>
      <c r="K495" s="1741"/>
    </row>
    <row r="496" spans="1:11">
      <c r="A496" s="1635"/>
      <c r="B496" s="1668" t="s">
        <v>1934</v>
      </c>
      <c r="C496" s="445"/>
      <c r="D496" s="1668"/>
      <c r="E496" s="1436"/>
      <c r="F496" s="444"/>
      <c r="G496" s="444"/>
      <c r="H496" s="1664"/>
      <c r="I496" s="1740"/>
      <c r="J496" s="1664"/>
      <c r="K496" s="1741"/>
    </row>
    <row r="497" spans="1:11">
      <c r="A497" s="1635"/>
      <c r="B497" s="1679"/>
      <c r="C497" s="445"/>
      <c r="D497" s="1689"/>
      <c r="E497" s="1436"/>
      <c r="F497" s="444"/>
      <c r="G497" s="444"/>
      <c r="H497" s="1664"/>
      <c r="I497" s="1740"/>
      <c r="J497" s="1664"/>
      <c r="K497" s="1741"/>
    </row>
    <row r="498" spans="1:11" ht="25.5">
      <c r="A498" s="1667">
        <v>1</v>
      </c>
      <c r="B498" s="1671" t="s">
        <v>2106</v>
      </c>
      <c r="C498" s="445"/>
      <c r="D498" s="1688"/>
      <c r="E498" s="1436"/>
      <c r="F498" s="444"/>
      <c r="G498" s="444"/>
      <c r="H498" s="1664"/>
      <c r="I498" s="1740"/>
      <c r="J498" s="1664"/>
      <c r="K498" s="1741"/>
    </row>
    <row r="499" spans="1:11">
      <c r="A499" s="1635"/>
      <c r="B499" s="1671" t="s">
        <v>2107</v>
      </c>
      <c r="C499" s="445"/>
      <c r="D499" s="1688"/>
      <c r="E499" s="1436"/>
      <c r="F499" s="444"/>
      <c r="G499" s="444"/>
      <c r="H499" s="1664"/>
      <c r="I499" s="1740"/>
      <c r="J499" s="1664"/>
      <c r="K499" s="1741"/>
    </row>
    <row r="500" spans="1:11">
      <c r="A500" s="1635"/>
      <c r="B500" s="1671" t="s">
        <v>2108</v>
      </c>
      <c r="C500" s="445"/>
      <c r="D500" s="1667"/>
      <c r="E500" s="1436"/>
      <c r="F500" s="444"/>
      <c r="G500" s="444"/>
      <c r="H500" s="1664"/>
      <c r="I500" s="1740"/>
      <c r="J500" s="1664"/>
      <c r="K500" s="1741"/>
    </row>
    <row r="501" spans="1:11">
      <c r="A501" s="1635"/>
      <c r="B501" s="1671" t="s">
        <v>1938</v>
      </c>
      <c r="C501" s="445" t="s">
        <v>1590</v>
      </c>
      <c r="D501" s="1688">
        <v>1</v>
      </c>
      <c r="E501" s="1467"/>
      <c r="F501" s="444"/>
      <c r="G501" s="447">
        <f>D501*E501</f>
        <v>0</v>
      </c>
      <c r="H501" s="448">
        <f t="shared" ref="H501" si="70">D501</f>
        <v>1</v>
      </c>
      <c r="I501" s="449">
        <f t="shared" ref="I501" si="71">H501*E501</f>
        <v>0</v>
      </c>
      <c r="J501" s="448">
        <f t="shared" ref="J501" si="72">F501</f>
        <v>0</v>
      </c>
      <c r="K501" s="449">
        <f t="shared" ref="K501" si="73">J501*G501</f>
        <v>0</v>
      </c>
    </row>
    <row r="502" spans="1:11">
      <c r="A502" s="1635"/>
      <c r="B502" s="1672"/>
      <c r="C502" s="445"/>
      <c r="D502" s="1689"/>
      <c r="E502" s="1467"/>
      <c r="F502" s="444"/>
      <c r="G502" s="444"/>
      <c r="H502" s="1664"/>
      <c r="I502" s="1740"/>
      <c r="J502" s="1664"/>
      <c r="K502" s="1741"/>
    </row>
    <row r="503" spans="1:11">
      <c r="A503" s="1667">
        <f>IF(ISTEXT(B503),MAX($A496:$A502)+1,"")</f>
        <v>2</v>
      </c>
      <c r="B503" s="1671" t="s">
        <v>2109</v>
      </c>
      <c r="C503" s="445"/>
      <c r="D503" s="1688"/>
      <c r="E503" s="1467"/>
      <c r="F503" s="444"/>
      <c r="G503" s="444"/>
      <c r="H503" s="1664"/>
      <c r="I503" s="1740"/>
      <c r="J503" s="1664"/>
      <c r="K503" s="1741"/>
    </row>
    <row r="504" spans="1:11">
      <c r="A504" s="1635"/>
      <c r="B504" s="1671" t="s">
        <v>2110</v>
      </c>
      <c r="C504" s="445" t="s">
        <v>1590</v>
      </c>
      <c r="D504" s="1714">
        <v>1</v>
      </c>
      <c r="E504" s="1467"/>
      <c r="F504" s="444"/>
      <c r="G504" s="447">
        <f>D504*E504</f>
        <v>0</v>
      </c>
      <c r="H504" s="448">
        <f t="shared" ref="H504" si="74">D504</f>
        <v>1</v>
      </c>
      <c r="I504" s="449">
        <f t="shared" ref="I504" si="75">H504*E504</f>
        <v>0</v>
      </c>
      <c r="J504" s="448">
        <f t="shared" ref="J504" si="76">F504</f>
        <v>0</v>
      </c>
      <c r="K504" s="449">
        <f t="shared" ref="K504" si="77">J504*G504</f>
        <v>0</v>
      </c>
    </row>
    <row r="505" spans="1:11">
      <c r="A505" s="1635"/>
      <c r="B505" s="1679"/>
      <c r="C505" s="445"/>
      <c r="D505" s="1708"/>
      <c r="E505" s="1467"/>
      <c r="F505" s="444"/>
      <c r="G505" s="444"/>
      <c r="H505" s="1664"/>
      <c r="I505" s="1740"/>
      <c r="J505" s="1664"/>
      <c r="K505" s="1741"/>
    </row>
    <row r="506" spans="1:11">
      <c r="A506" s="1667">
        <f>IF(ISTEXT(B506),MAX($A499:$A505)+1,"")</f>
        <v>3</v>
      </c>
      <c r="B506" s="1671" t="s">
        <v>1939</v>
      </c>
      <c r="C506" s="445" t="s">
        <v>1590</v>
      </c>
      <c r="D506" s="1688">
        <v>1</v>
      </c>
      <c r="E506" s="1467"/>
      <c r="F506" s="444"/>
      <c r="G506" s="447">
        <f>D506*E506</f>
        <v>0</v>
      </c>
      <c r="H506" s="448">
        <f t="shared" ref="H506" si="78">D506</f>
        <v>1</v>
      </c>
      <c r="I506" s="449">
        <f t="shared" ref="I506" si="79">H506*E506</f>
        <v>0</v>
      </c>
      <c r="J506" s="448">
        <f t="shared" ref="J506" si="80">F506</f>
        <v>0</v>
      </c>
      <c r="K506" s="449">
        <f t="shared" ref="K506" si="81">J506*G506</f>
        <v>0</v>
      </c>
    </row>
    <row r="507" spans="1:11">
      <c r="A507" s="1635"/>
      <c r="B507" s="1679"/>
      <c r="C507" s="445"/>
      <c r="D507" s="1708"/>
      <c r="E507" s="1467"/>
      <c r="F507" s="444"/>
      <c r="G507" s="444"/>
      <c r="H507" s="1664"/>
      <c r="I507" s="1740"/>
      <c r="J507" s="1664"/>
      <c r="K507" s="1741"/>
    </row>
    <row r="508" spans="1:11" ht="25.5">
      <c r="A508" s="1712">
        <f>IF(ISTEXT(B508),MAX($A501:$A507)+1,"")</f>
        <v>4</v>
      </c>
      <c r="B508" s="1671" t="s">
        <v>2111</v>
      </c>
      <c r="C508" s="445"/>
      <c r="D508" s="1688"/>
      <c r="E508" s="1467"/>
      <c r="F508" s="444"/>
      <c r="G508" s="444"/>
      <c r="H508" s="1664"/>
      <c r="I508" s="1740"/>
      <c r="J508" s="1664"/>
      <c r="K508" s="1741"/>
    </row>
    <row r="509" spans="1:11">
      <c r="A509" s="1716"/>
      <c r="B509" s="1671" t="s">
        <v>2051</v>
      </c>
      <c r="C509" s="445" t="s">
        <v>1590</v>
      </c>
      <c r="D509" s="1688">
        <v>6</v>
      </c>
      <c r="E509" s="1467"/>
      <c r="F509" s="444"/>
      <c r="G509" s="447">
        <f>D509*E509</f>
        <v>0</v>
      </c>
      <c r="H509" s="448">
        <f t="shared" ref="H509:H510" si="82">D509</f>
        <v>6</v>
      </c>
      <c r="I509" s="449">
        <f t="shared" ref="I509:I510" si="83">H509*E509</f>
        <v>0</v>
      </c>
      <c r="J509" s="448">
        <f t="shared" ref="J509:J510" si="84">F509</f>
        <v>0</v>
      </c>
      <c r="K509" s="449">
        <f t="shared" ref="K509:K510" si="85">J509*G509</f>
        <v>0</v>
      </c>
    </row>
    <row r="510" spans="1:11">
      <c r="A510" s="1635"/>
      <c r="B510" s="1671" t="s">
        <v>1946</v>
      </c>
      <c r="C510" s="445" t="s">
        <v>1590</v>
      </c>
      <c r="D510" s="1688">
        <v>1</v>
      </c>
      <c r="E510" s="1467"/>
      <c r="F510" s="444"/>
      <c r="G510" s="447">
        <f>D510*E510</f>
        <v>0</v>
      </c>
      <c r="H510" s="448">
        <f t="shared" si="82"/>
        <v>1</v>
      </c>
      <c r="I510" s="449">
        <f t="shared" si="83"/>
        <v>0</v>
      </c>
      <c r="J510" s="448">
        <f t="shared" si="84"/>
        <v>0</v>
      </c>
      <c r="K510" s="449">
        <f t="shared" si="85"/>
        <v>0</v>
      </c>
    </row>
    <row r="511" spans="1:11">
      <c r="A511" s="1635"/>
      <c r="B511" s="1679"/>
      <c r="C511" s="445"/>
      <c r="D511" s="1689"/>
      <c r="E511" s="1467"/>
      <c r="F511" s="444"/>
      <c r="G511" s="444"/>
      <c r="H511" s="1664"/>
      <c r="I511" s="1740"/>
      <c r="J511" s="1664"/>
      <c r="K511" s="1741"/>
    </row>
    <row r="512" spans="1:11">
      <c r="A512" s="1667">
        <f>IF(ISTEXT(B512),MAX($A505:$A511)+1,"")</f>
        <v>5</v>
      </c>
      <c r="B512" s="1671" t="s">
        <v>2112</v>
      </c>
      <c r="C512" s="445" t="s">
        <v>1590</v>
      </c>
      <c r="D512" s="1688">
        <v>2</v>
      </c>
      <c r="E512" s="1467"/>
      <c r="F512" s="444"/>
      <c r="G512" s="447">
        <f>D512*E512</f>
        <v>0</v>
      </c>
      <c r="H512" s="448">
        <f t="shared" ref="H512" si="86">D512</f>
        <v>2</v>
      </c>
      <c r="I512" s="449">
        <f t="shared" ref="I512" si="87">H512*E512</f>
        <v>0</v>
      </c>
      <c r="J512" s="448">
        <f t="shared" ref="J512" si="88">F512</f>
        <v>0</v>
      </c>
      <c r="K512" s="449">
        <f t="shared" ref="K512" si="89">J512*G512</f>
        <v>0</v>
      </c>
    </row>
    <row r="513" spans="1:11">
      <c r="A513" s="1635"/>
      <c r="B513" s="1671"/>
      <c r="C513" s="445"/>
      <c r="D513" s="1688"/>
      <c r="E513" s="1467"/>
      <c r="F513" s="444"/>
      <c r="G513" s="444"/>
      <c r="H513" s="1664"/>
      <c r="I513" s="1740"/>
      <c r="J513" s="1664"/>
      <c r="K513" s="1741"/>
    </row>
    <row r="514" spans="1:11">
      <c r="A514" s="1667">
        <f>IF(ISTEXT(B514),MAX($A507:$A513)+1,"")</f>
        <v>6</v>
      </c>
      <c r="B514" s="1671" t="s">
        <v>2113</v>
      </c>
      <c r="C514" s="445" t="s">
        <v>1590</v>
      </c>
      <c r="D514" s="1688">
        <v>2</v>
      </c>
      <c r="E514" s="1467"/>
      <c r="F514" s="444"/>
      <c r="G514" s="447">
        <f>D514*E514</f>
        <v>0</v>
      </c>
      <c r="H514" s="448">
        <f t="shared" ref="H514" si="90">D514</f>
        <v>2</v>
      </c>
      <c r="I514" s="449">
        <f t="shared" ref="I514" si="91">H514*E514</f>
        <v>0</v>
      </c>
      <c r="J514" s="448">
        <f t="shared" ref="J514" si="92">F514</f>
        <v>0</v>
      </c>
      <c r="K514" s="449">
        <f t="shared" ref="K514" si="93">J514*G514</f>
        <v>0</v>
      </c>
    </row>
    <row r="515" spans="1:11">
      <c r="A515" s="1635"/>
      <c r="B515" s="1670"/>
      <c r="C515" s="445"/>
      <c r="D515" s="1688"/>
      <c r="E515" s="1467"/>
      <c r="F515" s="444"/>
      <c r="G515" s="444"/>
      <c r="H515" s="1664"/>
      <c r="I515" s="1740"/>
      <c r="J515" s="1664"/>
      <c r="K515" s="1741"/>
    </row>
    <row r="516" spans="1:11">
      <c r="A516" s="1667">
        <f>IF(ISTEXT(B516),MAX($A509:$A515)+1,"")</f>
        <v>7</v>
      </c>
      <c r="B516" s="1671" t="s">
        <v>2114</v>
      </c>
      <c r="C516" s="445" t="s">
        <v>1590</v>
      </c>
      <c r="D516" s="1688">
        <v>2</v>
      </c>
      <c r="E516" s="1467"/>
      <c r="F516" s="444"/>
      <c r="G516" s="447">
        <f>D516*E516</f>
        <v>0</v>
      </c>
      <c r="H516" s="448">
        <f t="shared" ref="H516" si="94">D516</f>
        <v>2</v>
      </c>
      <c r="I516" s="449">
        <f t="shared" ref="I516" si="95">H516*E516</f>
        <v>0</v>
      </c>
      <c r="J516" s="448">
        <f t="shared" ref="J516" si="96">F516</f>
        <v>0</v>
      </c>
      <c r="K516" s="449">
        <f t="shared" ref="K516" si="97">J516*G516</f>
        <v>0</v>
      </c>
    </row>
    <row r="517" spans="1:11">
      <c r="A517" s="1667" t="str">
        <f>IF(ISTEXT(B517),MAX($A510:$A516)+1,"")</f>
        <v/>
      </c>
      <c r="B517" s="1679"/>
      <c r="C517" s="445"/>
      <c r="D517" s="1689"/>
      <c r="E517" s="1467"/>
      <c r="F517" s="444"/>
      <c r="G517" s="444"/>
      <c r="H517" s="1664"/>
      <c r="I517" s="1740"/>
      <c r="J517" s="1664"/>
      <c r="K517" s="1741"/>
    </row>
    <row r="518" spans="1:11" ht="38.25">
      <c r="A518" s="1667">
        <f>IF(ISTEXT(B518),MAX($A511:$A517)+1,"")</f>
        <v>8</v>
      </c>
      <c r="B518" s="1671" t="s">
        <v>2115</v>
      </c>
      <c r="C518" s="445"/>
      <c r="D518" s="1688"/>
      <c r="E518" s="1467"/>
      <c r="F518" s="444"/>
      <c r="G518" s="444"/>
      <c r="H518" s="1664"/>
      <c r="I518" s="1740"/>
      <c r="J518" s="1664"/>
      <c r="K518" s="1741"/>
    </row>
    <row r="519" spans="1:11">
      <c r="A519" s="1635"/>
      <c r="B519" s="1671" t="s">
        <v>2116</v>
      </c>
      <c r="C519" s="445"/>
      <c r="D519" s="1708"/>
      <c r="E519" s="1467"/>
      <c r="F519" s="444"/>
      <c r="G519" s="444"/>
      <c r="H519" s="1664"/>
      <c r="I519" s="1740"/>
      <c r="J519" s="1664"/>
      <c r="K519" s="1741"/>
    </row>
    <row r="520" spans="1:11">
      <c r="A520" s="1635"/>
      <c r="B520" s="1671" t="s">
        <v>2117</v>
      </c>
      <c r="C520" s="445" t="s">
        <v>1590</v>
      </c>
      <c r="D520" s="1688">
        <v>1</v>
      </c>
      <c r="E520" s="1467"/>
      <c r="F520" s="444"/>
      <c r="G520" s="447">
        <f>D520*E520</f>
        <v>0</v>
      </c>
      <c r="H520" s="448">
        <f t="shared" ref="H520" si="98">D520</f>
        <v>1</v>
      </c>
      <c r="I520" s="449">
        <f t="shared" ref="I520" si="99">H520*E520</f>
        <v>0</v>
      </c>
      <c r="J520" s="448">
        <f t="shared" ref="J520" si="100">F520</f>
        <v>0</v>
      </c>
      <c r="K520" s="449">
        <f t="shared" ref="K520" si="101">J520*G520</f>
        <v>0</v>
      </c>
    </row>
    <row r="521" spans="1:11">
      <c r="A521" s="1635"/>
      <c r="B521" s="1671"/>
      <c r="C521" s="445"/>
      <c r="D521" s="1688"/>
      <c r="E521" s="1467"/>
      <c r="F521" s="444"/>
      <c r="G521" s="444"/>
      <c r="H521" s="1664"/>
      <c r="I521" s="1740"/>
      <c r="J521" s="1664"/>
      <c r="K521" s="1741"/>
    </row>
    <row r="522" spans="1:11" ht="25.5">
      <c r="A522" s="1667">
        <f>IF(ISTEXT(B522),MAX($A515:$A521)+1,"")</f>
        <v>9</v>
      </c>
      <c r="B522" s="1671" t="s">
        <v>2118</v>
      </c>
      <c r="C522" s="445"/>
      <c r="D522" s="1688"/>
      <c r="E522" s="1467"/>
      <c r="F522" s="444"/>
      <c r="G522" s="444"/>
      <c r="H522" s="1664"/>
      <c r="I522" s="1740"/>
      <c r="J522" s="1664"/>
      <c r="K522" s="1741"/>
    </row>
    <row r="523" spans="1:11">
      <c r="A523" s="1635"/>
      <c r="B523" s="1671" t="s">
        <v>2051</v>
      </c>
      <c r="C523" s="445" t="s">
        <v>1590</v>
      </c>
      <c r="D523" s="1688">
        <v>1</v>
      </c>
      <c r="E523" s="1467"/>
      <c r="F523" s="444"/>
      <c r="G523" s="447">
        <f>D523*E523</f>
        <v>0</v>
      </c>
      <c r="H523" s="448">
        <f t="shared" ref="H523" si="102">D523</f>
        <v>1</v>
      </c>
      <c r="I523" s="449">
        <f t="shared" ref="I523" si="103">H523*E523</f>
        <v>0</v>
      </c>
      <c r="J523" s="448">
        <f t="shared" ref="J523" si="104">F523</f>
        <v>0</v>
      </c>
      <c r="K523" s="449">
        <f t="shared" ref="K523" si="105">J523*G523</f>
        <v>0</v>
      </c>
    </row>
    <row r="524" spans="1:11">
      <c r="A524" s="1635"/>
      <c r="B524" s="1679"/>
      <c r="C524" s="445"/>
      <c r="D524" s="1689"/>
      <c r="E524" s="1436"/>
      <c r="F524" s="444"/>
      <c r="G524" s="444"/>
      <c r="H524" s="1664"/>
      <c r="I524" s="1740"/>
      <c r="J524" s="1664"/>
      <c r="K524" s="1741"/>
    </row>
    <row r="525" spans="1:11" ht="25.5">
      <c r="A525" s="1667">
        <f>IF(ISTEXT(B525),MAX($A518:$A524)+1,"")</f>
        <v>10</v>
      </c>
      <c r="B525" s="1671" t="s">
        <v>2119</v>
      </c>
      <c r="C525" s="445"/>
      <c r="D525" s="1694"/>
      <c r="E525" s="1467"/>
      <c r="F525" s="444"/>
      <c r="G525" s="444"/>
      <c r="H525" s="1664"/>
      <c r="I525" s="1740"/>
      <c r="J525" s="1664"/>
      <c r="K525" s="1741"/>
    </row>
    <row r="526" spans="1:11">
      <c r="A526" s="1635"/>
      <c r="B526" s="1717" t="s">
        <v>1991</v>
      </c>
      <c r="C526" s="445" t="s">
        <v>1369</v>
      </c>
      <c r="D526" s="1694">
        <v>2</v>
      </c>
      <c r="E526" s="1467"/>
      <c r="F526" s="444"/>
      <c r="G526" s="447">
        <f>D526*E526</f>
        <v>0</v>
      </c>
      <c r="H526" s="448">
        <f t="shared" ref="H526:H527" si="106">D526</f>
        <v>2</v>
      </c>
      <c r="I526" s="449">
        <f t="shared" ref="I526:I527" si="107">H526*E526</f>
        <v>0</v>
      </c>
      <c r="J526" s="448">
        <f t="shared" ref="J526:J527" si="108">F526</f>
        <v>0</v>
      </c>
      <c r="K526" s="449">
        <f t="shared" ref="K526:K527" si="109">J526*G526</f>
        <v>0</v>
      </c>
    </row>
    <row r="527" spans="1:11">
      <c r="A527" s="1635"/>
      <c r="B527" s="1717" t="s">
        <v>2051</v>
      </c>
      <c r="C527" s="445" t="s">
        <v>1369</v>
      </c>
      <c r="D527" s="1694">
        <v>6</v>
      </c>
      <c r="E527" s="1467"/>
      <c r="F527" s="444"/>
      <c r="G527" s="447">
        <f>D527*E527</f>
        <v>0</v>
      </c>
      <c r="H527" s="448">
        <f t="shared" si="106"/>
        <v>6</v>
      </c>
      <c r="I527" s="449">
        <f t="shared" si="107"/>
        <v>0</v>
      </c>
      <c r="J527" s="448">
        <f t="shared" si="108"/>
        <v>0</v>
      </c>
      <c r="K527" s="449">
        <f t="shared" si="109"/>
        <v>0</v>
      </c>
    </row>
    <row r="528" spans="1:11">
      <c r="A528" s="1635"/>
      <c r="B528" s="1679"/>
      <c r="C528" s="445"/>
      <c r="D528" s="1689"/>
      <c r="E528" s="1467"/>
      <c r="F528" s="444"/>
      <c r="G528" s="444"/>
      <c r="H528" s="1664"/>
      <c r="I528" s="1740"/>
      <c r="J528" s="1664"/>
      <c r="K528" s="1741"/>
    </row>
    <row r="529" spans="1:11">
      <c r="A529" s="1667">
        <f>IF(ISTEXT(B529),MAX($A522:$A528)+1,"")</f>
        <v>11</v>
      </c>
      <c r="B529" s="1680" t="s">
        <v>2120</v>
      </c>
      <c r="C529" s="445" t="s">
        <v>31</v>
      </c>
      <c r="D529" s="1688">
        <v>1</v>
      </c>
      <c r="E529" s="1467"/>
      <c r="F529" s="444"/>
      <c r="G529" s="447">
        <f>D529*E529</f>
        <v>0</v>
      </c>
      <c r="H529" s="448">
        <f t="shared" ref="H529" si="110">D529</f>
        <v>1</v>
      </c>
      <c r="I529" s="449">
        <f t="shared" ref="I529" si="111">H529*E529</f>
        <v>0</v>
      </c>
      <c r="J529" s="448">
        <f t="shared" ref="J529" si="112">F529</f>
        <v>0</v>
      </c>
      <c r="K529" s="449">
        <f t="shared" ref="K529" si="113">J529*G529</f>
        <v>0</v>
      </c>
    </row>
    <row r="530" spans="1:11">
      <c r="A530" s="1635"/>
      <c r="B530" s="1682"/>
      <c r="C530" s="445"/>
      <c r="D530" s="1689"/>
      <c r="E530" s="1467"/>
      <c r="F530" s="444"/>
      <c r="G530" s="444"/>
      <c r="H530" s="1664"/>
      <c r="I530" s="1740"/>
      <c r="J530" s="1664"/>
      <c r="K530" s="1741"/>
    </row>
    <row r="531" spans="1:11">
      <c r="A531" s="1667">
        <f>IF(ISTEXT(B531),MAX($A524:$A530)+1,"")</f>
        <v>12</v>
      </c>
      <c r="B531" s="1671" t="s">
        <v>1932</v>
      </c>
      <c r="C531" s="445" t="s">
        <v>31</v>
      </c>
      <c r="D531" s="1688">
        <v>1</v>
      </c>
      <c r="E531" s="1467"/>
      <c r="F531" s="444"/>
      <c r="G531" s="447">
        <f>D531*E531</f>
        <v>0</v>
      </c>
      <c r="H531" s="448">
        <f t="shared" ref="H531" si="114">D531</f>
        <v>1</v>
      </c>
      <c r="I531" s="449">
        <f t="shared" ref="I531" si="115">H531*E531</f>
        <v>0</v>
      </c>
      <c r="J531" s="448">
        <f t="shared" ref="J531" si="116">F531</f>
        <v>0</v>
      </c>
      <c r="K531" s="449">
        <f t="shared" ref="K531" si="117">J531*G531</f>
        <v>0</v>
      </c>
    </row>
    <row r="532" spans="1:11">
      <c r="A532" s="1635"/>
      <c r="B532" s="1672"/>
      <c r="C532" s="445"/>
      <c r="D532" s="1715"/>
      <c r="E532" s="1467"/>
      <c r="F532" s="444"/>
      <c r="G532" s="444"/>
      <c r="H532" s="1664"/>
      <c r="I532" s="1740"/>
      <c r="J532" s="1664"/>
      <c r="K532" s="1741"/>
    </row>
    <row r="533" spans="1:11">
      <c r="A533" s="1667">
        <f>IF(ISTEXT(B533),MAX($A526:$A532)+1,"")</f>
        <v>13</v>
      </c>
      <c r="B533" s="1681" t="s">
        <v>1933</v>
      </c>
      <c r="C533" s="445" t="s">
        <v>31</v>
      </c>
      <c r="D533" s="1696">
        <v>1</v>
      </c>
      <c r="E533" s="1467"/>
      <c r="F533" s="444"/>
      <c r="G533" s="447">
        <f>D533*E533</f>
        <v>0</v>
      </c>
      <c r="H533" s="448">
        <f t="shared" ref="H533" si="118">D533</f>
        <v>1</v>
      </c>
      <c r="I533" s="449">
        <f t="shared" ref="I533" si="119">H533*E533</f>
        <v>0</v>
      </c>
      <c r="J533" s="448">
        <f t="shared" ref="J533" si="120">F533</f>
        <v>0</v>
      </c>
      <c r="K533" s="449">
        <f t="shared" ref="K533" si="121">J533*G533</f>
        <v>0</v>
      </c>
    </row>
    <row r="534" spans="1:11">
      <c r="A534" s="1635"/>
      <c r="B534" s="1671"/>
      <c r="C534" s="445"/>
      <c r="D534" s="1688"/>
      <c r="E534" s="1436"/>
      <c r="F534" s="444"/>
      <c r="G534" s="444"/>
      <c r="H534" s="1664"/>
      <c r="I534" s="1740"/>
      <c r="J534" s="1664"/>
      <c r="K534" s="1741"/>
    </row>
    <row r="535" spans="1:11">
      <c r="A535" s="1635"/>
      <c r="B535" s="1683" t="s">
        <v>2121</v>
      </c>
      <c r="C535" s="445"/>
      <c r="D535" s="1718"/>
      <c r="E535" s="1476"/>
      <c r="F535" s="444"/>
      <c r="G535" s="447"/>
      <c r="H535" s="448"/>
      <c r="I535" s="449"/>
      <c r="J535" s="448"/>
      <c r="K535" s="449"/>
    </row>
    <row r="536" spans="1:11">
      <c r="A536" s="1635"/>
      <c r="B536" s="1671"/>
      <c r="C536" s="445"/>
      <c r="D536" s="1688"/>
      <c r="E536" s="1436"/>
      <c r="F536" s="444"/>
      <c r="G536" s="444"/>
      <c r="H536" s="1664"/>
      <c r="I536" s="1740"/>
      <c r="J536" s="1664"/>
      <c r="K536" s="1741"/>
    </row>
    <row r="537" spans="1:11">
      <c r="A537" s="1635"/>
      <c r="B537" s="1671"/>
      <c r="C537" s="445"/>
      <c r="D537" s="1688"/>
      <c r="E537" s="1436"/>
      <c r="F537" s="444"/>
      <c r="G537" s="444"/>
      <c r="H537" s="1664"/>
      <c r="I537" s="1740"/>
      <c r="J537" s="1664"/>
      <c r="K537" s="1741"/>
    </row>
    <row r="538" spans="1:11">
      <c r="A538" s="1635"/>
      <c r="B538" s="1705" t="s">
        <v>2122</v>
      </c>
      <c r="C538" s="445"/>
      <c r="D538" s="1705"/>
      <c r="E538" s="1467"/>
      <c r="F538" s="444"/>
      <c r="G538" s="444"/>
      <c r="H538" s="1664"/>
      <c r="I538" s="1740"/>
      <c r="J538" s="1664"/>
      <c r="K538" s="1741"/>
    </row>
    <row r="539" spans="1:11">
      <c r="A539" s="1635"/>
      <c r="B539" s="1705"/>
      <c r="C539" s="445"/>
      <c r="D539" s="1705"/>
      <c r="E539" s="1467"/>
      <c r="F539" s="444"/>
      <c r="G539" s="444"/>
      <c r="H539" s="1664"/>
      <c r="I539" s="1740"/>
      <c r="J539" s="1664"/>
      <c r="K539" s="1741"/>
    </row>
    <row r="540" spans="1:11" ht="25.5">
      <c r="A540" s="1667">
        <v>1</v>
      </c>
      <c r="B540" s="1671" t="s">
        <v>2123</v>
      </c>
      <c r="C540" s="1714" t="s">
        <v>31</v>
      </c>
      <c r="D540" s="1688">
        <v>1</v>
      </c>
      <c r="E540" s="1467"/>
      <c r="F540" s="444"/>
      <c r="G540" s="447">
        <f>D540*E540</f>
        <v>0</v>
      </c>
      <c r="H540" s="448">
        <f t="shared" ref="H540" si="122">D540</f>
        <v>1</v>
      </c>
      <c r="I540" s="449">
        <f t="shared" ref="I540" si="123">H540*E540</f>
        <v>0</v>
      </c>
      <c r="J540" s="448">
        <f t="shared" ref="J540" si="124">F540</f>
        <v>0</v>
      </c>
      <c r="K540" s="449">
        <f t="shared" ref="K540" si="125">J540*G540</f>
        <v>0</v>
      </c>
    </row>
    <row r="541" spans="1:11">
      <c r="A541" s="1635"/>
      <c r="B541" s="1697"/>
      <c r="C541" s="1719"/>
      <c r="D541" s="1697"/>
      <c r="E541" s="1467"/>
      <c r="F541" s="444"/>
      <c r="G541" s="444"/>
      <c r="H541" s="1664"/>
      <c r="I541" s="1740"/>
      <c r="J541" s="1664"/>
      <c r="K541" s="1741"/>
    </row>
    <row r="542" spans="1:11">
      <c r="A542" s="1667">
        <f>IF(ISTEXT(B542),MAX($A535:$A541)+1,"")</f>
        <v>2</v>
      </c>
      <c r="B542" s="1671" t="s">
        <v>2124</v>
      </c>
      <c r="C542" s="1714" t="s">
        <v>31</v>
      </c>
      <c r="D542" s="1688">
        <v>1</v>
      </c>
      <c r="E542" s="1467"/>
      <c r="F542" s="444"/>
      <c r="G542" s="447">
        <f>D542*E542</f>
        <v>0</v>
      </c>
      <c r="H542" s="448">
        <f t="shared" ref="H542" si="126">D542</f>
        <v>1</v>
      </c>
      <c r="I542" s="449">
        <f t="shared" ref="I542" si="127">H542*E542</f>
        <v>0</v>
      </c>
      <c r="J542" s="448">
        <f t="shared" ref="J542" si="128">F542</f>
        <v>0</v>
      </c>
      <c r="K542" s="449">
        <f t="shared" ref="K542" si="129">J542*G542</f>
        <v>0</v>
      </c>
    </row>
    <row r="543" spans="1:11">
      <c r="A543" s="1635"/>
      <c r="B543" s="1703"/>
      <c r="C543" s="1720"/>
      <c r="D543" s="1703"/>
      <c r="E543" s="1467"/>
      <c r="F543" s="444"/>
      <c r="G543" s="444"/>
      <c r="H543" s="1664"/>
      <c r="I543" s="1740"/>
      <c r="J543" s="1664"/>
      <c r="K543" s="1741"/>
    </row>
    <row r="544" spans="1:11" ht="38.25">
      <c r="A544" s="1667">
        <f>IF(ISTEXT(B544),MAX($A537:$A543)+1,"")</f>
        <v>3</v>
      </c>
      <c r="B544" s="1671" t="s">
        <v>2125</v>
      </c>
      <c r="C544" s="1714" t="s">
        <v>31</v>
      </c>
      <c r="D544" s="1688">
        <v>1</v>
      </c>
      <c r="E544" s="1467"/>
      <c r="F544" s="444"/>
      <c r="G544" s="447">
        <f>D544*E544</f>
        <v>0</v>
      </c>
      <c r="H544" s="448">
        <f t="shared" ref="H544" si="130">D544</f>
        <v>1</v>
      </c>
      <c r="I544" s="449">
        <f t="shared" ref="I544" si="131">H544*E544</f>
        <v>0</v>
      </c>
      <c r="J544" s="448">
        <f t="shared" ref="J544" si="132">F544</f>
        <v>0</v>
      </c>
      <c r="K544" s="449">
        <f t="shared" ref="K544" si="133">J544*G544</f>
        <v>0</v>
      </c>
    </row>
    <row r="545" spans="1:11">
      <c r="A545" s="1635"/>
      <c r="B545" s="1672"/>
      <c r="C545" s="1721"/>
      <c r="D545" s="1689"/>
      <c r="E545" s="1467"/>
      <c r="F545" s="444"/>
      <c r="G545" s="444"/>
      <c r="H545" s="1664"/>
      <c r="I545" s="1740"/>
      <c r="J545" s="1664"/>
      <c r="K545" s="1741"/>
    </row>
    <row r="546" spans="1:11" ht="51">
      <c r="A546" s="1667">
        <f>IF(ISTEXT(B546),MAX($A539:$A545)+1,"")</f>
        <v>4</v>
      </c>
      <c r="B546" s="1671" t="s">
        <v>2126</v>
      </c>
      <c r="C546" s="1714"/>
      <c r="D546" s="1688"/>
      <c r="E546" s="1467"/>
      <c r="F546" s="444"/>
      <c r="G546" s="444"/>
      <c r="H546" s="1664"/>
      <c r="I546" s="1740"/>
      <c r="J546" s="1664"/>
      <c r="K546" s="1741"/>
    </row>
    <row r="547" spans="1:11">
      <c r="A547" s="1635"/>
      <c r="B547" s="1671" t="s">
        <v>2127</v>
      </c>
      <c r="C547" s="1714" t="s">
        <v>31</v>
      </c>
      <c r="D547" s="1688">
        <v>2</v>
      </c>
      <c r="E547" s="1467"/>
      <c r="F547" s="444"/>
      <c r="G547" s="447">
        <f>D547*E547</f>
        <v>0</v>
      </c>
      <c r="H547" s="448">
        <f t="shared" ref="H547" si="134">D547</f>
        <v>2</v>
      </c>
      <c r="I547" s="449">
        <f t="shared" ref="I547" si="135">H547*E547</f>
        <v>0</v>
      </c>
      <c r="J547" s="448">
        <f t="shared" ref="J547" si="136">F547</f>
        <v>0</v>
      </c>
      <c r="K547" s="449">
        <f t="shared" ref="K547" si="137">J547*G547</f>
        <v>0</v>
      </c>
    </row>
    <row r="548" spans="1:11">
      <c r="A548" s="1635"/>
      <c r="B548" s="1672"/>
      <c r="C548" s="1721"/>
      <c r="D548" s="1689"/>
      <c r="E548" s="1467"/>
      <c r="F548" s="444"/>
      <c r="G548" s="444"/>
      <c r="H548" s="1664"/>
      <c r="I548" s="1740"/>
      <c r="J548" s="1664"/>
      <c r="K548" s="1741"/>
    </row>
    <row r="549" spans="1:11" ht="38.25">
      <c r="A549" s="1667">
        <f>IF(ISTEXT(B549),MAX($A542:$A548)+1,"")</f>
        <v>5</v>
      </c>
      <c r="B549" s="1671" t="s">
        <v>2128</v>
      </c>
      <c r="C549" s="1667"/>
      <c r="D549" s="1706"/>
      <c r="E549" s="1467"/>
      <c r="F549" s="444"/>
      <c r="G549" s="444"/>
      <c r="H549" s="1664"/>
      <c r="I549" s="1740"/>
      <c r="J549" s="1664"/>
      <c r="K549" s="1741"/>
    </row>
    <row r="550" spans="1:11">
      <c r="A550" s="1635"/>
      <c r="B550" s="1671" t="s">
        <v>2129</v>
      </c>
      <c r="C550" s="1708"/>
      <c r="D550" s="1708"/>
      <c r="E550" s="1467"/>
      <c r="F550" s="444"/>
      <c r="G550" s="444"/>
      <c r="H550" s="1664"/>
      <c r="I550" s="1740"/>
      <c r="J550" s="1664"/>
      <c r="K550" s="1741"/>
    </row>
    <row r="551" spans="1:11">
      <c r="A551" s="1635"/>
      <c r="B551" s="1671" t="s">
        <v>2130</v>
      </c>
      <c r="C551" s="1714" t="s">
        <v>4</v>
      </c>
      <c r="D551" s="1688">
        <v>1</v>
      </c>
      <c r="E551" s="1467"/>
      <c r="F551" s="444"/>
      <c r="G551" s="447">
        <f>D551*E551</f>
        <v>0</v>
      </c>
      <c r="H551" s="448">
        <f t="shared" ref="H551" si="138">D551</f>
        <v>1</v>
      </c>
      <c r="I551" s="449">
        <f t="shared" ref="I551" si="139">H551*E551</f>
        <v>0</v>
      </c>
      <c r="J551" s="448">
        <f t="shared" ref="J551" si="140">F551</f>
        <v>0</v>
      </c>
      <c r="K551" s="449">
        <f t="shared" ref="K551" si="141">J551*G551</f>
        <v>0</v>
      </c>
    </row>
    <row r="552" spans="1:11">
      <c r="A552" s="1635"/>
      <c r="B552" s="1672"/>
      <c r="C552" s="1721"/>
      <c r="D552" s="1689"/>
      <c r="E552" s="1467"/>
      <c r="F552" s="444"/>
      <c r="G552" s="444"/>
      <c r="H552" s="1664"/>
      <c r="I552" s="1740"/>
      <c r="J552" s="1664"/>
      <c r="K552" s="1741"/>
    </row>
    <row r="553" spans="1:11" ht="25.5">
      <c r="A553" s="1667">
        <f>IF(ISTEXT(B553),MAX($A546:$A552)+1,"")</f>
        <v>6</v>
      </c>
      <c r="B553" s="1671" t="s">
        <v>2131</v>
      </c>
      <c r="C553" s="1714"/>
      <c r="D553" s="1688"/>
      <c r="E553" s="1467"/>
      <c r="F553" s="444"/>
      <c r="G553" s="444"/>
      <c r="H553" s="1664"/>
      <c r="I553" s="1740"/>
      <c r="J553" s="1664"/>
      <c r="K553" s="1741"/>
    </row>
    <row r="554" spans="1:11">
      <c r="A554" s="1635"/>
      <c r="B554" s="1671" t="s">
        <v>2132</v>
      </c>
      <c r="C554" s="1714"/>
      <c r="D554" s="1688"/>
      <c r="E554" s="1467"/>
      <c r="F554" s="444"/>
      <c r="G554" s="444"/>
      <c r="H554" s="1664"/>
      <c r="I554" s="1740"/>
      <c r="J554" s="1664"/>
      <c r="K554" s="1741"/>
    </row>
    <row r="555" spans="1:11">
      <c r="A555" s="1635"/>
      <c r="B555" s="1671" t="s">
        <v>2133</v>
      </c>
      <c r="C555" s="1714"/>
      <c r="D555" s="1688"/>
      <c r="E555" s="1467"/>
      <c r="F555" s="444"/>
      <c r="G555" s="444"/>
      <c r="H555" s="1664"/>
      <c r="I555" s="1740"/>
      <c r="J555" s="1664"/>
      <c r="K555" s="1741"/>
    </row>
    <row r="556" spans="1:11">
      <c r="A556" s="1635"/>
      <c r="B556" s="1671" t="s">
        <v>2134</v>
      </c>
      <c r="C556" s="1714"/>
      <c r="D556" s="1688"/>
      <c r="E556" s="1467"/>
      <c r="F556" s="444"/>
      <c r="G556" s="444"/>
      <c r="H556" s="1664"/>
      <c r="I556" s="1740"/>
      <c r="J556" s="1664"/>
      <c r="K556" s="1741"/>
    </row>
    <row r="557" spans="1:11">
      <c r="A557" s="1635"/>
      <c r="B557" s="1671" t="s">
        <v>2135</v>
      </c>
      <c r="C557" s="1714"/>
      <c r="D557" s="1688"/>
      <c r="E557" s="1467"/>
      <c r="F557" s="444"/>
      <c r="G557" s="444"/>
      <c r="H557" s="1664"/>
      <c r="I557" s="1740"/>
      <c r="J557" s="1664"/>
      <c r="K557" s="1741"/>
    </row>
    <row r="558" spans="1:11">
      <c r="A558" s="1635"/>
      <c r="B558" s="1671" t="s">
        <v>2136</v>
      </c>
      <c r="C558" s="1714"/>
      <c r="D558" s="1688"/>
      <c r="E558" s="1467"/>
      <c r="F558" s="444"/>
      <c r="G558" s="444"/>
      <c r="H558" s="1664"/>
      <c r="I558" s="1740"/>
      <c r="J558" s="1664"/>
      <c r="K558" s="1741"/>
    </row>
    <row r="559" spans="1:11">
      <c r="A559" s="1635"/>
      <c r="B559" s="1671" t="s">
        <v>2137</v>
      </c>
      <c r="C559" s="1714"/>
      <c r="D559" s="1688"/>
      <c r="E559" s="1467"/>
      <c r="F559" s="444"/>
      <c r="G559" s="444"/>
      <c r="H559" s="1664"/>
      <c r="I559" s="1740"/>
      <c r="J559" s="1664"/>
      <c r="K559" s="1741"/>
    </row>
    <row r="560" spans="1:11">
      <c r="A560" s="1635"/>
      <c r="B560" s="1671" t="s">
        <v>2138</v>
      </c>
      <c r="C560" s="1667"/>
      <c r="D560" s="1706"/>
      <c r="E560" s="1467"/>
      <c r="F560" s="444"/>
      <c r="G560" s="444"/>
      <c r="H560" s="1664"/>
      <c r="I560" s="1740"/>
      <c r="J560" s="1664"/>
      <c r="K560" s="1741"/>
    </row>
    <row r="561" spans="1:11">
      <c r="A561" s="1635"/>
      <c r="B561" s="1671" t="s">
        <v>2139</v>
      </c>
      <c r="C561" s="1667"/>
      <c r="D561" s="1667"/>
      <c r="E561" s="1467"/>
      <c r="F561" s="444"/>
      <c r="G561" s="444"/>
      <c r="H561" s="1664"/>
      <c r="I561" s="1740"/>
      <c r="J561" s="1664"/>
      <c r="K561" s="1741"/>
    </row>
    <row r="562" spans="1:11">
      <c r="A562" s="1635"/>
      <c r="B562" s="1671" t="s">
        <v>2140</v>
      </c>
      <c r="C562" s="1714" t="s">
        <v>31</v>
      </c>
      <c r="D562" s="1688">
        <v>1</v>
      </c>
      <c r="E562" s="1467"/>
      <c r="F562" s="444"/>
      <c r="G562" s="447">
        <f>D562*E562</f>
        <v>0</v>
      </c>
      <c r="H562" s="448">
        <f t="shared" ref="H562" si="142">D562</f>
        <v>1</v>
      </c>
      <c r="I562" s="449">
        <f t="shared" ref="I562" si="143">H562*E562</f>
        <v>0</v>
      </c>
      <c r="J562" s="448">
        <f t="shared" ref="J562" si="144">F562</f>
        <v>0</v>
      </c>
      <c r="K562" s="449">
        <f t="shared" ref="K562" si="145">J562*G562</f>
        <v>0</v>
      </c>
    </row>
    <row r="563" spans="1:11">
      <c r="A563" s="1635"/>
      <c r="B563" s="1672"/>
      <c r="C563" s="1721"/>
      <c r="D563" s="1689"/>
      <c r="E563" s="1467"/>
      <c r="F563" s="444"/>
      <c r="G563" s="444"/>
      <c r="H563" s="1664"/>
      <c r="I563" s="1740"/>
      <c r="J563" s="1664"/>
      <c r="K563" s="1741"/>
    </row>
    <row r="564" spans="1:11" ht="38.25">
      <c r="A564" s="1667">
        <f>IF(ISTEXT(B564),MAX($A547:$A563)+1,"")</f>
        <v>7</v>
      </c>
      <c r="B564" s="1671" t="s">
        <v>2141</v>
      </c>
      <c r="C564" s="1667"/>
      <c r="D564" s="1706"/>
      <c r="E564" s="1467"/>
      <c r="F564" s="444"/>
      <c r="G564" s="444"/>
      <c r="H564" s="1664"/>
      <c r="I564" s="1740"/>
      <c r="J564" s="1664"/>
      <c r="K564" s="1741"/>
    </row>
    <row r="565" spans="1:11">
      <c r="A565" s="1635"/>
      <c r="B565" s="1671" t="s">
        <v>2142</v>
      </c>
      <c r="C565" s="1714" t="s">
        <v>4</v>
      </c>
      <c r="D565" s="1688">
        <v>1</v>
      </c>
      <c r="E565" s="1467"/>
      <c r="F565" s="444"/>
      <c r="G565" s="447">
        <f>D565*E565</f>
        <v>0</v>
      </c>
      <c r="H565" s="448">
        <f t="shared" ref="H565" si="146">D565</f>
        <v>1</v>
      </c>
      <c r="I565" s="449">
        <f t="shared" ref="I565" si="147">H565*E565</f>
        <v>0</v>
      </c>
      <c r="J565" s="448">
        <f t="shared" ref="J565" si="148">F565</f>
        <v>0</v>
      </c>
      <c r="K565" s="449">
        <f t="shared" ref="K565" si="149">J565*G565</f>
        <v>0</v>
      </c>
    </row>
    <row r="566" spans="1:11">
      <c r="A566" s="1635"/>
      <c r="B566" s="1671"/>
      <c r="C566" s="1710"/>
      <c r="D566" s="1694"/>
      <c r="E566" s="1467"/>
      <c r="F566" s="444"/>
      <c r="G566" s="444"/>
      <c r="H566" s="1664"/>
      <c r="I566" s="1740"/>
      <c r="J566" s="1664"/>
      <c r="K566" s="1741"/>
    </row>
    <row r="567" spans="1:11" ht="25.5">
      <c r="A567" s="1667">
        <f>IF(ISTEXT(B567),MAX($A534:$A566)+1,"")</f>
        <v>8</v>
      </c>
      <c r="B567" s="1671" t="s">
        <v>2143</v>
      </c>
      <c r="C567" s="1714"/>
      <c r="D567" s="1688"/>
      <c r="E567" s="1467"/>
      <c r="F567" s="444"/>
      <c r="G567" s="444"/>
      <c r="H567" s="1664"/>
      <c r="I567" s="1740"/>
      <c r="J567" s="1664"/>
      <c r="K567" s="1741"/>
    </row>
    <row r="568" spans="1:11">
      <c r="A568" s="1635"/>
      <c r="B568" s="1671" t="s">
        <v>2144</v>
      </c>
      <c r="C568" s="1714"/>
      <c r="D568" s="1688"/>
      <c r="E568" s="1467"/>
      <c r="F568" s="444"/>
      <c r="G568" s="444"/>
      <c r="H568" s="1664"/>
      <c r="I568" s="1740"/>
      <c r="J568" s="1664"/>
      <c r="K568" s="1741"/>
    </row>
    <row r="569" spans="1:11">
      <c r="A569" s="1635"/>
      <c r="B569" s="1671" t="s">
        <v>2145</v>
      </c>
      <c r="C569" s="1714"/>
      <c r="D569" s="1688"/>
      <c r="E569" s="1467"/>
      <c r="F569" s="444"/>
      <c r="G569" s="444"/>
      <c r="H569" s="1664"/>
      <c r="I569" s="1740"/>
      <c r="J569" s="1664"/>
      <c r="K569" s="1741"/>
    </row>
    <row r="570" spans="1:11">
      <c r="A570" s="1635"/>
      <c r="B570" s="1671" t="s">
        <v>2146</v>
      </c>
      <c r="C570" s="1722" t="s">
        <v>4</v>
      </c>
      <c r="D570" s="1690">
        <v>1</v>
      </c>
      <c r="E570" s="1467"/>
      <c r="F570" s="444"/>
      <c r="G570" s="447">
        <f>D570*E570</f>
        <v>0</v>
      </c>
      <c r="H570" s="448">
        <f t="shared" ref="H570" si="150">D570</f>
        <v>1</v>
      </c>
      <c r="I570" s="449">
        <f t="shared" ref="I570" si="151">H570*E570</f>
        <v>0</v>
      </c>
      <c r="J570" s="448">
        <f t="shared" ref="J570" si="152">F570</f>
        <v>0</v>
      </c>
      <c r="K570" s="449">
        <f t="shared" ref="K570" si="153">J570*G570</f>
        <v>0</v>
      </c>
    </row>
    <row r="571" spans="1:11">
      <c r="A571" s="1635"/>
      <c r="B571" s="1672"/>
      <c r="C571" s="1721"/>
      <c r="D571" s="1689"/>
      <c r="E571" s="1467"/>
      <c r="F571" s="444"/>
      <c r="G571" s="444"/>
      <c r="H571" s="1664"/>
      <c r="I571" s="1740"/>
      <c r="J571" s="1664"/>
      <c r="K571" s="1741"/>
    </row>
    <row r="572" spans="1:11" ht="25.5">
      <c r="A572" s="1667">
        <f>IF(ISTEXT(B572),MAX($A539:$A571)+1,"")</f>
        <v>9</v>
      </c>
      <c r="B572" s="1685" t="s">
        <v>2147</v>
      </c>
      <c r="C572" s="1721"/>
      <c r="D572" s="1689"/>
      <c r="E572" s="1467"/>
      <c r="F572" s="444"/>
      <c r="G572" s="444"/>
      <c r="H572" s="1664"/>
      <c r="I572" s="1740"/>
      <c r="J572" s="1664"/>
      <c r="K572" s="1741"/>
    </row>
    <row r="573" spans="1:11">
      <c r="A573" s="1635"/>
      <c r="B573" s="1685" t="s">
        <v>1974</v>
      </c>
      <c r="C573" s="1721"/>
      <c r="D573" s="1689"/>
      <c r="E573" s="1467"/>
      <c r="F573" s="444"/>
      <c r="G573" s="444"/>
      <c r="H573" s="1664"/>
      <c r="I573" s="1740"/>
      <c r="J573" s="1664"/>
      <c r="K573" s="1741"/>
    </row>
    <row r="574" spans="1:11">
      <c r="A574" s="1635"/>
      <c r="B574" s="1685" t="s">
        <v>1975</v>
      </c>
      <c r="C574" s="1721"/>
      <c r="D574" s="1689"/>
      <c r="E574" s="1467"/>
      <c r="F574" s="444"/>
      <c r="G574" s="444"/>
      <c r="H574" s="1664"/>
      <c r="I574" s="1740"/>
      <c r="J574" s="1664"/>
      <c r="K574" s="1741"/>
    </row>
    <row r="575" spans="1:11">
      <c r="A575" s="1635"/>
      <c r="B575" s="1685" t="s">
        <v>1977</v>
      </c>
      <c r="C575" s="1714" t="s">
        <v>31</v>
      </c>
      <c r="D575" s="1688">
        <v>1</v>
      </c>
      <c r="E575" s="1467"/>
      <c r="F575" s="444"/>
      <c r="G575" s="447">
        <f>D575*E575</f>
        <v>0</v>
      </c>
      <c r="H575" s="448">
        <f t="shared" ref="H575" si="154">D575</f>
        <v>1</v>
      </c>
      <c r="I575" s="449">
        <f t="shared" ref="I575" si="155">H575*E575</f>
        <v>0</v>
      </c>
      <c r="J575" s="448">
        <f t="shared" ref="J575" si="156">F575</f>
        <v>0</v>
      </c>
      <c r="K575" s="449">
        <f t="shared" ref="K575" si="157">J575*G575</f>
        <v>0</v>
      </c>
    </row>
    <row r="576" spans="1:11">
      <c r="A576" s="1635"/>
      <c r="B576" s="1672"/>
      <c r="C576" s="1721"/>
      <c r="D576" s="1689"/>
      <c r="E576" s="1467"/>
      <c r="F576" s="444"/>
      <c r="G576" s="444"/>
      <c r="H576" s="1664"/>
      <c r="I576" s="1740"/>
      <c r="J576" s="1664"/>
      <c r="K576" s="1741"/>
    </row>
    <row r="577" spans="1:11" ht="25.5">
      <c r="A577" s="1667">
        <f>IF(ISTEXT(B577),MAX($A544:$A576)+1,"")</f>
        <v>10</v>
      </c>
      <c r="B577" s="1685" t="s">
        <v>2148</v>
      </c>
      <c r="C577" s="1721"/>
      <c r="D577" s="1689"/>
      <c r="E577" s="1467"/>
      <c r="F577" s="444"/>
      <c r="G577" s="444"/>
      <c r="H577" s="1664"/>
      <c r="I577" s="1740"/>
      <c r="J577" s="1664"/>
      <c r="K577" s="1741"/>
    </row>
    <row r="578" spans="1:11">
      <c r="A578" s="1635"/>
      <c r="B578" s="1685" t="s">
        <v>1978</v>
      </c>
      <c r="C578" s="1721"/>
      <c r="D578" s="1689"/>
      <c r="E578" s="1467"/>
      <c r="F578" s="444"/>
      <c r="G578" s="444"/>
      <c r="H578" s="1664"/>
      <c r="I578" s="1740"/>
      <c r="J578" s="1664"/>
      <c r="K578" s="1741"/>
    </row>
    <row r="579" spans="1:11">
      <c r="A579" s="1635"/>
      <c r="B579" s="1685" t="s">
        <v>2149</v>
      </c>
      <c r="C579" s="1714" t="s">
        <v>31</v>
      </c>
      <c r="D579" s="1688">
        <v>3</v>
      </c>
      <c r="E579" s="1467"/>
      <c r="F579" s="444"/>
      <c r="G579" s="447">
        <f>D579*E579</f>
        <v>0</v>
      </c>
      <c r="H579" s="448">
        <f t="shared" ref="H579" si="158">D579</f>
        <v>3</v>
      </c>
      <c r="I579" s="449">
        <f t="shared" ref="I579" si="159">H579*E579</f>
        <v>0</v>
      </c>
      <c r="J579" s="448">
        <f t="shared" ref="J579" si="160">F579</f>
        <v>0</v>
      </c>
      <c r="K579" s="449">
        <f t="shared" ref="K579" si="161">J579*G579</f>
        <v>0</v>
      </c>
    </row>
    <row r="580" spans="1:11">
      <c r="A580" s="1635"/>
      <c r="B580" s="1672"/>
      <c r="C580" s="1721"/>
      <c r="D580" s="1689"/>
      <c r="E580" s="1467"/>
      <c r="F580" s="444"/>
      <c r="G580" s="444"/>
      <c r="H580" s="1664"/>
      <c r="I580" s="1740"/>
      <c r="J580" s="1664"/>
      <c r="K580" s="1741"/>
    </row>
    <row r="581" spans="1:11">
      <c r="A581" s="1667">
        <f>IF(ISTEXT(B581),MAX($A548:$A580)+1,"")</f>
        <v>11</v>
      </c>
      <c r="B581" s="1671" t="s">
        <v>2150</v>
      </c>
      <c r="C581" s="1714" t="s">
        <v>4</v>
      </c>
      <c r="D581" s="1688">
        <v>1</v>
      </c>
      <c r="E581" s="1467"/>
      <c r="F581" s="444"/>
      <c r="G581" s="447">
        <f>D581*E581</f>
        <v>0</v>
      </c>
      <c r="H581" s="448">
        <f t="shared" ref="H581" si="162">D581</f>
        <v>1</v>
      </c>
      <c r="I581" s="449">
        <f t="shared" ref="I581" si="163">H581*E581</f>
        <v>0</v>
      </c>
      <c r="J581" s="448">
        <f t="shared" ref="J581" si="164">F581</f>
        <v>0</v>
      </c>
      <c r="K581" s="449">
        <f t="shared" ref="K581" si="165">J581*G581</f>
        <v>0</v>
      </c>
    </row>
    <row r="582" spans="1:11">
      <c r="A582" s="1635"/>
      <c r="B582" s="1679"/>
      <c r="C582" s="1708"/>
      <c r="D582" s="1708"/>
      <c r="E582" s="1467"/>
      <c r="F582" s="444"/>
      <c r="G582" s="444"/>
      <c r="H582" s="1664"/>
      <c r="I582" s="1740"/>
      <c r="J582" s="1664"/>
      <c r="K582" s="1741"/>
    </row>
    <row r="583" spans="1:11">
      <c r="A583" s="1667">
        <f>IF(ISTEXT(B583),MAX($A550:$A582)+1,"")</f>
        <v>12</v>
      </c>
      <c r="B583" s="1671" t="s">
        <v>2151</v>
      </c>
      <c r="C583" s="1714" t="s">
        <v>4</v>
      </c>
      <c r="D583" s="1688">
        <v>4</v>
      </c>
      <c r="E583" s="1467"/>
      <c r="F583" s="444"/>
      <c r="G583" s="447">
        <f>D583*E583</f>
        <v>0</v>
      </c>
      <c r="H583" s="448">
        <f t="shared" ref="H583" si="166">D583</f>
        <v>4</v>
      </c>
      <c r="I583" s="449">
        <f t="shared" ref="I583" si="167">H583*E583</f>
        <v>0</v>
      </c>
      <c r="J583" s="448">
        <f t="shared" ref="J583" si="168">F583</f>
        <v>0</v>
      </c>
      <c r="K583" s="449">
        <f t="shared" ref="K583" si="169">J583*G583</f>
        <v>0</v>
      </c>
    </row>
    <row r="584" spans="1:11">
      <c r="A584" s="1635"/>
      <c r="B584" s="1679"/>
      <c r="C584" s="1708"/>
      <c r="D584" s="1708"/>
      <c r="E584" s="1467"/>
      <c r="F584" s="444"/>
      <c r="G584" s="444"/>
      <c r="H584" s="1664"/>
      <c r="I584" s="1740"/>
      <c r="J584" s="1664"/>
      <c r="K584" s="1741"/>
    </row>
    <row r="585" spans="1:11">
      <c r="A585" s="1667">
        <f>IF(ISTEXT(B585),MAX($A552:$A584)+1,"")</f>
        <v>13</v>
      </c>
      <c r="B585" s="1671" t="s">
        <v>2152</v>
      </c>
      <c r="C585" s="1714" t="s">
        <v>4</v>
      </c>
      <c r="D585" s="1688">
        <v>4</v>
      </c>
      <c r="E585" s="1467"/>
      <c r="F585" s="444"/>
      <c r="G585" s="447">
        <f>D585*E585</f>
        <v>0</v>
      </c>
      <c r="H585" s="448">
        <f t="shared" ref="H585" si="170">D585</f>
        <v>4</v>
      </c>
      <c r="I585" s="449">
        <f t="shared" ref="I585" si="171">H585*E585</f>
        <v>0</v>
      </c>
      <c r="J585" s="448">
        <f t="shared" ref="J585" si="172">F585</f>
        <v>0</v>
      </c>
      <c r="K585" s="449">
        <f t="shared" ref="K585" si="173">J585*G585</f>
        <v>0</v>
      </c>
    </row>
    <row r="586" spans="1:11">
      <c r="A586" s="1635"/>
      <c r="B586" s="1672"/>
      <c r="C586" s="1721"/>
      <c r="D586" s="1689"/>
      <c r="E586" s="1467"/>
      <c r="F586" s="444"/>
      <c r="G586" s="444"/>
      <c r="H586" s="1664"/>
      <c r="I586" s="1740"/>
      <c r="J586" s="1664"/>
      <c r="K586" s="1741"/>
    </row>
    <row r="587" spans="1:11" ht="25.5">
      <c r="A587" s="1667">
        <f>IF(ISTEXT(B587),MAX($A554:$A586)+1,"")</f>
        <v>14</v>
      </c>
      <c r="B587" s="1671" t="s">
        <v>2111</v>
      </c>
      <c r="C587" s="1714"/>
      <c r="D587" s="1688"/>
      <c r="E587" s="1467"/>
      <c r="F587" s="444"/>
      <c r="G587" s="444"/>
      <c r="H587" s="1664"/>
      <c r="I587" s="1740"/>
      <c r="J587" s="1664"/>
      <c r="K587" s="1741"/>
    </row>
    <row r="588" spans="1:11">
      <c r="A588" s="1635"/>
      <c r="B588" s="1671" t="s">
        <v>2153</v>
      </c>
      <c r="C588" s="1714" t="s">
        <v>4</v>
      </c>
      <c r="D588" s="1688">
        <v>6</v>
      </c>
      <c r="E588" s="1467"/>
      <c r="F588" s="444"/>
      <c r="G588" s="447">
        <f t="shared" ref="G588:G595" si="174">D588*E588</f>
        <v>0</v>
      </c>
      <c r="H588" s="448">
        <f t="shared" ref="H588:H595" si="175">D588</f>
        <v>6</v>
      </c>
      <c r="I588" s="449">
        <f t="shared" ref="I588:I595" si="176">H588*E588</f>
        <v>0</v>
      </c>
      <c r="J588" s="448">
        <f t="shared" ref="J588:J595" si="177">F588</f>
        <v>0</v>
      </c>
      <c r="K588" s="449">
        <f t="shared" ref="K588:K595" si="178">J588*G588</f>
        <v>0</v>
      </c>
    </row>
    <row r="589" spans="1:11">
      <c r="A589" s="1635"/>
      <c r="B589" s="1671" t="s">
        <v>2104</v>
      </c>
      <c r="C589" s="1714" t="s">
        <v>4</v>
      </c>
      <c r="D589" s="1688">
        <v>7</v>
      </c>
      <c r="E589" s="1467"/>
      <c r="F589" s="444"/>
      <c r="G589" s="447">
        <f t="shared" si="174"/>
        <v>0</v>
      </c>
      <c r="H589" s="448">
        <f t="shared" si="175"/>
        <v>7</v>
      </c>
      <c r="I589" s="449">
        <f t="shared" si="176"/>
        <v>0</v>
      </c>
      <c r="J589" s="448">
        <f t="shared" si="177"/>
        <v>0</v>
      </c>
      <c r="K589" s="449">
        <f t="shared" si="178"/>
        <v>0</v>
      </c>
    </row>
    <row r="590" spans="1:11">
      <c r="A590" s="1635"/>
      <c r="B590" s="1671" t="s">
        <v>2051</v>
      </c>
      <c r="C590" s="1714" t="s">
        <v>4</v>
      </c>
      <c r="D590" s="1688">
        <v>2</v>
      </c>
      <c r="E590" s="1467"/>
      <c r="F590" s="444"/>
      <c r="G590" s="447">
        <f t="shared" si="174"/>
        <v>0</v>
      </c>
      <c r="H590" s="448">
        <f t="shared" si="175"/>
        <v>2</v>
      </c>
      <c r="I590" s="449">
        <f t="shared" si="176"/>
        <v>0</v>
      </c>
      <c r="J590" s="448">
        <f t="shared" si="177"/>
        <v>0</v>
      </c>
      <c r="K590" s="449">
        <f t="shared" si="178"/>
        <v>0</v>
      </c>
    </row>
    <row r="591" spans="1:11">
      <c r="A591" s="1635"/>
      <c r="B591" s="1671" t="s">
        <v>2052</v>
      </c>
      <c r="C591" s="1714" t="s">
        <v>4</v>
      </c>
      <c r="D591" s="1688">
        <v>2</v>
      </c>
      <c r="E591" s="1467"/>
      <c r="F591" s="444"/>
      <c r="G591" s="447">
        <f t="shared" si="174"/>
        <v>0</v>
      </c>
      <c r="H591" s="448">
        <f t="shared" si="175"/>
        <v>2</v>
      </c>
      <c r="I591" s="449">
        <f t="shared" si="176"/>
        <v>0</v>
      </c>
      <c r="J591" s="448">
        <f t="shared" si="177"/>
        <v>0</v>
      </c>
      <c r="K591" s="449">
        <f t="shared" si="178"/>
        <v>0</v>
      </c>
    </row>
    <row r="592" spans="1:11">
      <c r="A592" s="1635"/>
      <c r="B592" s="1671" t="s">
        <v>2154</v>
      </c>
      <c r="C592" s="1714" t="s">
        <v>4</v>
      </c>
      <c r="D592" s="1688">
        <v>6</v>
      </c>
      <c r="E592" s="1467"/>
      <c r="F592" s="444"/>
      <c r="G592" s="447">
        <f t="shared" si="174"/>
        <v>0</v>
      </c>
      <c r="H592" s="448">
        <f t="shared" si="175"/>
        <v>6</v>
      </c>
      <c r="I592" s="449">
        <f t="shared" si="176"/>
        <v>0</v>
      </c>
      <c r="J592" s="448">
        <f t="shared" si="177"/>
        <v>0</v>
      </c>
      <c r="K592" s="449">
        <f t="shared" si="178"/>
        <v>0</v>
      </c>
    </row>
    <row r="593" spans="1:11">
      <c r="A593" s="1635"/>
      <c r="B593" s="1671" t="s">
        <v>2155</v>
      </c>
      <c r="C593" s="1714" t="s">
        <v>4</v>
      </c>
      <c r="D593" s="1688">
        <v>4</v>
      </c>
      <c r="E593" s="1467"/>
      <c r="F593" s="444"/>
      <c r="G593" s="447">
        <f t="shared" si="174"/>
        <v>0</v>
      </c>
      <c r="H593" s="448">
        <f t="shared" si="175"/>
        <v>4</v>
      </c>
      <c r="I593" s="449">
        <f t="shared" si="176"/>
        <v>0</v>
      </c>
      <c r="J593" s="448">
        <f t="shared" si="177"/>
        <v>0</v>
      </c>
      <c r="K593" s="449">
        <f t="shared" si="178"/>
        <v>0</v>
      </c>
    </row>
    <row r="594" spans="1:11">
      <c r="A594" s="1635"/>
      <c r="B594" s="1671" t="s">
        <v>1946</v>
      </c>
      <c r="C594" s="1714" t="s">
        <v>4</v>
      </c>
      <c r="D594" s="1688">
        <v>2</v>
      </c>
      <c r="E594" s="1467"/>
      <c r="F594" s="444"/>
      <c r="G594" s="447">
        <f t="shared" si="174"/>
        <v>0</v>
      </c>
      <c r="H594" s="448">
        <f t="shared" si="175"/>
        <v>2</v>
      </c>
      <c r="I594" s="449">
        <f t="shared" si="176"/>
        <v>0</v>
      </c>
      <c r="J594" s="448">
        <f t="shared" si="177"/>
        <v>0</v>
      </c>
      <c r="K594" s="449">
        <f t="shared" si="178"/>
        <v>0</v>
      </c>
    </row>
    <row r="595" spans="1:11">
      <c r="A595" s="1635"/>
      <c r="B595" s="1671" t="s">
        <v>2156</v>
      </c>
      <c r="C595" s="1714" t="s">
        <v>4</v>
      </c>
      <c r="D595" s="1688">
        <v>2</v>
      </c>
      <c r="E595" s="1467"/>
      <c r="F595" s="444"/>
      <c r="G595" s="447">
        <f t="shared" si="174"/>
        <v>0</v>
      </c>
      <c r="H595" s="448">
        <f t="shared" si="175"/>
        <v>2</v>
      </c>
      <c r="I595" s="449">
        <f t="shared" si="176"/>
        <v>0</v>
      </c>
      <c r="J595" s="448">
        <f t="shared" si="177"/>
        <v>0</v>
      </c>
      <c r="K595" s="449">
        <f t="shared" si="178"/>
        <v>0</v>
      </c>
    </row>
    <row r="596" spans="1:11">
      <c r="A596" s="1635"/>
      <c r="B596" s="1672"/>
      <c r="C596" s="1721"/>
      <c r="D596" s="1689"/>
      <c r="E596" s="1467"/>
      <c r="F596" s="444"/>
      <c r="G596" s="444"/>
      <c r="H596" s="1664"/>
      <c r="I596" s="1740"/>
      <c r="J596" s="1664"/>
      <c r="K596" s="1741"/>
    </row>
    <row r="597" spans="1:11" ht="25.5">
      <c r="A597" s="1667">
        <f>IF(ISTEXT(B597),MAX($A564:$A596)+1,"")</f>
        <v>15</v>
      </c>
      <c r="B597" s="1671" t="s">
        <v>2157</v>
      </c>
      <c r="C597" s="1714"/>
      <c r="D597" s="1688"/>
      <c r="E597" s="1467"/>
      <c r="F597" s="444"/>
      <c r="G597" s="444"/>
      <c r="H597" s="1664"/>
      <c r="I597" s="1740"/>
      <c r="J597" s="1664"/>
      <c r="K597" s="1741"/>
    </row>
    <row r="598" spans="1:11">
      <c r="A598" s="1635"/>
      <c r="B598" s="1671" t="s">
        <v>2104</v>
      </c>
      <c r="C598" s="1714" t="s">
        <v>4</v>
      </c>
      <c r="D598" s="1688">
        <v>3</v>
      </c>
      <c r="E598" s="1467"/>
      <c r="F598" s="444"/>
      <c r="G598" s="447">
        <f>D598*E598</f>
        <v>0</v>
      </c>
      <c r="H598" s="448">
        <f t="shared" ref="H598" si="179">D598</f>
        <v>3</v>
      </c>
      <c r="I598" s="449">
        <f t="shared" ref="I598" si="180">H598*E598</f>
        <v>0</v>
      </c>
      <c r="J598" s="448">
        <f t="shared" ref="J598" si="181">F598</f>
        <v>0</v>
      </c>
      <c r="K598" s="449">
        <f t="shared" ref="K598" si="182">J598*G598</f>
        <v>0</v>
      </c>
    </row>
    <row r="599" spans="1:11">
      <c r="A599" s="1635"/>
      <c r="B599" s="1672"/>
      <c r="C599" s="1721"/>
      <c r="D599" s="1689"/>
      <c r="E599" s="1467"/>
      <c r="F599" s="444"/>
      <c r="G599" s="444"/>
      <c r="H599" s="1664"/>
      <c r="I599" s="1740"/>
      <c r="J599" s="1664"/>
      <c r="K599" s="1741"/>
    </row>
    <row r="600" spans="1:11" ht="25.5">
      <c r="A600" s="1667">
        <f>IF(ISTEXT(B600),MAX($A567:$A599)+1,"")</f>
        <v>16</v>
      </c>
      <c r="B600" s="1671" t="s">
        <v>2158</v>
      </c>
      <c r="C600" s="1714"/>
      <c r="D600" s="1688"/>
      <c r="E600" s="1467"/>
      <c r="F600" s="444"/>
      <c r="G600" s="444"/>
      <c r="H600" s="1664"/>
      <c r="I600" s="1740"/>
      <c r="J600" s="1664"/>
      <c r="K600" s="1741"/>
    </row>
    <row r="601" spans="1:11">
      <c r="A601" s="1635"/>
      <c r="B601" s="1671" t="s">
        <v>2154</v>
      </c>
      <c r="C601" s="1714" t="s">
        <v>4</v>
      </c>
      <c r="D601" s="1688">
        <v>1</v>
      </c>
      <c r="E601" s="1467"/>
      <c r="F601" s="444"/>
      <c r="G601" s="447">
        <f>D601*E601</f>
        <v>0</v>
      </c>
      <c r="H601" s="448">
        <f t="shared" ref="H601" si="183">D601</f>
        <v>1</v>
      </c>
      <c r="I601" s="449">
        <f t="shared" ref="I601" si="184">H601*E601</f>
        <v>0</v>
      </c>
      <c r="J601" s="448">
        <f t="shared" ref="J601" si="185">F601</f>
        <v>0</v>
      </c>
      <c r="K601" s="449">
        <f t="shared" ref="K601" si="186">J601*G601</f>
        <v>0</v>
      </c>
    </row>
    <row r="602" spans="1:11">
      <c r="A602" s="1635"/>
      <c r="B602" s="1672"/>
      <c r="C602" s="1721"/>
      <c r="D602" s="1689"/>
      <c r="E602" s="1467"/>
      <c r="F602" s="444"/>
      <c r="G602" s="444"/>
      <c r="H602" s="1664"/>
      <c r="I602" s="1740"/>
      <c r="J602" s="1664"/>
      <c r="K602" s="1741"/>
    </row>
    <row r="603" spans="1:11" ht="25.5">
      <c r="A603" s="1667">
        <f>IF(ISTEXT(B603),MAX($A570:$A602)+1,"")</f>
        <v>17</v>
      </c>
      <c r="B603" s="1671" t="s">
        <v>2159</v>
      </c>
      <c r="C603" s="1714"/>
      <c r="D603" s="1688"/>
      <c r="E603" s="1467"/>
      <c r="F603" s="444"/>
      <c r="G603" s="444"/>
      <c r="H603" s="1664"/>
      <c r="I603" s="1740"/>
      <c r="J603" s="1664"/>
      <c r="K603" s="1741"/>
    </row>
    <row r="604" spans="1:11">
      <c r="A604" s="1635"/>
      <c r="B604" s="1671" t="s">
        <v>2154</v>
      </c>
      <c r="C604" s="1714" t="s">
        <v>4</v>
      </c>
      <c r="D604" s="1688">
        <v>1</v>
      </c>
      <c r="E604" s="1467"/>
      <c r="F604" s="444"/>
      <c r="G604" s="447">
        <f>D604*E604</f>
        <v>0</v>
      </c>
      <c r="H604" s="448">
        <f t="shared" ref="H604" si="187">D604</f>
        <v>1</v>
      </c>
      <c r="I604" s="449">
        <f t="shared" ref="I604" si="188">H604*E604</f>
        <v>0</v>
      </c>
      <c r="J604" s="448">
        <f t="shared" ref="J604" si="189">F604</f>
        <v>0</v>
      </c>
      <c r="K604" s="449">
        <f t="shared" ref="K604" si="190">J604*G604</f>
        <v>0</v>
      </c>
    </row>
    <row r="605" spans="1:11">
      <c r="A605" s="1635"/>
      <c r="B605" s="1672"/>
      <c r="C605" s="1721"/>
      <c r="D605" s="1689"/>
      <c r="E605" s="1467"/>
      <c r="F605" s="444"/>
      <c r="G605" s="444"/>
      <c r="H605" s="1664"/>
      <c r="I605" s="1740"/>
      <c r="J605" s="1664"/>
      <c r="K605" s="1741"/>
    </row>
    <row r="606" spans="1:11" ht="25.5">
      <c r="A606" s="1667">
        <f>IF(ISTEXT(B606),MAX($A573:$A605)+1,"")</f>
        <v>18</v>
      </c>
      <c r="B606" s="1671" t="s">
        <v>2160</v>
      </c>
      <c r="C606" s="1714"/>
      <c r="D606" s="1688"/>
      <c r="E606" s="1467"/>
      <c r="F606" s="444"/>
      <c r="G606" s="444"/>
      <c r="H606" s="1664"/>
      <c r="I606" s="1740"/>
      <c r="J606" s="1664"/>
      <c r="K606" s="1741"/>
    </row>
    <row r="607" spans="1:11">
      <c r="A607" s="1635"/>
      <c r="B607" s="1671" t="s">
        <v>2161</v>
      </c>
      <c r="C607" s="1714" t="s">
        <v>4</v>
      </c>
      <c r="D607" s="1688">
        <v>3</v>
      </c>
      <c r="E607" s="1467"/>
      <c r="F607" s="444"/>
      <c r="G607" s="447">
        <f>D607*E607</f>
        <v>0</v>
      </c>
      <c r="H607" s="448">
        <f t="shared" ref="H607:H608" si="191">D607</f>
        <v>3</v>
      </c>
      <c r="I607" s="449">
        <f t="shared" ref="I607:I608" si="192">H607*E607</f>
        <v>0</v>
      </c>
      <c r="J607" s="448">
        <f t="shared" ref="J607:J608" si="193">F607</f>
        <v>0</v>
      </c>
      <c r="K607" s="449">
        <f t="shared" ref="K607:K608" si="194">J607*G607</f>
        <v>0</v>
      </c>
    </row>
    <row r="608" spans="1:11">
      <c r="A608" s="1635"/>
      <c r="B608" s="1671" t="s">
        <v>2162</v>
      </c>
      <c r="C608" s="1714" t="s">
        <v>4</v>
      </c>
      <c r="D608" s="1688">
        <v>1</v>
      </c>
      <c r="E608" s="1467"/>
      <c r="F608" s="444"/>
      <c r="G608" s="447">
        <f>D608*E608</f>
        <v>0</v>
      </c>
      <c r="H608" s="448">
        <f t="shared" si="191"/>
        <v>1</v>
      </c>
      <c r="I608" s="449">
        <f t="shared" si="192"/>
        <v>0</v>
      </c>
      <c r="J608" s="448">
        <f t="shared" si="193"/>
        <v>0</v>
      </c>
      <c r="K608" s="449">
        <f t="shared" si="194"/>
        <v>0</v>
      </c>
    </row>
    <row r="609" spans="1:11">
      <c r="A609" s="1635"/>
      <c r="B609" s="1672"/>
      <c r="C609" s="1721"/>
      <c r="D609" s="1689"/>
      <c r="E609" s="1467"/>
      <c r="F609" s="444"/>
      <c r="G609" s="444"/>
      <c r="H609" s="1664"/>
      <c r="I609" s="1740"/>
      <c r="J609" s="1664"/>
      <c r="K609" s="1741"/>
    </row>
    <row r="610" spans="1:11">
      <c r="A610" s="1667">
        <f>IF(ISTEXT(B610),MAX($A577:$A609)+1,"")</f>
        <v>19</v>
      </c>
      <c r="B610" s="1671" t="s">
        <v>2112</v>
      </c>
      <c r="C610" s="1714" t="s">
        <v>4</v>
      </c>
      <c r="D610" s="1688">
        <v>4</v>
      </c>
      <c r="E610" s="1467"/>
      <c r="F610" s="444"/>
      <c r="G610" s="447">
        <f>D610*E610</f>
        <v>0</v>
      </c>
      <c r="H610" s="448">
        <f t="shared" ref="H610:H611" si="195">D610</f>
        <v>4</v>
      </c>
      <c r="I610" s="449">
        <f t="shared" ref="I610:I611" si="196">H610*E610</f>
        <v>0</v>
      </c>
      <c r="J610" s="448">
        <f t="shared" ref="J610:J611" si="197">F610</f>
        <v>0</v>
      </c>
      <c r="K610" s="449">
        <f t="shared" ref="K610:K611" si="198">J610*G610</f>
        <v>0</v>
      </c>
    </row>
    <row r="611" spans="1:11">
      <c r="A611" s="1667">
        <f>IF(ISTEXT(B611),MAX($A578:$A610)+1,"")</f>
        <v>20</v>
      </c>
      <c r="B611" s="1671" t="s">
        <v>2113</v>
      </c>
      <c r="C611" s="1714" t="s">
        <v>4</v>
      </c>
      <c r="D611" s="1688">
        <v>4</v>
      </c>
      <c r="E611" s="1467"/>
      <c r="F611" s="444"/>
      <c r="G611" s="447">
        <f>D611*E611</f>
        <v>0</v>
      </c>
      <c r="H611" s="448">
        <f t="shared" si="195"/>
        <v>4</v>
      </c>
      <c r="I611" s="449">
        <f t="shared" si="196"/>
        <v>0</v>
      </c>
      <c r="J611" s="448">
        <f t="shared" si="197"/>
        <v>0</v>
      </c>
      <c r="K611" s="449">
        <f t="shared" si="198"/>
        <v>0</v>
      </c>
    </row>
    <row r="612" spans="1:11">
      <c r="A612" s="1635"/>
      <c r="B612" s="1670"/>
      <c r="C612" s="1714"/>
      <c r="D612" s="1688"/>
      <c r="E612" s="1467"/>
      <c r="F612" s="444"/>
      <c r="G612" s="444"/>
      <c r="H612" s="1664"/>
      <c r="I612" s="1740"/>
      <c r="J612" s="1664"/>
      <c r="K612" s="1741"/>
    </row>
    <row r="613" spans="1:11">
      <c r="A613" s="1667">
        <f>IF(ISTEXT(B613),MAX($A580:$A612)+1,"")</f>
        <v>21</v>
      </c>
      <c r="B613" s="1671" t="s">
        <v>2114</v>
      </c>
      <c r="C613" s="1714" t="s">
        <v>4</v>
      </c>
      <c r="D613" s="1688">
        <v>8</v>
      </c>
      <c r="E613" s="1467"/>
      <c r="F613" s="444"/>
      <c r="G613" s="447">
        <f>D613*E613</f>
        <v>0</v>
      </c>
      <c r="H613" s="448">
        <f t="shared" ref="H613" si="199">D613</f>
        <v>8</v>
      </c>
      <c r="I613" s="449">
        <f t="shared" ref="I613" si="200">H613*E613</f>
        <v>0</v>
      </c>
      <c r="J613" s="448">
        <f t="shared" ref="J613" si="201">F613</f>
        <v>0</v>
      </c>
      <c r="K613" s="449">
        <f t="shared" ref="K613" si="202">J613*G613</f>
        <v>0</v>
      </c>
    </row>
    <row r="614" spans="1:11">
      <c r="A614" s="1635"/>
      <c r="B614" s="1671"/>
      <c r="C614" s="1723"/>
      <c r="D614" s="1689"/>
      <c r="E614" s="1467"/>
      <c r="F614" s="444"/>
      <c r="G614" s="444"/>
      <c r="H614" s="1664"/>
      <c r="I614" s="1740"/>
      <c r="J614" s="1664"/>
      <c r="K614" s="1741"/>
    </row>
    <row r="615" spans="1:11" ht="25.5">
      <c r="A615" s="1667">
        <f>IF(ISTEXT(B615),MAX($A582:$A614)+1,"")</f>
        <v>22</v>
      </c>
      <c r="B615" s="1671" t="s">
        <v>2163</v>
      </c>
      <c r="C615" s="1714" t="s">
        <v>4</v>
      </c>
      <c r="D615" s="1688">
        <v>6</v>
      </c>
      <c r="E615" s="1467"/>
      <c r="F615" s="444"/>
      <c r="G615" s="447">
        <f>D615*E615</f>
        <v>0</v>
      </c>
      <c r="H615" s="448">
        <f t="shared" ref="H615" si="203">D615</f>
        <v>6</v>
      </c>
      <c r="I615" s="449">
        <f t="shared" ref="I615" si="204">H615*E615</f>
        <v>0</v>
      </c>
      <c r="J615" s="448">
        <f t="shared" ref="J615" si="205">F615</f>
        <v>0</v>
      </c>
      <c r="K615" s="449">
        <f t="shared" ref="K615" si="206">J615*G615</f>
        <v>0</v>
      </c>
    </row>
    <row r="616" spans="1:11">
      <c r="A616" s="1635"/>
      <c r="B616" s="1672"/>
      <c r="C616" s="1721"/>
      <c r="D616" s="1689"/>
      <c r="E616" s="1436"/>
      <c r="F616" s="444"/>
      <c r="G616" s="444"/>
      <c r="H616" s="1664"/>
      <c r="I616" s="1740"/>
      <c r="J616" s="1664"/>
      <c r="K616" s="1741"/>
    </row>
    <row r="617" spans="1:11" ht="38.25">
      <c r="A617" s="1667">
        <f>IF(ISTEXT(B617),MAX($A584:$A616)+1,"")</f>
        <v>23</v>
      </c>
      <c r="B617" s="1680" t="s">
        <v>2164</v>
      </c>
      <c r="C617" s="1710"/>
      <c r="D617" s="1724"/>
      <c r="E617" s="1436"/>
      <c r="F617" s="444"/>
      <c r="G617" s="444"/>
      <c r="H617" s="1664"/>
      <c r="I617" s="1740"/>
      <c r="J617" s="1664"/>
      <c r="K617" s="1741"/>
    </row>
    <row r="618" spans="1:11">
      <c r="A618" s="1635"/>
      <c r="B618" s="1671" t="s">
        <v>2153</v>
      </c>
      <c r="C618" s="1710" t="s">
        <v>1369</v>
      </c>
      <c r="D618" s="1710">
        <v>8</v>
      </c>
      <c r="E618" s="1467"/>
      <c r="F618" s="444"/>
      <c r="G618" s="447">
        <f>D618*E618</f>
        <v>0</v>
      </c>
      <c r="H618" s="448">
        <f t="shared" ref="H618:H620" si="207">D618</f>
        <v>8</v>
      </c>
      <c r="I618" s="449">
        <f t="shared" ref="I618:I620" si="208">H618*E618</f>
        <v>0</v>
      </c>
      <c r="J618" s="448">
        <f t="shared" ref="J618:J620" si="209">F618</f>
        <v>0</v>
      </c>
      <c r="K618" s="449">
        <f t="shared" ref="K618:K620" si="210">J618*G618</f>
        <v>0</v>
      </c>
    </row>
    <row r="619" spans="1:11">
      <c r="A619" s="1635"/>
      <c r="B619" s="1671" t="s">
        <v>2104</v>
      </c>
      <c r="C619" s="1710" t="s">
        <v>1369</v>
      </c>
      <c r="D619" s="1710">
        <v>20</v>
      </c>
      <c r="E619" s="1467"/>
      <c r="F619" s="444"/>
      <c r="G619" s="447">
        <f>D619*E619</f>
        <v>0</v>
      </c>
      <c r="H619" s="448">
        <f t="shared" si="207"/>
        <v>20</v>
      </c>
      <c r="I619" s="449">
        <f t="shared" si="208"/>
        <v>0</v>
      </c>
      <c r="J619" s="448">
        <f t="shared" si="209"/>
        <v>0</v>
      </c>
      <c r="K619" s="449">
        <f t="shared" si="210"/>
        <v>0</v>
      </c>
    </row>
    <row r="620" spans="1:11">
      <c r="A620" s="1635"/>
      <c r="B620" s="1671" t="s">
        <v>2051</v>
      </c>
      <c r="C620" s="1710" t="s">
        <v>1369</v>
      </c>
      <c r="D620" s="1710">
        <v>30</v>
      </c>
      <c r="E620" s="1467"/>
      <c r="F620" s="444"/>
      <c r="G620" s="447">
        <f>D620*E620</f>
        <v>0</v>
      </c>
      <c r="H620" s="448">
        <f t="shared" si="207"/>
        <v>30</v>
      </c>
      <c r="I620" s="449">
        <f t="shared" si="208"/>
        <v>0</v>
      </c>
      <c r="J620" s="448">
        <f t="shared" si="209"/>
        <v>0</v>
      </c>
      <c r="K620" s="449">
        <f t="shared" si="210"/>
        <v>0</v>
      </c>
    </row>
    <row r="621" spans="1:11">
      <c r="A621" s="1635"/>
      <c r="B621" s="1725"/>
      <c r="C621" s="1726"/>
      <c r="D621" s="1726"/>
      <c r="E621" s="1467"/>
      <c r="F621" s="444"/>
      <c r="G621" s="444"/>
      <c r="H621" s="1664"/>
      <c r="I621" s="1740"/>
      <c r="J621" s="1664"/>
      <c r="K621" s="1741"/>
    </row>
    <row r="622" spans="1:11" ht="38.25">
      <c r="A622" s="1667">
        <f>IF(ISTEXT(B622),MAX($A589:$A621)+1,"")</f>
        <v>24</v>
      </c>
      <c r="B622" s="1680" t="s">
        <v>2165</v>
      </c>
      <c r="C622" s="1710"/>
      <c r="D622" s="1724"/>
      <c r="E622" s="1467"/>
      <c r="F622" s="444"/>
      <c r="G622" s="444"/>
      <c r="H622" s="1664"/>
      <c r="I622" s="1740"/>
      <c r="J622" s="1664"/>
      <c r="K622" s="1741"/>
    </row>
    <row r="623" spans="1:11">
      <c r="A623" s="1635"/>
      <c r="B623" s="1671" t="s">
        <v>2154</v>
      </c>
      <c r="C623" s="1710" t="s">
        <v>1369</v>
      </c>
      <c r="D623" s="1710">
        <v>36</v>
      </c>
      <c r="E623" s="1467"/>
      <c r="F623" s="444"/>
      <c r="G623" s="447">
        <f>D623*E623</f>
        <v>0</v>
      </c>
      <c r="H623" s="448">
        <f t="shared" ref="H623" si="211">D623</f>
        <v>36</v>
      </c>
      <c r="I623" s="449">
        <f t="shared" ref="I623" si="212">H623*E623</f>
        <v>0</v>
      </c>
      <c r="J623" s="448">
        <f t="shared" ref="J623" si="213">F623</f>
        <v>0</v>
      </c>
      <c r="K623" s="449">
        <f t="shared" ref="K623" si="214">J623*G623</f>
        <v>0</v>
      </c>
    </row>
    <row r="624" spans="1:11">
      <c r="A624" s="1635"/>
      <c r="B624" s="1725"/>
      <c r="C624" s="1726"/>
      <c r="D624" s="1726"/>
      <c r="E624" s="1467"/>
      <c r="F624" s="444"/>
      <c r="G624" s="444"/>
      <c r="H624" s="1664"/>
      <c r="I624" s="1740"/>
      <c r="J624" s="1664"/>
      <c r="K624" s="1741"/>
    </row>
    <row r="625" spans="1:11" ht="25.5">
      <c r="A625" s="1667">
        <f>IF(ISTEXT(B625),MAX($A592:$A624)+1,"")</f>
        <v>25</v>
      </c>
      <c r="B625" s="1704" t="s">
        <v>2054</v>
      </c>
      <c r="C625" s="1710"/>
      <c r="D625" s="1727"/>
      <c r="E625" s="1467"/>
      <c r="F625" s="444"/>
      <c r="G625" s="444"/>
      <c r="H625" s="1664"/>
      <c r="I625" s="1740"/>
      <c r="J625" s="1664"/>
      <c r="K625" s="1741"/>
    </row>
    <row r="626" spans="1:11">
      <c r="A626" s="1635"/>
      <c r="B626" s="1704" t="s">
        <v>2055</v>
      </c>
      <c r="C626" s="1710"/>
      <c r="D626" s="1727"/>
      <c r="E626" s="1467"/>
      <c r="F626" s="444"/>
      <c r="G626" s="444"/>
      <c r="H626" s="1664"/>
      <c r="I626" s="1740"/>
      <c r="J626" s="1664"/>
      <c r="K626" s="1741"/>
    </row>
    <row r="627" spans="1:11">
      <c r="A627" s="1635"/>
      <c r="B627" s="1704" t="s">
        <v>2166</v>
      </c>
      <c r="C627" s="1710" t="s">
        <v>31</v>
      </c>
      <c r="D627" s="1710">
        <v>1</v>
      </c>
      <c r="E627" s="1467"/>
      <c r="F627" s="444"/>
      <c r="G627" s="447">
        <f>D627*E627</f>
        <v>0</v>
      </c>
      <c r="H627" s="448">
        <f t="shared" ref="H627:H628" si="215">D627</f>
        <v>1</v>
      </c>
      <c r="I627" s="449">
        <f t="shared" ref="I627:I628" si="216">H627*E627</f>
        <v>0</v>
      </c>
      <c r="J627" s="448">
        <f t="shared" ref="J627:J628" si="217">F627</f>
        <v>0</v>
      </c>
      <c r="K627" s="449">
        <f t="shared" ref="K627:K628" si="218">J627*G627</f>
        <v>0</v>
      </c>
    </row>
    <row r="628" spans="1:11">
      <c r="A628" s="1635"/>
      <c r="B628" s="1704" t="s">
        <v>2167</v>
      </c>
      <c r="C628" s="1710" t="s">
        <v>31</v>
      </c>
      <c r="D628" s="1710">
        <v>1</v>
      </c>
      <c r="E628" s="1467"/>
      <c r="F628" s="444"/>
      <c r="G628" s="447">
        <f>D628*E628</f>
        <v>0</v>
      </c>
      <c r="H628" s="448">
        <f t="shared" si="215"/>
        <v>1</v>
      </c>
      <c r="I628" s="449">
        <f t="shared" si="216"/>
        <v>0</v>
      </c>
      <c r="J628" s="448">
        <f t="shared" si="217"/>
        <v>0</v>
      </c>
      <c r="K628" s="449">
        <f t="shared" si="218"/>
        <v>0</v>
      </c>
    </row>
    <row r="629" spans="1:11">
      <c r="A629" s="1635"/>
      <c r="B629" s="1725"/>
      <c r="C629" s="1726"/>
      <c r="D629" s="1726"/>
      <c r="E629" s="1467"/>
      <c r="F629" s="444"/>
      <c r="G629" s="444"/>
      <c r="H629" s="1664"/>
      <c r="I629" s="1740"/>
      <c r="J629" s="1664"/>
      <c r="K629" s="1741"/>
    </row>
    <row r="630" spans="1:11" ht="25.5">
      <c r="A630" s="1667">
        <f>IF(ISTEXT(B630),MAX($A597:$A629)+1,"")</f>
        <v>26</v>
      </c>
      <c r="B630" s="1671" t="s">
        <v>2168</v>
      </c>
      <c r="C630" s="1710"/>
      <c r="D630" s="1704"/>
      <c r="E630" s="1467"/>
      <c r="F630" s="444"/>
      <c r="G630" s="444"/>
      <c r="H630" s="1664"/>
      <c r="I630" s="1740"/>
      <c r="J630" s="1664"/>
      <c r="K630" s="1741"/>
    </row>
    <row r="631" spans="1:11">
      <c r="A631" s="1635"/>
      <c r="B631" s="1704" t="s">
        <v>2055</v>
      </c>
      <c r="C631" s="1710"/>
      <c r="D631" s="1727"/>
      <c r="E631" s="1467"/>
      <c r="F631" s="444"/>
      <c r="G631" s="444"/>
      <c r="H631" s="1664"/>
      <c r="I631" s="1740"/>
      <c r="J631" s="1664"/>
      <c r="K631" s="1741"/>
    </row>
    <row r="632" spans="1:11">
      <c r="A632" s="1635"/>
      <c r="B632" s="1704" t="s">
        <v>2169</v>
      </c>
      <c r="C632" s="1710" t="s">
        <v>31</v>
      </c>
      <c r="D632" s="1710">
        <v>1</v>
      </c>
      <c r="E632" s="1467"/>
      <c r="F632" s="444"/>
      <c r="G632" s="447">
        <f>D632*E632</f>
        <v>0</v>
      </c>
      <c r="H632" s="448">
        <f t="shared" ref="H632:H634" si="219">D632</f>
        <v>1</v>
      </c>
      <c r="I632" s="449">
        <f t="shared" ref="I632:I634" si="220">H632*E632</f>
        <v>0</v>
      </c>
      <c r="J632" s="448">
        <f t="shared" ref="J632:J634" si="221">F632</f>
        <v>0</v>
      </c>
      <c r="K632" s="449">
        <f t="shared" ref="K632:K634" si="222">J632*G632</f>
        <v>0</v>
      </c>
    </row>
    <row r="633" spans="1:11">
      <c r="A633" s="1635"/>
      <c r="B633" s="1704" t="s">
        <v>2170</v>
      </c>
      <c r="C633" s="1710" t="s">
        <v>31</v>
      </c>
      <c r="D633" s="1710">
        <v>1</v>
      </c>
      <c r="E633" s="1467"/>
      <c r="F633" s="444"/>
      <c r="G633" s="447">
        <f>D633*E633</f>
        <v>0</v>
      </c>
      <c r="H633" s="448">
        <f t="shared" si="219"/>
        <v>1</v>
      </c>
      <c r="I633" s="449">
        <f t="shared" si="220"/>
        <v>0</v>
      </c>
      <c r="J633" s="448">
        <f t="shared" si="221"/>
        <v>0</v>
      </c>
      <c r="K633" s="449">
        <f t="shared" si="222"/>
        <v>0</v>
      </c>
    </row>
    <row r="634" spans="1:11">
      <c r="A634" s="1635"/>
      <c r="B634" s="1704" t="s">
        <v>2171</v>
      </c>
      <c r="C634" s="1710" t="s">
        <v>31</v>
      </c>
      <c r="D634" s="1710">
        <v>1</v>
      </c>
      <c r="E634" s="1467"/>
      <c r="F634" s="444"/>
      <c r="G634" s="447">
        <f>D634*E634</f>
        <v>0</v>
      </c>
      <c r="H634" s="448">
        <f t="shared" si="219"/>
        <v>1</v>
      </c>
      <c r="I634" s="449">
        <f t="shared" si="220"/>
        <v>0</v>
      </c>
      <c r="J634" s="448">
        <f t="shared" si="221"/>
        <v>0</v>
      </c>
      <c r="K634" s="449">
        <f t="shared" si="222"/>
        <v>0</v>
      </c>
    </row>
    <row r="635" spans="1:11">
      <c r="A635" s="1635"/>
      <c r="B635" s="1704"/>
      <c r="C635" s="1710"/>
      <c r="D635" s="1710"/>
      <c r="E635" s="1467"/>
      <c r="F635" s="444"/>
      <c r="G635" s="444"/>
      <c r="H635" s="1664"/>
      <c r="I635" s="1740"/>
      <c r="J635" s="1664"/>
      <c r="K635" s="1741"/>
    </row>
    <row r="636" spans="1:11">
      <c r="A636" s="1667">
        <f>IF(ISTEXT(B636),MAX($A603:$A635)+1,"")</f>
        <v>27</v>
      </c>
      <c r="B636" s="1671" t="s">
        <v>2172</v>
      </c>
      <c r="C636" s="1714" t="s">
        <v>31</v>
      </c>
      <c r="D636" s="1714">
        <v>1</v>
      </c>
      <c r="E636" s="1467"/>
      <c r="F636" s="444"/>
      <c r="G636" s="447">
        <f>D636*E636</f>
        <v>0</v>
      </c>
      <c r="H636" s="448">
        <f t="shared" ref="H636" si="223">D636</f>
        <v>1</v>
      </c>
      <c r="I636" s="449">
        <f t="shared" ref="I636" si="224">H636*E636</f>
        <v>0</v>
      </c>
      <c r="J636" s="448">
        <f t="shared" ref="J636" si="225">F636</f>
        <v>0</v>
      </c>
      <c r="K636" s="449">
        <f t="shared" ref="K636" si="226">J636*G636</f>
        <v>0</v>
      </c>
    </row>
    <row r="637" spans="1:11">
      <c r="A637" s="1635"/>
      <c r="B637" s="1671"/>
      <c r="C637" s="1710"/>
      <c r="D637" s="1704"/>
      <c r="E637" s="1467"/>
      <c r="F637" s="444"/>
      <c r="G637" s="444"/>
      <c r="H637" s="1664"/>
      <c r="I637" s="1740"/>
      <c r="J637" s="1664"/>
      <c r="K637" s="1741"/>
    </row>
    <row r="638" spans="1:11">
      <c r="A638" s="1667">
        <f>IF(ISTEXT(B638),MAX($A605:$A637)+1,"")</f>
        <v>28</v>
      </c>
      <c r="B638" s="1704" t="s">
        <v>2173</v>
      </c>
      <c r="C638" s="1714" t="s">
        <v>31</v>
      </c>
      <c r="D638" s="1714">
        <v>1</v>
      </c>
      <c r="E638" s="1467"/>
      <c r="F638" s="444"/>
      <c r="G638" s="447">
        <f>D638*E638</f>
        <v>0</v>
      </c>
      <c r="H638" s="448">
        <f t="shared" ref="H638" si="227">D638</f>
        <v>1</v>
      </c>
      <c r="I638" s="449">
        <f t="shared" ref="I638" si="228">H638*E638</f>
        <v>0</v>
      </c>
      <c r="J638" s="448">
        <f t="shared" ref="J638" si="229">F638</f>
        <v>0</v>
      </c>
      <c r="K638" s="449">
        <f t="shared" ref="K638" si="230">J638*G638</f>
        <v>0</v>
      </c>
    </row>
    <row r="639" spans="1:11">
      <c r="A639" s="1635"/>
      <c r="B639" s="1704"/>
      <c r="C639" s="1714"/>
      <c r="D639" s="1714"/>
      <c r="E639" s="1467"/>
      <c r="F639" s="444"/>
      <c r="G639" s="444"/>
      <c r="H639" s="1664"/>
      <c r="I639" s="1740"/>
      <c r="J639" s="1664"/>
      <c r="K639" s="1741"/>
    </row>
    <row r="640" spans="1:11">
      <c r="A640" s="1667">
        <f>IF(ISTEXT(B640),MAX($A607:$A639)+1,"")</f>
        <v>29</v>
      </c>
      <c r="B640" s="1671" t="s">
        <v>2174</v>
      </c>
      <c r="C640" s="1714" t="s">
        <v>31</v>
      </c>
      <c r="D640" s="1688">
        <v>1</v>
      </c>
      <c r="E640" s="1467"/>
      <c r="F640" s="444"/>
      <c r="G640" s="447">
        <f>D640*E640</f>
        <v>0</v>
      </c>
      <c r="H640" s="448">
        <f t="shared" ref="H640" si="231">D640</f>
        <v>1</v>
      </c>
      <c r="I640" s="449">
        <f t="shared" ref="I640" si="232">H640*E640</f>
        <v>0</v>
      </c>
      <c r="J640" s="448">
        <f t="shared" ref="J640" si="233">F640</f>
        <v>0</v>
      </c>
      <c r="K640" s="449">
        <f t="shared" ref="K640" si="234">J640*G640</f>
        <v>0</v>
      </c>
    </row>
    <row r="641" spans="1:11">
      <c r="A641" s="1635"/>
      <c r="B641" s="1697"/>
      <c r="C641" s="1719"/>
      <c r="D641" s="1697"/>
      <c r="E641" s="1467"/>
      <c r="F641" s="444"/>
      <c r="G641" s="444"/>
      <c r="H641" s="1664"/>
      <c r="I641" s="1740"/>
      <c r="J641" s="1664"/>
      <c r="K641" s="1741"/>
    </row>
    <row r="642" spans="1:11">
      <c r="A642" s="1667">
        <f>IF(ISTEXT(B642),MAX($A609:$A641)+1,"")</f>
        <v>30</v>
      </c>
      <c r="B642" s="1704" t="s">
        <v>2070</v>
      </c>
      <c r="C642" s="1714" t="s">
        <v>31</v>
      </c>
      <c r="D642" s="1688">
        <v>1</v>
      </c>
      <c r="E642" s="1467"/>
      <c r="F642" s="444"/>
      <c r="G642" s="447">
        <f>D642*E642</f>
        <v>0</v>
      </c>
      <c r="H642" s="448">
        <f t="shared" ref="H642" si="235">D642</f>
        <v>1</v>
      </c>
      <c r="I642" s="449">
        <f t="shared" ref="I642" si="236">H642*E642</f>
        <v>0</v>
      </c>
      <c r="J642" s="448">
        <f t="shared" ref="J642" si="237">F642</f>
        <v>0</v>
      </c>
      <c r="K642" s="449">
        <f t="shared" ref="K642" si="238">J642*G642</f>
        <v>0</v>
      </c>
    </row>
    <row r="643" spans="1:11">
      <c r="A643" s="1635"/>
      <c r="B643" s="1704"/>
      <c r="C643" s="1710"/>
      <c r="D643" s="1710"/>
      <c r="E643" s="1467"/>
      <c r="F643" s="444"/>
      <c r="G643" s="444"/>
      <c r="H643" s="1664"/>
      <c r="I643" s="1740"/>
      <c r="J643" s="1664"/>
      <c r="K643" s="1741"/>
    </row>
    <row r="644" spans="1:11">
      <c r="A644" s="1667">
        <f>IF(ISTEXT(B644),MAX($A611:$A643)+1,"")</f>
        <v>31</v>
      </c>
      <c r="B644" s="1671" t="s">
        <v>2071</v>
      </c>
      <c r="C644" s="1714" t="s">
        <v>31</v>
      </c>
      <c r="D644" s="1688">
        <v>1</v>
      </c>
      <c r="E644" s="1467"/>
      <c r="F644" s="444"/>
      <c r="G644" s="447">
        <f>D644*E644</f>
        <v>0</v>
      </c>
      <c r="H644" s="448">
        <f t="shared" ref="H644" si="239">D644</f>
        <v>1</v>
      </c>
      <c r="I644" s="449">
        <f t="shared" ref="I644" si="240">H644*E644</f>
        <v>0</v>
      </c>
      <c r="J644" s="448">
        <f t="shared" ref="J644" si="241">F644</f>
        <v>0</v>
      </c>
      <c r="K644" s="449">
        <f t="shared" ref="K644" si="242">J644*G644</f>
        <v>0</v>
      </c>
    </row>
    <row r="645" spans="1:11">
      <c r="A645" s="1635"/>
      <c r="B645" s="1703"/>
      <c r="C645" s="1720"/>
      <c r="D645" s="1703"/>
      <c r="E645" s="1467"/>
      <c r="F645" s="444"/>
      <c r="G645" s="444"/>
      <c r="H645" s="1664"/>
      <c r="I645" s="1740"/>
      <c r="J645" s="1664"/>
      <c r="K645" s="1741"/>
    </row>
    <row r="646" spans="1:11">
      <c r="A646" s="1667">
        <f>IF(ISTEXT(B646),MAX($A613:$A645)+1,"")</f>
        <v>32</v>
      </c>
      <c r="B646" s="1671" t="s">
        <v>2175</v>
      </c>
      <c r="C646" s="1714" t="s">
        <v>31</v>
      </c>
      <c r="D646" s="1688">
        <v>1</v>
      </c>
      <c r="E646" s="1467"/>
      <c r="F646" s="444"/>
      <c r="G646" s="447">
        <f>D646*E646</f>
        <v>0</v>
      </c>
      <c r="H646" s="448">
        <f t="shared" ref="H646" si="243">D646</f>
        <v>1</v>
      </c>
      <c r="I646" s="449">
        <f t="shared" ref="I646" si="244">H646*E646</f>
        <v>0</v>
      </c>
      <c r="J646" s="448">
        <f t="shared" ref="J646" si="245">F646</f>
        <v>0</v>
      </c>
      <c r="K646" s="449">
        <f t="shared" ref="K646" si="246">J646*G646</f>
        <v>0</v>
      </c>
    </row>
    <row r="647" spans="1:11">
      <c r="A647" s="1635"/>
      <c r="B647" s="1697"/>
      <c r="C647" s="1719"/>
      <c r="D647" s="1697"/>
      <c r="E647" s="1467"/>
      <c r="F647" s="444"/>
      <c r="G647" s="444"/>
      <c r="H647" s="1664"/>
      <c r="I647" s="1740"/>
      <c r="J647" s="1664"/>
      <c r="K647" s="1741"/>
    </row>
    <row r="648" spans="1:11">
      <c r="A648" s="1667">
        <f>IF(ISTEXT(B648),MAX($A615:$A647)+1,"")</f>
        <v>33</v>
      </c>
      <c r="B648" s="1671" t="s">
        <v>2176</v>
      </c>
      <c r="C648" s="1714" t="s">
        <v>31</v>
      </c>
      <c r="D648" s="1688">
        <v>1</v>
      </c>
      <c r="E648" s="1467"/>
      <c r="F648" s="444"/>
      <c r="G648" s="447">
        <f>D648*E648</f>
        <v>0</v>
      </c>
      <c r="H648" s="448">
        <f t="shared" ref="H648" si="247">D648</f>
        <v>1</v>
      </c>
      <c r="I648" s="449">
        <f t="shared" ref="I648" si="248">H648*E648</f>
        <v>0</v>
      </c>
      <c r="J648" s="448">
        <f t="shared" ref="J648" si="249">F648</f>
        <v>0</v>
      </c>
      <c r="K648" s="449">
        <f t="shared" ref="K648" si="250">J648*G648</f>
        <v>0</v>
      </c>
    </row>
    <row r="649" spans="1:11">
      <c r="A649" s="1635"/>
      <c r="B649" s="1704"/>
      <c r="C649" s="1714"/>
      <c r="D649" s="1714"/>
      <c r="E649" s="1467"/>
      <c r="F649" s="444"/>
      <c r="G649" s="444"/>
      <c r="H649" s="1664"/>
      <c r="I649" s="1740"/>
      <c r="J649" s="1664"/>
      <c r="K649" s="1741"/>
    </row>
    <row r="650" spans="1:11">
      <c r="A650" s="1667">
        <f>IF(ISTEXT(B650),MAX($A617:$A649)+1,"")</f>
        <v>34</v>
      </c>
      <c r="B650" s="1704" t="s">
        <v>2073</v>
      </c>
      <c r="C650" s="1714" t="s">
        <v>31</v>
      </c>
      <c r="D650" s="1688">
        <v>1</v>
      </c>
      <c r="E650" s="1467"/>
      <c r="F650" s="444"/>
      <c r="G650" s="447">
        <f>D650*E650</f>
        <v>0</v>
      </c>
      <c r="H650" s="448">
        <f t="shared" ref="H650" si="251">D650</f>
        <v>1</v>
      </c>
      <c r="I650" s="449">
        <f t="shared" ref="I650" si="252">H650*E650</f>
        <v>0</v>
      </c>
      <c r="J650" s="448">
        <f t="shared" ref="J650" si="253">F650</f>
        <v>0</v>
      </c>
      <c r="K650" s="449">
        <f t="shared" ref="K650" si="254">J650*G650</f>
        <v>0</v>
      </c>
    </row>
    <row r="651" spans="1:11">
      <c r="A651" s="1635"/>
      <c r="B651" s="1704"/>
      <c r="C651" s="1714"/>
      <c r="D651" s="1714"/>
      <c r="E651" s="1467"/>
      <c r="F651" s="444"/>
      <c r="G651" s="444"/>
      <c r="H651" s="1664"/>
      <c r="I651" s="1740"/>
      <c r="J651" s="1664"/>
      <c r="K651" s="1741"/>
    </row>
    <row r="652" spans="1:11">
      <c r="A652" s="1667">
        <f>IF(ISTEXT(B652),MAX($A619:$A651)+1,"")</f>
        <v>35</v>
      </c>
      <c r="B652" s="1671" t="s">
        <v>2075</v>
      </c>
      <c r="C652" s="1714" t="s">
        <v>31</v>
      </c>
      <c r="D652" s="1688">
        <v>1</v>
      </c>
      <c r="E652" s="1467"/>
      <c r="F652" s="444"/>
      <c r="G652" s="447">
        <f>D652*E652</f>
        <v>0</v>
      </c>
      <c r="H652" s="448">
        <f t="shared" ref="H652" si="255">D652</f>
        <v>1</v>
      </c>
      <c r="I652" s="449">
        <f t="shared" ref="I652" si="256">H652*E652</f>
        <v>0</v>
      </c>
      <c r="J652" s="448">
        <f t="shared" ref="J652" si="257">F652</f>
        <v>0</v>
      </c>
      <c r="K652" s="449">
        <f t="shared" ref="K652" si="258">J652*G652</f>
        <v>0</v>
      </c>
    </row>
    <row r="653" spans="1:11">
      <c r="A653" s="1635"/>
      <c r="B653" s="1680"/>
      <c r="C653" s="1714"/>
      <c r="D653" s="1688"/>
      <c r="E653" s="1467"/>
      <c r="F653" s="444"/>
      <c r="G653" s="444"/>
      <c r="H653" s="1664"/>
      <c r="I653" s="1740"/>
      <c r="J653" s="1664"/>
      <c r="K653" s="1741"/>
    </row>
    <row r="654" spans="1:11">
      <c r="A654" s="1667">
        <f>IF(ISTEXT(B654),MAX($A621:$A653)+1,"")</f>
        <v>36</v>
      </c>
      <c r="B654" s="1728" t="s">
        <v>2177</v>
      </c>
      <c r="C654" s="1729" t="s">
        <v>31</v>
      </c>
      <c r="D654" s="1729">
        <v>1</v>
      </c>
      <c r="E654" s="1467"/>
      <c r="F654" s="444"/>
      <c r="G654" s="447">
        <f>D654*E654</f>
        <v>0</v>
      </c>
      <c r="H654" s="448">
        <f t="shared" ref="H654" si="259">D654</f>
        <v>1</v>
      </c>
      <c r="I654" s="449">
        <f t="shared" ref="I654" si="260">H654*E654</f>
        <v>0</v>
      </c>
      <c r="J654" s="448">
        <f t="shared" ref="J654" si="261">F654</f>
        <v>0</v>
      </c>
      <c r="K654" s="449">
        <f t="shared" ref="K654" si="262">J654*G654</f>
        <v>0</v>
      </c>
    </row>
    <row r="655" spans="1:11">
      <c r="A655" s="1635"/>
      <c r="B655" s="1671"/>
      <c r="C655" s="1730"/>
      <c r="D655" s="1688"/>
      <c r="E655" s="1476"/>
      <c r="F655" s="444"/>
      <c r="G655" s="444"/>
      <c r="H655" s="1664"/>
      <c r="I655" s="1740"/>
      <c r="J655" s="1664"/>
      <c r="K655" s="1741"/>
    </row>
    <row r="656" spans="1:11">
      <c r="A656" s="1635"/>
      <c r="B656" s="1668" t="s">
        <v>2178</v>
      </c>
      <c r="C656" s="445"/>
      <c r="D656" s="444"/>
      <c r="E656" s="1436"/>
      <c r="F656" s="444"/>
      <c r="G656" s="444"/>
      <c r="H656" s="1664"/>
      <c r="I656" s="1740"/>
      <c r="J656" s="1664"/>
      <c r="K656" s="1741"/>
    </row>
    <row r="657" spans="1:11">
      <c r="A657" s="1635"/>
      <c r="B657" s="1669"/>
      <c r="C657" s="445"/>
      <c r="D657" s="444"/>
      <c r="E657" s="1436"/>
      <c r="F657" s="444"/>
      <c r="G657" s="444"/>
      <c r="H657" s="1664"/>
      <c r="I657" s="1740"/>
      <c r="J657" s="1664"/>
      <c r="K657" s="1741"/>
    </row>
    <row r="658" spans="1:11" ht="51">
      <c r="A658" s="1667">
        <v>1</v>
      </c>
      <c r="B658" s="1671" t="s">
        <v>2179</v>
      </c>
      <c r="C658" s="1710"/>
      <c r="D658" s="1694"/>
      <c r="E658" s="1436"/>
      <c r="F658" s="444"/>
      <c r="G658" s="444"/>
      <c r="H658" s="1664"/>
      <c r="I658" s="1740"/>
      <c r="J658" s="1664"/>
      <c r="K658" s="1741"/>
    </row>
    <row r="659" spans="1:11">
      <c r="A659" s="1635"/>
      <c r="B659" s="1671" t="s">
        <v>2180</v>
      </c>
      <c r="C659" s="1710"/>
      <c r="D659" s="1694"/>
      <c r="E659" s="1436"/>
      <c r="F659" s="444"/>
      <c r="G659" s="444"/>
      <c r="H659" s="1664"/>
      <c r="I659" s="1740"/>
      <c r="J659" s="1664"/>
      <c r="K659" s="1741"/>
    </row>
    <row r="660" spans="1:11">
      <c r="A660" s="1635"/>
      <c r="B660" s="1674" t="s">
        <v>2181</v>
      </c>
      <c r="C660" s="1714" t="s">
        <v>2182</v>
      </c>
      <c r="D660" s="1688">
        <v>7</v>
      </c>
      <c r="E660" s="1467"/>
      <c r="F660" s="444"/>
      <c r="G660" s="447">
        <f>D660*E660</f>
        <v>0</v>
      </c>
      <c r="H660" s="448">
        <f>F660</f>
        <v>0</v>
      </c>
      <c r="I660" s="449">
        <f>H660*E660</f>
        <v>0</v>
      </c>
      <c r="J660" s="448">
        <f>D660</f>
        <v>7</v>
      </c>
      <c r="K660" s="449">
        <f>J660*E660</f>
        <v>0</v>
      </c>
    </row>
    <row r="661" spans="1:11">
      <c r="A661" s="1635"/>
      <c r="B661" s="1674" t="s">
        <v>2183</v>
      </c>
      <c r="C661" s="1714" t="s">
        <v>2182</v>
      </c>
      <c r="D661" s="1688">
        <v>3</v>
      </c>
      <c r="E661" s="1467"/>
      <c r="F661" s="444"/>
      <c r="G661" s="447">
        <f t="shared" ref="G661:G677" si="263">D661*E661</f>
        <v>0</v>
      </c>
      <c r="H661" s="448">
        <f t="shared" ref="H661:H677" si="264">F661</f>
        <v>0</v>
      </c>
      <c r="I661" s="449">
        <f t="shared" ref="I661:I677" si="265">H661*E661</f>
        <v>0</v>
      </c>
      <c r="J661" s="448">
        <f t="shared" ref="J661:J677" si="266">D661</f>
        <v>3</v>
      </c>
      <c r="K661" s="449">
        <f t="shared" ref="K661:K677" si="267">J661*E661</f>
        <v>0</v>
      </c>
    </row>
    <row r="662" spans="1:11">
      <c r="A662" s="1635"/>
      <c r="B662" s="1674" t="s">
        <v>2184</v>
      </c>
      <c r="C662" s="1714" t="s">
        <v>2182</v>
      </c>
      <c r="D662" s="1688">
        <v>1</v>
      </c>
      <c r="E662" s="1467"/>
      <c r="F662" s="444"/>
      <c r="G662" s="447">
        <f t="shared" si="263"/>
        <v>0</v>
      </c>
      <c r="H662" s="448">
        <f t="shared" si="264"/>
        <v>0</v>
      </c>
      <c r="I662" s="449">
        <f t="shared" si="265"/>
        <v>0</v>
      </c>
      <c r="J662" s="448">
        <f t="shared" si="266"/>
        <v>1</v>
      </c>
      <c r="K662" s="449">
        <f t="shared" si="267"/>
        <v>0</v>
      </c>
    </row>
    <row r="663" spans="1:11">
      <c r="A663" s="1635"/>
      <c r="B663" s="1674" t="s">
        <v>2185</v>
      </c>
      <c r="C663" s="1714" t="s">
        <v>2182</v>
      </c>
      <c r="D663" s="1688">
        <v>1</v>
      </c>
      <c r="E663" s="1467"/>
      <c r="F663" s="444"/>
      <c r="G663" s="447">
        <f t="shared" si="263"/>
        <v>0</v>
      </c>
      <c r="H663" s="448">
        <f t="shared" si="264"/>
        <v>0</v>
      </c>
      <c r="I663" s="449">
        <f t="shared" si="265"/>
        <v>0</v>
      </c>
      <c r="J663" s="448">
        <f t="shared" si="266"/>
        <v>1</v>
      </c>
      <c r="K663" s="449">
        <f t="shared" si="267"/>
        <v>0</v>
      </c>
    </row>
    <row r="664" spans="1:11">
      <c r="A664" s="1635"/>
      <c r="B664" s="1674" t="s">
        <v>2186</v>
      </c>
      <c r="C664" s="1714" t="s">
        <v>2182</v>
      </c>
      <c r="D664" s="1688">
        <v>1</v>
      </c>
      <c r="E664" s="1467"/>
      <c r="F664" s="444"/>
      <c r="G664" s="447">
        <f t="shared" si="263"/>
        <v>0</v>
      </c>
      <c r="H664" s="448">
        <f t="shared" si="264"/>
        <v>0</v>
      </c>
      <c r="I664" s="449">
        <f t="shared" si="265"/>
        <v>0</v>
      </c>
      <c r="J664" s="448">
        <f t="shared" si="266"/>
        <v>1</v>
      </c>
      <c r="K664" s="449">
        <f t="shared" si="267"/>
        <v>0</v>
      </c>
    </row>
    <row r="665" spans="1:11">
      <c r="A665" s="1635"/>
      <c r="B665" s="1674" t="s">
        <v>2187</v>
      </c>
      <c r="C665" s="1714" t="s">
        <v>2182</v>
      </c>
      <c r="D665" s="1688">
        <v>2</v>
      </c>
      <c r="E665" s="1467"/>
      <c r="F665" s="444"/>
      <c r="G665" s="447">
        <f t="shared" si="263"/>
        <v>0</v>
      </c>
      <c r="H665" s="448">
        <f t="shared" si="264"/>
        <v>0</v>
      </c>
      <c r="I665" s="449">
        <f t="shared" si="265"/>
        <v>0</v>
      </c>
      <c r="J665" s="448">
        <f t="shared" si="266"/>
        <v>2</v>
      </c>
      <c r="K665" s="449">
        <f t="shared" si="267"/>
        <v>0</v>
      </c>
    </row>
    <row r="666" spans="1:11">
      <c r="A666" s="1635"/>
      <c r="B666" s="1674" t="s">
        <v>2188</v>
      </c>
      <c r="C666" s="1714" t="s">
        <v>2182</v>
      </c>
      <c r="D666" s="1688">
        <v>4</v>
      </c>
      <c r="E666" s="1467"/>
      <c r="F666" s="444"/>
      <c r="G666" s="447">
        <f t="shared" si="263"/>
        <v>0</v>
      </c>
      <c r="H666" s="448">
        <f t="shared" si="264"/>
        <v>0</v>
      </c>
      <c r="I666" s="449">
        <f t="shared" si="265"/>
        <v>0</v>
      </c>
      <c r="J666" s="448">
        <f t="shared" si="266"/>
        <v>4</v>
      </c>
      <c r="K666" s="449">
        <f t="shared" si="267"/>
        <v>0</v>
      </c>
    </row>
    <row r="667" spans="1:11">
      <c r="A667" s="1635"/>
      <c r="B667" s="1674" t="s">
        <v>2189</v>
      </c>
      <c r="C667" s="1714" t="s">
        <v>2182</v>
      </c>
      <c r="D667" s="1688">
        <v>1</v>
      </c>
      <c r="E667" s="1467"/>
      <c r="F667" s="444"/>
      <c r="G667" s="447">
        <f t="shared" si="263"/>
        <v>0</v>
      </c>
      <c r="H667" s="448">
        <f t="shared" si="264"/>
        <v>0</v>
      </c>
      <c r="I667" s="449">
        <f t="shared" si="265"/>
        <v>0</v>
      </c>
      <c r="J667" s="448">
        <f t="shared" si="266"/>
        <v>1</v>
      </c>
      <c r="K667" s="449">
        <f t="shared" si="267"/>
        <v>0</v>
      </c>
    </row>
    <row r="668" spans="1:11">
      <c r="A668" s="1635"/>
      <c r="B668" s="1674" t="s">
        <v>2190</v>
      </c>
      <c r="C668" s="1714" t="s">
        <v>2182</v>
      </c>
      <c r="D668" s="1688">
        <v>2</v>
      </c>
      <c r="E668" s="1467"/>
      <c r="F668" s="444"/>
      <c r="G668" s="447">
        <f t="shared" si="263"/>
        <v>0</v>
      </c>
      <c r="H668" s="448">
        <f t="shared" si="264"/>
        <v>0</v>
      </c>
      <c r="I668" s="449">
        <f t="shared" si="265"/>
        <v>0</v>
      </c>
      <c r="J668" s="448">
        <f t="shared" si="266"/>
        <v>2</v>
      </c>
      <c r="K668" s="449">
        <f t="shared" si="267"/>
        <v>0</v>
      </c>
    </row>
    <row r="669" spans="1:11">
      <c r="A669" s="1635"/>
      <c r="B669" s="1674" t="s">
        <v>2191</v>
      </c>
      <c r="C669" s="1714" t="s">
        <v>2182</v>
      </c>
      <c r="D669" s="1688">
        <v>1</v>
      </c>
      <c r="E669" s="1467"/>
      <c r="F669" s="444"/>
      <c r="G669" s="447">
        <f t="shared" si="263"/>
        <v>0</v>
      </c>
      <c r="H669" s="448">
        <f t="shared" si="264"/>
        <v>0</v>
      </c>
      <c r="I669" s="449">
        <f t="shared" si="265"/>
        <v>0</v>
      </c>
      <c r="J669" s="448">
        <f t="shared" si="266"/>
        <v>1</v>
      </c>
      <c r="K669" s="449">
        <f t="shared" si="267"/>
        <v>0</v>
      </c>
    </row>
    <row r="670" spans="1:11">
      <c r="A670" s="1635"/>
      <c r="B670" s="1674" t="s">
        <v>2192</v>
      </c>
      <c r="C670" s="1714" t="s">
        <v>2182</v>
      </c>
      <c r="D670" s="1688">
        <v>5</v>
      </c>
      <c r="E670" s="1467"/>
      <c r="F670" s="444"/>
      <c r="G670" s="447">
        <f t="shared" si="263"/>
        <v>0</v>
      </c>
      <c r="H670" s="448">
        <f t="shared" si="264"/>
        <v>0</v>
      </c>
      <c r="I670" s="449">
        <f t="shared" si="265"/>
        <v>0</v>
      </c>
      <c r="J670" s="448">
        <f t="shared" si="266"/>
        <v>5</v>
      </c>
      <c r="K670" s="449">
        <f t="shared" si="267"/>
        <v>0</v>
      </c>
    </row>
    <row r="671" spans="1:11">
      <c r="A671" s="1635"/>
      <c r="B671" s="1674" t="s">
        <v>2193</v>
      </c>
      <c r="C671" s="1714" t="s">
        <v>2182</v>
      </c>
      <c r="D671" s="1688">
        <v>3</v>
      </c>
      <c r="E671" s="1467"/>
      <c r="F671" s="444"/>
      <c r="G671" s="447">
        <f t="shared" si="263"/>
        <v>0</v>
      </c>
      <c r="H671" s="448">
        <f t="shared" si="264"/>
        <v>0</v>
      </c>
      <c r="I671" s="449">
        <f t="shared" si="265"/>
        <v>0</v>
      </c>
      <c r="J671" s="448">
        <f t="shared" si="266"/>
        <v>3</v>
      </c>
      <c r="K671" s="449">
        <f t="shared" si="267"/>
        <v>0</v>
      </c>
    </row>
    <row r="672" spans="1:11">
      <c r="A672" s="1635"/>
      <c r="B672" s="1674" t="s">
        <v>2194</v>
      </c>
      <c r="C672" s="1714" t="s">
        <v>2182</v>
      </c>
      <c r="D672" s="1688">
        <v>2</v>
      </c>
      <c r="E672" s="1467"/>
      <c r="F672" s="444"/>
      <c r="G672" s="447">
        <f t="shared" si="263"/>
        <v>0</v>
      </c>
      <c r="H672" s="448">
        <f t="shared" si="264"/>
        <v>0</v>
      </c>
      <c r="I672" s="449">
        <f t="shared" si="265"/>
        <v>0</v>
      </c>
      <c r="J672" s="448">
        <f t="shared" si="266"/>
        <v>2</v>
      </c>
      <c r="K672" s="449">
        <f t="shared" si="267"/>
        <v>0</v>
      </c>
    </row>
    <row r="673" spans="1:11">
      <c r="A673" s="1635"/>
      <c r="B673" s="1674" t="s">
        <v>2195</v>
      </c>
      <c r="C673" s="1714" t="s">
        <v>2182</v>
      </c>
      <c r="D673" s="1688">
        <v>1</v>
      </c>
      <c r="E673" s="1467"/>
      <c r="F673" s="444"/>
      <c r="G673" s="447">
        <f t="shared" si="263"/>
        <v>0</v>
      </c>
      <c r="H673" s="448">
        <f t="shared" si="264"/>
        <v>0</v>
      </c>
      <c r="I673" s="449">
        <f t="shared" si="265"/>
        <v>0</v>
      </c>
      <c r="J673" s="448">
        <f t="shared" si="266"/>
        <v>1</v>
      </c>
      <c r="K673" s="449">
        <f t="shared" si="267"/>
        <v>0</v>
      </c>
    </row>
    <row r="674" spans="1:11">
      <c r="A674" s="1635"/>
      <c r="B674" s="1674" t="s">
        <v>2196</v>
      </c>
      <c r="C674" s="1714" t="s">
        <v>2182</v>
      </c>
      <c r="D674" s="1688">
        <v>2</v>
      </c>
      <c r="E674" s="1467"/>
      <c r="F674" s="444"/>
      <c r="G674" s="447">
        <f t="shared" si="263"/>
        <v>0</v>
      </c>
      <c r="H674" s="448">
        <f t="shared" si="264"/>
        <v>0</v>
      </c>
      <c r="I674" s="449">
        <f t="shared" si="265"/>
        <v>0</v>
      </c>
      <c r="J674" s="448">
        <f t="shared" si="266"/>
        <v>2</v>
      </c>
      <c r="K674" s="449">
        <f t="shared" si="267"/>
        <v>0</v>
      </c>
    </row>
    <row r="675" spans="1:11">
      <c r="A675" s="1635"/>
      <c r="B675" s="1674" t="s">
        <v>2197</v>
      </c>
      <c r="C675" s="1714" t="s">
        <v>2182</v>
      </c>
      <c r="D675" s="1688">
        <v>2</v>
      </c>
      <c r="E675" s="1467"/>
      <c r="F675" s="444"/>
      <c r="G675" s="447">
        <f t="shared" si="263"/>
        <v>0</v>
      </c>
      <c r="H675" s="448">
        <f t="shared" si="264"/>
        <v>0</v>
      </c>
      <c r="I675" s="449">
        <f t="shared" si="265"/>
        <v>0</v>
      </c>
      <c r="J675" s="448">
        <f t="shared" si="266"/>
        <v>2</v>
      </c>
      <c r="K675" s="449">
        <f t="shared" si="267"/>
        <v>0</v>
      </c>
    </row>
    <row r="676" spans="1:11">
      <c r="A676" s="1635"/>
      <c r="B676" s="1674" t="s">
        <v>2198</v>
      </c>
      <c r="C676" s="1714" t="s">
        <v>2182</v>
      </c>
      <c r="D676" s="1688">
        <v>1</v>
      </c>
      <c r="E676" s="1467"/>
      <c r="F676" s="444"/>
      <c r="G676" s="447">
        <f t="shared" si="263"/>
        <v>0</v>
      </c>
      <c r="H676" s="448">
        <f t="shared" si="264"/>
        <v>0</v>
      </c>
      <c r="I676" s="449">
        <f t="shared" si="265"/>
        <v>0</v>
      </c>
      <c r="J676" s="448">
        <f t="shared" si="266"/>
        <v>1</v>
      </c>
      <c r="K676" s="449">
        <f t="shared" si="267"/>
        <v>0</v>
      </c>
    </row>
    <row r="677" spans="1:11">
      <c r="A677" s="1635"/>
      <c r="B677" s="1674" t="s">
        <v>2199</v>
      </c>
      <c r="C677" s="1714" t="s">
        <v>2182</v>
      </c>
      <c r="D677" s="1688">
        <v>2</v>
      </c>
      <c r="E677" s="1467"/>
      <c r="F677" s="444"/>
      <c r="G677" s="447">
        <f t="shared" si="263"/>
        <v>0</v>
      </c>
      <c r="H677" s="448">
        <f t="shared" si="264"/>
        <v>0</v>
      </c>
      <c r="I677" s="449">
        <f t="shared" si="265"/>
        <v>0</v>
      </c>
      <c r="J677" s="448">
        <f t="shared" si="266"/>
        <v>2</v>
      </c>
      <c r="K677" s="449">
        <f t="shared" si="267"/>
        <v>0</v>
      </c>
    </row>
    <row r="678" spans="1:11">
      <c r="A678" s="1635"/>
      <c r="B678" s="1674"/>
      <c r="C678" s="1714"/>
      <c r="D678" s="1688"/>
      <c r="E678" s="1436"/>
      <c r="F678" s="444"/>
      <c r="G678" s="444"/>
      <c r="H678" s="1664"/>
      <c r="I678" s="1740"/>
      <c r="J678" s="1664"/>
      <c r="K678" s="1741"/>
    </row>
    <row r="679" spans="1:11" ht="51">
      <c r="A679" s="1667">
        <f>IF(ISTEXT(B679),MAX($A658:$A678)+1,"")</f>
        <v>2</v>
      </c>
      <c r="B679" s="1671" t="s">
        <v>2179</v>
      </c>
      <c r="C679" s="1710"/>
      <c r="D679" s="1694"/>
      <c r="E679" s="1436"/>
      <c r="F679" s="444"/>
      <c r="G679" s="444"/>
      <c r="H679" s="1664"/>
      <c r="I679" s="1740"/>
      <c r="J679" s="1664"/>
      <c r="K679" s="1741"/>
    </row>
    <row r="680" spans="1:11">
      <c r="A680" s="1635"/>
      <c r="B680" s="1671" t="s">
        <v>2200</v>
      </c>
      <c r="C680" s="1710"/>
      <c r="D680" s="1694"/>
      <c r="E680" s="1436"/>
      <c r="F680" s="444"/>
      <c r="G680" s="444"/>
      <c r="H680" s="1664"/>
      <c r="I680" s="1740"/>
      <c r="J680" s="1664"/>
      <c r="K680" s="1741"/>
    </row>
    <row r="681" spans="1:11">
      <c r="A681" s="1635"/>
      <c r="B681" s="1674" t="s">
        <v>2201</v>
      </c>
      <c r="C681" s="1714" t="s">
        <v>2182</v>
      </c>
      <c r="D681" s="1688">
        <v>1</v>
      </c>
      <c r="E681" s="1467"/>
      <c r="F681" s="444"/>
      <c r="G681" s="447">
        <f t="shared" ref="G681:G690" si="268">D681*E681</f>
        <v>0</v>
      </c>
      <c r="H681" s="448">
        <f t="shared" ref="H681:H690" si="269">F681</f>
        <v>0</v>
      </c>
      <c r="I681" s="449">
        <f t="shared" ref="I681:I690" si="270">H681*E681</f>
        <v>0</v>
      </c>
      <c r="J681" s="448">
        <f t="shared" ref="J681:J690" si="271">D681</f>
        <v>1</v>
      </c>
      <c r="K681" s="449">
        <f t="shared" ref="K681:K690" si="272">J681*E681</f>
        <v>0</v>
      </c>
    </row>
    <row r="682" spans="1:11">
      <c r="A682" s="1635"/>
      <c r="B682" s="1674" t="s">
        <v>2202</v>
      </c>
      <c r="C682" s="1714" t="s">
        <v>2182</v>
      </c>
      <c r="D682" s="1688">
        <v>1</v>
      </c>
      <c r="E682" s="1467"/>
      <c r="F682" s="444"/>
      <c r="G682" s="447">
        <f t="shared" si="268"/>
        <v>0</v>
      </c>
      <c r="H682" s="448">
        <f t="shared" si="269"/>
        <v>0</v>
      </c>
      <c r="I682" s="449">
        <f t="shared" si="270"/>
        <v>0</v>
      </c>
      <c r="J682" s="448">
        <f t="shared" si="271"/>
        <v>1</v>
      </c>
      <c r="K682" s="449">
        <f t="shared" si="272"/>
        <v>0</v>
      </c>
    </row>
    <row r="683" spans="1:11">
      <c r="A683" s="1635"/>
      <c r="B683" s="1674" t="s">
        <v>2203</v>
      </c>
      <c r="C683" s="1714" t="s">
        <v>2182</v>
      </c>
      <c r="D683" s="1688">
        <v>1</v>
      </c>
      <c r="E683" s="1467"/>
      <c r="F683" s="444"/>
      <c r="G683" s="447">
        <f t="shared" si="268"/>
        <v>0</v>
      </c>
      <c r="H683" s="448">
        <f t="shared" si="269"/>
        <v>0</v>
      </c>
      <c r="I683" s="449">
        <f t="shared" si="270"/>
        <v>0</v>
      </c>
      <c r="J683" s="448">
        <f t="shared" si="271"/>
        <v>1</v>
      </c>
      <c r="K683" s="449">
        <f t="shared" si="272"/>
        <v>0</v>
      </c>
    </row>
    <row r="684" spans="1:11">
      <c r="A684" s="1635"/>
      <c r="B684" s="1674" t="s">
        <v>2204</v>
      </c>
      <c r="C684" s="1714" t="s">
        <v>2182</v>
      </c>
      <c r="D684" s="1688">
        <v>2</v>
      </c>
      <c r="E684" s="1467"/>
      <c r="F684" s="444"/>
      <c r="G684" s="447">
        <f t="shared" si="268"/>
        <v>0</v>
      </c>
      <c r="H684" s="448">
        <f t="shared" si="269"/>
        <v>0</v>
      </c>
      <c r="I684" s="449">
        <f t="shared" si="270"/>
        <v>0</v>
      </c>
      <c r="J684" s="448">
        <f t="shared" si="271"/>
        <v>2</v>
      </c>
      <c r="K684" s="449">
        <f t="shared" si="272"/>
        <v>0</v>
      </c>
    </row>
    <row r="685" spans="1:11">
      <c r="A685" s="1635"/>
      <c r="B685" s="1674" t="s">
        <v>2205</v>
      </c>
      <c r="C685" s="1714" t="s">
        <v>2182</v>
      </c>
      <c r="D685" s="1688">
        <v>2</v>
      </c>
      <c r="E685" s="1467"/>
      <c r="F685" s="444"/>
      <c r="G685" s="447">
        <f t="shared" si="268"/>
        <v>0</v>
      </c>
      <c r="H685" s="448">
        <f t="shared" si="269"/>
        <v>0</v>
      </c>
      <c r="I685" s="449">
        <f t="shared" si="270"/>
        <v>0</v>
      </c>
      <c r="J685" s="448">
        <f t="shared" si="271"/>
        <v>2</v>
      </c>
      <c r="K685" s="449">
        <f t="shared" si="272"/>
        <v>0</v>
      </c>
    </row>
    <row r="686" spans="1:11">
      <c r="A686" s="1635"/>
      <c r="B686" s="1674" t="s">
        <v>2206</v>
      </c>
      <c r="C686" s="1714" t="s">
        <v>2182</v>
      </c>
      <c r="D686" s="1688">
        <v>1</v>
      </c>
      <c r="E686" s="1467"/>
      <c r="F686" s="444"/>
      <c r="G686" s="447">
        <f t="shared" si="268"/>
        <v>0</v>
      </c>
      <c r="H686" s="448">
        <f t="shared" si="269"/>
        <v>0</v>
      </c>
      <c r="I686" s="449">
        <f t="shared" si="270"/>
        <v>0</v>
      </c>
      <c r="J686" s="448">
        <f t="shared" si="271"/>
        <v>1</v>
      </c>
      <c r="K686" s="449">
        <f t="shared" si="272"/>
        <v>0</v>
      </c>
    </row>
    <row r="687" spans="1:11">
      <c r="A687" s="1635"/>
      <c r="B687" s="1674" t="s">
        <v>2207</v>
      </c>
      <c r="C687" s="1714" t="s">
        <v>2182</v>
      </c>
      <c r="D687" s="1688">
        <v>2</v>
      </c>
      <c r="E687" s="1467"/>
      <c r="F687" s="444"/>
      <c r="G687" s="447">
        <f t="shared" si="268"/>
        <v>0</v>
      </c>
      <c r="H687" s="448">
        <f t="shared" si="269"/>
        <v>0</v>
      </c>
      <c r="I687" s="449">
        <f t="shared" si="270"/>
        <v>0</v>
      </c>
      <c r="J687" s="448">
        <f t="shared" si="271"/>
        <v>2</v>
      </c>
      <c r="K687" s="449">
        <f t="shared" si="272"/>
        <v>0</v>
      </c>
    </row>
    <row r="688" spans="1:11">
      <c r="A688" s="1635"/>
      <c r="B688" s="1674" t="s">
        <v>2208</v>
      </c>
      <c r="C688" s="1714" t="s">
        <v>2182</v>
      </c>
      <c r="D688" s="1688">
        <v>1</v>
      </c>
      <c r="E688" s="1467"/>
      <c r="F688" s="444"/>
      <c r="G688" s="447">
        <f t="shared" si="268"/>
        <v>0</v>
      </c>
      <c r="H688" s="448">
        <f t="shared" si="269"/>
        <v>0</v>
      </c>
      <c r="I688" s="449">
        <f t="shared" si="270"/>
        <v>0</v>
      </c>
      <c r="J688" s="448">
        <f t="shared" si="271"/>
        <v>1</v>
      </c>
      <c r="K688" s="449">
        <f t="shared" si="272"/>
        <v>0</v>
      </c>
    </row>
    <row r="689" spans="1:11">
      <c r="A689" s="1635"/>
      <c r="B689" s="1674" t="s">
        <v>2209</v>
      </c>
      <c r="C689" s="1714" t="s">
        <v>2182</v>
      </c>
      <c r="D689" s="1688">
        <v>2</v>
      </c>
      <c r="E689" s="1467"/>
      <c r="F689" s="444"/>
      <c r="G689" s="447">
        <f t="shared" si="268"/>
        <v>0</v>
      </c>
      <c r="H689" s="448">
        <f t="shared" si="269"/>
        <v>0</v>
      </c>
      <c r="I689" s="449">
        <f t="shared" si="270"/>
        <v>0</v>
      </c>
      <c r="J689" s="448">
        <f t="shared" si="271"/>
        <v>2</v>
      </c>
      <c r="K689" s="449">
        <f t="shared" si="272"/>
        <v>0</v>
      </c>
    </row>
    <row r="690" spans="1:11">
      <c r="A690" s="1635"/>
      <c r="B690" s="1674" t="s">
        <v>2210</v>
      </c>
      <c r="C690" s="1714" t="s">
        <v>2182</v>
      </c>
      <c r="D690" s="1688">
        <v>1</v>
      </c>
      <c r="E690" s="1467"/>
      <c r="F690" s="444"/>
      <c r="G690" s="447">
        <f t="shared" si="268"/>
        <v>0</v>
      </c>
      <c r="H690" s="448">
        <f t="shared" si="269"/>
        <v>0</v>
      </c>
      <c r="I690" s="449">
        <f t="shared" si="270"/>
        <v>0</v>
      </c>
      <c r="J690" s="448">
        <f t="shared" si="271"/>
        <v>1</v>
      </c>
      <c r="K690" s="449">
        <f t="shared" si="272"/>
        <v>0</v>
      </c>
    </row>
    <row r="691" spans="1:11">
      <c r="A691" s="1635"/>
      <c r="B691" s="1674"/>
      <c r="C691" s="1714"/>
      <c r="D691" s="1688"/>
      <c r="E691" s="1436"/>
      <c r="F691" s="444"/>
      <c r="G691" s="444"/>
      <c r="H691" s="1664"/>
      <c r="I691" s="1740"/>
      <c r="J691" s="1664"/>
      <c r="K691" s="1741"/>
    </row>
    <row r="692" spans="1:11" ht="38.25">
      <c r="A692" s="1667">
        <f>IF(ISTEXT(B692),MAX($A657:$A691)+1,"")</f>
        <v>3</v>
      </c>
      <c r="B692" s="1671" t="s">
        <v>2211</v>
      </c>
      <c r="C692" s="1710"/>
      <c r="D692" s="1694"/>
      <c r="E692" s="1467"/>
      <c r="F692" s="444"/>
      <c r="G692" s="444"/>
      <c r="H692" s="1664"/>
      <c r="I692" s="1740"/>
      <c r="J692" s="1664"/>
      <c r="K692" s="1741"/>
    </row>
    <row r="693" spans="1:11">
      <c r="A693" s="1635"/>
      <c r="B693" s="1731" t="s">
        <v>2212</v>
      </c>
      <c r="C693" s="1714" t="s">
        <v>2182</v>
      </c>
      <c r="D693" s="1688">
        <v>453</v>
      </c>
      <c r="E693" s="1467"/>
      <c r="F693" s="444"/>
      <c r="G693" s="447">
        <f>D693*E693</f>
        <v>0</v>
      </c>
      <c r="H693" s="448">
        <f t="shared" ref="H693:H694" si="273">D693</f>
        <v>453</v>
      </c>
      <c r="I693" s="449">
        <f t="shared" ref="I693:I694" si="274">H693*E693</f>
        <v>0</v>
      </c>
      <c r="J693" s="448">
        <f t="shared" ref="J693:J694" si="275">F693</f>
        <v>0</v>
      </c>
      <c r="K693" s="449">
        <f t="shared" ref="K693:K694" si="276">J693*G693</f>
        <v>0</v>
      </c>
    </row>
    <row r="694" spans="1:11">
      <c r="A694" s="1635"/>
      <c r="B694" s="1731" t="s">
        <v>2213</v>
      </c>
      <c r="C694" s="1714" t="s">
        <v>2182</v>
      </c>
      <c r="D694" s="1688">
        <v>53</v>
      </c>
      <c r="E694" s="1467"/>
      <c r="F694" s="444"/>
      <c r="G694" s="447">
        <f>D694*E694</f>
        <v>0</v>
      </c>
      <c r="H694" s="448">
        <f t="shared" si="273"/>
        <v>53</v>
      </c>
      <c r="I694" s="449">
        <f t="shared" si="274"/>
        <v>0</v>
      </c>
      <c r="J694" s="448">
        <f t="shared" si="275"/>
        <v>0</v>
      </c>
      <c r="K694" s="449">
        <f t="shared" si="276"/>
        <v>0</v>
      </c>
    </row>
    <row r="695" spans="1:11">
      <c r="A695" s="1635"/>
      <c r="B695" s="1674"/>
      <c r="C695" s="1710"/>
      <c r="D695" s="1694"/>
      <c r="E695" s="1467"/>
      <c r="F695" s="444"/>
      <c r="G695" s="444"/>
      <c r="H695" s="1664"/>
      <c r="I695" s="1740"/>
      <c r="J695" s="1664"/>
      <c r="K695" s="1741"/>
    </row>
    <row r="696" spans="1:11" ht="38.25">
      <c r="A696" s="1667">
        <f>IF(ISTEXT(B696),MAX($A661:$A695)+1,"")</f>
        <v>4</v>
      </c>
      <c r="B696" s="1671" t="s">
        <v>2214</v>
      </c>
      <c r="C696" s="1710"/>
      <c r="D696" s="1694"/>
      <c r="E696" s="1467"/>
      <c r="F696" s="444"/>
      <c r="G696" s="444"/>
      <c r="H696" s="1664"/>
      <c r="I696" s="1740"/>
      <c r="J696" s="1664"/>
      <c r="K696" s="1741"/>
    </row>
    <row r="697" spans="1:11">
      <c r="A697" s="1635"/>
      <c r="B697" s="1731" t="s">
        <v>2215</v>
      </c>
      <c r="C697" s="1714" t="s">
        <v>2182</v>
      </c>
      <c r="D697" s="1688">
        <f>+D693+D694</f>
        <v>506</v>
      </c>
      <c r="E697" s="1467"/>
      <c r="F697" s="444"/>
      <c r="G697" s="447">
        <f>D697*E697</f>
        <v>0</v>
      </c>
      <c r="H697" s="448">
        <f t="shared" ref="H697" si="277">D697</f>
        <v>506</v>
      </c>
      <c r="I697" s="449">
        <f t="shared" ref="I697" si="278">H697*E697</f>
        <v>0</v>
      </c>
      <c r="J697" s="448">
        <f t="shared" ref="J697" si="279">F697</f>
        <v>0</v>
      </c>
      <c r="K697" s="449">
        <f t="shared" ref="K697" si="280">J697*G697</f>
        <v>0</v>
      </c>
    </row>
    <row r="698" spans="1:11">
      <c r="A698" s="1635"/>
      <c r="B698" s="1731"/>
      <c r="C698" s="1714"/>
      <c r="D698" s="1688"/>
      <c r="E698" s="1467"/>
      <c r="F698" s="444"/>
      <c r="G698" s="444"/>
      <c r="H698" s="1664"/>
      <c r="I698" s="1740"/>
      <c r="J698" s="1664"/>
      <c r="K698" s="1741"/>
    </row>
    <row r="699" spans="1:11" ht="25.5">
      <c r="A699" s="1667">
        <f>IF(ISTEXT(B699),MAX($A665:$A698)+1,"")</f>
        <v>5</v>
      </c>
      <c r="B699" s="1671" t="s">
        <v>2216</v>
      </c>
      <c r="C699" s="1710"/>
      <c r="D699" s="1694"/>
      <c r="E699" s="1467"/>
      <c r="F699" s="444"/>
      <c r="G699" s="444"/>
      <c r="H699" s="1664"/>
      <c r="I699" s="1740"/>
      <c r="J699" s="1664"/>
      <c r="K699" s="1741"/>
    </row>
    <row r="700" spans="1:11">
      <c r="A700" s="1635"/>
      <c r="B700" s="1731" t="s">
        <v>2217</v>
      </c>
      <c r="C700" s="1714" t="s">
        <v>2182</v>
      </c>
      <c r="D700" s="1688">
        <v>453</v>
      </c>
      <c r="E700" s="1467"/>
      <c r="F700" s="444"/>
      <c r="G700" s="447">
        <f>D700*E700</f>
        <v>0</v>
      </c>
      <c r="H700" s="448">
        <f t="shared" ref="H700:H701" si="281">D700</f>
        <v>453</v>
      </c>
      <c r="I700" s="449">
        <f t="shared" ref="I700:I701" si="282">H700*E700</f>
        <v>0</v>
      </c>
      <c r="J700" s="448">
        <f t="shared" ref="J700:J701" si="283">F700</f>
        <v>0</v>
      </c>
      <c r="K700" s="449">
        <f t="shared" ref="K700:K701" si="284">J700*G700</f>
        <v>0</v>
      </c>
    </row>
    <row r="701" spans="1:11">
      <c r="A701" s="1635"/>
      <c r="B701" s="1731" t="s">
        <v>2218</v>
      </c>
      <c r="C701" s="1714" t="s">
        <v>2182</v>
      </c>
      <c r="D701" s="1688">
        <v>53</v>
      </c>
      <c r="E701" s="1467"/>
      <c r="F701" s="444"/>
      <c r="G701" s="447">
        <f>D701*E701</f>
        <v>0</v>
      </c>
      <c r="H701" s="448">
        <f t="shared" si="281"/>
        <v>53</v>
      </c>
      <c r="I701" s="449">
        <f t="shared" si="282"/>
        <v>0</v>
      </c>
      <c r="J701" s="448">
        <f t="shared" si="283"/>
        <v>0</v>
      </c>
      <c r="K701" s="449">
        <f t="shared" si="284"/>
        <v>0</v>
      </c>
    </row>
    <row r="702" spans="1:11">
      <c r="A702" s="1635"/>
      <c r="B702" s="1674"/>
      <c r="C702" s="1710"/>
      <c r="D702" s="1694"/>
      <c r="E702" s="1467"/>
      <c r="F702" s="444"/>
      <c r="G702" s="444"/>
      <c r="H702" s="1664"/>
      <c r="I702" s="1740"/>
      <c r="J702" s="1664"/>
      <c r="K702" s="1741"/>
    </row>
    <row r="703" spans="1:11">
      <c r="A703" s="1667">
        <f>IF(ISTEXT(B703),MAX($A669:$A702)+1,"")</f>
        <v>6</v>
      </c>
      <c r="B703" s="1671" t="s">
        <v>2219</v>
      </c>
      <c r="C703" s="1714" t="s">
        <v>2182</v>
      </c>
      <c r="D703" s="1688">
        <f>+D700+D701</f>
        <v>506</v>
      </c>
      <c r="E703" s="1467"/>
      <c r="F703" s="444"/>
      <c r="G703" s="447">
        <f>D703*E703</f>
        <v>0</v>
      </c>
      <c r="H703" s="448">
        <f t="shared" ref="H703" si="285">D703</f>
        <v>506</v>
      </c>
      <c r="I703" s="449">
        <f t="shared" ref="I703" si="286">H703*E703</f>
        <v>0</v>
      </c>
      <c r="J703" s="448">
        <f t="shared" ref="J703" si="287">F703</f>
        <v>0</v>
      </c>
      <c r="K703" s="449">
        <f t="shared" ref="K703" si="288">J703*G703</f>
        <v>0</v>
      </c>
    </row>
    <row r="704" spans="1:11">
      <c r="A704" s="1635"/>
      <c r="B704" s="1731"/>
      <c r="C704" s="1710"/>
      <c r="D704" s="1694"/>
      <c r="E704" s="1467"/>
      <c r="F704" s="444"/>
      <c r="G704" s="444"/>
      <c r="H704" s="1664"/>
      <c r="I704" s="1740"/>
      <c r="J704" s="1664"/>
      <c r="K704" s="1741"/>
    </row>
    <row r="705" spans="1:11">
      <c r="A705" s="1667">
        <f>IF(ISTEXT(B705),MAX($A671:$A704)+1,"")</f>
        <v>7</v>
      </c>
      <c r="B705" s="1671" t="s">
        <v>2220</v>
      </c>
      <c r="C705" s="1714" t="s">
        <v>2182</v>
      </c>
      <c r="D705" s="1688">
        <f>+D702+D703</f>
        <v>506</v>
      </c>
      <c r="E705" s="1467"/>
      <c r="F705" s="444"/>
      <c r="G705" s="447">
        <f>D705*E705</f>
        <v>0</v>
      </c>
      <c r="H705" s="448">
        <f t="shared" ref="H705" si="289">D705</f>
        <v>506</v>
      </c>
      <c r="I705" s="449">
        <f t="shared" ref="I705" si="290">H705*E705</f>
        <v>0</v>
      </c>
      <c r="J705" s="448">
        <f t="shared" ref="J705" si="291">F705</f>
        <v>0</v>
      </c>
      <c r="K705" s="449">
        <f t="shared" ref="K705" si="292">J705*G705</f>
        <v>0</v>
      </c>
    </row>
    <row r="706" spans="1:11">
      <c r="A706" s="1635"/>
      <c r="B706" s="1674"/>
      <c r="C706" s="1714"/>
      <c r="D706" s="1688"/>
      <c r="E706" s="1467"/>
      <c r="F706" s="444"/>
      <c r="G706" s="444"/>
      <c r="H706" s="1664"/>
      <c r="I706" s="1740"/>
      <c r="J706" s="1664"/>
      <c r="K706" s="1741"/>
    </row>
    <row r="707" spans="1:11" ht="25.5">
      <c r="A707" s="1667">
        <f>IF(ISTEXT(B707),MAX($A673:$A706)+1,"")</f>
        <v>8</v>
      </c>
      <c r="B707" s="1671" t="s">
        <v>2221</v>
      </c>
      <c r="C707" s="1714" t="s">
        <v>2182</v>
      </c>
      <c r="D707" s="1688">
        <v>53</v>
      </c>
      <c r="E707" s="1467"/>
      <c r="F707" s="444"/>
      <c r="G707" s="447">
        <f t="shared" ref="G707" si="293">D707*E707</f>
        <v>0</v>
      </c>
      <c r="H707" s="448">
        <f t="shared" ref="H707" si="294">F707</f>
        <v>0</v>
      </c>
      <c r="I707" s="449">
        <f t="shared" ref="I707" si="295">H707*E707</f>
        <v>0</v>
      </c>
      <c r="J707" s="448">
        <f t="shared" ref="J707" si="296">D707</f>
        <v>53</v>
      </c>
      <c r="K707" s="449">
        <f t="shared" ref="K707" si="297">J707*E707</f>
        <v>0</v>
      </c>
    </row>
    <row r="708" spans="1:11">
      <c r="A708" s="1635"/>
      <c r="B708" s="1674"/>
      <c r="C708" s="1714"/>
      <c r="D708" s="1688"/>
      <c r="E708" s="1467"/>
      <c r="F708" s="444"/>
      <c r="G708" s="444"/>
      <c r="H708" s="1664"/>
      <c r="I708" s="1740"/>
      <c r="J708" s="1664"/>
      <c r="K708" s="1741"/>
    </row>
    <row r="709" spans="1:11" ht="25.5">
      <c r="A709" s="1667">
        <f>IF(ISTEXT(B709),MAX($A675:$A708)+1,"")</f>
        <v>9</v>
      </c>
      <c r="B709" s="1671" t="s">
        <v>2222</v>
      </c>
      <c r="C709" s="1714" t="s">
        <v>2182</v>
      </c>
      <c r="D709" s="1688">
        <f>+D704+D705</f>
        <v>506</v>
      </c>
      <c r="E709" s="1467"/>
      <c r="F709" s="444"/>
      <c r="G709" s="447">
        <f>D709*E709</f>
        <v>0</v>
      </c>
      <c r="H709" s="448">
        <f t="shared" ref="H709" si="298">D709</f>
        <v>506</v>
      </c>
      <c r="I709" s="449">
        <f t="shared" ref="I709" si="299">H709*E709</f>
        <v>0</v>
      </c>
      <c r="J709" s="448">
        <f t="shared" ref="J709" si="300">F709</f>
        <v>0</v>
      </c>
      <c r="K709" s="449">
        <f t="shared" ref="K709" si="301">J709*G709</f>
        <v>0</v>
      </c>
    </row>
    <row r="710" spans="1:11">
      <c r="A710" s="1635"/>
      <c r="B710" s="1677"/>
      <c r="C710" s="1721"/>
      <c r="D710" s="1689"/>
      <c r="E710" s="1467"/>
      <c r="F710" s="444"/>
      <c r="G710" s="444"/>
      <c r="H710" s="1664"/>
      <c r="I710" s="1740"/>
      <c r="J710" s="1664"/>
      <c r="K710" s="1741"/>
    </row>
    <row r="711" spans="1:11" ht="25.5">
      <c r="A711" s="1667">
        <f>IF(ISTEXT(B711),MAX($A677:$A710)+1,"")</f>
        <v>10</v>
      </c>
      <c r="B711" s="1671" t="s">
        <v>2223</v>
      </c>
      <c r="C711" s="1714" t="s">
        <v>2182</v>
      </c>
      <c r="D711" s="1688">
        <f>+D706+D709</f>
        <v>506</v>
      </c>
      <c r="E711" s="1467"/>
      <c r="F711" s="444"/>
      <c r="G711" s="447">
        <f>D711*E711</f>
        <v>0</v>
      </c>
      <c r="H711" s="448">
        <f t="shared" ref="H711" si="302">D711</f>
        <v>506</v>
      </c>
      <c r="I711" s="449">
        <f t="shared" ref="I711" si="303">H711*E711</f>
        <v>0</v>
      </c>
      <c r="J711" s="448">
        <f t="shared" ref="J711" si="304">F711</f>
        <v>0</v>
      </c>
      <c r="K711" s="449">
        <f t="shared" ref="K711" si="305">J711*G711</f>
        <v>0</v>
      </c>
    </row>
    <row r="712" spans="1:11">
      <c r="A712" s="1635"/>
      <c r="B712" s="1677"/>
      <c r="C712" s="1721"/>
      <c r="D712" s="1689"/>
      <c r="E712" s="1467"/>
      <c r="F712" s="444"/>
      <c r="G712" s="444"/>
      <c r="H712" s="1664"/>
      <c r="I712" s="1740"/>
      <c r="J712" s="1664"/>
      <c r="K712" s="1741"/>
    </row>
    <row r="713" spans="1:11" ht="38.25">
      <c r="A713" s="1667">
        <f>IF(ISTEXT(B713),MAX($A679:$A712)+1,"")</f>
        <v>11</v>
      </c>
      <c r="B713" s="1671" t="s">
        <v>2224</v>
      </c>
      <c r="C713" s="1714" t="s">
        <v>31</v>
      </c>
      <c r="D713" s="1688">
        <v>4</v>
      </c>
      <c r="E713" s="1467"/>
      <c r="F713" s="444"/>
      <c r="G713" s="447">
        <f t="shared" ref="G713" si="306">D713*E713</f>
        <v>0</v>
      </c>
      <c r="H713" s="448">
        <f t="shared" ref="H713" si="307">F713</f>
        <v>0</v>
      </c>
      <c r="I713" s="449">
        <f t="shared" ref="I713" si="308">H713*E713</f>
        <v>0</v>
      </c>
      <c r="J713" s="448">
        <f t="shared" ref="J713" si="309">D713</f>
        <v>4</v>
      </c>
      <c r="K713" s="449">
        <f t="shared" ref="K713" si="310">J713*E713</f>
        <v>0</v>
      </c>
    </row>
    <row r="714" spans="1:11">
      <c r="A714" s="1635"/>
      <c r="B714" s="1677"/>
      <c r="C714" s="1721"/>
      <c r="D714" s="1689"/>
      <c r="E714" s="1467"/>
      <c r="F714" s="444"/>
      <c r="G714" s="444"/>
      <c r="H714" s="1664"/>
      <c r="I714" s="1740"/>
      <c r="J714" s="1664"/>
      <c r="K714" s="1741"/>
    </row>
    <row r="715" spans="1:11">
      <c r="A715" s="1667">
        <f>IF(ISTEXT(B715),MAX($A679:$A714)+1,"")</f>
        <v>12</v>
      </c>
      <c r="B715" s="1671" t="s">
        <v>2225</v>
      </c>
      <c r="C715" s="1714" t="s">
        <v>2182</v>
      </c>
      <c r="D715" s="1688">
        <f>+D710+D711</f>
        <v>506</v>
      </c>
      <c r="E715" s="1467"/>
      <c r="F715" s="444"/>
      <c r="G715" s="447">
        <f>D715*E715</f>
        <v>0</v>
      </c>
      <c r="H715" s="448">
        <f t="shared" ref="H715" si="311">D715</f>
        <v>506</v>
      </c>
      <c r="I715" s="449">
        <f t="shared" ref="I715" si="312">H715*E715</f>
        <v>0</v>
      </c>
      <c r="J715" s="448">
        <f t="shared" ref="J715" si="313">F715</f>
        <v>0</v>
      </c>
      <c r="K715" s="449">
        <f t="shared" ref="K715" si="314">J715*G715</f>
        <v>0</v>
      </c>
    </row>
    <row r="716" spans="1:11">
      <c r="A716" s="1635"/>
      <c r="B716" s="1677"/>
      <c r="C716" s="1721"/>
      <c r="D716" s="1689"/>
      <c r="E716" s="1467"/>
      <c r="F716" s="444"/>
      <c r="G716" s="444"/>
      <c r="H716" s="1664"/>
      <c r="I716" s="1740"/>
      <c r="J716" s="1664"/>
      <c r="K716" s="1741"/>
    </row>
    <row r="717" spans="1:11" ht="25.5">
      <c r="A717" s="1667">
        <f>IF(ISTEXT(B717),MAX($A681:$A716)+1,"")</f>
        <v>13</v>
      </c>
      <c r="B717" s="1674" t="s">
        <v>2226</v>
      </c>
      <c r="C717" s="1714" t="s">
        <v>31</v>
      </c>
      <c r="D717" s="1688">
        <v>1</v>
      </c>
      <c r="E717" s="1467"/>
      <c r="F717" s="444"/>
      <c r="G717" s="447">
        <f>D717*E717</f>
        <v>0</v>
      </c>
      <c r="H717" s="448">
        <f t="shared" ref="H717" si="315">D717</f>
        <v>1</v>
      </c>
      <c r="I717" s="449">
        <f t="shared" ref="I717" si="316">H717*E717</f>
        <v>0</v>
      </c>
      <c r="J717" s="448">
        <f t="shared" ref="J717" si="317">F717</f>
        <v>0</v>
      </c>
      <c r="K717" s="449">
        <f t="shared" ref="K717" si="318">J717*G717</f>
        <v>0</v>
      </c>
    </row>
    <row r="718" spans="1:11">
      <c r="A718" s="1635"/>
      <c r="B718" s="1674"/>
      <c r="C718" s="1714"/>
      <c r="D718" s="1688"/>
      <c r="E718" s="1467"/>
      <c r="F718" s="444"/>
      <c r="G718" s="444"/>
      <c r="H718" s="1664"/>
      <c r="I718" s="1740"/>
      <c r="J718" s="1664"/>
      <c r="K718" s="1741"/>
    </row>
    <row r="719" spans="1:11">
      <c r="A719" s="1667">
        <f>IF(ISTEXT(B719),MAX($A684:$A718)+1,"")</f>
        <v>14</v>
      </c>
      <c r="B719" s="1704" t="s">
        <v>2073</v>
      </c>
      <c r="C719" s="1714" t="s">
        <v>31</v>
      </c>
      <c r="D719" s="1688">
        <v>1</v>
      </c>
      <c r="E719" s="1467"/>
      <c r="F719" s="444"/>
      <c r="G719" s="447">
        <f t="shared" ref="G719" si="319">D719*E719</f>
        <v>0</v>
      </c>
      <c r="H719" s="448">
        <f t="shared" ref="H719" si="320">F719</f>
        <v>0</v>
      </c>
      <c r="I719" s="449">
        <f t="shared" ref="I719" si="321">H719*E719</f>
        <v>0</v>
      </c>
      <c r="J719" s="448">
        <f t="shared" ref="J719" si="322">D719</f>
        <v>1</v>
      </c>
      <c r="K719" s="449">
        <f t="shared" ref="K719" si="323">J719*E719</f>
        <v>0</v>
      </c>
    </row>
    <row r="720" spans="1:11">
      <c r="A720" s="1635"/>
      <c r="B720" s="1704"/>
      <c r="C720" s="1714"/>
      <c r="D720" s="1714"/>
      <c r="E720" s="1467"/>
      <c r="F720" s="444"/>
      <c r="G720" s="444"/>
      <c r="H720" s="1664"/>
      <c r="I720" s="1740"/>
      <c r="J720" s="1664"/>
      <c r="K720" s="1741"/>
    </row>
    <row r="721" spans="1:11">
      <c r="A721" s="1667">
        <f>IF(ISTEXT(B721),MAX($A686:$A720)+1,"")</f>
        <v>15</v>
      </c>
      <c r="B721" s="1671" t="s">
        <v>2075</v>
      </c>
      <c r="C721" s="1714" t="s">
        <v>31</v>
      </c>
      <c r="D721" s="1688">
        <v>1</v>
      </c>
      <c r="E721" s="1467"/>
      <c r="F721" s="444"/>
      <c r="G721" s="447">
        <f>D721*E721</f>
        <v>0</v>
      </c>
      <c r="H721" s="448">
        <f t="shared" ref="H721" si="324">D721</f>
        <v>1</v>
      </c>
      <c r="I721" s="449">
        <f t="shared" ref="I721" si="325">H721*E721</f>
        <v>0</v>
      </c>
      <c r="J721" s="448">
        <f t="shared" ref="J721" si="326">F721</f>
        <v>0</v>
      </c>
      <c r="K721" s="449">
        <f t="shared" ref="K721" si="327">J721*G721</f>
        <v>0</v>
      </c>
    </row>
    <row r="722" spans="1:11">
      <c r="A722" s="1635"/>
      <c r="B722" s="1680"/>
      <c r="C722" s="1714"/>
      <c r="D722" s="1688"/>
      <c r="E722" s="1467"/>
      <c r="F722" s="444"/>
      <c r="G722" s="444"/>
      <c r="H722" s="1664"/>
      <c r="I722" s="1740"/>
      <c r="J722" s="1664"/>
      <c r="K722" s="1741"/>
    </row>
    <row r="723" spans="1:11">
      <c r="A723" s="1667">
        <f>IF(ISTEXT(B723),MAX($A688:$A722)+1,"")</f>
        <v>16</v>
      </c>
      <c r="B723" s="1728" t="s">
        <v>2177</v>
      </c>
      <c r="C723" s="1729" t="s">
        <v>31</v>
      </c>
      <c r="D723" s="1729">
        <v>1</v>
      </c>
      <c r="E723" s="1467"/>
      <c r="F723" s="444"/>
      <c r="G723" s="447">
        <f>D723*E723</f>
        <v>0</v>
      </c>
      <c r="H723" s="448">
        <f t="shared" ref="H723" si="328">D723</f>
        <v>1</v>
      </c>
      <c r="I723" s="449">
        <f t="shared" ref="I723" si="329">H723*E723</f>
        <v>0</v>
      </c>
      <c r="J723" s="448">
        <f t="shared" ref="J723" si="330">F723</f>
        <v>0</v>
      </c>
      <c r="K723" s="449">
        <f t="shared" ref="K723" si="331">J723*G723</f>
        <v>0</v>
      </c>
    </row>
    <row r="724" spans="1:11">
      <c r="A724" s="1635"/>
      <c r="B724" s="1671"/>
      <c r="C724" s="1730"/>
      <c r="D724" s="1688"/>
      <c r="E724" s="1436"/>
      <c r="F724" s="444"/>
      <c r="G724" s="444"/>
      <c r="H724" s="1664"/>
      <c r="I724" s="1740"/>
      <c r="J724" s="1664"/>
      <c r="K724" s="1741"/>
    </row>
    <row r="725" spans="1:11" ht="15.75">
      <c r="A725" s="1732"/>
      <c r="B725" s="1733" t="s">
        <v>2227</v>
      </c>
      <c r="C725" s="450"/>
      <c r="D725" s="1734"/>
      <c r="E725" s="1516"/>
      <c r="F725" s="1742"/>
      <c r="G725" s="451">
        <f>SUM(G6:G724)</f>
        <v>0</v>
      </c>
      <c r="H725" s="1743"/>
      <c r="I725" s="451">
        <f>SUM(I6:I724)</f>
        <v>0</v>
      </c>
      <c r="J725" s="452"/>
      <c r="K725" s="451">
        <f>SUM(K6:K724)</f>
        <v>0</v>
      </c>
    </row>
  </sheetData>
  <sheetProtection password="E982" sheet="1" objects="1" scenarios="1"/>
  <mergeCells count="2">
    <mergeCell ref="H3:I3"/>
    <mergeCell ref="J3:K3"/>
  </mergeCells>
  <pageMargins left="0.59055118110236227" right="0.59055118110236227" top="0.59055118110236227" bottom="0.59055118110236227" header="0.31496062992125984" footer="0.31496062992125984"/>
  <pageSetup paperSize="9" scale="70" orientation="landscape" useFirstPageNumber="1" r:id="rId1"/>
  <headerFooter>
    <oddFooter>&amp;C&amp;P</oddFooter>
  </headerFooter>
</worksheet>
</file>

<file path=xl/worksheets/sheet18.xml><?xml version="1.0" encoding="utf-8"?>
<worksheet xmlns="http://schemas.openxmlformats.org/spreadsheetml/2006/main" xmlns:r="http://schemas.openxmlformats.org/officeDocument/2006/relationships">
  <sheetPr>
    <tabColor rgb="FF7030A0"/>
  </sheetPr>
  <dimension ref="A1:K492"/>
  <sheetViews>
    <sheetView view="pageBreakPreview" zoomScale="85" zoomScaleSheetLayoutView="85" workbookViewId="0">
      <selection activeCell="G17" sqref="G17"/>
    </sheetView>
  </sheetViews>
  <sheetFormatPr defaultColWidth="9.140625" defaultRowHeight="15"/>
  <cols>
    <col min="1" max="1" width="7.7109375" style="1667" customWidth="1"/>
    <col min="2" max="2" width="80.42578125" style="1735" customWidth="1"/>
    <col min="3" max="3" width="5.140625" style="1736" customWidth="1"/>
    <col min="4" max="4" width="8" style="1737" customWidth="1"/>
    <col min="5" max="5" width="12" style="1422" customWidth="1"/>
    <col min="6" max="6" width="7.7109375" style="1735" customWidth="1"/>
    <col min="7" max="7" width="13.28515625" style="1735" customWidth="1"/>
    <col min="8" max="8" width="9.140625" style="1744"/>
    <col min="9" max="9" width="12.85546875" style="1745" customWidth="1"/>
    <col min="10" max="10" width="9.140625" style="1744"/>
    <col min="11" max="11" width="16.42578125" style="1745" customWidth="1"/>
    <col min="12" max="16384" width="9.140625" style="1422"/>
  </cols>
  <sheetData>
    <row r="1" spans="1:11">
      <c r="A1" s="1625" t="s">
        <v>1860</v>
      </c>
      <c r="B1" s="420" t="s">
        <v>1861</v>
      </c>
      <c r="C1" s="421" t="s">
        <v>1862</v>
      </c>
      <c r="D1" s="1626" t="s">
        <v>1863</v>
      </c>
      <c r="E1" s="422" t="s">
        <v>1864</v>
      </c>
      <c r="F1" s="422"/>
      <c r="G1" s="1627" t="s">
        <v>1865</v>
      </c>
      <c r="H1" s="1628" t="s">
        <v>1863</v>
      </c>
      <c r="I1" s="1629" t="s">
        <v>1865</v>
      </c>
      <c r="J1" s="1628" t="s">
        <v>1863</v>
      </c>
      <c r="K1" s="1629" t="s">
        <v>1865</v>
      </c>
    </row>
    <row r="2" spans="1:11" ht="15.75" thickBot="1">
      <c r="A2" s="1630"/>
      <c r="B2" s="423"/>
      <c r="C2" s="424"/>
      <c r="D2" s="1631"/>
      <c r="E2" s="425"/>
      <c r="F2" s="425"/>
      <c r="G2" s="1632"/>
      <c r="H2" s="1633"/>
      <c r="I2" s="1634"/>
      <c r="J2" s="1633"/>
      <c r="K2" s="1634"/>
    </row>
    <row r="3" spans="1:11" ht="15.75">
      <c r="A3" s="1635"/>
      <c r="B3" s="426"/>
      <c r="C3" s="427"/>
      <c r="D3" s="1636"/>
      <c r="E3" s="428"/>
      <c r="F3" s="428"/>
      <c r="G3" s="1637"/>
      <c r="H3" s="2032"/>
      <c r="I3" s="2037"/>
      <c r="J3" s="2032"/>
      <c r="K3" s="2037"/>
    </row>
    <row r="4" spans="1:11">
      <c r="A4" s="1649" t="s">
        <v>1869</v>
      </c>
      <c r="B4" s="435" t="s">
        <v>1870</v>
      </c>
      <c r="C4" s="430"/>
      <c r="D4" s="1639"/>
      <c r="E4" s="431"/>
      <c r="F4" s="431"/>
      <c r="G4" s="1771"/>
      <c r="H4" s="2034" t="s">
        <v>1335</v>
      </c>
      <c r="I4" s="2035"/>
      <c r="J4" s="2034" t="s">
        <v>1336</v>
      </c>
      <c r="K4" s="2035"/>
    </row>
    <row r="5" spans="1:11">
      <c r="A5" s="1635"/>
      <c r="B5" s="444"/>
      <c r="C5" s="445"/>
      <c r="D5" s="444"/>
      <c r="E5" s="444"/>
      <c r="F5" s="444"/>
      <c r="G5" s="444"/>
      <c r="H5" s="1664"/>
      <c r="I5" s="1772"/>
      <c r="J5" s="1664"/>
      <c r="K5" s="1773"/>
    </row>
    <row r="6" spans="1:11">
      <c r="A6" s="1635"/>
      <c r="B6" s="444" t="s">
        <v>2228</v>
      </c>
      <c r="C6" s="445"/>
      <c r="D6" s="444"/>
      <c r="E6" s="444"/>
      <c r="F6" s="444"/>
      <c r="G6" s="444"/>
      <c r="H6" s="1664"/>
      <c r="I6" s="1772"/>
      <c r="J6" s="1664"/>
      <c r="K6" s="1773"/>
    </row>
    <row r="7" spans="1:11">
      <c r="A7" s="1635"/>
      <c r="B7" s="444"/>
      <c r="C7" s="445"/>
      <c r="D7" s="444"/>
      <c r="E7" s="444"/>
      <c r="F7" s="444"/>
      <c r="G7" s="444"/>
      <c r="H7" s="1664"/>
      <c r="I7" s="1772"/>
      <c r="J7" s="1664"/>
      <c r="K7" s="1773"/>
    </row>
    <row r="8" spans="1:11" ht="24">
      <c r="A8" s="1667">
        <f>IF(ISTEXT(B8),MAX($A1:$A$4)+1,"")</f>
        <v>1</v>
      </c>
      <c r="B8" s="1747" t="s">
        <v>2229</v>
      </c>
      <c r="C8" s="445"/>
      <c r="D8" s="444"/>
      <c r="E8" s="1436"/>
      <c r="F8" s="444"/>
      <c r="G8" s="444"/>
      <c r="H8" s="1664"/>
      <c r="I8" s="1772"/>
      <c r="J8" s="1664"/>
      <c r="K8" s="1773"/>
    </row>
    <row r="9" spans="1:11" ht="36">
      <c r="A9" s="1635"/>
      <c r="B9" s="1748" t="s">
        <v>2230</v>
      </c>
      <c r="C9" s="445"/>
      <c r="D9" s="444"/>
      <c r="E9" s="1436"/>
      <c r="F9" s="444"/>
      <c r="G9" s="444"/>
      <c r="H9" s="1664"/>
      <c r="I9" s="1772"/>
      <c r="J9" s="1664"/>
      <c r="K9" s="1773"/>
    </row>
    <row r="10" spans="1:11" ht="60">
      <c r="A10" s="1635"/>
      <c r="B10" s="1749" t="s">
        <v>2231</v>
      </c>
      <c r="C10" s="445"/>
      <c r="D10" s="444"/>
      <c r="E10" s="1436"/>
      <c r="F10" s="444"/>
      <c r="G10" s="444"/>
      <c r="H10" s="1664"/>
      <c r="I10" s="1772"/>
      <c r="J10" s="1664"/>
      <c r="K10" s="1773"/>
    </row>
    <row r="11" spans="1:11" ht="36">
      <c r="A11" s="1635"/>
      <c r="B11" s="1749" t="s">
        <v>2232</v>
      </c>
      <c r="C11" s="445"/>
      <c r="D11" s="444"/>
      <c r="E11" s="1436"/>
      <c r="F11" s="444"/>
      <c r="G11" s="444"/>
      <c r="H11" s="1664"/>
      <c r="I11" s="1772"/>
      <c r="J11" s="1664"/>
      <c r="K11" s="1773"/>
    </row>
    <row r="12" spans="1:11" ht="36">
      <c r="A12" s="1635"/>
      <c r="B12" s="1749" t="s">
        <v>2233</v>
      </c>
      <c r="C12" s="445"/>
      <c r="D12" s="444"/>
      <c r="E12" s="1436"/>
      <c r="F12" s="444"/>
      <c r="G12" s="444"/>
      <c r="H12" s="1664"/>
      <c r="I12" s="1772"/>
      <c r="J12" s="1664"/>
      <c r="K12" s="1773"/>
    </row>
    <row r="13" spans="1:11" ht="24">
      <c r="A13" s="1635"/>
      <c r="B13" s="1749" t="s">
        <v>2234</v>
      </c>
      <c r="C13" s="445"/>
      <c r="D13" s="444"/>
      <c r="E13" s="1436"/>
      <c r="F13" s="444"/>
      <c r="G13" s="444"/>
      <c r="H13" s="1664"/>
      <c r="I13" s="1772"/>
      <c r="J13" s="1664"/>
      <c r="K13" s="1773"/>
    </row>
    <row r="14" spans="1:11" ht="36">
      <c r="A14" s="1635"/>
      <c r="B14" s="1748" t="s">
        <v>2235</v>
      </c>
      <c r="C14" s="445"/>
      <c r="D14" s="444"/>
      <c r="E14" s="1436"/>
      <c r="F14" s="444"/>
      <c r="G14" s="444"/>
      <c r="H14" s="1664"/>
      <c r="I14" s="1772"/>
      <c r="J14" s="1664"/>
      <c r="K14" s="1773"/>
    </row>
    <row r="15" spans="1:11" ht="24">
      <c r="A15" s="1635"/>
      <c r="B15" s="1748" t="s">
        <v>2236</v>
      </c>
      <c r="C15" s="445"/>
      <c r="D15" s="444"/>
      <c r="E15" s="1436"/>
      <c r="F15" s="444"/>
      <c r="G15" s="444"/>
      <c r="H15" s="1664"/>
      <c r="I15" s="1772"/>
      <c r="J15" s="1664"/>
      <c r="K15" s="1773"/>
    </row>
    <row r="16" spans="1:11" ht="48">
      <c r="A16" s="1635"/>
      <c r="B16" s="1748" t="s">
        <v>2237</v>
      </c>
      <c r="C16" s="445"/>
      <c r="D16" s="444"/>
      <c r="E16" s="1436"/>
      <c r="F16" s="444"/>
      <c r="G16" s="444"/>
      <c r="H16" s="1664"/>
      <c r="I16" s="1772"/>
      <c r="J16" s="1664"/>
      <c r="K16" s="1773"/>
    </row>
    <row r="17" spans="1:11" ht="48">
      <c r="A17" s="1635"/>
      <c r="B17" s="1748" t="s">
        <v>2238</v>
      </c>
      <c r="C17" s="445"/>
      <c r="D17" s="444"/>
      <c r="E17" s="1436"/>
      <c r="F17" s="444"/>
      <c r="G17" s="444"/>
      <c r="H17" s="1664"/>
      <c r="I17" s="1772"/>
      <c r="J17" s="1664"/>
      <c r="K17" s="1773"/>
    </row>
    <row r="18" spans="1:11" ht="36">
      <c r="A18" s="1635"/>
      <c r="B18" s="1748" t="s">
        <v>2239</v>
      </c>
      <c r="C18" s="445"/>
      <c r="D18" s="444"/>
      <c r="E18" s="1436"/>
      <c r="F18" s="444"/>
      <c r="G18" s="444"/>
      <c r="H18" s="1664"/>
      <c r="I18" s="1772"/>
      <c r="J18" s="1664"/>
      <c r="K18" s="1773"/>
    </row>
    <row r="19" spans="1:11" ht="60">
      <c r="A19" s="1635"/>
      <c r="B19" s="1748" t="s">
        <v>2240</v>
      </c>
      <c r="C19" s="445"/>
      <c r="D19" s="444"/>
      <c r="E19" s="1436"/>
      <c r="F19" s="444"/>
      <c r="G19" s="444"/>
      <c r="H19" s="1664"/>
      <c r="I19" s="1772"/>
      <c r="J19" s="1664"/>
      <c r="K19" s="1773"/>
    </row>
    <row r="20" spans="1:11">
      <c r="A20" s="1635"/>
      <c r="B20" s="1748" t="s">
        <v>2241</v>
      </c>
      <c r="C20" s="445"/>
      <c r="D20" s="444"/>
      <c r="E20" s="1436"/>
      <c r="F20" s="444"/>
      <c r="G20" s="444"/>
      <c r="H20" s="1664"/>
      <c r="I20" s="1772"/>
      <c r="J20" s="1664"/>
      <c r="K20" s="1773"/>
    </row>
    <row r="21" spans="1:11">
      <c r="A21" s="1635"/>
      <c r="B21" s="1748" t="s">
        <v>2242</v>
      </c>
      <c r="C21" s="445"/>
      <c r="D21" s="444"/>
      <c r="E21" s="1436"/>
      <c r="F21" s="444"/>
      <c r="G21" s="444"/>
      <c r="H21" s="1664"/>
      <c r="I21" s="1772"/>
      <c r="J21" s="1664"/>
      <c r="K21" s="1773"/>
    </row>
    <row r="22" spans="1:11">
      <c r="A22" s="1635"/>
      <c r="B22" s="1750" t="s">
        <v>2243</v>
      </c>
      <c r="C22" s="445"/>
      <c r="D22" s="444"/>
      <c r="E22" s="1436"/>
      <c r="F22" s="444"/>
      <c r="G22" s="444"/>
      <c r="H22" s="1664"/>
      <c r="I22" s="1772"/>
      <c r="J22" s="1664"/>
      <c r="K22" s="1773"/>
    </row>
    <row r="23" spans="1:11" ht="60">
      <c r="A23" s="1635"/>
      <c r="B23" s="1748" t="s">
        <v>2244</v>
      </c>
      <c r="C23" s="445"/>
      <c r="D23" s="444"/>
      <c r="E23" s="1436"/>
      <c r="F23" s="444"/>
      <c r="G23" s="444"/>
      <c r="H23" s="1664"/>
      <c r="I23" s="1772"/>
      <c r="J23" s="1664"/>
      <c r="K23" s="1773"/>
    </row>
    <row r="24" spans="1:11" ht="24">
      <c r="A24" s="1635"/>
      <c r="B24" s="1748" t="s">
        <v>2245</v>
      </c>
      <c r="C24" s="445"/>
      <c r="D24" s="444"/>
      <c r="E24" s="1436"/>
      <c r="F24" s="444"/>
      <c r="G24" s="444"/>
      <c r="H24" s="1664"/>
      <c r="I24" s="1772"/>
      <c r="J24" s="1664"/>
      <c r="K24" s="1773"/>
    </row>
    <row r="25" spans="1:11" ht="72">
      <c r="A25" s="1635"/>
      <c r="B25" s="1748" t="s">
        <v>2246</v>
      </c>
      <c r="C25" s="445"/>
      <c r="D25" s="444"/>
      <c r="E25" s="1436"/>
      <c r="F25" s="444"/>
      <c r="G25" s="444"/>
      <c r="H25" s="1664"/>
      <c r="I25" s="1772"/>
      <c r="J25" s="1664"/>
      <c r="K25" s="1773"/>
    </row>
    <row r="26" spans="1:11" ht="24">
      <c r="A26" s="1635"/>
      <c r="B26" s="1748" t="s">
        <v>2247</v>
      </c>
      <c r="C26" s="445"/>
      <c r="D26" s="444"/>
      <c r="E26" s="1436"/>
      <c r="F26" s="444"/>
      <c r="G26" s="444"/>
      <c r="H26" s="1664"/>
      <c r="I26" s="1772"/>
      <c r="J26" s="1664"/>
      <c r="K26" s="1773"/>
    </row>
    <row r="27" spans="1:11" ht="24">
      <c r="A27" s="1635"/>
      <c r="B27" s="1748" t="s">
        <v>2248</v>
      </c>
      <c r="C27" s="445"/>
      <c r="D27" s="444"/>
      <c r="E27" s="1436"/>
      <c r="F27" s="444"/>
      <c r="G27" s="444"/>
      <c r="H27" s="1664"/>
      <c r="I27" s="1772"/>
      <c r="J27" s="1664"/>
      <c r="K27" s="1773"/>
    </row>
    <row r="28" spans="1:11">
      <c r="A28" s="1635"/>
      <c r="B28" s="1748" t="s">
        <v>2249</v>
      </c>
      <c r="C28" s="445"/>
      <c r="D28" s="444"/>
      <c r="E28" s="1436"/>
      <c r="F28" s="444"/>
      <c r="G28" s="444"/>
      <c r="H28" s="1664"/>
      <c r="I28" s="1772"/>
      <c r="J28" s="1664"/>
      <c r="K28" s="1773"/>
    </row>
    <row r="29" spans="1:11" ht="24">
      <c r="A29" s="1635"/>
      <c r="B29" s="1749" t="s">
        <v>2250</v>
      </c>
      <c r="C29" s="445"/>
      <c r="D29" s="444"/>
      <c r="E29" s="1436"/>
      <c r="F29" s="444"/>
      <c r="G29" s="444"/>
      <c r="H29" s="1664"/>
      <c r="I29" s="1772"/>
      <c r="J29" s="1664"/>
      <c r="K29" s="1773"/>
    </row>
    <row r="30" spans="1:11">
      <c r="A30" s="1635"/>
      <c r="B30" s="1749" t="s">
        <v>2251</v>
      </c>
      <c r="C30" s="445"/>
      <c r="D30" s="444"/>
      <c r="E30" s="1436"/>
      <c r="F30" s="444"/>
      <c r="G30" s="444"/>
      <c r="H30" s="1664"/>
      <c r="I30" s="1772"/>
      <c r="J30" s="1664"/>
      <c r="K30" s="1773"/>
    </row>
    <row r="31" spans="1:11" ht="24">
      <c r="A31" s="1635"/>
      <c r="B31" s="1749" t="s">
        <v>2252</v>
      </c>
      <c r="C31" s="445"/>
      <c r="D31" s="444"/>
      <c r="E31" s="1436"/>
      <c r="F31" s="444"/>
      <c r="G31" s="444"/>
      <c r="H31" s="1664"/>
      <c r="I31" s="1772"/>
      <c r="J31" s="1664"/>
      <c r="K31" s="1773"/>
    </row>
    <row r="32" spans="1:11" ht="24">
      <c r="A32" s="1635"/>
      <c r="B32" s="1749" t="s">
        <v>2253</v>
      </c>
      <c r="C32" s="445"/>
      <c r="D32" s="444"/>
      <c r="E32" s="1436"/>
      <c r="F32" s="444"/>
      <c r="G32" s="444"/>
      <c r="H32" s="1664"/>
      <c r="I32" s="1772"/>
      <c r="J32" s="1664"/>
      <c r="K32" s="1773"/>
    </row>
    <row r="33" spans="1:11">
      <c r="A33" s="1635"/>
      <c r="B33" s="1749" t="s">
        <v>2254</v>
      </c>
      <c r="C33" s="445"/>
      <c r="D33" s="444"/>
      <c r="E33" s="1436"/>
      <c r="F33" s="444"/>
      <c r="G33" s="444"/>
      <c r="H33" s="1664"/>
      <c r="I33" s="1772"/>
      <c r="J33" s="1664"/>
      <c r="K33" s="1773"/>
    </row>
    <row r="34" spans="1:11">
      <c r="A34" s="1635"/>
      <c r="B34" s="1749" t="s">
        <v>2255</v>
      </c>
      <c r="C34" s="445"/>
      <c r="D34" s="444"/>
      <c r="E34" s="1436"/>
      <c r="F34" s="444"/>
      <c r="G34" s="444"/>
      <c r="H34" s="1664"/>
      <c r="I34" s="1772"/>
      <c r="J34" s="1664"/>
      <c r="K34" s="1773"/>
    </row>
    <row r="35" spans="1:11" ht="24">
      <c r="A35" s="1635"/>
      <c r="B35" s="1749" t="s">
        <v>2256</v>
      </c>
      <c r="C35" s="445"/>
      <c r="D35" s="444"/>
      <c r="E35" s="1436"/>
      <c r="F35" s="444"/>
      <c r="G35" s="444"/>
      <c r="H35" s="1664"/>
      <c r="I35" s="1772"/>
      <c r="J35" s="1664"/>
      <c r="K35" s="1773"/>
    </row>
    <row r="36" spans="1:11" ht="24">
      <c r="A36" s="1635"/>
      <c r="B36" s="1748" t="s">
        <v>2257</v>
      </c>
      <c r="C36" s="445"/>
      <c r="D36" s="444"/>
      <c r="E36" s="1436"/>
      <c r="F36" s="444"/>
      <c r="G36" s="444"/>
      <c r="H36" s="1664"/>
      <c r="I36" s="1772"/>
      <c r="J36" s="1664"/>
      <c r="K36" s="1773"/>
    </row>
    <row r="37" spans="1:11" ht="60">
      <c r="A37" s="1635"/>
      <c r="B37" s="1748" t="s">
        <v>2258</v>
      </c>
      <c r="C37" s="445"/>
      <c r="D37" s="444"/>
      <c r="E37" s="1436"/>
      <c r="F37" s="444"/>
      <c r="G37" s="444"/>
      <c r="H37" s="1664"/>
      <c r="I37" s="1772"/>
      <c r="J37" s="1664"/>
      <c r="K37" s="1773"/>
    </row>
    <row r="38" spans="1:11">
      <c r="A38" s="1635"/>
      <c r="B38" s="1751" t="s">
        <v>2259</v>
      </c>
      <c r="C38" s="445"/>
      <c r="D38" s="444"/>
      <c r="E38" s="1436"/>
      <c r="F38" s="444"/>
      <c r="G38" s="444"/>
      <c r="H38" s="1664"/>
      <c r="I38" s="1772"/>
      <c r="J38" s="1664"/>
      <c r="K38" s="1773"/>
    </row>
    <row r="39" spans="1:11" ht="36">
      <c r="A39" s="1635"/>
      <c r="B39" s="1748" t="s">
        <v>2260</v>
      </c>
      <c r="C39" s="445"/>
      <c r="D39" s="444"/>
      <c r="E39" s="1436"/>
      <c r="F39" s="444"/>
      <c r="G39" s="444"/>
      <c r="H39" s="1664"/>
      <c r="I39" s="1772"/>
      <c r="J39" s="1664"/>
      <c r="K39" s="1773"/>
    </row>
    <row r="40" spans="1:11" ht="24">
      <c r="A40" s="1635"/>
      <c r="B40" s="1748" t="s">
        <v>2261</v>
      </c>
      <c r="C40" s="445"/>
      <c r="D40" s="444"/>
      <c r="E40" s="1436"/>
      <c r="F40" s="444"/>
      <c r="G40" s="444"/>
      <c r="H40" s="1664"/>
      <c r="I40" s="1772"/>
      <c r="J40" s="1664"/>
      <c r="K40" s="1773"/>
    </row>
    <row r="41" spans="1:11" ht="24">
      <c r="A41" s="1635"/>
      <c r="B41" s="1748" t="s">
        <v>2262</v>
      </c>
      <c r="C41" s="445"/>
      <c r="D41" s="444"/>
      <c r="E41" s="1436"/>
      <c r="F41" s="444"/>
      <c r="G41" s="444"/>
      <c r="H41" s="1664"/>
      <c r="I41" s="1772"/>
      <c r="J41" s="1664"/>
      <c r="K41" s="1773"/>
    </row>
    <row r="42" spans="1:11">
      <c r="A42" s="1635"/>
      <c r="B42" s="1748"/>
      <c r="C42" s="445"/>
      <c r="D42" s="444"/>
      <c r="E42" s="1436"/>
      <c r="F42" s="444"/>
      <c r="G42" s="444"/>
      <c r="H42" s="1664"/>
      <c r="I42" s="1772"/>
      <c r="J42" s="1664"/>
      <c r="K42" s="1773"/>
    </row>
    <row r="43" spans="1:11" ht="24">
      <c r="A43" s="1635"/>
      <c r="B43" s="1751" t="s">
        <v>2263</v>
      </c>
      <c r="C43" s="445"/>
      <c r="D43" s="444"/>
      <c r="E43" s="1436"/>
      <c r="F43" s="444"/>
      <c r="G43" s="444"/>
      <c r="H43" s="1664"/>
      <c r="I43" s="1772"/>
      <c r="J43" s="1664"/>
      <c r="K43" s="1773"/>
    </row>
    <row r="44" spans="1:11">
      <c r="A44" s="1635"/>
      <c r="B44" s="1748" t="s">
        <v>2264</v>
      </c>
      <c r="C44" s="445"/>
      <c r="D44" s="444"/>
      <c r="E44" s="1436"/>
      <c r="F44" s="444"/>
      <c r="G44" s="444"/>
      <c r="H44" s="1664"/>
      <c r="I44" s="1772"/>
      <c r="J44" s="1664"/>
      <c r="K44" s="1773"/>
    </row>
    <row r="45" spans="1:11">
      <c r="A45" s="1635"/>
      <c r="B45" s="1748" t="s">
        <v>2265</v>
      </c>
      <c r="C45" s="445"/>
      <c r="D45" s="444"/>
      <c r="E45" s="1436"/>
      <c r="F45" s="444"/>
      <c r="G45" s="444"/>
      <c r="H45" s="1664"/>
      <c r="I45" s="1772"/>
      <c r="J45" s="1664"/>
      <c r="K45" s="1773"/>
    </row>
    <row r="46" spans="1:11">
      <c r="A46" s="1635"/>
      <c r="B46" s="1748" t="s">
        <v>2266</v>
      </c>
      <c r="C46" s="445"/>
      <c r="D46" s="444"/>
      <c r="E46" s="1436"/>
      <c r="F46" s="444"/>
      <c r="G46" s="444"/>
      <c r="H46" s="1664"/>
      <c r="I46" s="1772"/>
      <c r="J46" s="1664"/>
      <c r="K46" s="1773"/>
    </row>
    <row r="47" spans="1:11">
      <c r="A47" s="1635"/>
      <c r="B47" s="1748" t="s">
        <v>2267</v>
      </c>
      <c r="C47" s="445"/>
      <c r="D47" s="444"/>
      <c r="E47" s="1436"/>
      <c r="F47" s="444"/>
      <c r="G47" s="444"/>
      <c r="H47" s="1664"/>
      <c r="I47" s="1772"/>
      <c r="J47" s="1664"/>
      <c r="K47" s="1773"/>
    </row>
    <row r="48" spans="1:11">
      <c r="A48" s="1635"/>
      <c r="B48" s="1748" t="s">
        <v>2268</v>
      </c>
      <c r="C48" s="445"/>
      <c r="D48" s="444"/>
      <c r="E48" s="1436"/>
      <c r="F48" s="444"/>
      <c r="G48" s="444"/>
      <c r="H48" s="1664"/>
      <c r="I48" s="1772"/>
      <c r="J48" s="1664"/>
      <c r="K48" s="1773"/>
    </row>
    <row r="49" spans="1:11">
      <c r="A49" s="1635"/>
      <c r="B49" s="1748" t="s">
        <v>2269</v>
      </c>
      <c r="C49" s="445"/>
      <c r="D49" s="444"/>
      <c r="E49" s="1436"/>
      <c r="F49" s="444"/>
      <c r="G49" s="444"/>
      <c r="H49" s="1664"/>
      <c r="I49" s="1772"/>
      <c r="J49" s="1664"/>
      <c r="K49" s="1773"/>
    </row>
    <row r="50" spans="1:11">
      <c r="A50" s="1635"/>
      <c r="B50" s="1748" t="s">
        <v>2270</v>
      </c>
      <c r="C50" s="445"/>
      <c r="D50" s="444"/>
      <c r="E50" s="1436"/>
      <c r="F50" s="444"/>
      <c r="G50" s="444"/>
      <c r="H50" s="1664"/>
      <c r="I50" s="1772"/>
      <c r="J50" s="1664"/>
      <c r="K50" s="1773"/>
    </row>
    <row r="51" spans="1:11">
      <c r="A51" s="1635"/>
      <c r="B51" s="1748" t="s">
        <v>2271</v>
      </c>
      <c r="C51" s="445"/>
      <c r="D51" s="444"/>
      <c r="E51" s="1436"/>
      <c r="F51" s="444"/>
      <c r="G51" s="444"/>
      <c r="H51" s="1664"/>
      <c r="I51" s="1772"/>
      <c r="J51" s="1664"/>
      <c r="K51" s="1773"/>
    </row>
    <row r="52" spans="1:11">
      <c r="A52" s="1635"/>
      <c r="B52" s="1748" t="s">
        <v>2272</v>
      </c>
      <c r="C52" s="445"/>
      <c r="D52" s="444"/>
      <c r="E52" s="1436"/>
      <c r="F52" s="444"/>
      <c r="G52" s="444"/>
      <c r="H52" s="1664"/>
      <c r="I52" s="1772"/>
      <c r="J52" s="1664"/>
      <c r="K52" s="1773"/>
    </row>
    <row r="53" spans="1:11">
      <c r="A53" s="1635"/>
      <c r="B53" s="1748" t="s">
        <v>2273</v>
      </c>
      <c r="C53" s="445"/>
      <c r="D53" s="444"/>
      <c r="E53" s="1436"/>
      <c r="F53" s="444"/>
      <c r="G53" s="444"/>
      <c r="H53" s="1664"/>
      <c r="I53" s="1772"/>
      <c r="J53" s="1664"/>
      <c r="K53" s="1773"/>
    </row>
    <row r="54" spans="1:11">
      <c r="A54" s="1635"/>
      <c r="B54" s="1748" t="s">
        <v>2274</v>
      </c>
      <c r="C54" s="445"/>
      <c r="D54" s="444"/>
      <c r="E54" s="1436"/>
      <c r="F54" s="444"/>
      <c r="G54" s="444"/>
      <c r="H54" s="1664"/>
      <c r="I54" s="1772"/>
      <c r="J54" s="1664"/>
      <c r="K54" s="1773"/>
    </row>
    <row r="55" spans="1:11">
      <c r="A55" s="1635"/>
      <c r="B55" s="1748" t="s">
        <v>2275</v>
      </c>
      <c r="C55" s="445"/>
      <c r="D55" s="444"/>
      <c r="E55" s="1436"/>
      <c r="F55" s="444"/>
      <c r="G55" s="444"/>
      <c r="H55" s="1664"/>
      <c r="I55" s="1772"/>
      <c r="J55" s="1664"/>
      <c r="K55" s="1773"/>
    </row>
    <row r="56" spans="1:11">
      <c r="A56" s="1635"/>
      <c r="B56" s="1748" t="s">
        <v>2276</v>
      </c>
      <c r="C56" s="445"/>
      <c r="D56" s="444"/>
      <c r="E56" s="1436"/>
      <c r="F56" s="444"/>
      <c r="G56" s="444"/>
      <c r="H56" s="1664"/>
      <c r="I56" s="1772"/>
      <c r="J56" s="1664"/>
      <c r="K56" s="1773"/>
    </row>
    <row r="57" spans="1:11">
      <c r="A57" s="1635"/>
      <c r="B57" s="1748" t="s">
        <v>2277</v>
      </c>
      <c r="C57" s="445"/>
      <c r="D57" s="444"/>
      <c r="E57" s="1436"/>
      <c r="F57" s="444"/>
      <c r="G57" s="444"/>
      <c r="H57" s="1664"/>
      <c r="I57" s="1772"/>
      <c r="J57" s="1664"/>
      <c r="K57" s="1773"/>
    </row>
    <row r="58" spans="1:11">
      <c r="A58" s="1635"/>
      <c r="B58" s="1748" t="s">
        <v>2278</v>
      </c>
      <c r="C58" s="445"/>
      <c r="D58" s="444"/>
      <c r="E58" s="1436"/>
      <c r="F58" s="444"/>
      <c r="G58" s="444"/>
      <c r="H58" s="1664"/>
      <c r="I58" s="1772"/>
      <c r="J58" s="1664"/>
      <c r="K58" s="1773"/>
    </row>
    <row r="59" spans="1:11">
      <c r="A59" s="1635"/>
      <c r="B59" s="1748" t="s">
        <v>2279</v>
      </c>
      <c r="C59" s="445"/>
      <c r="D59" s="444"/>
      <c r="E59" s="1436"/>
      <c r="F59" s="444"/>
      <c r="G59" s="444"/>
      <c r="H59" s="1664"/>
      <c r="I59" s="1772"/>
      <c r="J59" s="1664"/>
      <c r="K59" s="1773"/>
    </row>
    <row r="60" spans="1:11">
      <c r="A60" s="1635"/>
      <c r="B60" s="1748" t="s">
        <v>2280</v>
      </c>
      <c r="C60" s="445"/>
      <c r="D60" s="444"/>
      <c r="E60" s="1436"/>
      <c r="F60" s="444"/>
      <c r="G60" s="444"/>
      <c r="H60" s="1664"/>
      <c r="I60" s="1772"/>
      <c r="J60" s="1664"/>
      <c r="K60" s="1773"/>
    </row>
    <row r="61" spans="1:11">
      <c r="A61" s="1635"/>
      <c r="B61" s="1748" t="s">
        <v>2281</v>
      </c>
      <c r="C61" s="445"/>
      <c r="D61" s="444"/>
      <c r="E61" s="1436"/>
      <c r="F61" s="444"/>
      <c r="G61" s="444"/>
      <c r="H61" s="1664"/>
      <c r="I61" s="1772"/>
      <c r="J61" s="1664"/>
      <c r="K61" s="1773"/>
    </row>
    <row r="62" spans="1:11">
      <c r="A62" s="1635"/>
      <c r="B62" s="1748" t="s">
        <v>2282</v>
      </c>
      <c r="C62" s="445"/>
      <c r="D62" s="444"/>
      <c r="E62" s="1436"/>
      <c r="F62" s="444"/>
      <c r="G62" s="444"/>
      <c r="H62" s="1664"/>
      <c r="I62" s="1772"/>
      <c r="J62" s="1664"/>
      <c r="K62" s="1773"/>
    </row>
    <row r="63" spans="1:11">
      <c r="A63" s="1635"/>
      <c r="B63" s="1748" t="s">
        <v>2283</v>
      </c>
      <c r="C63" s="445"/>
      <c r="D63" s="444"/>
      <c r="E63" s="1436"/>
      <c r="F63" s="444"/>
      <c r="G63" s="444"/>
      <c r="H63" s="1664"/>
      <c r="I63" s="1772"/>
      <c r="J63" s="1664"/>
      <c r="K63" s="1773"/>
    </row>
    <row r="64" spans="1:11">
      <c r="A64" s="1635"/>
      <c r="B64" s="1748" t="s">
        <v>2284</v>
      </c>
      <c r="C64" s="445"/>
      <c r="D64" s="444"/>
      <c r="E64" s="1436"/>
      <c r="F64" s="444"/>
      <c r="G64" s="444"/>
      <c r="H64" s="1664"/>
      <c r="I64" s="1772"/>
      <c r="J64" s="1664"/>
      <c r="K64" s="1773"/>
    </row>
    <row r="65" spans="1:11">
      <c r="A65" s="1635"/>
      <c r="B65" s="1751" t="s">
        <v>2285</v>
      </c>
      <c r="C65" s="445"/>
      <c r="D65" s="444"/>
      <c r="E65" s="1436"/>
      <c r="F65" s="444"/>
      <c r="G65" s="444"/>
      <c r="H65" s="1664"/>
      <c r="I65" s="1772"/>
      <c r="J65" s="1664"/>
      <c r="K65" s="1773"/>
    </row>
    <row r="66" spans="1:11">
      <c r="A66" s="1635"/>
      <c r="B66" s="1748" t="s">
        <v>2286</v>
      </c>
      <c r="C66" s="445"/>
      <c r="D66" s="444"/>
      <c r="E66" s="1436"/>
      <c r="F66" s="444"/>
      <c r="G66" s="444"/>
      <c r="H66" s="1664"/>
      <c r="I66" s="1772"/>
      <c r="J66" s="1664"/>
      <c r="K66" s="1773"/>
    </row>
    <row r="67" spans="1:11">
      <c r="A67" s="1635"/>
      <c r="B67" s="1748" t="s">
        <v>2287</v>
      </c>
      <c r="C67" s="445"/>
      <c r="D67" s="444"/>
      <c r="E67" s="1436"/>
      <c r="F67" s="444"/>
      <c r="G67" s="444"/>
      <c r="H67" s="1664"/>
      <c r="I67" s="1772"/>
      <c r="J67" s="1664"/>
      <c r="K67" s="1773"/>
    </row>
    <row r="68" spans="1:11">
      <c r="A68" s="1635"/>
      <c r="B68" s="1748" t="s">
        <v>2288</v>
      </c>
      <c r="C68" s="445"/>
      <c r="D68" s="444"/>
      <c r="E68" s="1436"/>
      <c r="F68" s="444"/>
      <c r="G68" s="444"/>
      <c r="H68" s="1664"/>
      <c r="I68" s="1772"/>
      <c r="J68" s="1664"/>
      <c r="K68" s="1773"/>
    </row>
    <row r="69" spans="1:11">
      <c r="A69" s="1635"/>
      <c r="B69" s="1748" t="s">
        <v>2289</v>
      </c>
      <c r="C69" s="445"/>
      <c r="D69" s="444"/>
      <c r="E69" s="1436"/>
      <c r="F69" s="444"/>
      <c r="G69" s="444"/>
      <c r="H69" s="1664"/>
      <c r="I69" s="1772"/>
      <c r="J69" s="1664"/>
      <c r="K69" s="1773"/>
    </row>
    <row r="70" spans="1:11">
      <c r="A70" s="1635"/>
      <c r="B70" s="1748" t="s">
        <v>2290</v>
      </c>
      <c r="C70" s="445"/>
      <c r="D70" s="444"/>
      <c r="E70" s="1436"/>
      <c r="F70" s="444"/>
      <c r="G70" s="444"/>
      <c r="H70" s="1664"/>
      <c r="I70" s="1772"/>
      <c r="J70" s="1664"/>
      <c r="K70" s="1773"/>
    </row>
    <row r="71" spans="1:11">
      <c r="A71" s="1635"/>
      <c r="B71" s="1748" t="s">
        <v>2291</v>
      </c>
      <c r="C71" s="445"/>
      <c r="D71" s="444"/>
      <c r="E71" s="1436"/>
      <c r="F71" s="444"/>
      <c r="G71" s="444"/>
      <c r="H71" s="1664"/>
      <c r="I71" s="1772"/>
      <c r="J71" s="1664"/>
      <c r="K71" s="1773"/>
    </row>
    <row r="72" spans="1:11">
      <c r="A72" s="1635"/>
      <c r="B72" s="1748" t="s">
        <v>2292</v>
      </c>
      <c r="C72" s="445"/>
      <c r="D72" s="444"/>
      <c r="E72" s="1436"/>
      <c r="F72" s="444"/>
      <c r="G72" s="444"/>
      <c r="H72" s="1664"/>
      <c r="I72" s="1772"/>
      <c r="J72" s="1664"/>
      <c r="K72" s="1773"/>
    </row>
    <row r="73" spans="1:11">
      <c r="A73" s="1635"/>
      <c r="B73" s="1748" t="s">
        <v>2293</v>
      </c>
      <c r="C73" s="445"/>
      <c r="D73" s="444"/>
      <c r="E73" s="1436"/>
      <c r="F73" s="444"/>
      <c r="G73" s="444"/>
      <c r="H73" s="1664"/>
      <c r="I73" s="1772"/>
      <c r="J73" s="1664"/>
      <c r="K73" s="1773"/>
    </row>
    <row r="74" spans="1:11">
      <c r="A74" s="1635"/>
      <c r="B74" s="1748" t="s">
        <v>2294</v>
      </c>
      <c r="C74" s="445"/>
      <c r="D74" s="444"/>
      <c r="E74" s="1436"/>
      <c r="F74" s="444"/>
      <c r="G74" s="444"/>
      <c r="H74" s="1664"/>
      <c r="I74" s="1772"/>
      <c r="J74" s="1664"/>
      <c r="K74" s="1773"/>
    </row>
    <row r="75" spans="1:11">
      <c r="A75" s="1635"/>
      <c r="B75" s="1748" t="s">
        <v>2295</v>
      </c>
      <c r="C75" s="445"/>
      <c r="D75" s="444"/>
      <c r="E75" s="1436"/>
      <c r="F75" s="444"/>
      <c r="G75" s="444"/>
      <c r="H75" s="1664"/>
      <c r="I75" s="1772"/>
      <c r="J75" s="1664"/>
      <c r="K75" s="1773"/>
    </row>
    <row r="76" spans="1:11">
      <c r="A76" s="1635"/>
      <c r="B76" s="1748" t="s">
        <v>2296</v>
      </c>
      <c r="C76" s="445"/>
      <c r="D76" s="444"/>
      <c r="E76" s="1436"/>
      <c r="F76" s="444"/>
      <c r="G76" s="444"/>
      <c r="H76" s="1664"/>
      <c r="I76" s="1772"/>
      <c r="J76" s="1664"/>
      <c r="K76" s="1773"/>
    </row>
    <row r="77" spans="1:11">
      <c r="A77" s="1635"/>
      <c r="B77" s="1748" t="s">
        <v>2297</v>
      </c>
      <c r="C77" s="445"/>
      <c r="D77" s="444"/>
      <c r="E77" s="1436"/>
      <c r="F77" s="444"/>
      <c r="G77" s="444"/>
      <c r="H77" s="1664"/>
      <c r="I77" s="1772"/>
      <c r="J77" s="1664"/>
      <c r="K77" s="1773"/>
    </row>
    <row r="78" spans="1:11">
      <c r="A78" s="1635"/>
      <c r="B78" s="1748" t="s">
        <v>2298</v>
      </c>
      <c r="C78" s="445"/>
      <c r="D78" s="444"/>
      <c r="E78" s="1436"/>
      <c r="F78" s="444"/>
      <c r="G78" s="444"/>
      <c r="H78" s="1664"/>
      <c r="I78" s="1772"/>
      <c r="J78" s="1664"/>
      <c r="K78" s="1773"/>
    </row>
    <row r="79" spans="1:11">
      <c r="A79" s="1635"/>
      <c r="B79" s="1750" t="s">
        <v>2299</v>
      </c>
      <c r="C79" s="445"/>
      <c r="D79" s="444"/>
      <c r="E79" s="1436"/>
      <c r="F79" s="444"/>
      <c r="G79" s="444"/>
      <c r="H79" s="1664"/>
      <c r="I79" s="1772"/>
      <c r="J79" s="1664"/>
      <c r="K79" s="1773"/>
    </row>
    <row r="80" spans="1:11">
      <c r="A80" s="1635"/>
      <c r="B80" s="1748" t="s">
        <v>2300</v>
      </c>
      <c r="C80" s="445"/>
      <c r="D80" s="444"/>
      <c r="E80" s="1436"/>
      <c r="F80" s="444"/>
      <c r="G80" s="444"/>
      <c r="H80" s="1664"/>
      <c r="I80" s="1772"/>
      <c r="J80" s="1664"/>
      <c r="K80" s="1773"/>
    </row>
    <row r="81" spans="1:11">
      <c r="A81" s="1635"/>
      <c r="B81" s="1748" t="s">
        <v>2301</v>
      </c>
      <c r="C81" s="445"/>
      <c r="D81" s="444"/>
      <c r="E81" s="1436"/>
      <c r="F81" s="444"/>
      <c r="G81" s="444"/>
      <c r="H81" s="1664"/>
      <c r="I81" s="1772"/>
      <c r="J81" s="1664"/>
      <c r="K81" s="1773"/>
    </row>
    <row r="82" spans="1:11">
      <c r="A82" s="1635"/>
      <c r="B82" s="1748" t="s">
        <v>2302</v>
      </c>
      <c r="C82" s="445"/>
      <c r="D82" s="444"/>
      <c r="E82" s="1436"/>
      <c r="F82" s="444"/>
      <c r="G82" s="444"/>
      <c r="H82" s="1664"/>
      <c r="I82" s="1772"/>
      <c r="J82" s="1664"/>
      <c r="K82" s="1773"/>
    </row>
    <row r="83" spans="1:11">
      <c r="A83" s="1635"/>
      <c r="B83" s="1748" t="s">
        <v>2303</v>
      </c>
      <c r="C83" s="445"/>
      <c r="D83" s="444"/>
      <c r="E83" s="1436"/>
      <c r="F83" s="444"/>
      <c r="G83" s="444"/>
      <c r="H83" s="1664"/>
      <c r="I83" s="1772"/>
      <c r="J83" s="1664"/>
      <c r="K83" s="1773"/>
    </row>
    <row r="84" spans="1:11">
      <c r="A84" s="1635"/>
      <c r="B84" s="1748" t="s">
        <v>2304</v>
      </c>
      <c r="C84" s="445"/>
      <c r="D84" s="444"/>
      <c r="E84" s="1436"/>
      <c r="F84" s="444"/>
      <c r="G84" s="444"/>
      <c r="H84" s="1664"/>
      <c r="I84" s="1772"/>
      <c r="J84" s="1664"/>
      <c r="K84" s="1773"/>
    </row>
    <row r="85" spans="1:11">
      <c r="A85" s="1635"/>
      <c r="B85" s="1748" t="s">
        <v>2305</v>
      </c>
      <c r="C85" s="445"/>
      <c r="D85" s="444"/>
      <c r="E85" s="1436"/>
      <c r="F85" s="444"/>
      <c r="G85" s="444"/>
      <c r="H85" s="1664"/>
      <c r="I85" s="1772"/>
      <c r="J85" s="1664"/>
      <c r="K85" s="1773"/>
    </row>
    <row r="86" spans="1:11">
      <c r="A86" s="1635"/>
      <c r="B86" s="1748" t="s">
        <v>2306</v>
      </c>
      <c r="C86" s="445"/>
      <c r="D86" s="444"/>
      <c r="E86" s="1436"/>
      <c r="F86" s="444"/>
      <c r="G86" s="444"/>
      <c r="H86" s="1664"/>
      <c r="I86" s="1772"/>
      <c r="J86" s="1664"/>
      <c r="K86" s="1773"/>
    </row>
    <row r="87" spans="1:11">
      <c r="A87" s="1635"/>
      <c r="B87" s="1748" t="s">
        <v>2307</v>
      </c>
      <c r="C87" s="445"/>
      <c r="D87" s="444"/>
      <c r="E87" s="1436"/>
      <c r="F87" s="444"/>
      <c r="G87" s="444"/>
      <c r="H87" s="1664"/>
      <c r="I87" s="1772"/>
      <c r="J87" s="1664"/>
      <c r="K87" s="1773"/>
    </row>
    <row r="88" spans="1:11">
      <c r="A88" s="1635"/>
      <c r="B88" s="1748" t="s">
        <v>2308</v>
      </c>
      <c r="C88" s="445"/>
      <c r="D88" s="444"/>
      <c r="E88" s="1436"/>
      <c r="F88" s="444"/>
      <c r="G88" s="444"/>
      <c r="H88" s="1664"/>
      <c r="I88" s="1772"/>
      <c r="J88" s="1664"/>
      <c r="K88" s="1773"/>
    </row>
    <row r="89" spans="1:11">
      <c r="A89" s="1635"/>
      <c r="B89" s="1748" t="s">
        <v>2309</v>
      </c>
      <c r="C89" s="445"/>
      <c r="D89" s="444"/>
      <c r="E89" s="1436"/>
      <c r="F89" s="444"/>
      <c r="G89" s="444"/>
      <c r="H89" s="1664"/>
      <c r="I89" s="1772"/>
      <c r="J89" s="1664"/>
      <c r="K89" s="1773"/>
    </row>
    <row r="90" spans="1:11">
      <c r="A90" s="1635"/>
      <c r="B90" s="1748" t="s">
        <v>2310</v>
      </c>
      <c r="C90" s="445"/>
      <c r="D90" s="444"/>
      <c r="E90" s="1436"/>
      <c r="F90" s="444"/>
      <c r="G90" s="444"/>
      <c r="H90" s="1664"/>
      <c r="I90" s="1772"/>
      <c r="J90" s="1664"/>
      <c r="K90" s="1773"/>
    </row>
    <row r="91" spans="1:11">
      <c r="A91" s="1635"/>
      <c r="B91" s="1748" t="s">
        <v>2311</v>
      </c>
      <c r="C91" s="445"/>
      <c r="D91" s="444"/>
      <c r="E91" s="1436"/>
      <c r="F91" s="444"/>
      <c r="G91" s="444"/>
      <c r="H91" s="1664"/>
      <c r="I91" s="1772"/>
      <c r="J91" s="1664"/>
      <c r="K91" s="1773"/>
    </row>
    <row r="92" spans="1:11">
      <c r="A92" s="1635"/>
      <c r="B92" s="1750" t="s">
        <v>2312</v>
      </c>
      <c r="C92" s="445"/>
      <c r="D92" s="444"/>
      <c r="E92" s="1436"/>
      <c r="F92" s="444"/>
      <c r="G92" s="444"/>
      <c r="H92" s="1664"/>
      <c r="I92" s="1772"/>
      <c r="J92" s="1664"/>
      <c r="K92" s="1773"/>
    </row>
    <row r="93" spans="1:11">
      <c r="A93" s="1635"/>
      <c r="B93" s="1751" t="s">
        <v>2313</v>
      </c>
      <c r="C93" s="445"/>
      <c r="D93" s="444"/>
      <c r="E93" s="1436"/>
      <c r="F93" s="444"/>
      <c r="G93" s="444"/>
      <c r="H93" s="1664"/>
      <c r="I93" s="1772"/>
      <c r="J93" s="1664"/>
      <c r="K93" s="1773"/>
    </row>
    <row r="94" spans="1:11">
      <c r="A94" s="1635"/>
      <c r="B94" s="1748" t="s">
        <v>2314</v>
      </c>
      <c r="C94" s="445"/>
      <c r="D94" s="444"/>
      <c r="E94" s="1436"/>
      <c r="F94" s="444"/>
      <c r="G94" s="444"/>
      <c r="H94" s="1664"/>
      <c r="I94" s="1772"/>
      <c r="J94" s="1664"/>
      <c r="K94" s="1773"/>
    </row>
    <row r="95" spans="1:11">
      <c r="A95" s="1635"/>
      <c r="B95" s="1748" t="s">
        <v>2315</v>
      </c>
      <c r="C95" s="1675" t="s">
        <v>31</v>
      </c>
      <c r="D95" s="1676">
        <v>1</v>
      </c>
      <c r="E95" s="1526"/>
      <c r="F95" s="446"/>
      <c r="G95" s="447">
        <f>D95*E95</f>
        <v>0</v>
      </c>
      <c r="H95" s="448">
        <f>D95</f>
        <v>1</v>
      </c>
      <c r="I95" s="449">
        <f>H95*E95</f>
        <v>0</v>
      </c>
      <c r="J95" s="448">
        <f>F95</f>
        <v>0</v>
      </c>
      <c r="K95" s="449">
        <f>J95*G95</f>
        <v>0</v>
      </c>
    </row>
    <row r="96" spans="1:11">
      <c r="A96" s="1635"/>
      <c r="B96" s="1748"/>
      <c r="C96" s="445"/>
      <c r="D96" s="444"/>
      <c r="E96" s="1436"/>
      <c r="F96" s="444"/>
      <c r="G96" s="444"/>
      <c r="H96" s="1664"/>
      <c r="I96" s="1772"/>
      <c r="J96" s="1664"/>
      <c r="K96" s="1773"/>
    </row>
    <row r="97" spans="1:11">
      <c r="A97" s="1667" t="str">
        <f>IF(ISTEXT(B97),MAX($A$4:$A96)+1,"")</f>
        <v/>
      </c>
      <c r="B97" s="1748"/>
      <c r="C97" s="445"/>
      <c r="D97" s="444"/>
      <c r="E97" s="1436"/>
      <c r="F97" s="444"/>
      <c r="G97" s="444"/>
      <c r="H97" s="1664"/>
      <c r="I97" s="1772"/>
      <c r="J97" s="1664"/>
      <c r="K97" s="1773"/>
    </row>
    <row r="98" spans="1:11" ht="24">
      <c r="A98" s="1667">
        <f>IF(ISTEXT(B98),MAX($A4:$A$9)+1,"")</f>
        <v>2</v>
      </c>
      <c r="B98" s="1751" t="s">
        <v>2263</v>
      </c>
      <c r="C98" s="445"/>
      <c r="D98" s="444"/>
      <c r="E98" s="1436"/>
      <c r="F98" s="444"/>
      <c r="G98" s="444"/>
      <c r="H98" s="1664"/>
      <c r="I98" s="1772"/>
      <c r="J98" s="1664"/>
      <c r="K98" s="1773"/>
    </row>
    <row r="99" spans="1:11">
      <c r="A99" s="1635"/>
      <c r="B99" s="1748" t="s">
        <v>2316</v>
      </c>
      <c r="C99" s="445"/>
      <c r="D99" s="444"/>
      <c r="E99" s="1436"/>
      <c r="F99" s="444"/>
      <c r="G99" s="444"/>
      <c r="H99" s="1664"/>
      <c r="I99" s="1772"/>
      <c r="J99" s="1664"/>
      <c r="K99" s="1773"/>
    </row>
    <row r="100" spans="1:11">
      <c r="A100" s="1635"/>
      <c r="B100" s="1748" t="s">
        <v>2317</v>
      </c>
      <c r="C100" s="445"/>
      <c r="D100" s="444"/>
      <c r="E100" s="1436"/>
      <c r="F100" s="444"/>
      <c r="G100" s="444"/>
      <c r="H100" s="1664"/>
      <c r="I100" s="1772"/>
      <c r="J100" s="1664"/>
      <c r="K100" s="1773"/>
    </row>
    <row r="101" spans="1:11">
      <c r="A101" s="1635"/>
      <c r="B101" s="1748" t="s">
        <v>2318</v>
      </c>
      <c r="C101" s="445"/>
      <c r="D101" s="444"/>
      <c r="E101" s="1436"/>
      <c r="F101" s="444"/>
      <c r="G101" s="444"/>
      <c r="H101" s="1664"/>
      <c r="I101" s="1772"/>
      <c r="J101" s="1664"/>
      <c r="K101" s="1773"/>
    </row>
    <row r="102" spans="1:11">
      <c r="A102" s="1635"/>
      <c r="B102" s="1748" t="s">
        <v>2319</v>
      </c>
      <c r="C102" s="445"/>
      <c r="D102" s="444"/>
      <c r="E102" s="1436"/>
      <c r="F102" s="444"/>
      <c r="G102" s="444"/>
      <c r="H102" s="1664"/>
      <c r="I102" s="1772"/>
      <c r="J102" s="1664"/>
      <c r="K102" s="1773"/>
    </row>
    <row r="103" spans="1:11">
      <c r="A103" s="1635"/>
      <c r="B103" s="1748" t="s">
        <v>2320</v>
      </c>
      <c r="C103" s="445"/>
      <c r="D103" s="444"/>
      <c r="E103" s="1436"/>
      <c r="F103" s="444"/>
      <c r="G103" s="444"/>
      <c r="H103" s="1664"/>
      <c r="I103" s="1772"/>
      <c r="J103" s="1664"/>
      <c r="K103" s="1773"/>
    </row>
    <row r="104" spans="1:11">
      <c r="A104" s="1635"/>
      <c r="B104" s="1748" t="s">
        <v>2321</v>
      </c>
      <c r="C104" s="445"/>
      <c r="D104" s="444"/>
      <c r="E104" s="1436"/>
      <c r="F104" s="444"/>
      <c r="G104" s="444"/>
      <c r="H104" s="1664"/>
      <c r="I104" s="1772"/>
      <c r="J104" s="1664"/>
      <c r="K104" s="1773"/>
    </row>
    <row r="105" spans="1:11">
      <c r="A105" s="1635"/>
      <c r="B105" s="1748" t="s">
        <v>2322</v>
      </c>
      <c r="C105" s="445"/>
      <c r="D105" s="444"/>
      <c r="E105" s="1436"/>
      <c r="F105" s="444"/>
      <c r="G105" s="444"/>
      <c r="H105" s="1664"/>
      <c r="I105" s="1772"/>
      <c r="J105" s="1664"/>
      <c r="K105" s="1773"/>
    </row>
    <row r="106" spans="1:11">
      <c r="A106" s="1635"/>
      <c r="B106" s="1748" t="s">
        <v>2323</v>
      </c>
      <c r="C106" s="445"/>
      <c r="D106" s="444"/>
      <c r="E106" s="1436"/>
      <c r="F106" s="444"/>
      <c r="G106" s="444"/>
      <c r="H106" s="1664"/>
      <c r="I106" s="1772"/>
      <c r="J106" s="1664"/>
      <c r="K106" s="1773"/>
    </row>
    <row r="107" spans="1:11">
      <c r="A107" s="1635"/>
      <c r="B107" s="1748" t="s">
        <v>2272</v>
      </c>
      <c r="C107" s="445"/>
      <c r="D107" s="444"/>
      <c r="E107" s="1436"/>
      <c r="F107" s="444"/>
      <c r="G107" s="444"/>
      <c r="H107" s="1664"/>
      <c r="I107" s="1772"/>
      <c r="J107" s="1664"/>
      <c r="K107" s="1773"/>
    </row>
    <row r="108" spans="1:11">
      <c r="A108" s="1635"/>
      <c r="B108" s="1748" t="s">
        <v>2324</v>
      </c>
      <c r="C108" s="445"/>
      <c r="D108" s="444"/>
      <c r="E108" s="1436"/>
      <c r="F108" s="444"/>
      <c r="G108" s="444"/>
      <c r="H108" s="1664"/>
      <c r="I108" s="1772"/>
      <c r="J108" s="1664"/>
      <c r="K108" s="1773"/>
    </row>
    <row r="109" spans="1:11">
      <c r="A109" s="1635"/>
      <c r="B109" s="1748" t="s">
        <v>2325</v>
      </c>
      <c r="C109" s="445"/>
      <c r="D109" s="444"/>
      <c r="E109" s="1436"/>
      <c r="F109" s="444"/>
      <c r="G109" s="444"/>
      <c r="H109" s="1664"/>
      <c r="I109" s="1772"/>
      <c r="J109" s="1664"/>
      <c r="K109" s="1773"/>
    </row>
    <row r="110" spans="1:11">
      <c r="A110" s="1635"/>
      <c r="B110" s="1748" t="s">
        <v>2275</v>
      </c>
      <c r="C110" s="445"/>
      <c r="D110" s="444"/>
      <c r="E110" s="1436"/>
      <c r="F110" s="444"/>
      <c r="G110" s="444"/>
      <c r="H110" s="1664"/>
      <c r="I110" s="1772"/>
      <c r="J110" s="1664"/>
      <c r="K110" s="1773"/>
    </row>
    <row r="111" spans="1:11">
      <c r="A111" s="1635"/>
      <c r="B111" s="1748" t="s">
        <v>2326</v>
      </c>
      <c r="C111" s="445"/>
      <c r="D111" s="444"/>
      <c r="E111" s="1436"/>
      <c r="F111" s="444"/>
      <c r="G111" s="444"/>
      <c r="H111" s="1664"/>
      <c r="I111" s="1772"/>
      <c r="J111" s="1664"/>
      <c r="K111" s="1773"/>
    </row>
    <row r="112" spans="1:11">
      <c r="A112" s="1635"/>
      <c r="B112" s="1748" t="s">
        <v>2327</v>
      </c>
      <c r="C112" s="445"/>
      <c r="D112" s="444"/>
      <c r="E112" s="1436"/>
      <c r="F112" s="444"/>
      <c r="G112" s="444"/>
      <c r="H112" s="1664"/>
      <c r="I112" s="1772"/>
      <c r="J112" s="1664"/>
      <c r="K112" s="1773"/>
    </row>
    <row r="113" spans="1:11">
      <c r="A113" s="1635"/>
      <c r="B113" s="1748" t="s">
        <v>2278</v>
      </c>
      <c r="C113" s="445"/>
      <c r="D113" s="444"/>
      <c r="E113" s="1436"/>
      <c r="F113" s="444"/>
      <c r="G113" s="444"/>
      <c r="H113" s="1664"/>
      <c r="I113" s="1772"/>
      <c r="J113" s="1664"/>
      <c r="K113" s="1773"/>
    </row>
    <row r="114" spans="1:11">
      <c r="A114" s="1635"/>
      <c r="B114" s="1748" t="s">
        <v>2328</v>
      </c>
      <c r="C114" s="445"/>
      <c r="D114" s="444"/>
      <c r="E114" s="1436"/>
      <c r="F114" s="444"/>
      <c r="G114" s="444"/>
      <c r="H114" s="1664"/>
      <c r="I114" s="1772"/>
      <c r="J114" s="1664"/>
      <c r="K114" s="1773"/>
    </row>
    <row r="115" spans="1:11">
      <c r="A115" s="1635"/>
      <c r="B115" s="1748" t="s">
        <v>2280</v>
      </c>
      <c r="C115" s="445"/>
      <c r="D115" s="444"/>
      <c r="E115" s="1436"/>
      <c r="F115" s="444"/>
      <c r="G115" s="444"/>
      <c r="H115" s="1664"/>
      <c r="I115" s="1772"/>
      <c r="J115" s="1664"/>
      <c r="K115" s="1773"/>
    </row>
    <row r="116" spans="1:11">
      <c r="A116" s="1635"/>
      <c r="B116" s="1748" t="s">
        <v>2329</v>
      </c>
      <c r="C116" s="445"/>
      <c r="D116" s="444"/>
      <c r="E116" s="1436"/>
      <c r="F116" s="444"/>
      <c r="G116" s="444"/>
      <c r="H116" s="1664"/>
      <c r="I116" s="1772"/>
      <c r="J116" s="1664"/>
      <c r="K116" s="1773"/>
    </row>
    <row r="117" spans="1:11">
      <c r="A117" s="1635"/>
      <c r="B117" s="1748" t="s">
        <v>2282</v>
      </c>
      <c r="C117" s="445"/>
      <c r="D117" s="444"/>
      <c r="E117" s="1436"/>
      <c r="F117" s="444"/>
      <c r="G117" s="444"/>
      <c r="H117" s="1664"/>
      <c r="I117" s="1772"/>
      <c r="J117" s="1664"/>
      <c r="K117" s="1773"/>
    </row>
    <row r="118" spans="1:11">
      <c r="A118" s="1635"/>
      <c r="B118" s="1748" t="s">
        <v>2330</v>
      </c>
      <c r="C118" s="445"/>
      <c r="D118" s="444"/>
      <c r="E118" s="1436"/>
      <c r="F118" s="444"/>
      <c r="G118" s="444"/>
      <c r="H118" s="1664"/>
      <c r="I118" s="1772"/>
      <c r="J118" s="1664"/>
      <c r="K118" s="1773"/>
    </row>
    <row r="119" spans="1:11">
      <c r="A119" s="1635"/>
      <c r="B119" s="1748" t="s">
        <v>2331</v>
      </c>
      <c r="C119" s="445"/>
      <c r="D119" s="444"/>
      <c r="E119" s="1436"/>
      <c r="F119" s="444"/>
      <c r="G119" s="444"/>
      <c r="H119" s="1664"/>
      <c r="I119" s="1772"/>
      <c r="J119" s="1664"/>
      <c r="K119" s="1773"/>
    </row>
    <row r="120" spans="1:11">
      <c r="A120" s="1635"/>
      <c r="B120" s="1751" t="s">
        <v>2285</v>
      </c>
      <c r="C120" s="445"/>
      <c r="D120" s="444"/>
      <c r="E120" s="1436"/>
      <c r="F120" s="444"/>
      <c r="G120" s="444"/>
      <c r="H120" s="1664"/>
      <c r="I120" s="1772"/>
      <c r="J120" s="1664"/>
      <c r="K120" s="1773"/>
    </row>
    <row r="121" spans="1:11">
      <c r="A121" s="1635"/>
      <c r="B121" s="1748" t="s">
        <v>2286</v>
      </c>
      <c r="C121" s="445"/>
      <c r="D121" s="444"/>
      <c r="E121" s="1436"/>
      <c r="F121" s="444"/>
      <c r="G121" s="444"/>
      <c r="H121" s="1664"/>
      <c r="I121" s="1772"/>
      <c r="J121" s="1664"/>
      <c r="K121" s="1773"/>
    </row>
    <row r="122" spans="1:11">
      <c r="A122" s="1635"/>
      <c r="B122" s="1748" t="s">
        <v>2287</v>
      </c>
      <c r="C122" s="445"/>
      <c r="D122" s="444"/>
      <c r="E122" s="1436"/>
      <c r="F122" s="444"/>
      <c r="G122" s="444"/>
      <c r="H122" s="1664"/>
      <c r="I122" s="1772"/>
      <c r="J122" s="1664"/>
      <c r="K122" s="1773"/>
    </row>
    <row r="123" spans="1:11">
      <c r="A123" s="1635"/>
      <c r="B123" s="1748" t="s">
        <v>2288</v>
      </c>
      <c r="C123" s="445"/>
      <c r="D123" s="444"/>
      <c r="E123" s="1436"/>
      <c r="F123" s="444"/>
      <c r="G123" s="444"/>
      <c r="H123" s="1664"/>
      <c r="I123" s="1772"/>
      <c r="J123" s="1664"/>
      <c r="K123" s="1773"/>
    </row>
    <row r="124" spans="1:11">
      <c r="A124" s="1635"/>
      <c r="B124" s="1748" t="s">
        <v>2332</v>
      </c>
      <c r="C124" s="445"/>
      <c r="D124" s="444"/>
      <c r="E124" s="1436"/>
      <c r="F124" s="444"/>
      <c r="G124" s="444"/>
      <c r="H124" s="1664"/>
      <c r="I124" s="1772"/>
      <c r="J124" s="1664"/>
      <c r="K124" s="1773"/>
    </row>
    <row r="125" spans="1:11">
      <c r="A125" s="1635"/>
      <c r="B125" s="1748" t="s">
        <v>2333</v>
      </c>
      <c r="C125" s="445"/>
      <c r="D125" s="444"/>
      <c r="E125" s="1436"/>
      <c r="F125" s="444"/>
      <c r="G125" s="444"/>
      <c r="H125" s="1664"/>
      <c r="I125" s="1772"/>
      <c r="J125" s="1664"/>
      <c r="K125" s="1773"/>
    </row>
    <row r="126" spans="1:11">
      <c r="A126" s="1635"/>
      <c r="B126" s="1748" t="s">
        <v>2334</v>
      </c>
      <c r="C126" s="445"/>
      <c r="D126" s="444"/>
      <c r="E126" s="1436"/>
      <c r="F126" s="444"/>
      <c r="G126" s="444"/>
      <c r="H126" s="1664"/>
      <c r="I126" s="1772"/>
      <c r="J126" s="1664"/>
      <c r="K126" s="1773"/>
    </row>
    <row r="127" spans="1:11">
      <c r="A127" s="1635"/>
      <c r="B127" s="1748" t="s">
        <v>2335</v>
      </c>
      <c r="C127" s="445"/>
      <c r="D127" s="444"/>
      <c r="E127" s="1436"/>
      <c r="F127" s="444"/>
      <c r="G127" s="444"/>
      <c r="H127" s="1664"/>
      <c r="I127" s="1772"/>
      <c r="J127" s="1664"/>
      <c r="K127" s="1773"/>
    </row>
    <row r="128" spans="1:11">
      <c r="A128" s="1635"/>
      <c r="B128" s="1748" t="s">
        <v>2336</v>
      </c>
      <c r="C128" s="445"/>
      <c r="D128" s="444"/>
      <c r="E128" s="1436"/>
      <c r="F128" s="444"/>
      <c r="G128" s="444"/>
      <c r="H128" s="1664"/>
      <c r="I128" s="1772"/>
      <c r="J128" s="1664"/>
      <c r="K128" s="1773"/>
    </row>
    <row r="129" spans="1:11">
      <c r="A129" s="1635"/>
      <c r="B129" s="1748" t="s">
        <v>2337</v>
      </c>
      <c r="C129" s="445"/>
      <c r="D129" s="444"/>
      <c r="E129" s="1436"/>
      <c r="F129" s="444"/>
      <c r="G129" s="444"/>
      <c r="H129" s="1664"/>
      <c r="I129" s="1772"/>
      <c r="J129" s="1664"/>
      <c r="K129" s="1773"/>
    </row>
    <row r="130" spans="1:11">
      <c r="A130" s="1635"/>
      <c r="B130" s="1748" t="s">
        <v>2295</v>
      </c>
      <c r="C130" s="445"/>
      <c r="D130" s="444"/>
      <c r="E130" s="1436"/>
      <c r="F130" s="444"/>
      <c r="G130" s="444"/>
      <c r="H130" s="1664"/>
      <c r="I130" s="1772"/>
      <c r="J130" s="1664"/>
      <c r="K130" s="1773"/>
    </row>
    <row r="131" spans="1:11">
      <c r="A131" s="1635"/>
      <c r="B131" s="1748" t="s">
        <v>2338</v>
      </c>
      <c r="C131" s="445"/>
      <c r="D131" s="444"/>
      <c r="E131" s="1436"/>
      <c r="F131" s="444"/>
      <c r="G131" s="444"/>
      <c r="H131" s="1664"/>
      <c r="I131" s="1772"/>
      <c r="J131" s="1664"/>
      <c r="K131" s="1773"/>
    </row>
    <row r="132" spans="1:11">
      <c r="A132" s="1635"/>
      <c r="B132" s="1748" t="s">
        <v>2297</v>
      </c>
      <c r="C132" s="445"/>
      <c r="D132" s="444"/>
      <c r="E132" s="1436"/>
      <c r="F132" s="444"/>
      <c r="G132" s="444"/>
      <c r="H132" s="1664"/>
      <c r="I132" s="1772"/>
      <c r="J132" s="1664"/>
      <c r="K132" s="1773"/>
    </row>
    <row r="133" spans="1:11">
      <c r="A133" s="1635"/>
      <c r="B133" s="1748" t="s">
        <v>2339</v>
      </c>
      <c r="C133" s="445"/>
      <c r="D133" s="444"/>
      <c r="E133" s="1436"/>
      <c r="F133" s="444"/>
      <c r="G133" s="444"/>
      <c r="H133" s="1664"/>
      <c r="I133" s="1772"/>
      <c r="J133" s="1664"/>
      <c r="K133" s="1773"/>
    </row>
    <row r="134" spans="1:11">
      <c r="A134" s="1635"/>
      <c r="B134" s="1750" t="s">
        <v>2299</v>
      </c>
      <c r="C134" s="445"/>
      <c r="D134" s="444"/>
      <c r="E134" s="1436"/>
      <c r="F134" s="444"/>
      <c r="G134" s="444"/>
      <c r="H134" s="1664"/>
      <c r="I134" s="1772"/>
      <c r="J134" s="1664"/>
      <c r="K134" s="1773"/>
    </row>
    <row r="135" spans="1:11">
      <c r="A135" s="1635"/>
      <c r="B135" s="1748" t="s">
        <v>2300</v>
      </c>
      <c r="C135" s="445"/>
      <c r="D135" s="444"/>
      <c r="E135" s="1436"/>
      <c r="F135" s="444"/>
      <c r="G135" s="444"/>
      <c r="H135" s="1664"/>
      <c r="I135" s="1772"/>
      <c r="J135" s="1664"/>
      <c r="K135" s="1773"/>
    </row>
    <row r="136" spans="1:11">
      <c r="A136" s="1635"/>
      <c r="B136" s="1748" t="s">
        <v>2301</v>
      </c>
      <c r="C136" s="445"/>
      <c r="D136" s="444"/>
      <c r="E136" s="1436"/>
      <c r="F136" s="444"/>
      <c r="G136" s="444"/>
      <c r="H136" s="1664"/>
      <c r="I136" s="1772"/>
      <c r="J136" s="1664"/>
      <c r="K136" s="1773"/>
    </row>
    <row r="137" spans="1:11">
      <c r="A137" s="1635"/>
      <c r="B137" s="1748" t="s">
        <v>2302</v>
      </c>
      <c r="C137" s="445"/>
      <c r="D137" s="444"/>
      <c r="E137" s="1436"/>
      <c r="F137" s="444"/>
      <c r="G137" s="444"/>
      <c r="H137" s="1664"/>
      <c r="I137" s="1772"/>
      <c r="J137" s="1664"/>
      <c r="K137" s="1773"/>
    </row>
    <row r="138" spans="1:11">
      <c r="A138" s="1635"/>
      <c r="B138" s="1748" t="s">
        <v>2340</v>
      </c>
      <c r="C138" s="445"/>
      <c r="D138" s="444"/>
      <c r="E138" s="1436"/>
      <c r="F138" s="444"/>
      <c r="G138" s="444"/>
      <c r="H138" s="1664"/>
      <c r="I138" s="1772"/>
      <c r="J138" s="1664"/>
      <c r="K138" s="1773"/>
    </row>
    <row r="139" spans="1:11">
      <c r="A139" s="1635"/>
      <c r="B139" s="1748" t="s">
        <v>2341</v>
      </c>
      <c r="C139" s="445"/>
      <c r="D139" s="444"/>
      <c r="E139" s="1436"/>
      <c r="F139" s="444"/>
      <c r="G139" s="444"/>
      <c r="H139" s="1664"/>
      <c r="I139" s="1772"/>
      <c r="J139" s="1664"/>
      <c r="K139" s="1773"/>
    </row>
    <row r="140" spans="1:11">
      <c r="A140" s="1635"/>
      <c r="B140" s="1748" t="s">
        <v>2342</v>
      </c>
      <c r="C140" s="445"/>
      <c r="D140" s="444"/>
      <c r="E140" s="1436"/>
      <c r="F140" s="444"/>
      <c r="G140" s="444"/>
      <c r="H140" s="1664"/>
      <c r="I140" s="1772"/>
      <c r="J140" s="1664"/>
      <c r="K140" s="1773"/>
    </row>
    <row r="141" spans="1:11">
      <c r="A141" s="1635"/>
      <c r="B141" s="1748" t="s">
        <v>2306</v>
      </c>
      <c r="C141" s="445"/>
      <c r="D141" s="444"/>
      <c r="E141" s="1436"/>
      <c r="F141" s="444"/>
      <c r="G141" s="444"/>
      <c r="H141" s="1664"/>
      <c r="I141" s="1772"/>
      <c r="J141" s="1664"/>
      <c r="K141" s="1773"/>
    </row>
    <row r="142" spans="1:11">
      <c r="A142" s="1635"/>
      <c r="B142" s="1748" t="s">
        <v>2307</v>
      </c>
      <c r="C142" s="445"/>
      <c r="D142" s="444"/>
      <c r="E142" s="1436"/>
      <c r="F142" s="444"/>
      <c r="G142" s="444"/>
      <c r="H142" s="1664"/>
      <c r="I142" s="1772"/>
      <c r="J142" s="1664"/>
      <c r="K142" s="1773"/>
    </row>
    <row r="143" spans="1:11">
      <c r="A143" s="1635"/>
      <c r="B143" s="1748" t="s">
        <v>2343</v>
      </c>
      <c r="C143" s="445"/>
      <c r="D143" s="444"/>
      <c r="E143" s="1436"/>
      <c r="F143" s="444"/>
      <c r="G143" s="444"/>
      <c r="H143" s="1664"/>
      <c r="I143" s="1772"/>
      <c r="J143" s="1664"/>
      <c r="K143" s="1773"/>
    </row>
    <row r="144" spans="1:11">
      <c r="A144" s="1635"/>
      <c r="B144" s="1748" t="s">
        <v>2344</v>
      </c>
      <c r="C144" s="445"/>
      <c r="D144" s="444"/>
      <c r="E144" s="1436"/>
      <c r="F144" s="444"/>
      <c r="G144" s="444"/>
      <c r="H144" s="1664"/>
      <c r="I144" s="1772"/>
      <c r="J144" s="1664"/>
      <c r="K144" s="1773"/>
    </row>
    <row r="145" spans="1:11">
      <c r="A145" s="1635"/>
      <c r="B145" s="1748" t="s">
        <v>2345</v>
      </c>
      <c r="C145" s="445"/>
      <c r="D145" s="444"/>
      <c r="E145" s="1436"/>
      <c r="F145" s="444"/>
      <c r="G145" s="444"/>
      <c r="H145" s="1664"/>
      <c r="I145" s="1772"/>
      <c r="J145" s="1664"/>
      <c r="K145" s="1773"/>
    </row>
    <row r="146" spans="1:11">
      <c r="A146" s="1635"/>
      <c r="B146" s="1748" t="s">
        <v>2346</v>
      </c>
      <c r="C146" s="445"/>
      <c r="D146" s="444"/>
      <c r="E146" s="1436"/>
      <c r="F146" s="444"/>
      <c r="G146" s="444"/>
      <c r="H146" s="1664"/>
      <c r="I146" s="1772"/>
      <c r="J146" s="1664"/>
      <c r="K146" s="1773"/>
    </row>
    <row r="147" spans="1:11">
      <c r="A147" s="1635"/>
      <c r="B147" s="1750" t="s">
        <v>2312</v>
      </c>
      <c r="C147" s="445"/>
      <c r="D147" s="444"/>
      <c r="E147" s="1436"/>
      <c r="F147" s="444"/>
      <c r="G147" s="444"/>
      <c r="H147" s="1664"/>
      <c r="I147" s="1772"/>
      <c r="J147" s="1664"/>
      <c r="K147" s="1773"/>
    </row>
    <row r="148" spans="1:11">
      <c r="A148" s="1635"/>
      <c r="B148" s="1751" t="s">
        <v>2313</v>
      </c>
      <c r="C148" s="445"/>
      <c r="D148" s="444"/>
      <c r="E148" s="1436"/>
      <c r="F148" s="444"/>
      <c r="G148" s="444"/>
      <c r="H148" s="1664"/>
      <c r="I148" s="1772"/>
      <c r="J148" s="1664"/>
      <c r="K148" s="1773"/>
    </row>
    <row r="149" spans="1:11">
      <c r="A149" s="1635"/>
      <c r="B149" s="1748" t="s">
        <v>2314</v>
      </c>
      <c r="C149" s="1735"/>
      <c r="D149" s="1735"/>
      <c r="H149" s="1735"/>
      <c r="I149" s="1735"/>
      <c r="J149" s="1735"/>
      <c r="K149" s="1735"/>
    </row>
    <row r="150" spans="1:11">
      <c r="A150" s="1635"/>
      <c r="B150" s="1748" t="s">
        <v>2347</v>
      </c>
      <c r="C150" s="1675" t="s">
        <v>31</v>
      </c>
      <c r="D150" s="1676">
        <v>2</v>
      </c>
      <c r="E150" s="1449"/>
      <c r="F150" s="446"/>
      <c r="G150" s="447">
        <f>D150*E150</f>
        <v>0</v>
      </c>
      <c r="H150" s="448">
        <f>D150</f>
        <v>2</v>
      </c>
      <c r="I150" s="449">
        <f>H150*E150</f>
        <v>0</v>
      </c>
      <c r="J150" s="448">
        <f>F150</f>
        <v>0</v>
      </c>
      <c r="K150" s="449">
        <f>J150*G150</f>
        <v>0</v>
      </c>
    </row>
    <row r="151" spans="1:11">
      <c r="A151" s="1635"/>
      <c r="B151" s="444"/>
      <c r="C151" s="445"/>
      <c r="D151" s="444"/>
      <c r="E151" s="1436"/>
      <c r="F151" s="444"/>
      <c r="G151" s="444"/>
      <c r="H151" s="1664"/>
      <c r="I151" s="1772"/>
      <c r="J151" s="1664"/>
      <c r="K151" s="1773"/>
    </row>
    <row r="152" spans="1:11" ht="51">
      <c r="A152" s="1667">
        <f>IF(ISTEXT(B152),MAX($A$4:$A151)+1,"")</f>
        <v>3</v>
      </c>
      <c r="B152" s="1752" t="s">
        <v>2348</v>
      </c>
      <c r="C152" s="445"/>
      <c r="D152" s="444"/>
      <c r="E152" s="1436"/>
      <c r="F152" s="444"/>
      <c r="G152" s="444"/>
      <c r="H152" s="1664"/>
      <c r="I152" s="1772"/>
      <c r="J152" s="1664"/>
      <c r="K152" s="1773"/>
    </row>
    <row r="153" spans="1:11">
      <c r="A153" s="1635"/>
      <c r="B153" s="1752" t="s">
        <v>2349</v>
      </c>
      <c r="C153" s="445"/>
      <c r="D153" s="444"/>
      <c r="E153" s="1436"/>
      <c r="F153" s="444"/>
      <c r="G153" s="444"/>
      <c r="H153" s="1664"/>
      <c r="I153" s="1772"/>
      <c r="J153" s="1664"/>
      <c r="K153" s="1773"/>
    </row>
    <row r="154" spans="1:11">
      <c r="A154" s="1635"/>
      <c r="B154" s="1753" t="s">
        <v>2350</v>
      </c>
      <c r="C154" s="445"/>
      <c r="D154" s="444"/>
      <c r="E154" s="1436"/>
      <c r="F154" s="444"/>
      <c r="G154" s="444"/>
      <c r="H154" s="1664"/>
      <c r="I154" s="1772"/>
      <c r="J154" s="1664"/>
      <c r="K154" s="1773"/>
    </row>
    <row r="155" spans="1:11">
      <c r="A155" s="1635"/>
      <c r="B155" s="1753" t="s">
        <v>2351</v>
      </c>
      <c r="C155" s="445"/>
      <c r="D155" s="444"/>
      <c r="E155" s="1436"/>
      <c r="F155" s="444"/>
      <c r="G155" s="444"/>
      <c r="H155" s="1664"/>
      <c r="I155" s="1772"/>
      <c r="J155" s="1664"/>
      <c r="K155" s="1773"/>
    </row>
    <row r="156" spans="1:11">
      <c r="A156" s="1635"/>
      <c r="B156" s="1753" t="s">
        <v>2352</v>
      </c>
      <c r="C156" s="445"/>
      <c r="D156" s="444"/>
      <c r="E156" s="1436"/>
      <c r="F156" s="444"/>
      <c r="G156" s="444"/>
      <c r="H156" s="1664"/>
      <c r="I156" s="1772"/>
      <c r="J156" s="1664"/>
      <c r="K156" s="1773"/>
    </row>
    <row r="157" spans="1:11">
      <c r="A157" s="1635"/>
      <c r="B157" s="1753" t="s">
        <v>2353</v>
      </c>
      <c r="C157" s="445"/>
      <c r="D157" s="444"/>
      <c r="E157" s="1436"/>
      <c r="F157" s="444"/>
      <c r="G157" s="444"/>
      <c r="H157" s="1664"/>
      <c r="I157" s="1772"/>
      <c r="J157" s="1664"/>
      <c r="K157" s="1773"/>
    </row>
    <row r="158" spans="1:11" ht="51">
      <c r="A158" s="1635"/>
      <c r="B158" s="1752" t="s">
        <v>2354</v>
      </c>
      <c r="C158" s="1675" t="s">
        <v>31</v>
      </c>
      <c r="D158" s="1676">
        <v>2</v>
      </c>
      <c r="E158" s="1449"/>
      <c r="F158" s="446"/>
      <c r="G158" s="447">
        <f>D158*E158</f>
        <v>0</v>
      </c>
      <c r="H158" s="448">
        <f>D158</f>
        <v>2</v>
      </c>
      <c r="I158" s="449">
        <f>H158*E158</f>
        <v>0</v>
      </c>
      <c r="J158" s="448">
        <f>F158</f>
        <v>0</v>
      </c>
      <c r="K158" s="449">
        <f>J158*G158</f>
        <v>0</v>
      </c>
    </row>
    <row r="159" spans="1:11">
      <c r="A159" s="1635"/>
      <c r="B159" s="444"/>
      <c r="C159" s="445"/>
      <c r="D159" s="444"/>
      <c r="E159" s="1436"/>
      <c r="F159" s="444"/>
      <c r="G159" s="444"/>
      <c r="H159" s="1664"/>
      <c r="I159" s="1772"/>
      <c r="J159" s="1664"/>
      <c r="K159" s="1773"/>
    </row>
    <row r="160" spans="1:11" ht="25.5">
      <c r="A160" s="1667">
        <f>IF(ISTEXT(B160),MAX($A$1:$A159)+1,"")</f>
        <v>4</v>
      </c>
      <c r="B160" s="1754" t="s">
        <v>2355</v>
      </c>
      <c r="C160" s="445"/>
      <c r="D160" s="444"/>
      <c r="E160" s="1436"/>
      <c r="F160" s="444"/>
      <c r="G160" s="444"/>
      <c r="H160" s="1664"/>
      <c r="I160" s="1772"/>
      <c r="J160" s="1664"/>
      <c r="K160" s="1773"/>
    </row>
    <row r="161" spans="1:11">
      <c r="A161" s="1635"/>
      <c r="B161" s="1755" t="s">
        <v>2356</v>
      </c>
      <c r="C161" s="1675" t="s">
        <v>31</v>
      </c>
      <c r="D161" s="1676">
        <v>2</v>
      </c>
      <c r="E161" s="1449"/>
      <c r="F161" s="446"/>
      <c r="G161" s="447">
        <f>D161*E161</f>
        <v>0</v>
      </c>
      <c r="H161" s="448">
        <f>D161</f>
        <v>2</v>
      </c>
      <c r="I161" s="449">
        <f>H161*E161</f>
        <v>0</v>
      </c>
      <c r="J161" s="448">
        <f>F161</f>
        <v>0</v>
      </c>
      <c r="K161" s="449">
        <f>J161*G161</f>
        <v>0</v>
      </c>
    </row>
    <row r="162" spans="1:11">
      <c r="A162" s="1635"/>
      <c r="B162" s="444"/>
      <c r="C162" s="445"/>
      <c r="D162" s="444"/>
      <c r="E162" s="1436"/>
      <c r="F162" s="444"/>
      <c r="G162" s="444"/>
      <c r="H162" s="1664"/>
      <c r="I162" s="1772"/>
      <c r="J162" s="1664"/>
      <c r="K162" s="1773"/>
    </row>
    <row r="163" spans="1:11" ht="25.5">
      <c r="A163" s="1667">
        <f>IF(ISTEXT(B163),MAX($A$1:$A162)+1,"")</f>
        <v>5</v>
      </c>
      <c r="B163" s="1756" t="s">
        <v>2357</v>
      </c>
      <c r="C163" s="445"/>
      <c r="D163" s="444"/>
      <c r="E163" s="1436"/>
      <c r="F163" s="444"/>
      <c r="G163" s="444"/>
      <c r="H163" s="1664"/>
      <c r="I163" s="1772"/>
      <c r="J163" s="1664"/>
      <c r="K163" s="1773"/>
    </row>
    <row r="164" spans="1:11">
      <c r="A164" s="1635"/>
      <c r="B164" s="1756" t="s">
        <v>2358</v>
      </c>
      <c r="C164" s="1675" t="s">
        <v>31</v>
      </c>
      <c r="D164" s="1676">
        <v>4</v>
      </c>
      <c r="E164" s="1449"/>
      <c r="F164" s="446"/>
      <c r="G164" s="447">
        <f>D164*E164</f>
        <v>0</v>
      </c>
      <c r="H164" s="448">
        <f>D164</f>
        <v>4</v>
      </c>
      <c r="I164" s="449">
        <f>H164*E164</f>
        <v>0</v>
      </c>
      <c r="J164" s="448">
        <f>F164</f>
        <v>0</v>
      </c>
      <c r="K164" s="449">
        <f>J164*G164</f>
        <v>0</v>
      </c>
    </row>
    <row r="165" spans="1:11">
      <c r="A165" s="1635"/>
      <c r="B165" s="444"/>
      <c r="C165" s="445"/>
      <c r="D165" s="444"/>
      <c r="E165" s="1436"/>
      <c r="F165" s="444"/>
      <c r="G165" s="444"/>
      <c r="H165" s="1664"/>
      <c r="I165" s="1772"/>
      <c r="J165" s="1664"/>
      <c r="K165" s="1773"/>
    </row>
    <row r="166" spans="1:11">
      <c r="A166" s="1667">
        <f>IF(ISTEXT(B166),MAX($A$1:$A165)+1,"")</f>
        <v>6</v>
      </c>
      <c r="B166" s="453" t="s">
        <v>2359</v>
      </c>
      <c r="C166" s="445"/>
      <c r="D166" s="444"/>
      <c r="E166" s="1436"/>
      <c r="F166" s="444"/>
      <c r="G166" s="444"/>
      <c r="H166" s="1664"/>
      <c r="I166" s="1772"/>
      <c r="J166" s="1664"/>
      <c r="K166" s="1773"/>
    </row>
    <row r="167" spans="1:11">
      <c r="A167" s="1635"/>
      <c r="B167" s="454" t="s">
        <v>2360</v>
      </c>
      <c r="C167" s="445"/>
      <c r="D167" s="444"/>
      <c r="E167" s="1436"/>
      <c r="F167" s="444"/>
      <c r="G167" s="444"/>
      <c r="H167" s="1664"/>
      <c r="I167" s="1772"/>
      <c r="J167" s="1664"/>
      <c r="K167" s="1773"/>
    </row>
    <row r="168" spans="1:11">
      <c r="A168" s="1635"/>
      <c r="B168" s="454" t="s">
        <v>2361</v>
      </c>
      <c r="C168" s="1675" t="s">
        <v>31</v>
      </c>
      <c r="D168" s="1676">
        <v>4</v>
      </c>
      <c r="E168" s="1449"/>
      <c r="F168" s="446"/>
      <c r="G168" s="447">
        <f t="shared" ref="G168:G170" si="0">D168*E168</f>
        <v>0</v>
      </c>
      <c r="H168" s="448">
        <f t="shared" ref="H168:H170" si="1">D168</f>
        <v>4</v>
      </c>
      <c r="I168" s="449">
        <f t="shared" ref="I168:I170" si="2">H168*E168</f>
        <v>0</v>
      </c>
      <c r="J168" s="448">
        <f t="shared" ref="J168:J170" si="3">F168</f>
        <v>0</v>
      </c>
      <c r="K168" s="449">
        <f t="shared" ref="K168:K170" si="4">J168*G168</f>
        <v>0</v>
      </c>
    </row>
    <row r="169" spans="1:11">
      <c r="A169" s="1635"/>
      <c r="B169" s="454" t="s">
        <v>2362</v>
      </c>
      <c r="C169" s="1675" t="s">
        <v>31</v>
      </c>
      <c r="D169" s="1676">
        <v>4</v>
      </c>
      <c r="E169" s="1449"/>
      <c r="F169" s="446"/>
      <c r="G169" s="447">
        <f t="shared" si="0"/>
        <v>0</v>
      </c>
      <c r="H169" s="448">
        <f t="shared" si="1"/>
        <v>4</v>
      </c>
      <c r="I169" s="449">
        <f t="shared" si="2"/>
        <v>0</v>
      </c>
      <c r="J169" s="448">
        <f t="shared" si="3"/>
        <v>0</v>
      </c>
      <c r="K169" s="449">
        <f t="shared" si="4"/>
        <v>0</v>
      </c>
    </row>
    <row r="170" spans="1:11">
      <c r="A170" s="1635"/>
      <c r="B170" s="454" t="s">
        <v>2363</v>
      </c>
      <c r="C170" s="1675" t="s">
        <v>31</v>
      </c>
      <c r="D170" s="1676">
        <v>2</v>
      </c>
      <c r="E170" s="1449"/>
      <c r="F170" s="446"/>
      <c r="G170" s="447">
        <f t="shared" si="0"/>
        <v>0</v>
      </c>
      <c r="H170" s="448">
        <f t="shared" si="1"/>
        <v>2</v>
      </c>
      <c r="I170" s="449">
        <f t="shared" si="2"/>
        <v>0</v>
      </c>
      <c r="J170" s="448">
        <f t="shared" si="3"/>
        <v>0</v>
      </c>
      <c r="K170" s="449">
        <f t="shared" si="4"/>
        <v>0</v>
      </c>
    </row>
    <row r="171" spans="1:11">
      <c r="A171" s="1635"/>
      <c r="B171" s="454"/>
      <c r="C171" s="1675"/>
      <c r="D171" s="1676"/>
      <c r="E171" s="1449"/>
      <c r="F171" s="446"/>
      <c r="G171" s="447"/>
      <c r="H171" s="448"/>
      <c r="I171" s="449"/>
      <c r="J171" s="448"/>
      <c r="K171" s="449"/>
    </row>
    <row r="172" spans="1:11" ht="25.5">
      <c r="A172" s="1667">
        <f>IF(ISTEXT(B172),MAX($A$1:$A171)+1,"")</f>
        <v>7</v>
      </c>
      <c r="B172" s="1756" t="s">
        <v>2364</v>
      </c>
      <c r="C172" s="445"/>
      <c r="D172" s="444"/>
      <c r="E172" s="1436"/>
      <c r="F172" s="444"/>
      <c r="G172" s="444"/>
      <c r="H172" s="1664"/>
      <c r="I172" s="1772"/>
      <c r="J172" s="1664"/>
      <c r="K172" s="1773"/>
    </row>
    <row r="173" spans="1:11">
      <c r="A173" s="1635"/>
      <c r="B173" s="1756" t="s">
        <v>2365</v>
      </c>
      <c r="C173" s="1675" t="s">
        <v>31</v>
      </c>
      <c r="D173" s="1676">
        <v>1</v>
      </c>
      <c r="E173" s="1449"/>
      <c r="F173" s="446"/>
      <c r="G173" s="447">
        <f>D173*E173</f>
        <v>0</v>
      </c>
      <c r="H173" s="448">
        <f>D173</f>
        <v>1</v>
      </c>
      <c r="I173" s="449">
        <f>H173*E173</f>
        <v>0</v>
      </c>
      <c r="J173" s="448">
        <f>F173</f>
        <v>0</v>
      </c>
      <c r="K173" s="449">
        <f>J173*G173</f>
        <v>0</v>
      </c>
    </row>
    <row r="174" spans="1:11">
      <c r="A174" s="1635"/>
      <c r="B174" s="454"/>
      <c r="C174" s="1675"/>
      <c r="D174" s="1676"/>
      <c r="E174" s="1449"/>
      <c r="F174" s="446"/>
      <c r="G174" s="447"/>
      <c r="H174" s="448"/>
      <c r="I174" s="449"/>
      <c r="J174" s="448"/>
      <c r="K174" s="449"/>
    </row>
    <row r="175" spans="1:11" ht="25.5">
      <c r="A175" s="1667">
        <f>IF(ISTEXT(B175),MAX($A$1:$A174)+1,"")</f>
        <v>8</v>
      </c>
      <c r="B175" s="1757" t="s">
        <v>2366</v>
      </c>
      <c r="C175" s="1675"/>
      <c r="D175" s="1676"/>
      <c r="E175" s="1449"/>
      <c r="F175" s="446"/>
      <c r="G175" s="447"/>
      <c r="H175" s="448"/>
      <c r="I175" s="449"/>
      <c r="J175" s="448"/>
      <c r="K175" s="449"/>
    </row>
    <row r="176" spans="1:11">
      <c r="A176" s="1635"/>
      <c r="B176" s="1757" t="s">
        <v>2367</v>
      </c>
      <c r="C176" s="1675"/>
      <c r="D176" s="1676"/>
      <c r="E176" s="1449"/>
      <c r="F176" s="446"/>
      <c r="G176" s="447"/>
      <c r="H176" s="448"/>
      <c r="I176" s="449"/>
      <c r="J176" s="448"/>
      <c r="K176" s="449"/>
    </row>
    <row r="177" spans="1:11">
      <c r="A177" s="1635"/>
      <c r="B177" s="1758" t="s">
        <v>2368</v>
      </c>
      <c r="C177" s="1675" t="s">
        <v>1590</v>
      </c>
      <c r="D177" s="1676">
        <v>2</v>
      </c>
      <c r="E177" s="1449"/>
      <c r="F177" s="446"/>
      <c r="G177" s="447">
        <f>D177*E177</f>
        <v>0</v>
      </c>
      <c r="H177" s="448">
        <f>D177</f>
        <v>2</v>
      </c>
      <c r="I177" s="449">
        <f>H177*E177</f>
        <v>0</v>
      </c>
      <c r="J177" s="448">
        <f>F177</f>
        <v>0</v>
      </c>
      <c r="K177" s="449">
        <f>J177*G177</f>
        <v>0</v>
      </c>
    </row>
    <row r="178" spans="1:11">
      <c r="A178" s="1635"/>
      <c r="B178" s="1758"/>
      <c r="C178" s="1675"/>
      <c r="D178" s="1676"/>
      <c r="E178" s="1449"/>
      <c r="F178" s="446"/>
      <c r="G178" s="447"/>
      <c r="H178" s="448"/>
      <c r="I178" s="449"/>
      <c r="J178" s="448"/>
      <c r="K178" s="449"/>
    </row>
    <row r="179" spans="1:11" ht="38.25">
      <c r="A179" s="1667">
        <f>IF(ISTEXT(B179),MAX($A$1:$A178)+1,"")</f>
        <v>9</v>
      </c>
      <c r="B179" s="1759" t="s">
        <v>2369</v>
      </c>
      <c r="C179" s="1675"/>
      <c r="D179" s="1676"/>
      <c r="E179" s="1449"/>
      <c r="F179" s="446"/>
      <c r="G179" s="447"/>
      <c r="H179" s="448"/>
      <c r="I179" s="449"/>
      <c r="J179" s="448"/>
      <c r="K179" s="449"/>
    </row>
    <row r="180" spans="1:11">
      <c r="A180" s="1635"/>
      <c r="B180" s="1759" t="s">
        <v>2370</v>
      </c>
      <c r="C180" s="1675" t="s">
        <v>1590</v>
      </c>
      <c r="D180" s="1676">
        <v>1</v>
      </c>
      <c r="E180" s="1449"/>
      <c r="F180" s="446"/>
      <c r="G180" s="447">
        <f>D180*E180</f>
        <v>0</v>
      </c>
      <c r="H180" s="448">
        <f>D180</f>
        <v>1</v>
      </c>
      <c r="I180" s="449">
        <f>H180*E180</f>
        <v>0</v>
      </c>
      <c r="J180" s="448">
        <f>F180</f>
        <v>0</v>
      </c>
      <c r="K180" s="449">
        <f>J180*G180</f>
        <v>0</v>
      </c>
    </row>
    <row r="181" spans="1:11">
      <c r="A181" s="1635"/>
      <c r="B181" s="1759"/>
      <c r="C181" s="1675"/>
      <c r="D181" s="1676"/>
      <c r="E181" s="1449"/>
      <c r="F181" s="446"/>
      <c r="G181" s="447"/>
      <c r="H181" s="448"/>
      <c r="I181" s="449"/>
      <c r="J181" s="448"/>
      <c r="K181" s="449"/>
    </row>
    <row r="182" spans="1:11" ht="38.25">
      <c r="A182" s="1667">
        <f>IF(ISTEXT(B182),MAX($A$1:$A181)+1,"")</f>
        <v>10</v>
      </c>
      <c r="B182" s="1760" t="s">
        <v>2371</v>
      </c>
      <c r="C182" s="1675"/>
      <c r="D182" s="1676"/>
      <c r="E182" s="1449"/>
      <c r="F182" s="446"/>
      <c r="G182" s="447"/>
      <c r="H182" s="448"/>
      <c r="I182" s="449"/>
      <c r="J182" s="448"/>
      <c r="K182" s="449"/>
    </row>
    <row r="183" spans="1:11">
      <c r="A183" s="1635"/>
      <c r="B183" s="1760" t="s">
        <v>2372</v>
      </c>
      <c r="C183" s="1675"/>
      <c r="D183" s="1676"/>
      <c r="E183" s="1449"/>
      <c r="F183" s="446"/>
      <c r="G183" s="447"/>
      <c r="H183" s="448"/>
      <c r="I183" s="449"/>
      <c r="J183" s="448"/>
      <c r="K183" s="449"/>
    </row>
    <row r="184" spans="1:11">
      <c r="A184" s="1635"/>
      <c r="B184" s="1760" t="s">
        <v>2373</v>
      </c>
      <c r="C184" s="1675"/>
      <c r="D184" s="1676"/>
      <c r="E184" s="1449"/>
      <c r="F184" s="446"/>
      <c r="G184" s="447"/>
      <c r="H184" s="448"/>
      <c r="I184" s="449"/>
      <c r="J184" s="448"/>
      <c r="K184" s="449"/>
    </row>
    <row r="185" spans="1:11">
      <c r="A185" s="1635"/>
      <c r="B185" s="1760" t="s">
        <v>2374</v>
      </c>
      <c r="C185" s="1675"/>
      <c r="D185" s="1676"/>
      <c r="E185" s="1449"/>
      <c r="F185" s="446"/>
      <c r="G185" s="447"/>
      <c r="H185" s="448"/>
      <c r="I185" s="449"/>
      <c r="J185" s="448"/>
      <c r="K185" s="449"/>
    </row>
    <row r="186" spans="1:11">
      <c r="A186" s="1635"/>
      <c r="B186" s="1760" t="s">
        <v>2375</v>
      </c>
      <c r="C186" s="1675"/>
      <c r="D186" s="1676"/>
      <c r="E186" s="1449"/>
      <c r="F186" s="446"/>
      <c r="G186" s="447"/>
      <c r="H186" s="448"/>
      <c r="I186" s="449"/>
      <c r="J186" s="448"/>
      <c r="K186" s="449"/>
    </row>
    <row r="187" spans="1:11">
      <c r="A187" s="1635"/>
      <c r="B187" s="1760" t="s">
        <v>2376</v>
      </c>
      <c r="C187" s="1675"/>
      <c r="D187" s="1676"/>
      <c r="E187" s="1449"/>
      <c r="F187" s="446"/>
      <c r="G187" s="447"/>
      <c r="H187" s="448"/>
      <c r="I187" s="449"/>
      <c r="J187" s="448"/>
      <c r="K187" s="449"/>
    </row>
    <row r="188" spans="1:11">
      <c r="A188" s="1635"/>
      <c r="B188" s="1760" t="s">
        <v>2377</v>
      </c>
      <c r="C188" s="1675"/>
      <c r="D188" s="1676"/>
      <c r="E188" s="1449"/>
      <c r="F188" s="446"/>
      <c r="G188" s="447"/>
      <c r="H188" s="448"/>
      <c r="I188" s="449"/>
      <c r="J188" s="448"/>
      <c r="K188" s="449"/>
    </row>
    <row r="189" spans="1:11">
      <c r="A189" s="1635"/>
      <c r="B189" s="1760" t="s">
        <v>2378</v>
      </c>
      <c r="C189" s="1675" t="s">
        <v>1590</v>
      </c>
      <c r="D189" s="1676">
        <v>1</v>
      </c>
      <c r="E189" s="1449"/>
      <c r="F189" s="446"/>
      <c r="G189" s="447">
        <f>D189*E189</f>
        <v>0</v>
      </c>
      <c r="H189" s="448">
        <f>D189</f>
        <v>1</v>
      </c>
      <c r="I189" s="449">
        <f>H189*E189</f>
        <v>0</v>
      </c>
      <c r="J189" s="448">
        <f>F189</f>
        <v>0</v>
      </c>
      <c r="K189" s="449">
        <f>J189*G189</f>
        <v>0</v>
      </c>
    </row>
    <row r="190" spans="1:11">
      <c r="A190" s="1635"/>
      <c r="B190" s="454"/>
      <c r="C190" s="1675"/>
      <c r="D190" s="1676"/>
      <c r="E190" s="1449"/>
      <c r="F190" s="446"/>
      <c r="G190" s="447"/>
      <c r="H190" s="448"/>
      <c r="I190" s="449"/>
      <c r="J190" s="448"/>
      <c r="K190" s="449"/>
    </row>
    <row r="191" spans="1:11" ht="89.25">
      <c r="A191" s="1667">
        <f>IF(ISTEXT(B191),MAX($A$1:$A190)+1,"")</f>
        <v>11</v>
      </c>
      <c r="B191" s="454" t="s">
        <v>2379</v>
      </c>
      <c r="C191" s="1675" t="s">
        <v>1590</v>
      </c>
      <c r="D191" s="1676">
        <v>1</v>
      </c>
      <c r="E191" s="1449"/>
      <c r="F191" s="446"/>
      <c r="G191" s="447">
        <f>D191*E191</f>
        <v>0</v>
      </c>
      <c r="H191" s="448">
        <f>D191</f>
        <v>1</v>
      </c>
      <c r="I191" s="449">
        <f>H191*E191</f>
        <v>0</v>
      </c>
      <c r="J191" s="448">
        <f>F191</f>
        <v>0</v>
      </c>
      <c r="K191" s="449">
        <f>J191*G191</f>
        <v>0</v>
      </c>
    </row>
    <row r="192" spans="1:11">
      <c r="A192" s="1635"/>
      <c r="B192" s="444"/>
      <c r="C192" s="445"/>
      <c r="D192" s="444"/>
      <c r="E192" s="1436"/>
      <c r="F192" s="444"/>
      <c r="G192" s="444"/>
      <c r="H192" s="1664"/>
      <c r="I192" s="1772"/>
      <c r="J192" s="1664"/>
      <c r="K192" s="1773"/>
    </row>
    <row r="193" spans="1:11" ht="25.5">
      <c r="A193" s="1667">
        <f>IF(ISTEXT(B193),MAX($A$1:$A192)+1,"")</f>
        <v>12</v>
      </c>
      <c r="B193" s="1761" t="s">
        <v>2380</v>
      </c>
      <c r="C193" s="1675" t="s">
        <v>1590</v>
      </c>
      <c r="D193" s="1676">
        <v>1</v>
      </c>
      <c r="E193" s="1449"/>
      <c r="F193" s="446"/>
      <c r="G193" s="447">
        <f>D193*E193</f>
        <v>0</v>
      </c>
      <c r="H193" s="448">
        <f>D193</f>
        <v>1</v>
      </c>
      <c r="I193" s="449">
        <f>H193*E193</f>
        <v>0</v>
      </c>
      <c r="J193" s="448">
        <f>F193</f>
        <v>0</v>
      </c>
      <c r="K193" s="449">
        <f>J193*G193</f>
        <v>0</v>
      </c>
    </row>
    <row r="194" spans="1:11">
      <c r="A194" s="1635"/>
      <c r="B194" s="444"/>
      <c r="C194" s="445"/>
      <c r="D194" s="444"/>
      <c r="E194" s="1436"/>
      <c r="F194" s="444"/>
      <c r="G194" s="444"/>
      <c r="H194" s="1664"/>
      <c r="I194" s="1772"/>
      <c r="J194" s="1664"/>
      <c r="K194" s="1773"/>
    </row>
    <row r="195" spans="1:11" ht="25.5">
      <c r="A195" s="1667">
        <f>IF(ISTEXT(B195),MAX($A$1:$A194)+1,"")</f>
        <v>13</v>
      </c>
      <c r="B195" s="1762" t="s">
        <v>2381</v>
      </c>
      <c r="C195" s="445"/>
      <c r="D195" s="444"/>
      <c r="E195" s="1436"/>
      <c r="F195" s="444"/>
      <c r="G195" s="444"/>
      <c r="H195" s="1664"/>
      <c r="I195" s="1772"/>
      <c r="J195" s="1664"/>
      <c r="K195" s="1773"/>
    </row>
    <row r="196" spans="1:11">
      <c r="A196" s="1635"/>
      <c r="B196" s="454" t="s">
        <v>2382</v>
      </c>
      <c r="C196" s="1675" t="s">
        <v>1590</v>
      </c>
      <c r="D196" s="1676">
        <v>10</v>
      </c>
      <c r="E196" s="1449"/>
      <c r="F196" s="446"/>
      <c r="G196" s="447">
        <f>D196*E196</f>
        <v>0</v>
      </c>
      <c r="H196" s="448">
        <f>D196</f>
        <v>10</v>
      </c>
      <c r="I196" s="449">
        <f>H196*E196</f>
        <v>0</v>
      </c>
      <c r="J196" s="448">
        <f>F196</f>
        <v>0</v>
      </c>
      <c r="K196" s="449">
        <f>J196*G196</f>
        <v>0</v>
      </c>
    </row>
    <row r="197" spans="1:11">
      <c r="A197" s="1635"/>
      <c r="B197" s="454" t="s">
        <v>2383</v>
      </c>
      <c r="C197" s="1675" t="s">
        <v>1590</v>
      </c>
      <c r="D197" s="1676">
        <v>2</v>
      </c>
      <c r="E197" s="1449"/>
      <c r="F197" s="446"/>
      <c r="G197" s="447">
        <f>D197*E197</f>
        <v>0</v>
      </c>
      <c r="H197" s="448">
        <f>D197</f>
        <v>2</v>
      </c>
      <c r="I197" s="449">
        <f>H197*E197</f>
        <v>0</v>
      </c>
      <c r="J197" s="448">
        <f>F197</f>
        <v>0</v>
      </c>
      <c r="K197" s="449">
        <f>J197*G197</f>
        <v>0</v>
      </c>
    </row>
    <row r="198" spans="1:11">
      <c r="A198" s="1635"/>
      <c r="B198" s="444"/>
      <c r="C198" s="445"/>
      <c r="D198" s="444"/>
      <c r="E198" s="1436"/>
      <c r="F198" s="444"/>
      <c r="G198" s="444"/>
      <c r="H198" s="1664"/>
      <c r="I198" s="1772"/>
      <c r="J198" s="1664"/>
      <c r="K198" s="1773"/>
    </row>
    <row r="199" spans="1:11" ht="38.25">
      <c r="A199" s="1667">
        <f>IF(ISTEXT(B199),MAX($A$1:$A198)+1,"")</f>
        <v>14</v>
      </c>
      <c r="B199" s="1755" t="s">
        <v>2384</v>
      </c>
      <c r="C199" s="445"/>
      <c r="D199" s="444"/>
      <c r="E199" s="1436"/>
      <c r="F199" s="444"/>
      <c r="G199" s="444"/>
      <c r="H199" s="1664"/>
      <c r="I199" s="1772"/>
      <c r="J199" s="1664"/>
      <c r="K199" s="1773"/>
    </row>
    <row r="200" spans="1:11">
      <c r="A200" s="1635"/>
      <c r="B200" s="454" t="s">
        <v>1921</v>
      </c>
      <c r="C200" s="1675" t="s">
        <v>1590</v>
      </c>
      <c r="D200" s="1676">
        <v>6</v>
      </c>
      <c r="E200" s="1449"/>
      <c r="F200" s="446"/>
      <c r="G200" s="447">
        <f>D200*E200</f>
        <v>0</v>
      </c>
      <c r="H200" s="448">
        <f>D200</f>
        <v>6</v>
      </c>
      <c r="I200" s="449">
        <f>H200*E200</f>
        <v>0</v>
      </c>
      <c r="J200" s="448">
        <f>F200</f>
        <v>0</v>
      </c>
      <c r="K200" s="449">
        <f>J200*G200</f>
        <v>0</v>
      </c>
    </row>
    <row r="201" spans="1:11">
      <c r="A201" s="1635"/>
      <c r="B201" s="454"/>
      <c r="C201" s="1675"/>
      <c r="D201" s="1676"/>
      <c r="E201" s="1449"/>
      <c r="F201" s="446"/>
      <c r="G201" s="447"/>
      <c r="H201" s="448"/>
      <c r="I201" s="449"/>
      <c r="J201" s="448"/>
      <c r="K201" s="449"/>
    </row>
    <row r="202" spans="1:11" ht="38.25">
      <c r="A202" s="1667">
        <f>IF(ISTEXT(B202),MAX($A$1:$A201)+1,"")</f>
        <v>15</v>
      </c>
      <c r="B202" s="1670" t="s">
        <v>2385</v>
      </c>
      <c r="C202" s="1675"/>
      <c r="D202" s="1676"/>
      <c r="E202" s="1449"/>
      <c r="F202" s="446"/>
      <c r="G202" s="447"/>
      <c r="H202" s="448"/>
      <c r="I202" s="449"/>
      <c r="J202" s="448"/>
      <c r="K202" s="449"/>
    </row>
    <row r="203" spans="1:11">
      <c r="A203" s="1635"/>
      <c r="B203" s="454" t="s">
        <v>2382</v>
      </c>
      <c r="C203" s="1675" t="s">
        <v>1590</v>
      </c>
      <c r="D203" s="1676">
        <v>2</v>
      </c>
      <c r="E203" s="1449"/>
      <c r="F203" s="446"/>
      <c r="G203" s="447">
        <f>D203*E203</f>
        <v>0</v>
      </c>
      <c r="H203" s="448">
        <f>D203</f>
        <v>2</v>
      </c>
      <c r="I203" s="449">
        <f>H203*E203</f>
        <v>0</v>
      </c>
      <c r="J203" s="448">
        <f>F203</f>
        <v>0</v>
      </c>
      <c r="K203" s="449">
        <f>J203*G203</f>
        <v>0</v>
      </c>
    </row>
    <row r="204" spans="1:11">
      <c r="A204" s="1635"/>
      <c r="B204" s="454"/>
      <c r="C204" s="1675"/>
      <c r="D204" s="1676"/>
      <c r="E204" s="1449"/>
      <c r="F204" s="446"/>
      <c r="G204" s="447"/>
      <c r="H204" s="448"/>
      <c r="I204" s="449"/>
      <c r="J204" s="448"/>
      <c r="K204" s="449"/>
    </row>
    <row r="205" spans="1:11">
      <c r="A205" s="1667">
        <f>IF(ISTEXT(B205),MAX($A$1:$A204)+1,"")</f>
        <v>16</v>
      </c>
      <c r="B205" s="1671" t="s">
        <v>2386</v>
      </c>
      <c r="C205" s="1675"/>
      <c r="D205" s="1676"/>
      <c r="E205" s="1449"/>
      <c r="F205" s="446"/>
      <c r="G205" s="447"/>
      <c r="H205" s="448"/>
      <c r="I205" s="449"/>
      <c r="J205" s="448"/>
      <c r="K205" s="449"/>
    </row>
    <row r="206" spans="1:11">
      <c r="A206" s="1635"/>
      <c r="B206" s="1755" t="s">
        <v>1921</v>
      </c>
      <c r="C206" s="1675" t="s">
        <v>1590</v>
      </c>
      <c r="D206" s="1676">
        <v>3</v>
      </c>
      <c r="E206" s="1449"/>
      <c r="F206" s="446"/>
      <c r="G206" s="447">
        <f>D206*E206</f>
        <v>0</v>
      </c>
      <c r="H206" s="448">
        <f>D206</f>
        <v>3</v>
      </c>
      <c r="I206" s="449">
        <f>H206*E206</f>
        <v>0</v>
      </c>
      <c r="J206" s="448">
        <f>F206</f>
        <v>0</v>
      </c>
      <c r="K206" s="449">
        <f>J206*G206</f>
        <v>0</v>
      </c>
    </row>
    <row r="207" spans="1:11">
      <c r="A207" s="1635"/>
      <c r="B207" s="444"/>
      <c r="C207" s="445"/>
      <c r="D207" s="444"/>
      <c r="E207" s="1436"/>
      <c r="F207" s="444"/>
      <c r="G207" s="444"/>
      <c r="H207" s="1664"/>
      <c r="I207" s="1772"/>
      <c r="J207" s="1664"/>
      <c r="K207" s="1773"/>
    </row>
    <row r="208" spans="1:11" ht="38.25">
      <c r="A208" s="1667">
        <f>IF(ISTEXT(B208),MAX($A$1:$A207)+1,"")</f>
        <v>17</v>
      </c>
      <c r="B208" s="1762" t="s">
        <v>2387</v>
      </c>
      <c r="C208" s="445"/>
      <c r="D208" s="444"/>
      <c r="E208" s="1436"/>
      <c r="F208" s="444"/>
      <c r="G208" s="444"/>
      <c r="H208" s="1664"/>
      <c r="I208" s="1772"/>
      <c r="J208" s="1664"/>
      <c r="K208" s="1773"/>
    </row>
    <row r="209" spans="1:11">
      <c r="A209" s="1635"/>
      <c r="B209" s="1758" t="s">
        <v>2382</v>
      </c>
      <c r="C209" s="1675" t="s">
        <v>1590</v>
      </c>
      <c r="D209" s="1676">
        <v>2</v>
      </c>
      <c r="E209" s="1449"/>
      <c r="F209" s="446"/>
      <c r="G209" s="447">
        <f>D209*E209</f>
        <v>0</v>
      </c>
      <c r="H209" s="448">
        <f>D209</f>
        <v>2</v>
      </c>
      <c r="I209" s="449">
        <f>H209*E209</f>
        <v>0</v>
      </c>
      <c r="J209" s="448">
        <f>F209</f>
        <v>0</v>
      </c>
      <c r="K209" s="449">
        <f>J209*G209</f>
        <v>0</v>
      </c>
    </row>
    <row r="210" spans="1:11">
      <c r="A210" s="1635"/>
      <c r="B210" s="444"/>
      <c r="C210" s="445"/>
      <c r="D210" s="444"/>
      <c r="E210" s="1436"/>
      <c r="F210" s="444"/>
      <c r="G210" s="444"/>
      <c r="H210" s="1664"/>
      <c r="I210" s="1772"/>
      <c r="J210" s="1664"/>
      <c r="K210" s="1773"/>
    </row>
    <row r="211" spans="1:11" ht="25.5">
      <c r="A211" s="1667">
        <f>IF(ISTEXT(B211),MAX($A$1:$A210)+1,"")</f>
        <v>18</v>
      </c>
      <c r="B211" s="1763" t="s">
        <v>2388</v>
      </c>
      <c r="C211" s="445"/>
      <c r="D211" s="444"/>
      <c r="E211" s="1436"/>
      <c r="F211" s="444"/>
      <c r="G211" s="444"/>
      <c r="H211" s="1664"/>
      <c r="I211" s="1772"/>
      <c r="J211" s="1664"/>
      <c r="K211" s="1773"/>
    </row>
    <row r="212" spans="1:11">
      <c r="A212" s="1635"/>
      <c r="B212" s="1755" t="s">
        <v>1921</v>
      </c>
      <c r="C212" s="1675" t="s">
        <v>1590</v>
      </c>
      <c r="D212" s="1676">
        <v>3</v>
      </c>
      <c r="E212" s="1449"/>
      <c r="F212" s="446"/>
      <c r="G212" s="447">
        <f>D212*E212</f>
        <v>0</v>
      </c>
      <c r="H212" s="448">
        <f>D212</f>
        <v>3</v>
      </c>
      <c r="I212" s="449">
        <f>H212*E212</f>
        <v>0</v>
      </c>
      <c r="J212" s="448">
        <f>F212</f>
        <v>0</v>
      </c>
      <c r="K212" s="449">
        <f>J212*G212</f>
        <v>0</v>
      </c>
    </row>
    <row r="213" spans="1:11">
      <c r="A213" s="1635"/>
      <c r="B213" s="1755"/>
      <c r="C213" s="1675"/>
      <c r="D213" s="1676"/>
      <c r="E213" s="1449"/>
      <c r="F213" s="446"/>
      <c r="G213" s="447"/>
      <c r="H213" s="448"/>
      <c r="I213" s="449"/>
      <c r="J213" s="448"/>
      <c r="K213" s="449"/>
    </row>
    <row r="214" spans="1:11" ht="51">
      <c r="A214" s="1667">
        <f>IF(ISTEXT(B214),MAX($A$1:$A213)+1,"")</f>
        <v>19</v>
      </c>
      <c r="B214" s="1671" t="s">
        <v>2389</v>
      </c>
      <c r="C214" s="1675"/>
      <c r="D214" s="1676"/>
      <c r="E214" s="1449"/>
      <c r="F214" s="446"/>
      <c r="G214" s="447"/>
      <c r="H214" s="448"/>
      <c r="I214" s="449"/>
      <c r="J214" s="448"/>
      <c r="K214" s="449"/>
    </row>
    <row r="215" spans="1:11">
      <c r="A215" s="1635"/>
      <c r="B215" s="1671" t="s">
        <v>2390</v>
      </c>
      <c r="C215" s="1675" t="s">
        <v>1590</v>
      </c>
      <c r="D215" s="1676">
        <v>4</v>
      </c>
      <c r="E215" s="1449"/>
      <c r="F215" s="446"/>
      <c r="G215" s="447">
        <f>D215*E215</f>
        <v>0</v>
      </c>
      <c r="H215" s="448">
        <f>D215</f>
        <v>4</v>
      </c>
      <c r="I215" s="449">
        <f>H215*E215</f>
        <v>0</v>
      </c>
      <c r="J215" s="448">
        <f>F215</f>
        <v>0</v>
      </c>
      <c r="K215" s="449">
        <f>J215*G215</f>
        <v>0</v>
      </c>
    </row>
    <row r="216" spans="1:11">
      <c r="A216" s="1635"/>
      <c r="B216" s="1671"/>
      <c r="C216" s="1675"/>
      <c r="D216" s="1676"/>
      <c r="E216" s="1449"/>
      <c r="F216" s="446"/>
      <c r="G216" s="447"/>
      <c r="H216" s="448"/>
      <c r="I216" s="449"/>
      <c r="J216" s="448"/>
      <c r="K216" s="449"/>
    </row>
    <row r="217" spans="1:11" ht="26.25">
      <c r="A217" s="1667">
        <f>IF(ISTEXT(B217),MAX($A$1:$A216)+1,"")</f>
        <v>20</v>
      </c>
      <c r="B217" s="1764" t="s">
        <v>2391</v>
      </c>
      <c r="C217" s="1675" t="s">
        <v>1590</v>
      </c>
      <c r="D217" s="1676">
        <v>11</v>
      </c>
      <c r="E217" s="1449"/>
      <c r="F217" s="446"/>
      <c r="G217" s="447">
        <f>D217*E217</f>
        <v>0</v>
      </c>
      <c r="H217" s="448">
        <f>D217</f>
        <v>11</v>
      </c>
      <c r="I217" s="449">
        <f>H217*E217</f>
        <v>0</v>
      </c>
      <c r="J217" s="448">
        <f>F217</f>
        <v>0</v>
      </c>
      <c r="K217" s="449">
        <f>J217*G217</f>
        <v>0</v>
      </c>
    </row>
    <row r="218" spans="1:11">
      <c r="B218" s="1764"/>
      <c r="C218" s="1675"/>
      <c r="D218" s="1676"/>
      <c r="E218" s="1449"/>
      <c r="F218" s="446"/>
      <c r="G218" s="447"/>
      <c r="H218" s="448"/>
      <c r="I218" s="449"/>
      <c r="J218" s="448"/>
      <c r="K218" s="449"/>
    </row>
    <row r="219" spans="1:11" ht="26.25">
      <c r="A219" s="1667">
        <f>IF(ISTEXT(B219),MAX($A$1:$A218)+1,"")</f>
        <v>21</v>
      </c>
      <c r="B219" s="1764" t="s">
        <v>2392</v>
      </c>
      <c r="C219" s="1675"/>
      <c r="D219" s="1676"/>
      <c r="E219" s="1449"/>
      <c r="F219" s="446"/>
      <c r="G219" s="447"/>
      <c r="H219" s="448"/>
      <c r="I219" s="449"/>
      <c r="J219" s="448"/>
      <c r="K219" s="449"/>
    </row>
    <row r="220" spans="1:11">
      <c r="B220" s="1765" t="s">
        <v>2393</v>
      </c>
      <c r="C220" s="1675" t="s">
        <v>1590</v>
      </c>
      <c r="D220" s="1676">
        <v>8</v>
      </c>
      <c r="E220" s="1449"/>
      <c r="F220" s="446"/>
      <c r="G220" s="447">
        <f>D220*E220</f>
        <v>0</v>
      </c>
      <c r="H220" s="448">
        <f>D220</f>
        <v>8</v>
      </c>
      <c r="I220" s="449">
        <f>H220*E220</f>
        <v>0</v>
      </c>
      <c r="J220" s="448">
        <f>F220</f>
        <v>0</v>
      </c>
      <c r="K220" s="449">
        <f>J220*G220</f>
        <v>0</v>
      </c>
    </row>
    <row r="221" spans="1:11">
      <c r="B221" s="1765" t="s">
        <v>2394</v>
      </c>
      <c r="C221" s="1675" t="s">
        <v>1590</v>
      </c>
      <c r="D221" s="1676">
        <v>6</v>
      </c>
      <c r="E221" s="1449"/>
      <c r="F221" s="446"/>
      <c r="G221" s="447">
        <f>D221*E221</f>
        <v>0</v>
      </c>
      <c r="H221" s="448">
        <f>D221</f>
        <v>6</v>
      </c>
      <c r="I221" s="449">
        <f>H221*E221</f>
        <v>0</v>
      </c>
      <c r="J221" s="448">
        <f>F221</f>
        <v>0</v>
      </c>
      <c r="K221" s="449">
        <f>J221*G221</f>
        <v>0</v>
      </c>
    </row>
    <row r="222" spans="1:11">
      <c r="A222" s="1635"/>
      <c r="B222" s="1671"/>
      <c r="C222" s="1675"/>
      <c r="D222" s="1676"/>
      <c r="E222" s="1449"/>
      <c r="F222" s="446"/>
      <c r="G222" s="447"/>
      <c r="H222" s="448"/>
      <c r="I222" s="449"/>
      <c r="J222" s="448"/>
      <c r="K222" s="449"/>
    </row>
    <row r="223" spans="1:11" ht="51">
      <c r="A223" s="1667">
        <f>IF(ISTEXT(B223),MAX($A$1:$A222)+1,"")</f>
        <v>22</v>
      </c>
      <c r="B223" s="1756" t="s">
        <v>2395</v>
      </c>
      <c r="C223" s="1675"/>
      <c r="D223" s="1676"/>
      <c r="E223" s="1449"/>
      <c r="F223" s="446"/>
      <c r="G223" s="447"/>
      <c r="H223" s="448"/>
      <c r="I223" s="449"/>
      <c r="J223" s="448"/>
      <c r="K223" s="449"/>
    </row>
    <row r="224" spans="1:11">
      <c r="B224" s="1756" t="s">
        <v>2396</v>
      </c>
      <c r="C224" s="1675" t="s">
        <v>1369</v>
      </c>
      <c r="D224" s="1676">
        <v>10</v>
      </c>
      <c r="E224" s="1449"/>
      <c r="F224" s="446"/>
      <c r="G224" s="447">
        <f>D224*E224</f>
        <v>0</v>
      </c>
      <c r="H224" s="448">
        <f>D224</f>
        <v>10</v>
      </c>
      <c r="I224" s="449">
        <f>H224*E224</f>
        <v>0</v>
      </c>
      <c r="J224" s="448">
        <f>F224</f>
        <v>0</v>
      </c>
      <c r="K224" s="449">
        <f>J224*G224</f>
        <v>0</v>
      </c>
    </row>
    <row r="225" spans="1:11">
      <c r="B225" s="1756" t="s">
        <v>2397</v>
      </c>
      <c r="C225" s="1675" t="s">
        <v>1369</v>
      </c>
      <c r="D225" s="1676">
        <v>10</v>
      </c>
      <c r="E225" s="1449"/>
      <c r="F225" s="446"/>
      <c r="G225" s="447">
        <f t="shared" ref="G225:G228" si="5">D225*E225</f>
        <v>0</v>
      </c>
      <c r="H225" s="448">
        <f t="shared" ref="H225:H228" si="6">D225</f>
        <v>10</v>
      </c>
      <c r="I225" s="449">
        <f t="shared" ref="I225:I228" si="7">H225*E225</f>
        <v>0</v>
      </c>
      <c r="J225" s="448">
        <f t="shared" ref="J225:J228" si="8">F225</f>
        <v>0</v>
      </c>
      <c r="K225" s="449">
        <f t="shared" ref="K225:K228" si="9">J225*G225</f>
        <v>0</v>
      </c>
    </row>
    <row r="226" spans="1:11">
      <c r="A226" s="1635"/>
      <c r="B226" s="1756" t="s">
        <v>2398</v>
      </c>
      <c r="C226" s="1675" t="s">
        <v>1369</v>
      </c>
      <c r="D226" s="1676">
        <v>110</v>
      </c>
      <c r="E226" s="1449"/>
      <c r="F226" s="446"/>
      <c r="G226" s="447">
        <f t="shared" si="5"/>
        <v>0</v>
      </c>
      <c r="H226" s="448">
        <f t="shared" si="6"/>
        <v>110</v>
      </c>
      <c r="I226" s="449">
        <f t="shared" si="7"/>
        <v>0</v>
      </c>
      <c r="J226" s="448">
        <f t="shared" si="8"/>
        <v>0</v>
      </c>
      <c r="K226" s="449">
        <f t="shared" si="9"/>
        <v>0</v>
      </c>
    </row>
    <row r="227" spans="1:11">
      <c r="A227" s="1635"/>
      <c r="B227" s="1756" t="s">
        <v>2399</v>
      </c>
      <c r="C227" s="1675" t="s">
        <v>1369</v>
      </c>
      <c r="D227" s="1676">
        <v>150</v>
      </c>
      <c r="E227" s="1449"/>
      <c r="F227" s="446"/>
      <c r="G227" s="447">
        <f t="shared" si="5"/>
        <v>0</v>
      </c>
      <c r="H227" s="448">
        <f t="shared" si="6"/>
        <v>150</v>
      </c>
      <c r="I227" s="449">
        <f t="shared" si="7"/>
        <v>0</v>
      </c>
      <c r="J227" s="448">
        <f t="shared" si="8"/>
        <v>0</v>
      </c>
      <c r="K227" s="449">
        <f t="shared" si="9"/>
        <v>0</v>
      </c>
    </row>
    <row r="228" spans="1:11">
      <c r="A228" s="1635"/>
      <c r="B228" s="1756" t="s">
        <v>2400</v>
      </c>
      <c r="C228" s="1675" t="s">
        <v>1369</v>
      </c>
      <c r="D228" s="1676">
        <v>90</v>
      </c>
      <c r="E228" s="1449"/>
      <c r="F228" s="446"/>
      <c r="G228" s="447">
        <f t="shared" si="5"/>
        <v>0</v>
      </c>
      <c r="H228" s="448">
        <f t="shared" si="6"/>
        <v>90</v>
      </c>
      <c r="I228" s="449">
        <f t="shared" si="7"/>
        <v>0</v>
      </c>
      <c r="J228" s="448">
        <f t="shared" si="8"/>
        <v>0</v>
      </c>
      <c r="K228" s="449">
        <f t="shared" si="9"/>
        <v>0</v>
      </c>
    </row>
    <row r="229" spans="1:11">
      <c r="A229" s="1635"/>
      <c r="B229" s="1756"/>
      <c r="C229" s="1675"/>
      <c r="D229" s="1676"/>
      <c r="E229" s="1449"/>
      <c r="F229" s="446"/>
      <c r="G229" s="447"/>
      <c r="H229" s="448"/>
      <c r="I229" s="449"/>
      <c r="J229" s="448"/>
      <c r="K229" s="449"/>
    </row>
    <row r="230" spans="1:11" ht="38.25">
      <c r="A230" s="1667">
        <f>IF(ISTEXT(B230),MAX($A$1:$A229)+1,"")</f>
        <v>23</v>
      </c>
      <c r="B230" s="1760" t="s">
        <v>2371</v>
      </c>
      <c r="C230" s="1675"/>
      <c r="D230" s="1676"/>
      <c r="E230" s="1449"/>
      <c r="F230" s="446"/>
      <c r="G230" s="447"/>
      <c r="H230" s="448"/>
      <c r="I230" s="449"/>
      <c r="J230" s="448"/>
      <c r="K230" s="449"/>
    </row>
    <row r="231" spans="1:11">
      <c r="B231" s="1760" t="s">
        <v>2372</v>
      </c>
      <c r="C231" s="1675"/>
      <c r="D231" s="1676"/>
      <c r="E231" s="1449"/>
      <c r="F231" s="446"/>
      <c r="G231" s="447"/>
      <c r="H231" s="448"/>
      <c r="I231" s="449"/>
      <c r="J231" s="448"/>
      <c r="K231" s="449"/>
    </row>
    <row r="232" spans="1:11">
      <c r="B232" s="1760" t="s">
        <v>2373</v>
      </c>
      <c r="C232" s="1675"/>
      <c r="D232" s="1676"/>
      <c r="E232" s="1449"/>
      <c r="F232" s="446"/>
      <c r="G232" s="447"/>
      <c r="H232" s="448"/>
      <c r="I232" s="449"/>
      <c r="J232" s="448"/>
      <c r="K232" s="449"/>
    </row>
    <row r="233" spans="1:11">
      <c r="B233" s="1760" t="s">
        <v>2401</v>
      </c>
      <c r="C233" s="1675"/>
      <c r="D233" s="1676"/>
      <c r="E233" s="1449"/>
      <c r="F233" s="446"/>
      <c r="G233" s="447"/>
      <c r="H233" s="448"/>
      <c r="I233" s="449"/>
      <c r="J233" s="448"/>
      <c r="K233" s="449"/>
    </row>
    <row r="234" spans="1:11">
      <c r="B234" s="1760" t="s">
        <v>2375</v>
      </c>
      <c r="C234" s="1675"/>
      <c r="D234" s="1676"/>
      <c r="E234" s="1449"/>
      <c r="F234" s="446"/>
      <c r="G234" s="447"/>
      <c r="H234" s="448"/>
      <c r="I234" s="449"/>
      <c r="J234" s="448"/>
      <c r="K234" s="449"/>
    </row>
    <row r="235" spans="1:11">
      <c r="B235" s="1760" t="s">
        <v>2376</v>
      </c>
      <c r="C235" s="1675"/>
      <c r="D235" s="1676"/>
      <c r="E235" s="1449"/>
      <c r="F235" s="446"/>
      <c r="G235" s="447"/>
      <c r="H235" s="448"/>
      <c r="I235" s="449"/>
      <c r="J235" s="448"/>
      <c r="K235" s="449"/>
    </row>
    <row r="236" spans="1:11">
      <c r="B236" s="1760" t="s">
        <v>2402</v>
      </c>
      <c r="C236" s="1675"/>
      <c r="D236" s="1676"/>
      <c r="E236" s="1449"/>
      <c r="F236" s="446"/>
      <c r="G236" s="447"/>
      <c r="H236" s="448"/>
      <c r="I236" s="449"/>
      <c r="J236" s="448"/>
      <c r="K236" s="449"/>
    </row>
    <row r="237" spans="1:11">
      <c r="B237" s="1760" t="s">
        <v>2403</v>
      </c>
      <c r="C237" s="1675" t="s">
        <v>1590</v>
      </c>
      <c r="D237" s="1676">
        <v>1</v>
      </c>
      <c r="E237" s="1449"/>
      <c r="F237" s="446"/>
      <c r="G237" s="447">
        <f>D237*E237</f>
        <v>0</v>
      </c>
      <c r="H237" s="448">
        <f>D237</f>
        <v>1</v>
      </c>
      <c r="I237" s="449">
        <f>H237*E237</f>
        <v>0</v>
      </c>
      <c r="J237" s="448">
        <f>F237</f>
        <v>0</v>
      </c>
      <c r="K237" s="449">
        <f>J237*G237</f>
        <v>0</v>
      </c>
    </row>
    <row r="238" spans="1:11">
      <c r="A238" s="1635"/>
      <c r="B238" s="1759"/>
      <c r="C238" s="1675"/>
      <c r="D238" s="1676"/>
      <c r="E238" s="1449"/>
      <c r="F238" s="446"/>
      <c r="G238" s="447"/>
      <c r="H238" s="448"/>
      <c r="I238" s="449"/>
      <c r="J238" s="448"/>
      <c r="K238" s="449"/>
    </row>
    <row r="239" spans="1:11" ht="25.5">
      <c r="A239" s="1667">
        <f>IF(ISTEXT(B239),MAX($A$1:$A237)+1,"")</f>
        <v>24</v>
      </c>
      <c r="B239" s="1761" t="s">
        <v>2404</v>
      </c>
      <c r="C239" s="1675" t="s">
        <v>1590</v>
      </c>
      <c r="D239" s="1676">
        <v>1</v>
      </c>
      <c r="E239" s="1449"/>
      <c r="F239" s="446"/>
      <c r="G239" s="447">
        <f>D239*E239</f>
        <v>0</v>
      </c>
      <c r="H239" s="448">
        <f>D239</f>
        <v>1</v>
      </c>
      <c r="I239" s="449">
        <f>H239*E239</f>
        <v>0</v>
      </c>
      <c r="J239" s="448">
        <f>F239</f>
        <v>0</v>
      </c>
      <c r="K239" s="449">
        <f>J239*G239</f>
        <v>0</v>
      </c>
    </row>
    <row r="240" spans="1:11">
      <c r="A240" s="1635"/>
      <c r="B240" s="1759"/>
      <c r="C240" s="1675"/>
      <c r="D240" s="1676"/>
      <c r="E240" s="1449"/>
      <c r="F240" s="446"/>
      <c r="G240" s="447"/>
      <c r="H240" s="448"/>
      <c r="I240" s="449"/>
      <c r="J240" s="448"/>
      <c r="K240" s="449"/>
    </row>
    <row r="241" spans="1:11">
      <c r="A241" s="1667">
        <f>IF(ISTEXT(B241),MAX($A$1:$A239)+1,"")</f>
        <v>25</v>
      </c>
      <c r="B241" s="1766" t="s">
        <v>2405</v>
      </c>
      <c r="C241" s="1675" t="s">
        <v>1590</v>
      </c>
      <c r="D241" s="1676">
        <v>9</v>
      </c>
      <c r="E241" s="1449"/>
      <c r="F241" s="446"/>
      <c r="G241" s="447">
        <f>D241*E241</f>
        <v>0</v>
      </c>
      <c r="H241" s="448">
        <f>D241</f>
        <v>9</v>
      </c>
      <c r="I241" s="449">
        <f>H241*E241</f>
        <v>0</v>
      </c>
      <c r="J241" s="448">
        <f>F241</f>
        <v>0</v>
      </c>
      <c r="K241" s="449">
        <f>J241*G241</f>
        <v>0</v>
      </c>
    </row>
    <row r="242" spans="1:11">
      <c r="B242" s="1766"/>
      <c r="C242" s="1675"/>
      <c r="D242" s="1676"/>
      <c r="E242" s="1449"/>
      <c r="F242" s="446"/>
      <c r="G242" s="447"/>
      <c r="H242" s="448"/>
      <c r="I242" s="449"/>
      <c r="J242" s="448"/>
      <c r="K242" s="449"/>
    </row>
    <row r="243" spans="1:11">
      <c r="B243" s="444" t="s">
        <v>2406</v>
      </c>
      <c r="C243" s="1675"/>
      <c r="D243" s="1676"/>
      <c r="E243" s="1449"/>
      <c r="F243" s="446"/>
      <c r="G243" s="447"/>
      <c r="H243" s="448"/>
      <c r="I243" s="449"/>
      <c r="J243" s="448"/>
      <c r="K243" s="449"/>
    </row>
    <row r="244" spans="1:11">
      <c r="B244" s="444"/>
      <c r="C244" s="1735"/>
      <c r="D244" s="1735"/>
      <c r="E244" s="1449"/>
      <c r="F244" s="446"/>
      <c r="H244" s="1735"/>
      <c r="I244" s="1735"/>
      <c r="J244" s="1735"/>
      <c r="K244" s="1735"/>
    </row>
    <row r="245" spans="1:11" ht="24.75">
      <c r="A245" s="1667">
        <f>IF(ISTEXT(B245),MAX($A$1:$A243)+1,"")</f>
        <v>26</v>
      </c>
      <c r="B245" s="1767" t="s">
        <v>2407</v>
      </c>
      <c r="C245" s="1735"/>
      <c r="D245" s="1735"/>
      <c r="H245" s="1735"/>
      <c r="I245" s="1735"/>
      <c r="J245" s="1735"/>
      <c r="K245" s="1735"/>
    </row>
    <row r="246" spans="1:11" ht="60.75">
      <c r="B246" s="1767" t="s">
        <v>2408</v>
      </c>
      <c r="C246" s="1675"/>
      <c r="D246" s="1676"/>
      <c r="E246" s="1449"/>
      <c r="F246" s="446"/>
      <c r="G246" s="447"/>
      <c r="H246" s="446"/>
      <c r="I246" s="446"/>
      <c r="J246" s="446"/>
      <c r="K246" s="446"/>
    </row>
    <row r="247" spans="1:11" ht="72.75">
      <c r="B247" s="1767" t="s">
        <v>2409</v>
      </c>
      <c r="C247" s="1675"/>
      <c r="D247" s="1676"/>
      <c r="E247" s="1449"/>
      <c r="F247" s="446"/>
      <c r="G247" s="447"/>
      <c r="H247" s="446"/>
      <c r="I247" s="446"/>
      <c r="J247" s="446"/>
      <c r="K247" s="446"/>
    </row>
    <row r="248" spans="1:11" ht="36.75">
      <c r="B248" s="1767" t="s">
        <v>2410</v>
      </c>
      <c r="C248" s="1675"/>
      <c r="D248" s="1676"/>
      <c r="E248" s="1449"/>
      <c r="F248" s="446"/>
      <c r="G248" s="447"/>
      <c r="H248" s="446"/>
      <c r="I248" s="446"/>
      <c r="J248" s="446"/>
      <c r="K248" s="446"/>
    </row>
    <row r="249" spans="1:11">
      <c r="B249" s="1767" t="s">
        <v>2411</v>
      </c>
      <c r="C249" s="1675"/>
      <c r="D249" s="1676"/>
      <c r="E249" s="1449"/>
      <c r="F249" s="446"/>
      <c r="G249" s="447"/>
      <c r="H249" s="446"/>
      <c r="I249" s="446"/>
      <c r="J249" s="446"/>
      <c r="K249" s="446"/>
    </row>
    <row r="250" spans="1:11">
      <c r="B250" s="1768" t="s">
        <v>2412</v>
      </c>
      <c r="C250" s="1675"/>
      <c r="D250" s="1676"/>
      <c r="E250" s="1449"/>
      <c r="F250" s="446"/>
      <c r="G250" s="447"/>
      <c r="H250" s="446"/>
      <c r="I250" s="446"/>
      <c r="J250" s="446"/>
      <c r="K250" s="446"/>
    </row>
    <row r="251" spans="1:11">
      <c r="B251" s="1767" t="s">
        <v>2413</v>
      </c>
      <c r="C251" s="1675"/>
      <c r="D251" s="1676"/>
      <c r="E251" s="1449"/>
      <c r="F251" s="446"/>
      <c r="G251" s="447"/>
      <c r="H251" s="446"/>
      <c r="I251" s="446"/>
      <c r="J251" s="446"/>
      <c r="K251" s="446"/>
    </row>
    <row r="252" spans="1:11">
      <c r="B252" s="1767" t="s">
        <v>2414</v>
      </c>
      <c r="C252" s="1675"/>
      <c r="D252" s="1676"/>
      <c r="E252" s="1449"/>
      <c r="F252" s="446"/>
      <c r="G252" s="447"/>
      <c r="H252" s="446"/>
      <c r="I252" s="446"/>
      <c r="J252" s="446"/>
      <c r="K252" s="446"/>
    </row>
    <row r="253" spans="1:11">
      <c r="B253" s="1767" t="s">
        <v>2415</v>
      </c>
      <c r="C253" s="1675"/>
      <c r="D253" s="1676"/>
      <c r="E253" s="1449"/>
      <c r="F253" s="446"/>
      <c r="G253" s="447"/>
      <c r="H253" s="446"/>
      <c r="I253" s="446"/>
      <c r="J253" s="446"/>
      <c r="K253" s="446"/>
    </row>
    <row r="254" spans="1:11">
      <c r="B254" s="1767" t="s">
        <v>2416</v>
      </c>
      <c r="C254" s="1675"/>
      <c r="D254" s="1676"/>
      <c r="E254" s="1449"/>
      <c r="F254" s="446"/>
      <c r="G254" s="447"/>
      <c r="H254" s="446"/>
      <c r="I254" s="446"/>
      <c r="J254" s="446"/>
      <c r="K254" s="446"/>
    </row>
    <row r="255" spans="1:11">
      <c r="B255" s="1767" t="s">
        <v>2417</v>
      </c>
      <c r="C255" s="1675"/>
      <c r="D255" s="1676"/>
      <c r="E255" s="1449"/>
      <c r="F255" s="446"/>
      <c r="G255" s="447"/>
      <c r="H255" s="446"/>
      <c r="I255" s="446"/>
      <c r="J255" s="446"/>
      <c r="K255" s="446"/>
    </row>
    <row r="256" spans="1:11">
      <c r="B256" s="1767" t="s">
        <v>2418</v>
      </c>
      <c r="C256" s="1675"/>
      <c r="D256" s="1676"/>
      <c r="E256" s="1449"/>
      <c r="F256" s="446"/>
      <c r="G256" s="447"/>
      <c r="H256" s="446"/>
      <c r="I256" s="446"/>
      <c r="J256" s="446"/>
      <c r="K256" s="446"/>
    </row>
    <row r="257" spans="1:11">
      <c r="B257" s="1767" t="s">
        <v>2419</v>
      </c>
      <c r="C257" s="1675"/>
      <c r="D257" s="1676"/>
      <c r="E257" s="1449"/>
      <c r="F257" s="446"/>
      <c r="G257" s="447"/>
      <c r="H257" s="446"/>
      <c r="I257" s="446"/>
      <c r="J257" s="446"/>
      <c r="K257" s="446"/>
    </row>
    <row r="258" spans="1:11">
      <c r="B258" s="1767" t="s">
        <v>2420</v>
      </c>
      <c r="C258" s="1675"/>
      <c r="D258" s="1676"/>
      <c r="E258" s="1449"/>
      <c r="F258" s="446"/>
      <c r="G258" s="447"/>
      <c r="H258" s="446"/>
      <c r="I258" s="446"/>
      <c r="J258" s="446"/>
      <c r="K258" s="446"/>
    </row>
    <row r="259" spans="1:11">
      <c r="B259" s="1767" t="s">
        <v>2421</v>
      </c>
      <c r="C259" s="1675"/>
      <c r="D259" s="1676"/>
      <c r="E259" s="1449"/>
      <c r="F259" s="446"/>
      <c r="G259" s="447"/>
      <c r="H259" s="446"/>
      <c r="I259" s="446"/>
      <c r="J259" s="446"/>
      <c r="K259" s="446"/>
    </row>
    <row r="260" spans="1:11">
      <c r="B260" s="1767" t="s">
        <v>2422</v>
      </c>
      <c r="C260" s="1675"/>
      <c r="D260" s="1676"/>
      <c r="E260" s="1449"/>
      <c r="F260" s="446"/>
      <c r="G260" s="447"/>
      <c r="H260" s="446"/>
      <c r="I260" s="446"/>
      <c r="J260" s="446"/>
      <c r="K260" s="446"/>
    </row>
    <row r="261" spans="1:11">
      <c r="B261" s="1768" t="s">
        <v>2423</v>
      </c>
      <c r="C261" s="1675"/>
      <c r="D261" s="1676"/>
      <c r="E261" s="1449"/>
      <c r="F261" s="446"/>
      <c r="G261" s="447"/>
      <c r="H261" s="446"/>
      <c r="I261" s="446"/>
      <c r="J261" s="446"/>
      <c r="K261" s="446"/>
    </row>
    <row r="262" spans="1:11">
      <c r="B262" s="1767" t="s">
        <v>2424</v>
      </c>
      <c r="C262" s="1675"/>
      <c r="D262" s="1676"/>
      <c r="E262" s="1449"/>
      <c r="F262" s="446"/>
      <c r="G262" s="447"/>
      <c r="H262" s="446"/>
      <c r="I262" s="446"/>
      <c r="J262" s="446"/>
      <c r="K262" s="446"/>
    </row>
    <row r="263" spans="1:11">
      <c r="B263" s="1767" t="s">
        <v>2425</v>
      </c>
      <c r="C263" s="1675"/>
      <c r="D263" s="1676"/>
      <c r="E263" s="1449"/>
      <c r="F263" s="446"/>
      <c r="G263" s="447"/>
      <c r="H263" s="446"/>
      <c r="I263" s="446"/>
      <c r="J263" s="446"/>
      <c r="K263" s="446"/>
    </row>
    <row r="264" spans="1:11">
      <c r="B264" s="1767" t="s">
        <v>2426</v>
      </c>
      <c r="C264" s="1675"/>
      <c r="D264" s="1676"/>
      <c r="E264" s="1449"/>
      <c r="F264" s="446"/>
      <c r="G264" s="447"/>
      <c r="H264" s="446"/>
      <c r="I264" s="446"/>
      <c r="J264" s="446"/>
      <c r="K264" s="446"/>
    </row>
    <row r="265" spans="1:11" ht="24.75">
      <c r="B265" s="1767" t="s">
        <v>2427</v>
      </c>
      <c r="C265" s="1675"/>
      <c r="D265" s="1676"/>
      <c r="E265" s="1449"/>
      <c r="F265" s="446"/>
      <c r="G265" s="447"/>
      <c r="H265" s="446"/>
      <c r="I265" s="446"/>
      <c r="J265" s="446"/>
      <c r="K265" s="446"/>
    </row>
    <row r="266" spans="1:11">
      <c r="B266" s="1767" t="s">
        <v>2428</v>
      </c>
      <c r="C266" s="1675"/>
      <c r="D266" s="1676"/>
      <c r="E266" s="1449"/>
      <c r="F266" s="446"/>
      <c r="G266" s="447"/>
      <c r="H266" s="446"/>
      <c r="I266" s="446"/>
      <c r="J266" s="446"/>
      <c r="K266" s="446"/>
    </row>
    <row r="267" spans="1:11">
      <c r="B267" s="1768" t="s">
        <v>2313</v>
      </c>
      <c r="C267" s="1675"/>
      <c r="D267" s="1676"/>
      <c r="E267" s="1449"/>
      <c r="F267" s="446"/>
      <c r="G267" s="447"/>
      <c r="H267" s="446"/>
      <c r="I267" s="446"/>
      <c r="J267" s="446"/>
      <c r="K267" s="446"/>
    </row>
    <row r="268" spans="1:11">
      <c r="B268" s="1748" t="s">
        <v>2314</v>
      </c>
      <c r="C268" s="1675"/>
      <c r="D268" s="1676"/>
      <c r="E268" s="1449"/>
      <c r="F268" s="446"/>
      <c r="G268" s="447"/>
      <c r="H268" s="446"/>
      <c r="I268" s="446"/>
      <c r="J268" s="446"/>
      <c r="K268" s="446"/>
    </row>
    <row r="269" spans="1:11">
      <c r="B269" s="1767" t="s">
        <v>2429</v>
      </c>
      <c r="C269" s="1675"/>
      <c r="D269" s="1676"/>
      <c r="E269" s="1449"/>
      <c r="F269" s="446"/>
      <c r="G269" s="447"/>
      <c r="H269" s="446"/>
      <c r="I269" s="446"/>
      <c r="J269" s="446"/>
      <c r="K269" s="446"/>
    </row>
    <row r="270" spans="1:11">
      <c r="B270" s="1767" t="s">
        <v>2430</v>
      </c>
      <c r="C270" s="1675" t="s">
        <v>1590</v>
      </c>
      <c r="D270" s="1676">
        <v>76</v>
      </c>
      <c r="E270" s="1449"/>
      <c r="F270" s="446"/>
      <c r="G270" s="447">
        <f>D270*E270</f>
        <v>0</v>
      </c>
      <c r="H270" s="448">
        <f>D270</f>
        <v>76</v>
      </c>
      <c r="I270" s="449">
        <f>H270*E270</f>
        <v>0</v>
      </c>
      <c r="J270" s="448">
        <f>F244</f>
        <v>0</v>
      </c>
      <c r="K270" s="449">
        <f>J270*G270</f>
        <v>0</v>
      </c>
    </row>
    <row r="271" spans="1:11">
      <c r="B271" s="1767"/>
      <c r="C271" s="1675"/>
      <c r="D271" s="1676"/>
      <c r="E271" s="1449"/>
      <c r="F271" s="446"/>
      <c r="G271" s="447"/>
      <c r="H271" s="446"/>
      <c r="I271" s="446"/>
      <c r="J271" s="446"/>
      <c r="K271" s="446"/>
    </row>
    <row r="272" spans="1:11">
      <c r="A272" s="1667">
        <f>IF(ISTEXT(B272),MAX($A$1:$A270)+1,"")</f>
        <v>27</v>
      </c>
      <c r="B272" s="1768" t="s">
        <v>2412</v>
      </c>
      <c r="C272" s="1675"/>
      <c r="D272" s="1676"/>
      <c r="E272" s="1449"/>
      <c r="F272" s="446"/>
      <c r="G272" s="447"/>
      <c r="H272" s="446"/>
      <c r="I272" s="446"/>
      <c r="J272" s="446"/>
      <c r="K272" s="446"/>
    </row>
    <row r="273" spans="2:11">
      <c r="B273" s="1767" t="s">
        <v>2431</v>
      </c>
      <c r="C273" s="1675"/>
      <c r="D273" s="1676"/>
      <c r="E273" s="1449"/>
      <c r="F273" s="446"/>
      <c r="G273" s="447"/>
      <c r="H273" s="446"/>
      <c r="I273" s="446"/>
      <c r="J273" s="446"/>
      <c r="K273" s="446"/>
    </row>
    <row r="274" spans="2:11">
      <c r="B274" s="1767" t="s">
        <v>2432</v>
      </c>
      <c r="C274" s="1675"/>
      <c r="D274" s="1676"/>
      <c r="E274" s="1449"/>
      <c r="F274" s="446"/>
      <c r="G274" s="447"/>
      <c r="H274" s="446"/>
      <c r="I274" s="446"/>
      <c r="J274" s="446"/>
      <c r="K274" s="446"/>
    </row>
    <row r="275" spans="2:11">
      <c r="B275" s="1767" t="s">
        <v>2433</v>
      </c>
      <c r="C275" s="1675"/>
      <c r="D275" s="1676"/>
      <c r="E275" s="1449"/>
      <c r="F275" s="446"/>
      <c r="G275" s="447"/>
      <c r="H275" s="446"/>
      <c r="I275" s="446"/>
      <c r="J275" s="446"/>
      <c r="K275" s="446"/>
    </row>
    <row r="276" spans="2:11">
      <c r="B276" s="1767" t="s">
        <v>2434</v>
      </c>
      <c r="C276" s="1675"/>
      <c r="D276" s="1676"/>
      <c r="E276" s="1449"/>
      <c r="F276" s="446"/>
      <c r="G276" s="447"/>
      <c r="H276" s="446"/>
      <c r="I276" s="446"/>
      <c r="J276" s="446"/>
      <c r="K276" s="446"/>
    </row>
    <row r="277" spans="2:11">
      <c r="B277" s="1767" t="s">
        <v>2435</v>
      </c>
      <c r="C277" s="1675"/>
      <c r="D277" s="1676"/>
      <c r="E277" s="1449"/>
      <c r="F277" s="446"/>
      <c r="G277" s="447"/>
      <c r="H277" s="446"/>
      <c r="I277" s="446"/>
      <c r="J277" s="446"/>
      <c r="K277" s="446"/>
    </row>
    <row r="278" spans="2:11">
      <c r="B278" s="1767" t="s">
        <v>2436</v>
      </c>
      <c r="C278" s="1675"/>
      <c r="D278" s="1676"/>
      <c r="E278" s="1449"/>
      <c r="F278" s="446"/>
      <c r="G278" s="447"/>
      <c r="H278" s="446"/>
      <c r="I278" s="446"/>
      <c r="J278" s="446"/>
      <c r="K278" s="446"/>
    </row>
    <row r="279" spans="2:11">
      <c r="B279" s="1767" t="s">
        <v>2437</v>
      </c>
      <c r="C279" s="1675"/>
      <c r="D279" s="1676"/>
      <c r="E279" s="1449"/>
      <c r="F279" s="446"/>
      <c r="G279" s="447"/>
      <c r="H279" s="446"/>
      <c r="I279" s="446"/>
      <c r="J279" s="446"/>
      <c r="K279" s="446"/>
    </row>
    <row r="280" spans="2:11">
      <c r="B280" s="1767" t="s">
        <v>2438</v>
      </c>
      <c r="C280" s="1675"/>
      <c r="D280" s="1676"/>
      <c r="E280" s="1449"/>
      <c r="F280" s="446"/>
      <c r="G280" s="447"/>
      <c r="H280" s="446"/>
      <c r="I280" s="446"/>
      <c r="J280" s="446"/>
      <c r="K280" s="446"/>
    </row>
    <row r="281" spans="2:11">
      <c r="B281" s="1767" t="s">
        <v>2439</v>
      </c>
      <c r="C281" s="1675"/>
      <c r="D281" s="1676"/>
      <c r="E281" s="1449"/>
      <c r="F281" s="446"/>
      <c r="G281" s="447"/>
      <c r="H281" s="446"/>
      <c r="I281" s="446"/>
      <c r="J281" s="446"/>
      <c r="K281" s="446"/>
    </row>
    <row r="282" spans="2:11">
      <c r="B282" s="1767" t="s">
        <v>2440</v>
      </c>
      <c r="C282" s="1675"/>
      <c r="D282" s="1676"/>
      <c r="E282" s="1449"/>
      <c r="F282" s="446"/>
      <c r="G282" s="447"/>
      <c r="H282" s="446"/>
      <c r="I282" s="446"/>
      <c r="J282" s="446"/>
      <c r="K282" s="446"/>
    </row>
    <row r="283" spans="2:11">
      <c r="B283" s="1768" t="s">
        <v>2423</v>
      </c>
      <c r="C283" s="1675"/>
      <c r="D283" s="1676"/>
      <c r="E283" s="1449"/>
      <c r="F283" s="446"/>
      <c r="G283" s="447"/>
      <c r="H283" s="446"/>
      <c r="I283" s="446"/>
      <c r="J283" s="446"/>
      <c r="K283" s="446"/>
    </row>
    <row r="284" spans="2:11">
      <c r="B284" s="1767" t="s">
        <v>2441</v>
      </c>
      <c r="C284" s="1675"/>
      <c r="D284" s="1676"/>
      <c r="E284" s="1449"/>
      <c r="F284" s="446"/>
      <c r="G284" s="447"/>
      <c r="H284" s="446"/>
      <c r="I284" s="446"/>
      <c r="J284" s="446"/>
      <c r="K284" s="446"/>
    </row>
    <row r="285" spans="2:11">
      <c r="B285" s="1767" t="s">
        <v>2425</v>
      </c>
      <c r="C285" s="1675"/>
      <c r="D285" s="1676"/>
      <c r="E285" s="1449"/>
      <c r="F285" s="446"/>
      <c r="G285" s="447"/>
      <c r="H285" s="446"/>
      <c r="I285" s="446"/>
      <c r="J285" s="446"/>
      <c r="K285" s="446"/>
    </row>
    <row r="286" spans="2:11">
      <c r="B286" s="1767" t="s">
        <v>2442</v>
      </c>
      <c r="C286" s="1675"/>
      <c r="D286" s="1676"/>
      <c r="E286" s="1449"/>
      <c r="F286" s="446"/>
      <c r="G286" s="447"/>
      <c r="H286" s="446"/>
      <c r="I286" s="446"/>
      <c r="J286" s="446"/>
      <c r="K286" s="446"/>
    </row>
    <row r="287" spans="2:11" ht="24.75">
      <c r="B287" s="1767" t="s">
        <v>2427</v>
      </c>
      <c r="C287" s="1675"/>
      <c r="D287" s="1676"/>
      <c r="E287" s="1449"/>
      <c r="F287" s="446"/>
      <c r="G287" s="447"/>
      <c r="H287" s="446"/>
      <c r="I287" s="446"/>
      <c r="J287" s="446"/>
      <c r="K287" s="446"/>
    </row>
    <row r="288" spans="2:11">
      <c r="B288" s="1767" t="s">
        <v>2428</v>
      </c>
      <c r="C288" s="1675"/>
      <c r="D288" s="1676"/>
      <c r="E288" s="1449"/>
      <c r="F288" s="446"/>
      <c r="G288" s="447"/>
      <c r="H288" s="446"/>
      <c r="I288" s="446"/>
      <c r="J288" s="446"/>
      <c r="K288" s="446"/>
    </row>
    <row r="289" spans="1:11">
      <c r="B289" s="1768" t="s">
        <v>2313</v>
      </c>
      <c r="C289" s="1675"/>
      <c r="D289" s="1676"/>
      <c r="E289" s="1449"/>
      <c r="F289" s="446"/>
      <c r="G289" s="447"/>
      <c r="H289" s="446"/>
      <c r="I289" s="446"/>
      <c r="J289" s="446"/>
      <c r="K289" s="446"/>
    </row>
    <row r="290" spans="1:11">
      <c r="B290" s="1748" t="s">
        <v>2314</v>
      </c>
      <c r="C290" s="1675"/>
      <c r="D290" s="1676"/>
      <c r="E290" s="1449"/>
      <c r="F290" s="446"/>
      <c r="G290" s="447"/>
      <c r="H290" s="446"/>
      <c r="I290" s="446"/>
      <c r="J290" s="446"/>
      <c r="K290" s="446"/>
    </row>
    <row r="291" spans="1:11">
      <c r="B291" s="1767" t="s">
        <v>2443</v>
      </c>
      <c r="C291" s="1735"/>
      <c r="D291" s="1735"/>
      <c r="H291" s="1735"/>
      <c r="I291" s="1735"/>
      <c r="J291" s="1735"/>
      <c r="K291" s="1735"/>
    </row>
    <row r="292" spans="1:11">
      <c r="B292" s="1767" t="s">
        <v>2444</v>
      </c>
      <c r="C292" s="1675" t="s">
        <v>1590</v>
      </c>
      <c r="D292" s="1676">
        <v>5</v>
      </c>
      <c r="E292" s="1449"/>
      <c r="F292" s="446"/>
      <c r="G292" s="447">
        <f>D292*E292</f>
        <v>0</v>
      </c>
      <c r="H292" s="448">
        <f>D292</f>
        <v>5</v>
      </c>
      <c r="I292" s="449">
        <f>H292*E292</f>
        <v>0</v>
      </c>
      <c r="J292" s="448">
        <f>F266</f>
        <v>0</v>
      </c>
      <c r="K292" s="449">
        <f>J292*G292</f>
        <v>0</v>
      </c>
    </row>
    <row r="293" spans="1:11">
      <c r="B293" s="1767"/>
      <c r="C293" s="1675"/>
      <c r="D293" s="1676"/>
      <c r="E293" s="1449"/>
      <c r="F293" s="446"/>
      <c r="G293" s="447"/>
      <c r="H293" s="446"/>
      <c r="I293" s="446"/>
      <c r="J293" s="446"/>
      <c r="K293" s="446"/>
    </row>
    <row r="294" spans="1:11">
      <c r="B294" s="1767"/>
      <c r="C294" s="1675"/>
      <c r="D294" s="1676"/>
      <c r="E294" s="1449"/>
      <c r="F294" s="446"/>
      <c r="G294" s="447"/>
      <c r="H294" s="446"/>
      <c r="I294" s="446"/>
      <c r="J294" s="446"/>
      <c r="K294" s="446"/>
    </row>
    <row r="295" spans="1:11" ht="24.75">
      <c r="A295" s="1667">
        <f>IF(ISTEXT(B295),MAX($A$1:$A293)+1,"")</f>
        <v>28</v>
      </c>
      <c r="B295" s="1767" t="s">
        <v>2407</v>
      </c>
      <c r="C295" s="1675"/>
      <c r="D295" s="1676"/>
      <c r="E295" s="1449"/>
      <c r="F295" s="446"/>
      <c r="G295" s="447"/>
      <c r="H295" s="446"/>
      <c r="I295" s="446"/>
      <c r="J295" s="446"/>
      <c r="K295" s="446"/>
    </row>
    <row r="296" spans="1:11" ht="60.75">
      <c r="B296" s="1767" t="s">
        <v>2445</v>
      </c>
      <c r="C296" s="1675"/>
      <c r="D296" s="1676"/>
      <c r="E296" s="1449"/>
      <c r="F296" s="446"/>
      <c r="G296" s="447"/>
      <c r="H296" s="446"/>
      <c r="I296" s="446"/>
      <c r="J296" s="446"/>
      <c r="K296" s="446"/>
    </row>
    <row r="297" spans="1:11" ht="72.75">
      <c r="B297" s="1767" t="s">
        <v>2446</v>
      </c>
      <c r="C297" s="1675"/>
      <c r="D297" s="1676"/>
      <c r="E297" s="1449"/>
      <c r="F297" s="446"/>
      <c r="G297" s="447"/>
      <c r="H297" s="446"/>
      <c r="I297" s="446"/>
      <c r="J297" s="446"/>
      <c r="K297" s="446"/>
    </row>
    <row r="298" spans="1:11" ht="36.75">
      <c r="B298" s="1767" t="s">
        <v>2410</v>
      </c>
      <c r="C298" s="1675"/>
      <c r="D298" s="1676"/>
      <c r="E298" s="1449"/>
      <c r="F298" s="446"/>
      <c r="G298" s="447"/>
      <c r="H298" s="446"/>
      <c r="I298" s="446"/>
      <c r="J298" s="446"/>
      <c r="K298" s="446"/>
    </row>
    <row r="299" spans="1:11">
      <c r="B299" s="1767" t="s">
        <v>2411</v>
      </c>
      <c r="C299" s="1675"/>
      <c r="D299" s="1676"/>
      <c r="E299" s="1449"/>
      <c r="F299" s="446"/>
      <c r="G299" s="447"/>
      <c r="H299" s="446"/>
      <c r="I299" s="446"/>
      <c r="J299" s="446"/>
      <c r="K299" s="446"/>
    </row>
    <row r="300" spans="1:11">
      <c r="B300" s="1768" t="s">
        <v>2412</v>
      </c>
      <c r="C300" s="1675"/>
      <c r="D300" s="1676"/>
      <c r="E300" s="1449"/>
      <c r="F300" s="446"/>
      <c r="G300" s="447"/>
      <c r="H300" s="446"/>
      <c r="I300" s="446"/>
      <c r="J300" s="446"/>
      <c r="K300" s="446"/>
    </row>
    <row r="301" spans="1:11">
      <c r="B301" s="1767" t="s">
        <v>2447</v>
      </c>
      <c r="C301" s="1675"/>
      <c r="D301" s="1676"/>
      <c r="E301" s="1449"/>
      <c r="F301" s="446"/>
      <c r="G301" s="447"/>
      <c r="H301" s="446"/>
      <c r="I301" s="446"/>
      <c r="J301" s="446"/>
      <c r="K301" s="446"/>
    </row>
    <row r="302" spans="1:11">
      <c r="B302" s="1767" t="s">
        <v>2448</v>
      </c>
      <c r="C302" s="1675"/>
      <c r="D302" s="1676"/>
      <c r="E302" s="1449"/>
      <c r="F302" s="446"/>
      <c r="G302" s="447"/>
      <c r="H302" s="446"/>
      <c r="I302" s="446"/>
      <c r="J302" s="446"/>
      <c r="K302" s="446"/>
    </row>
    <row r="303" spans="1:11">
      <c r="B303" s="1767" t="s">
        <v>2449</v>
      </c>
      <c r="C303" s="1675"/>
      <c r="D303" s="1676"/>
      <c r="E303" s="1449"/>
      <c r="F303" s="446"/>
      <c r="G303" s="447"/>
      <c r="H303" s="446"/>
      <c r="I303" s="446"/>
      <c r="J303" s="446"/>
      <c r="K303" s="446"/>
    </row>
    <row r="304" spans="1:11">
      <c r="B304" s="1767" t="s">
        <v>2450</v>
      </c>
      <c r="C304" s="1675"/>
      <c r="D304" s="1676"/>
      <c r="E304" s="1449"/>
      <c r="F304" s="446"/>
      <c r="G304" s="447"/>
      <c r="H304" s="446"/>
      <c r="I304" s="446"/>
      <c r="J304" s="446"/>
      <c r="K304" s="446"/>
    </row>
    <row r="305" spans="2:11">
      <c r="B305" s="1767" t="s">
        <v>2451</v>
      </c>
      <c r="C305" s="1675"/>
      <c r="D305" s="1676"/>
      <c r="E305" s="1449"/>
      <c r="F305" s="446"/>
      <c r="G305" s="447"/>
      <c r="H305" s="446"/>
      <c r="I305" s="446"/>
      <c r="J305" s="446"/>
      <c r="K305" s="446"/>
    </row>
    <row r="306" spans="2:11">
      <c r="B306" s="1767" t="s">
        <v>2452</v>
      </c>
      <c r="C306" s="1675"/>
      <c r="D306" s="1676"/>
      <c r="E306" s="1449"/>
      <c r="F306" s="446"/>
      <c r="G306" s="447"/>
      <c r="H306" s="446"/>
      <c r="I306" s="446"/>
      <c r="J306" s="446"/>
      <c r="K306" s="446"/>
    </row>
    <row r="307" spans="2:11">
      <c r="B307" s="1767" t="s">
        <v>2453</v>
      </c>
      <c r="C307" s="1675"/>
      <c r="D307" s="1676"/>
      <c r="E307" s="1449"/>
      <c r="F307" s="446"/>
      <c r="G307" s="447"/>
      <c r="H307" s="446"/>
      <c r="I307" s="446"/>
      <c r="J307" s="446"/>
      <c r="K307" s="446"/>
    </row>
    <row r="308" spans="2:11">
      <c r="B308" s="1767" t="s">
        <v>2454</v>
      </c>
      <c r="C308" s="1675"/>
      <c r="D308" s="1676"/>
      <c r="E308" s="1449"/>
      <c r="F308" s="446"/>
      <c r="G308" s="447"/>
      <c r="H308" s="446"/>
      <c r="I308" s="446"/>
      <c r="J308" s="446"/>
      <c r="K308" s="446"/>
    </row>
    <row r="309" spans="2:11">
      <c r="B309" s="1767" t="s">
        <v>2455</v>
      </c>
      <c r="C309" s="1675"/>
      <c r="D309" s="1676"/>
      <c r="E309" s="1449"/>
      <c r="F309" s="446"/>
      <c r="G309" s="447"/>
      <c r="H309" s="446"/>
      <c r="I309" s="446"/>
      <c r="J309" s="446"/>
      <c r="K309" s="446"/>
    </row>
    <row r="310" spans="2:11">
      <c r="B310" s="1767" t="s">
        <v>2456</v>
      </c>
      <c r="C310" s="1675"/>
      <c r="D310" s="1676"/>
      <c r="E310" s="1449"/>
      <c r="F310" s="446"/>
      <c r="G310" s="447"/>
      <c r="H310" s="446"/>
      <c r="I310" s="446"/>
      <c r="J310" s="446"/>
      <c r="K310" s="446"/>
    </row>
    <row r="311" spans="2:11">
      <c r="B311" s="1768" t="s">
        <v>2423</v>
      </c>
      <c r="C311" s="1675"/>
      <c r="D311" s="1676"/>
      <c r="E311" s="1449"/>
      <c r="F311" s="446"/>
      <c r="G311" s="447"/>
      <c r="H311" s="446"/>
      <c r="I311" s="446"/>
      <c r="J311" s="446"/>
      <c r="K311" s="446"/>
    </row>
    <row r="312" spans="2:11">
      <c r="B312" s="1767" t="s">
        <v>2457</v>
      </c>
      <c r="C312" s="1675"/>
      <c r="D312" s="1676"/>
      <c r="E312" s="1449"/>
      <c r="F312" s="446"/>
      <c r="G312" s="447"/>
      <c r="H312" s="446"/>
      <c r="I312" s="446"/>
      <c r="J312" s="446"/>
      <c r="K312" s="446"/>
    </row>
    <row r="313" spans="2:11">
      <c r="B313" s="1767" t="s">
        <v>2458</v>
      </c>
      <c r="C313" s="1675"/>
      <c r="D313" s="1676"/>
      <c r="E313" s="1449"/>
      <c r="F313" s="446"/>
      <c r="G313" s="447"/>
      <c r="H313" s="446"/>
      <c r="I313" s="446"/>
      <c r="J313" s="446"/>
      <c r="K313" s="446"/>
    </row>
    <row r="314" spans="2:11">
      <c r="B314" s="1767" t="s">
        <v>2459</v>
      </c>
      <c r="C314" s="1675"/>
      <c r="D314" s="1676"/>
      <c r="E314" s="1449"/>
      <c r="F314" s="446"/>
      <c r="G314" s="447"/>
      <c r="H314" s="446"/>
      <c r="I314" s="446"/>
      <c r="J314" s="446"/>
      <c r="K314" s="446"/>
    </row>
    <row r="315" spans="2:11">
      <c r="B315" s="1767" t="s">
        <v>2460</v>
      </c>
      <c r="C315" s="1675"/>
      <c r="D315" s="1676"/>
      <c r="E315" s="1449"/>
      <c r="F315" s="446"/>
      <c r="G315" s="447"/>
      <c r="H315" s="446"/>
      <c r="I315" s="446"/>
      <c r="J315" s="446"/>
      <c r="K315" s="446"/>
    </row>
    <row r="316" spans="2:11">
      <c r="B316" s="1767" t="s">
        <v>2461</v>
      </c>
      <c r="C316" s="1675"/>
      <c r="D316" s="1676"/>
      <c r="E316" s="1449"/>
      <c r="F316" s="446"/>
      <c r="G316" s="447"/>
      <c r="H316" s="446"/>
      <c r="I316" s="446"/>
      <c r="J316" s="446"/>
      <c r="K316" s="446"/>
    </row>
    <row r="317" spans="2:11">
      <c r="B317" s="1768" t="s">
        <v>2313</v>
      </c>
      <c r="C317" s="1675"/>
      <c r="D317" s="1676"/>
      <c r="E317" s="1449"/>
      <c r="F317" s="446"/>
      <c r="G317" s="447"/>
      <c r="H317" s="446"/>
      <c r="I317" s="446"/>
      <c r="J317" s="446"/>
      <c r="K317" s="446"/>
    </row>
    <row r="318" spans="2:11">
      <c r="B318" s="1748" t="s">
        <v>2314</v>
      </c>
      <c r="C318" s="1675"/>
      <c r="D318" s="1676"/>
      <c r="E318" s="1449"/>
      <c r="F318" s="446"/>
      <c r="G318" s="447"/>
      <c r="H318" s="446"/>
      <c r="I318" s="446"/>
      <c r="J318" s="446"/>
      <c r="K318" s="446"/>
    </row>
    <row r="319" spans="2:11">
      <c r="B319" s="1767" t="s">
        <v>2462</v>
      </c>
      <c r="C319" s="1735"/>
      <c r="D319" s="1735"/>
      <c r="H319" s="1735"/>
      <c r="I319" s="1735"/>
      <c r="J319" s="1735"/>
      <c r="K319" s="1735"/>
    </row>
    <row r="320" spans="2:11">
      <c r="B320" s="1767" t="s">
        <v>2463</v>
      </c>
      <c r="C320" s="1675" t="s">
        <v>1590</v>
      </c>
      <c r="D320" s="1676">
        <v>6</v>
      </c>
      <c r="E320" s="1449"/>
      <c r="F320" s="446"/>
      <c r="G320" s="447">
        <f>D320*E320</f>
        <v>0</v>
      </c>
      <c r="H320" s="448">
        <f>D320</f>
        <v>6</v>
      </c>
      <c r="I320" s="449">
        <f>H320*E320</f>
        <v>0</v>
      </c>
      <c r="J320" s="448">
        <f>F294</f>
        <v>0</v>
      </c>
      <c r="K320" s="449">
        <f>J320*G320</f>
        <v>0</v>
      </c>
    </row>
    <row r="321" spans="1:11">
      <c r="B321" s="1767"/>
      <c r="C321" s="1675"/>
      <c r="D321" s="1676"/>
      <c r="E321" s="1449"/>
      <c r="F321" s="446"/>
      <c r="G321" s="447"/>
      <c r="H321" s="446"/>
      <c r="I321" s="446"/>
      <c r="J321" s="446"/>
      <c r="K321" s="446"/>
    </row>
    <row r="322" spans="1:11">
      <c r="B322" s="1767"/>
      <c r="C322" s="1675"/>
      <c r="D322" s="1676"/>
      <c r="E322" s="1449"/>
      <c r="F322" s="446"/>
      <c r="G322" s="447"/>
      <c r="H322" s="446"/>
      <c r="I322" s="446"/>
      <c r="J322" s="446"/>
      <c r="K322" s="446"/>
    </row>
    <row r="323" spans="1:11" ht="24.75">
      <c r="A323" s="1667">
        <f>IF(ISTEXT(B323),MAX($A$1:$A321)+1,"")</f>
        <v>29</v>
      </c>
      <c r="B323" s="1767" t="s">
        <v>2464</v>
      </c>
      <c r="C323" s="1675"/>
      <c r="D323" s="1676"/>
      <c r="E323" s="1449"/>
      <c r="F323" s="446"/>
      <c r="G323" s="447"/>
      <c r="H323" s="446"/>
      <c r="I323" s="446"/>
      <c r="J323" s="446"/>
      <c r="K323" s="446"/>
    </row>
    <row r="324" spans="1:11" ht="60.75">
      <c r="B324" s="1767" t="s">
        <v>2465</v>
      </c>
      <c r="C324" s="1675"/>
      <c r="D324" s="1676"/>
      <c r="E324" s="1449"/>
      <c r="F324" s="446"/>
      <c r="G324" s="447"/>
      <c r="H324" s="446"/>
      <c r="I324" s="446"/>
      <c r="J324" s="446"/>
      <c r="K324" s="446"/>
    </row>
    <row r="325" spans="1:11" ht="48.75">
      <c r="B325" s="1767" t="s">
        <v>2466</v>
      </c>
      <c r="C325" s="1675"/>
      <c r="D325" s="1676"/>
      <c r="E325" s="1449"/>
      <c r="F325" s="446"/>
      <c r="G325" s="447"/>
      <c r="H325" s="446"/>
      <c r="I325" s="446"/>
      <c r="J325" s="446"/>
      <c r="K325" s="446"/>
    </row>
    <row r="326" spans="1:11" ht="36.75">
      <c r="B326" s="1767" t="s">
        <v>2467</v>
      </c>
      <c r="C326" s="1675"/>
      <c r="D326" s="1676"/>
      <c r="E326" s="1449"/>
      <c r="F326" s="446"/>
      <c r="G326" s="447"/>
      <c r="H326" s="446"/>
      <c r="I326" s="446"/>
      <c r="J326" s="446"/>
      <c r="K326" s="446"/>
    </row>
    <row r="327" spans="1:11">
      <c r="B327" s="1768" t="s">
        <v>2468</v>
      </c>
      <c r="C327" s="1675"/>
      <c r="D327" s="1676"/>
      <c r="E327" s="1449"/>
      <c r="F327" s="446"/>
      <c r="G327" s="447"/>
      <c r="H327" s="446"/>
      <c r="I327" s="446"/>
      <c r="J327" s="446"/>
      <c r="K327" s="446"/>
    </row>
    <row r="328" spans="1:11">
      <c r="B328" s="1767" t="s">
        <v>2469</v>
      </c>
      <c r="C328" s="1675"/>
      <c r="D328" s="1676"/>
      <c r="E328" s="1449"/>
      <c r="F328" s="446"/>
      <c r="G328" s="447"/>
      <c r="H328" s="446"/>
      <c r="I328" s="446"/>
      <c r="J328" s="446"/>
      <c r="K328" s="446"/>
    </row>
    <row r="329" spans="1:11">
      <c r="B329" s="1767" t="s">
        <v>2470</v>
      </c>
      <c r="C329" s="1675"/>
      <c r="D329" s="1676"/>
      <c r="E329" s="1449"/>
      <c r="F329" s="446"/>
      <c r="G329" s="447"/>
      <c r="H329" s="446"/>
      <c r="I329" s="446"/>
      <c r="J329" s="446"/>
      <c r="K329" s="446"/>
    </row>
    <row r="330" spans="1:11">
      <c r="B330" s="1767" t="s">
        <v>2471</v>
      </c>
      <c r="C330" s="1675"/>
      <c r="D330" s="1676"/>
      <c r="E330" s="1449"/>
      <c r="F330" s="446"/>
      <c r="G330" s="447"/>
      <c r="H330" s="446"/>
      <c r="I330" s="446"/>
      <c r="J330" s="446"/>
      <c r="K330" s="446"/>
    </row>
    <row r="331" spans="1:11">
      <c r="B331" s="1767" t="s">
        <v>2472</v>
      </c>
      <c r="C331" s="1675"/>
      <c r="D331" s="1676"/>
      <c r="E331" s="1449"/>
      <c r="F331" s="446"/>
      <c r="G331" s="447"/>
      <c r="H331" s="446"/>
      <c r="I331" s="446"/>
      <c r="J331" s="446"/>
      <c r="K331" s="446"/>
    </row>
    <row r="332" spans="1:11">
      <c r="B332" s="1767" t="s">
        <v>2473</v>
      </c>
      <c r="C332" s="1675"/>
      <c r="D332" s="1676"/>
      <c r="E332" s="1449"/>
      <c r="F332" s="446"/>
      <c r="G332" s="447"/>
      <c r="H332" s="446"/>
      <c r="I332" s="446"/>
      <c r="J332" s="446"/>
      <c r="K332" s="446"/>
    </row>
    <row r="333" spans="1:11">
      <c r="B333" s="1767" t="s">
        <v>2474</v>
      </c>
      <c r="C333" s="1675"/>
      <c r="D333" s="1676"/>
      <c r="E333" s="1449"/>
      <c r="F333" s="446"/>
      <c r="G333" s="447"/>
      <c r="H333" s="446"/>
      <c r="I333" s="446"/>
      <c r="J333" s="446"/>
      <c r="K333" s="446"/>
    </row>
    <row r="334" spans="1:11">
      <c r="B334" s="1767" t="s">
        <v>2475</v>
      </c>
      <c r="C334" s="1675"/>
      <c r="D334" s="1676"/>
      <c r="E334" s="1449"/>
      <c r="F334" s="446"/>
      <c r="G334" s="447"/>
      <c r="H334" s="446"/>
      <c r="I334" s="446"/>
      <c r="J334" s="446"/>
      <c r="K334" s="446"/>
    </row>
    <row r="335" spans="1:11">
      <c r="B335" s="1767" t="s">
        <v>2476</v>
      </c>
      <c r="C335" s="1675"/>
      <c r="D335" s="1676"/>
      <c r="E335" s="1449"/>
      <c r="F335" s="446"/>
      <c r="G335" s="447"/>
      <c r="H335" s="446"/>
      <c r="I335" s="446"/>
      <c r="J335" s="446"/>
      <c r="K335" s="446"/>
    </row>
    <row r="336" spans="1:11">
      <c r="B336" s="1768" t="s">
        <v>2477</v>
      </c>
      <c r="C336" s="1675"/>
      <c r="D336" s="1676"/>
      <c r="E336" s="1449"/>
      <c r="F336" s="446"/>
      <c r="G336" s="447"/>
      <c r="H336" s="446"/>
      <c r="I336" s="446"/>
      <c r="J336" s="446"/>
      <c r="K336" s="446"/>
    </row>
    <row r="337" spans="1:11">
      <c r="B337" s="1767" t="s">
        <v>2478</v>
      </c>
      <c r="C337" s="1675"/>
      <c r="D337" s="1676"/>
      <c r="E337" s="1449"/>
      <c r="F337" s="446"/>
      <c r="G337" s="447"/>
      <c r="H337" s="446"/>
      <c r="I337" s="446"/>
      <c r="J337" s="446"/>
      <c r="K337" s="446"/>
    </row>
    <row r="338" spans="1:11">
      <c r="B338" s="1768" t="s">
        <v>2313</v>
      </c>
      <c r="C338" s="1675"/>
      <c r="D338" s="1676"/>
      <c r="E338" s="1449"/>
      <c r="F338" s="446"/>
      <c r="G338" s="447"/>
      <c r="H338" s="446"/>
      <c r="I338" s="446"/>
      <c r="J338" s="446"/>
      <c r="K338" s="446"/>
    </row>
    <row r="339" spans="1:11">
      <c r="B339" s="1748" t="s">
        <v>2314</v>
      </c>
      <c r="C339" s="1675"/>
      <c r="D339" s="1676"/>
      <c r="E339" s="1449"/>
      <c r="F339" s="446"/>
      <c r="G339" s="447"/>
      <c r="H339" s="446"/>
      <c r="I339" s="446"/>
      <c r="J339" s="446"/>
      <c r="K339" s="446"/>
    </row>
    <row r="340" spans="1:11">
      <c r="B340" s="1767" t="s">
        <v>2479</v>
      </c>
      <c r="C340" s="1735"/>
      <c r="D340" s="1735"/>
      <c r="H340" s="1735"/>
      <c r="I340" s="1735"/>
      <c r="J340" s="1735"/>
      <c r="K340" s="1735"/>
    </row>
    <row r="341" spans="1:11">
      <c r="B341" s="1767" t="s">
        <v>2480</v>
      </c>
      <c r="C341" s="1675" t="s">
        <v>1590</v>
      </c>
      <c r="D341" s="1676">
        <v>100</v>
      </c>
      <c r="E341" s="1449"/>
      <c r="F341" s="446"/>
      <c r="G341" s="447">
        <f>D341*E341</f>
        <v>0</v>
      </c>
      <c r="H341" s="448">
        <f>D341</f>
        <v>100</v>
      </c>
      <c r="I341" s="449">
        <f>H341*E341</f>
        <v>0</v>
      </c>
      <c r="J341" s="448">
        <f>F315</f>
        <v>0</v>
      </c>
      <c r="K341" s="449">
        <f>J341*G341</f>
        <v>0</v>
      </c>
    </row>
    <row r="342" spans="1:11">
      <c r="B342" s="1767"/>
      <c r="C342" s="1735"/>
      <c r="D342" s="1735"/>
      <c r="H342" s="1735"/>
      <c r="I342" s="1735"/>
      <c r="J342" s="1735"/>
      <c r="K342" s="1735"/>
    </row>
    <row r="343" spans="1:11">
      <c r="A343" s="1667">
        <f>IF(ISTEXT(B343),MAX($A$1:$A341)+1,"")</f>
        <v>30</v>
      </c>
      <c r="B343" s="1768" t="s">
        <v>2468</v>
      </c>
      <c r="C343" s="1675"/>
      <c r="D343" s="1676"/>
      <c r="E343" s="1449"/>
      <c r="F343" s="446"/>
      <c r="G343" s="447"/>
      <c r="H343" s="446"/>
      <c r="I343" s="446"/>
      <c r="J343" s="446"/>
      <c r="K343" s="446"/>
    </row>
    <row r="344" spans="1:11">
      <c r="B344" s="1767" t="s">
        <v>2481</v>
      </c>
      <c r="C344" s="1675"/>
      <c r="D344" s="1676"/>
      <c r="E344" s="1449"/>
      <c r="F344" s="446"/>
      <c r="G344" s="447"/>
      <c r="H344" s="446"/>
      <c r="I344" s="446"/>
      <c r="J344" s="446"/>
      <c r="K344" s="446"/>
    </row>
    <row r="345" spans="1:11">
      <c r="B345" s="1767" t="s">
        <v>2482</v>
      </c>
      <c r="C345" s="1675"/>
      <c r="D345" s="1676"/>
      <c r="E345" s="1449"/>
      <c r="F345" s="446"/>
      <c r="G345" s="447"/>
      <c r="H345" s="446"/>
      <c r="I345" s="446"/>
      <c r="J345" s="446"/>
      <c r="K345" s="446"/>
    </row>
    <row r="346" spans="1:11">
      <c r="B346" s="1767" t="s">
        <v>2483</v>
      </c>
      <c r="C346" s="1675"/>
      <c r="D346" s="1676"/>
      <c r="E346" s="1449"/>
      <c r="F346" s="446"/>
      <c r="G346" s="447"/>
      <c r="H346" s="446"/>
      <c r="I346" s="446"/>
      <c r="J346" s="446"/>
      <c r="K346" s="446"/>
    </row>
    <row r="347" spans="1:11">
      <c r="B347" s="1767" t="s">
        <v>2484</v>
      </c>
      <c r="C347" s="1675"/>
      <c r="D347" s="1676"/>
      <c r="E347" s="1449"/>
      <c r="F347" s="446"/>
      <c r="G347" s="447"/>
      <c r="H347" s="446"/>
      <c r="I347" s="446"/>
      <c r="J347" s="446"/>
      <c r="K347" s="446"/>
    </row>
    <row r="348" spans="1:11">
      <c r="B348" s="1767" t="s">
        <v>2485</v>
      </c>
      <c r="C348" s="1675"/>
      <c r="D348" s="1676"/>
      <c r="E348" s="1449"/>
      <c r="F348" s="446"/>
      <c r="G348" s="447"/>
      <c r="H348" s="446"/>
      <c r="I348" s="446"/>
      <c r="J348" s="446"/>
      <c r="K348" s="446"/>
    </row>
    <row r="349" spans="1:11">
      <c r="B349" s="1767" t="s">
        <v>2486</v>
      </c>
      <c r="C349" s="1675"/>
      <c r="D349" s="1676"/>
      <c r="E349" s="1449"/>
      <c r="F349" s="446"/>
      <c r="G349" s="447"/>
      <c r="H349" s="446"/>
      <c r="I349" s="446"/>
      <c r="J349" s="446"/>
      <c r="K349" s="446"/>
    </row>
    <row r="350" spans="1:11">
      <c r="B350" s="1767" t="s">
        <v>2487</v>
      </c>
      <c r="C350" s="1675"/>
      <c r="D350" s="1676"/>
      <c r="E350" s="1449"/>
      <c r="F350" s="446"/>
      <c r="G350" s="447"/>
      <c r="H350" s="446"/>
      <c r="I350" s="446"/>
      <c r="J350" s="446"/>
      <c r="K350" s="446"/>
    </row>
    <row r="351" spans="1:11">
      <c r="B351" s="1767" t="s">
        <v>2488</v>
      </c>
      <c r="C351" s="1675"/>
      <c r="D351" s="1676"/>
      <c r="E351" s="1449"/>
      <c r="F351" s="446"/>
      <c r="G351" s="447"/>
      <c r="H351" s="446"/>
      <c r="I351" s="446"/>
      <c r="J351" s="446"/>
      <c r="K351" s="446"/>
    </row>
    <row r="352" spans="1:11">
      <c r="B352" s="1768" t="s">
        <v>2477</v>
      </c>
      <c r="C352" s="1675"/>
      <c r="D352" s="1676"/>
      <c r="E352" s="1449"/>
      <c r="F352" s="446"/>
      <c r="G352" s="447"/>
      <c r="H352" s="446"/>
      <c r="I352" s="446"/>
      <c r="J352" s="446"/>
      <c r="K352" s="446"/>
    </row>
    <row r="353" spans="1:11">
      <c r="B353" s="1767" t="s">
        <v>2478</v>
      </c>
      <c r="C353" s="1675"/>
      <c r="D353" s="1676"/>
      <c r="E353" s="1449"/>
      <c r="F353" s="446"/>
      <c r="G353" s="447"/>
      <c r="H353" s="446"/>
      <c r="I353" s="446"/>
      <c r="J353" s="446"/>
      <c r="K353" s="446"/>
    </row>
    <row r="354" spans="1:11">
      <c r="B354" s="1768" t="s">
        <v>2313</v>
      </c>
      <c r="C354" s="1675"/>
      <c r="D354" s="1676"/>
      <c r="E354" s="1449"/>
      <c r="F354" s="446"/>
      <c r="G354" s="447"/>
      <c r="H354" s="446"/>
      <c r="I354" s="446"/>
      <c r="J354" s="446"/>
      <c r="K354" s="446"/>
    </row>
    <row r="355" spans="1:11">
      <c r="B355" s="1748" t="s">
        <v>2314</v>
      </c>
      <c r="C355" s="1675"/>
      <c r="D355" s="1676"/>
      <c r="E355" s="1449"/>
      <c r="F355" s="446"/>
      <c r="G355" s="447"/>
      <c r="H355" s="446"/>
      <c r="I355" s="446"/>
      <c r="J355" s="446"/>
      <c r="K355" s="446"/>
    </row>
    <row r="356" spans="1:11">
      <c r="B356" s="1767" t="s">
        <v>2489</v>
      </c>
      <c r="C356" s="1735"/>
      <c r="D356" s="1735"/>
      <c r="H356" s="1735"/>
      <c r="I356" s="1735"/>
      <c r="J356" s="1735"/>
      <c r="K356" s="1735"/>
    </row>
    <row r="357" spans="1:11">
      <c r="B357" s="1767" t="s">
        <v>2490</v>
      </c>
      <c r="C357" s="1675" t="s">
        <v>1590</v>
      </c>
      <c r="D357" s="1676">
        <v>18</v>
      </c>
      <c r="E357" s="1449"/>
      <c r="F357" s="446"/>
      <c r="G357" s="447">
        <f>D357*E357</f>
        <v>0</v>
      </c>
      <c r="H357" s="448">
        <f>D357</f>
        <v>18</v>
      </c>
      <c r="I357" s="449">
        <f>H357*E357</f>
        <v>0</v>
      </c>
      <c r="J357" s="448">
        <f>F331</f>
        <v>0</v>
      </c>
      <c r="K357" s="449">
        <f>J357*G357</f>
        <v>0</v>
      </c>
    </row>
    <row r="358" spans="1:11">
      <c r="B358" s="1767"/>
      <c r="C358" s="1675"/>
      <c r="D358" s="1676"/>
      <c r="E358" s="1449"/>
      <c r="F358" s="446"/>
      <c r="G358" s="447"/>
      <c r="H358" s="446"/>
      <c r="I358" s="446"/>
      <c r="J358" s="446"/>
      <c r="K358" s="446"/>
    </row>
    <row r="359" spans="1:11" ht="84.75">
      <c r="A359" s="1667">
        <f>IF(ISTEXT(B359),MAX($A$1:$A357)+1,"")</f>
        <v>31</v>
      </c>
      <c r="B359" s="1767" t="s">
        <v>2491</v>
      </c>
      <c r="C359" s="1675"/>
      <c r="D359" s="1676"/>
      <c r="E359" s="1449"/>
      <c r="F359" s="446"/>
      <c r="G359" s="447"/>
      <c r="H359" s="446"/>
      <c r="I359" s="446"/>
      <c r="J359" s="446"/>
      <c r="K359" s="446"/>
    </row>
    <row r="360" spans="1:11" ht="24.75">
      <c r="B360" s="1769" t="s">
        <v>2492</v>
      </c>
      <c r="C360" s="1675"/>
      <c r="D360" s="1676"/>
      <c r="E360" s="1449"/>
      <c r="F360" s="446"/>
      <c r="G360" s="447"/>
      <c r="H360" s="446"/>
      <c r="I360" s="446"/>
      <c r="J360" s="446"/>
      <c r="K360" s="446"/>
    </row>
    <row r="361" spans="1:11">
      <c r="B361" s="1768" t="s">
        <v>2313</v>
      </c>
      <c r="C361" s="1675"/>
      <c r="D361" s="1676"/>
      <c r="E361" s="1449"/>
      <c r="F361" s="446"/>
      <c r="G361" s="447"/>
      <c r="H361" s="446"/>
      <c r="I361" s="446"/>
      <c r="J361" s="446"/>
      <c r="K361" s="446"/>
    </row>
    <row r="362" spans="1:11">
      <c r="B362" s="1748" t="s">
        <v>2493</v>
      </c>
      <c r="C362" s="1675"/>
      <c r="D362" s="1676"/>
      <c r="E362" s="1449"/>
      <c r="F362" s="446"/>
      <c r="G362" s="447"/>
      <c r="H362" s="446"/>
      <c r="I362" s="446"/>
      <c r="J362" s="446"/>
      <c r="K362" s="446"/>
    </row>
    <row r="363" spans="1:11">
      <c r="B363" s="1767" t="s">
        <v>2494</v>
      </c>
      <c r="C363" s="1675" t="s">
        <v>1590</v>
      </c>
      <c r="D363" s="1676">
        <v>118</v>
      </c>
      <c r="E363" s="1449"/>
      <c r="F363" s="446"/>
      <c r="G363" s="447">
        <f>D363*E363</f>
        <v>0</v>
      </c>
      <c r="H363" s="448">
        <f>D363</f>
        <v>118</v>
      </c>
      <c r="I363" s="449">
        <f>H363*E363</f>
        <v>0</v>
      </c>
      <c r="J363" s="448">
        <f>F337</f>
        <v>0</v>
      </c>
      <c r="K363" s="449">
        <f>J363*G363</f>
        <v>0</v>
      </c>
    </row>
    <row r="364" spans="1:11">
      <c r="B364" s="1767"/>
      <c r="C364" s="1675"/>
      <c r="D364" s="1676"/>
      <c r="E364" s="1449"/>
      <c r="F364" s="446"/>
      <c r="G364" s="447"/>
      <c r="H364" s="446"/>
      <c r="I364" s="446"/>
      <c r="J364" s="446"/>
      <c r="K364" s="446"/>
    </row>
    <row r="365" spans="1:11">
      <c r="B365" s="1767"/>
      <c r="C365" s="1675"/>
      <c r="D365" s="1676"/>
      <c r="E365" s="1449"/>
      <c r="F365" s="446"/>
      <c r="G365" s="447"/>
      <c r="H365" s="446"/>
      <c r="I365" s="446"/>
      <c r="J365" s="446"/>
      <c r="K365" s="446"/>
    </row>
    <row r="366" spans="1:11" ht="24.75">
      <c r="A366" s="1667">
        <f>IF(ISTEXT(B366),MAX($A$1:$A364)+1,"")</f>
        <v>32</v>
      </c>
      <c r="B366" s="1767" t="s">
        <v>2495</v>
      </c>
      <c r="C366" s="1675"/>
      <c r="D366" s="1676"/>
      <c r="E366" s="1449"/>
      <c r="F366" s="446"/>
      <c r="G366" s="447"/>
      <c r="H366" s="446"/>
      <c r="I366" s="446"/>
      <c r="J366" s="446"/>
      <c r="K366" s="446"/>
    </row>
    <row r="367" spans="1:11" ht="48.75">
      <c r="B367" s="1767" t="s">
        <v>2496</v>
      </c>
      <c r="C367" s="1675"/>
      <c r="D367" s="1676"/>
      <c r="E367" s="1449"/>
      <c r="F367" s="446"/>
      <c r="G367" s="447"/>
      <c r="H367" s="446"/>
      <c r="I367" s="446"/>
      <c r="J367" s="446"/>
      <c r="K367" s="446"/>
    </row>
    <row r="368" spans="1:11" ht="48.75">
      <c r="B368" s="1767" t="s">
        <v>2497</v>
      </c>
      <c r="C368" s="1735"/>
      <c r="D368" s="1735"/>
      <c r="E368" s="1449"/>
      <c r="F368" s="446"/>
      <c r="H368" s="1735"/>
      <c r="I368" s="1735"/>
      <c r="J368" s="1735"/>
      <c r="K368" s="1735"/>
    </row>
    <row r="369" spans="2:11" ht="48.75">
      <c r="B369" s="1767" t="s">
        <v>2498</v>
      </c>
      <c r="C369" s="1735"/>
      <c r="D369" s="1735"/>
      <c r="H369" s="1735"/>
      <c r="I369" s="1735"/>
      <c r="J369" s="1735"/>
      <c r="K369" s="1735"/>
    </row>
    <row r="370" spans="2:11">
      <c r="B370" s="1768" t="s">
        <v>2468</v>
      </c>
      <c r="C370" s="1675"/>
      <c r="D370" s="1676"/>
      <c r="E370" s="1449"/>
      <c r="F370" s="446"/>
      <c r="G370" s="447"/>
      <c r="H370" s="448"/>
      <c r="I370" s="449"/>
      <c r="J370" s="448"/>
      <c r="K370" s="449"/>
    </row>
    <row r="371" spans="2:11">
      <c r="B371" s="1767" t="s">
        <v>2499</v>
      </c>
      <c r="C371" s="1675"/>
      <c r="D371" s="1676"/>
      <c r="E371" s="1449"/>
      <c r="F371" s="446"/>
      <c r="G371" s="447"/>
      <c r="H371" s="448"/>
      <c r="I371" s="449"/>
      <c r="J371" s="448"/>
      <c r="K371" s="449"/>
    </row>
    <row r="372" spans="2:11">
      <c r="B372" s="1767" t="s">
        <v>2500</v>
      </c>
      <c r="C372" s="1675"/>
      <c r="D372" s="1676"/>
      <c r="E372" s="1449"/>
      <c r="F372" s="446"/>
      <c r="G372" s="447"/>
      <c r="H372" s="448"/>
      <c r="I372" s="449"/>
      <c r="J372" s="448"/>
      <c r="K372" s="449"/>
    </row>
    <row r="373" spans="2:11">
      <c r="B373" s="1767" t="s">
        <v>2501</v>
      </c>
      <c r="C373" s="1735"/>
      <c r="D373" s="1735"/>
      <c r="H373" s="1735"/>
      <c r="I373" s="1735"/>
      <c r="J373" s="1735"/>
      <c r="K373" s="1735"/>
    </row>
    <row r="374" spans="2:11">
      <c r="B374" s="1767" t="s">
        <v>2502</v>
      </c>
      <c r="C374" s="1735"/>
      <c r="D374" s="1735"/>
      <c r="H374" s="1735"/>
      <c r="I374" s="1735"/>
      <c r="J374" s="1735"/>
      <c r="K374" s="1735"/>
    </row>
    <row r="375" spans="2:11">
      <c r="B375" s="1767" t="s">
        <v>2503</v>
      </c>
      <c r="C375" s="1735"/>
      <c r="D375" s="1735"/>
      <c r="H375" s="1735"/>
      <c r="I375" s="1735"/>
      <c r="J375" s="1735"/>
      <c r="K375" s="1735"/>
    </row>
    <row r="376" spans="2:11">
      <c r="B376" s="1767" t="s">
        <v>2504</v>
      </c>
      <c r="C376" s="1675"/>
      <c r="D376" s="1676"/>
      <c r="E376" s="1449"/>
      <c r="F376" s="446"/>
      <c r="G376" s="447"/>
      <c r="H376" s="448"/>
      <c r="I376" s="449"/>
      <c r="J376" s="448"/>
      <c r="K376" s="449"/>
    </row>
    <row r="377" spans="2:11">
      <c r="B377" s="1767" t="s">
        <v>2505</v>
      </c>
    </row>
    <row r="378" spans="2:11">
      <c r="B378" s="1768" t="s">
        <v>2477</v>
      </c>
      <c r="C378" s="1675"/>
      <c r="D378" s="1676"/>
      <c r="E378" s="1449"/>
      <c r="F378" s="446"/>
      <c r="G378" s="447"/>
      <c r="H378" s="448"/>
      <c r="I378" s="449"/>
      <c r="J378" s="448"/>
      <c r="K378" s="449"/>
    </row>
    <row r="379" spans="2:11" ht="24.75">
      <c r="B379" s="1767" t="s">
        <v>2506</v>
      </c>
    </row>
    <row r="380" spans="2:11">
      <c r="B380" s="1767" t="s">
        <v>2507</v>
      </c>
      <c r="C380" s="1675"/>
      <c r="D380" s="1676"/>
      <c r="E380" s="1449"/>
      <c r="F380" s="446"/>
      <c r="G380" s="447"/>
      <c r="H380" s="448"/>
      <c r="I380" s="449"/>
      <c r="J380" s="448"/>
      <c r="K380" s="449"/>
    </row>
    <row r="381" spans="2:11" ht="24.75">
      <c r="B381" s="1767" t="s">
        <v>2508</v>
      </c>
      <c r="C381" s="1675"/>
      <c r="D381" s="1676"/>
      <c r="E381" s="1449"/>
      <c r="F381" s="446"/>
      <c r="G381" s="447"/>
      <c r="H381" s="448"/>
      <c r="I381" s="449"/>
      <c r="J381" s="448"/>
      <c r="K381" s="449"/>
    </row>
    <row r="382" spans="2:11" ht="24.75">
      <c r="B382" s="1767" t="s">
        <v>2509</v>
      </c>
      <c r="C382" s="1675"/>
      <c r="D382" s="1676"/>
      <c r="E382" s="1449"/>
      <c r="F382" s="446"/>
      <c r="G382" s="447"/>
      <c r="H382" s="448"/>
      <c r="I382" s="449"/>
      <c r="J382" s="448"/>
      <c r="K382" s="449"/>
    </row>
    <row r="383" spans="2:11">
      <c r="B383" s="1768" t="s">
        <v>2313</v>
      </c>
      <c r="C383" s="1675"/>
      <c r="D383" s="1676"/>
      <c r="E383" s="1449"/>
      <c r="F383" s="446"/>
      <c r="G383" s="447"/>
      <c r="H383" s="448"/>
      <c r="I383" s="449"/>
      <c r="J383" s="448"/>
      <c r="K383" s="449"/>
    </row>
    <row r="384" spans="2:11">
      <c r="B384" s="1748" t="s">
        <v>2314</v>
      </c>
      <c r="C384" s="1675"/>
      <c r="D384" s="1676"/>
      <c r="E384" s="1449"/>
      <c r="F384" s="446"/>
      <c r="G384" s="447"/>
      <c r="H384" s="448"/>
      <c r="I384" s="449"/>
      <c r="J384" s="448"/>
      <c r="K384" s="449"/>
    </row>
    <row r="385" spans="1:11">
      <c r="B385" s="1767" t="s">
        <v>2510</v>
      </c>
    </row>
    <row r="386" spans="1:11">
      <c r="B386" s="1767" t="s">
        <v>2511</v>
      </c>
      <c r="C386" s="1675" t="s">
        <v>1590</v>
      </c>
      <c r="D386" s="1676">
        <v>8</v>
      </c>
      <c r="E386" s="1449"/>
      <c r="F386" s="446"/>
      <c r="G386" s="447">
        <f>D386*E386</f>
        <v>0</v>
      </c>
      <c r="H386" s="448">
        <f>D386</f>
        <v>8</v>
      </c>
      <c r="I386" s="449">
        <f>H386*E386</f>
        <v>0</v>
      </c>
      <c r="J386" s="448">
        <f>F360</f>
        <v>0</v>
      </c>
      <c r="K386" s="449">
        <f>J386*G386</f>
        <v>0</v>
      </c>
    </row>
    <row r="387" spans="1:11">
      <c r="B387" s="1767"/>
      <c r="C387" s="1675"/>
      <c r="D387" s="1676"/>
      <c r="E387" s="1449"/>
      <c r="F387" s="446"/>
      <c r="G387" s="447"/>
      <c r="H387" s="448"/>
      <c r="I387" s="449"/>
      <c r="J387" s="448"/>
      <c r="K387" s="449"/>
    </row>
    <row r="388" spans="1:11" ht="84.75">
      <c r="A388" s="1667">
        <f>IF(ISTEXT(B388),MAX($A$1:$A386)+1,"")</f>
        <v>33</v>
      </c>
      <c r="B388" s="1767" t="s">
        <v>2491</v>
      </c>
      <c r="C388" s="1675"/>
      <c r="D388" s="1676"/>
      <c r="E388" s="1449"/>
      <c r="F388" s="446"/>
      <c r="G388" s="447"/>
      <c r="H388" s="448"/>
      <c r="I388" s="449"/>
      <c r="J388" s="448"/>
      <c r="K388" s="449"/>
    </row>
    <row r="389" spans="1:11" ht="24.75">
      <c r="B389" s="1769" t="s">
        <v>2492</v>
      </c>
      <c r="C389" s="1675"/>
      <c r="D389" s="1676"/>
      <c r="E389" s="1449"/>
      <c r="F389" s="446"/>
      <c r="G389" s="447"/>
      <c r="H389" s="448"/>
      <c r="I389" s="449"/>
      <c r="J389" s="448"/>
      <c r="K389" s="449"/>
    </row>
    <row r="390" spans="1:11">
      <c r="B390" s="1770" t="s">
        <v>2512</v>
      </c>
      <c r="C390" s="1675"/>
      <c r="D390" s="1676"/>
      <c r="E390" s="1449"/>
      <c r="F390" s="446"/>
      <c r="G390" s="447"/>
      <c r="H390" s="448"/>
      <c r="I390" s="449"/>
      <c r="J390" s="448"/>
      <c r="K390" s="449"/>
    </row>
    <row r="391" spans="1:11">
      <c r="B391" s="1768" t="s">
        <v>2313</v>
      </c>
      <c r="C391" s="1675"/>
      <c r="D391" s="1676"/>
      <c r="E391" s="1449"/>
      <c r="F391" s="446"/>
      <c r="G391" s="447"/>
      <c r="H391" s="448"/>
      <c r="I391" s="449"/>
      <c r="J391" s="448"/>
      <c r="K391" s="449"/>
    </row>
    <row r="392" spans="1:11">
      <c r="B392" s="1748" t="s">
        <v>2493</v>
      </c>
      <c r="C392" s="1675"/>
      <c r="D392" s="1676"/>
      <c r="E392" s="1449"/>
      <c r="F392" s="446"/>
      <c r="G392" s="447"/>
      <c r="H392" s="448"/>
      <c r="I392" s="449"/>
      <c r="J392" s="448"/>
      <c r="K392" s="449"/>
    </row>
    <row r="393" spans="1:11">
      <c r="B393" s="1767" t="s">
        <v>2513</v>
      </c>
      <c r="C393" s="1675" t="s">
        <v>1590</v>
      </c>
      <c r="D393" s="1676">
        <v>8</v>
      </c>
      <c r="E393" s="1449"/>
      <c r="F393" s="446"/>
      <c r="G393" s="447">
        <f>D393*E393</f>
        <v>0</v>
      </c>
      <c r="H393" s="448">
        <f>D393</f>
        <v>8</v>
      </c>
      <c r="I393" s="449">
        <f>H393*E393</f>
        <v>0</v>
      </c>
      <c r="J393" s="448">
        <f>F367</f>
        <v>0</v>
      </c>
      <c r="K393" s="449">
        <f>J393*G393</f>
        <v>0</v>
      </c>
    </row>
    <row r="394" spans="1:11">
      <c r="B394" s="1767"/>
      <c r="C394" s="1675"/>
      <c r="D394" s="1676"/>
      <c r="E394" s="1449"/>
      <c r="F394" s="446"/>
      <c r="G394" s="447"/>
      <c r="H394" s="448"/>
      <c r="I394" s="449"/>
      <c r="J394" s="448"/>
      <c r="K394" s="449"/>
    </row>
    <row r="395" spans="1:11">
      <c r="B395" s="1767"/>
      <c r="C395" s="1675"/>
      <c r="D395" s="1676"/>
      <c r="E395" s="1449"/>
      <c r="F395" s="446"/>
      <c r="G395" s="447"/>
      <c r="H395" s="448"/>
      <c r="I395" s="449"/>
      <c r="J395" s="448"/>
      <c r="K395" s="449"/>
    </row>
    <row r="396" spans="1:11" ht="24.75">
      <c r="A396" s="1667">
        <f>IF(ISTEXT(B396),MAX($A$1:$A394)+1,"")</f>
        <v>34</v>
      </c>
      <c r="B396" s="1767" t="s">
        <v>2407</v>
      </c>
      <c r="C396" s="1675"/>
      <c r="D396" s="1676"/>
      <c r="E396" s="1449"/>
      <c r="F396" s="446"/>
      <c r="G396" s="447"/>
      <c r="H396" s="448"/>
      <c r="I396" s="449"/>
      <c r="J396" s="448"/>
      <c r="K396" s="449"/>
    </row>
    <row r="397" spans="1:11" ht="48.75">
      <c r="B397" s="1767" t="s">
        <v>2514</v>
      </c>
      <c r="C397" s="1675"/>
      <c r="D397" s="1676"/>
      <c r="E397" s="1449"/>
      <c r="F397" s="446"/>
      <c r="G397" s="447"/>
      <c r="H397" s="448"/>
      <c r="I397" s="449"/>
      <c r="J397" s="448"/>
      <c r="K397" s="449"/>
    </row>
    <row r="398" spans="1:11" ht="60.75">
      <c r="B398" s="1767" t="s">
        <v>2515</v>
      </c>
      <c r="C398" s="1675"/>
      <c r="D398" s="1676"/>
      <c r="E398" s="1449"/>
      <c r="F398" s="446"/>
      <c r="G398" s="447"/>
      <c r="H398" s="448"/>
      <c r="I398" s="449"/>
      <c r="J398" s="448"/>
      <c r="K398" s="449"/>
    </row>
    <row r="399" spans="1:11" ht="36.75">
      <c r="B399" s="1767" t="s">
        <v>2516</v>
      </c>
      <c r="C399" s="1675"/>
      <c r="D399" s="1676"/>
      <c r="E399" s="1449"/>
      <c r="F399" s="446"/>
      <c r="G399" s="447"/>
      <c r="H399" s="448"/>
      <c r="I399" s="449"/>
      <c r="J399" s="448"/>
      <c r="K399" s="449"/>
    </row>
    <row r="400" spans="1:11">
      <c r="B400" s="1768" t="s">
        <v>2412</v>
      </c>
      <c r="C400" s="1675"/>
      <c r="D400" s="1676"/>
      <c r="E400" s="1449"/>
      <c r="F400" s="446"/>
      <c r="G400" s="447"/>
      <c r="H400" s="448"/>
      <c r="I400" s="449"/>
      <c r="J400" s="448"/>
      <c r="K400" s="449"/>
    </row>
    <row r="401" spans="2:11">
      <c r="B401" s="1767" t="s">
        <v>2517</v>
      </c>
      <c r="C401" s="1675"/>
      <c r="D401" s="1676"/>
      <c r="E401" s="1449"/>
      <c r="F401" s="446"/>
      <c r="G401" s="447"/>
      <c r="H401" s="448"/>
      <c r="I401" s="449"/>
      <c r="J401" s="448"/>
      <c r="K401" s="449"/>
    </row>
    <row r="402" spans="2:11">
      <c r="B402" s="1767" t="s">
        <v>2518</v>
      </c>
      <c r="C402" s="1675"/>
      <c r="D402" s="1676"/>
      <c r="E402" s="1449"/>
      <c r="F402" s="446"/>
      <c r="G402" s="447"/>
      <c r="H402" s="448"/>
      <c r="I402" s="449"/>
      <c r="J402" s="448"/>
      <c r="K402" s="449"/>
    </row>
    <row r="403" spans="2:11">
      <c r="B403" s="1767" t="s">
        <v>2519</v>
      </c>
      <c r="C403" s="1675"/>
      <c r="D403" s="1676"/>
      <c r="E403" s="1449"/>
      <c r="F403" s="446"/>
      <c r="G403" s="447"/>
      <c r="H403" s="448"/>
      <c r="I403" s="449"/>
      <c r="J403" s="448"/>
      <c r="K403" s="449"/>
    </row>
    <row r="404" spans="2:11">
      <c r="B404" s="1767" t="s">
        <v>2520</v>
      </c>
      <c r="C404" s="1675"/>
      <c r="D404" s="1676"/>
      <c r="E404" s="1449"/>
      <c r="F404" s="446"/>
      <c r="G404" s="447"/>
      <c r="H404" s="448"/>
      <c r="I404" s="449"/>
      <c r="J404" s="448"/>
      <c r="K404" s="449"/>
    </row>
    <row r="405" spans="2:11">
      <c r="B405" s="1767" t="s">
        <v>2521</v>
      </c>
      <c r="C405" s="1675"/>
      <c r="D405" s="1676"/>
      <c r="E405" s="1449"/>
      <c r="F405" s="446"/>
      <c r="G405" s="447"/>
      <c r="H405" s="448"/>
      <c r="I405" s="449"/>
      <c r="J405" s="448"/>
      <c r="K405" s="449"/>
    </row>
    <row r="406" spans="2:11">
      <c r="B406" s="1767" t="s">
        <v>2522</v>
      </c>
      <c r="C406" s="1675"/>
      <c r="D406" s="1676"/>
      <c r="E406" s="1449"/>
      <c r="F406" s="446"/>
      <c r="G406" s="447"/>
      <c r="H406" s="448"/>
      <c r="I406" s="449"/>
      <c r="J406" s="448"/>
      <c r="K406" s="449"/>
    </row>
    <row r="407" spans="2:11">
      <c r="B407" s="1767" t="s">
        <v>2523</v>
      </c>
      <c r="C407" s="1675"/>
      <c r="D407" s="1676"/>
      <c r="E407" s="1449"/>
      <c r="F407" s="446"/>
      <c r="G407" s="447"/>
      <c r="H407" s="448"/>
      <c r="I407" s="449"/>
      <c r="J407" s="448"/>
      <c r="K407" s="449"/>
    </row>
    <row r="408" spans="2:11">
      <c r="B408" s="1767" t="s">
        <v>2524</v>
      </c>
      <c r="C408" s="1675"/>
      <c r="D408" s="1676"/>
      <c r="E408" s="1449"/>
      <c r="F408" s="446"/>
      <c r="G408" s="447"/>
      <c r="H408" s="448"/>
      <c r="I408" s="449"/>
      <c r="J408" s="448"/>
      <c r="K408" s="449"/>
    </row>
    <row r="409" spans="2:11">
      <c r="B409" s="1767" t="s">
        <v>2525</v>
      </c>
      <c r="C409" s="1675"/>
      <c r="D409" s="1676"/>
      <c r="E409" s="1449"/>
      <c r="F409" s="446"/>
      <c r="G409" s="447"/>
      <c r="H409" s="448"/>
      <c r="I409" s="449"/>
      <c r="J409" s="448"/>
      <c r="K409" s="449"/>
    </row>
    <row r="410" spans="2:11">
      <c r="B410" s="1767" t="s">
        <v>2526</v>
      </c>
      <c r="C410" s="1675"/>
      <c r="D410" s="1676"/>
      <c r="E410" s="1449"/>
      <c r="F410" s="446"/>
      <c r="G410" s="447"/>
      <c r="H410" s="448"/>
      <c r="I410" s="449"/>
      <c r="J410" s="448"/>
      <c r="K410" s="449"/>
    </row>
    <row r="411" spans="2:11">
      <c r="B411" s="1768" t="s">
        <v>2423</v>
      </c>
      <c r="C411" s="1675"/>
      <c r="D411" s="1676"/>
      <c r="E411" s="1449"/>
      <c r="F411" s="446"/>
      <c r="G411" s="447"/>
      <c r="H411" s="448"/>
      <c r="I411" s="449"/>
      <c r="J411" s="448"/>
      <c r="K411" s="449"/>
    </row>
    <row r="412" spans="2:11">
      <c r="B412" s="1767" t="s">
        <v>2527</v>
      </c>
      <c r="C412" s="1675"/>
      <c r="D412" s="1676"/>
      <c r="E412" s="1449"/>
      <c r="F412" s="446"/>
      <c r="G412" s="447"/>
      <c r="H412" s="448"/>
      <c r="I412" s="449"/>
      <c r="J412" s="448"/>
      <c r="K412" s="449"/>
    </row>
    <row r="413" spans="2:11" ht="24.75">
      <c r="B413" s="1767" t="s">
        <v>2528</v>
      </c>
      <c r="C413" s="1675"/>
      <c r="D413" s="1676"/>
      <c r="E413" s="1449"/>
      <c r="F413" s="446"/>
      <c r="G413" s="447"/>
      <c r="H413" s="448"/>
      <c r="I413" s="449"/>
      <c r="J413" s="448"/>
      <c r="K413" s="449"/>
    </row>
    <row r="414" spans="2:11">
      <c r="B414" s="1767" t="s">
        <v>2529</v>
      </c>
      <c r="C414" s="1675"/>
      <c r="D414" s="1676"/>
      <c r="E414" s="1449"/>
      <c r="F414" s="446"/>
      <c r="G414" s="447"/>
      <c r="H414" s="448"/>
      <c r="I414" s="449"/>
      <c r="J414" s="448"/>
      <c r="K414" s="449"/>
    </row>
    <row r="415" spans="2:11">
      <c r="B415" s="1767" t="s">
        <v>2530</v>
      </c>
      <c r="C415" s="1675"/>
      <c r="D415" s="1676"/>
      <c r="E415" s="1449"/>
      <c r="F415" s="446"/>
      <c r="G415" s="447"/>
      <c r="H415" s="448"/>
      <c r="I415" s="449"/>
      <c r="J415" s="448"/>
      <c r="K415" s="449"/>
    </row>
    <row r="416" spans="2:11">
      <c r="B416" s="1768" t="s">
        <v>2313</v>
      </c>
      <c r="C416" s="1675"/>
      <c r="D416" s="1676"/>
      <c r="E416" s="1449"/>
      <c r="F416" s="446"/>
      <c r="G416" s="447"/>
      <c r="H416" s="448"/>
      <c r="I416" s="449"/>
      <c r="J416" s="448"/>
      <c r="K416" s="449"/>
    </row>
    <row r="417" spans="1:11">
      <c r="B417" s="1748" t="s">
        <v>2531</v>
      </c>
      <c r="C417" s="1675"/>
      <c r="D417" s="1676"/>
      <c r="E417" s="1449"/>
      <c r="F417" s="446"/>
      <c r="G417" s="447"/>
      <c r="H417" s="448"/>
      <c r="I417" s="449"/>
      <c r="J417" s="448"/>
      <c r="K417" s="449"/>
    </row>
    <row r="418" spans="1:11">
      <c r="B418" s="1767" t="s">
        <v>2532</v>
      </c>
      <c r="C418" s="1675"/>
      <c r="D418" s="1676"/>
      <c r="E418" s="1449"/>
      <c r="F418" s="446"/>
      <c r="G418" s="447"/>
      <c r="H418" s="448"/>
      <c r="I418" s="449"/>
      <c r="J418" s="448"/>
      <c r="K418" s="449"/>
    </row>
    <row r="419" spans="1:11">
      <c r="B419" s="454" t="s">
        <v>2533</v>
      </c>
      <c r="C419" s="1675" t="s">
        <v>1590</v>
      </c>
      <c r="D419" s="1676">
        <v>68</v>
      </c>
      <c r="E419" s="1449"/>
      <c r="F419" s="446"/>
      <c r="G419" s="447">
        <f>D419*E419</f>
        <v>0</v>
      </c>
      <c r="H419" s="448">
        <f>D419</f>
        <v>68</v>
      </c>
      <c r="I419" s="449">
        <f>H419*E419</f>
        <v>0</v>
      </c>
      <c r="J419" s="448">
        <f>F393</f>
        <v>0</v>
      </c>
      <c r="K419" s="449">
        <f>J419*G419</f>
        <v>0</v>
      </c>
    </row>
    <row r="420" spans="1:11">
      <c r="B420" s="454"/>
      <c r="C420" s="1675"/>
      <c r="D420" s="1676"/>
      <c r="E420" s="1449"/>
      <c r="F420" s="446"/>
      <c r="G420" s="447"/>
      <c r="H420" s="448"/>
      <c r="I420" s="449"/>
      <c r="J420" s="448"/>
      <c r="K420" s="449"/>
    </row>
    <row r="421" spans="1:11" ht="114.75">
      <c r="A421" s="1667">
        <f>IF(ISTEXT(B421),MAX($A$1:$A419)+1,"")</f>
        <v>35</v>
      </c>
      <c r="B421" s="1756" t="s">
        <v>2534</v>
      </c>
      <c r="C421" s="1675"/>
      <c r="D421" s="1676"/>
      <c r="E421" s="1449"/>
      <c r="F421" s="446"/>
      <c r="G421" s="447"/>
      <c r="H421" s="448"/>
      <c r="I421" s="449"/>
      <c r="J421" s="448"/>
      <c r="K421" s="449"/>
    </row>
    <row r="422" spans="1:11" ht="25.5">
      <c r="B422" s="1756" t="s">
        <v>2535</v>
      </c>
      <c r="C422" s="1675"/>
      <c r="D422" s="1676"/>
      <c r="E422" s="1449"/>
      <c r="F422" s="446"/>
      <c r="G422" s="447"/>
      <c r="H422" s="448"/>
      <c r="I422" s="449"/>
      <c r="J422" s="448"/>
      <c r="K422" s="449"/>
    </row>
    <row r="423" spans="1:11" ht="25.5">
      <c r="B423" s="1756" t="s">
        <v>2536</v>
      </c>
      <c r="C423" s="1675"/>
      <c r="D423" s="1676"/>
      <c r="E423" s="1449"/>
      <c r="F423" s="446"/>
      <c r="G423" s="447"/>
      <c r="H423" s="448"/>
      <c r="I423" s="449"/>
      <c r="J423" s="448"/>
      <c r="K423" s="449"/>
    </row>
    <row r="424" spans="1:11">
      <c r="B424" s="1756" t="s">
        <v>2537</v>
      </c>
      <c r="C424" s="1675"/>
      <c r="D424" s="1676"/>
      <c r="E424" s="1449"/>
      <c r="F424" s="446"/>
      <c r="G424" s="447"/>
      <c r="H424" s="448"/>
      <c r="I424" s="449"/>
      <c r="J424" s="448"/>
      <c r="K424" s="449"/>
    </row>
    <row r="425" spans="1:11">
      <c r="B425" s="1756" t="s">
        <v>2538</v>
      </c>
      <c r="C425" s="1675" t="s">
        <v>1369</v>
      </c>
      <c r="D425" s="1676">
        <v>370</v>
      </c>
      <c r="E425" s="1449"/>
      <c r="F425" s="446"/>
      <c r="G425" s="447">
        <f>D425*E425</f>
        <v>0</v>
      </c>
      <c r="H425" s="448">
        <f>D425</f>
        <v>370</v>
      </c>
      <c r="I425" s="449">
        <f>H425*E425</f>
        <v>0</v>
      </c>
      <c r="J425" s="448">
        <f>F399</f>
        <v>0</v>
      </c>
      <c r="K425" s="449">
        <f>J425*G425</f>
        <v>0</v>
      </c>
    </row>
    <row r="426" spans="1:11">
      <c r="B426" s="1756" t="s">
        <v>2539</v>
      </c>
      <c r="C426" s="1675" t="s">
        <v>1369</v>
      </c>
      <c r="D426" s="1676">
        <v>1750</v>
      </c>
      <c r="E426" s="1449"/>
      <c r="F426" s="446"/>
      <c r="G426" s="447">
        <f t="shared" ref="G426:G434" si="10">D426*E426</f>
        <v>0</v>
      </c>
      <c r="H426" s="448">
        <f t="shared" ref="H426:H434" si="11">D426</f>
        <v>1750</v>
      </c>
      <c r="I426" s="449">
        <f t="shared" ref="I426:I434" si="12">H426*E426</f>
        <v>0</v>
      </c>
      <c r="J426" s="448">
        <f t="shared" ref="J426:J434" si="13">F400</f>
        <v>0</v>
      </c>
      <c r="K426" s="449">
        <f t="shared" ref="K426:K434" si="14">J426*G426</f>
        <v>0</v>
      </c>
    </row>
    <row r="427" spans="1:11">
      <c r="B427" s="1756" t="s">
        <v>2540</v>
      </c>
      <c r="C427" s="1675" t="s">
        <v>1369</v>
      </c>
      <c r="D427" s="1676">
        <v>450</v>
      </c>
      <c r="E427" s="1449"/>
      <c r="F427" s="446"/>
      <c r="G427" s="447">
        <f t="shared" si="10"/>
        <v>0</v>
      </c>
      <c r="H427" s="448">
        <f t="shared" si="11"/>
        <v>450</v>
      </c>
      <c r="I427" s="449">
        <f t="shared" si="12"/>
        <v>0</v>
      </c>
      <c r="J427" s="448">
        <f t="shared" si="13"/>
        <v>0</v>
      </c>
      <c r="K427" s="449">
        <f t="shared" si="14"/>
        <v>0</v>
      </c>
    </row>
    <row r="428" spans="1:11">
      <c r="B428" s="1756" t="s">
        <v>2541</v>
      </c>
      <c r="C428" s="1675" t="s">
        <v>1369</v>
      </c>
      <c r="D428" s="1676">
        <v>330</v>
      </c>
      <c r="E428" s="1449"/>
      <c r="F428" s="446"/>
      <c r="G428" s="447">
        <f t="shared" si="10"/>
        <v>0</v>
      </c>
      <c r="H428" s="448">
        <f t="shared" si="11"/>
        <v>330</v>
      </c>
      <c r="I428" s="449">
        <f t="shared" si="12"/>
        <v>0</v>
      </c>
      <c r="J428" s="448">
        <f t="shared" si="13"/>
        <v>0</v>
      </c>
      <c r="K428" s="449">
        <f t="shared" si="14"/>
        <v>0</v>
      </c>
    </row>
    <row r="429" spans="1:11">
      <c r="B429" s="1756" t="s">
        <v>2542</v>
      </c>
      <c r="C429" s="1675" t="s">
        <v>1369</v>
      </c>
      <c r="D429" s="1676">
        <v>430</v>
      </c>
      <c r="E429" s="1449"/>
      <c r="F429" s="446"/>
      <c r="G429" s="447">
        <f t="shared" si="10"/>
        <v>0</v>
      </c>
      <c r="H429" s="448">
        <f t="shared" si="11"/>
        <v>430</v>
      </c>
      <c r="I429" s="449">
        <f t="shared" si="12"/>
        <v>0</v>
      </c>
      <c r="J429" s="448">
        <f t="shared" si="13"/>
        <v>0</v>
      </c>
      <c r="K429" s="449">
        <f t="shared" si="14"/>
        <v>0</v>
      </c>
    </row>
    <row r="430" spans="1:11">
      <c r="B430" s="1756" t="s">
        <v>2543</v>
      </c>
      <c r="C430" s="1675" t="s">
        <v>1369</v>
      </c>
      <c r="D430" s="1676">
        <v>430</v>
      </c>
      <c r="E430" s="1449"/>
      <c r="F430" s="446"/>
      <c r="G430" s="447">
        <f t="shared" si="10"/>
        <v>0</v>
      </c>
      <c r="H430" s="448">
        <f t="shared" si="11"/>
        <v>430</v>
      </c>
      <c r="I430" s="449">
        <f t="shared" si="12"/>
        <v>0</v>
      </c>
      <c r="J430" s="448">
        <f t="shared" si="13"/>
        <v>0</v>
      </c>
      <c r="K430" s="449">
        <f t="shared" si="14"/>
        <v>0</v>
      </c>
    </row>
    <row r="431" spans="1:11">
      <c r="B431" s="1756" t="s">
        <v>2544</v>
      </c>
      <c r="C431" s="1675" t="s">
        <v>1369</v>
      </c>
      <c r="D431" s="1676">
        <v>260</v>
      </c>
      <c r="E431" s="1449"/>
      <c r="F431" s="446"/>
      <c r="G431" s="447">
        <f t="shared" si="10"/>
        <v>0</v>
      </c>
      <c r="H431" s="448">
        <f t="shared" si="11"/>
        <v>260</v>
      </c>
      <c r="I431" s="449">
        <f t="shared" si="12"/>
        <v>0</v>
      </c>
      <c r="J431" s="448">
        <f t="shared" si="13"/>
        <v>0</v>
      </c>
      <c r="K431" s="449">
        <f t="shared" si="14"/>
        <v>0</v>
      </c>
    </row>
    <row r="432" spans="1:11">
      <c r="B432" s="1756" t="s">
        <v>2545</v>
      </c>
      <c r="C432" s="1675" t="s">
        <v>1369</v>
      </c>
      <c r="D432" s="1676">
        <v>10</v>
      </c>
      <c r="E432" s="1449"/>
      <c r="F432" s="446"/>
      <c r="G432" s="447">
        <f t="shared" si="10"/>
        <v>0</v>
      </c>
      <c r="H432" s="448">
        <f t="shared" si="11"/>
        <v>10</v>
      </c>
      <c r="I432" s="449">
        <f t="shared" si="12"/>
        <v>0</v>
      </c>
      <c r="J432" s="448">
        <f t="shared" si="13"/>
        <v>0</v>
      </c>
      <c r="K432" s="449">
        <f t="shared" si="14"/>
        <v>0</v>
      </c>
    </row>
    <row r="433" spans="1:11">
      <c r="B433" s="1756" t="s">
        <v>2546</v>
      </c>
      <c r="C433" s="1675" t="s">
        <v>1369</v>
      </c>
      <c r="D433" s="1676">
        <v>35</v>
      </c>
      <c r="E433" s="1449"/>
      <c r="F433" s="446"/>
      <c r="G433" s="447">
        <f t="shared" si="10"/>
        <v>0</v>
      </c>
      <c r="H433" s="448">
        <f t="shared" si="11"/>
        <v>35</v>
      </c>
      <c r="I433" s="449">
        <f t="shared" si="12"/>
        <v>0</v>
      </c>
      <c r="J433" s="448">
        <f t="shared" si="13"/>
        <v>0</v>
      </c>
      <c r="K433" s="449">
        <f t="shared" si="14"/>
        <v>0</v>
      </c>
    </row>
    <row r="434" spans="1:11">
      <c r="B434" s="1756" t="s">
        <v>2547</v>
      </c>
      <c r="C434" s="1675" t="s">
        <v>1369</v>
      </c>
      <c r="D434" s="1676">
        <v>25</v>
      </c>
      <c r="E434" s="1449"/>
      <c r="F434" s="446"/>
      <c r="G434" s="447">
        <f t="shared" si="10"/>
        <v>0</v>
      </c>
      <c r="H434" s="448">
        <f t="shared" si="11"/>
        <v>25</v>
      </c>
      <c r="I434" s="449">
        <f t="shared" si="12"/>
        <v>0</v>
      </c>
      <c r="J434" s="448">
        <f t="shared" si="13"/>
        <v>0</v>
      </c>
      <c r="K434" s="449">
        <f t="shared" si="14"/>
        <v>0</v>
      </c>
    </row>
    <row r="435" spans="1:11">
      <c r="B435" s="454" t="s">
        <v>2548</v>
      </c>
      <c r="C435" s="1675"/>
      <c r="D435" s="1676"/>
      <c r="E435" s="1449"/>
      <c r="F435" s="446"/>
      <c r="G435" s="447"/>
      <c r="H435" s="448"/>
      <c r="I435" s="449"/>
      <c r="J435" s="448"/>
      <c r="K435" s="449"/>
    </row>
    <row r="436" spans="1:11">
      <c r="B436" s="444"/>
      <c r="C436" s="1675"/>
      <c r="D436" s="1676"/>
      <c r="E436" s="1449"/>
      <c r="F436" s="446"/>
      <c r="G436" s="447"/>
      <c r="H436" s="448"/>
      <c r="I436" s="449"/>
      <c r="J436" s="448"/>
      <c r="K436" s="449"/>
    </row>
    <row r="437" spans="1:11" ht="51">
      <c r="A437" s="1667">
        <f>IF(ISTEXT(B437),MAX($A$1:$A435)+1,"")</f>
        <v>36</v>
      </c>
      <c r="B437" s="1756" t="s">
        <v>2395</v>
      </c>
      <c r="C437" s="1675"/>
      <c r="D437" s="1676"/>
      <c r="E437" s="1449"/>
      <c r="F437" s="446"/>
      <c r="G437" s="447"/>
      <c r="H437" s="448"/>
      <c r="I437" s="449"/>
      <c r="J437" s="448"/>
      <c r="K437" s="449"/>
    </row>
    <row r="438" spans="1:11">
      <c r="B438" s="1756" t="s">
        <v>2549</v>
      </c>
      <c r="C438" s="1675" t="s">
        <v>1369</v>
      </c>
      <c r="D438" s="1676">
        <v>180</v>
      </c>
      <c r="E438" s="1449"/>
      <c r="F438" s="446"/>
      <c r="G438" s="447">
        <f>D438*E438</f>
        <v>0</v>
      </c>
      <c r="H438" s="448">
        <f t="shared" ref="H438" si="15">D438</f>
        <v>180</v>
      </c>
      <c r="I438" s="449">
        <f t="shared" ref="I438" si="16">H438*E438</f>
        <v>0</v>
      </c>
      <c r="J438" s="448">
        <f t="shared" ref="J438" si="17">F412</f>
        <v>0</v>
      </c>
      <c r="K438" s="449">
        <f t="shared" ref="K438" si="18">J438*G438</f>
        <v>0</v>
      </c>
    </row>
    <row r="439" spans="1:11">
      <c r="B439" s="444"/>
      <c r="C439" s="1675"/>
      <c r="D439" s="1676"/>
      <c r="E439" s="1449"/>
      <c r="F439" s="446"/>
      <c r="G439" s="447"/>
      <c r="H439" s="448"/>
      <c r="I439" s="449"/>
      <c r="J439" s="448"/>
      <c r="K439" s="449"/>
    </row>
    <row r="440" spans="1:11" ht="76.5">
      <c r="A440" s="1667">
        <f>IF(ISTEXT(B440),MAX($A$1:$A438)+1,"")</f>
        <v>37</v>
      </c>
      <c r="B440" s="454" t="s">
        <v>2550</v>
      </c>
      <c r="C440" s="1675"/>
      <c r="D440" s="1676"/>
      <c r="E440" s="1449"/>
      <c r="F440" s="446"/>
      <c r="G440" s="447"/>
      <c r="H440" s="448"/>
      <c r="I440" s="449"/>
      <c r="J440" s="448"/>
      <c r="K440" s="449"/>
    </row>
    <row r="441" spans="1:11">
      <c r="B441" s="454" t="s">
        <v>2551</v>
      </c>
      <c r="C441" s="1675" t="s">
        <v>1590</v>
      </c>
      <c r="D441" s="1676">
        <v>1</v>
      </c>
      <c r="E441" s="1449"/>
      <c r="F441" s="446"/>
      <c r="G441" s="447">
        <f>D441*E441</f>
        <v>0</v>
      </c>
      <c r="H441" s="448">
        <f t="shared" ref="H441:H444" si="19">D441</f>
        <v>1</v>
      </c>
      <c r="I441" s="449">
        <f t="shared" ref="I441:I444" si="20">H441*E441</f>
        <v>0</v>
      </c>
      <c r="J441" s="448">
        <f t="shared" ref="J441:J444" si="21">F441</f>
        <v>0</v>
      </c>
      <c r="K441" s="449">
        <f t="shared" ref="K441:K444" si="22">J441*G441</f>
        <v>0</v>
      </c>
    </row>
    <row r="442" spans="1:11">
      <c r="B442" s="454" t="s">
        <v>2552</v>
      </c>
      <c r="C442" s="1675" t="s">
        <v>1590</v>
      </c>
      <c r="D442" s="1676">
        <v>2</v>
      </c>
      <c r="E442" s="1449"/>
      <c r="F442" s="446"/>
      <c r="G442" s="447">
        <f t="shared" ref="G442:G444" si="23">D442*E442</f>
        <v>0</v>
      </c>
      <c r="H442" s="448">
        <f t="shared" si="19"/>
        <v>2</v>
      </c>
      <c r="I442" s="449">
        <f t="shared" si="20"/>
        <v>0</v>
      </c>
      <c r="J442" s="448">
        <f t="shared" si="21"/>
        <v>0</v>
      </c>
      <c r="K442" s="449">
        <f t="shared" si="22"/>
        <v>0</v>
      </c>
    </row>
    <row r="443" spans="1:11">
      <c r="B443" s="454" t="s">
        <v>2553</v>
      </c>
      <c r="C443" s="1675" t="s">
        <v>1590</v>
      </c>
      <c r="D443" s="1676">
        <v>10</v>
      </c>
      <c r="E443" s="1449"/>
      <c r="F443" s="446"/>
      <c r="G443" s="447">
        <f t="shared" si="23"/>
        <v>0</v>
      </c>
      <c r="H443" s="448">
        <f t="shared" si="19"/>
        <v>10</v>
      </c>
      <c r="I443" s="449">
        <f t="shared" si="20"/>
        <v>0</v>
      </c>
      <c r="J443" s="448">
        <f t="shared" si="21"/>
        <v>0</v>
      </c>
      <c r="K443" s="449">
        <f t="shared" si="22"/>
        <v>0</v>
      </c>
    </row>
    <row r="444" spans="1:11">
      <c r="B444" s="454" t="s">
        <v>2554</v>
      </c>
      <c r="C444" s="1675" t="s">
        <v>1590</v>
      </c>
      <c r="D444" s="1676">
        <v>1</v>
      </c>
      <c r="E444" s="1449"/>
      <c r="F444" s="446"/>
      <c r="G444" s="447">
        <f t="shared" si="23"/>
        <v>0</v>
      </c>
      <c r="H444" s="448">
        <f t="shared" si="19"/>
        <v>1</v>
      </c>
      <c r="I444" s="449">
        <f t="shared" si="20"/>
        <v>0</v>
      </c>
      <c r="J444" s="448">
        <f t="shared" si="21"/>
        <v>0</v>
      </c>
      <c r="K444" s="449">
        <f t="shared" si="22"/>
        <v>0</v>
      </c>
    </row>
    <row r="445" spans="1:11">
      <c r="B445" s="444"/>
      <c r="C445" s="1675"/>
      <c r="D445" s="1676"/>
      <c r="E445" s="1449"/>
      <c r="F445" s="446"/>
      <c r="G445" s="447"/>
      <c r="H445" s="448"/>
      <c r="I445" s="449"/>
      <c r="J445" s="448"/>
      <c r="K445" s="449"/>
    </row>
    <row r="446" spans="1:11" ht="63.75">
      <c r="A446" s="1667">
        <f>IF(ISTEXT(B446),MAX($A$1:$A444)+1,"")</f>
        <v>38</v>
      </c>
      <c r="B446" s="454" t="s">
        <v>2555</v>
      </c>
      <c r="C446" s="1675"/>
      <c r="D446" s="1676"/>
      <c r="E446" s="1449"/>
      <c r="F446" s="446"/>
      <c r="G446" s="447"/>
      <c r="H446" s="448"/>
      <c r="I446" s="449"/>
      <c r="J446" s="448"/>
      <c r="K446" s="449"/>
    </row>
    <row r="447" spans="1:11">
      <c r="B447" s="454" t="s">
        <v>2556</v>
      </c>
      <c r="C447" s="1675" t="s">
        <v>1590</v>
      </c>
      <c r="D447" s="1676">
        <v>1</v>
      </c>
      <c r="E447" s="1449"/>
      <c r="F447" s="446"/>
      <c r="G447" s="447">
        <f>D447*E447</f>
        <v>0</v>
      </c>
      <c r="H447" s="448">
        <f t="shared" ref="H447:H450" si="24">D447</f>
        <v>1</v>
      </c>
      <c r="I447" s="449">
        <f t="shared" ref="I447:I450" si="25">H447*E447</f>
        <v>0</v>
      </c>
      <c r="J447" s="448">
        <f t="shared" ref="J447:J450" si="26">F447</f>
        <v>0</v>
      </c>
      <c r="K447" s="449">
        <f t="shared" ref="K447:K450" si="27">J447*G447</f>
        <v>0</v>
      </c>
    </row>
    <row r="448" spans="1:11">
      <c r="B448" s="454" t="s">
        <v>2557</v>
      </c>
      <c r="C448" s="1675" t="s">
        <v>1590</v>
      </c>
      <c r="D448" s="1676">
        <v>2</v>
      </c>
      <c r="E448" s="1449"/>
      <c r="F448" s="446"/>
      <c r="G448" s="447">
        <f t="shared" ref="G448:G450" si="28">D448*E448</f>
        <v>0</v>
      </c>
      <c r="H448" s="448">
        <f t="shared" si="24"/>
        <v>2</v>
      </c>
      <c r="I448" s="449">
        <f t="shared" si="25"/>
        <v>0</v>
      </c>
      <c r="J448" s="448">
        <f t="shared" si="26"/>
        <v>0</v>
      </c>
      <c r="K448" s="449">
        <f t="shared" si="27"/>
        <v>0</v>
      </c>
    </row>
    <row r="449" spans="1:11">
      <c r="B449" s="454" t="s">
        <v>2558</v>
      </c>
      <c r="C449" s="1675" t="s">
        <v>1590</v>
      </c>
      <c r="D449" s="1676">
        <v>10</v>
      </c>
      <c r="E449" s="1449"/>
      <c r="F449" s="446"/>
      <c r="G449" s="447">
        <f t="shared" si="28"/>
        <v>0</v>
      </c>
      <c r="H449" s="448">
        <f t="shared" si="24"/>
        <v>10</v>
      </c>
      <c r="I449" s="449">
        <f t="shared" si="25"/>
        <v>0</v>
      </c>
      <c r="J449" s="448">
        <f t="shared" si="26"/>
        <v>0</v>
      </c>
      <c r="K449" s="449">
        <f t="shared" si="27"/>
        <v>0</v>
      </c>
    </row>
    <row r="450" spans="1:11">
      <c r="B450" s="454" t="s">
        <v>2559</v>
      </c>
      <c r="C450" s="1675" t="s">
        <v>1590</v>
      </c>
      <c r="D450" s="1676">
        <v>1</v>
      </c>
      <c r="E450" s="1449"/>
      <c r="F450" s="446"/>
      <c r="G450" s="447">
        <f t="shared" si="28"/>
        <v>0</v>
      </c>
      <c r="H450" s="448">
        <f t="shared" si="24"/>
        <v>1</v>
      </c>
      <c r="I450" s="449">
        <f t="shared" si="25"/>
        <v>0</v>
      </c>
      <c r="J450" s="448">
        <f t="shared" si="26"/>
        <v>0</v>
      </c>
      <c r="K450" s="449">
        <f t="shared" si="27"/>
        <v>0</v>
      </c>
    </row>
    <row r="451" spans="1:11">
      <c r="B451" s="444"/>
      <c r="C451" s="1675"/>
      <c r="D451" s="1676"/>
      <c r="E451" s="1449"/>
      <c r="F451" s="446"/>
      <c r="G451" s="447"/>
      <c r="H451" s="448"/>
      <c r="I451" s="449"/>
      <c r="J451" s="448"/>
      <c r="K451" s="449"/>
    </row>
    <row r="452" spans="1:11">
      <c r="A452" s="1667">
        <f>IF(ISTEXT(B452),MAX($A$1:$A450)+1,"")</f>
        <v>39</v>
      </c>
      <c r="B452" s="454" t="s">
        <v>2560</v>
      </c>
      <c r="C452" s="1675" t="s">
        <v>1590</v>
      </c>
      <c r="D452" s="1676">
        <v>120</v>
      </c>
      <c r="E452" s="1449"/>
      <c r="F452" s="446"/>
      <c r="G452" s="447">
        <f t="shared" ref="G452" si="29">D452*E452</f>
        <v>0</v>
      </c>
      <c r="H452" s="448">
        <f t="shared" ref="H452" si="30">D452</f>
        <v>120</v>
      </c>
      <c r="I452" s="449">
        <f t="shared" ref="I452" si="31">H452*E452</f>
        <v>0</v>
      </c>
      <c r="J452" s="448">
        <f t="shared" ref="J452" si="32">F452</f>
        <v>0</v>
      </c>
      <c r="K452" s="449">
        <f t="shared" ref="K452" si="33">J452*G452</f>
        <v>0</v>
      </c>
    </row>
    <row r="453" spans="1:11">
      <c r="B453" s="454"/>
      <c r="C453" s="1675"/>
      <c r="D453" s="1676"/>
      <c r="E453" s="1449"/>
      <c r="F453" s="446"/>
      <c r="G453" s="447"/>
      <c r="H453" s="448"/>
      <c r="I453" s="449"/>
      <c r="J453" s="448"/>
      <c r="K453" s="449"/>
    </row>
    <row r="454" spans="1:11">
      <c r="A454" s="1667">
        <f>IF(ISTEXT(B454),MAX($A$1:$A452)+1,"")</f>
        <v>40</v>
      </c>
      <c r="B454" s="454" t="s">
        <v>2561</v>
      </c>
      <c r="C454" s="1675" t="s">
        <v>1590</v>
      </c>
      <c r="D454" s="1676">
        <v>550</v>
      </c>
      <c r="E454" s="1449"/>
      <c r="F454" s="446"/>
      <c r="G454" s="447">
        <f t="shared" ref="G454" si="34">D454*E454</f>
        <v>0</v>
      </c>
      <c r="H454" s="448">
        <f t="shared" ref="H454" si="35">D454</f>
        <v>550</v>
      </c>
      <c r="I454" s="449">
        <f t="shared" ref="I454" si="36">H454*E454</f>
        <v>0</v>
      </c>
      <c r="J454" s="448">
        <f t="shared" ref="J454" si="37">F454</f>
        <v>0</v>
      </c>
      <c r="K454" s="449">
        <f t="shared" ref="K454" si="38">J454*G454</f>
        <v>0</v>
      </c>
    </row>
    <row r="455" spans="1:11">
      <c r="B455" s="454"/>
      <c r="C455" s="1675"/>
      <c r="D455" s="1676"/>
      <c r="E455" s="1449"/>
      <c r="F455" s="446"/>
      <c r="G455" s="447"/>
      <c r="H455" s="448"/>
      <c r="I455" s="449"/>
      <c r="J455" s="448"/>
      <c r="K455" s="449"/>
    </row>
    <row r="456" spans="1:11">
      <c r="A456" s="1667">
        <f>IF(ISTEXT(B456),MAX($A$1:$A454)+1,"")</f>
        <v>41</v>
      </c>
      <c r="B456" s="454" t="s">
        <v>2562</v>
      </c>
      <c r="C456" s="1675"/>
      <c r="D456" s="1676"/>
      <c r="E456" s="1449"/>
      <c r="F456" s="446"/>
      <c r="G456" s="447"/>
      <c r="H456" s="448"/>
      <c r="I456" s="449"/>
      <c r="J456" s="448"/>
      <c r="K456" s="449"/>
    </row>
    <row r="457" spans="1:11">
      <c r="B457" s="454" t="s">
        <v>2032</v>
      </c>
      <c r="C457" s="1675" t="s">
        <v>1590</v>
      </c>
      <c r="D457" s="1676">
        <v>2</v>
      </c>
      <c r="E457" s="1449"/>
      <c r="F457" s="446"/>
      <c r="G457" s="447">
        <f t="shared" ref="G457:G460" si="39">D457*E457</f>
        <v>0</v>
      </c>
      <c r="H457" s="448">
        <f t="shared" ref="H457:H460" si="40">D457</f>
        <v>2</v>
      </c>
      <c r="I457" s="449">
        <f t="shared" ref="I457:I460" si="41">H457*E457</f>
        <v>0</v>
      </c>
      <c r="J457" s="448">
        <f t="shared" ref="J457:J460" si="42">F457</f>
        <v>0</v>
      </c>
      <c r="K457" s="449">
        <f t="shared" ref="K457:K460" si="43">J457*G457</f>
        <v>0</v>
      </c>
    </row>
    <row r="458" spans="1:11">
      <c r="B458" s="454" t="s">
        <v>1921</v>
      </c>
      <c r="C458" s="1675" t="s">
        <v>1590</v>
      </c>
      <c r="D458" s="1676">
        <v>4</v>
      </c>
      <c r="E458" s="1449"/>
      <c r="F458" s="446"/>
      <c r="G458" s="447">
        <f t="shared" si="39"/>
        <v>0</v>
      </c>
      <c r="H458" s="448">
        <f t="shared" si="40"/>
        <v>4</v>
      </c>
      <c r="I458" s="449">
        <f t="shared" si="41"/>
        <v>0</v>
      </c>
      <c r="J458" s="448">
        <f t="shared" si="42"/>
        <v>0</v>
      </c>
      <c r="K458" s="449">
        <f t="shared" si="43"/>
        <v>0</v>
      </c>
    </row>
    <row r="459" spans="1:11">
      <c r="B459" s="454" t="s">
        <v>1985</v>
      </c>
      <c r="C459" s="1675" t="s">
        <v>1590</v>
      </c>
      <c r="D459" s="1676">
        <v>20</v>
      </c>
      <c r="E459" s="1449"/>
      <c r="F459" s="446"/>
      <c r="G459" s="447">
        <f t="shared" si="39"/>
        <v>0</v>
      </c>
      <c r="H459" s="448">
        <f t="shared" si="40"/>
        <v>20</v>
      </c>
      <c r="I459" s="449">
        <f t="shared" si="41"/>
        <v>0</v>
      </c>
      <c r="J459" s="448">
        <f t="shared" si="42"/>
        <v>0</v>
      </c>
      <c r="K459" s="449">
        <f t="shared" si="43"/>
        <v>0</v>
      </c>
    </row>
    <row r="460" spans="1:11">
      <c r="B460" s="454" t="s">
        <v>2563</v>
      </c>
      <c r="C460" s="1675" t="s">
        <v>1590</v>
      </c>
      <c r="D460" s="1676">
        <v>2</v>
      </c>
      <c r="E460" s="1449"/>
      <c r="F460" s="446"/>
      <c r="G460" s="447">
        <f t="shared" si="39"/>
        <v>0</v>
      </c>
      <c r="H460" s="448">
        <f t="shared" si="40"/>
        <v>2</v>
      </c>
      <c r="I460" s="449">
        <f t="shared" si="41"/>
        <v>0</v>
      </c>
      <c r="J460" s="448">
        <f t="shared" si="42"/>
        <v>0</v>
      </c>
      <c r="K460" s="449">
        <f t="shared" si="43"/>
        <v>0</v>
      </c>
    </row>
    <row r="461" spans="1:11">
      <c r="B461" s="454"/>
      <c r="C461" s="1675"/>
      <c r="D461" s="1676"/>
      <c r="E461" s="1449"/>
      <c r="F461" s="446"/>
      <c r="G461" s="447"/>
      <c r="H461" s="448"/>
      <c r="I461" s="449"/>
      <c r="J461" s="448"/>
      <c r="K461" s="449"/>
    </row>
    <row r="462" spans="1:11" ht="25.5">
      <c r="A462" s="1667">
        <f>IF(ISTEXT(B462),MAX($A$1:$A460)+1,"")</f>
        <v>42</v>
      </c>
      <c r="B462" s="454" t="s">
        <v>2564</v>
      </c>
      <c r="C462" s="1675"/>
      <c r="D462" s="1676"/>
      <c r="E462" s="1449"/>
      <c r="F462" s="446"/>
      <c r="G462" s="447"/>
      <c r="H462" s="448"/>
      <c r="I462" s="449"/>
      <c r="J462" s="448"/>
      <c r="K462" s="449"/>
    </row>
    <row r="463" spans="1:11">
      <c r="B463" s="454" t="s">
        <v>2565</v>
      </c>
      <c r="C463" s="1675" t="s">
        <v>1369</v>
      </c>
      <c r="D463" s="1676">
        <v>2000</v>
      </c>
      <c r="E463" s="1449"/>
      <c r="F463" s="446"/>
      <c r="G463" s="447">
        <f t="shared" ref="G463" si="44">D463*E463</f>
        <v>0</v>
      </c>
      <c r="H463" s="448">
        <f t="shared" ref="H463" si="45">D463</f>
        <v>2000</v>
      </c>
      <c r="I463" s="449">
        <f t="shared" ref="I463" si="46">H463*E463</f>
        <v>0</v>
      </c>
      <c r="J463" s="448">
        <f t="shared" ref="J463" si="47">F463</f>
        <v>0</v>
      </c>
      <c r="K463" s="449">
        <f t="shared" ref="K463" si="48">J463*G463</f>
        <v>0</v>
      </c>
    </row>
    <row r="464" spans="1:11">
      <c r="B464" s="454"/>
      <c r="C464" s="1675"/>
      <c r="D464" s="1676"/>
      <c r="E464" s="1449"/>
      <c r="F464" s="446"/>
      <c r="G464" s="447"/>
      <c r="H464" s="448"/>
      <c r="I464" s="449"/>
      <c r="J464" s="448"/>
      <c r="K464" s="449"/>
    </row>
    <row r="465" spans="1:11">
      <c r="A465" s="1667">
        <f>IF(ISTEXT(B465),MAX($A$1:$A463)+1,"")</f>
        <v>43</v>
      </c>
      <c r="B465" s="454" t="s">
        <v>2566</v>
      </c>
      <c r="C465" s="1675" t="s">
        <v>31</v>
      </c>
      <c r="D465" s="1676">
        <v>80</v>
      </c>
      <c r="E465" s="1449"/>
      <c r="F465" s="446"/>
      <c r="G465" s="447">
        <f t="shared" ref="G465" si="49">D465*E465</f>
        <v>0</v>
      </c>
      <c r="H465" s="448">
        <f t="shared" ref="H465" si="50">D465</f>
        <v>80</v>
      </c>
      <c r="I465" s="449">
        <f t="shared" ref="I465" si="51">H465*E465</f>
        <v>0</v>
      </c>
      <c r="J465" s="448">
        <f t="shared" ref="J465" si="52">F465</f>
        <v>0</v>
      </c>
      <c r="K465" s="449">
        <f t="shared" ref="K465" si="53">J465*G465</f>
        <v>0</v>
      </c>
    </row>
    <row r="466" spans="1:11">
      <c r="B466" s="454"/>
      <c r="C466" s="1675"/>
      <c r="D466" s="1676"/>
      <c r="E466" s="1449"/>
      <c r="F466" s="446"/>
      <c r="G466" s="447"/>
      <c r="H466" s="448"/>
      <c r="I466" s="449"/>
      <c r="J466" s="448"/>
      <c r="K466" s="449"/>
    </row>
    <row r="467" spans="1:11">
      <c r="A467" s="1667">
        <f>IF(ISTEXT(B467),MAX($A$1:$A465)+1,"")</f>
        <v>44</v>
      </c>
      <c r="B467" s="454" t="s">
        <v>2567</v>
      </c>
      <c r="C467" s="1675" t="s">
        <v>31</v>
      </c>
      <c r="D467" s="1676">
        <v>15</v>
      </c>
      <c r="E467" s="1449"/>
      <c r="F467" s="446"/>
      <c r="G467" s="447">
        <f t="shared" ref="G467" si="54">D467*E467</f>
        <v>0</v>
      </c>
      <c r="H467" s="448">
        <f t="shared" ref="H467" si="55">D467</f>
        <v>15</v>
      </c>
      <c r="I467" s="449">
        <f t="shared" ref="I467" si="56">H467*E467</f>
        <v>0</v>
      </c>
      <c r="J467" s="448">
        <f t="shared" ref="J467" si="57">F467</f>
        <v>0</v>
      </c>
      <c r="K467" s="449">
        <f t="shared" ref="K467" si="58">J467*G467</f>
        <v>0</v>
      </c>
    </row>
    <row r="468" spans="1:11">
      <c r="B468" s="454"/>
      <c r="C468" s="1675"/>
      <c r="D468" s="1676"/>
      <c r="E468" s="1449"/>
      <c r="F468" s="446"/>
      <c r="G468" s="447"/>
      <c r="H468" s="448"/>
      <c r="I468" s="449"/>
      <c r="J468" s="448"/>
      <c r="K468" s="449"/>
    </row>
    <row r="469" spans="1:11" ht="25.5">
      <c r="A469" s="1667">
        <f>IF(ISTEXT(B469),MAX($A$1:$A467)+1,"")</f>
        <v>45</v>
      </c>
      <c r="B469" s="454" t="s">
        <v>2568</v>
      </c>
      <c r="C469" s="1675"/>
      <c r="D469" s="1676"/>
      <c r="E469" s="1449"/>
      <c r="F469" s="446"/>
      <c r="G469" s="447"/>
      <c r="H469" s="448"/>
      <c r="I469" s="449"/>
      <c r="J469" s="448"/>
      <c r="K469" s="449"/>
    </row>
    <row r="470" spans="1:11">
      <c r="B470" s="454" t="s">
        <v>2569</v>
      </c>
      <c r="C470" s="1675" t="s">
        <v>1590</v>
      </c>
      <c r="D470" s="1676">
        <v>2</v>
      </c>
      <c r="E470" s="1449"/>
      <c r="F470" s="446"/>
      <c r="G470" s="447">
        <f t="shared" ref="G470:G476" si="59">D470*E470</f>
        <v>0</v>
      </c>
      <c r="H470" s="448">
        <f t="shared" ref="H470:H476" si="60">D470</f>
        <v>2</v>
      </c>
      <c r="I470" s="449">
        <f t="shared" ref="I470:I476" si="61">H470*E470</f>
        <v>0</v>
      </c>
      <c r="J470" s="448">
        <f t="shared" ref="J470:J476" si="62">F470</f>
        <v>0</v>
      </c>
      <c r="K470" s="449">
        <f t="shared" ref="K470:K476" si="63">J470*G470</f>
        <v>0</v>
      </c>
    </row>
    <row r="471" spans="1:11">
      <c r="B471" s="454" t="s">
        <v>2570</v>
      </c>
      <c r="C471" s="1675" t="s">
        <v>1590</v>
      </c>
      <c r="D471" s="1676">
        <v>2</v>
      </c>
      <c r="E471" s="1449"/>
      <c r="F471" s="446"/>
      <c r="G471" s="447">
        <f t="shared" si="59"/>
        <v>0</v>
      </c>
      <c r="H471" s="448">
        <f t="shared" si="60"/>
        <v>2</v>
      </c>
      <c r="I471" s="449">
        <f t="shared" si="61"/>
        <v>0</v>
      </c>
      <c r="J471" s="448">
        <f t="shared" si="62"/>
        <v>0</v>
      </c>
      <c r="K471" s="449">
        <f t="shared" si="63"/>
        <v>0</v>
      </c>
    </row>
    <row r="472" spans="1:11">
      <c r="B472" s="454" t="s">
        <v>2571</v>
      </c>
      <c r="C472" s="1675" t="s">
        <v>1590</v>
      </c>
      <c r="D472" s="1676">
        <v>14</v>
      </c>
      <c r="E472" s="1449"/>
      <c r="F472" s="446"/>
      <c r="G472" s="447">
        <f t="shared" si="59"/>
        <v>0</v>
      </c>
      <c r="H472" s="448">
        <f t="shared" si="60"/>
        <v>14</v>
      </c>
      <c r="I472" s="449">
        <f t="shared" si="61"/>
        <v>0</v>
      </c>
      <c r="J472" s="448">
        <f t="shared" si="62"/>
        <v>0</v>
      </c>
      <c r="K472" s="449">
        <f t="shared" si="63"/>
        <v>0</v>
      </c>
    </row>
    <row r="473" spans="1:11">
      <c r="B473" s="454" t="s">
        <v>2572</v>
      </c>
      <c r="C473" s="1675" t="s">
        <v>1590</v>
      </c>
      <c r="D473" s="1676">
        <v>4</v>
      </c>
      <c r="E473" s="1449"/>
      <c r="F473" s="446"/>
      <c r="G473" s="447">
        <f t="shared" si="59"/>
        <v>0</v>
      </c>
      <c r="H473" s="448">
        <f t="shared" si="60"/>
        <v>4</v>
      </c>
      <c r="I473" s="449">
        <f t="shared" si="61"/>
        <v>0</v>
      </c>
      <c r="J473" s="448">
        <f t="shared" si="62"/>
        <v>0</v>
      </c>
      <c r="K473" s="449">
        <f t="shared" si="63"/>
        <v>0</v>
      </c>
    </row>
    <row r="474" spans="1:11">
      <c r="B474" s="454" t="s">
        <v>2573</v>
      </c>
      <c r="C474" s="1675" t="s">
        <v>1590</v>
      </c>
      <c r="D474" s="1676">
        <v>4</v>
      </c>
      <c r="E474" s="1449"/>
      <c r="F474" s="446"/>
      <c r="G474" s="447">
        <f t="shared" si="59"/>
        <v>0</v>
      </c>
      <c r="H474" s="448">
        <f t="shared" si="60"/>
        <v>4</v>
      </c>
      <c r="I474" s="449">
        <f t="shared" si="61"/>
        <v>0</v>
      </c>
      <c r="J474" s="448">
        <f t="shared" si="62"/>
        <v>0</v>
      </c>
      <c r="K474" s="449">
        <f t="shared" si="63"/>
        <v>0</v>
      </c>
    </row>
    <row r="475" spans="1:11">
      <c r="B475" s="454" t="s">
        <v>2574</v>
      </c>
      <c r="C475" s="1675" t="s">
        <v>1590</v>
      </c>
      <c r="D475" s="1676">
        <v>10</v>
      </c>
      <c r="E475" s="1449"/>
      <c r="F475" s="446"/>
      <c r="G475" s="447">
        <f t="shared" si="59"/>
        <v>0</v>
      </c>
      <c r="H475" s="448">
        <f t="shared" si="60"/>
        <v>10</v>
      </c>
      <c r="I475" s="449">
        <f t="shared" si="61"/>
        <v>0</v>
      </c>
      <c r="J475" s="448">
        <f t="shared" si="62"/>
        <v>0</v>
      </c>
      <c r="K475" s="449">
        <f t="shared" si="63"/>
        <v>0</v>
      </c>
    </row>
    <row r="476" spans="1:11">
      <c r="B476" s="454" t="s">
        <v>2575</v>
      </c>
      <c r="C476" s="1675" t="s">
        <v>1590</v>
      </c>
      <c r="D476" s="1676">
        <v>4</v>
      </c>
      <c r="E476" s="1449"/>
      <c r="F476" s="446"/>
      <c r="G476" s="447">
        <f t="shared" si="59"/>
        <v>0</v>
      </c>
      <c r="H476" s="448">
        <f t="shared" si="60"/>
        <v>4</v>
      </c>
      <c r="I476" s="449">
        <f t="shared" si="61"/>
        <v>0</v>
      </c>
      <c r="J476" s="448">
        <f t="shared" si="62"/>
        <v>0</v>
      </c>
      <c r="K476" s="449">
        <f t="shared" si="63"/>
        <v>0</v>
      </c>
    </row>
    <row r="477" spans="1:11">
      <c r="B477" s="454"/>
      <c r="C477" s="1675"/>
      <c r="D477" s="1676"/>
      <c r="E477" s="1449"/>
      <c r="F477" s="446"/>
      <c r="G477" s="447"/>
      <c r="H477" s="448"/>
      <c r="I477" s="449"/>
      <c r="J477" s="448"/>
      <c r="K477" s="449"/>
    </row>
    <row r="478" spans="1:11">
      <c r="A478" s="1667">
        <f>IF(ISTEXT(B478),MAX($A$1:$A476)+1,"")</f>
        <v>46</v>
      </c>
      <c r="B478" s="454" t="s">
        <v>2576</v>
      </c>
      <c r="C478" s="1675"/>
      <c r="D478" s="1676"/>
      <c r="E478" s="1449"/>
      <c r="F478" s="446"/>
      <c r="G478" s="447"/>
      <c r="H478" s="448"/>
      <c r="I478" s="449"/>
      <c r="J478" s="448"/>
      <c r="K478" s="449"/>
    </row>
    <row r="479" spans="1:11">
      <c r="B479" s="454" t="s">
        <v>2577</v>
      </c>
      <c r="C479" s="1675" t="s">
        <v>1590</v>
      </c>
      <c r="D479" s="1676">
        <v>118</v>
      </c>
      <c r="E479" s="1449"/>
      <c r="F479" s="446"/>
      <c r="G479" s="447">
        <f t="shared" ref="G479" si="64">D479*E479</f>
        <v>0</v>
      </c>
      <c r="H479" s="448">
        <f t="shared" ref="H479" si="65">D479</f>
        <v>118</v>
      </c>
      <c r="I479" s="449">
        <f t="shared" ref="I479" si="66">H479*E479</f>
        <v>0</v>
      </c>
      <c r="J479" s="448">
        <f t="shared" ref="J479" si="67">F479</f>
        <v>0</v>
      </c>
      <c r="K479" s="449">
        <f t="shared" ref="K479" si="68">J479*G479</f>
        <v>0</v>
      </c>
    </row>
    <row r="480" spans="1:11">
      <c r="B480" s="454"/>
      <c r="C480" s="1675"/>
      <c r="D480" s="1676"/>
      <c r="E480" s="1449"/>
      <c r="F480" s="446"/>
      <c r="G480" s="447"/>
      <c r="H480" s="448"/>
      <c r="I480" s="449"/>
      <c r="J480" s="448"/>
      <c r="K480" s="449"/>
    </row>
    <row r="481" spans="1:11" ht="25.5">
      <c r="A481" s="1667">
        <f>IF(ISTEXT(B481),MAX($A$1:$A479)+1,"")</f>
        <v>47</v>
      </c>
      <c r="B481" s="454" t="s">
        <v>2578</v>
      </c>
      <c r="C481" s="1675"/>
      <c r="D481" s="1676"/>
      <c r="E481" s="1449"/>
      <c r="F481" s="446"/>
      <c r="G481" s="447"/>
      <c r="H481" s="448"/>
      <c r="I481" s="449"/>
      <c r="J481" s="448"/>
      <c r="K481" s="449"/>
    </row>
    <row r="482" spans="1:11">
      <c r="B482" s="454" t="s">
        <v>2579</v>
      </c>
      <c r="C482" s="1675" t="s">
        <v>1590</v>
      </c>
      <c r="D482" s="1676">
        <v>163</v>
      </c>
      <c r="E482" s="1449"/>
      <c r="F482" s="446"/>
      <c r="G482" s="447">
        <f t="shared" ref="G482" si="69">D482*E482</f>
        <v>0</v>
      </c>
      <c r="H482" s="448">
        <f t="shared" ref="H482" si="70">D482</f>
        <v>163</v>
      </c>
      <c r="I482" s="449">
        <f t="shared" ref="I482" si="71">H482*E482</f>
        <v>0</v>
      </c>
      <c r="J482" s="448">
        <f t="shared" ref="J482" si="72">F482</f>
        <v>0</v>
      </c>
      <c r="K482" s="449">
        <f t="shared" ref="K482" si="73">J482*G482</f>
        <v>0</v>
      </c>
    </row>
    <row r="483" spans="1:11">
      <c r="B483" s="454"/>
      <c r="C483" s="1675"/>
      <c r="D483" s="1676"/>
      <c r="E483" s="1449"/>
      <c r="F483" s="446"/>
      <c r="G483" s="447"/>
      <c r="H483" s="448"/>
      <c r="I483" s="449"/>
      <c r="J483" s="448"/>
      <c r="K483" s="449"/>
    </row>
    <row r="484" spans="1:11">
      <c r="A484" s="1667">
        <f>IF(ISTEXT(B484),MAX($A$1:$A482)+1,"")</f>
        <v>48</v>
      </c>
      <c r="B484" s="454" t="s">
        <v>2580</v>
      </c>
      <c r="C484" s="1675"/>
      <c r="D484" s="1676"/>
      <c r="E484" s="1449"/>
      <c r="F484" s="446"/>
      <c r="G484" s="447"/>
      <c r="H484" s="448"/>
      <c r="I484" s="449"/>
      <c r="J484" s="448"/>
      <c r="K484" s="449"/>
    </row>
    <row r="485" spans="1:11" ht="25.5">
      <c r="B485" s="454" t="s">
        <v>2581</v>
      </c>
      <c r="C485" s="1675"/>
      <c r="D485" s="1676"/>
      <c r="E485" s="1449"/>
      <c r="F485" s="446"/>
      <c r="G485" s="447"/>
      <c r="H485" s="448"/>
      <c r="I485" s="449"/>
      <c r="J485" s="448"/>
      <c r="K485" s="449"/>
    </row>
    <row r="486" spans="1:11">
      <c r="B486" s="454" t="s">
        <v>2582</v>
      </c>
      <c r="C486" s="1675"/>
      <c r="D486" s="1676"/>
      <c r="E486" s="1449"/>
      <c r="F486" s="446"/>
      <c r="G486" s="447"/>
      <c r="H486" s="448"/>
      <c r="I486" s="449"/>
      <c r="J486" s="448"/>
      <c r="K486" s="449"/>
    </row>
    <row r="487" spans="1:11">
      <c r="B487" s="454" t="s">
        <v>2583</v>
      </c>
      <c r="C487" s="1675"/>
      <c r="D487" s="1676"/>
      <c r="E487" s="1449"/>
      <c r="F487" s="446"/>
      <c r="G487" s="447"/>
      <c r="H487" s="448"/>
      <c r="I487" s="449"/>
      <c r="J487" s="448"/>
      <c r="K487" s="449"/>
    </row>
    <row r="488" spans="1:11">
      <c r="B488" s="454" t="s">
        <v>2584</v>
      </c>
      <c r="C488" s="1675"/>
      <c r="D488" s="1676"/>
      <c r="E488" s="1449"/>
      <c r="F488" s="446"/>
      <c r="G488" s="447"/>
      <c r="H488" s="448"/>
      <c r="I488" s="449"/>
      <c r="J488" s="448"/>
      <c r="K488" s="449"/>
    </row>
    <row r="489" spans="1:11">
      <c r="B489" s="454" t="s">
        <v>2585</v>
      </c>
      <c r="C489" s="1675" t="s">
        <v>31</v>
      </c>
      <c r="D489" s="1676">
        <v>1</v>
      </c>
      <c r="E489" s="1449"/>
      <c r="F489" s="446"/>
      <c r="G489" s="447">
        <f t="shared" ref="G489" si="74">D489*E489</f>
        <v>0</v>
      </c>
      <c r="H489" s="448">
        <f t="shared" ref="H489" si="75">D489</f>
        <v>1</v>
      </c>
      <c r="I489" s="449">
        <f t="shared" ref="I489" si="76">H489*E489</f>
        <v>0</v>
      </c>
      <c r="J489" s="448">
        <f t="shared" ref="J489" si="77">F489</f>
        <v>0</v>
      </c>
      <c r="K489" s="449">
        <f t="shared" ref="K489" si="78">J489*G489</f>
        <v>0</v>
      </c>
    </row>
    <row r="490" spans="1:11">
      <c r="B490" s="454"/>
      <c r="C490" s="1675"/>
      <c r="D490" s="1676"/>
      <c r="E490" s="1449"/>
      <c r="F490" s="446"/>
      <c r="G490" s="447"/>
      <c r="H490" s="448"/>
      <c r="I490" s="449"/>
      <c r="J490" s="448"/>
      <c r="K490" s="449"/>
    </row>
    <row r="491" spans="1:11">
      <c r="A491" s="1635"/>
      <c r="B491" s="1756"/>
      <c r="C491" s="1675"/>
      <c r="D491" s="1676"/>
      <c r="E491" s="1449"/>
      <c r="F491" s="446"/>
      <c r="G491" s="447"/>
      <c r="H491" s="448"/>
      <c r="I491" s="449"/>
      <c r="J491" s="448"/>
      <c r="K491" s="449"/>
    </row>
    <row r="492" spans="1:11" ht="15.75">
      <c r="A492" s="1732"/>
      <c r="B492" s="1733" t="s">
        <v>2227</v>
      </c>
      <c r="C492" s="450"/>
      <c r="D492" s="1734"/>
      <c r="E492" s="1516"/>
      <c r="F492" s="1742"/>
      <c r="G492" s="451">
        <f>SUM(G8:G491)</f>
        <v>0</v>
      </c>
      <c r="H492" s="1743"/>
      <c r="I492" s="451">
        <f>SUM(I8:I491)</f>
        <v>0</v>
      </c>
      <c r="J492" s="452"/>
      <c r="K492" s="451">
        <f>SUM(K8:K491)</f>
        <v>0</v>
      </c>
    </row>
  </sheetData>
  <sheetProtection password="E982" sheet="1" objects="1" scenarios="1"/>
  <mergeCells count="4">
    <mergeCell ref="H3:I3"/>
    <mergeCell ref="J3:K3"/>
    <mergeCell ref="H4:I4"/>
    <mergeCell ref="J4:K4"/>
  </mergeCells>
  <pageMargins left="0.59055118110236227" right="0.59055118110236227" top="0.59055118110236227" bottom="0.59055118110236227" header="0.31496062992125984" footer="0.31496062992125984"/>
  <pageSetup paperSize="9" scale="70" orientation="landscape" useFirstPageNumber="1" r:id="rId1"/>
  <headerFooter>
    <oddFooter>&amp;C&amp;P</oddFooter>
  </headerFooter>
</worksheet>
</file>

<file path=xl/worksheets/sheet19.xml><?xml version="1.0" encoding="utf-8"?>
<worksheet xmlns="http://schemas.openxmlformats.org/spreadsheetml/2006/main" xmlns:r="http://schemas.openxmlformats.org/officeDocument/2006/relationships">
  <sheetPr>
    <tabColor rgb="FF7030A0"/>
  </sheetPr>
  <dimension ref="A1:K13"/>
  <sheetViews>
    <sheetView view="pageBreakPreview" zoomScale="85" zoomScaleSheetLayoutView="85" workbookViewId="0">
      <selection activeCell="J10" sqref="J10 G10"/>
    </sheetView>
  </sheetViews>
  <sheetFormatPr defaultColWidth="9.140625" defaultRowHeight="15"/>
  <cols>
    <col min="1" max="1" width="7.7109375" style="1667" customWidth="1"/>
    <col min="2" max="2" width="80.42578125" style="1735" customWidth="1"/>
    <col min="3" max="3" width="5.140625" style="1736" customWidth="1"/>
    <col min="4" max="4" width="8" style="1737" customWidth="1"/>
    <col min="5" max="5" width="12" style="1422" customWidth="1"/>
    <col min="6" max="6" width="7.7109375" style="1735" customWidth="1"/>
    <col min="7" max="7" width="13.28515625" style="1735" customWidth="1"/>
    <col min="8" max="8" width="9.140625" style="1744"/>
    <col min="9" max="9" width="12.85546875" style="1745" customWidth="1"/>
    <col min="10" max="10" width="9.140625" style="1744"/>
    <col min="11" max="11" width="16.42578125" style="1745" customWidth="1"/>
    <col min="12" max="16384" width="9.140625" style="1422"/>
  </cols>
  <sheetData>
    <row r="1" spans="1:11">
      <c r="A1" s="1625" t="s">
        <v>1860</v>
      </c>
      <c r="B1" s="420" t="s">
        <v>1861</v>
      </c>
      <c r="C1" s="421" t="s">
        <v>1862</v>
      </c>
      <c r="D1" s="1626" t="s">
        <v>1863</v>
      </c>
      <c r="E1" s="422" t="s">
        <v>1864</v>
      </c>
      <c r="F1" s="422"/>
      <c r="G1" s="1627" t="s">
        <v>1865</v>
      </c>
      <c r="H1" s="1628" t="s">
        <v>1863</v>
      </c>
      <c r="I1" s="1629" t="s">
        <v>1865</v>
      </c>
      <c r="J1" s="1628" t="s">
        <v>1863</v>
      </c>
      <c r="K1" s="1629" t="s">
        <v>1865</v>
      </c>
    </row>
    <row r="2" spans="1:11" ht="15.75" thickBot="1">
      <c r="A2" s="1630"/>
      <c r="B2" s="423"/>
      <c r="C2" s="424"/>
      <c r="D2" s="1631"/>
      <c r="E2" s="425"/>
      <c r="F2" s="425"/>
      <c r="G2" s="1632"/>
      <c r="H2" s="1633"/>
      <c r="I2" s="1634"/>
      <c r="J2" s="1633"/>
      <c r="K2" s="1634"/>
    </row>
    <row r="3" spans="1:11">
      <c r="A3" s="1635"/>
      <c r="B3" s="444"/>
      <c r="C3" s="445"/>
      <c r="D3" s="444"/>
      <c r="E3" s="444"/>
      <c r="F3" s="444"/>
      <c r="G3" s="444"/>
      <c r="H3" s="1664"/>
      <c r="I3" s="1774"/>
      <c r="J3" s="1664"/>
      <c r="K3" s="1775"/>
    </row>
    <row r="4" spans="1:11">
      <c r="A4" s="1650" t="s">
        <v>1871</v>
      </c>
      <c r="B4" s="436" t="s">
        <v>1872</v>
      </c>
      <c r="C4" s="437"/>
      <c r="D4" s="1651"/>
      <c r="E4" s="438"/>
      <c r="F4" s="438"/>
      <c r="G4" s="1652"/>
      <c r="H4" s="2034" t="s">
        <v>1335</v>
      </c>
      <c r="I4" s="2035"/>
      <c r="J4" s="2034" t="s">
        <v>1336</v>
      </c>
      <c r="K4" s="2035"/>
    </row>
    <row r="5" spans="1:11">
      <c r="A5" s="1635"/>
      <c r="B5" s="444"/>
      <c r="C5" s="445"/>
      <c r="D5" s="444"/>
      <c r="E5" s="1436"/>
      <c r="F5" s="444"/>
      <c r="G5" s="444"/>
      <c r="H5" s="1664"/>
      <c r="I5" s="1774"/>
      <c r="J5" s="1664"/>
      <c r="K5" s="1775"/>
    </row>
    <row r="6" spans="1:11" ht="25.5">
      <c r="A6" s="1667">
        <f>IF(ISTEXT(B6),MAX($A$4:$A5)+1,"")</f>
        <v>1</v>
      </c>
      <c r="B6" s="1755" t="s">
        <v>2586</v>
      </c>
      <c r="C6" s="1675" t="s">
        <v>31</v>
      </c>
      <c r="D6" s="1676">
        <v>1</v>
      </c>
      <c r="E6" s="1449"/>
      <c r="F6" s="446"/>
      <c r="G6" s="447">
        <f>D6*E6</f>
        <v>0</v>
      </c>
      <c r="H6" s="448">
        <f>D6</f>
        <v>1</v>
      </c>
      <c r="I6" s="449">
        <f>H6*E6</f>
        <v>0</v>
      </c>
      <c r="J6" s="448">
        <f>F6</f>
        <v>0</v>
      </c>
      <c r="K6" s="449">
        <f>J6*G6</f>
        <v>0</v>
      </c>
    </row>
    <row r="7" spans="1:11">
      <c r="A7" s="1635"/>
      <c r="B7" s="444"/>
      <c r="C7" s="445"/>
      <c r="D7" s="444"/>
      <c r="E7" s="1436"/>
      <c r="F7" s="444"/>
      <c r="G7" s="444"/>
      <c r="H7" s="1664"/>
      <c r="I7" s="1774"/>
      <c r="J7" s="1664"/>
      <c r="K7" s="1775"/>
    </row>
    <row r="8" spans="1:11" ht="25.5">
      <c r="A8" s="1667">
        <f>IF(ISTEXT(B8),MAX($A$4:$A7)+1,"")</f>
        <v>2</v>
      </c>
      <c r="B8" s="1755" t="s">
        <v>2587</v>
      </c>
      <c r="C8" s="1675" t="s">
        <v>31</v>
      </c>
      <c r="D8" s="1676">
        <v>54</v>
      </c>
      <c r="E8" s="1449"/>
      <c r="F8" s="446"/>
      <c r="G8" s="447">
        <f>D8*E8</f>
        <v>0</v>
      </c>
      <c r="H8" s="448">
        <f>D8</f>
        <v>54</v>
      </c>
      <c r="I8" s="449">
        <f>H8*E8</f>
        <v>0</v>
      </c>
      <c r="J8" s="448">
        <f>F8</f>
        <v>0</v>
      </c>
      <c r="K8" s="449">
        <f>J8*G8</f>
        <v>0</v>
      </c>
    </row>
    <row r="9" spans="1:11">
      <c r="A9" s="1635"/>
      <c r="B9" s="444"/>
      <c r="C9" s="445"/>
      <c r="D9" s="444"/>
      <c r="E9" s="1436"/>
      <c r="F9" s="444"/>
      <c r="G9" s="444"/>
      <c r="H9" s="1664"/>
      <c r="I9" s="1774"/>
      <c r="J9" s="1664"/>
      <c r="K9" s="1775"/>
    </row>
    <row r="10" spans="1:11" ht="38.25">
      <c r="A10" s="1667">
        <f>IF(ISTEXT(B10),MAX($A$4:$A9)+1,"")</f>
        <v>3</v>
      </c>
      <c r="B10" s="1755" t="s">
        <v>2588</v>
      </c>
      <c r="C10" s="1675" t="s">
        <v>31</v>
      </c>
      <c r="D10" s="1676">
        <v>1</v>
      </c>
      <c r="E10" s="1449"/>
      <c r="F10" s="446"/>
      <c r="G10" s="447">
        <f>D10*E10</f>
        <v>0</v>
      </c>
      <c r="H10" s="448">
        <f>D10</f>
        <v>1</v>
      </c>
      <c r="I10" s="449">
        <f>H10*E10</f>
        <v>0</v>
      </c>
      <c r="J10" s="448">
        <f>F10</f>
        <v>0</v>
      </c>
      <c r="K10" s="449">
        <f>J10*G10</f>
        <v>0</v>
      </c>
    </row>
    <row r="11" spans="1:11">
      <c r="A11" s="1635"/>
      <c r="B11" s="444"/>
      <c r="C11" s="445"/>
      <c r="D11" s="444"/>
      <c r="E11" s="1436"/>
      <c r="F11" s="444"/>
      <c r="G11" s="444"/>
      <c r="H11" s="1664"/>
      <c r="I11" s="1774"/>
      <c r="J11" s="1664"/>
      <c r="K11" s="1775"/>
    </row>
    <row r="12" spans="1:11">
      <c r="A12" s="1635"/>
      <c r="B12" s="444"/>
      <c r="C12" s="445"/>
      <c r="D12" s="444"/>
      <c r="E12" s="1436"/>
      <c r="F12" s="444"/>
      <c r="G12" s="444"/>
      <c r="H12" s="1664"/>
      <c r="I12" s="1774"/>
      <c r="J12" s="1664"/>
      <c r="K12" s="1775"/>
    </row>
    <row r="13" spans="1:11" ht="15.75">
      <c r="A13" s="1732"/>
      <c r="B13" s="1733" t="s">
        <v>2227</v>
      </c>
      <c r="C13" s="450"/>
      <c r="D13" s="1734"/>
      <c r="E13" s="1516"/>
      <c r="F13" s="1742"/>
      <c r="G13" s="451">
        <f>SUM(G5:G12)</f>
        <v>0</v>
      </c>
      <c r="H13" s="1743"/>
      <c r="I13" s="451">
        <f>SUM(I5:I12)</f>
        <v>0</v>
      </c>
      <c r="J13" s="452"/>
      <c r="K13" s="451">
        <f>SUM(K5:K12)</f>
        <v>0</v>
      </c>
    </row>
  </sheetData>
  <sheetProtection password="E982" sheet="1" objects="1" scenarios="1"/>
  <mergeCells count="2">
    <mergeCell ref="H4:I4"/>
    <mergeCell ref="J4:K4"/>
  </mergeCells>
  <pageMargins left="0.59055118110236227" right="0.59055118110236227" top="0.59055118110236227" bottom="0.59055118110236227" header="0.31496062992125984" footer="0.31496062992125984"/>
  <pageSetup paperSize="9" scale="70" orientation="landscape" useFirstPageNumber="1" r:id="rId1"/>
  <headerFooter>
    <oddFooter>&amp;C&amp;P</oddFooter>
  </headerFooter>
</worksheet>
</file>

<file path=xl/worksheets/sheet20.xml><?xml version="1.0" encoding="utf-8"?>
<worksheet xmlns="http://schemas.openxmlformats.org/spreadsheetml/2006/main" xmlns:r="http://schemas.openxmlformats.org/officeDocument/2006/relationships">
  <sheetPr>
    <tabColor rgb="FF7030A0"/>
  </sheetPr>
  <dimension ref="A1:K645"/>
  <sheetViews>
    <sheetView view="pageBreakPreview" topLeftCell="A58" zoomScale="85" zoomScaleSheetLayoutView="85" workbookViewId="0">
      <selection activeCell="J64" sqref="J64 G64"/>
    </sheetView>
  </sheetViews>
  <sheetFormatPr defaultColWidth="9.140625" defaultRowHeight="15"/>
  <cols>
    <col min="1" max="1" width="7.7109375" style="1667" customWidth="1"/>
    <col min="2" max="2" width="80.42578125" style="1735" customWidth="1"/>
    <col min="3" max="3" width="5.140625" style="1736" customWidth="1"/>
    <col min="4" max="4" width="8" style="1737" customWidth="1"/>
    <col min="5" max="5" width="12" style="1422" customWidth="1"/>
    <col min="6" max="6" width="7.7109375" style="1735" customWidth="1"/>
    <col min="7" max="7" width="13.28515625" style="1735" customWidth="1"/>
    <col min="8" max="8" width="9.140625" style="1744"/>
    <col min="9" max="9" width="12.85546875" style="1745" customWidth="1"/>
    <col min="10" max="10" width="9.140625" style="1744"/>
    <col min="11" max="11" width="16.42578125" style="1745" customWidth="1"/>
    <col min="12" max="16384" width="9.140625" style="1422"/>
  </cols>
  <sheetData>
    <row r="1" spans="1:11">
      <c r="A1" s="1625" t="s">
        <v>1860</v>
      </c>
      <c r="B1" s="420" t="s">
        <v>1861</v>
      </c>
      <c r="C1" s="421" t="s">
        <v>1862</v>
      </c>
      <c r="D1" s="1626" t="s">
        <v>1863</v>
      </c>
      <c r="E1" s="422" t="s">
        <v>1864</v>
      </c>
      <c r="F1" s="422"/>
      <c r="G1" s="1627" t="s">
        <v>1865</v>
      </c>
      <c r="H1" s="1628" t="s">
        <v>1863</v>
      </c>
      <c r="I1" s="1629" t="s">
        <v>1865</v>
      </c>
      <c r="J1" s="1628" t="s">
        <v>1863</v>
      </c>
      <c r="K1" s="1629" t="s">
        <v>1865</v>
      </c>
    </row>
    <row r="2" spans="1:11" ht="15.75" thickBot="1">
      <c r="A2" s="1630"/>
      <c r="B2" s="423"/>
      <c r="C2" s="424"/>
      <c r="D2" s="1631"/>
      <c r="E2" s="425"/>
      <c r="F2" s="425"/>
      <c r="G2" s="1632"/>
      <c r="H2" s="1633"/>
      <c r="I2" s="1634"/>
      <c r="J2" s="1633"/>
      <c r="K2" s="1634"/>
    </row>
    <row r="3" spans="1:11" ht="15.75">
      <c r="A3" s="1635"/>
      <c r="B3" s="426"/>
      <c r="C3" s="427"/>
      <c r="D3" s="1636"/>
      <c r="E3" s="428"/>
      <c r="F3" s="428"/>
      <c r="G3" s="1637"/>
      <c r="H3" s="2032"/>
      <c r="I3" s="2038"/>
      <c r="J3" s="2032"/>
      <c r="K3" s="2038"/>
    </row>
    <row r="4" spans="1:11">
      <c r="A4" s="1650" t="s">
        <v>1873</v>
      </c>
      <c r="B4" s="435" t="s">
        <v>1874</v>
      </c>
      <c r="C4" s="430"/>
      <c r="D4" s="1639"/>
      <c r="E4" s="431"/>
      <c r="F4" s="431"/>
      <c r="G4" s="1771"/>
      <c r="H4" s="2034" t="s">
        <v>1335</v>
      </c>
      <c r="I4" s="2035"/>
      <c r="J4" s="2034" t="s">
        <v>1336</v>
      </c>
      <c r="K4" s="2035"/>
    </row>
    <row r="5" spans="1:11">
      <c r="B5" s="1776"/>
      <c r="E5" s="1735"/>
      <c r="G5" s="1785"/>
    </row>
    <row r="6" spans="1:11">
      <c r="B6" s="1777" t="s">
        <v>2589</v>
      </c>
      <c r="G6" s="1785"/>
    </row>
    <row r="7" spans="1:11">
      <c r="B7" s="1778"/>
      <c r="G7" s="1785"/>
    </row>
    <row r="8" spans="1:11">
      <c r="A8" s="1667">
        <f>IF(ISTEXT(B8),MAX($A$4:$A7)+1,"")</f>
        <v>1</v>
      </c>
      <c r="B8" s="1778" t="s">
        <v>2590</v>
      </c>
      <c r="G8" s="1785"/>
    </row>
    <row r="9" spans="1:11">
      <c r="B9" s="1778"/>
      <c r="G9" s="1785"/>
    </row>
    <row r="10" spans="1:11" ht="267.75">
      <c r="B10" s="1674" t="s">
        <v>2591</v>
      </c>
      <c r="G10" s="1785"/>
    </row>
    <row r="11" spans="1:11" ht="280.5">
      <c r="B11" s="1674" t="s">
        <v>2592</v>
      </c>
      <c r="G11" s="1785"/>
    </row>
    <row r="12" spans="1:11">
      <c r="B12" s="1778" t="s">
        <v>2593</v>
      </c>
      <c r="G12" s="1785"/>
    </row>
    <row r="13" spans="1:11">
      <c r="B13" s="1674" t="s">
        <v>2594</v>
      </c>
      <c r="G13" s="1785"/>
    </row>
    <row r="14" spans="1:11" s="1549" customFormat="1" ht="51">
      <c r="A14" s="1667"/>
      <c r="B14" s="1674" t="s">
        <v>2595</v>
      </c>
      <c r="C14" s="1736"/>
      <c r="D14" s="1737"/>
      <c r="E14" s="1422"/>
      <c r="F14" s="1735"/>
      <c r="G14" s="1785"/>
      <c r="H14" s="1744"/>
      <c r="I14" s="1745"/>
      <c r="J14" s="1744"/>
      <c r="K14" s="1745"/>
    </row>
    <row r="15" spans="1:11" s="1549" customFormat="1" ht="63.75">
      <c r="A15" s="1667"/>
      <c r="B15" s="1674" t="s">
        <v>2596</v>
      </c>
      <c r="C15" s="1736"/>
      <c r="D15" s="1737"/>
      <c r="E15" s="1422"/>
      <c r="F15" s="1735"/>
      <c r="G15" s="1785"/>
      <c r="H15" s="1744"/>
      <c r="I15" s="1745"/>
      <c r="J15" s="1744"/>
      <c r="K15" s="1745"/>
    </row>
    <row r="16" spans="1:11" s="1549" customFormat="1" ht="63.75">
      <c r="A16" s="1667"/>
      <c r="B16" s="1674" t="s">
        <v>2597</v>
      </c>
      <c r="C16" s="1736"/>
      <c r="D16" s="1737"/>
      <c r="E16" s="1422"/>
      <c r="F16" s="1735"/>
      <c r="G16" s="1785"/>
      <c r="H16" s="1744"/>
      <c r="I16" s="1745"/>
      <c r="J16" s="1744"/>
      <c r="K16" s="1745"/>
    </row>
    <row r="17" spans="1:11" s="1549" customFormat="1" ht="178.5">
      <c r="A17" s="1667"/>
      <c r="B17" s="1674" t="s">
        <v>2598</v>
      </c>
      <c r="C17" s="1736"/>
      <c r="D17" s="1737"/>
      <c r="E17" s="1422"/>
      <c r="F17" s="1735"/>
      <c r="G17" s="1785"/>
      <c r="H17" s="1744"/>
      <c r="I17" s="1745"/>
      <c r="J17" s="1744"/>
      <c r="K17" s="1745"/>
    </row>
    <row r="18" spans="1:11" s="1549" customFormat="1" ht="293.25">
      <c r="A18" s="1667"/>
      <c r="B18" s="1674" t="s">
        <v>2599</v>
      </c>
      <c r="C18" s="1736"/>
      <c r="D18" s="1737"/>
      <c r="E18" s="1422"/>
      <c r="F18" s="1735"/>
      <c r="G18" s="1785"/>
      <c r="H18" s="1744"/>
      <c r="I18" s="1745"/>
      <c r="J18" s="1744"/>
      <c r="K18" s="1745"/>
    </row>
    <row r="19" spans="1:11" s="1549" customFormat="1" ht="267.75">
      <c r="A19" s="1667"/>
      <c r="B19" s="1674" t="s">
        <v>2600</v>
      </c>
      <c r="C19" s="1736"/>
      <c r="D19" s="1737"/>
      <c r="E19" s="1422"/>
      <c r="F19" s="1735"/>
      <c r="G19" s="1785"/>
      <c r="H19" s="1744"/>
      <c r="I19" s="1745"/>
      <c r="J19" s="1744"/>
      <c r="K19" s="1745"/>
    </row>
    <row r="20" spans="1:11" s="1549" customFormat="1" ht="25.5">
      <c r="A20" s="1667"/>
      <c r="B20" s="1674" t="s">
        <v>2601</v>
      </c>
      <c r="C20" s="1736"/>
      <c r="D20" s="1737"/>
      <c r="E20" s="1422"/>
      <c r="F20" s="1735"/>
      <c r="G20" s="1785"/>
      <c r="H20" s="1744"/>
      <c r="I20" s="1745"/>
      <c r="J20" s="1744"/>
      <c r="K20" s="1745"/>
    </row>
    <row r="21" spans="1:11" s="1549" customFormat="1" ht="280.5">
      <c r="A21" s="1667"/>
      <c r="B21" s="1674" t="s">
        <v>2602</v>
      </c>
      <c r="C21" s="1736"/>
      <c r="D21" s="1737"/>
      <c r="E21" s="1422"/>
      <c r="F21" s="1735"/>
      <c r="G21" s="1785"/>
      <c r="H21" s="1744"/>
      <c r="I21" s="1745"/>
      <c r="J21" s="1744"/>
      <c r="K21" s="1745"/>
    </row>
    <row r="22" spans="1:11" s="1549" customFormat="1" ht="76.5">
      <c r="A22" s="1667"/>
      <c r="B22" s="1674" t="s">
        <v>2603</v>
      </c>
      <c r="C22" s="1736"/>
      <c r="D22" s="1737"/>
      <c r="E22" s="1422"/>
      <c r="F22" s="1735"/>
      <c r="G22" s="1785"/>
      <c r="H22" s="1744"/>
      <c r="I22" s="1745"/>
      <c r="J22" s="1744"/>
      <c r="K22" s="1745"/>
    </row>
    <row r="23" spans="1:11" s="1549" customFormat="1" ht="242.25">
      <c r="A23" s="1667"/>
      <c r="B23" s="1674" t="s">
        <v>2604</v>
      </c>
      <c r="C23" s="1736"/>
      <c r="D23" s="1737"/>
      <c r="E23" s="1422"/>
      <c r="F23" s="1735"/>
      <c r="G23" s="1785"/>
      <c r="H23" s="1744"/>
      <c r="I23" s="1745"/>
      <c r="J23" s="1744"/>
      <c r="K23" s="1745"/>
    </row>
    <row r="24" spans="1:11" s="1549" customFormat="1" ht="38.25">
      <c r="A24" s="1667"/>
      <c r="B24" s="1674" t="s">
        <v>2605</v>
      </c>
      <c r="C24" s="1736"/>
      <c r="D24" s="1737"/>
      <c r="E24" s="1422"/>
      <c r="F24" s="1735"/>
      <c r="G24" s="1785"/>
      <c r="H24" s="1744"/>
      <c r="I24" s="1745"/>
      <c r="J24" s="1744"/>
      <c r="K24" s="1745"/>
    </row>
    <row r="25" spans="1:11" s="1549" customFormat="1" ht="51">
      <c r="A25" s="1667"/>
      <c r="B25" s="1674" t="s">
        <v>2606</v>
      </c>
      <c r="C25" s="1736"/>
      <c r="D25" s="1737"/>
      <c r="E25" s="1422"/>
      <c r="F25" s="1735"/>
      <c r="G25" s="1785"/>
      <c r="H25" s="1744"/>
      <c r="I25" s="1745"/>
      <c r="J25" s="1744"/>
      <c r="K25" s="1745"/>
    </row>
    <row r="26" spans="1:11" s="1549" customFormat="1" ht="89.25">
      <c r="A26" s="1667"/>
      <c r="B26" s="1674" t="s">
        <v>2607</v>
      </c>
      <c r="C26" s="1736"/>
      <c r="D26" s="1737"/>
      <c r="E26" s="1422"/>
      <c r="F26" s="1735"/>
      <c r="G26" s="1785"/>
      <c r="H26" s="1744"/>
      <c r="I26" s="1745"/>
      <c r="J26" s="1744"/>
      <c r="K26" s="1745"/>
    </row>
    <row r="27" spans="1:11" s="1549" customFormat="1">
      <c r="A27" s="1667"/>
      <c r="B27" s="1778" t="s">
        <v>2608</v>
      </c>
      <c r="C27" s="1736"/>
      <c r="D27" s="1737"/>
      <c r="E27" s="1422"/>
      <c r="F27" s="1735"/>
      <c r="G27" s="1785"/>
      <c r="H27" s="1744"/>
      <c r="I27" s="1745"/>
      <c r="J27" s="1744"/>
      <c r="K27" s="1745"/>
    </row>
    <row r="28" spans="1:11" s="1549" customFormat="1">
      <c r="A28" s="1667"/>
      <c r="B28" s="1674" t="s">
        <v>2594</v>
      </c>
      <c r="C28" s="1736"/>
      <c r="D28" s="1737"/>
      <c r="E28" s="1422"/>
      <c r="F28" s="1735"/>
      <c r="G28" s="1785"/>
      <c r="H28" s="1744"/>
      <c r="I28" s="1745"/>
      <c r="J28" s="1744"/>
      <c r="K28" s="1745"/>
    </row>
    <row r="29" spans="1:11" s="1549" customFormat="1" ht="51">
      <c r="A29" s="1667"/>
      <c r="B29" s="1674" t="s">
        <v>2606</v>
      </c>
      <c r="C29" s="1736"/>
      <c r="D29" s="1737"/>
      <c r="E29" s="1422"/>
      <c r="F29" s="1735"/>
      <c r="G29" s="1785"/>
      <c r="H29" s="1744"/>
      <c r="I29" s="1745"/>
      <c r="J29" s="1744"/>
      <c r="K29" s="1745"/>
    </row>
    <row r="30" spans="1:11" ht="76.5">
      <c r="B30" s="1674" t="s">
        <v>2609</v>
      </c>
      <c r="G30" s="1785"/>
    </row>
    <row r="31" spans="1:11" ht="127.5">
      <c r="B31" s="1674" t="s">
        <v>2610</v>
      </c>
      <c r="G31" s="1785"/>
    </row>
    <row r="32" spans="1:11" ht="255">
      <c r="B32" s="1674" t="s">
        <v>2611</v>
      </c>
      <c r="G32" s="1785"/>
    </row>
    <row r="33" spans="1:11" ht="51">
      <c r="B33" s="1674" t="s">
        <v>2595</v>
      </c>
      <c r="G33" s="1785"/>
    </row>
    <row r="34" spans="1:11" ht="127.5">
      <c r="B34" s="1674" t="s">
        <v>2612</v>
      </c>
      <c r="C34" s="1675" t="s">
        <v>31</v>
      </c>
      <c r="D34" s="1676">
        <v>1</v>
      </c>
      <c r="E34" s="1449"/>
      <c r="F34" s="446"/>
      <c r="G34" s="447">
        <f>D34*E34</f>
        <v>0</v>
      </c>
      <c r="H34" s="448">
        <f>D34</f>
        <v>1</v>
      </c>
      <c r="I34" s="449">
        <f>H34*E34</f>
        <v>0</v>
      </c>
      <c r="J34" s="448">
        <f>F34</f>
        <v>0</v>
      </c>
      <c r="K34" s="449">
        <f>J34*G34</f>
        <v>0</v>
      </c>
    </row>
    <row r="35" spans="1:11">
      <c r="B35" s="1778"/>
      <c r="G35" s="1785"/>
    </row>
    <row r="36" spans="1:11">
      <c r="A36" s="1667">
        <f>IF(ISTEXT(B36),MAX($A$4:$A35)+1,"")</f>
        <v>2</v>
      </c>
      <c r="B36" s="1778" t="s">
        <v>2613</v>
      </c>
      <c r="G36" s="1785"/>
    </row>
    <row r="37" spans="1:11">
      <c r="B37" s="1674"/>
      <c r="G37" s="1785"/>
    </row>
    <row r="38" spans="1:11" ht="267.75">
      <c r="B38" s="1674" t="s">
        <v>2591</v>
      </c>
      <c r="G38" s="1785"/>
    </row>
    <row r="39" spans="1:11" ht="280.5">
      <c r="B39" s="1674" t="s">
        <v>2614</v>
      </c>
      <c r="G39" s="1785"/>
    </row>
    <row r="40" spans="1:11">
      <c r="B40" s="1778" t="s">
        <v>2593</v>
      </c>
      <c r="G40" s="1785"/>
    </row>
    <row r="41" spans="1:11">
      <c r="B41" s="1674" t="s">
        <v>2594</v>
      </c>
      <c r="G41" s="1785"/>
    </row>
    <row r="42" spans="1:11" ht="51">
      <c r="B42" s="1674" t="s">
        <v>2595</v>
      </c>
      <c r="G42" s="1785"/>
    </row>
    <row r="43" spans="1:11" ht="114.75">
      <c r="B43" s="1674" t="s">
        <v>2615</v>
      </c>
      <c r="G43" s="1785"/>
    </row>
    <row r="44" spans="1:11" ht="76.5">
      <c r="B44" s="1674" t="s">
        <v>2616</v>
      </c>
      <c r="G44" s="1785"/>
    </row>
    <row r="45" spans="1:11" ht="178.5">
      <c r="B45" s="1674" t="s">
        <v>2617</v>
      </c>
      <c r="G45" s="1785"/>
    </row>
    <row r="46" spans="1:11" s="1549" customFormat="1" ht="293.25">
      <c r="A46" s="1667"/>
      <c r="B46" s="1674" t="s">
        <v>2618</v>
      </c>
      <c r="C46" s="1736"/>
      <c r="D46" s="1737"/>
      <c r="E46" s="1422"/>
      <c r="F46" s="1735"/>
      <c r="G46" s="1785"/>
      <c r="H46" s="1744"/>
      <c r="I46" s="1745"/>
      <c r="J46" s="1744"/>
      <c r="K46" s="1745"/>
    </row>
    <row r="47" spans="1:11" s="1549" customFormat="1" ht="293.25">
      <c r="A47" s="1667"/>
      <c r="B47" s="1674" t="s">
        <v>2619</v>
      </c>
      <c r="C47" s="1736"/>
      <c r="D47" s="1737"/>
      <c r="E47" s="1422"/>
      <c r="F47" s="1735"/>
      <c r="G47" s="1785"/>
      <c r="H47" s="1744"/>
      <c r="I47" s="1745"/>
      <c r="J47" s="1744"/>
      <c r="K47" s="1745"/>
    </row>
    <row r="48" spans="1:11" s="1549" customFormat="1">
      <c r="A48" s="1667"/>
      <c r="B48" s="1674" t="s">
        <v>2620</v>
      </c>
      <c r="C48" s="1736"/>
      <c r="D48" s="1737"/>
      <c r="E48" s="1422"/>
      <c r="F48" s="1735"/>
      <c r="G48" s="1785"/>
      <c r="H48" s="1744"/>
      <c r="I48" s="1745"/>
      <c r="J48" s="1744"/>
      <c r="K48" s="1745"/>
    </row>
    <row r="49" spans="1:11" s="1549" customFormat="1" ht="280.5">
      <c r="A49" s="1667"/>
      <c r="B49" s="1674" t="s">
        <v>2621</v>
      </c>
      <c r="C49" s="1736"/>
      <c r="D49" s="1737"/>
      <c r="E49" s="1422"/>
      <c r="F49" s="1735"/>
      <c r="G49" s="1785"/>
      <c r="H49" s="1744"/>
      <c r="I49" s="1745"/>
      <c r="J49" s="1744"/>
      <c r="K49" s="1745"/>
    </row>
    <row r="50" spans="1:11" s="1549" customFormat="1" ht="114.75">
      <c r="A50" s="1667"/>
      <c r="B50" s="1674" t="s">
        <v>2622</v>
      </c>
      <c r="C50" s="1736"/>
      <c r="D50" s="1737"/>
      <c r="E50" s="1422"/>
      <c r="F50" s="1735"/>
      <c r="G50" s="1785"/>
      <c r="H50" s="1744"/>
      <c r="I50" s="1745"/>
      <c r="J50" s="1744"/>
      <c r="K50" s="1745"/>
    </row>
    <row r="51" spans="1:11" s="1549" customFormat="1" ht="242.25">
      <c r="A51" s="1667"/>
      <c r="B51" s="1674" t="s">
        <v>2623</v>
      </c>
      <c r="C51" s="1736"/>
      <c r="D51" s="1737"/>
      <c r="E51" s="1422"/>
      <c r="F51" s="1735"/>
      <c r="G51" s="1785"/>
      <c r="H51" s="1744"/>
      <c r="I51" s="1745"/>
      <c r="J51" s="1744"/>
      <c r="K51" s="1745"/>
    </row>
    <row r="52" spans="1:11" s="1549" customFormat="1" ht="38.25">
      <c r="A52" s="1667"/>
      <c r="B52" s="1674" t="s">
        <v>2624</v>
      </c>
      <c r="C52" s="1736"/>
      <c r="D52" s="1737"/>
      <c r="E52" s="1422"/>
      <c r="F52" s="1735"/>
      <c r="G52" s="1785"/>
      <c r="H52" s="1744"/>
      <c r="I52" s="1745"/>
      <c r="J52" s="1744"/>
      <c r="K52" s="1745"/>
    </row>
    <row r="53" spans="1:11" s="1549" customFormat="1" ht="51">
      <c r="A53" s="1667"/>
      <c r="B53" s="1674" t="s">
        <v>2606</v>
      </c>
      <c r="C53" s="1736"/>
      <c r="D53" s="1737"/>
      <c r="E53" s="1422"/>
      <c r="F53" s="1735"/>
      <c r="G53" s="1785"/>
      <c r="H53" s="1744"/>
      <c r="I53" s="1745"/>
      <c r="J53" s="1744"/>
      <c r="K53" s="1745"/>
    </row>
    <row r="54" spans="1:11" s="1549" customFormat="1" ht="89.25">
      <c r="A54" s="1667"/>
      <c r="B54" s="1674" t="s">
        <v>2607</v>
      </c>
      <c r="C54" s="1736"/>
      <c r="D54" s="1737"/>
      <c r="E54" s="1422"/>
      <c r="F54" s="1735"/>
      <c r="G54" s="1785"/>
      <c r="H54" s="1744"/>
      <c r="I54" s="1745"/>
      <c r="J54" s="1744"/>
      <c r="K54" s="1745"/>
    </row>
    <row r="55" spans="1:11" s="1549" customFormat="1">
      <c r="A55" s="1667"/>
      <c r="B55" s="1778" t="s">
        <v>2608</v>
      </c>
      <c r="C55" s="1736"/>
      <c r="D55" s="1737"/>
      <c r="E55" s="1422"/>
      <c r="F55" s="1735"/>
      <c r="G55" s="1785"/>
      <c r="H55" s="1744"/>
      <c r="I55" s="1745"/>
      <c r="J55" s="1744"/>
      <c r="K55" s="1745"/>
    </row>
    <row r="56" spans="1:11" s="1549" customFormat="1">
      <c r="A56" s="1667"/>
      <c r="B56" s="1674" t="s">
        <v>2594</v>
      </c>
      <c r="C56" s="1736"/>
      <c r="D56" s="1737"/>
      <c r="E56" s="1422"/>
      <c r="F56" s="1735"/>
      <c r="G56" s="1785"/>
      <c r="H56" s="1744"/>
      <c r="I56" s="1745"/>
      <c r="J56" s="1744"/>
      <c r="K56" s="1745"/>
    </row>
    <row r="57" spans="1:11" s="1549" customFormat="1" ht="51">
      <c r="A57" s="1667"/>
      <c r="B57" s="1674" t="s">
        <v>2606</v>
      </c>
      <c r="C57" s="1736"/>
      <c r="D57" s="1737"/>
      <c r="E57" s="1422"/>
      <c r="F57" s="1735"/>
      <c r="G57" s="1785"/>
      <c r="H57" s="1744"/>
      <c r="I57" s="1745"/>
      <c r="J57" s="1744"/>
      <c r="K57" s="1745"/>
    </row>
    <row r="58" spans="1:11" s="1549" customFormat="1" ht="63.75">
      <c r="A58" s="1667"/>
      <c r="B58" s="1674" t="s">
        <v>2596</v>
      </c>
      <c r="C58" s="1736"/>
      <c r="D58" s="1737"/>
      <c r="E58" s="1422"/>
      <c r="F58" s="1735"/>
      <c r="G58" s="1785"/>
      <c r="H58" s="1744"/>
      <c r="I58" s="1745"/>
      <c r="J58" s="1744"/>
      <c r="K58" s="1745"/>
    </row>
    <row r="59" spans="1:11" s="1549" customFormat="1">
      <c r="A59" s="1667"/>
      <c r="B59" s="1674" t="s">
        <v>2594</v>
      </c>
      <c r="C59" s="1736"/>
      <c r="D59" s="1737"/>
      <c r="E59" s="1422"/>
      <c r="F59" s="1735"/>
      <c r="G59" s="1785"/>
      <c r="H59" s="1744"/>
      <c r="I59" s="1745"/>
      <c r="J59" s="1744"/>
      <c r="K59" s="1745"/>
    </row>
    <row r="60" spans="1:11" s="1549" customFormat="1" ht="153">
      <c r="A60" s="1667"/>
      <c r="B60" s="1674" t="s">
        <v>2625</v>
      </c>
      <c r="C60" s="1736"/>
      <c r="D60" s="1737"/>
      <c r="E60" s="1422"/>
      <c r="F60" s="1735"/>
      <c r="G60" s="1785"/>
      <c r="H60" s="1744"/>
      <c r="I60" s="1745"/>
      <c r="J60" s="1744"/>
      <c r="K60" s="1745"/>
    </row>
    <row r="61" spans="1:11" s="1549" customFormat="1" ht="306">
      <c r="A61" s="1667"/>
      <c r="B61" s="1674" t="s">
        <v>2626</v>
      </c>
      <c r="C61" s="1736"/>
      <c r="D61" s="1737"/>
      <c r="E61" s="1422"/>
      <c r="F61" s="1735"/>
      <c r="G61" s="1785"/>
      <c r="H61" s="1744"/>
      <c r="I61" s="1745"/>
      <c r="J61" s="1744"/>
      <c r="K61" s="1745"/>
    </row>
    <row r="62" spans="1:11" ht="51">
      <c r="B62" s="1674" t="s">
        <v>2595</v>
      </c>
      <c r="G62" s="1785"/>
    </row>
    <row r="63" spans="1:11" ht="63.75">
      <c r="B63" s="1674" t="s">
        <v>2596</v>
      </c>
      <c r="G63" s="1785"/>
    </row>
    <row r="64" spans="1:11" ht="38.25">
      <c r="B64" s="1674" t="s">
        <v>2627</v>
      </c>
      <c r="C64" s="1675" t="s">
        <v>31</v>
      </c>
      <c r="D64" s="1676">
        <v>1</v>
      </c>
      <c r="E64" s="1449"/>
      <c r="F64" s="446"/>
      <c r="G64" s="447">
        <f>D64*E64</f>
        <v>0</v>
      </c>
      <c r="H64" s="448">
        <f>D64</f>
        <v>1</v>
      </c>
      <c r="I64" s="449">
        <f>H64*E64</f>
        <v>0</v>
      </c>
      <c r="J64" s="448">
        <f>F64</f>
        <v>0</v>
      </c>
      <c r="K64" s="449">
        <f>J64*G64</f>
        <v>0</v>
      </c>
    </row>
    <row r="65" spans="1:7">
      <c r="B65" s="1674"/>
      <c r="G65" s="1785"/>
    </row>
    <row r="66" spans="1:7">
      <c r="A66" s="1667">
        <f>IF(ISTEXT(B66),MAX($A$4:$A65)+1,"")</f>
        <v>3</v>
      </c>
      <c r="B66" s="1778" t="s">
        <v>2628</v>
      </c>
      <c r="G66" s="1785"/>
    </row>
    <row r="67" spans="1:7">
      <c r="B67" s="1674"/>
      <c r="G67" s="1785"/>
    </row>
    <row r="68" spans="1:7" ht="267.75">
      <c r="B68" s="1674" t="s">
        <v>2591</v>
      </c>
      <c r="G68" s="1785"/>
    </row>
    <row r="69" spans="1:7" ht="280.5">
      <c r="B69" s="1674" t="s">
        <v>2629</v>
      </c>
      <c r="G69" s="1785"/>
    </row>
    <row r="70" spans="1:7">
      <c r="B70" s="1778" t="s">
        <v>2593</v>
      </c>
      <c r="G70" s="1785"/>
    </row>
    <row r="71" spans="1:7">
      <c r="B71" s="1674" t="s">
        <v>2594</v>
      </c>
      <c r="G71" s="1785"/>
    </row>
    <row r="72" spans="1:7" ht="51">
      <c r="B72" s="1674" t="s">
        <v>2595</v>
      </c>
      <c r="G72" s="1785"/>
    </row>
    <row r="73" spans="1:7" ht="63.75">
      <c r="B73" s="1674" t="s">
        <v>2596</v>
      </c>
      <c r="G73" s="1785"/>
    </row>
    <row r="74" spans="1:7" ht="63.75">
      <c r="B74" s="1674" t="s">
        <v>2597</v>
      </c>
      <c r="G74" s="1785"/>
    </row>
    <row r="75" spans="1:7" ht="178.5">
      <c r="B75" s="1674" t="s">
        <v>2630</v>
      </c>
      <c r="G75" s="1785"/>
    </row>
    <row r="76" spans="1:7" ht="293.25">
      <c r="B76" s="1674" t="s">
        <v>2631</v>
      </c>
      <c r="G76" s="1785"/>
    </row>
    <row r="77" spans="1:7" ht="267.75">
      <c r="B77" s="1674" t="s">
        <v>2632</v>
      </c>
      <c r="G77" s="1785"/>
    </row>
    <row r="78" spans="1:7" ht="25.5">
      <c r="B78" s="1674" t="s">
        <v>2601</v>
      </c>
      <c r="G78" s="1785"/>
    </row>
    <row r="79" spans="1:7" ht="280.5">
      <c r="B79" s="1674" t="s">
        <v>2633</v>
      </c>
      <c r="G79" s="1785"/>
    </row>
    <row r="80" spans="1:7" ht="76.5">
      <c r="B80" s="1674" t="s">
        <v>2603</v>
      </c>
      <c r="G80" s="1785"/>
    </row>
    <row r="81" spans="1:11" ht="242.25">
      <c r="B81" s="1674" t="s">
        <v>2634</v>
      </c>
      <c r="G81" s="1785"/>
    </row>
    <row r="82" spans="1:11" ht="38.25">
      <c r="B82" s="1674" t="s">
        <v>2624</v>
      </c>
      <c r="G82" s="1785"/>
    </row>
    <row r="83" spans="1:11" ht="51">
      <c r="B83" s="1674" t="s">
        <v>2606</v>
      </c>
      <c r="G83" s="1785"/>
    </row>
    <row r="84" spans="1:11" ht="89.25">
      <c r="B84" s="1674" t="s">
        <v>2607</v>
      </c>
      <c r="G84" s="1785"/>
    </row>
    <row r="85" spans="1:11">
      <c r="B85" s="1778" t="s">
        <v>2608</v>
      </c>
      <c r="G85" s="1785"/>
    </row>
    <row r="86" spans="1:11">
      <c r="B86" s="1674" t="s">
        <v>2594</v>
      </c>
      <c r="G86" s="1785"/>
    </row>
    <row r="87" spans="1:11" ht="51">
      <c r="B87" s="1674" t="s">
        <v>2606</v>
      </c>
      <c r="G87" s="1785"/>
    </row>
    <row r="88" spans="1:11" ht="63.75">
      <c r="B88" s="1674" t="s">
        <v>2596</v>
      </c>
      <c r="G88" s="1785"/>
    </row>
    <row r="89" spans="1:11" ht="153">
      <c r="B89" s="1674" t="s">
        <v>2625</v>
      </c>
      <c r="G89" s="1785"/>
    </row>
    <row r="90" spans="1:11" ht="229.5">
      <c r="B90" s="1674" t="s">
        <v>2635</v>
      </c>
      <c r="G90" s="1785"/>
    </row>
    <row r="91" spans="1:11" ht="51">
      <c r="B91" s="1674" t="s">
        <v>2595</v>
      </c>
      <c r="G91" s="1785"/>
    </row>
    <row r="92" spans="1:11" ht="63.75">
      <c r="B92" s="1674" t="s">
        <v>2596</v>
      </c>
      <c r="G92" s="1785"/>
    </row>
    <row r="93" spans="1:11" ht="38.25">
      <c r="B93" s="1674" t="s">
        <v>2627</v>
      </c>
      <c r="C93" s="1675" t="s">
        <v>31</v>
      </c>
      <c r="D93" s="1676">
        <v>1</v>
      </c>
      <c r="E93" s="1449"/>
      <c r="F93" s="446"/>
      <c r="G93" s="447">
        <f>D93*E93</f>
        <v>0</v>
      </c>
      <c r="H93" s="448">
        <f>D93</f>
        <v>1</v>
      </c>
      <c r="I93" s="449">
        <f>H93*E93</f>
        <v>0</v>
      </c>
      <c r="J93" s="448">
        <f>F93</f>
        <v>0</v>
      </c>
      <c r="K93" s="449">
        <f>J93*G93</f>
        <v>0</v>
      </c>
    </row>
    <row r="94" spans="1:11" s="1549" customFormat="1">
      <c r="A94" s="1667"/>
      <c r="B94" s="1674"/>
      <c r="C94" s="1736"/>
      <c r="D94" s="1737"/>
      <c r="E94" s="1422"/>
      <c r="F94" s="1735"/>
      <c r="G94" s="1785"/>
      <c r="H94" s="1744"/>
      <c r="I94" s="1745"/>
      <c r="J94" s="1744"/>
      <c r="K94" s="1745"/>
    </row>
    <row r="95" spans="1:11" s="1549" customFormat="1">
      <c r="A95" s="1667">
        <f>IF(ISTEXT(B95),MAX($A$4:$A94)+1,"")</f>
        <v>4</v>
      </c>
      <c r="B95" s="1778" t="s">
        <v>2636</v>
      </c>
      <c r="C95" s="1736"/>
      <c r="D95" s="1737"/>
      <c r="E95" s="1422"/>
      <c r="F95" s="1735"/>
      <c r="G95" s="1785"/>
      <c r="H95" s="1744"/>
      <c r="I95" s="1745"/>
      <c r="J95" s="1744"/>
      <c r="K95" s="1745"/>
    </row>
    <row r="96" spans="1:11" s="1549" customFormat="1">
      <c r="A96" s="1667"/>
      <c r="B96" s="1674"/>
      <c r="C96" s="1736"/>
      <c r="D96" s="1737"/>
      <c r="E96" s="1422"/>
      <c r="F96" s="1735"/>
      <c r="G96" s="1785"/>
      <c r="H96" s="1744"/>
      <c r="I96" s="1745"/>
      <c r="J96" s="1744"/>
      <c r="K96" s="1745"/>
    </row>
    <row r="97" spans="1:11" s="1549" customFormat="1" ht="267.75">
      <c r="A97" s="1667"/>
      <c r="B97" s="1674" t="s">
        <v>2637</v>
      </c>
      <c r="C97" s="1736"/>
      <c r="D97" s="1737"/>
      <c r="E97" s="1422"/>
      <c r="F97" s="1735"/>
      <c r="G97" s="1785"/>
      <c r="H97" s="1744"/>
      <c r="I97" s="1745"/>
      <c r="J97" s="1744"/>
      <c r="K97" s="1745"/>
    </row>
    <row r="98" spans="1:11" s="1549" customFormat="1" ht="267.75">
      <c r="A98" s="1667"/>
      <c r="B98" s="1674" t="s">
        <v>2638</v>
      </c>
      <c r="C98" s="1736"/>
      <c r="D98" s="1737"/>
      <c r="E98" s="1422"/>
      <c r="F98" s="1735"/>
      <c r="G98" s="1785"/>
      <c r="H98" s="1744"/>
      <c r="I98" s="1745"/>
      <c r="J98" s="1744"/>
      <c r="K98" s="1745"/>
    </row>
    <row r="99" spans="1:11" s="1549" customFormat="1">
      <c r="A99" s="1667"/>
      <c r="B99" s="1778" t="s">
        <v>2593</v>
      </c>
      <c r="C99" s="1736"/>
      <c r="D99" s="1737"/>
      <c r="E99" s="1422"/>
      <c r="F99" s="1735"/>
      <c r="G99" s="1785"/>
      <c r="H99" s="1744"/>
      <c r="I99" s="1745"/>
      <c r="J99" s="1744"/>
      <c r="K99" s="1745"/>
    </row>
    <row r="100" spans="1:11" s="1549" customFormat="1">
      <c r="A100" s="1667"/>
      <c r="B100" s="1674" t="s">
        <v>2594</v>
      </c>
      <c r="C100" s="1736"/>
      <c r="D100" s="1737"/>
      <c r="E100" s="1422"/>
      <c r="F100" s="1735"/>
      <c r="G100" s="1785"/>
      <c r="H100" s="1744"/>
      <c r="I100" s="1745"/>
      <c r="J100" s="1744"/>
      <c r="K100" s="1745"/>
    </row>
    <row r="101" spans="1:11" s="1549" customFormat="1" ht="51">
      <c r="A101" s="1667"/>
      <c r="B101" s="1674" t="s">
        <v>2595</v>
      </c>
      <c r="C101" s="1736"/>
      <c r="D101" s="1737"/>
      <c r="E101" s="1422"/>
      <c r="F101" s="1735"/>
      <c r="G101" s="1785"/>
      <c r="H101" s="1744"/>
      <c r="I101" s="1745"/>
      <c r="J101" s="1744"/>
      <c r="K101" s="1745"/>
    </row>
    <row r="102" spans="1:11" s="1549" customFormat="1" ht="63.75">
      <c r="A102" s="1667"/>
      <c r="B102" s="1674" t="s">
        <v>2596</v>
      </c>
      <c r="C102" s="1736"/>
      <c r="D102" s="1737"/>
      <c r="E102" s="1422"/>
      <c r="F102" s="1735"/>
      <c r="G102" s="1785"/>
      <c r="H102" s="1744"/>
      <c r="I102" s="1745"/>
      <c r="J102" s="1744"/>
      <c r="K102" s="1745"/>
    </row>
    <row r="103" spans="1:11" s="1549" customFormat="1" ht="76.5">
      <c r="A103" s="1667"/>
      <c r="B103" s="1674" t="s">
        <v>2639</v>
      </c>
      <c r="C103" s="1736"/>
      <c r="D103" s="1737"/>
      <c r="E103" s="1422"/>
      <c r="F103" s="1735"/>
      <c r="G103" s="1785"/>
      <c r="H103" s="1744"/>
      <c r="I103" s="1745"/>
      <c r="J103" s="1744"/>
      <c r="K103" s="1745"/>
    </row>
    <row r="104" spans="1:11" s="1549" customFormat="1" ht="178.5">
      <c r="A104" s="1667"/>
      <c r="B104" s="1674" t="s">
        <v>2640</v>
      </c>
      <c r="C104" s="1736"/>
      <c r="D104" s="1737"/>
      <c r="E104" s="1422"/>
      <c r="F104" s="1735"/>
      <c r="G104" s="1785"/>
      <c r="H104" s="1744"/>
      <c r="I104" s="1745"/>
      <c r="J104" s="1744"/>
      <c r="K104" s="1745"/>
    </row>
    <row r="105" spans="1:11" s="1549" customFormat="1" ht="293.25">
      <c r="A105" s="1667"/>
      <c r="B105" s="1674" t="s">
        <v>2641</v>
      </c>
      <c r="C105" s="1736"/>
      <c r="D105" s="1737"/>
      <c r="E105" s="1422"/>
      <c r="F105" s="1735"/>
      <c r="G105" s="1785"/>
      <c r="H105" s="1744"/>
      <c r="I105" s="1745"/>
      <c r="J105" s="1744"/>
      <c r="K105" s="1745"/>
    </row>
    <row r="106" spans="1:11" s="1549" customFormat="1" ht="306">
      <c r="A106" s="1667"/>
      <c r="B106" s="1674" t="s">
        <v>2642</v>
      </c>
      <c r="C106" s="1736"/>
      <c r="D106" s="1737"/>
      <c r="E106" s="1422"/>
      <c r="F106" s="1735"/>
      <c r="G106" s="1785"/>
      <c r="H106" s="1744"/>
      <c r="I106" s="1745"/>
      <c r="J106" s="1744"/>
      <c r="K106" s="1745"/>
    </row>
    <row r="107" spans="1:11" s="1549" customFormat="1" ht="280.5">
      <c r="A107" s="1667"/>
      <c r="B107" s="1674" t="s">
        <v>2643</v>
      </c>
      <c r="C107" s="1736"/>
      <c r="D107" s="1737"/>
      <c r="E107" s="1422"/>
      <c r="F107" s="1735"/>
      <c r="G107" s="1785"/>
      <c r="H107" s="1744"/>
      <c r="I107" s="1745"/>
      <c r="J107" s="1744"/>
      <c r="K107" s="1745"/>
    </row>
    <row r="108" spans="1:11" s="1549" customFormat="1" ht="76.5">
      <c r="A108" s="1667"/>
      <c r="B108" s="1674" t="s">
        <v>2603</v>
      </c>
      <c r="C108" s="1736"/>
      <c r="D108" s="1737"/>
      <c r="E108" s="1422"/>
      <c r="F108" s="1735"/>
      <c r="G108" s="1785"/>
      <c r="H108" s="1744"/>
      <c r="I108" s="1745"/>
      <c r="J108" s="1744"/>
      <c r="K108" s="1745"/>
    </row>
    <row r="109" spans="1:11" s="1549" customFormat="1" ht="242.25">
      <c r="A109" s="1667"/>
      <c r="B109" s="1674" t="s">
        <v>2644</v>
      </c>
      <c r="C109" s="1736"/>
      <c r="D109" s="1737"/>
      <c r="E109" s="1422"/>
      <c r="F109" s="1735"/>
      <c r="G109" s="1785"/>
      <c r="H109" s="1744"/>
      <c r="I109" s="1745"/>
      <c r="J109" s="1744"/>
      <c r="K109" s="1745"/>
    </row>
    <row r="110" spans="1:11" ht="51">
      <c r="B110" s="1674" t="s">
        <v>2645</v>
      </c>
      <c r="G110" s="1785"/>
    </row>
    <row r="111" spans="1:11" ht="51">
      <c r="B111" s="1674" t="s">
        <v>2606</v>
      </c>
      <c r="G111" s="1785"/>
    </row>
    <row r="112" spans="1:11" ht="89.25">
      <c r="B112" s="1674" t="s">
        <v>2607</v>
      </c>
      <c r="G112" s="1785"/>
    </row>
    <row r="113" spans="1:11">
      <c r="B113" s="1778" t="s">
        <v>2608</v>
      </c>
      <c r="G113" s="1785"/>
    </row>
    <row r="114" spans="1:11">
      <c r="B114" s="1674" t="s">
        <v>2594</v>
      </c>
      <c r="G114" s="1785"/>
    </row>
    <row r="115" spans="1:11" ht="51">
      <c r="B115" s="1674" t="s">
        <v>2606</v>
      </c>
      <c r="G115" s="1785"/>
    </row>
    <row r="116" spans="1:11" ht="63.75">
      <c r="B116" s="1674" t="s">
        <v>2596</v>
      </c>
      <c r="G116" s="1785"/>
    </row>
    <row r="117" spans="1:11" ht="165.75">
      <c r="B117" s="1674" t="s">
        <v>2646</v>
      </c>
      <c r="G117" s="1785"/>
    </row>
    <row r="118" spans="1:11" ht="229.5">
      <c r="B118" s="1674" t="s">
        <v>2647</v>
      </c>
      <c r="G118" s="1785"/>
    </row>
    <row r="119" spans="1:11" ht="51">
      <c r="B119" s="1674" t="s">
        <v>2595</v>
      </c>
      <c r="G119" s="1785"/>
    </row>
    <row r="120" spans="1:11" ht="63.75">
      <c r="B120" s="1674" t="s">
        <v>2596</v>
      </c>
      <c r="G120" s="1785"/>
    </row>
    <row r="121" spans="1:11" ht="38.25">
      <c r="B121" s="1674" t="s">
        <v>2627</v>
      </c>
      <c r="C121" s="1675" t="s">
        <v>31</v>
      </c>
      <c r="D121" s="1676">
        <v>1</v>
      </c>
      <c r="E121" s="1449"/>
      <c r="F121" s="446"/>
      <c r="G121" s="447">
        <f>D121*E121</f>
        <v>0</v>
      </c>
      <c r="H121" s="448">
        <f>D121</f>
        <v>1</v>
      </c>
      <c r="I121" s="449">
        <f>H121*E121</f>
        <v>0</v>
      </c>
      <c r="J121" s="448">
        <f>F121</f>
        <v>0</v>
      </c>
      <c r="K121" s="449">
        <f>J121*G121</f>
        <v>0</v>
      </c>
    </row>
    <row r="122" spans="1:11">
      <c r="B122" s="1674"/>
      <c r="G122" s="1785"/>
    </row>
    <row r="123" spans="1:11">
      <c r="B123" s="1777" t="s">
        <v>2648</v>
      </c>
      <c r="G123" s="1785"/>
    </row>
    <row r="124" spans="1:11">
      <c r="B124" s="1674"/>
      <c r="G124" s="1785"/>
    </row>
    <row r="125" spans="1:11">
      <c r="A125" s="1667">
        <f>IF(ISTEXT(B125),MAX($A$4:$A124)+1,"")</f>
        <v>5</v>
      </c>
      <c r="B125" s="1778" t="s">
        <v>2649</v>
      </c>
      <c r="G125" s="1785"/>
    </row>
    <row r="126" spans="1:11">
      <c r="B126" s="1674"/>
      <c r="G126" s="1785"/>
    </row>
    <row r="127" spans="1:11" ht="293.25">
      <c r="B127" s="1674" t="s">
        <v>2650</v>
      </c>
      <c r="G127" s="1785"/>
    </row>
    <row r="128" spans="1:11" ht="25.5">
      <c r="B128" s="1674" t="s">
        <v>2651</v>
      </c>
      <c r="G128" s="1785"/>
    </row>
    <row r="129" spans="1:11">
      <c r="B129" s="1778" t="s">
        <v>2593</v>
      </c>
      <c r="G129" s="1785"/>
    </row>
    <row r="130" spans="1:11" ht="25.5">
      <c r="B130" s="1674" t="s">
        <v>2652</v>
      </c>
      <c r="G130" s="1785"/>
    </row>
    <row r="131" spans="1:11" ht="51">
      <c r="B131" s="1674" t="s">
        <v>2606</v>
      </c>
      <c r="G131" s="1785"/>
    </row>
    <row r="132" spans="1:11" ht="63.75">
      <c r="B132" s="1674" t="s">
        <v>2596</v>
      </c>
      <c r="G132" s="1785"/>
    </row>
    <row r="133" spans="1:11" ht="140.25">
      <c r="B133" s="1674" t="s">
        <v>2653</v>
      </c>
      <c r="G133" s="1785"/>
    </row>
    <row r="134" spans="1:11" ht="293.25">
      <c r="B134" s="1674" t="s">
        <v>2654</v>
      </c>
      <c r="G134" s="1785"/>
    </row>
    <row r="135" spans="1:11" ht="76.5">
      <c r="B135" s="1674" t="s">
        <v>2655</v>
      </c>
      <c r="G135" s="1785"/>
    </row>
    <row r="136" spans="1:11" ht="25.5">
      <c r="B136" s="1674" t="s">
        <v>2656</v>
      </c>
      <c r="C136" s="1675" t="s">
        <v>31</v>
      </c>
      <c r="D136" s="1676">
        <v>1</v>
      </c>
      <c r="E136" s="1449"/>
      <c r="F136" s="446"/>
      <c r="G136" s="447">
        <f>D136*E136</f>
        <v>0</v>
      </c>
      <c r="H136" s="448">
        <f>D136</f>
        <v>1</v>
      </c>
      <c r="I136" s="449">
        <f>H136*E136</f>
        <v>0</v>
      </c>
      <c r="J136" s="448">
        <f>F136</f>
        <v>0</v>
      </c>
      <c r="K136" s="449">
        <f>J136*G136</f>
        <v>0</v>
      </c>
    </row>
    <row r="137" spans="1:11">
      <c r="B137" s="1674"/>
      <c r="G137" s="1785"/>
    </row>
    <row r="138" spans="1:11">
      <c r="A138" s="1667">
        <f>IF(ISTEXT(B138),MAX($A$4:$A137)+1,"")</f>
        <v>6</v>
      </c>
      <c r="B138" s="1778" t="s">
        <v>2657</v>
      </c>
      <c r="G138" s="1785"/>
    </row>
    <row r="139" spans="1:11">
      <c r="B139" s="1674"/>
      <c r="G139" s="1785"/>
    </row>
    <row r="140" spans="1:11" ht="38.25">
      <c r="B140" s="1674" t="s">
        <v>2658</v>
      </c>
      <c r="G140" s="1785"/>
    </row>
    <row r="141" spans="1:11" ht="344.25">
      <c r="B141" s="1674" t="s">
        <v>2659</v>
      </c>
      <c r="G141" s="1785"/>
    </row>
    <row r="142" spans="1:11" s="1549" customFormat="1" ht="280.5">
      <c r="A142" s="1667"/>
      <c r="B142" s="1674" t="s">
        <v>2660</v>
      </c>
      <c r="C142" s="1736"/>
      <c r="D142" s="1737"/>
      <c r="E142" s="1422"/>
      <c r="F142" s="1735"/>
      <c r="G142" s="1785"/>
      <c r="H142" s="1744"/>
      <c r="I142" s="1745"/>
      <c r="J142" s="1744"/>
      <c r="K142" s="1745"/>
    </row>
    <row r="143" spans="1:11" s="1549" customFormat="1" ht="280.5">
      <c r="A143" s="1667"/>
      <c r="B143" s="1674" t="s">
        <v>2660</v>
      </c>
      <c r="C143" s="1736"/>
      <c r="D143" s="1737"/>
      <c r="E143" s="1422"/>
      <c r="F143" s="1735"/>
      <c r="G143" s="1785"/>
      <c r="H143" s="1744"/>
      <c r="I143" s="1745"/>
      <c r="J143" s="1744"/>
      <c r="K143" s="1745"/>
    </row>
    <row r="144" spans="1:11" s="1549" customFormat="1">
      <c r="A144" s="1667"/>
      <c r="B144" s="1778" t="s">
        <v>2593</v>
      </c>
      <c r="C144" s="1736"/>
      <c r="D144" s="1737"/>
      <c r="E144" s="1422"/>
      <c r="F144" s="1735"/>
      <c r="G144" s="1785"/>
      <c r="H144" s="1744"/>
      <c r="I144" s="1745"/>
      <c r="J144" s="1744"/>
      <c r="K144" s="1745"/>
    </row>
    <row r="145" spans="1:11" s="1549" customFormat="1" ht="51">
      <c r="A145" s="1667"/>
      <c r="B145" s="1674" t="s">
        <v>2661</v>
      </c>
      <c r="C145" s="1736"/>
      <c r="D145" s="1737"/>
      <c r="E145" s="1422"/>
      <c r="F145" s="1735"/>
      <c r="G145" s="1785"/>
      <c r="H145" s="1744"/>
      <c r="I145" s="1745"/>
      <c r="J145" s="1744"/>
      <c r="K145" s="1745"/>
    </row>
    <row r="146" spans="1:11" s="1549" customFormat="1" ht="51">
      <c r="A146" s="1667"/>
      <c r="B146" s="1674" t="s">
        <v>2606</v>
      </c>
      <c r="C146" s="1736"/>
      <c r="D146" s="1737"/>
      <c r="E146" s="1422"/>
      <c r="F146" s="1735"/>
      <c r="G146" s="1785"/>
      <c r="H146" s="1744"/>
      <c r="I146" s="1745"/>
      <c r="J146" s="1744"/>
      <c r="K146" s="1745"/>
    </row>
    <row r="147" spans="1:11" s="1549" customFormat="1" ht="76.5">
      <c r="A147" s="1667"/>
      <c r="B147" s="1674" t="s">
        <v>2662</v>
      </c>
      <c r="C147" s="1736"/>
      <c r="D147" s="1737"/>
      <c r="E147" s="1422"/>
      <c r="F147" s="1735"/>
      <c r="G147" s="1785"/>
      <c r="H147" s="1744"/>
      <c r="I147" s="1745"/>
      <c r="J147" s="1744"/>
      <c r="K147" s="1745"/>
    </row>
    <row r="148" spans="1:11" s="1549" customFormat="1" ht="293.25">
      <c r="A148" s="1667"/>
      <c r="B148" s="1674" t="s">
        <v>2663</v>
      </c>
      <c r="C148" s="1736"/>
      <c r="D148" s="1737"/>
      <c r="E148" s="1422"/>
      <c r="F148" s="1735"/>
      <c r="G148" s="1785"/>
      <c r="H148" s="1744"/>
      <c r="I148" s="1745"/>
      <c r="J148" s="1744"/>
      <c r="K148" s="1745"/>
    </row>
    <row r="149" spans="1:11" s="1549" customFormat="1" ht="293.25">
      <c r="A149" s="1667"/>
      <c r="B149" s="1674" t="s">
        <v>2664</v>
      </c>
      <c r="C149" s="1736"/>
      <c r="D149" s="1737"/>
      <c r="E149" s="1422"/>
      <c r="F149" s="1735"/>
      <c r="G149" s="1785"/>
      <c r="H149" s="1744"/>
      <c r="I149" s="1745"/>
      <c r="J149" s="1744"/>
      <c r="K149" s="1745"/>
    </row>
    <row r="150" spans="1:11" s="1549" customFormat="1" ht="165.75">
      <c r="A150" s="1667"/>
      <c r="B150" s="1674" t="s">
        <v>2665</v>
      </c>
      <c r="C150" s="1736"/>
      <c r="D150" s="1737"/>
      <c r="E150" s="1422"/>
      <c r="F150" s="1735"/>
      <c r="G150" s="1785"/>
      <c r="H150" s="1744"/>
      <c r="I150" s="1745"/>
      <c r="J150" s="1744"/>
      <c r="K150" s="1745"/>
    </row>
    <row r="151" spans="1:11" s="1549" customFormat="1" ht="63.75">
      <c r="A151" s="1667"/>
      <c r="B151" s="1674" t="s">
        <v>2596</v>
      </c>
      <c r="C151" s="1736"/>
      <c r="D151" s="1737"/>
      <c r="E151" s="1422"/>
      <c r="F151" s="1735"/>
      <c r="G151" s="1785"/>
      <c r="H151" s="1744"/>
      <c r="I151" s="1745"/>
      <c r="J151" s="1744"/>
      <c r="K151" s="1745"/>
    </row>
    <row r="152" spans="1:11" s="1549" customFormat="1">
      <c r="A152" s="1667"/>
      <c r="B152" s="1778" t="s">
        <v>2608</v>
      </c>
      <c r="C152" s="1736"/>
      <c r="D152" s="1737"/>
      <c r="E152" s="1422"/>
      <c r="F152" s="1735"/>
      <c r="G152" s="1785"/>
      <c r="H152" s="1744"/>
      <c r="I152" s="1745"/>
      <c r="J152" s="1744"/>
      <c r="K152" s="1745"/>
    </row>
    <row r="153" spans="1:11" s="1549" customFormat="1" ht="51">
      <c r="A153" s="1667"/>
      <c r="B153" s="1674" t="s">
        <v>2666</v>
      </c>
      <c r="C153" s="1736"/>
      <c r="D153" s="1737"/>
      <c r="E153" s="1422"/>
      <c r="F153" s="1735"/>
      <c r="G153" s="1785"/>
      <c r="H153" s="1744"/>
      <c r="I153" s="1745"/>
      <c r="J153" s="1744"/>
      <c r="K153" s="1745"/>
    </row>
    <row r="154" spans="1:11" s="1549" customFormat="1" ht="114.75">
      <c r="A154" s="1667"/>
      <c r="B154" s="1674" t="s">
        <v>2667</v>
      </c>
      <c r="C154" s="1736"/>
      <c r="D154" s="1737"/>
      <c r="E154" s="1422"/>
      <c r="F154" s="1735"/>
      <c r="G154" s="1785"/>
      <c r="H154" s="1744"/>
      <c r="I154" s="1745"/>
      <c r="J154" s="1744"/>
      <c r="K154" s="1745"/>
    </row>
    <row r="155" spans="1:11" s="1549" customFormat="1" ht="165.75">
      <c r="A155" s="1667"/>
      <c r="B155" s="1674" t="s">
        <v>2668</v>
      </c>
      <c r="C155" s="1736"/>
      <c r="D155" s="1737"/>
      <c r="E155" s="1422"/>
      <c r="F155" s="1735"/>
      <c r="G155" s="1785"/>
      <c r="H155" s="1744"/>
      <c r="I155" s="1745"/>
      <c r="J155" s="1744"/>
      <c r="K155" s="1745"/>
    </row>
    <row r="156" spans="1:11" s="1549" customFormat="1" ht="51">
      <c r="A156" s="1667"/>
      <c r="B156" s="1674" t="s">
        <v>2606</v>
      </c>
      <c r="C156" s="1736"/>
      <c r="D156" s="1737"/>
      <c r="E156" s="1422"/>
      <c r="F156" s="1735"/>
      <c r="G156" s="1785"/>
      <c r="H156" s="1744"/>
      <c r="I156" s="1745"/>
      <c r="J156" s="1744"/>
      <c r="K156" s="1745"/>
    </row>
    <row r="157" spans="1:11" s="1549" customFormat="1" ht="63.75">
      <c r="A157" s="1667"/>
      <c r="B157" s="1674" t="s">
        <v>2596</v>
      </c>
      <c r="C157" s="1736"/>
      <c r="D157" s="1737"/>
      <c r="E157" s="1422"/>
      <c r="F157" s="1735"/>
      <c r="G157" s="1785"/>
      <c r="H157" s="1744"/>
      <c r="I157" s="1745"/>
      <c r="J157" s="1744"/>
      <c r="K157" s="1745"/>
    </row>
    <row r="158" spans="1:11" ht="102">
      <c r="B158" s="1674" t="s">
        <v>2669</v>
      </c>
      <c r="G158" s="1785"/>
    </row>
    <row r="159" spans="1:11" ht="382.5">
      <c r="B159" s="1674" t="s">
        <v>2670</v>
      </c>
      <c r="G159" s="1785"/>
    </row>
    <row r="160" spans="1:11" ht="216.75">
      <c r="B160" s="1674" t="s">
        <v>2671</v>
      </c>
      <c r="C160" s="1675" t="s">
        <v>31</v>
      </c>
      <c r="D160" s="1676">
        <v>1</v>
      </c>
      <c r="E160" s="1449"/>
      <c r="G160" s="447">
        <f>D160*E160</f>
        <v>0</v>
      </c>
      <c r="H160" s="448">
        <f>D160</f>
        <v>1</v>
      </c>
      <c r="I160" s="449">
        <f>H160*E160</f>
        <v>0</v>
      </c>
      <c r="J160" s="448">
        <f>F160</f>
        <v>0</v>
      </c>
      <c r="K160" s="449">
        <f>J160*G160</f>
        <v>0</v>
      </c>
    </row>
    <row r="161" spans="1:7">
      <c r="B161" s="1674"/>
      <c r="G161" s="1785"/>
    </row>
    <row r="162" spans="1:7">
      <c r="A162" s="1667">
        <f>IF(ISTEXT(B162),MAX($A$4:$A161)+1,"")</f>
        <v>7</v>
      </c>
      <c r="B162" s="1778" t="s">
        <v>2672</v>
      </c>
      <c r="G162" s="1785"/>
    </row>
    <row r="163" spans="1:7">
      <c r="B163" s="1674"/>
      <c r="G163" s="1785"/>
    </row>
    <row r="164" spans="1:7" ht="38.25">
      <c r="B164" s="1674" t="s">
        <v>2658</v>
      </c>
      <c r="G164" s="1785"/>
    </row>
    <row r="165" spans="1:7" ht="331.5">
      <c r="B165" s="1674" t="s">
        <v>2673</v>
      </c>
      <c r="G165" s="1785"/>
    </row>
    <row r="166" spans="1:7" ht="280.5">
      <c r="B166" s="1674" t="s">
        <v>2674</v>
      </c>
      <c r="G166" s="1785"/>
    </row>
    <row r="167" spans="1:7">
      <c r="B167" s="1778" t="s">
        <v>2593</v>
      </c>
      <c r="G167" s="1785"/>
    </row>
    <row r="168" spans="1:7" ht="51">
      <c r="B168" s="1674" t="s">
        <v>2661</v>
      </c>
      <c r="G168" s="1785"/>
    </row>
    <row r="169" spans="1:7" ht="51">
      <c r="B169" s="1674" t="s">
        <v>2675</v>
      </c>
      <c r="G169" s="1785"/>
    </row>
    <row r="170" spans="1:7" ht="76.5">
      <c r="B170" s="1674" t="s">
        <v>2662</v>
      </c>
      <c r="G170" s="1785"/>
    </row>
    <row r="171" spans="1:7" ht="293.25">
      <c r="B171" s="1674" t="s">
        <v>2676</v>
      </c>
      <c r="G171" s="1785"/>
    </row>
    <row r="172" spans="1:7" ht="293.25">
      <c r="B172" s="1674" t="s">
        <v>2677</v>
      </c>
      <c r="G172" s="1785"/>
    </row>
    <row r="173" spans="1:7" ht="165.75">
      <c r="B173" s="1674" t="s">
        <v>2678</v>
      </c>
      <c r="G173" s="1785"/>
    </row>
    <row r="174" spans="1:7" ht="63.75">
      <c r="B174" s="1674" t="s">
        <v>2596</v>
      </c>
      <c r="G174" s="1785"/>
    </row>
    <row r="175" spans="1:7">
      <c r="B175" s="1778" t="s">
        <v>2608</v>
      </c>
      <c r="G175" s="1785"/>
    </row>
    <row r="176" spans="1:7" ht="51">
      <c r="B176" s="1674" t="s">
        <v>2666</v>
      </c>
      <c r="G176" s="1785"/>
    </row>
    <row r="177" spans="1:11" ht="114.75">
      <c r="B177" s="1674" t="s">
        <v>2667</v>
      </c>
      <c r="G177" s="1785"/>
    </row>
    <row r="178" spans="1:11" ht="165.75">
      <c r="B178" s="1674" t="s">
        <v>2679</v>
      </c>
      <c r="G178" s="1785"/>
    </row>
    <row r="179" spans="1:11" ht="51">
      <c r="B179" s="1674" t="s">
        <v>2606</v>
      </c>
      <c r="G179" s="1785"/>
    </row>
    <row r="180" spans="1:11" ht="63.75">
      <c r="B180" s="1674" t="s">
        <v>2596</v>
      </c>
      <c r="G180" s="1785"/>
    </row>
    <row r="181" spans="1:11" ht="409.5">
      <c r="B181" s="1674" t="s">
        <v>2680</v>
      </c>
      <c r="G181" s="1785"/>
    </row>
    <row r="182" spans="1:11" ht="76.5">
      <c r="B182" s="1674" t="s">
        <v>2681</v>
      </c>
      <c r="G182" s="1785"/>
    </row>
    <row r="183" spans="1:11" ht="204">
      <c r="B183" s="1674" t="s">
        <v>2682</v>
      </c>
      <c r="C183" s="1675" t="s">
        <v>31</v>
      </c>
      <c r="D183" s="1676">
        <v>1</v>
      </c>
      <c r="E183" s="1449"/>
      <c r="F183" s="446"/>
      <c r="G183" s="447">
        <f>D183*E183</f>
        <v>0</v>
      </c>
      <c r="H183" s="448">
        <f>D183</f>
        <v>1</v>
      </c>
      <c r="I183" s="449">
        <f>H183*E183</f>
        <v>0</v>
      </c>
      <c r="J183" s="448">
        <f>F183</f>
        <v>0</v>
      </c>
      <c r="K183" s="449">
        <f>J183*G183</f>
        <v>0</v>
      </c>
    </row>
    <row r="184" spans="1:11">
      <c r="B184" s="1674"/>
      <c r="G184" s="1785"/>
    </row>
    <row r="185" spans="1:11">
      <c r="A185" s="1667">
        <f>IF(ISTEXT(B185),MAX($A$4:$A184)+1,"")</f>
        <v>8</v>
      </c>
      <c r="B185" s="1778" t="s">
        <v>2683</v>
      </c>
      <c r="G185" s="1785"/>
    </row>
    <row r="186" spans="1:11">
      <c r="B186" s="1674"/>
      <c r="G186" s="1785"/>
    </row>
    <row r="187" spans="1:11" ht="267.75">
      <c r="B187" s="1674" t="s">
        <v>2684</v>
      </c>
      <c r="G187" s="1785"/>
    </row>
    <row r="188" spans="1:11" ht="280.5">
      <c r="B188" s="1674" t="s">
        <v>2685</v>
      </c>
      <c r="G188" s="1785"/>
    </row>
    <row r="189" spans="1:11">
      <c r="B189" s="1778" t="s">
        <v>2593</v>
      </c>
      <c r="G189" s="1785"/>
    </row>
    <row r="190" spans="1:11" s="1549" customFormat="1" ht="76.5">
      <c r="A190" s="1667"/>
      <c r="B190" s="1674" t="s">
        <v>2686</v>
      </c>
      <c r="C190" s="1736"/>
      <c r="D190" s="1737"/>
      <c r="E190" s="1422"/>
      <c r="F190" s="1735"/>
      <c r="G190" s="1785"/>
      <c r="H190" s="1744"/>
      <c r="I190" s="1745"/>
      <c r="J190" s="1744"/>
      <c r="K190" s="1745"/>
    </row>
    <row r="191" spans="1:11" s="1549" customFormat="1" ht="63.75">
      <c r="A191" s="1667"/>
      <c r="B191" s="1674" t="s">
        <v>2596</v>
      </c>
      <c r="C191" s="1736"/>
      <c r="D191" s="1737"/>
      <c r="E191" s="1422"/>
      <c r="F191" s="1735"/>
      <c r="G191" s="1785"/>
      <c r="H191" s="1744"/>
      <c r="I191" s="1745"/>
      <c r="J191" s="1744"/>
      <c r="K191" s="1745"/>
    </row>
    <row r="192" spans="1:11" s="1549" customFormat="1" ht="63.75">
      <c r="A192" s="1667"/>
      <c r="B192" s="1674" t="s">
        <v>2597</v>
      </c>
      <c r="C192" s="1736"/>
      <c r="D192" s="1737"/>
      <c r="E192" s="1422"/>
      <c r="F192" s="1735"/>
      <c r="G192" s="1785"/>
      <c r="H192" s="1744"/>
      <c r="I192" s="1745"/>
      <c r="J192" s="1744"/>
      <c r="K192" s="1745"/>
    </row>
    <row r="193" spans="1:11" s="1549" customFormat="1" ht="178.5">
      <c r="A193" s="1667"/>
      <c r="B193" s="1674" t="s">
        <v>2687</v>
      </c>
      <c r="C193" s="1736"/>
      <c r="D193" s="1737"/>
      <c r="E193" s="1422"/>
      <c r="F193" s="1735"/>
      <c r="G193" s="1785"/>
      <c r="H193" s="1744"/>
      <c r="I193" s="1745"/>
      <c r="J193" s="1744"/>
      <c r="K193" s="1745"/>
    </row>
    <row r="194" spans="1:11" s="1549" customFormat="1" ht="293.25">
      <c r="A194" s="1667"/>
      <c r="B194" s="1674" t="s">
        <v>2688</v>
      </c>
      <c r="C194" s="1736"/>
      <c r="D194" s="1737"/>
      <c r="E194" s="1422"/>
      <c r="F194" s="1735"/>
      <c r="G194" s="1785"/>
      <c r="H194" s="1744"/>
      <c r="I194" s="1745"/>
      <c r="J194" s="1744"/>
      <c r="K194" s="1745"/>
    </row>
    <row r="195" spans="1:11" s="1549" customFormat="1" ht="306">
      <c r="A195" s="1667"/>
      <c r="B195" s="1674" t="s">
        <v>2689</v>
      </c>
      <c r="C195" s="1736"/>
      <c r="D195" s="1737"/>
      <c r="E195" s="1422"/>
      <c r="F195" s="1735"/>
      <c r="G195" s="1785"/>
      <c r="H195" s="1744"/>
      <c r="I195" s="1745"/>
      <c r="J195" s="1744"/>
      <c r="K195" s="1745"/>
    </row>
    <row r="196" spans="1:11" s="1549" customFormat="1" ht="280.5">
      <c r="A196" s="1667"/>
      <c r="B196" s="1674" t="s">
        <v>2690</v>
      </c>
      <c r="C196" s="1736"/>
      <c r="D196" s="1737"/>
      <c r="E196" s="1422"/>
      <c r="F196" s="1735"/>
      <c r="G196" s="1785"/>
      <c r="H196" s="1744"/>
      <c r="I196" s="1745"/>
      <c r="J196" s="1744"/>
      <c r="K196" s="1745"/>
    </row>
    <row r="197" spans="1:11" s="1549" customFormat="1" ht="114.75">
      <c r="A197" s="1667"/>
      <c r="B197" s="1674" t="s">
        <v>2622</v>
      </c>
      <c r="C197" s="1736"/>
      <c r="D197" s="1737"/>
      <c r="E197" s="1422"/>
      <c r="F197" s="1735"/>
      <c r="G197" s="1785"/>
      <c r="H197" s="1744"/>
      <c r="I197" s="1745"/>
      <c r="J197" s="1744"/>
      <c r="K197" s="1745"/>
    </row>
    <row r="198" spans="1:11" s="1549" customFormat="1" ht="242.25">
      <c r="A198" s="1667"/>
      <c r="B198" s="1674" t="s">
        <v>2691</v>
      </c>
      <c r="C198" s="1736"/>
      <c r="D198" s="1737"/>
      <c r="E198" s="1422"/>
      <c r="F198" s="1735"/>
      <c r="G198" s="1785"/>
      <c r="H198" s="1744"/>
      <c r="I198" s="1745"/>
      <c r="J198" s="1744"/>
      <c r="K198" s="1745"/>
    </row>
    <row r="199" spans="1:11" s="1549" customFormat="1" ht="38.25">
      <c r="A199" s="1667"/>
      <c r="B199" s="1674" t="s">
        <v>2624</v>
      </c>
      <c r="C199" s="1736"/>
      <c r="D199" s="1737"/>
      <c r="E199" s="1422"/>
      <c r="F199" s="1735"/>
      <c r="G199" s="1785"/>
      <c r="H199" s="1744"/>
      <c r="I199" s="1745"/>
      <c r="J199" s="1744"/>
      <c r="K199" s="1745"/>
    </row>
    <row r="200" spans="1:11" s="1549" customFormat="1" ht="51">
      <c r="A200" s="1667"/>
      <c r="B200" s="1674" t="s">
        <v>2606</v>
      </c>
      <c r="C200" s="1736"/>
      <c r="D200" s="1737"/>
      <c r="E200" s="1422"/>
      <c r="F200" s="1735"/>
      <c r="G200" s="1785"/>
      <c r="H200" s="1744"/>
      <c r="I200" s="1745"/>
      <c r="J200" s="1744"/>
      <c r="K200" s="1745"/>
    </row>
    <row r="201" spans="1:11" s="1549" customFormat="1" ht="89.25">
      <c r="A201" s="1667"/>
      <c r="B201" s="1674" t="s">
        <v>2607</v>
      </c>
      <c r="C201" s="1736"/>
      <c r="D201" s="1737"/>
      <c r="E201" s="1422"/>
      <c r="F201" s="1735"/>
      <c r="G201" s="1785"/>
      <c r="H201" s="1744"/>
      <c r="I201" s="1745"/>
      <c r="J201" s="1744"/>
      <c r="K201" s="1745"/>
    </row>
    <row r="202" spans="1:11" s="1549" customFormat="1">
      <c r="A202" s="1667"/>
      <c r="B202" s="1778" t="s">
        <v>2608</v>
      </c>
      <c r="C202" s="1736"/>
      <c r="D202" s="1737"/>
      <c r="E202" s="1422"/>
      <c r="F202" s="1735"/>
      <c r="G202" s="1785"/>
      <c r="H202" s="1744"/>
      <c r="I202" s="1745"/>
      <c r="J202" s="1744"/>
      <c r="K202" s="1745"/>
    </row>
    <row r="203" spans="1:11" s="1549" customFormat="1">
      <c r="A203" s="1667"/>
      <c r="B203" s="1674" t="s">
        <v>2594</v>
      </c>
      <c r="C203" s="1736"/>
      <c r="D203" s="1737"/>
      <c r="E203" s="1422"/>
      <c r="F203" s="1735"/>
      <c r="G203" s="1785"/>
      <c r="H203" s="1744"/>
      <c r="I203" s="1745"/>
      <c r="J203" s="1744"/>
      <c r="K203" s="1745"/>
    </row>
    <row r="204" spans="1:11" s="1549" customFormat="1" ht="51">
      <c r="A204" s="1667"/>
      <c r="B204" s="1674" t="s">
        <v>2606</v>
      </c>
      <c r="C204" s="1736"/>
      <c r="D204" s="1737"/>
      <c r="E204" s="1422"/>
      <c r="F204" s="1735"/>
      <c r="G204" s="1785"/>
      <c r="H204" s="1744"/>
      <c r="I204" s="1745"/>
      <c r="J204" s="1744"/>
      <c r="K204" s="1745"/>
    </row>
    <row r="205" spans="1:11" s="1549" customFormat="1" ht="63.75">
      <c r="A205" s="1667"/>
      <c r="B205" s="1674" t="s">
        <v>2596</v>
      </c>
      <c r="C205" s="1736"/>
      <c r="D205" s="1737"/>
      <c r="E205" s="1422"/>
      <c r="F205" s="1735"/>
      <c r="G205" s="1785"/>
      <c r="H205" s="1744"/>
      <c r="I205" s="1745"/>
      <c r="J205" s="1744"/>
      <c r="K205" s="1745"/>
    </row>
    <row r="206" spans="1:11" ht="153">
      <c r="B206" s="1674" t="s">
        <v>2625</v>
      </c>
      <c r="G206" s="1785"/>
    </row>
    <row r="207" spans="1:11" ht="178.5">
      <c r="B207" s="1674" t="s">
        <v>2692</v>
      </c>
      <c r="G207" s="1785"/>
    </row>
    <row r="208" spans="1:11" ht="63.75">
      <c r="B208" s="1674" t="s">
        <v>2693</v>
      </c>
      <c r="G208" s="1785"/>
    </row>
    <row r="209" spans="1:11" ht="51">
      <c r="B209" s="1674" t="s">
        <v>2595</v>
      </c>
      <c r="G209" s="1785"/>
    </row>
    <row r="210" spans="1:11" ht="114.75">
      <c r="B210" s="1674" t="s">
        <v>2694</v>
      </c>
      <c r="C210" s="1675" t="s">
        <v>31</v>
      </c>
      <c r="D210" s="1676">
        <v>1</v>
      </c>
      <c r="E210" s="1449"/>
      <c r="F210" s="446"/>
      <c r="G210" s="447">
        <f>D210*E210</f>
        <v>0</v>
      </c>
      <c r="H210" s="448">
        <f>D210</f>
        <v>1</v>
      </c>
      <c r="I210" s="449">
        <f>H210*E210</f>
        <v>0</v>
      </c>
      <c r="J210" s="448">
        <f>F210</f>
        <v>0</v>
      </c>
      <c r="K210" s="449">
        <f>J210*G210</f>
        <v>0</v>
      </c>
    </row>
    <row r="211" spans="1:11">
      <c r="B211" s="1674"/>
      <c r="G211" s="1785"/>
    </row>
    <row r="212" spans="1:11">
      <c r="A212" s="1667">
        <f>IF(ISTEXT(B212),MAX($A$4:$A211)+1,"")</f>
        <v>9</v>
      </c>
      <c r="B212" s="1778" t="s">
        <v>2695</v>
      </c>
      <c r="G212" s="1785"/>
    </row>
    <row r="213" spans="1:11">
      <c r="B213" s="1778"/>
      <c r="G213" s="1785"/>
    </row>
    <row r="214" spans="1:11" ht="267.75">
      <c r="B214" s="1674" t="s">
        <v>2591</v>
      </c>
      <c r="G214" s="1785"/>
    </row>
    <row r="215" spans="1:11" ht="280.5">
      <c r="B215" s="1674" t="s">
        <v>2696</v>
      </c>
      <c r="G215" s="1785"/>
    </row>
    <row r="216" spans="1:11">
      <c r="B216" s="1778" t="s">
        <v>2593</v>
      </c>
      <c r="G216" s="1785"/>
    </row>
    <row r="217" spans="1:11">
      <c r="B217" s="1674" t="s">
        <v>2594</v>
      </c>
      <c r="G217" s="1785"/>
    </row>
    <row r="218" spans="1:11" ht="51">
      <c r="B218" s="1674" t="s">
        <v>2595</v>
      </c>
      <c r="G218" s="1785"/>
    </row>
    <row r="219" spans="1:11" ht="63.75">
      <c r="B219" s="1674" t="s">
        <v>2596</v>
      </c>
      <c r="G219" s="1785"/>
    </row>
    <row r="220" spans="1:11" ht="63.75">
      <c r="B220" s="1674" t="s">
        <v>2597</v>
      </c>
      <c r="G220" s="1785"/>
    </row>
    <row r="221" spans="1:11" ht="178.5">
      <c r="B221" s="1674" t="s">
        <v>2697</v>
      </c>
      <c r="G221" s="1785"/>
    </row>
    <row r="222" spans="1:11" s="1549" customFormat="1" ht="293.25">
      <c r="A222" s="1667"/>
      <c r="B222" s="1674" t="s">
        <v>2698</v>
      </c>
      <c r="C222" s="1736"/>
      <c r="D222" s="1737"/>
      <c r="E222" s="1422"/>
      <c r="F222" s="1735"/>
      <c r="G222" s="1785"/>
      <c r="H222" s="1744"/>
      <c r="I222" s="1745"/>
      <c r="J222" s="1744"/>
      <c r="K222" s="1745"/>
    </row>
    <row r="223" spans="1:11" s="1549" customFormat="1" ht="306">
      <c r="A223" s="1667"/>
      <c r="B223" s="1674" t="s">
        <v>2699</v>
      </c>
      <c r="C223" s="1736"/>
      <c r="D223" s="1737"/>
      <c r="E223" s="1422"/>
      <c r="F223" s="1735"/>
      <c r="G223" s="1785"/>
      <c r="H223" s="1744"/>
      <c r="I223" s="1745"/>
      <c r="J223" s="1744"/>
      <c r="K223" s="1745"/>
    </row>
    <row r="224" spans="1:11" s="1549" customFormat="1" ht="280.5">
      <c r="A224" s="1667"/>
      <c r="B224" s="1674" t="s">
        <v>2700</v>
      </c>
      <c r="C224" s="1736"/>
      <c r="D224" s="1737"/>
      <c r="E224" s="1422"/>
      <c r="F224" s="1735"/>
      <c r="G224" s="1785"/>
      <c r="H224" s="1744"/>
      <c r="I224" s="1745"/>
      <c r="J224" s="1744"/>
      <c r="K224" s="1745"/>
    </row>
    <row r="225" spans="1:11" s="1549" customFormat="1" ht="114.75">
      <c r="A225" s="1667"/>
      <c r="B225" s="1674" t="s">
        <v>2622</v>
      </c>
      <c r="C225" s="1736"/>
      <c r="D225" s="1737"/>
      <c r="E225" s="1422"/>
      <c r="F225" s="1735"/>
      <c r="G225" s="1785"/>
      <c r="H225" s="1744"/>
      <c r="I225" s="1745"/>
      <c r="J225" s="1744"/>
      <c r="K225" s="1745"/>
    </row>
    <row r="226" spans="1:11" s="1549" customFormat="1" ht="242.25">
      <c r="A226" s="1667"/>
      <c r="B226" s="1674" t="s">
        <v>2701</v>
      </c>
      <c r="C226" s="1736"/>
      <c r="D226" s="1737"/>
      <c r="E226" s="1422"/>
      <c r="F226" s="1735"/>
      <c r="G226" s="1785"/>
      <c r="H226" s="1744"/>
      <c r="I226" s="1745"/>
      <c r="J226" s="1744"/>
      <c r="K226" s="1745"/>
    </row>
    <row r="227" spans="1:11" s="1549" customFormat="1" ht="38.25">
      <c r="A227" s="1667"/>
      <c r="B227" s="1674" t="s">
        <v>2624</v>
      </c>
      <c r="C227" s="1736"/>
      <c r="D227" s="1737"/>
      <c r="E227" s="1422"/>
      <c r="F227" s="1735"/>
      <c r="G227" s="1785"/>
      <c r="H227" s="1744"/>
      <c r="I227" s="1745"/>
      <c r="J227" s="1744"/>
      <c r="K227" s="1745"/>
    </row>
    <row r="228" spans="1:11" s="1549" customFormat="1" ht="51">
      <c r="A228" s="1667"/>
      <c r="B228" s="1674" t="s">
        <v>2606</v>
      </c>
      <c r="C228" s="1736"/>
      <c r="D228" s="1737"/>
      <c r="E228" s="1422"/>
      <c r="F228" s="1735"/>
      <c r="G228" s="1785"/>
      <c r="H228" s="1744"/>
      <c r="I228" s="1745"/>
      <c r="J228" s="1744"/>
      <c r="K228" s="1745"/>
    </row>
    <row r="229" spans="1:11" s="1549" customFormat="1" ht="89.25">
      <c r="A229" s="1667"/>
      <c r="B229" s="1674" t="s">
        <v>2607</v>
      </c>
      <c r="C229" s="1736"/>
      <c r="D229" s="1737"/>
      <c r="E229" s="1422"/>
      <c r="F229" s="1735"/>
      <c r="G229" s="1785"/>
      <c r="H229" s="1744"/>
      <c r="I229" s="1745"/>
      <c r="J229" s="1744"/>
      <c r="K229" s="1745"/>
    </row>
    <row r="230" spans="1:11" s="1549" customFormat="1">
      <c r="A230" s="1667"/>
      <c r="B230" s="1778" t="s">
        <v>2608</v>
      </c>
      <c r="C230" s="1736"/>
      <c r="D230" s="1737"/>
      <c r="E230" s="1422"/>
      <c r="F230" s="1735"/>
      <c r="G230" s="1785"/>
      <c r="H230" s="1744"/>
      <c r="I230" s="1745"/>
      <c r="J230" s="1744"/>
      <c r="K230" s="1745"/>
    </row>
    <row r="231" spans="1:11" s="1549" customFormat="1">
      <c r="A231" s="1667"/>
      <c r="B231" s="1674" t="s">
        <v>2594</v>
      </c>
      <c r="C231" s="1736"/>
      <c r="D231" s="1737"/>
      <c r="E231" s="1422"/>
      <c r="F231" s="1735"/>
      <c r="G231" s="1785"/>
      <c r="H231" s="1744"/>
      <c r="I231" s="1745"/>
      <c r="J231" s="1744"/>
      <c r="K231" s="1745"/>
    </row>
    <row r="232" spans="1:11" s="1549" customFormat="1" ht="51">
      <c r="A232" s="1667"/>
      <c r="B232" s="1674" t="s">
        <v>2606</v>
      </c>
      <c r="C232" s="1736"/>
      <c r="D232" s="1737"/>
      <c r="E232" s="1422"/>
      <c r="F232" s="1735"/>
      <c r="G232" s="1785"/>
      <c r="H232" s="1744"/>
      <c r="I232" s="1745"/>
      <c r="J232" s="1744"/>
      <c r="K232" s="1745"/>
    </row>
    <row r="233" spans="1:11" s="1549" customFormat="1" ht="63.75">
      <c r="A233" s="1667"/>
      <c r="B233" s="1674" t="s">
        <v>2596</v>
      </c>
      <c r="C233" s="1736"/>
      <c r="D233" s="1737"/>
      <c r="E233" s="1422"/>
      <c r="F233" s="1735"/>
      <c r="G233" s="1785"/>
      <c r="H233" s="1744"/>
      <c r="I233" s="1745"/>
      <c r="J233" s="1744"/>
      <c r="K233" s="1745"/>
    </row>
    <row r="234" spans="1:11" s="1549" customFormat="1">
      <c r="A234" s="1667"/>
      <c r="B234" s="1674" t="s">
        <v>2594</v>
      </c>
      <c r="C234" s="1736"/>
      <c r="D234" s="1737"/>
      <c r="E234" s="1422"/>
      <c r="F234" s="1735"/>
      <c r="G234" s="1785"/>
      <c r="H234" s="1744"/>
      <c r="I234" s="1745"/>
      <c r="J234" s="1744"/>
      <c r="K234" s="1745"/>
    </row>
    <row r="235" spans="1:11" s="1549" customFormat="1" ht="153">
      <c r="A235" s="1667"/>
      <c r="B235" s="1674" t="s">
        <v>2625</v>
      </c>
      <c r="C235" s="1736"/>
      <c r="D235" s="1737"/>
      <c r="E235" s="1422"/>
      <c r="F235" s="1735"/>
      <c r="G235" s="1785"/>
      <c r="H235" s="1744"/>
      <c r="I235" s="1745"/>
      <c r="J235" s="1744"/>
      <c r="K235" s="1745"/>
    </row>
    <row r="236" spans="1:11" s="1549" customFormat="1" ht="255">
      <c r="A236" s="1667"/>
      <c r="B236" s="1674" t="s">
        <v>2702</v>
      </c>
      <c r="C236" s="1736"/>
      <c r="D236" s="1737"/>
      <c r="E236" s="1422"/>
      <c r="F236" s="1735"/>
      <c r="G236" s="1785"/>
      <c r="H236" s="1744"/>
      <c r="I236" s="1745"/>
      <c r="J236" s="1744"/>
      <c r="K236" s="1745"/>
    </row>
    <row r="237" spans="1:11" s="1549" customFormat="1" ht="51">
      <c r="A237" s="1667"/>
      <c r="B237" s="1674" t="s">
        <v>2595</v>
      </c>
      <c r="C237" s="1736"/>
      <c r="D237" s="1737"/>
      <c r="E237" s="1422"/>
      <c r="F237" s="1735"/>
      <c r="G237" s="1785"/>
      <c r="H237" s="1744"/>
      <c r="I237" s="1745"/>
      <c r="J237" s="1744"/>
      <c r="K237" s="1745"/>
    </row>
    <row r="238" spans="1:11" ht="114.75">
      <c r="B238" s="1674" t="s">
        <v>2694</v>
      </c>
      <c r="C238" s="1675" t="s">
        <v>31</v>
      </c>
      <c r="D238" s="1676">
        <v>1</v>
      </c>
      <c r="E238" s="1449"/>
      <c r="F238" s="446"/>
      <c r="G238" s="447">
        <f>D238*E238</f>
        <v>0</v>
      </c>
      <c r="H238" s="448">
        <f>D238</f>
        <v>1</v>
      </c>
      <c r="I238" s="449">
        <f>H238*E238</f>
        <v>0</v>
      </c>
      <c r="J238" s="448">
        <f>F238</f>
        <v>0</v>
      </c>
      <c r="K238" s="449">
        <f>J238*G238</f>
        <v>0</v>
      </c>
    </row>
    <row r="239" spans="1:11">
      <c r="B239" s="1674"/>
      <c r="G239" s="1785"/>
    </row>
    <row r="240" spans="1:11">
      <c r="B240" s="1777" t="s">
        <v>2703</v>
      </c>
      <c r="G240" s="1785"/>
    </row>
    <row r="241" spans="1:7">
      <c r="B241" s="1674"/>
      <c r="G241" s="1785"/>
    </row>
    <row r="242" spans="1:7">
      <c r="A242" s="1667">
        <f>IF(ISTEXT(B242),MAX($A$4:$A241)+1,"")</f>
        <v>10</v>
      </c>
      <c r="B242" s="1778" t="s">
        <v>2704</v>
      </c>
      <c r="G242" s="1785"/>
    </row>
    <row r="243" spans="1:7">
      <c r="B243" s="1674"/>
      <c r="G243" s="1785"/>
    </row>
    <row r="244" spans="1:7" ht="267.75">
      <c r="B244" s="1674" t="s">
        <v>2591</v>
      </c>
      <c r="G244" s="1785"/>
    </row>
    <row r="245" spans="1:7" ht="280.5">
      <c r="B245" s="1674" t="s">
        <v>2705</v>
      </c>
      <c r="G245" s="1785"/>
    </row>
    <row r="246" spans="1:7">
      <c r="B246" s="1778" t="s">
        <v>2593</v>
      </c>
      <c r="G246" s="1785"/>
    </row>
    <row r="247" spans="1:7">
      <c r="B247" s="1674" t="s">
        <v>2594</v>
      </c>
      <c r="G247" s="1785"/>
    </row>
    <row r="248" spans="1:7" ht="51">
      <c r="B248" s="1674" t="s">
        <v>2595</v>
      </c>
      <c r="G248" s="1785"/>
    </row>
    <row r="249" spans="1:7" ht="63.75">
      <c r="B249" s="1674" t="s">
        <v>2596</v>
      </c>
      <c r="G249" s="1785"/>
    </row>
    <row r="250" spans="1:7" ht="76.5">
      <c r="B250" s="1674" t="s">
        <v>2639</v>
      </c>
      <c r="G250" s="1785"/>
    </row>
    <row r="251" spans="1:7" ht="204">
      <c r="B251" s="1674" t="s">
        <v>2706</v>
      </c>
      <c r="G251" s="1785"/>
    </row>
    <row r="252" spans="1:7" ht="293.25">
      <c r="B252" s="1674" t="s">
        <v>2707</v>
      </c>
      <c r="G252" s="1785"/>
    </row>
    <row r="253" spans="1:7" ht="306">
      <c r="B253" s="1674" t="s">
        <v>2708</v>
      </c>
      <c r="G253" s="1785"/>
    </row>
    <row r="254" spans="1:7" ht="280.5">
      <c r="B254" s="1674" t="s">
        <v>2709</v>
      </c>
      <c r="G254" s="1785"/>
    </row>
    <row r="255" spans="1:7" ht="102">
      <c r="B255" s="1674" t="s">
        <v>2710</v>
      </c>
      <c r="G255" s="1785"/>
    </row>
    <row r="256" spans="1:7" ht="51">
      <c r="B256" s="1674" t="s">
        <v>2711</v>
      </c>
      <c r="G256" s="1785"/>
    </row>
    <row r="257" spans="1:11" ht="76.5">
      <c r="B257" s="1674" t="s">
        <v>2712</v>
      </c>
      <c r="G257" s="1785"/>
    </row>
    <row r="258" spans="1:11">
      <c r="B258" s="1778" t="s">
        <v>2608</v>
      </c>
      <c r="G258" s="1785"/>
    </row>
    <row r="259" spans="1:11" ht="51">
      <c r="B259" s="1674" t="s">
        <v>2713</v>
      </c>
      <c r="G259" s="1785"/>
    </row>
    <row r="260" spans="1:11" ht="51">
      <c r="B260" s="1674" t="s">
        <v>2606</v>
      </c>
      <c r="G260" s="1785"/>
    </row>
    <row r="261" spans="1:11" ht="204">
      <c r="B261" s="1674" t="s">
        <v>2714</v>
      </c>
      <c r="G261" s="1785"/>
    </row>
    <row r="262" spans="1:11" ht="229.5">
      <c r="B262" s="1674" t="s">
        <v>2715</v>
      </c>
      <c r="G262" s="1785"/>
    </row>
    <row r="263" spans="1:11" ht="51">
      <c r="B263" s="1674" t="s">
        <v>2595</v>
      </c>
      <c r="G263" s="1785"/>
    </row>
    <row r="264" spans="1:11" ht="63.75">
      <c r="B264" s="1674" t="s">
        <v>2596</v>
      </c>
      <c r="G264" s="1785"/>
    </row>
    <row r="265" spans="1:11" ht="38.25">
      <c r="B265" s="1674" t="s">
        <v>2627</v>
      </c>
      <c r="C265" s="1675" t="s">
        <v>31</v>
      </c>
      <c r="D265" s="1676">
        <v>1</v>
      </c>
      <c r="E265" s="1449"/>
      <c r="F265" s="446"/>
      <c r="G265" s="447">
        <f>D265*E265</f>
        <v>0</v>
      </c>
      <c r="H265" s="448">
        <f>D265</f>
        <v>1</v>
      </c>
      <c r="I265" s="449">
        <f>H265*E265</f>
        <v>0</v>
      </c>
      <c r="J265" s="448">
        <f>F265</f>
        <v>0</v>
      </c>
      <c r="K265" s="449">
        <f>J265*G265</f>
        <v>0</v>
      </c>
    </row>
    <row r="266" spans="1:11">
      <c r="B266" s="1674"/>
      <c r="G266" s="1785"/>
    </row>
    <row r="267" spans="1:11">
      <c r="A267" s="1667">
        <f>IF(ISTEXT(B267),MAX($A$4:$A266)+1,"")</f>
        <v>11</v>
      </c>
      <c r="B267" s="1778" t="s">
        <v>2716</v>
      </c>
      <c r="G267" s="1785"/>
    </row>
    <row r="268" spans="1:11">
      <c r="B268" s="1778"/>
      <c r="G268" s="1785"/>
    </row>
    <row r="269" spans="1:11" ht="267.75">
      <c r="B269" s="1674" t="s">
        <v>2717</v>
      </c>
      <c r="G269" s="1785"/>
    </row>
    <row r="270" spans="1:11" ht="267.75">
      <c r="B270" s="1674" t="s">
        <v>2718</v>
      </c>
      <c r="G270" s="1785"/>
    </row>
    <row r="271" spans="1:11">
      <c r="B271" s="1778" t="s">
        <v>2593</v>
      </c>
      <c r="G271" s="1785"/>
    </row>
    <row r="272" spans="1:11" ht="242.25">
      <c r="B272" s="1674" t="s">
        <v>2719</v>
      </c>
      <c r="G272" s="1785"/>
    </row>
    <row r="273" spans="1:11" ht="76.5">
      <c r="B273" s="1674" t="s">
        <v>2720</v>
      </c>
      <c r="G273" s="1785"/>
    </row>
    <row r="274" spans="1:11" ht="38.25">
      <c r="B274" s="1674" t="s">
        <v>2627</v>
      </c>
      <c r="C274" s="1675" t="s">
        <v>31</v>
      </c>
      <c r="D274" s="1676">
        <v>1</v>
      </c>
      <c r="E274" s="1449"/>
      <c r="F274" s="446"/>
      <c r="G274" s="447">
        <f>D274*E274</f>
        <v>0</v>
      </c>
      <c r="H274" s="448">
        <f>D274</f>
        <v>1</v>
      </c>
      <c r="I274" s="449">
        <f>H274*E274</f>
        <v>0</v>
      </c>
      <c r="J274" s="448">
        <f>F274</f>
        <v>0</v>
      </c>
      <c r="K274" s="449">
        <f>J274*G274</f>
        <v>0</v>
      </c>
    </row>
    <row r="275" spans="1:11">
      <c r="B275" s="1778"/>
      <c r="G275" s="1785"/>
    </row>
    <row r="276" spans="1:11">
      <c r="B276" s="1777" t="s">
        <v>2721</v>
      </c>
      <c r="G276" s="1785"/>
    </row>
    <row r="277" spans="1:11">
      <c r="B277" s="1674"/>
      <c r="G277" s="1785"/>
    </row>
    <row r="278" spans="1:11">
      <c r="A278" s="1667">
        <f>IF(ISTEXT(B278),MAX($A$4:$A277)+1,"")</f>
        <v>12</v>
      </c>
      <c r="B278" s="1778" t="s">
        <v>2722</v>
      </c>
      <c r="G278" s="1785"/>
    </row>
    <row r="279" spans="1:11">
      <c r="B279" s="1778"/>
      <c r="G279" s="1785"/>
    </row>
    <row r="280" spans="1:11" ht="267.75">
      <c r="B280" s="1674" t="s">
        <v>2591</v>
      </c>
      <c r="G280" s="1785"/>
    </row>
    <row r="281" spans="1:11" ht="280.5">
      <c r="B281" s="1674" t="s">
        <v>2723</v>
      </c>
      <c r="G281" s="1785"/>
    </row>
    <row r="282" spans="1:11">
      <c r="B282" s="1778" t="s">
        <v>2593</v>
      </c>
      <c r="G282" s="1785"/>
    </row>
    <row r="283" spans="1:11" ht="76.5">
      <c r="B283" s="1674" t="s">
        <v>2686</v>
      </c>
      <c r="G283" s="1785"/>
    </row>
    <row r="284" spans="1:11" ht="63.75">
      <c r="B284" s="1674" t="s">
        <v>2596</v>
      </c>
      <c r="G284" s="1785"/>
    </row>
    <row r="285" spans="1:11" ht="63.75">
      <c r="B285" s="1674" t="s">
        <v>2597</v>
      </c>
      <c r="G285" s="1785"/>
    </row>
    <row r="286" spans="1:11" ht="204">
      <c r="B286" s="1674" t="s">
        <v>2724</v>
      </c>
      <c r="G286" s="1785"/>
    </row>
    <row r="287" spans="1:11" ht="306">
      <c r="B287" s="1674" t="s">
        <v>2725</v>
      </c>
      <c r="G287" s="1785"/>
    </row>
    <row r="288" spans="1:11" ht="306">
      <c r="B288" s="1674" t="s">
        <v>2726</v>
      </c>
      <c r="G288" s="1785"/>
    </row>
    <row r="289" spans="1:11" ht="280.5">
      <c r="B289" s="1674" t="s">
        <v>2727</v>
      </c>
      <c r="G289" s="1785"/>
    </row>
    <row r="290" spans="1:11" ht="102">
      <c r="B290" s="1674" t="s">
        <v>2710</v>
      </c>
      <c r="G290" s="1785"/>
    </row>
    <row r="291" spans="1:11" ht="51">
      <c r="B291" s="1674" t="s">
        <v>2711</v>
      </c>
      <c r="G291" s="1785"/>
    </row>
    <row r="292" spans="1:11" ht="76.5">
      <c r="B292" s="1674" t="s">
        <v>2712</v>
      </c>
      <c r="G292" s="1785"/>
    </row>
    <row r="293" spans="1:11">
      <c r="B293" s="1778" t="s">
        <v>2608</v>
      </c>
      <c r="G293" s="1785"/>
    </row>
    <row r="294" spans="1:11" ht="38.25">
      <c r="B294" s="1674" t="s">
        <v>2728</v>
      </c>
      <c r="G294" s="1785"/>
    </row>
    <row r="295" spans="1:11" ht="51">
      <c r="B295" s="1674" t="s">
        <v>2606</v>
      </c>
      <c r="G295" s="1785"/>
    </row>
    <row r="296" spans="1:11" ht="204">
      <c r="B296" s="1674" t="s">
        <v>2714</v>
      </c>
      <c r="G296" s="1785"/>
    </row>
    <row r="297" spans="1:11" ht="229.5">
      <c r="B297" s="1674" t="s">
        <v>2729</v>
      </c>
      <c r="G297" s="1785"/>
    </row>
    <row r="298" spans="1:11" ht="51">
      <c r="B298" s="1674" t="s">
        <v>2595</v>
      </c>
      <c r="G298" s="1785"/>
    </row>
    <row r="299" spans="1:11" ht="63.75">
      <c r="B299" s="1674" t="s">
        <v>2596</v>
      </c>
      <c r="G299" s="1785"/>
    </row>
    <row r="300" spans="1:11" ht="38.25">
      <c r="B300" s="1674" t="s">
        <v>2627</v>
      </c>
      <c r="C300" s="1675" t="s">
        <v>31</v>
      </c>
      <c r="D300" s="1676">
        <v>1</v>
      </c>
      <c r="E300" s="1449"/>
      <c r="F300" s="446"/>
      <c r="G300" s="447">
        <f>D300*E300</f>
        <v>0</v>
      </c>
      <c r="H300" s="448">
        <f>D300</f>
        <v>1</v>
      </c>
      <c r="I300" s="449">
        <f>H300*E300</f>
        <v>0</v>
      </c>
      <c r="J300" s="448">
        <f>F300</f>
        <v>0</v>
      </c>
      <c r="K300" s="449">
        <f>J300*G300</f>
        <v>0</v>
      </c>
    </row>
    <row r="301" spans="1:11">
      <c r="B301" s="1674"/>
      <c r="G301" s="1785"/>
    </row>
    <row r="302" spans="1:11">
      <c r="A302" s="1667">
        <f>IF(ISTEXT(B302),MAX($A$4:$A301)+1,"")</f>
        <v>13</v>
      </c>
      <c r="B302" s="1778" t="s">
        <v>2730</v>
      </c>
      <c r="G302" s="1785"/>
    </row>
    <row r="303" spans="1:11">
      <c r="B303" s="1674"/>
      <c r="G303" s="1785"/>
    </row>
    <row r="304" spans="1:11" ht="267.75">
      <c r="B304" s="1674" t="s">
        <v>2717</v>
      </c>
      <c r="G304" s="1785"/>
    </row>
    <row r="305" spans="1:11" ht="267.75">
      <c r="B305" s="1674" t="s">
        <v>2731</v>
      </c>
      <c r="G305" s="1785"/>
    </row>
    <row r="306" spans="1:11">
      <c r="B306" s="1778" t="s">
        <v>2593</v>
      </c>
      <c r="G306" s="1785"/>
    </row>
    <row r="307" spans="1:11" ht="242.25">
      <c r="B307" s="1674" t="s">
        <v>2732</v>
      </c>
      <c r="G307" s="1785"/>
    </row>
    <row r="308" spans="1:11" ht="76.5">
      <c r="B308" s="1674" t="s">
        <v>2720</v>
      </c>
      <c r="G308" s="1785"/>
    </row>
    <row r="309" spans="1:11" ht="38.25">
      <c r="B309" s="1674" t="s">
        <v>2627</v>
      </c>
      <c r="C309" s="1675" t="s">
        <v>31</v>
      </c>
      <c r="D309" s="1676">
        <v>1</v>
      </c>
      <c r="E309" s="1449"/>
      <c r="F309" s="446"/>
      <c r="G309" s="447">
        <f>D309*E309</f>
        <v>0</v>
      </c>
      <c r="H309" s="448">
        <f>D309</f>
        <v>1</v>
      </c>
      <c r="I309" s="449">
        <f>H309*E309</f>
        <v>0</v>
      </c>
      <c r="J309" s="448">
        <f>F309</f>
        <v>0</v>
      </c>
      <c r="K309" s="449">
        <f>J309*G309</f>
        <v>0</v>
      </c>
    </row>
    <row r="310" spans="1:11">
      <c r="B310" s="1674"/>
      <c r="G310" s="1785"/>
    </row>
    <row r="311" spans="1:11">
      <c r="A311" s="1667">
        <f>IF(ISTEXT(B311),MAX($A$4:$A310)+1,"")</f>
        <v>14</v>
      </c>
      <c r="B311" s="1778" t="s">
        <v>2733</v>
      </c>
      <c r="G311" s="1785"/>
    </row>
    <row r="312" spans="1:11">
      <c r="A312" s="1708"/>
      <c r="B312" s="1674"/>
      <c r="G312" s="1785"/>
    </row>
    <row r="313" spans="1:11" ht="267.75">
      <c r="A313" s="1708"/>
      <c r="B313" s="1674" t="s">
        <v>2591</v>
      </c>
      <c r="G313" s="1785"/>
    </row>
    <row r="314" spans="1:11" ht="280.5">
      <c r="A314" s="1708"/>
      <c r="B314" s="1674" t="s">
        <v>2734</v>
      </c>
      <c r="G314" s="1785"/>
    </row>
    <row r="315" spans="1:11">
      <c r="A315" s="1708"/>
      <c r="B315" s="1778" t="s">
        <v>2593</v>
      </c>
      <c r="G315" s="1785"/>
    </row>
    <row r="316" spans="1:11">
      <c r="A316" s="1708"/>
      <c r="B316" s="1674" t="s">
        <v>2594</v>
      </c>
      <c r="G316" s="1785"/>
    </row>
    <row r="317" spans="1:11" ht="153">
      <c r="A317" s="1708"/>
      <c r="B317" s="1674" t="s">
        <v>2735</v>
      </c>
      <c r="G317" s="1785"/>
    </row>
    <row r="318" spans="1:11" ht="293.25">
      <c r="A318" s="1708"/>
      <c r="B318" s="1674" t="s">
        <v>2736</v>
      </c>
      <c r="G318" s="1785"/>
    </row>
    <row r="319" spans="1:11" s="1549" customFormat="1" ht="280.5">
      <c r="A319" s="1708"/>
      <c r="B319" s="1674" t="s">
        <v>2737</v>
      </c>
      <c r="C319" s="1736"/>
      <c r="D319" s="1737"/>
      <c r="E319" s="1422"/>
      <c r="F319" s="1735"/>
      <c r="G319" s="1785"/>
      <c r="H319" s="1744"/>
      <c r="I319" s="1745"/>
      <c r="J319" s="1744"/>
      <c r="K319" s="1745"/>
    </row>
    <row r="320" spans="1:11" s="1549" customFormat="1" ht="25.5">
      <c r="A320" s="1667"/>
      <c r="B320" s="1674" t="s">
        <v>2601</v>
      </c>
      <c r="C320" s="1736"/>
      <c r="D320" s="1737"/>
      <c r="E320" s="1422"/>
      <c r="F320" s="1735"/>
      <c r="G320" s="1785"/>
      <c r="H320" s="1744"/>
      <c r="I320" s="1745"/>
      <c r="J320" s="1744"/>
      <c r="K320" s="1745"/>
    </row>
    <row r="321" spans="1:11" s="1549" customFormat="1" ht="267.75">
      <c r="A321" s="1667"/>
      <c r="B321" s="1674" t="s">
        <v>2738</v>
      </c>
      <c r="C321" s="1736"/>
      <c r="D321" s="1737"/>
      <c r="E321" s="1422"/>
      <c r="F321" s="1735"/>
      <c r="G321" s="1785"/>
      <c r="H321" s="1744"/>
      <c r="I321" s="1745"/>
      <c r="J321" s="1744"/>
      <c r="K321" s="1745"/>
    </row>
    <row r="322" spans="1:11" s="1549" customFormat="1" ht="153">
      <c r="A322" s="1667"/>
      <c r="B322" s="1674" t="s">
        <v>2739</v>
      </c>
      <c r="C322" s="1736"/>
      <c r="D322" s="1737"/>
      <c r="E322" s="1422"/>
      <c r="F322" s="1735"/>
      <c r="G322" s="1785"/>
      <c r="H322" s="1744"/>
      <c r="I322" s="1745"/>
      <c r="J322" s="1744"/>
      <c r="K322" s="1745"/>
    </row>
    <row r="323" spans="1:11" s="1549" customFormat="1" ht="127.5">
      <c r="A323" s="1667"/>
      <c r="B323" s="1674" t="s">
        <v>2740</v>
      </c>
      <c r="C323" s="1736"/>
      <c r="D323" s="1737"/>
      <c r="E323" s="1422"/>
      <c r="F323" s="1735"/>
      <c r="G323" s="1785"/>
      <c r="H323" s="1744"/>
      <c r="I323" s="1745"/>
      <c r="J323" s="1744"/>
      <c r="K323" s="1745"/>
    </row>
    <row r="324" spans="1:11" s="1549" customFormat="1">
      <c r="A324" s="1667"/>
      <c r="B324" s="1778" t="s">
        <v>2608</v>
      </c>
      <c r="C324" s="1736"/>
      <c r="D324" s="1737"/>
      <c r="E324" s="1422"/>
      <c r="F324" s="1735"/>
      <c r="G324" s="1785"/>
      <c r="H324" s="1744"/>
      <c r="I324" s="1745"/>
      <c r="J324" s="1744"/>
      <c r="K324" s="1745"/>
    </row>
    <row r="325" spans="1:11" s="1549" customFormat="1">
      <c r="A325" s="1667"/>
      <c r="B325" s="1674" t="s">
        <v>2594</v>
      </c>
      <c r="C325" s="1736"/>
      <c r="D325" s="1737"/>
      <c r="E325" s="1422"/>
      <c r="F325" s="1735"/>
      <c r="G325" s="1785"/>
      <c r="H325" s="1744"/>
      <c r="I325" s="1745"/>
      <c r="J325" s="1744"/>
      <c r="K325" s="1745"/>
    </row>
    <row r="326" spans="1:11" s="1549" customFormat="1" ht="51">
      <c r="A326" s="1667"/>
      <c r="B326" s="1674" t="s">
        <v>2606</v>
      </c>
      <c r="C326" s="1736"/>
      <c r="D326" s="1737"/>
      <c r="E326" s="1422"/>
      <c r="F326" s="1735"/>
      <c r="G326" s="1785"/>
      <c r="H326" s="1744"/>
      <c r="I326" s="1745"/>
      <c r="J326" s="1744"/>
      <c r="K326" s="1745"/>
    </row>
    <row r="327" spans="1:11" s="1549" customFormat="1" ht="63.75">
      <c r="A327" s="1667"/>
      <c r="B327" s="1674" t="s">
        <v>2596</v>
      </c>
      <c r="C327" s="1736"/>
      <c r="D327" s="1737"/>
      <c r="E327" s="1422"/>
      <c r="F327" s="1735"/>
      <c r="G327" s="1785"/>
      <c r="H327" s="1744"/>
      <c r="I327" s="1745"/>
      <c r="J327" s="1744"/>
      <c r="K327" s="1745"/>
    </row>
    <row r="328" spans="1:11" s="1549" customFormat="1" ht="191.25">
      <c r="A328" s="1667"/>
      <c r="B328" s="1674" t="s">
        <v>2741</v>
      </c>
      <c r="C328" s="1736"/>
      <c r="D328" s="1737"/>
      <c r="E328" s="1422"/>
      <c r="F328" s="1735"/>
      <c r="G328" s="1785"/>
      <c r="H328" s="1744"/>
      <c r="I328" s="1745"/>
      <c r="J328" s="1744"/>
      <c r="K328" s="1745"/>
    </row>
    <row r="329" spans="1:11" s="1549" customFormat="1" ht="216.75">
      <c r="A329" s="1667"/>
      <c r="B329" s="1674" t="s">
        <v>2742</v>
      </c>
      <c r="C329" s="1736"/>
      <c r="D329" s="1737"/>
      <c r="E329" s="1422"/>
      <c r="F329" s="1735"/>
      <c r="G329" s="1785"/>
      <c r="H329" s="1744"/>
      <c r="I329" s="1745"/>
      <c r="J329" s="1744"/>
      <c r="K329" s="1745"/>
    </row>
    <row r="330" spans="1:11" s="1549" customFormat="1" ht="51">
      <c r="A330" s="1667"/>
      <c r="B330" s="1674" t="s">
        <v>2743</v>
      </c>
      <c r="C330" s="1736"/>
      <c r="D330" s="1737"/>
      <c r="E330" s="1422"/>
      <c r="F330" s="1735"/>
      <c r="G330" s="1785"/>
      <c r="H330" s="1744"/>
      <c r="I330" s="1745"/>
      <c r="J330" s="1744"/>
      <c r="K330" s="1745"/>
    </row>
    <row r="331" spans="1:11" ht="114.75">
      <c r="B331" s="1674" t="s">
        <v>2694</v>
      </c>
      <c r="C331" s="1675" t="s">
        <v>31</v>
      </c>
      <c r="D331" s="1676">
        <v>1</v>
      </c>
      <c r="E331" s="1449"/>
      <c r="F331" s="446"/>
      <c r="G331" s="447">
        <f>D331*E331</f>
        <v>0</v>
      </c>
      <c r="H331" s="448">
        <f>D331</f>
        <v>1</v>
      </c>
      <c r="I331" s="449">
        <f>H331*E331</f>
        <v>0</v>
      </c>
      <c r="J331" s="448">
        <f>F331</f>
        <v>0</v>
      </c>
      <c r="K331" s="449">
        <f>J331*G331</f>
        <v>0</v>
      </c>
    </row>
    <row r="332" spans="1:11">
      <c r="B332" s="1674"/>
      <c r="G332" s="1785"/>
    </row>
    <row r="333" spans="1:11">
      <c r="A333" s="1667">
        <f>IF(ISTEXT(B333),MAX($A$4:$A332)+1,"")</f>
        <v>15</v>
      </c>
      <c r="B333" s="1778" t="s">
        <v>2744</v>
      </c>
      <c r="G333" s="1785"/>
    </row>
    <row r="334" spans="1:11">
      <c r="B334" s="1778"/>
      <c r="G334" s="1785"/>
    </row>
    <row r="335" spans="1:11" ht="267.75">
      <c r="B335" s="1674" t="s">
        <v>2717</v>
      </c>
      <c r="G335" s="1785"/>
    </row>
    <row r="336" spans="1:11" ht="267.75">
      <c r="B336" s="1674" t="s">
        <v>2745</v>
      </c>
      <c r="G336" s="1785"/>
    </row>
    <row r="337" spans="1:11">
      <c r="B337" s="1778" t="s">
        <v>2593</v>
      </c>
      <c r="G337" s="1785"/>
    </row>
    <row r="338" spans="1:11" ht="242.25">
      <c r="B338" s="1674" t="s">
        <v>2746</v>
      </c>
      <c r="G338" s="1785"/>
    </row>
    <row r="339" spans="1:11" ht="76.5">
      <c r="B339" s="1674" t="s">
        <v>2747</v>
      </c>
      <c r="G339" s="1785"/>
    </row>
    <row r="340" spans="1:11" ht="38.25">
      <c r="B340" s="1674" t="s">
        <v>2627</v>
      </c>
      <c r="C340" s="1675" t="s">
        <v>31</v>
      </c>
      <c r="D340" s="1676">
        <v>1</v>
      </c>
      <c r="E340" s="1449"/>
      <c r="F340" s="446"/>
      <c r="G340" s="447">
        <f>D340*E340</f>
        <v>0</v>
      </c>
      <c r="H340" s="448">
        <f>D340</f>
        <v>1</v>
      </c>
      <c r="I340" s="449">
        <f>H340*E340</f>
        <v>0</v>
      </c>
      <c r="J340" s="448">
        <f>F340</f>
        <v>0</v>
      </c>
      <c r="K340" s="449">
        <f>J340*G340</f>
        <v>0</v>
      </c>
    </row>
    <row r="341" spans="1:11">
      <c r="B341" s="1674"/>
      <c r="G341" s="1785"/>
    </row>
    <row r="342" spans="1:11">
      <c r="B342" s="1674"/>
      <c r="G342" s="1785"/>
    </row>
    <row r="343" spans="1:11">
      <c r="A343" s="1667">
        <f>IF(ISTEXT(B343),MAX($A$4:$A342)+1,"")</f>
        <v>16</v>
      </c>
      <c r="B343" s="1674" t="s">
        <v>2748</v>
      </c>
      <c r="G343" s="1785"/>
    </row>
    <row r="344" spans="1:11">
      <c r="B344" s="1674" t="s">
        <v>2749</v>
      </c>
      <c r="G344" s="1785"/>
    </row>
    <row r="345" spans="1:11">
      <c r="B345" s="1674" t="s">
        <v>2750</v>
      </c>
      <c r="G345" s="1785"/>
    </row>
    <row r="346" spans="1:11">
      <c r="B346" s="1674" t="s">
        <v>2751</v>
      </c>
      <c r="G346" s="1785"/>
    </row>
    <row r="347" spans="1:11">
      <c r="B347" s="1674" t="s">
        <v>2752</v>
      </c>
      <c r="G347" s="1785"/>
    </row>
    <row r="348" spans="1:11">
      <c r="B348" s="1674" t="s">
        <v>2753</v>
      </c>
      <c r="C348" s="1675" t="s">
        <v>31</v>
      </c>
      <c r="D348" s="1676">
        <v>1</v>
      </c>
      <c r="E348" s="1556"/>
      <c r="F348" s="446"/>
      <c r="G348" s="447">
        <f>D348*E348</f>
        <v>0</v>
      </c>
      <c r="H348" s="448">
        <f>D348</f>
        <v>1</v>
      </c>
      <c r="I348" s="449">
        <f>H348*E348</f>
        <v>0</v>
      </c>
      <c r="J348" s="448">
        <f>F348</f>
        <v>0</v>
      </c>
      <c r="K348" s="449">
        <f>J348*G348</f>
        <v>0</v>
      </c>
    </row>
    <row r="349" spans="1:11">
      <c r="B349" s="1778"/>
      <c r="G349" s="1785"/>
    </row>
    <row r="350" spans="1:11">
      <c r="A350" s="1667">
        <f>IF(ISTEXT(B350),MAX($A$4:$A349)+1,"")</f>
        <v>17</v>
      </c>
      <c r="B350" s="1674" t="s">
        <v>2748</v>
      </c>
      <c r="G350" s="1785"/>
    </row>
    <row r="351" spans="1:11">
      <c r="B351" s="1674" t="s">
        <v>2749</v>
      </c>
      <c r="G351" s="1785"/>
    </row>
    <row r="352" spans="1:11">
      <c r="B352" s="1674" t="s">
        <v>2754</v>
      </c>
      <c r="G352" s="1785"/>
    </row>
    <row r="353" spans="1:11">
      <c r="B353" s="1674" t="s">
        <v>2751</v>
      </c>
      <c r="G353" s="1785"/>
    </row>
    <row r="354" spans="1:11">
      <c r="B354" s="1674" t="s">
        <v>2752</v>
      </c>
      <c r="G354" s="1785"/>
    </row>
    <row r="355" spans="1:11">
      <c r="B355" s="1674" t="s">
        <v>2753</v>
      </c>
      <c r="C355" s="1675" t="s">
        <v>31</v>
      </c>
      <c r="D355" s="1676">
        <v>1</v>
      </c>
      <c r="E355" s="1449"/>
      <c r="F355" s="446"/>
      <c r="G355" s="447">
        <f>D355*E355</f>
        <v>0</v>
      </c>
      <c r="H355" s="448">
        <f>D355</f>
        <v>1</v>
      </c>
      <c r="I355" s="449">
        <f>H355*E355</f>
        <v>0</v>
      </c>
      <c r="J355" s="448">
        <f>F355</f>
        <v>0</v>
      </c>
      <c r="K355" s="449">
        <f>J355*G355</f>
        <v>0</v>
      </c>
    </row>
    <row r="356" spans="1:11">
      <c r="B356" s="1778"/>
      <c r="G356" s="1785"/>
    </row>
    <row r="357" spans="1:11">
      <c r="A357" s="1667">
        <f>IF(ISTEXT(B357),MAX($A$4:$A356)+1,"")</f>
        <v>18</v>
      </c>
      <c r="B357" s="1674" t="s">
        <v>2755</v>
      </c>
      <c r="G357" s="1785"/>
    </row>
    <row r="358" spans="1:11">
      <c r="B358" s="1674" t="s">
        <v>2749</v>
      </c>
      <c r="G358" s="1785"/>
    </row>
    <row r="359" spans="1:11">
      <c r="B359" s="1674" t="s">
        <v>2756</v>
      </c>
      <c r="C359" s="1675" t="s">
        <v>1590</v>
      </c>
      <c r="D359" s="1676">
        <v>8</v>
      </c>
      <c r="E359" s="1449"/>
      <c r="F359" s="446"/>
      <c r="G359" s="447">
        <f>D359*E359</f>
        <v>0</v>
      </c>
      <c r="H359" s="448">
        <f>D359</f>
        <v>8</v>
      </c>
      <c r="I359" s="449">
        <f>H359*E359</f>
        <v>0</v>
      </c>
      <c r="J359" s="448">
        <f>F359</f>
        <v>0</v>
      </c>
      <c r="K359" s="449">
        <f>J359*G359</f>
        <v>0</v>
      </c>
    </row>
    <row r="360" spans="1:11">
      <c r="B360" s="1674" t="s">
        <v>2757</v>
      </c>
      <c r="C360" s="1675" t="s">
        <v>1590</v>
      </c>
      <c r="D360" s="1676">
        <v>6</v>
      </c>
      <c r="E360" s="1449"/>
      <c r="F360" s="446"/>
      <c r="G360" s="447">
        <f t="shared" ref="G360:G364" si="0">D360*E360</f>
        <v>0</v>
      </c>
      <c r="H360" s="448">
        <f t="shared" ref="H360:H364" si="1">D360</f>
        <v>6</v>
      </c>
      <c r="I360" s="449">
        <f t="shared" ref="I360:I364" si="2">H360*E360</f>
        <v>0</v>
      </c>
      <c r="J360" s="448">
        <f t="shared" ref="J360:J364" si="3">F360</f>
        <v>0</v>
      </c>
      <c r="K360" s="449">
        <f t="shared" ref="K360:K364" si="4">J360*G360</f>
        <v>0</v>
      </c>
    </row>
    <row r="361" spans="1:11">
      <c r="B361" s="1674" t="s">
        <v>2758</v>
      </c>
      <c r="C361" s="1675" t="s">
        <v>1590</v>
      </c>
      <c r="D361" s="1676">
        <v>1</v>
      </c>
      <c r="E361" s="1449"/>
      <c r="F361" s="446"/>
      <c r="G361" s="447">
        <f t="shared" si="0"/>
        <v>0</v>
      </c>
      <c r="H361" s="448">
        <f t="shared" si="1"/>
        <v>1</v>
      </c>
      <c r="I361" s="449">
        <f t="shared" si="2"/>
        <v>0</v>
      </c>
      <c r="J361" s="448">
        <f t="shared" si="3"/>
        <v>0</v>
      </c>
      <c r="K361" s="449">
        <f t="shared" si="4"/>
        <v>0</v>
      </c>
    </row>
    <row r="362" spans="1:11">
      <c r="B362" s="1674" t="s">
        <v>2759</v>
      </c>
      <c r="C362" s="1675" t="s">
        <v>1590</v>
      </c>
      <c r="D362" s="1676">
        <v>5</v>
      </c>
      <c r="E362" s="1449"/>
      <c r="F362" s="446"/>
      <c r="G362" s="447">
        <f t="shared" si="0"/>
        <v>0</v>
      </c>
      <c r="H362" s="448">
        <f t="shared" si="1"/>
        <v>5</v>
      </c>
      <c r="I362" s="449">
        <f t="shared" si="2"/>
        <v>0</v>
      </c>
      <c r="J362" s="448">
        <f t="shared" si="3"/>
        <v>0</v>
      </c>
      <c r="K362" s="449">
        <f t="shared" si="4"/>
        <v>0</v>
      </c>
    </row>
    <row r="363" spans="1:11">
      <c r="B363" s="1674" t="s">
        <v>2760</v>
      </c>
      <c r="C363" s="1675" t="s">
        <v>1590</v>
      </c>
      <c r="D363" s="1676">
        <v>2</v>
      </c>
      <c r="E363" s="1449"/>
      <c r="F363" s="446"/>
      <c r="G363" s="447">
        <f t="shared" si="0"/>
        <v>0</v>
      </c>
      <c r="H363" s="448">
        <f t="shared" si="1"/>
        <v>2</v>
      </c>
      <c r="I363" s="449">
        <f t="shared" si="2"/>
        <v>0</v>
      </c>
      <c r="J363" s="448">
        <f t="shared" si="3"/>
        <v>0</v>
      </c>
      <c r="K363" s="449">
        <f t="shared" si="4"/>
        <v>0</v>
      </c>
    </row>
    <row r="364" spans="1:11">
      <c r="B364" s="1674" t="s">
        <v>2761</v>
      </c>
      <c r="C364" s="1675" t="s">
        <v>1590</v>
      </c>
      <c r="D364" s="1676">
        <v>1</v>
      </c>
      <c r="E364" s="1449"/>
      <c r="F364" s="446"/>
      <c r="G364" s="447">
        <f t="shared" si="0"/>
        <v>0</v>
      </c>
      <c r="H364" s="448">
        <f t="shared" si="1"/>
        <v>1</v>
      </c>
      <c r="I364" s="449">
        <f t="shared" si="2"/>
        <v>0</v>
      </c>
      <c r="J364" s="448">
        <f t="shared" si="3"/>
        <v>0</v>
      </c>
      <c r="K364" s="449">
        <f t="shared" si="4"/>
        <v>0</v>
      </c>
    </row>
    <row r="365" spans="1:11">
      <c r="B365" s="1674"/>
      <c r="G365" s="1785"/>
    </row>
    <row r="366" spans="1:11">
      <c r="A366" s="1667">
        <f>IF(ISTEXT(B366),MAX($A$4:$A365)+1,"")</f>
        <v>19</v>
      </c>
      <c r="B366" s="1674" t="s">
        <v>2762</v>
      </c>
      <c r="G366" s="1785"/>
    </row>
    <row r="367" spans="1:11">
      <c r="B367" s="1674" t="s">
        <v>2749</v>
      </c>
      <c r="G367" s="1785"/>
    </row>
    <row r="368" spans="1:11">
      <c r="B368" s="1674" t="s">
        <v>2763</v>
      </c>
      <c r="C368" s="1675" t="s">
        <v>1590</v>
      </c>
      <c r="D368" s="1676">
        <v>2</v>
      </c>
      <c r="E368" s="1449"/>
      <c r="F368" s="446"/>
      <c r="G368" s="447">
        <f>D368*E368</f>
        <v>0</v>
      </c>
      <c r="H368" s="448">
        <f>D368</f>
        <v>2</v>
      </c>
      <c r="I368" s="449">
        <f>H368*E368</f>
        <v>0</v>
      </c>
      <c r="J368" s="448">
        <f>F368</f>
        <v>0</v>
      </c>
      <c r="K368" s="449">
        <f>J368*G368</f>
        <v>0</v>
      </c>
    </row>
    <row r="369" spans="1:11">
      <c r="B369" s="1674"/>
      <c r="G369" s="1785"/>
    </row>
    <row r="370" spans="1:11" ht="191.25">
      <c r="A370" s="1667">
        <f>IF(ISTEXT(B370),MAX($A$4:$A369)+1,"")</f>
        <v>20</v>
      </c>
      <c r="B370" s="1752" t="s">
        <v>2764</v>
      </c>
    </row>
    <row r="371" spans="1:11" ht="153">
      <c r="B371" s="1752" t="s">
        <v>2765</v>
      </c>
      <c r="C371" s="1675" t="s">
        <v>101</v>
      </c>
      <c r="D371" s="1676">
        <v>4200</v>
      </c>
      <c r="E371" s="1449"/>
      <c r="F371" s="446"/>
      <c r="G371" s="447">
        <f t="shared" ref="G371" si="5">D371*E371</f>
        <v>0</v>
      </c>
      <c r="H371" s="448">
        <f t="shared" ref="H371" si="6">D371</f>
        <v>4200</v>
      </c>
      <c r="I371" s="449">
        <f t="shared" ref="I371" si="7">H371*E371</f>
        <v>0</v>
      </c>
      <c r="J371" s="448">
        <f t="shared" ref="J371" si="8">F371</f>
        <v>0</v>
      </c>
      <c r="K371" s="449">
        <f t="shared" ref="K371" si="9">J371*G371</f>
        <v>0</v>
      </c>
    </row>
    <row r="372" spans="1:11">
      <c r="B372" s="1674"/>
      <c r="G372" s="1785"/>
    </row>
    <row r="373" spans="1:11">
      <c r="A373" s="1667">
        <f>IF(ISTEXT(B373),MAX($A$4:$A372)+1,"")</f>
        <v>21</v>
      </c>
      <c r="B373" s="1764" t="s">
        <v>2766</v>
      </c>
      <c r="C373" s="1675" t="s">
        <v>1678</v>
      </c>
      <c r="D373" s="1676">
        <v>400</v>
      </c>
      <c r="E373" s="1449"/>
      <c r="F373" s="446"/>
      <c r="G373" s="447">
        <f t="shared" ref="G373" si="10">D373*E373</f>
        <v>0</v>
      </c>
      <c r="H373" s="448">
        <f t="shared" ref="H373" si="11">D373</f>
        <v>400</v>
      </c>
      <c r="I373" s="449">
        <f t="shared" ref="I373" si="12">H373*E373</f>
        <v>0</v>
      </c>
      <c r="J373" s="448">
        <f t="shared" ref="J373" si="13">F373</f>
        <v>0</v>
      </c>
      <c r="K373" s="449">
        <f t="shared" ref="K373" si="14">J373*G373</f>
        <v>0</v>
      </c>
    </row>
    <row r="374" spans="1:11">
      <c r="B374" s="1671"/>
      <c r="C374" s="1667"/>
      <c r="D374" s="1779"/>
      <c r="G374" s="1785"/>
    </row>
    <row r="375" spans="1:11">
      <c r="A375" s="1667">
        <f>IF(ISTEXT(B375),MAX($A$4:$A374)+1,"")</f>
        <v>22</v>
      </c>
      <c r="B375" s="1764" t="s">
        <v>2767</v>
      </c>
      <c r="C375" s="1675" t="s">
        <v>1678</v>
      </c>
      <c r="D375" s="1676">
        <v>350</v>
      </c>
      <c r="E375" s="1449"/>
      <c r="F375" s="446"/>
      <c r="G375" s="447">
        <f t="shared" ref="G375" si="15">D375*E375</f>
        <v>0</v>
      </c>
      <c r="H375" s="448">
        <f t="shared" ref="H375" si="16">D375</f>
        <v>350</v>
      </c>
      <c r="I375" s="449">
        <f t="shared" ref="I375" si="17">H375*E375</f>
        <v>0</v>
      </c>
      <c r="J375" s="448">
        <f t="shared" ref="J375" si="18">F375</f>
        <v>0</v>
      </c>
      <c r="K375" s="449">
        <f t="shared" ref="K375" si="19">J375*G375</f>
        <v>0</v>
      </c>
    </row>
    <row r="376" spans="1:11">
      <c r="B376" s="1674"/>
      <c r="G376" s="1785"/>
    </row>
    <row r="377" spans="1:11">
      <c r="A377" s="1667">
        <f>IF(ISTEXT(B377),MAX($A$4:$A376)+1,"")</f>
        <v>23</v>
      </c>
      <c r="B377" s="1674" t="s">
        <v>2768</v>
      </c>
      <c r="G377" s="1785"/>
    </row>
    <row r="378" spans="1:11">
      <c r="B378" s="1674" t="s">
        <v>2749</v>
      </c>
      <c r="G378" s="1785"/>
    </row>
    <row r="379" spans="1:11">
      <c r="B379" s="1674" t="s">
        <v>2769</v>
      </c>
      <c r="C379" s="1675" t="s">
        <v>1590</v>
      </c>
      <c r="D379" s="1676">
        <v>1</v>
      </c>
      <c r="E379" s="1449"/>
      <c r="F379" s="446"/>
      <c r="G379" s="447">
        <f>D379*E379</f>
        <v>0</v>
      </c>
      <c r="H379" s="448">
        <f>D379</f>
        <v>1</v>
      </c>
      <c r="I379" s="449">
        <f>H379*E379</f>
        <v>0</v>
      </c>
      <c r="J379" s="448">
        <f>F379</f>
        <v>0</v>
      </c>
      <c r="K379" s="449">
        <f>J379*G379</f>
        <v>0</v>
      </c>
    </row>
    <row r="380" spans="1:11">
      <c r="B380" s="1674" t="s">
        <v>2770</v>
      </c>
      <c r="C380" s="1675" t="s">
        <v>1590</v>
      </c>
      <c r="D380" s="1676">
        <v>1</v>
      </c>
      <c r="E380" s="1449"/>
      <c r="F380" s="446"/>
      <c r="G380" s="447">
        <f t="shared" ref="G380:G402" si="20">D380*E380</f>
        <v>0</v>
      </c>
      <c r="H380" s="448">
        <f t="shared" ref="H380:H408" si="21">D380</f>
        <v>1</v>
      </c>
      <c r="I380" s="449">
        <f t="shared" ref="I380:I408" si="22">H380*E380</f>
        <v>0</v>
      </c>
      <c r="J380" s="448">
        <f t="shared" ref="J380:J408" si="23">F380</f>
        <v>0</v>
      </c>
      <c r="K380" s="449">
        <f t="shared" ref="K380:K408" si="24">J380*G380</f>
        <v>0</v>
      </c>
    </row>
    <row r="381" spans="1:11">
      <c r="B381" s="1674" t="s">
        <v>2771</v>
      </c>
      <c r="C381" s="1675" t="s">
        <v>1590</v>
      </c>
      <c r="D381" s="1676">
        <v>5</v>
      </c>
      <c r="E381" s="1449"/>
      <c r="F381" s="446"/>
      <c r="G381" s="447">
        <f t="shared" si="20"/>
        <v>0</v>
      </c>
      <c r="H381" s="448">
        <f t="shared" si="21"/>
        <v>5</v>
      </c>
      <c r="I381" s="449">
        <f t="shared" si="22"/>
        <v>0</v>
      </c>
      <c r="J381" s="448">
        <f t="shared" si="23"/>
        <v>0</v>
      </c>
      <c r="K381" s="449">
        <f t="shared" si="24"/>
        <v>0</v>
      </c>
    </row>
    <row r="382" spans="1:11">
      <c r="B382" s="1674" t="s">
        <v>2772</v>
      </c>
      <c r="C382" s="1675" t="s">
        <v>1590</v>
      </c>
      <c r="D382" s="1676">
        <v>3</v>
      </c>
      <c r="E382" s="1449"/>
      <c r="F382" s="446"/>
      <c r="G382" s="447">
        <f t="shared" si="20"/>
        <v>0</v>
      </c>
      <c r="H382" s="448">
        <f t="shared" si="21"/>
        <v>3</v>
      </c>
      <c r="I382" s="449">
        <f t="shared" si="22"/>
        <v>0</v>
      </c>
      <c r="J382" s="448">
        <f t="shared" si="23"/>
        <v>0</v>
      </c>
      <c r="K382" s="449">
        <f t="shared" si="24"/>
        <v>0</v>
      </c>
    </row>
    <row r="383" spans="1:11">
      <c r="B383" s="1674" t="s">
        <v>2773</v>
      </c>
      <c r="C383" s="1675" t="s">
        <v>1590</v>
      </c>
      <c r="D383" s="1676">
        <v>2</v>
      </c>
      <c r="E383" s="1449"/>
      <c r="F383" s="446"/>
      <c r="G383" s="447">
        <f t="shared" si="20"/>
        <v>0</v>
      </c>
      <c r="H383" s="448">
        <f t="shared" si="21"/>
        <v>2</v>
      </c>
      <c r="I383" s="449">
        <f t="shared" si="22"/>
        <v>0</v>
      </c>
      <c r="J383" s="448">
        <f t="shared" si="23"/>
        <v>0</v>
      </c>
      <c r="K383" s="449">
        <f t="shared" si="24"/>
        <v>0</v>
      </c>
    </row>
    <row r="384" spans="1:11">
      <c r="B384" s="1674" t="s">
        <v>2774</v>
      </c>
      <c r="C384" s="1675" t="s">
        <v>1590</v>
      </c>
      <c r="D384" s="1676">
        <v>2</v>
      </c>
      <c r="E384" s="1449"/>
      <c r="F384" s="446"/>
      <c r="G384" s="447">
        <f t="shared" si="20"/>
        <v>0</v>
      </c>
      <c r="H384" s="448">
        <f t="shared" si="21"/>
        <v>2</v>
      </c>
      <c r="I384" s="449">
        <f t="shared" si="22"/>
        <v>0</v>
      </c>
      <c r="J384" s="448">
        <f t="shared" si="23"/>
        <v>0</v>
      </c>
      <c r="K384" s="449">
        <f t="shared" si="24"/>
        <v>0</v>
      </c>
    </row>
    <row r="385" spans="2:11">
      <c r="B385" s="1674" t="s">
        <v>2775</v>
      </c>
      <c r="C385" s="1675" t="s">
        <v>1590</v>
      </c>
      <c r="D385" s="1676">
        <v>3</v>
      </c>
      <c r="E385" s="1449"/>
      <c r="F385" s="446"/>
      <c r="G385" s="447">
        <f t="shared" si="20"/>
        <v>0</v>
      </c>
      <c r="H385" s="448">
        <f t="shared" si="21"/>
        <v>3</v>
      </c>
      <c r="I385" s="449">
        <f t="shared" si="22"/>
        <v>0</v>
      </c>
      <c r="J385" s="448">
        <f t="shared" si="23"/>
        <v>0</v>
      </c>
      <c r="K385" s="449">
        <f t="shared" si="24"/>
        <v>0</v>
      </c>
    </row>
    <row r="386" spans="2:11">
      <c r="B386" s="1674" t="s">
        <v>2776</v>
      </c>
      <c r="C386" s="1675" t="s">
        <v>1590</v>
      </c>
      <c r="D386" s="1676">
        <v>3</v>
      </c>
      <c r="E386" s="1449"/>
      <c r="F386" s="446"/>
      <c r="G386" s="447">
        <f t="shared" si="20"/>
        <v>0</v>
      </c>
      <c r="H386" s="448">
        <f t="shared" si="21"/>
        <v>3</v>
      </c>
      <c r="I386" s="449">
        <f t="shared" si="22"/>
        <v>0</v>
      </c>
      <c r="J386" s="448">
        <f t="shared" si="23"/>
        <v>0</v>
      </c>
      <c r="K386" s="449">
        <f t="shared" si="24"/>
        <v>0</v>
      </c>
    </row>
    <row r="387" spans="2:11">
      <c r="B387" s="1674" t="s">
        <v>2777</v>
      </c>
      <c r="C387" s="1675" t="s">
        <v>1590</v>
      </c>
      <c r="D387" s="1676">
        <v>3</v>
      </c>
      <c r="E387" s="1449"/>
      <c r="F387" s="446"/>
      <c r="G387" s="447">
        <f t="shared" si="20"/>
        <v>0</v>
      </c>
      <c r="H387" s="448">
        <f t="shared" si="21"/>
        <v>3</v>
      </c>
      <c r="I387" s="449">
        <f t="shared" si="22"/>
        <v>0</v>
      </c>
      <c r="J387" s="448">
        <f t="shared" si="23"/>
        <v>0</v>
      </c>
      <c r="K387" s="449">
        <f t="shared" si="24"/>
        <v>0</v>
      </c>
    </row>
    <row r="388" spans="2:11">
      <c r="B388" s="1674" t="s">
        <v>2778</v>
      </c>
      <c r="C388" s="1675" t="s">
        <v>1590</v>
      </c>
      <c r="D388" s="1676">
        <v>3</v>
      </c>
      <c r="E388" s="1449"/>
      <c r="F388" s="446"/>
      <c r="G388" s="447">
        <f t="shared" si="20"/>
        <v>0</v>
      </c>
      <c r="H388" s="448">
        <f t="shared" si="21"/>
        <v>3</v>
      </c>
      <c r="I388" s="449">
        <f t="shared" si="22"/>
        <v>0</v>
      </c>
      <c r="J388" s="448">
        <f t="shared" si="23"/>
        <v>0</v>
      </c>
      <c r="K388" s="449">
        <f t="shared" si="24"/>
        <v>0</v>
      </c>
    </row>
    <row r="389" spans="2:11">
      <c r="B389" s="1674" t="s">
        <v>2779</v>
      </c>
      <c r="C389" s="1675" t="s">
        <v>1590</v>
      </c>
      <c r="D389" s="1676">
        <v>2</v>
      </c>
      <c r="E389" s="1449"/>
      <c r="F389" s="446"/>
      <c r="G389" s="447">
        <f t="shared" si="20"/>
        <v>0</v>
      </c>
      <c r="H389" s="448">
        <f t="shared" si="21"/>
        <v>2</v>
      </c>
      <c r="I389" s="449">
        <f t="shared" si="22"/>
        <v>0</v>
      </c>
      <c r="J389" s="448">
        <f t="shared" si="23"/>
        <v>0</v>
      </c>
      <c r="K389" s="449">
        <f t="shared" si="24"/>
        <v>0</v>
      </c>
    </row>
    <row r="390" spans="2:11">
      <c r="B390" s="1674" t="s">
        <v>2780</v>
      </c>
      <c r="C390" s="1675" t="s">
        <v>1590</v>
      </c>
      <c r="D390" s="1676">
        <v>2</v>
      </c>
      <c r="E390" s="1449"/>
      <c r="F390" s="446"/>
      <c r="G390" s="447">
        <f t="shared" si="20"/>
        <v>0</v>
      </c>
      <c r="H390" s="448">
        <f t="shared" si="21"/>
        <v>2</v>
      </c>
      <c r="I390" s="449">
        <f t="shared" si="22"/>
        <v>0</v>
      </c>
      <c r="J390" s="448">
        <f t="shared" si="23"/>
        <v>0</v>
      </c>
      <c r="K390" s="449">
        <f t="shared" si="24"/>
        <v>0</v>
      </c>
    </row>
    <row r="391" spans="2:11">
      <c r="B391" s="1674" t="s">
        <v>2781</v>
      </c>
      <c r="C391" s="1675" t="s">
        <v>1590</v>
      </c>
      <c r="D391" s="1676">
        <v>1</v>
      </c>
      <c r="E391" s="1449"/>
      <c r="F391" s="446"/>
      <c r="G391" s="447">
        <f t="shared" si="20"/>
        <v>0</v>
      </c>
      <c r="H391" s="448">
        <f t="shared" si="21"/>
        <v>1</v>
      </c>
      <c r="I391" s="449">
        <f t="shared" si="22"/>
        <v>0</v>
      </c>
      <c r="J391" s="448">
        <f t="shared" si="23"/>
        <v>0</v>
      </c>
      <c r="K391" s="449">
        <f t="shared" si="24"/>
        <v>0</v>
      </c>
    </row>
    <row r="392" spans="2:11">
      <c r="B392" s="1674" t="s">
        <v>2782</v>
      </c>
      <c r="C392" s="1675" t="s">
        <v>1590</v>
      </c>
      <c r="D392" s="1676">
        <v>1</v>
      </c>
      <c r="E392" s="1449"/>
      <c r="F392" s="446"/>
      <c r="G392" s="447">
        <f t="shared" si="20"/>
        <v>0</v>
      </c>
      <c r="H392" s="448">
        <f t="shared" si="21"/>
        <v>1</v>
      </c>
      <c r="I392" s="449">
        <f t="shared" si="22"/>
        <v>0</v>
      </c>
      <c r="J392" s="448">
        <f t="shared" si="23"/>
        <v>0</v>
      </c>
      <c r="K392" s="449">
        <f t="shared" si="24"/>
        <v>0</v>
      </c>
    </row>
    <row r="393" spans="2:11">
      <c r="B393" s="1674" t="s">
        <v>2783</v>
      </c>
      <c r="C393" s="1675" t="s">
        <v>1590</v>
      </c>
      <c r="D393" s="1676">
        <v>1</v>
      </c>
      <c r="E393" s="1449"/>
      <c r="F393" s="446"/>
      <c r="G393" s="447">
        <f t="shared" si="20"/>
        <v>0</v>
      </c>
      <c r="H393" s="448">
        <f t="shared" si="21"/>
        <v>1</v>
      </c>
      <c r="I393" s="449">
        <f t="shared" si="22"/>
        <v>0</v>
      </c>
      <c r="J393" s="448">
        <f t="shared" si="23"/>
        <v>0</v>
      </c>
      <c r="K393" s="449">
        <f t="shared" si="24"/>
        <v>0</v>
      </c>
    </row>
    <row r="394" spans="2:11">
      <c r="B394" s="1674" t="s">
        <v>2784</v>
      </c>
      <c r="C394" s="1675" t="s">
        <v>1590</v>
      </c>
      <c r="D394" s="1676">
        <v>3</v>
      </c>
      <c r="E394" s="1449"/>
      <c r="F394" s="446"/>
      <c r="G394" s="447">
        <f t="shared" si="20"/>
        <v>0</v>
      </c>
      <c r="H394" s="448">
        <f t="shared" si="21"/>
        <v>3</v>
      </c>
      <c r="I394" s="449">
        <f t="shared" si="22"/>
        <v>0</v>
      </c>
      <c r="J394" s="448">
        <f t="shared" si="23"/>
        <v>0</v>
      </c>
      <c r="K394" s="449">
        <f t="shared" si="24"/>
        <v>0</v>
      </c>
    </row>
    <row r="395" spans="2:11">
      <c r="B395" s="1674" t="s">
        <v>2785</v>
      </c>
      <c r="C395" s="1675" t="s">
        <v>1590</v>
      </c>
      <c r="D395" s="1676">
        <v>1</v>
      </c>
      <c r="E395" s="1449"/>
      <c r="F395" s="446"/>
      <c r="G395" s="447">
        <f t="shared" si="20"/>
        <v>0</v>
      </c>
      <c r="H395" s="448">
        <f t="shared" si="21"/>
        <v>1</v>
      </c>
      <c r="I395" s="449">
        <f t="shared" si="22"/>
        <v>0</v>
      </c>
      <c r="J395" s="448">
        <f t="shared" si="23"/>
        <v>0</v>
      </c>
      <c r="K395" s="449">
        <f t="shared" si="24"/>
        <v>0</v>
      </c>
    </row>
    <row r="396" spans="2:11">
      <c r="B396" s="1674" t="s">
        <v>2786</v>
      </c>
      <c r="C396" s="1675" t="s">
        <v>1590</v>
      </c>
      <c r="D396" s="1676">
        <v>1</v>
      </c>
      <c r="E396" s="1449"/>
      <c r="F396" s="446"/>
      <c r="G396" s="447">
        <f t="shared" si="20"/>
        <v>0</v>
      </c>
      <c r="H396" s="448">
        <f t="shared" si="21"/>
        <v>1</v>
      </c>
      <c r="I396" s="449">
        <f t="shared" si="22"/>
        <v>0</v>
      </c>
      <c r="J396" s="448">
        <f t="shared" si="23"/>
        <v>0</v>
      </c>
      <c r="K396" s="449">
        <f t="shared" si="24"/>
        <v>0</v>
      </c>
    </row>
    <row r="397" spans="2:11">
      <c r="B397" s="1674" t="s">
        <v>2787</v>
      </c>
      <c r="C397" s="1675" t="s">
        <v>1590</v>
      </c>
      <c r="D397" s="1676">
        <v>1</v>
      </c>
      <c r="E397" s="1449"/>
      <c r="F397" s="446"/>
      <c r="G397" s="447">
        <f t="shared" si="20"/>
        <v>0</v>
      </c>
      <c r="H397" s="448">
        <f t="shared" si="21"/>
        <v>1</v>
      </c>
      <c r="I397" s="449">
        <f t="shared" si="22"/>
        <v>0</v>
      </c>
      <c r="J397" s="448">
        <f t="shared" si="23"/>
        <v>0</v>
      </c>
      <c r="K397" s="449">
        <f t="shared" si="24"/>
        <v>0</v>
      </c>
    </row>
    <row r="398" spans="2:11">
      <c r="B398" s="1674" t="s">
        <v>2788</v>
      </c>
      <c r="C398" s="1675" t="s">
        <v>1590</v>
      </c>
      <c r="D398" s="1676">
        <v>1</v>
      </c>
      <c r="E398" s="1449"/>
      <c r="F398" s="446"/>
      <c r="G398" s="447">
        <f t="shared" si="20"/>
        <v>0</v>
      </c>
      <c r="H398" s="448">
        <f t="shared" si="21"/>
        <v>1</v>
      </c>
      <c r="I398" s="449">
        <f t="shared" si="22"/>
        <v>0</v>
      </c>
      <c r="J398" s="448">
        <f t="shared" si="23"/>
        <v>0</v>
      </c>
      <c r="K398" s="449">
        <f t="shared" si="24"/>
        <v>0</v>
      </c>
    </row>
    <row r="399" spans="2:11">
      <c r="B399" s="1674" t="s">
        <v>2789</v>
      </c>
      <c r="C399" s="1675" t="s">
        <v>1590</v>
      </c>
      <c r="D399" s="1676">
        <v>1</v>
      </c>
      <c r="E399" s="1449"/>
      <c r="F399" s="446"/>
      <c r="G399" s="447">
        <f t="shared" si="20"/>
        <v>0</v>
      </c>
      <c r="H399" s="448">
        <f t="shared" si="21"/>
        <v>1</v>
      </c>
      <c r="I399" s="449">
        <f t="shared" si="22"/>
        <v>0</v>
      </c>
      <c r="J399" s="448">
        <f t="shared" si="23"/>
        <v>0</v>
      </c>
      <c r="K399" s="449">
        <f t="shared" si="24"/>
        <v>0</v>
      </c>
    </row>
    <row r="400" spans="2:11">
      <c r="B400" s="1674" t="s">
        <v>2790</v>
      </c>
      <c r="C400" s="1675" t="s">
        <v>1590</v>
      </c>
      <c r="D400" s="1676">
        <v>2</v>
      </c>
      <c r="E400" s="1449"/>
      <c r="F400" s="446"/>
      <c r="G400" s="447">
        <f t="shared" si="20"/>
        <v>0</v>
      </c>
      <c r="H400" s="448">
        <f t="shared" si="21"/>
        <v>2</v>
      </c>
      <c r="I400" s="449">
        <f t="shared" si="22"/>
        <v>0</v>
      </c>
      <c r="J400" s="448">
        <f t="shared" si="23"/>
        <v>0</v>
      </c>
      <c r="K400" s="449">
        <f t="shared" si="24"/>
        <v>0</v>
      </c>
    </row>
    <row r="401" spans="1:11">
      <c r="B401" s="1674" t="s">
        <v>2791</v>
      </c>
      <c r="C401" s="1675" t="s">
        <v>1590</v>
      </c>
      <c r="D401" s="1676">
        <v>1</v>
      </c>
      <c r="E401" s="1449"/>
      <c r="F401" s="446"/>
      <c r="G401" s="447">
        <f t="shared" si="20"/>
        <v>0</v>
      </c>
      <c r="H401" s="448">
        <f t="shared" si="21"/>
        <v>1</v>
      </c>
      <c r="I401" s="449">
        <f t="shared" si="22"/>
        <v>0</v>
      </c>
      <c r="J401" s="448">
        <f t="shared" si="23"/>
        <v>0</v>
      </c>
      <c r="K401" s="449">
        <f t="shared" si="24"/>
        <v>0</v>
      </c>
    </row>
    <row r="402" spans="1:11">
      <c r="B402" s="1674" t="s">
        <v>2792</v>
      </c>
      <c r="C402" s="1675" t="s">
        <v>1590</v>
      </c>
      <c r="D402" s="1676">
        <v>1</v>
      </c>
      <c r="E402" s="1449"/>
      <c r="F402" s="446"/>
      <c r="G402" s="447">
        <f t="shared" si="20"/>
        <v>0</v>
      </c>
      <c r="H402" s="448">
        <f t="shared" si="21"/>
        <v>1</v>
      </c>
      <c r="I402" s="449">
        <f t="shared" si="22"/>
        <v>0</v>
      </c>
      <c r="J402" s="448">
        <f t="shared" si="23"/>
        <v>0</v>
      </c>
      <c r="K402" s="449">
        <f t="shared" si="24"/>
        <v>0</v>
      </c>
    </row>
    <row r="403" spans="1:11">
      <c r="B403" s="1674" t="s">
        <v>2793</v>
      </c>
      <c r="C403" s="1675" t="s">
        <v>1590</v>
      </c>
      <c r="D403" s="1676">
        <v>1</v>
      </c>
      <c r="E403" s="1449"/>
      <c r="F403" s="446"/>
      <c r="G403" s="447">
        <f>D403*E403</f>
        <v>0</v>
      </c>
      <c r="H403" s="448">
        <f t="shared" si="21"/>
        <v>1</v>
      </c>
      <c r="I403" s="449">
        <f t="shared" si="22"/>
        <v>0</v>
      </c>
      <c r="J403" s="448">
        <f t="shared" si="23"/>
        <v>0</v>
      </c>
      <c r="K403" s="449">
        <f t="shared" si="24"/>
        <v>0</v>
      </c>
    </row>
    <row r="404" spans="1:11">
      <c r="B404" s="1674" t="s">
        <v>2794</v>
      </c>
      <c r="C404" s="1675" t="s">
        <v>1590</v>
      </c>
      <c r="D404" s="1676">
        <v>2</v>
      </c>
      <c r="E404" s="1449"/>
      <c r="F404" s="446"/>
      <c r="G404" s="447">
        <f t="shared" ref="G404:G408" si="25">D404*E404</f>
        <v>0</v>
      </c>
      <c r="H404" s="448">
        <f t="shared" si="21"/>
        <v>2</v>
      </c>
      <c r="I404" s="449">
        <f t="shared" si="22"/>
        <v>0</v>
      </c>
      <c r="J404" s="448">
        <f t="shared" si="23"/>
        <v>0</v>
      </c>
      <c r="K404" s="449">
        <f t="shared" si="24"/>
        <v>0</v>
      </c>
    </row>
    <row r="405" spans="1:11">
      <c r="B405" s="1674" t="s">
        <v>2795</v>
      </c>
      <c r="C405" s="1675" t="s">
        <v>1590</v>
      </c>
      <c r="D405" s="1676">
        <v>1</v>
      </c>
      <c r="E405" s="1449"/>
      <c r="F405" s="446"/>
      <c r="G405" s="447">
        <f t="shared" si="25"/>
        <v>0</v>
      </c>
      <c r="H405" s="448">
        <f t="shared" si="21"/>
        <v>1</v>
      </c>
      <c r="I405" s="449">
        <f t="shared" si="22"/>
        <v>0</v>
      </c>
      <c r="J405" s="448">
        <f t="shared" si="23"/>
        <v>0</v>
      </c>
      <c r="K405" s="449">
        <f t="shared" si="24"/>
        <v>0</v>
      </c>
    </row>
    <row r="406" spans="1:11">
      <c r="B406" s="1674" t="s">
        <v>2796</v>
      </c>
      <c r="C406" s="1675" t="s">
        <v>1590</v>
      </c>
      <c r="D406" s="1676">
        <v>1</v>
      </c>
      <c r="E406" s="1449"/>
      <c r="F406" s="446"/>
      <c r="G406" s="447">
        <f t="shared" si="25"/>
        <v>0</v>
      </c>
      <c r="H406" s="448">
        <f t="shared" si="21"/>
        <v>1</v>
      </c>
      <c r="I406" s="449">
        <f t="shared" si="22"/>
        <v>0</v>
      </c>
      <c r="J406" s="448">
        <f t="shared" si="23"/>
        <v>0</v>
      </c>
      <c r="K406" s="449">
        <f t="shared" si="24"/>
        <v>0</v>
      </c>
    </row>
    <row r="407" spans="1:11">
      <c r="B407" s="1674" t="s">
        <v>2797</v>
      </c>
      <c r="C407" s="1675" t="s">
        <v>1590</v>
      </c>
      <c r="D407" s="1676">
        <v>1</v>
      </c>
      <c r="E407" s="1449"/>
      <c r="F407" s="446"/>
      <c r="G407" s="447">
        <f t="shared" si="25"/>
        <v>0</v>
      </c>
      <c r="H407" s="448">
        <f t="shared" si="21"/>
        <v>1</v>
      </c>
      <c r="I407" s="449">
        <f t="shared" si="22"/>
        <v>0</v>
      </c>
      <c r="J407" s="448">
        <f t="shared" si="23"/>
        <v>0</v>
      </c>
      <c r="K407" s="449">
        <f t="shared" si="24"/>
        <v>0</v>
      </c>
    </row>
    <row r="408" spans="1:11">
      <c r="B408" s="1674" t="s">
        <v>2798</v>
      </c>
      <c r="C408" s="1675" t="s">
        <v>1590</v>
      </c>
      <c r="D408" s="1676">
        <v>2</v>
      </c>
      <c r="E408" s="1449"/>
      <c r="F408" s="446"/>
      <c r="G408" s="447">
        <f t="shared" si="25"/>
        <v>0</v>
      </c>
      <c r="H408" s="448">
        <f t="shared" si="21"/>
        <v>2</v>
      </c>
      <c r="I408" s="449">
        <f t="shared" si="22"/>
        <v>0</v>
      </c>
      <c r="J408" s="448">
        <f t="shared" si="23"/>
        <v>0</v>
      </c>
      <c r="K408" s="449">
        <f t="shared" si="24"/>
        <v>0</v>
      </c>
    </row>
    <row r="409" spans="1:11">
      <c r="B409" s="1674"/>
      <c r="G409" s="1785"/>
    </row>
    <row r="410" spans="1:11">
      <c r="A410" s="1667">
        <f>IF(ISTEXT(B410),MAX($A$4:$A409)+1,"")</f>
        <v>24</v>
      </c>
      <c r="B410" s="1674" t="s">
        <v>2799</v>
      </c>
      <c r="G410" s="1785"/>
    </row>
    <row r="411" spans="1:11">
      <c r="B411" s="1674" t="s">
        <v>2749</v>
      </c>
      <c r="G411" s="1785"/>
    </row>
    <row r="412" spans="1:11">
      <c r="B412" s="1674" t="s">
        <v>2800</v>
      </c>
      <c r="C412" s="1675" t="s">
        <v>1590</v>
      </c>
      <c r="D412" s="1676">
        <v>3</v>
      </c>
      <c r="E412" s="1449"/>
      <c r="F412" s="446"/>
      <c r="G412" s="447">
        <f t="shared" ref="G412:G425" si="26">D412*E412</f>
        <v>0</v>
      </c>
      <c r="H412" s="448">
        <f t="shared" ref="H412:H425" si="27">D412</f>
        <v>3</v>
      </c>
      <c r="I412" s="449">
        <f t="shared" ref="I412:I425" si="28">H412*E412</f>
        <v>0</v>
      </c>
      <c r="J412" s="448">
        <f t="shared" ref="J412:J425" si="29">F412</f>
        <v>0</v>
      </c>
      <c r="K412" s="449">
        <f t="shared" ref="K412:K425" si="30">J412*G412</f>
        <v>0</v>
      </c>
    </row>
    <row r="413" spans="1:11">
      <c r="B413" s="1674" t="s">
        <v>2801</v>
      </c>
      <c r="C413" s="1675" t="s">
        <v>1590</v>
      </c>
      <c r="D413" s="1676">
        <v>7</v>
      </c>
      <c r="E413" s="1449"/>
      <c r="F413" s="446"/>
      <c r="G413" s="447">
        <f t="shared" si="26"/>
        <v>0</v>
      </c>
      <c r="H413" s="448">
        <f t="shared" si="27"/>
        <v>7</v>
      </c>
      <c r="I413" s="449">
        <f t="shared" si="28"/>
        <v>0</v>
      </c>
      <c r="J413" s="448">
        <f t="shared" si="29"/>
        <v>0</v>
      </c>
      <c r="K413" s="449">
        <f t="shared" si="30"/>
        <v>0</v>
      </c>
    </row>
    <row r="414" spans="1:11">
      <c r="B414" s="1674" t="s">
        <v>2802</v>
      </c>
      <c r="C414" s="1675" t="s">
        <v>1590</v>
      </c>
      <c r="D414" s="1676">
        <v>4</v>
      </c>
      <c r="E414" s="1449"/>
      <c r="F414" s="446"/>
      <c r="G414" s="447">
        <f t="shared" si="26"/>
        <v>0</v>
      </c>
      <c r="H414" s="448">
        <f t="shared" si="27"/>
        <v>4</v>
      </c>
      <c r="I414" s="449">
        <f t="shared" si="28"/>
        <v>0</v>
      </c>
      <c r="J414" s="448">
        <f t="shared" si="29"/>
        <v>0</v>
      </c>
      <c r="K414" s="449">
        <f t="shared" si="30"/>
        <v>0</v>
      </c>
    </row>
    <row r="415" spans="1:11">
      <c r="B415" s="1674" t="s">
        <v>2803</v>
      </c>
      <c r="C415" s="1675" t="s">
        <v>1590</v>
      </c>
      <c r="D415" s="1676">
        <v>3</v>
      </c>
      <c r="E415" s="1449"/>
      <c r="F415" s="446"/>
      <c r="G415" s="447">
        <f t="shared" si="26"/>
        <v>0</v>
      </c>
      <c r="H415" s="448">
        <f t="shared" si="27"/>
        <v>3</v>
      </c>
      <c r="I415" s="449">
        <f t="shared" si="28"/>
        <v>0</v>
      </c>
      <c r="J415" s="448">
        <f t="shared" si="29"/>
        <v>0</v>
      </c>
      <c r="K415" s="449">
        <f t="shared" si="30"/>
        <v>0</v>
      </c>
    </row>
    <row r="416" spans="1:11">
      <c r="B416" s="1674" t="s">
        <v>2804</v>
      </c>
      <c r="C416" s="1675" t="s">
        <v>1590</v>
      </c>
      <c r="D416" s="1676">
        <v>1</v>
      </c>
      <c r="E416" s="1449"/>
      <c r="F416" s="446"/>
      <c r="G416" s="447">
        <f t="shared" si="26"/>
        <v>0</v>
      </c>
      <c r="H416" s="448">
        <f t="shared" si="27"/>
        <v>1</v>
      </c>
      <c r="I416" s="449">
        <f t="shared" si="28"/>
        <v>0</v>
      </c>
      <c r="J416" s="448">
        <f t="shared" si="29"/>
        <v>0</v>
      </c>
      <c r="K416" s="449">
        <f t="shared" si="30"/>
        <v>0</v>
      </c>
    </row>
    <row r="417" spans="1:11">
      <c r="B417" s="1674" t="s">
        <v>2805</v>
      </c>
      <c r="C417" s="1675" t="s">
        <v>1590</v>
      </c>
      <c r="D417" s="1676">
        <v>2</v>
      </c>
      <c r="E417" s="1449"/>
      <c r="F417" s="446"/>
      <c r="G417" s="447">
        <f t="shared" si="26"/>
        <v>0</v>
      </c>
      <c r="H417" s="448">
        <f t="shared" si="27"/>
        <v>2</v>
      </c>
      <c r="I417" s="449">
        <f t="shared" si="28"/>
        <v>0</v>
      </c>
      <c r="J417" s="448">
        <f t="shared" si="29"/>
        <v>0</v>
      </c>
      <c r="K417" s="449">
        <f t="shared" si="30"/>
        <v>0</v>
      </c>
    </row>
    <row r="418" spans="1:11">
      <c r="B418" s="1674" t="s">
        <v>2806</v>
      </c>
      <c r="C418" s="1675" t="s">
        <v>1590</v>
      </c>
      <c r="D418" s="1676">
        <v>6</v>
      </c>
      <c r="E418" s="1449"/>
      <c r="F418" s="446"/>
      <c r="G418" s="447">
        <f t="shared" si="26"/>
        <v>0</v>
      </c>
      <c r="H418" s="448">
        <f t="shared" si="27"/>
        <v>6</v>
      </c>
      <c r="I418" s="449">
        <f t="shared" si="28"/>
        <v>0</v>
      </c>
      <c r="J418" s="448">
        <f t="shared" si="29"/>
        <v>0</v>
      </c>
      <c r="K418" s="449">
        <f t="shared" si="30"/>
        <v>0</v>
      </c>
    </row>
    <row r="419" spans="1:11">
      <c r="B419" s="1674" t="s">
        <v>2807</v>
      </c>
      <c r="C419" s="1675" t="s">
        <v>1590</v>
      </c>
      <c r="D419" s="1676">
        <v>1</v>
      </c>
      <c r="E419" s="1449"/>
      <c r="F419" s="446"/>
      <c r="G419" s="447">
        <f t="shared" si="26"/>
        <v>0</v>
      </c>
      <c r="H419" s="448">
        <f t="shared" si="27"/>
        <v>1</v>
      </c>
      <c r="I419" s="449">
        <f t="shared" si="28"/>
        <v>0</v>
      </c>
      <c r="J419" s="448">
        <f t="shared" si="29"/>
        <v>0</v>
      </c>
      <c r="K419" s="449">
        <f t="shared" si="30"/>
        <v>0</v>
      </c>
    </row>
    <row r="420" spans="1:11">
      <c r="B420" s="1674" t="s">
        <v>2808</v>
      </c>
      <c r="C420" s="1675" t="s">
        <v>1590</v>
      </c>
      <c r="D420" s="1676">
        <v>2</v>
      </c>
      <c r="E420" s="1449"/>
      <c r="F420" s="446"/>
      <c r="G420" s="447">
        <f t="shared" si="26"/>
        <v>0</v>
      </c>
      <c r="H420" s="448">
        <f t="shared" si="27"/>
        <v>2</v>
      </c>
      <c r="I420" s="449">
        <f t="shared" si="28"/>
        <v>0</v>
      </c>
      <c r="J420" s="448">
        <f t="shared" si="29"/>
        <v>0</v>
      </c>
      <c r="K420" s="449">
        <f t="shared" si="30"/>
        <v>0</v>
      </c>
    </row>
    <row r="421" spans="1:11">
      <c r="B421" s="1674" t="s">
        <v>2809</v>
      </c>
      <c r="C421" s="1675" t="s">
        <v>1590</v>
      </c>
      <c r="D421" s="1676">
        <v>2</v>
      </c>
      <c r="E421" s="1449"/>
      <c r="F421" s="446"/>
      <c r="G421" s="447">
        <f t="shared" si="26"/>
        <v>0</v>
      </c>
      <c r="H421" s="448">
        <f t="shared" si="27"/>
        <v>2</v>
      </c>
      <c r="I421" s="449">
        <f t="shared" si="28"/>
        <v>0</v>
      </c>
      <c r="J421" s="448">
        <f t="shared" si="29"/>
        <v>0</v>
      </c>
      <c r="K421" s="449">
        <f t="shared" si="30"/>
        <v>0</v>
      </c>
    </row>
    <row r="422" spans="1:11">
      <c r="B422" s="1674" t="s">
        <v>2810</v>
      </c>
      <c r="C422" s="1675" t="s">
        <v>1590</v>
      </c>
      <c r="D422" s="1676">
        <v>1</v>
      </c>
      <c r="E422" s="1449"/>
      <c r="F422" s="446"/>
      <c r="G422" s="447">
        <f t="shared" si="26"/>
        <v>0</v>
      </c>
      <c r="H422" s="448">
        <f t="shared" si="27"/>
        <v>1</v>
      </c>
      <c r="I422" s="449">
        <f t="shared" si="28"/>
        <v>0</v>
      </c>
      <c r="J422" s="448">
        <f t="shared" si="29"/>
        <v>0</v>
      </c>
      <c r="K422" s="449">
        <f t="shared" si="30"/>
        <v>0</v>
      </c>
    </row>
    <row r="423" spans="1:11">
      <c r="B423" s="1674" t="s">
        <v>2811</v>
      </c>
      <c r="C423" s="1675" t="s">
        <v>1590</v>
      </c>
      <c r="D423" s="1676">
        <v>1</v>
      </c>
      <c r="E423" s="1449"/>
      <c r="F423" s="446"/>
      <c r="G423" s="447">
        <f t="shared" si="26"/>
        <v>0</v>
      </c>
      <c r="H423" s="448">
        <f t="shared" si="27"/>
        <v>1</v>
      </c>
      <c r="I423" s="449">
        <f t="shared" si="28"/>
        <v>0</v>
      </c>
      <c r="J423" s="448">
        <f t="shared" si="29"/>
        <v>0</v>
      </c>
      <c r="K423" s="449">
        <f t="shared" si="30"/>
        <v>0</v>
      </c>
    </row>
    <row r="424" spans="1:11">
      <c r="B424" s="1674" t="s">
        <v>2812</v>
      </c>
      <c r="C424" s="1675" t="s">
        <v>1590</v>
      </c>
      <c r="D424" s="1676">
        <v>1</v>
      </c>
      <c r="E424" s="1449"/>
      <c r="F424" s="446"/>
      <c r="G424" s="447">
        <f t="shared" si="26"/>
        <v>0</v>
      </c>
      <c r="H424" s="448">
        <f t="shared" si="27"/>
        <v>1</v>
      </c>
      <c r="I424" s="449">
        <f t="shared" si="28"/>
        <v>0</v>
      </c>
      <c r="J424" s="448">
        <f t="shared" si="29"/>
        <v>0</v>
      </c>
      <c r="K424" s="449">
        <f t="shared" si="30"/>
        <v>0</v>
      </c>
    </row>
    <row r="425" spans="1:11">
      <c r="B425" s="1674" t="s">
        <v>2811</v>
      </c>
      <c r="C425" s="1675" t="s">
        <v>1590</v>
      </c>
      <c r="D425" s="1676">
        <v>1</v>
      </c>
      <c r="E425" s="1449"/>
      <c r="F425" s="446"/>
      <c r="G425" s="447">
        <f t="shared" si="26"/>
        <v>0</v>
      </c>
      <c r="H425" s="448">
        <f t="shared" si="27"/>
        <v>1</v>
      </c>
      <c r="I425" s="449">
        <f t="shared" si="28"/>
        <v>0</v>
      </c>
      <c r="J425" s="448">
        <f t="shared" si="29"/>
        <v>0</v>
      </c>
      <c r="K425" s="449">
        <f t="shared" si="30"/>
        <v>0</v>
      </c>
    </row>
    <row r="426" spans="1:11">
      <c r="B426" s="1674"/>
      <c r="G426" s="1785"/>
    </row>
    <row r="427" spans="1:11">
      <c r="A427" s="1667">
        <f>IF(ISTEXT(B427),MAX($A$4:$A426)+1,"")</f>
        <v>25</v>
      </c>
      <c r="B427" s="1674" t="s">
        <v>2813</v>
      </c>
      <c r="G427" s="1785"/>
    </row>
    <row r="428" spans="1:11">
      <c r="B428" s="1674" t="s">
        <v>2749</v>
      </c>
      <c r="G428" s="1785"/>
    </row>
    <row r="429" spans="1:11">
      <c r="B429" s="1674" t="s">
        <v>2814</v>
      </c>
      <c r="C429" s="1675" t="s">
        <v>1590</v>
      </c>
      <c r="D429" s="1676">
        <v>65</v>
      </c>
      <c r="E429" s="1449"/>
      <c r="F429" s="446"/>
      <c r="G429" s="447">
        <f t="shared" ref="G429:G431" si="31">D429*E429</f>
        <v>0</v>
      </c>
      <c r="H429" s="448">
        <f t="shared" ref="H429:H431" si="32">D429</f>
        <v>65</v>
      </c>
      <c r="I429" s="449">
        <f t="shared" ref="I429:I431" si="33">H429*E429</f>
        <v>0</v>
      </c>
      <c r="J429" s="448">
        <f t="shared" ref="J429:J431" si="34">F429</f>
        <v>0</v>
      </c>
      <c r="K429" s="449">
        <f t="shared" ref="K429:K431" si="35">J429*G429</f>
        <v>0</v>
      </c>
    </row>
    <row r="430" spans="1:11">
      <c r="B430" s="1674" t="s">
        <v>2815</v>
      </c>
      <c r="C430" s="1675" t="s">
        <v>1590</v>
      </c>
      <c r="D430" s="1676">
        <v>70</v>
      </c>
      <c r="E430" s="1449"/>
      <c r="F430" s="446"/>
      <c r="G430" s="447">
        <f t="shared" si="31"/>
        <v>0</v>
      </c>
      <c r="H430" s="448">
        <f t="shared" si="32"/>
        <v>70</v>
      </c>
      <c r="I430" s="449">
        <f t="shared" si="33"/>
        <v>0</v>
      </c>
      <c r="J430" s="448">
        <f t="shared" si="34"/>
        <v>0</v>
      </c>
      <c r="K430" s="449">
        <f t="shared" si="35"/>
        <v>0</v>
      </c>
    </row>
    <row r="431" spans="1:11">
      <c r="B431" s="1674" t="s">
        <v>2816</v>
      </c>
      <c r="C431" s="1675" t="s">
        <v>1590</v>
      </c>
      <c r="D431" s="1676">
        <v>10</v>
      </c>
      <c r="E431" s="1449"/>
      <c r="F431" s="446"/>
      <c r="G431" s="447">
        <f t="shared" si="31"/>
        <v>0</v>
      </c>
      <c r="H431" s="448">
        <f t="shared" si="32"/>
        <v>10</v>
      </c>
      <c r="I431" s="449">
        <f t="shared" si="33"/>
        <v>0</v>
      </c>
      <c r="J431" s="448">
        <f t="shared" si="34"/>
        <v>0</v>
      </c>
      <c r="K431" s="449">
        <f t="shared" si="35"/>
        <v>0</v>
      </c>
    </row>
    <row r="432" spans="1:11">
      <c r="B432" s="1674"/>
      <c r="G432" s="1785"/>
    </row>
    <row r="433" spans="1:11">
      <c r="A433" s="1667">
        <f>IF(ISTEXT(B433),MAX($A$4:$A432)+1,"")</f>
        <v>26</v>
      </c>
      <c r="B433" s="1674" t="s">
        <v>2817</v>
      </c>
      <c r="G433" s="1785"/>
    </row>
    <row r="434" spans="1:11">
      <c r="B434" s="1674" t="s">
        <v>2749</v>
      </c>
      <c r="G434" s="1785"/>
    </row>
    <row r="435" spans="1:11">
      <c r="B435" s="1674" t="s">
        <v>2818</v>
      </c>
      <c r="C435" s="1675" t="s">
        <v>1590</v>
      </c>
      <c r="D435" s="1676">
        <v>423</v>
      </c>
      <c r="E435" s="1449"/>
      <c r="F435" s="446"/>
      <c r="G435" s="447">
        <f t="shared" ref="G435:G437" si="36">D435*E435</f>
        <v>0</v>
      </c>
      <c r="H435" s="448">
        <f t="shared" ref="H435:H437" si="37">D435</f>
        <v>423</v>
      </c>
      <c r="I435" s="449">
        <f t="shared" ref="I435:I437" si="38">H435*E435</f>
        <v>0</v>
      </c>
      <c r="J435" s="448">
        <f t="shared" ref="J435:J437" si="39">F435</f>
        <v>0</v>
      </c>
      <c r="K435" s="449">
        <f t="shared" ref="K435:K437" si="40">J435*G435</f>
        <v>0</v>
      </c>
    </row>
    <row r="436" spans="1:11">
      <c r="B436" s="1674" t="s">
        <v>2819</v>
      </c>
      <c r="C436" s="1675" t="s">
        <v>1590</v>
      </c>
      <c r="D436" s="1676">
        <v>30</v>
      </c>
      <c r="E436" s="1449"/>
      <c r="F436" s="446"/>
      <c r="G436" s="447">
        <f t="shared" si="36"/>
        <v>0</v>
      </c>
      <c r="H436" s="448">
        <f t="shared" si="37"/>
        <v>30</v>
      </c>
      <c r="I436" s="449">
        <f t="shared" si="38"/>
        <v>0</v>
      </c>
      <c r="J436" s="448">
        <f t="shared" si="39"/>
        <v>0</v>
      </c>
      <c r="K436" s="449">
        <f t="shared" si="40"/>
        <v>0</v>
      </c>
    </row>
    <row r="437" spans="1:11">
      <c r="B437" s="1674" t="s">
        <v>2820</v>
      </c>
      <c r="C437" s="1675" t="s">
        <v>1590</v>
      </c>
      <c r="D437" s="1676">
        <v>36</v>
      </c>
      <c r="E437" s="1449"/>
      <c r="F437" s="446"/>
      <c r="G437" s="447">
        <f t="shared" si="36"/>
        <v>0</v>
      </c>
      <c r="H437" s="448">
        <f t="shared" si="37"/>
        <v>36</v>
      </c>
      <c r="I437" s="449">
        <f t="shared" si="38"/>
        <v>0</v>
      </c>
      <c r="J437" s="448">
        <f t="shared" si="39"/>
        <v>0</v>
      </c>
      <c r="K437" s="449">
        <f t="shared" si="40"/>
        <v>0</v>
      </c>
    </row>
    <row r="438" spans="1:11">
      <c r="B438" s="1674"/>
      <c r="G438" s="1785"/>
    </row>
    <row r="439" spans="1:11">
      <c r="B439" s="1674" t="s">
        <v>2821</v>
      </c>
      <c r="C439" s="1675" t="s">
        <v>1590</v>
      </c>
      <c r="D439" s="1676">
        <v>24</v>
      </c>
      <c r="E439" s="1449"/>
      <c r="F439" s="446"/>
      <c r="G439" s="447">
        <f t="shared" ref="G439" si="41">D439*E439</f>
        <v>0</v>
      </c>
      <c r="H439" s="448">
        <f t="shared" ref="H439" si="42">D439</f>
        <v>24</v>
      </c>
      <c r="I439" s="449">
        <f t="shared" ref="I439" si="43">H439*E439</f>
        <v>0</v>
      </c>
      <c r="J439" s="448">
        <f t="shared" ref="J439" si="44">F439</f>
        <v>0</v>
      </c>
      <c r="K439" s="449">
        <f t="shared" ref="K439" si="45">J439*G439</f>
        <v>0</v>
      </c>
    </row>
    <row r="440" spans="1:11">
      <c r="B440" s="1674"/>
      <c r="G440" s="1785"/>
    </row>
    <row r="441" spans="1:11">
      <c r="A441" s="1667">
        <f>IF(ISTEXT(B441),MAX($A$4:$A440)+1,"")</f>
        <v>27</v>
      </c>
      <c r="B441" s="1674" t="s">
        <v>2822</v>
      </c>
      <c r="G441" s="1785"/>
    </row>
    <row r="442" spans="1:11">
      <c r="B442" s="1674" t="s">
        <v>2749</v>
      </c>
      <c r="G442" s="1785"/>
    </row>
    <row r="443" spans="1:11">
      <c r="B443" s="1674" t="s">
        <v>2823</v>
      </c>
      <c r="C443" s="1675"/>
      <c r="D443" s="1676"/>
      <c r="E443" s="1449"/>
      <c r="F443" s="446"/>
      <c r="G443" s="447"/>
      <c r="H443" s="448"/>
      <c r="I443" s="449"/>
      <c r="J443" s="448"/>
      <c r="K443" s="449"/>
    </row>
    <row r="444" spans="1:11">
      <c r="B444" s="1674" t="s">
        <v>2824</v>
      </c>
      <c r="C444" s="1675" t="s">
        <v>1590</v>
      </c>
      <c r="D444" s="1676">
        <v>70</v>
      </c>
      <c r="E444" s="1449"/>
      <c r="F444" s="446"/>
      <c r="G444" s="447">
        <f t="shared" ref="G444" si="46">D444*E444</f>
        <v>0</v>
      </c>
      <c r="H444" s="448">
        <f t="shared" ref="H444" si="47">D444</f>
        <v>70</v>
      </c>
      <c r="I444" s="449">
        <f t="shared" ref="I444" si="48">H444*E444</f>
        <v>0</v>
      </c>
      <c r="J444" s="448">
        <f t="shared" ref="J444" si="49">F444</f>
        <v>0</v>
      </c>
      <c r="K444" s="449">
        <f t="shared" ref="K444" si="50">J444*G444</f>
        <v>0</v>
      </c>
    </row>
    <row r="445" spans="1:11">
      <c r="B445" s="1674"/>
      <c r="G445" s="1785"/>
    </row>
    <row r="446" spans="1:11">
      <c r="B446" s="1674" t="s">
        <v>2825</v>
      </c>
      <c r="C446" s="1675"/>
      <c r="D446" s="1676"/>
      <c r="E446" s="1449"/>
      <c r="F446" s="446"/>
      <c r="G446" s="447"/>
      <c r="H446" s="448"/>
      <c r="I446" s="449"/>
      <c r="J446" s="448"/>
      <c r="K446" s="449"/>
    </row>
    <row r="447" spans="1:11">
      <c r="B447" s="1674" t="s">
        <v>2826</v>
      </c>
      <c r="C447" s="1675" t="s">
        <v>1590</v>
      </c>
      <c r="D447" s="1676">
        <v>10</v>
      </c>
      <c r="E447" s="1449"/>
      <c r="F447" s="446"/>
      <c r="G447" s="447">
        <f t="shared" ref="G447" si="51">D447*E447</f>
        <v>0</v>
      </c>
      <c r="H447" s="448">
        <f t="shared" ref="H447" si="52">D447</f>
        <v>10</v>
      </c>
      <c r="I447" s="449">
        <f t="shared" ref="I447" si="53">H447*E447</f>
        <v>0</v>
      </c>
      <c r="J447" s="448">
        <f t="shared" ref="J447" si="54">F447</f>
        <v>0</v>
      </c>
      <c r="K447" s="449">
        <f t="shared" ref="K447" si="55">J447*G447</f>
        <v>0</v>
      </c>
    </row>
    <row r="448" spans="1:11">
      <c r="B448" s="1674"/>
      <c r="G448" s="1785"/>
    </row>
    <row r="449" spans="1:11">
      <c r="B449" s="1674" t="s">
        <v>2827</v>
      </c>
      <c r="G449" s="1785"/>
    </row>
    <row r="450" spans="1:11">
      <c r="B450" s="1674" t="s">
        <v>2828</v>
      </c>
      <c r="C450" s="1675" t="s">
        <v>1590</v>
      </c>
      <c r="D450" s="1676">
        <v>11</v>
      </c>
      <c r="E450" s="1449"/>
      <c r="F450" s="446"/>
      <c r="G450" s="447">
        <f t="shared" ref="G450" si="56">D450*E450</f>
        <v>0</v>
      </c>
      <c r="H450" s="448">
        <f t="shared" ref="H450" si="57">D450</f>
        <v>11</v>
      </c>
      <c r="I450" s="449">
        <f t="shared" ref="I450" si="58">H450*E450</f>
        <v>0</v>
      </c>
      <c r="J450" s="448">
        <f t="shared" ref="J450" si="59">F450</f>
        <v>0</v>
      </c>
      <c r="K450" s="449">
        <f t="shared" ref="K450" si="60">J450*G450</f>
        <v>0</v>
      </c>
    </row>
    <row r="451" spans="1:11">
      <c r="B451" s="1674"/>
      <c r="G451" s="1785"/>
    </row>
    <row r="452" spans="1:11">
      <c r="B452" s="1674" t="s">
        <v>2829</v>
      </c>
      <c r="G452" s="1785"/>
    </row>
    <row r="453" spans="1:11">
      <c r="B453" s="1674" t="s">
        <v>2824</v>
      </c>
      <c r="C453" s="1675" t="s">
        <v>1590</v>
      </c>
      <c r="D453" s="1676">
        <v>74</v>
      </c>
      <c r="E453" s="1449"/>
      <c r="F453" s="446"/>
      <c r="G453" s="447">
        <f t="shared" ref="G453" si="61">D453*E453</f>
        <v>0</v>
      </c>
      <c r="H453" s="448">
        <f t="shared" ref="H453" si="62">D453</f>
        <v>74</v>
      </c>
      <c r="I453" s="449">
        <f t="shared" ref="I453" si="63">H453*E453</f>
        <v>0</v>
      </c>
      <c r="J453" s="448">
        <f t="shared" ref="J453" si="64">F453</f>
        <v>0</v>
      </c>
      <c r="K453" s="449">
        <f t="shared" ref="K453" si="65">J453*G453</f>
        <v>0</v>
      </c>
    </row>
    <row r="454" spans="1:11">
      <c r="B454" s="1674"/>
      <c r="G454" s="1785"/>
    </row>
    <row r="455" spans="1:11">
      <c r="B455" s="1674" t="s">
        <v>2830</v>
      </c>
      <c r="G455" s="1785"/>
    </row>
    <row r="456" spans="1:11">
      <c r="B456" s="1674" t="s">
        <v>2826</v>
      </c>
      <c r="C456" s="1675" t="s">
        <v>1590</v>
      </c>
      <c r="D456" s="1676">
        <v>1</v>
      </c>
      <c r="E456" s="1449"/>
      <c r="F456" s="446"/>
      <c r="G456" s="447">
        <f t="shared" ref="G456" si="66">D456*E456</f>
        <v>0</v>
      </c>
      <c r="H456" s="448">
        <f t="shared" ref="H456" si="67">D456</f>
        <v>1</v>
      </c>
      <c r="I456" s="449">
        <f t="shared" ref="I456" si="68">H456*E456</f>
        <v>0</v>
      </c>
      <c r="J456" s="448">
        <f t="shared" ref="J456" si="69">F456</f>
        <v>0</v>
      </c>
      <c r="K456" s="449">
        <f t="shared" ref="K456" si="70">J456*G456</f>
        <v>0</v>
      </c>
    </row>
    <row r="457" spans="1:11">
      <c r="B457" s="1674"/>
      <c r="C457" s="1675"/>
      <c r="D457" s="1676"/>
      <c r="E457" s="1449"/>
      <c r="F457" s="446"/>
      <c r="G457" s="447"/>
      <c r="H457" s="448"/>
      <c r="I457" s="449"/>
      <c r="J457" s="448"/>
      <c r="K457" s="449"/>
    </row>
    <row r="458" spans="1:11">
      <c r="B458" s="1674" t="s">
        <v>2831</v>
      </c>
      <c r="C458" s="1675"/>
      <c r="D458" s="1676"/>
      <c r="E458" s="1449"/>
      <c r="F458" s="446"/>
      <c r="G458" s="447"/>
      <c r="H458" s="448"/>
      <c r="I458" s="449"/>
      <c r="J458" s="448"/>
      <c r="K458" s="449"/>
    </row>
    <row r="459" spans="1:11">
      <c r="B459" s="1674" t="s">
        <v>2828</v>
      </c>
      <c r="C459" s="1675" t="s">
        <v>1590</v>
      </c>
      <c r="D459" s="1676">
        <v>7</v>
      </c>
      <c r="E459" s="1449"/>
      <c r="F459" s="446"/>
      <c r="G459" s="447">
        <f t="shared" ref="G459" si="71">D459*E459</f>
        <v>0</v>
      </c>
      <c r="H459" s="448">
        <f t="shared" ref="H459" si="72">D459</f>
        <v>7</v>
      </c>
      <c r="I459" s="449">
        <f t="shared" ref="I459" si="73">H459*E459</f>
        <v>0</v>
      </c>
      <c r="J459" s="448">
        <f t="shared" ref="J459" si="74">F459</f>
        <v>0</v>
      </c>
      <c r="K459" s="449">
        <f t="shared" ref="K459" si="75">J459*G459</f>
        <v>0</v>
      </c>
    </row>
    <row r="460" spans="1:11">
      <c r="B460" s="1674"/>
      <c r="C460" s="1675"/>
      <c r="D460" s="1676"/>
      <c r="E460" s="1449"/>
      <c r="F460" s="446"/>
      <c r="G460" s="447"/>
      <c r="H460" s="448"/>
      <c r="I460" s="449"/>
      <c r="J460" s="448"/>
      <c r="K460" s="449"/>
    </row>
    <row r="461" spans="1:11">
      <c r="A461" s="1667">
        <f>IF(ISTEXT(B461),MAX($A$4:$A460)+1,"")</f>
        <v>28</v>
      </c>
      <c r="B461" s="1674" t="s">
        <v>2832</v>
      </c>
      <c r="G461" s="1785"/>
    </row>
    <row r="462" spans="1:11">
      <c r="B462" s="1674" t="s">
        <v>2749</v>
      </c>
      <c r="G462" s="1785"/>
    </row>
    <row r="463" spans="1:11">
      <c r="B463" s="1674" t="s">
        <v>2833</v>
      </c>
      <c r="C463" s="1675"/>
      <c r="D463" s="1676"/>
      <c r="E463" s="1449"/>
      <c r="F463" s="446"/>
      <c r="G463" s="447"/>
      <c r="H463" s="448"/>
      <c r="I463" s="449"/>
      <c r="J463" s="448"/>
      <c r="K463" s="449"/>
    </row>
    <row r="464" spans="1:11">
      <c r="B464" s="1674" t="s">
        <v>2834</v>
      </c>
      <c r="C464" s="1675" t="s">
        <v>1590</v>
      </c>
      <c r="D464" s="1676">
        <v>23</v>
      </c>
      <c r="E464" s="1449"/>
      <c r="F464" s="446"/>
      <c r="G464" s="447">
        <f t="shared" ref="G464" si="76">D464*E464</f>
        <v>0</v>
      </c>
      <c r="H464" s="448">
        <f t="shared" ref="H464" si="77">D464</f>
        <v>23</v>
      </c>
      <c r="I464" s="449">
        <f t="shared" ref="I464" si="78">H464*E464</f>
        <v>0</v>
      </c>
      <c r="J464" s="448">
        <f t="shared" ref="J464" si="79">F464</f>
        <v>0</v>
      </c>
      <c r="K464" s="449">
        <f t="shared" ref="K464" si="80">J464*G464</f>
        <v>0</v>
      </c>
    </row>
    <row r="465" spans="1:11">
      <c r="B465" s="1674"/>
      <c r="G465" s="1785"/>
    </row>
    <row r="466" spans="1:11">
      <c r="A466" s="1667">
        <f>IF(ISTEXT(B466),MAX($A$4:$A465)+1,"")</f>
        <v>29</v>
      </c>
      <c r="B466" s="1674" t="s">
        <v>2835</v>
      </c>
      <c r="G466" s="1785"/>
    </row>
    <row r="467" spans="1:11">
      <c r="B467" s="1674" t="s">
        <v>2749</v>
      </c>
      <c r="G467" s="1785"/>
    </row>
    <row r="468" spans="1:11">
      <c r="B468" s="1674" t="s">
        <v>2836</v>
      </c>
      <c r="C468" s="1675" t="s">
        <v>1590</v>
      </c>
      <c r="D468" s="1676">
        <v>46</v>
      </c>
      <c r="E468" s="1449"/>
      <c r="F468" s="446"/>
      <c r="G468" s="447">
        <f t="shared" ref="G468:G473" si="81">D468*E468</f>
        <v>0</v>
      </c>
      <c r="H468" s="448">
        <f t="shared" ref="H468:H473" si="82">D468</f>
        <v>46</v>
      </c>
      <c r="I468" s="449">
        <f t="shared" ref="I468:I473" si="83">H468*E468</f>
        <v>0</v>
      </c>
      <c r="J468" s="448">
        <f t="shared" ref="J468:J473" si="84">F468</f>
        <v>0</v>
      </c>
      <c r="K468" s="449">
        <f t="shared" ref="K468:K473" si="85">J468*G468</f>
        <v>0</v>
      </c>
    </row>
    <row r="469" spans="1:11">
      <c r="B469" s="1674" t="s">
        <v>2837</v>
      </c>
      <c r="C469" s="1675" t="s">
        <v>1590</v>
      </c>
      <c r="D469" s="1676">
        <v>49</v>
      </c>
      <c r="E469" s="1449"/>
      <c r="F469" s="446"/>
      <c r="G469" s="447">
        <f t="shared" si="81"/>
        <v>0</v>
      </c>
      <c r="H469" s="448">
        <f t="shared" si="82"/>
        <v>49</v>
      </c>
      <c r="I469" s="449">
        <f t="shared" si="83"/>
        <v>0</v>
      </c>
      <c r="J469" s="448">
        <f t="shared" si="84"/>
        <v>0</v>
      </c>
      <c r="K469" s="449">
        <f t="shared" si="85"/>
        <v>0</v>
      </c>
    </row>
    <row r="470" spans="1:11">
      <c r="B470" s="1674" t="s">
        <v>2838</v>
      </c>
      <c r="C470" s="1675" t="s">
        <v>1590</v>
      </c>
      <c r="D470" s="1676">
        <v>5</v>
      </c>
      <c r="E470" s="1449"/>
      <c r="F470" s="446"/>
      <c r="G470" s="447">
        <f t="shared" si="81"/>
        <v>0</v>
      </c>
      <c r="H470" s="448">
        <f t="shared" si="82"/>
        <v>5</v>
      </c>
      <c r="I470" s="449">
        <f t="shared" si="83"/>
        <v>0</v>
      </c>
      <c r="J470" s="448">
        <f t="shared" si="84"/>
        <v>0</v>
      </c>
      <c r="K470" s="449">
        <f t="shared" si="85"/>
        <v>0</v>
      </c>
    </row>
    <row r="471" spans="1:11">
      <c r="B471" s="1674" t="s">
        <v>2839</v>
      </c>
      <c r="C471" s="1675" t="s">
        <v>1590</v>
      </c>
      <c r="D471" s="1676">
        <v>2</v>
      </c>
      <c r="E471" s="1449"/>
      <c r="F471" s="446"/>
      <c r="G471" s="447">
        <f t="shared" si="81"/>
        <v>0</v>
      </c>
      <c r="H471" s="448">
        <f t="shared" si="82"/>
        <v>2</v>
      </c>
      <c r="I471" s="449">
        <f t="shared" si="83"/>
        <v>0</v>
      </c>
      <c r="J471" s="448">
        <f t="shared" si="84"/>
        <v>0</v>
      </c>
      <c r="K471" s="449">
        <f t="shared" si="85"/>
        <v>0</v>
      </c>
    </row>
    <row r="472" spans="1:11">
      <c r="B472" s="1674" t="s">
        <v>2840</v>
      </c>
      <c r="C472" s="1675" t="s">
        <v>1590</v>
      </c>
      <c r="D472" s="1676">
        <v>3</v>
      </c>
      <c r="E472" s="1449"/>
      <c r="F472" s="446"/>
      <c r="G472" s="447">
        <f t="shared" si="81"/>
        <v>0</v>
      </c>
      <c r="H472" s="448">
        <f t="shared" si="82"/>
        <v>3</v>
      </c>
      <c r="I472" s="449">
        <f t="shared" si="83"/>
        <v>0</v>
      </c>
      <c r="J472" s="448">
        <f t="shared" si="84"/>
        <v>0</v>
      </c>
      <c r="K472" s="449">
        <f t="shared" si="85"/>
        <v>0</v>
      </c>
    </row>
    <row r="473" spans="1:11">
      <c r="B473" s="1674" t="s">
        <v>2841</v>
      </c>
      <c r="C473" s="1675" t="s">
        <v>1590</v>
      </c>
      <c r="D473" s="1676">
        <v>4</v>
      </c>
      <c r="E473" s="1449"/>
      <c r="F473" s="446"/>
      <c r="G473" s="447">
        <f t="shared" si="81"/>
        <v>0</v>
      </c>
      <c r="H473" s="448">
        <f t="shared" si="82"/>
        <v>4</v>
      </c>
      <c r="I473" s="449">
        <f t="shared" si="83"/>
        <v>0</v>
      </c>
      <c r="J473" s="448">
        <f t="shared" si="84"/>
        <v>0</v>
      </c>
      <c r="K473" s="449">
        <f t="shared" si="85"/>
        <v>0</v>
      </c>
    </row>
    <row r="474" spans="1:11">
      <c r="B474" s="1674"/>
      <c r="G474" s="1785"/>
    </row>
    <row r="475" spans="1:11">
      <c r="A475" s="1667">
        <f>IF(ISTEXT(B475),MAX($A$4:$A474)+1,"")</f>
        <v>30</v>
      </c>
      <c r="B475" s="1674" t="s">
        <v>2842</v>
      </c>
      <c r="G475" s="1785"/>
    </row>
    <row r="476" spans="1:11">
      <c r="B476" s="1674" t="s">
        <v>2749</v>
      </c>
      <c r="G476" s="1785"/>
    </row>
    <row r="477" spans="1:11">
      <c r="B477" s="1674" t="s">
        <v>2843</v>
      </c>
      <c r="C477" s="1675" t="s">
        <v>1590</v>
      </c>
      <c r="D477" s="1676">
        <v>37</v>
      </c>
      <c r="E477" s="1449"/>
      <c r="F477" s="446"/>
      <c r="G477" s="447">
        <f t="shared" ref="G477:G480" si="86">D477*E477</f>
        <v>0</v>
      </c>
      <c r="H477" s="448">
        <f t="shared" ref="H477:H480" si="87">D477</f>
        <v>37</v>
      </c>
      <c r="I477" s="449">
        <f t="shared" ref="I477:I480" si="88">H477*E477</f>
        <v>0</v>
      </c>
      <c r="J477" s="448">
        <f t="shared" ref="J477:J480" si="89">F477</f>
        <v>0</v>
      </c>
      <c r="K477" s="449">
        <f t="shared" ref="K477:K480" si="90">J477*G477</f>
        <v>0</v>
      </c>
    </row>
    <row r="478" spans="1:11">
      <c r="B478" s="1674" t="s">
        <v>2844</v>
      </c>
      <c r="C478" s="1675" t="s">
        <v>1590</v>
      </c>
      <c r="D478" s="1676">
        <v>2</v>
      </c>
      <c r="E478" s="1449"/>
      <c r="F478" s="446"/>
      <c r="G478" s="447">
        <f t="shared" si="86"/>
        <v>0</v>
      </c>
      <c r="H478" s="448">
        <f t="shared" si="87"/>
        <v>2</v>
      </c>
      <c r="I478" s="449">
        <f t="shared" si="88"/>
        <v>0</v>
      </c>
      <c r="J478" s="448">
        <f t="shared" si="89"/>
        <v>0</v>
      </c>
      <c r="K478" s="449">
        <f t="shared" si="90"/>
        <v>0</v>
      </c>
    </row>
    <row r="479" spans="1:11">
      <c r="B479" s="1674" t="s">
        <v>2845</v>
      </c>
      <c r="C479" s="1675" t="s">
        <v>1590</v>
      </c>
      <c r="D479" s="1676">
        <v>2</v>
      </c>
      <c r="E479" s="1449"/>
      <c r="F479" s="446"/>
      <c r="G479" s="447">
        <f t="shared" si="86"/>
        <v>0</v>
      </c>
      <c r="H479" s="448">
        <f t="shared" si="87"/>
        <v>2</v>
      </c>
      <c r="I479" s="449">
        <f t="shared" si="88"/>
        <v>0</v>
      </c>
      <c r="J479" s="448">
        <f t="shared" si="89"/>
        <v>0</v>
      </c>
      <c r="K479" s="449">
        <f t="shared" si="90"/>
        <v>0</v>
      </c>
    </row>
    <row r="480" spans="1:11">
      <c r="B480" s="1674" t="s">
        <v>2846</v>
      </c>
      <c r="C480" s="1675" t="s">
        <v>1590</v>
      </c>
      <c r="D480" s="1676">
        <v>5</v>
      </c>
      <c r="E480" s="1449"/>
      <c r="F480" s="446"/>
      <c r="G480" s="447">
        <f t="shared" si="86"/>
        <v>0</v>
      </c>
      <c r="H480" s="448">
        <f t="shared" si="87"/>
        <v>5</v>
      </c>
      <c r="I480" s="449">
        <f t="shared" si="88"/>
        <v>0</v>
      </c>
      <c r="J480" s="448">
        <f t="shared" si="89"/>
        <v>0</v>
      </c>
      <c r="K480" s="449">
        <f t="shared" si="90"/>
        <v>0</v>
      </c>
    </row>
    <row r="481" spans="1:11">
      <c r="B481" s="1674"/>
      <c r="G481" s="1785"/>
    </row>
    <row r="482" spans="1:11" ht="76.5">
      <c r="A482" s="1667">
        <f>IF(ISTEXT(B482),MAX($A$4:$A481)+1,"")</f>
        <v>31</v>
      </c>
      <c r="B482" s="1674" t="s">
        <v>2847</v>
      </c>
      <c r="G482" s="1785"/>
    </row>
    <row r="483" spans="1:11">
      <c r="B483" s="1674" t="s">
        <v>2848</v>
      </c>
      <c r="G483" s="1785"/>
    </row>
    <row r="484" spans="1:11">
      <c r="B484" s="1674" t="s">
        <v>2573</v>
      </c>
      <c r="C484" s="1675" t="s">
        <v>1369</v>
      </c>
      <c r="D484" s="1676">
        <v>250</v>
      </c>
      <c r="E484" s="1449"/>
      <c r="F484" s="446"/>
      <c r="G484" s="447">
        <f t="shared" ref="G484:G486" si="91">D484*E484</f>
        <v>0</v>
      </c>
      <c r="H484" s="448">
        <f t="shared" ref="H484:H486" si="92">D484</f>
        <v>250</v>
      </c>
      <c r="I484" s="449">
        <f t="shared" ref="I484:I486" si="93">H484*E484</f>
        <v>0</v>
      </c>
      <c r="J484" s="448">
        <f t="shared" ref="J484:J486" si="94">F484</f>
        <v>0</v>
      </c>
      <c r="K484" s="449">
        <f t="shared" ref="K484:K486" si="95">J484*G484</f>
        <v>0</v>
      </c>
    </row>
    <row r="485" spans="1:11">
      <c r="B485" s="1674" t="s">
        <v>2574</v>
      </c>
      <c r="C485" s="1675" t="s">
        <v>1369</v>
      </c>
      <c r="D485" s="1676">
        <v>40</v>
      </c>
      <c r="E485" s="1449"/>
      <c r="F485" s="446"/>
      <c r="G485" s="447">
        <f t="shared" si="91"/>
        <v>0</v>
      </c>
      <c r="H485" s="448">
        <f t="shared" si="92"/>
        <v>40</v>
      </c>
      <c r="I485" s="449">
        <f t="shared" si="93"/>
        <v>0</v>
      </c>
      <c r="J485" s="448">
        <f t="shared" si="94"/>
        <v>0</v>
      </c>
      <c r="K485" s="449">
        <f t="shared" si="95"/>
        <v>0</v>
      </c>
    </row>
    <row r="486" spans="1:11">
      <c r="B486" s="1674" t="s">
        <v>2849</v>
      </c>
      <c r="C486" s="1675" t="s">
        <v>1369</v>
      </c>
      <c r="D486" s="1676">
        <v>310</v>
      </c>
      <c r="E486" s="1449"/>
      <c r="F486" s="446"/>
      <c r="G486" s="447">
        <f t="shared" si="91"/>
        <v>0</v>
      </c>
      <c r="H486" s="448">
        <f t="shared" si="92"/>
        <v>310</v>
      </c>
      <c r="I486" s="449">
        <f t="shared" si="93"/>
        <v>0</v>
      </c>
      <c r="J486" s="448">
        <f t="shared" si="94"/>
        <v>0</v>
      </c>
      <c r="K486" s="449">
        <f t="shared" si="95"/>
        <v>0</v>
      </c>
    </row>
    <row r="487" spans="1:11">
      <c r="B487" s="1674"/>
      <c r="G487" s="1785"/>
    </row>
    <row r="488" spans="1:11" ht="25.5">
      <c r="A488" s="1667">
        <f>IF(ISTEXT(B488),MAX($A$4:$A487)+1,"")</f>
        <v>32</v>
      </c>
      <c r="B488" s="1674" t="s">
        <v>2850</v>
      </c>
      <c r="G488" s="1785"/>
    </row>
    <row r="489" spans="1:11">
      <c r="B489" s="1674" t="s">
        <v>2851</v>
      </c>
      <c r="C489" s="1675" t="s">
        <v>1369</v>
      </c>
      <c r="D489" s="1676">
        <v>90</v>
      </c>
      <c r="E489" s="1449"/>
      <c r="F489" s="446"/>
      <c r="G489" s="447">
        <f t="shared" ref="G489" si="96">D489*E489</f>
        <v>0</v>
      </c>
      <c r="H489" s="448">
        <f t="shared" ref="H489" si="97">D489</f>
        <v>90</v>
      </c>
      <c r="I489" s="449">
        <f t="shared" ref="I489" si="98">H489*E489</f>
        <v>0</v>
      </c>
      <c r="J489" s="448">
        <f t="shared" ref="J489" si="99">F489</f>
        <v>0</v>
      </c>
      <c r="K489" s="449">
        <f t="shared" ref="K489" si="100">J489*G489</f>
        <v>0</v>
      </c>
    </row>
    <row r="490" spans="1:11">
      <c r="B490" s="1674"/>
      <c r="C490" s="1675"/>
      <c r="D490" s="1676"/>
      <c r="E490" s="1449"/>
      <c r="F490" s="446"/>
      <c r="G490" s="447"/>
      <c r="H490" s="448"/>
      <c r="I490" s="449"/>
      <c r="J490" s="448"/>
      <c r="K490" s="449"/>
    </row>
    <row r="491" spans="1:11">
      <c r="A491" s="1667">
        <f>IF(ISTEXT(B491),MAX($A$4:$A490)+1,"")</f>
        <v>33</v>
      </c>
      <c r="B491" s="1674" t="s">
        <v>2852</v>
      </c>
      <c r="G491" s="1785"/>
    </row>
    <row r="492" spans="1:11">
      <c r="B492" s="1674" t="s">
        <v>2853</v>
      </c>
      <c r="G492" s="1785"/>
    </row>
    <row r="493" spans="1:11">
      <c r="B493" s="1674" t="s">
        <v>2854</v>
      </c>
      <c r="C493" s="1675" t="s">
        <v>31</v>
      </c>
      <c r="D493" s="1676">
        <v>2</v>
      </c>
      <c r="E493" s="1449"/>
      <c r="F493" s="446"/>
      <c r="G493" s="447">
        <f t="shared" ref="G493" si="101">D493*E493</f>
        <v>0</v>
      </c>
      <c r="H493" s="448">
        <f t="shared" ref="H493" si="102">D493</f>
        <v>2</v>
      </c>
      <c r="I493" s="449">
        <f t="shared" ref="I493" si="103">H493*E493</f>
        <v>0</v>
      </c>
      <c r="J493" s="448">
        <f t="shared" ref="J493" si="104">F493</f>
        <v>0</v>
      </c>
      <c r="K493" s="449">
        <f t="shared" ref="K493" si="105">J493*G493</f>
        <v>0</v>
      </c>
    </row>
    <row r="494" spans="1:11">
      <c r="B494" s="1674"/>
      <c r="C494" s="1675"/>
      <c r="D494" s="1676"/>
      <c r="E494" s="1449"/>
      <c r="F494" s="446"/>
      <c r="G494" s="447"/>
      <c r="H494" s="448"/>
      <c r="I494" s="449"/>
      <c r="J494" s="448"/>
      <c r="K494" s="449"/>
    </row>
    <row r="495" spans="1:11" ht="127.5">
      <c r="A495" s="1667">
        <f>IF(ISTEXT(B495),MAX($A$4:$A494)+1,"")</f>
        <v>34</v>
      </c>
      <c r="B495" s="1674" t="s">
        <v>2855</v>
      </c>
      <c r="C495" s="1675"/>
      <c r="D495" s="1676"/>
      <c r="E495" s="1449"/>
      <c r="F495" s="446"/>
      <c r="G495" s="447"/>
      <c r="H495" s="448"/>
      <c r="I495" s="449"/>
      <c r="J495" s="448"/>
      <c r="K495" s="449"/>
    </row>
    <row r="496" spans="1:11">
      <c r="B496" s="1674" t="s">
        <v>2573</v>
      </c>
      <c r="C496" s="1675" t="s">
        <v>1369</v>
      </c>
      <c r="D496" s="1676">
        <v>130</v>
      </c>
      <c r="E496" s="1449"/>
      <c r="F496" s="446"/>
      <c r="G496" s="447">
        <f t="shared" ref="G496:G499" si="106">D496*E496</f>
        <v>0</v>
      </c>
      <c r="H496" s="448">
        <f t="shared" ref="H496:H499" si="107">D496</f>
        <v>130</v>
      </c>
      <c r="I496" s="449">
        <f t="shared" ref="I496:I499" si="108">H496*E496</f>
        <v>0</v>
      </c>
      <c r="J496" s="448">
        <f t="shared" ref="J496:J499" si="109">F496</f>
        <v>0</v>
      </c>
      <c r="K496" s="449"/>
    </row>
    <row r="497" spans="1:11">
      <c r="B497" s="1674" t="s">
        <v>2574</v>
      </c>
      <c r="C497" s="1675" t="s">
        <v>1369</v>
      </c>
      <c r="D497" s="1676">
        <v>30</v>
      </c>
      <c r="E497" s="1449"/>
      <c r="F497" s="446"/>
      <c r="G497" s="447">
        <f t="shared" si="106"/>
        <v>0</v>
      </c>
      <c r="H497" s="448">
        <f t="shared" si="107"/>
        <v>30</v>
      </c>
      <c r="I497" s="449">
        <f t="shared" si="108"/>
        <v>0</v>
      </c>
      <c r="J497" s="448">
        <f t="shared" si="109"/>
        <v>0</v>
      </c>
      <c r="K497" s="449"/>
    </row>
    <row r="498" spans="1:11">
      <c r="B498" s="1674" t="s">
        <v>2849</v>
      </c>
      <c r="C498" s="1675" t="s">
        <v>1369</v>
      </c>
      <c r="D498" s="1676">
        <v>110</v>
      </c>
      <c r="E498" s="1449"/>
      <c r="F498" s="446"/>
      <c r="G498" s="447">
        <f t="shared" si="106"/>
        <v>0</v>
      </c>
      <c r="H498" s="448">
        <f t="shared" si="107"/>
        <v>110</v>
      </c>
      <c r="I498" s="449">
        <f t="shared" si="108"/>
        <v>0</v>
      </c>
      <c r="J498" s="448">
        <f t="shared" si="109"/>
        <v>0</v>
      </c>
      <c r="K498" s="449"/>
    </row>
    <row r="499" spans="1:11">
      <c r="B499" s="1674" t="s">
        <v>2575</v>
      </c>
      <c r="C499" s="1675" t="s">
        <v>1369</v>
      </c>
      <c r="D499" s="1676">
        <v>20</v>
      </c>
      <c r="E499" s="1449"/>
      <c r="F499" s="446"/>
      <c r="G499" s="447">
        <f t="shared" si="106"/>
        <v>0</v>
      </c>
      <c r="H499" s="448">
        <f t="shared" si="107"/>
        <v>20</v>
      </c>
      <c r="I499" s="449">
        <f t="shared" si="108"/>
        <v>0</v>
      </c>
      <c r="J499" s="448">
        <f t="shared" si="109"/>
        <v>0</v>
      </c>
      <c r="K499" s="449"/>
    </row>
    <row r="500" spans="1:11">
      <c r="B500" s="1674"/>
      <c r="G500" s="1785"/>
    </row>
    <row r="501" spans="1:11">
      <c r="B501" s="1777" t="s">
        <v>2856</v>
      </c>
      <c r="G501" s="1785"/>
    </row>
    <row r="502" spans="1:11">
      <c r="B502" s="1780"/>
      <c r="G502" s="1785"/>
    </row>
    <row r="503" spans="1:11" ht="51">
      <c r="A503" s="1667">
        <f>IF(ISTEXT(B503),MAX($A$4:$A502)+1,"")</f>
        <v>35</v>
      </c>
      <c r="B503" s="1752" t="s">
        <v>2348</v>
      </c>
      <c r="G503" s="1785"/>
    </row>
    <row r="504" spans="1:11">
      <c r="B504" s="1752" t="s">
        <v>2349</v>
      </c>
      <c r="G504" s="1785"/>
    </row>
    <row r="505" spans="1:11">
      <c r="B505" s="1753" t="s">
        <v>2857</v>
      </c>
      <c r="G505" s="1785"/>
    </row>
    <row r="506" spans="1:11">
      <c r="B506" s="1753" t="s">
        <v>2858</v>
      </c>
      <c r="G506" s="1785"/>
    </row>
    <row r="507" spans="1:11">
      <c r="B507" s="1753" t="s">
        <v>2859</v>
      </c>
      <c r="G507" s="1785"/>
    </row>
    <row r="508" spans="1:11">
      <c r="B508" s="1753" t="s">
        <v>2353</v>
      </c>
      <c r="G508" s="1785"/>
    </row>
    <row r="509" spans="1:11" ht="51">
      <c r="B509" s="1752" t="s">
        <v>2860</v>
      </c>
      <c r="C509" s="1675" t="s">
        <v>31</v>
      </c>
      <c r="D509" s="1676">
        <v>1</v>
      </c>
      <c r="E509" s="1449"/>
      <c r="F509" s="446"/>
      <c r="G509" s="447">
        <f t="shared" ref="G509" si="110">D509*E509</f>
        <v>0</v>
      </c>
      <c r="H509" s="448">
        <f t="shared" ref="H509" si="111">D509</f>
        <v>1</v>
      </c>
      <c r="I509" s="449">
        <f t="shared" ref="I509" si="112">H509*E509</f>
        <v>0</v>
      </c>
      <c r="J509" s="448">
        <f t="shared" ref="J509" si="113">F509</f>
        <v>0</v>
      </c>
      <c r="K509" s="449">
        <f t="shared" ref="K509" si="114">J509*G509</f>
        <v>0</v>
      </c>
    </row>
    <row r="510" spans="1:11">
      <c r="B510" s="1752"/>
      <c r="C510" s="1675"/>
      <c r="D510" s="1676"/>
      <c r="E510" s="1449"/>
      <c r="F510" s="446"/>
      <c r="G510" s="447"/>
      <c r="H510" s="448"/>
      <c r="I510" s="449"/>
      <c r="J510" s="448"/>
      <c r="K510" s="449"/>
    </row>
    <row r="511" spans="1:11" ht="51">
      <c r="A511" s="1667">
        <f>IF(ISTEXT(B511),MAX($A$4:$A510)+1,"")</f>
        <v>36</v>
      </c>
      <c r="B511" s="1752" t="s">
        <v>2348</v>
      </c>
      <c r="G511" s="1785"/>
    </row>
    <row r="512" spans="1:11">
      <c r="B512" s="1752" t="s">
        <v>2349</v>
      </c>
      <c r="G512" s="1785"/>
    </row>
    <row r="513" spans="1:11">
      <c r="B513" s="1753" t="s">
        <v>2861</v>
      </c>
      <c r="G513" s="1785"/>
    </row>
    <row r="514" spans="1:11">
      <c r="B514" s="1753" t="s">
        <v>2858</v>
      </c>
      <c r="G514" s="1785"/>
    </row>
    <row r="515" spans="1:11">
      <c r="B515" s="1753" t="s">
        <v>2862</v>
      </c>
      <c r="G515" s="1785"/>
    </row>
    <row r="516" spans="1:11">
      <c r="B516" s="1753" t="s">
        <v>2353</v>
      </c>
      <c r="G516" s="1785"/>
    </row>
    <row r="517" spans="1:11" ht="51">
      <c r="B517" s="1752" t="s">
        <v>2863</v>
      </c>
      <c r="C517" s="1675" t="s">
        <v>31</v>
      </c>
      <c r="D517" s="1676">
        <v>1</v>
      </c>
      <c r="E517" s="1449"/>
      <c r="F517" s="446"/>
      <c r="G517" s="447">
        <f t="shared" ref="G517" si="115">D517*E517</f>
        <v>0</v>
      </c>
      <c r="H517" s="448">
        <f t="shared" ref="H517" si="116">D517</f>
        <v>1</v>
      </c>
      <c r="I517" s="449">
        <f t="shared" ref="I517" si="117">H517*E517</f>
        <v>0</v>
      </c>
      <c r="J517" s="448">
        <f t="shared" ref="J517" si="118">F517</f>
        <v>0</v>
      </c>
      <c r="K517" s="449">
        <f t="shared" ref="K517" si="119">J517*G517</f>
        <v>0</v>
      </c>
    </row>
    <row r="518" spans="1:11">
      <c r="B518" s="1752"/>
      <c r="C518" s="1675"/>
      <c r="D518" s="1676"/>
      <c r="E518" s="1449"/>
      <c r="F518" s="446"/>
      <c r="G518" s="447"/>
      <c r="H518" s="448"/>
      <c r="I518" s="449"/>
      <c r="J518" s="448"/>
      <c r="K518" s="449"/>
    </row>
    <row r="519" spans="1:11" ht="51">
      <c r="A519" s="1667">
        <f>IF(ISTEXT(B519),MAX($A$4:$A518)+1,"")</f>
        <v>37</v>
      </c>
      <c r="B519" s="1752" t="s">
        <v>2348</v>
      </c>
      <c r="G519" s="1785"/>
    </row>
    <row r="520" spans="1:11">
      <c r="B520" s="1752" t="s">
        <v>2349</v>
      </c>
      <c r="G520" s="1785"/>
    </row>
    <row r="521" spans="1:11">
      <c r="B521" s="1753" t="s">
        <v>2864</v>
      </c>
      <c r="G521" s="1785"/>
    </row>
    <row r="522" spans="1:11">
      <c r="B522" s="1753" t="s">
        <v>2858</v>
      </c>
      <c r="G522" s="1785"/>
    </row>
    <row r="523" spans="1:11">
      <c r="B523" s="1753" t="s">
        <v>2862</v>
      </c>
      <c r="G523" s="1785"/>
    </row>
    <row r="524" spans="1:11">
      <c r="B524" s="1753" t="s">
        <v>2353</v>
      </c>
      <c r="G524" s="1785"/>
    </row>
    <row r="525" spans="1:11" ht="51">
      <c r="B525" s="1752" t="s">
        <v>2863</v>
      </c>
      <c r="C525" s="1675" t="s">
        <v>31</v>
      </c>
      <c r="D525" s="1676">
        <v>1</v>
      </c>
      <c r="E525" s="1449"/>
      <c r="F525" s="446"/>
      <c r="G525" s="447">
        <f t="shared" ref="G525" si="120">D525*E525</f>
        <v>0</v>
      </c>
      <c r="H525" s="448">
        <f t="shared" ref="H525" si="121">D525</f>
        <v>1</v>
      </c>
      <c r="I525" s="449">
        <f t="shared" ref="I525" si="122">H525*E525</f>
        <v>0</v>
      </c>
      <c r="J525" s="448">
        <f t="shared" ref="J525" si="123">F525</f>
        <v>0</v>
      </c>
      <c r="K525" s="449">
        <f t="shared" ref="K525" si="124">J525*G525</f>
        <v>0</v>
      </c>
    </row>
    <row r="526" spans="1:11">
      <c r="B526" s="1752"/>
      <c r="C526" s="1675"/>
      <c r="D526" s="1676"/>
      <c r="E526" s="1449"/>
      <c r="F526" s="446"/>
      <c r="G526" s="447"/>
      <c r="H526" s="448"/>
      <c r="I526" s="449"/>
      <c r="J526" s="448"/>
      <c r="K526" s="449"/>
    </row>
    <row r="527" spans="1:11" ht="51">
      <c r="A527" s="1667">
        <f>IF(ISTEXT(B527),MAX($A$4:$A526)+1,"")</f>
        <v>38</v>
      </c>
      <c r="B527" s="1752" t="s">
        <v>2348</v>
      </c>
      <c r="G527" s="1785"/>
    </row>
    <row r="528" spans="1:11">
      <c r="B528" s="1752" t="s">
        <v>2349</v>
      </c>
      <c r="G528" s="1785"/>
    </row>
    <row r="529" spans="1:11">
      <c r="B529" s="1753" t="s">
        <v>2864</v>
      </c>
      <c r="G529" s="1785"/>
    </row>
    <row r="530" spans="1:11">
      <c r="B530" s="1753" t="s">
        <v>2858</v>
      </c>
      <c r="G530" s="1785"/>
    </row>
    <row r="531" spans="1:11">
      <c r="B531" s="1753" t="s">
        <v>2862</v>
      </c>
      <c r="G531" s="1785"/>
    </row>
    <row r="532" spans="1:11">
      <c r="B532" s="1753" t="s">
        <v>2353</v>
      </c>
      <c r="G532" s="1785"/>
    </row>
    <row r="533" spans="1:11" ht="51">
      <c r="B533" s="1752" t="s">
        <v>2863</v>
      </c>
      <c r="C533" s="1675" t="s">
        <v>31</v>
      </c>
      <c r="D533" s="1676">
        <v>1</v>
      </c>
      <c r="E533" s="1449"/>
      <c r="F533" s="446"/>
      <c r="G533" s="447">
        <f t="shared" ref="G533" si="125">D533*E533</f>
        <v>0</v>
      </c>
      <c r="H533" s="448">
        <f t="shared" ref="H533" si="126">D533</f>
        <v>1</v>
      </c>
      <c r="I533" s="449">
        <f t="shared" ref="I533" si="127">H533*E533</f>
        <v>0</v>
      </c>
      <c r="J533" s="448">
        <f t="shared" ref="J533" si="128">F533</f>
        <v>0</v>
      </c>
      <c r="K533" s="449">
        <f t="shared" ref="K533" si="129">J533*G533</f>
        <v>0</v>
      </c>
    </row>
    <row r="534" spans="1:11">
      <c r="B534" s="1752"/>
      <c r="C534" s="1675"/>
      <c r="D534" s="1676"/>
      <c r="E534" s="1449"/>
      <c r="F534" s="446"/>
      <c r="G534" s="447"/>
      <c r="H534" s="448"/>
      <c r="I534" s="449"/>
      <c r="J534" s="448"/>
      <c r="K534" s="449"/>
    </row>
    <row r="535" spans="1:11" ht="51">
      <c r="A535" s="1667">
        <f>IF(ISTEXT(B535),MAX($A$4:$A534)+1,"")</f>
        <v>39</v>
      </c>
      <c r="B535" s="1752" t="s">
        <v>2348</v>
      </c>
      <c r="G535" s="1785"/>
    </row>
    <row r="536" spans="1:11">
      <c r="B536" s="1752" t="s">
        <v>2349</v>
      </c>
      <c r="G536" s="1785"/>
    </row>
    <row r="537" spans="1:11">
      <c r="B537" s="1753" t="s">
        <v>2865</v>
      </c>
      <c r="G537" s="1785"/>
    </row>
    <row r="538" spans="1:11">
      <c r="B538" s="1753" t="s">
        <v>2858</v>
      </c>
      <c r="G538" s="1785"/>
    </row>
    <row r="539" spans="1:11">
      <c r="B539" s="1753" t="s">
        <v>2859</v>
      </c>
      <c r="G539" s="1785"/>
    </row>
    <row r="540" spans="1:11">
      <c r="B540" s="1753" t="s">
        <v>2353</v>
      </c>
      <c r="G540" s="1785"/>
    </row>
    <row r="541" spans="1:11" ht="51">
      <c r="B541" s="1752" t="s">
        <v>2860</v>
      </c>
      <c r="C541" s="1675" t="s">
        <v>31</v>
      </c>
      <c r="D541" s="1676">
        <v>1</v>
      </c>
      <c r="E541" s="1449"/>
      <c r="F541" s="446"/>
      <c r="G541" s="447">
        <f t="shared" ref="G541" si="130">D541*E541</f>
        <v>0</v>
      </c>
      <c r="H541" s="448">
        <f t="shared" ref="H541" si="131">D541</f>
        <v>1</v>
      </c>
      <c r="I541" s="449">
        <f t="shared" ref="I541" si="132">H541*E541</f>
        <v>0</v>
      </c>
      <c r="J541" s="448">
        <f t="shared" ref="J541" si="133">F541</f>
        <v>0</v>
      </c>
      <c r="K541" s="449">
        <f t="shared" ref="K541" si="134">J541*G541</f>
        <v>0</v>
      </c>
    </row>
    <row r="542" spans="1:11">
      <c r="B542" s="1752"/>
      <c r="C542" s="1675"/>
      <c r="D542" s="1676"/>
      <c r="E542" s="1449"/>
      <c r="F542" s="446"/>
      <c r="G542" s="447"/>
      <c r="H542" s="448"/>
      <c r="I542" s="449"/>
      <c r="J542" s="448"/>
      <c r="K542" s="449"/>
    </row>
    <row r="543" spans="1:11" ht="51">
      <c r="A543" s="1667">
        <f>IF(ISTEXT(B543),MAX($A$4:$A542)+1,"")</f>
        <v>40</v>
      </c>
      <c r="B543" s="1752" t="s">
        <v>2348</v>
      </c>
      <c r="G543" s="1785"/>
    </row>
    <row r="544" spans="1:11">
      <c r="B544" s="1752" t="s">
        <v>2349</v>
      </c>
      <c r="G544" s="1785"/>
    </row>
    <row r="545" spans="1:11">
      <c r="B545" s="1753" t="s">
        <v>2866</v>
      </c>
      <c r="G545" s="1785"/>
    </row>
    <row r="546" spans="1:11">
      <c r="B546" s="1753" t="s">
        <v>2858</v>
      </c>
      <c r="G546" s="1785"/>
    </row>
    <row r="547" spans="1:11">
      <c r="B547" s="1753" t="s">
        <v>2862</v>
      </c>
      <c r="G547" s="1785"/>
    </row>
    <row r="548" spans="1:11">
      <c r="B548" s="1753" t="s">
        <v>2353</v>
      </c>
      <c r="G548" s="1785"/>
    </row>
    <row r="549" spans="1:11" ht="51">
      <c r="B549" s="1752" t="s">
        <v>2863</v>
      </c>
      <c r="C549" s="1675" t="s">
        <v>31</v>
      </c>
      <c r="D549" s="1676">
        <v>1</v>
      </c>
      <c r="E549" s="1449"/>
      <c r="F549" s="446"/>
      <c r="G549" s="447">
        <f t="shared" ref="G549" si="135">D549*E549</f>
        <v>0</v>
      </c>
      <c r="H549" s="448">
        <f t="shared" ref="H549" si="136">D549</f>
        <v>1</v>
      </c>
      <c r="I549" s="449">
        <f t="shared" ref="I549" si="137">H549*E549</f>
        <v>0</v>
      </c>
      <c r="J549" s="448">
        <f t="shared" ref="J549" si="138">F549</f>
        <v>0</v>
      </c>
      <c r="K549" s="449">
        <f t="shared" ref="K549" si="139">J549*G549</f>
        <v>0</v>
      </c>
    </row>
    <row r="550" spans="1:11">
      <c r="B550" s="1752"/>
      <c r="C550" s="1675"/>
      <c r="D550" s="1676"/>
      <c r="E550" s="1449"/>
      <c r="F550" s="446"/>
      <c r="G550" s="447"/>
      <c r="H550" s="448"/>
      <c r="I550" s="449"/>
      <c r="J550" s="448"/>
      <c r="K550" s="449"/>
    </row>
    <row r="551" spans="1:11" ht="51">
      <c r="A551" s="1667">
        <f>IF(ISTEXT(B551),MAX($A$4:$A550)+1,"")</f>
        <v>41</v>
      </c>
      <c r="B551" s="1752" t="s">
        <v>2348</v>
      </c>
      <c r="G551" s="1785"/>
    </row>
    <row r="552" spans="1:11">
      <c r="B552" s="1752" t="s">
        <v>2349</v>
      </c>
      <c r="G552" s="1785"/>
    </row>
    <row r="553" spans="1:11">
      <c r="B553" s="1753" t="s">
        <v>2867</v>
      </c>
      <c r="G553" s="1785"/>
    </row>
    <row r="554" spans="1:11">
      <c r="B554" s="1753" t="s">
        <v>2858</v>
      </c>
      <c r="G554" s="1785"/>
    </row>
    <row r="555" spans="1:11">
      <c r="B555" s="1753" t="s">
        <v>2859</v>
      </c>
      <c r="G555" s="1785"/>
    </row>
    <row r="556" spans="1:11">
      <c r="B556" s="1753" t="s">
        <v>2353</v>
      </c>
      <c r="G556" s="1785"/>
    </row>
    <row r="557" spans="1:11" ht="51">
      <c r="B557" s="1752" t="s">
        <v>2860</v>
      </c>
      <c r="C557" s="1675" t="s">
        <v>31</v>
      </c>
      <c r="D557" s="1676">
        <v>1</v>
      </c>
      <c r="E557" s="1449"/>
      <c r="F557" s="446"/>
      <c r="G557" s="447">
        <f t="shared" ref="G557" si="140">D557*E557</f>
        <v>0</v>
      </c>
      <c r="H557" s="448">
        <f t="shared" ref="H557" si="141">D557</f>
        <v>1</v>
      </c>
      <c r="I557" s="449">
        <f t="shared" ref="I557" si="142">H557*E557</f>
        <v>0</v>
      </c>
      <c r="J557" s="448">
        <f t="shared" ref="J557" si="143">F557</f>
        <v>0</v>
      </c>
      <c r="K557" s="449">
        <f t="shared" ref="K557" si="144">J557*G557</f>
        <v>0</v>
      </c>
    </row>
    <row r="558" spans="1:11">
      <c r="B558" s="1752"/>
      <c r="C558" s="1675"/>
      <c r="D558" s="1676"/>
      <c r="E558" s="1449"/>
      <c r="F558" s="446"/>
      <c r="G558" s="447"/>
      <c r="H558" s="448"/>
      <c r="I558" s="449"/>
      <c r="J558" s="448"/>
      <c r="K558" s="449"/>
    </row>
    <row r="559" spans="1:11" ht="51">
      <c r="A559" s="1667">
        <f>IF(ISTEXT(B559),MAX($A$4:$A558)+1,"")</f>
        <v>42</v>
      </c>
      <c r="B559" s="1752" t="s">
        <v>2348</v>
      </c>
      <c r="G559" s="1785"/>
    </row>
    <row r="560" spans="1:11">
      <c r="B560" s="1752" t="s">
        <v>2349</v>
      </c>
      <c r="G560" s="1785"/>
    </row>
    <row r="561" spans="1:11">
      <c r="B561" s="1753" t="s">
        <v>2868</v>
      </c>
      <c r="G561" s="1785"/>
    </row>
    <row r="562" spans="1:11">
      <c r="B562" s="1753" t="s">
        <v>2858</v>
      </c>
      <c r="G562" s="1785"/>
    </row>
    <row r="563" spans="1:11">
      <c r="B563" s="1753" t="s">
        <v>2859</v>
      </c>
      <c r="G563" s="1785"/>
    </row>
    <row r="564" spans="1:11">
      <c r="B564" s="1753" t="s">
        <v>2353</v>
      </c>
      <c r="G564" s="1785"/>
    </row>
    <row r="565" spans="1:11" ht="51">
      <c r="B565" s="1752" t="s">
        <v>2860</v>
      </c>
      <c r="C565" s="1675" t="s">
        <v>31</v>
      </c>
      <c r="D565" s="1676">
        <v>1</v>
      </c>
      <c r="E565" s="1449"/>
      <c r="F565" s="446"/>
      <c r="G565" s="447">
        <f t="shared" ref="G565" si="145">D565*E565</f>
        <v>0</v>
      </c>
      <c r="H565" s="448">
        <f t="shared" ref="H565" si="146">D565</f>
        <v>1</v>
      </c>
      <c r="I565" s="449">
        <f t="shared" ref="I565" si="147">H565*E565</f>
        <v>0</v>
      </c>
      <c r="J565" s="448">
        <f t="shared" ref="J565" si="148">F565</f>
        <v>0</v>
      </c>
      <c r="K565" s="449">
        <f t="shared" ref="K565" si="149">J565*G565</f>
        <v>0</v>
      </c>
    </row>
    <row r="566" spans="1:11">
      <c r="B566" s="1752"/>
      <c r="C566" s="1675"/>
      <c r="D566" s="1676"/>
      <c r="E566" s="1449"/>
      <c r="F566" s="446"/>
      <c r="G566" s="447"/>
      <c r="H566" s="448"/>
      <c r="I566" s="449"/>
      <c r="J566" s="448"/>
      <c r="K566" s="449"/>
    </row>
    <row r="567" spans="1:11" ht="51">
      <c r="A567" s="1667">
        <f>IF(ISTEXT(B567),MAX($A$4:$A566)+1,"")</f>
        <v>43</v>
      </c>
      <c r="B567" s="1752" t="s">
        <v>2348</v>
      </c>
      <c r="G567" s="1785"/>
    </row>
    <row r="568" spans="1:11">
      <c r="B568" s="1752" t="s">
        <v>2349</v>
      </c>
      <c r="G568" s="1785"/>
    </row>
    <row r="569" spans="1:11">
      <c r="B569" s="1753" t="s">
        <v>2869</v>
      </c>
      <c r="G569" s="1785"/>
    </row>
    <row r="570" spans="1:11">
      <c r="B570" s="1753" t="s">
        <v>2858</v>
      </c>
      <c r="G570" s="1785"/>
    </row>
    <row r="571" spans="1:11">
      <c r="B571" s="1753" t="s">
        <v>2859</v>
      </c>
      <c r="G571" s="1785"/>
    </row>
    <row r="572" spans="1:11">
      <c r="B572" s="1753" t="s">
        <v>2353</v>
      </c>
      <c r="G572" s="1785"/>
    </row>
    <row r="573" spans="1:11" ht="51">
      <c r="B573" s="1752" t="s">
        <v>2860</v>
      </c>
      <c r="C573" s="1675" t="s">
        <v>31</v>
      </c>
      <c r="D573" s="1676">
        <v>1</v>
      </c>
      <c r="E573" s="1449"/>
      <c r="F573" s="446"/>
      <c r="G573" s="447">
        <f t="shared" ref="G573" si="150">D573*E573</f>
        <v>0</v>
      </c>
      <c r="H573" s="448">
        <f t="shared" ref="H573" si="151">D573</f>
        <v>1</v>
      </c>
      <c r="I573" s="449">
        <f t="shared" ref="I573" si="152">H573*E573</f>
        <v>0</v>
      </c>
      <c r="J573" s="448">
        <f t="shared" ref="J573" si="153">F573</f>
        <v>0</v>
      </c>
      <c r="K573" s="449">
        <f t="shared" ref="K573" si="154">J573*G573</f>
        <v>0</v>
      </c>
    </row>
    <row r="574" spans="1:11">
      <c r="B574" s="1752"/>
      <c r="C574" s="1675"/>
      <c r="D574" s="1676"/>
      <c r="E574" s="1449"/>
      <c r="F574" s="446"/>
      <c r="G574" s="447"/>
      <c r="H574" s="448"/>
      <c r="I574" s="449"/>
      <c r="J574" s="448"/>
      <c r="K574" s="449"/>
    </row>
    <row r="575" spans="1:11" ht="51">
      <c r="A575" s="1667">
        <f>IF(ISTEXT(B575),MAX($A$4:$A574)+1,"")</f>
        <v>44</v>
      </c>
      <c r="B575" s="1752" t="s">
        <v>2348</v>
      </c>
      <c r="G575" s="1785"/>
    </row>
    <row r="576" spans="1:11">
      <c r="B576" s="1752" t="s">
        <v>2349</v>
      </c>
      <c r="G576" s="1785"/>
    </row>
    <row r="577" spans="1:11">
      <c r="B577" s="1753" t="s">
        <v>2870</v>
      </c>
      <c r="G577" s="1785"/>
    </row>
    <row r="578" spans="1:11">
      <c r="B578" s="1753" t="s">
        <v>2858</v>
      </c>
      <c r="G578" s="1785"/>
    </row>
    <row r="579" spans="1:11">
      <c r="B579" s="1753" t="s">
        <v>2859</v>
      </c>
      <c r="G579" s="1785"/>
    </row>
    <row r="580" spans="1:11">
      <c r="B580" s="1753" t="s">
        <v>2353</v>
      </c>
      <c r="G580" s="1785"/>
    </row>
    <row r="581" spans="1:11" ht="51">
      <c r="B581" s="1752" t="s">
        <v>2860</v>
      </c>
      <c r="C581" s="1675" t="s">
        <v>31</v>
      </c>
      <c r="D581" s="1676">
        <v>1</v>
      </c>
      <c r="E581" s="1449"/>
      <c r="F581" s="446"/>
      <c r="G581" s="447">
        <f t="shared" ref="G581" si="155">D581*E581</f>
        <v>0</v>
      </c>
      <c r="H581" s="448">
        <f t="shared" ref="H581" si="156">D581</f>
        <v>1</v>
      </c>
      <c r="I581" s="449">
        <f t="shared" ref="I581" si="157">H581*E581</f>
        <v>0</v>
      </c>
      <c r="J581" s="448">
        <f t="shared" ref="J581" si="158">F581</f>
        <v>0</v>
      </c>
      <c r="K581" s="449">
        <f t="shared" ref="K581" si="159">J581*G581</f>
        <v>0</v>
      </c>
    </row>
    <row r="582" spans="1:11">
      <c r="B582" s="1752"/>
      <c r="C582" s="1675"/>
      <c r="D582" s="1676"/>
      <c r="E582" s="1449"/>
      <c r="F582" s="446"/>
      <c r="G582" s="447"/>
      <c r="H582" s="448"/>
      <c r="I582" s="449"/>
      <c r="J582" s="448"/>
      <c r="K582" s="449"/>
    </row>
    <row r="583" spans="1:11" ht="51">
      <c r="A583" s="1667">
        <f>IF(ISTEXT(B583),MAX($A$4:$A582)+1,"")</f>
        <v>45</v>
      </c>
      <c r="B583" s="1752" t="s">
        <v>2348</v>
      </c>
      <c r="G583" s="1785"/>
    </row>
    <row r="584" spans="1:11">
      <c r="B584" s="1752" t="s">
        <v>2349</v>
      </c>
      <c r="G584" s="1785"/>
    </row>
    <row r="585" spans="1:11">
      <c r="B585" s="1753" t="s">
        <v>2871</v>
      </c>
      <c r="G585" s="1785"/>
    </row>
    <row r="586" spans="1:11">
      <c r="B586" s="1753" t="s">
        <v>2858</v>
      </c>
      <c r="G586" s="1785"/>
    </row>
    <row r="587" spans="1:11">
      <c r="B587" s="1753" t="s">
        <v>2859</v>
      </c>
      <c r="G587" s="1785"/>
    </row>
    <row r="588" spans="1:11">
      <c r="B588" s="1753" t="s">
        <v>2353</v>
      </c>
      <c r="G588" s="1785"/>
    </row>
    <row r="589" spans="1:11" ht="51">
      <c r="B589" s="1752" t="s">
        <v>2860</v>
      </c>
      <c r="C589" s="1675" t="s">
        <v>31</v>
      </c>
      <c r="D589" s="1676">
        <v>1</v>
      </c>
      <c r="E589" s="1449"/>
      <c r="F589" s="446"/>
      <c r="G589" s="447">
        <f t="shared" ref="G589" si="160">D589*E589</f>
        <v>0</v>
      </c>
      <c r="H589" s="448">
        <f t="shared" ref="H589" si="161">D589</f>
        <v>1</v>
      </c>
      <c r="I589" s="449">
        <f t="shared" ref="I589" si="162">H589*E589</f>
        <v>0</v>
      </c>
      <c r="J589" s="448">
        <f t="shared" ref="J589" si="163">F589</f>
        <v>0</v>
      </c>
      <c r="K589" s="449">
        <f t="shared" ref="K589" si="164">J589*G589</f>
        <v>0</v>
      </c>
    </row>
    <row r="590" spans="1:11">
      <c r="B590" s="1752"/>
      <c r="C590" s="1675"/>
      <c r="D590" s="1676"/>
      <c r="E590" s="1449"/>
      <c r="F590" s="446"/>
      <c r="G590" s="447"/>
      <c r="H590" s="448"/>
      <c r="I590" s="449"/>
      <c r="J590" s="448"/>
      <c r="K590" s="449"/>
    </row>
    <row r="591" spans="1:11" ht="51">
      <c r="A591" s="1667">
        <f>IF(ISTEXT(B591),MAX($A$4:$A590)+1,"")</f>
        <v>46</v>
      </c>
      <c r="B591" s="1752" t="s">
        <v>2348</v>
      </c>
      <c r="G591" s="1785"/>
    </row>
    <row r="592" spans="1:11">
      <c r="B592" s="1752" t="s">
        <v>2349</v>
      </c>
      <c r="G592" s="1785"/>
    </row>
    <row r="593" spans="1:11">
      <c r="B593" s="1753" t="s">
        <v>2872</v>
      </c>
      <c r="G593" s="1785"/>
    </row>
    <row r="594" spans="1:11">
      <c r="B594" s="1753" t="s">
        <v>2858</v>
      </c>
      <c r="G594" s="1785"/>
    </row>
    <row r="595" spans="1:11">
      <c r="B595" s="1753" t="s">
        <v>2862</v>
      </c>
      <c r="G595" s="1785"/>
    </row>
    <row r="596" spans="1:11">
      <c r="B596" s="1753" t="s">
        <v>2353</v>
      </c>
      <c r="G596" s="1785"/>
    </row>
    <row r="597" spans="1:11" ht="51">
      <c r="B597" s="1752" t="s">
        <v>2863</v>
      </c>
      <c r="C597" s="1675" t="s">
        <v>31</v>
      </c>
      <c r="D597" s="1676">
        <v>1</v>
      </c>
      <c r="E597" s="1449"/>
      <c r="F597" s="446"/>
      <c r="G597" s="447">
        <f t="shared" ref="G597" si="165">D597*E597</f>
        <v>0</v>
      </c>
      <c r="H597" s="448">
        <f t="shared" ref="H597" si="166">D597</f>
        <v>1</v>
      </c>
      <c r="I597" s="449">
        <f t="shared" ref="I597" si="167">H597*E597</f>
        <v>0</v>
      </c>
      <c r="J597" s="448">
        <f t="shared" ref="J597" si="168">F597</f>
        <v>0</v>
      </c>
      <c r="K597" s="449">
        <f t="shared" ref="K597" si="169">J597*G597</f>
        <v>0</v>
      </c>
    </row>
    <row r="598" spans="1:11">
      <c r="B598" s="1780"/>
      <c r="G598" s="1785"/>
    </row>
    <row r="599" spans="1:11" ht="76.5">
      <c r="A599" s="1667">
        <f>IF(ISTEXT(B599),MAX($A$4:$A598)+1,"")</f>
        <v>47</v>
      </c>
      <c r="B599" s="1674" t="s">
        <v>2873</v>
      </c>
      <c r="G599" s="1785"/>
    </row>
    <row r="600" spans="1:11">
      <c r="B600" s="1781" t="s">
        <v>2874</v>
      </c>
      <c r="C600" s="1675" t="s">
        <v>1590</v>
      </c>
      <c r="D600" s="1676">
        <v>3</v>
      </c>
      <c r="E600" s="1449"/>
      <c r="F600" s="446"/>
      <c r="G600" s="447">
        <f t="shared" ref="G600:G601" si="170">D600*E600</f>
        <v>0</v>
      </c>
      <c r="H600" s="448">
        <f t="shared" ref="H600:H601" si="171">D600</f>
        <v>3</v>
      </c>
      <c r="I600" s="449">
        <f t="shared" ref="I600:I601" si="172">H600*E600</f>
        <v>0</v>
      </c>
      <c r="J600" s="448">
        <f t="shared" ref="J600:J601" si="173">F600</f>
        <v>0</v>
      </c>
      <c r="K600" s="449">
        <f t="shared" ref="K600:K601" si="174">J600*G600</f>
        <v>0</v>
      </c>
    </row>
    <row r="601" spans="1:11">
      <c r="B601" s="1781" t="s">
        <v>2875</v>
      </c>
      <c r="C601" s="1675" t="s">
        <v>1590</v>
      </c>
      <c r="D601" s="1676">
        <v>9</v>
      </c>
      <c r="E601" s="1449"/>
      <c r="F601" s="446"/>
      <c r="G601" s="447">
        <f t="shared" si="170"/>
        <v>0</v>
      </c>
      <c r="H601" s="448">
        <f t="shared" si="171"/>
        <v>9</v>
      </c>
      <c r="I601" s="449">
        <f t="shared" si="172"/>
        <v>0</v>
      </c>
      <c r="J601" s="448">
        <f t="shared" si="173"/>
        <v>0</v>
      </c>
      <c r="K601" s="449">
        <f t="shared" si="174"/>
        <v>0</v>
      </c>
    </row>
    <row r="602" spans="1:11">
      <c r="B602" s="1780"/>
      <c r="G602" s="1785"/>
    </row>
    <row r="603" spans="1:11" ht="25.5">
      <c r="A603" s="1667">
        <f>IF(ISTEXT(B603),MAX($A$4:$A602)+1,"")</f>
        <v>48</v>
      </c>
      <c r="B603" s="1754" t="s">
        <v>2876</v>
      </c>
      <c r="G603" s="1785"/>
    </row>
    <row r="604" spans="1:11">
      <c r="B604" s="1755" t="s">
        <v>2877</v>
      </c>
      <c r="C604" s="1675" t="s">
        <v>1590</v>
      </c>
      <c r="D604" s="1676">
        <v>5</v>
      </c>
      <c r="E604" s="1449"/>
      <c r="F604" s="446"/>
      <c r="G604" s="447">
        <f t="shared" ref="G604:G608" si="175">D604*E604</f>
        <v>0</v>
      </c>
      <c r="H604" s="448">
        <f t="shared" ref="H604:H608" si="176">D604</f>
        <v>5</v>
      </c>
      <c r="I604" s="449">
        <f t="shared" ref="I604:I608" si="177">H604*E604</f>
        <v>0</v>
      </c>
      <c r="J604" s="448">
        <f t="shared" ref="J604:J608" si="178">F604</f>
        <v>0</v>
      </c>
      <c r="K604" s="449">
        <f t="shared" ref="K604:K608" si="179">J604*G604</f>
        <v>0</v>
      </c>
    </row>
    <row r="605" spans="1:11">
      <c r="B605" s="1755" t="s">
        <v>2878</v>
      </c>
      <c r="C605" s="1675" t="s">
        <v>1590</v>
      </c>
      <c r="D605" s="1676">
        <v>7</v>
      </c>
      <c r="E605" s="1449"/>
      <c r="F605" s="446"/>
      <c r="G605" s="447">
        <f t="shared" si="175"/>
        <v>0</v>
      </c>
      <c r="H605" s="448">
        <f t="shared" si="176"/>
        <v>7</v>
      </c>
      <c r="I605" s="449">
        <f t="shared" si="177"/>
        <v>0</v>
      </c>
      <c r="J605" s="448">
        <f t="shared" si="178"/>
        <v>0</v>
      </c>
      <c r="K605" s="449">
        <f t="shared" si="179"/>
        <v>0</v>
      </c>
    </row>
    <row r="606" spans="1:11">
      <c r="B606" s="1755" t="s">
        <v>2879</v>
      </c>
      <c r="C606" s="1675" t="s">
        <v>1590</v>
      </c>
      <c r="D606" s="1676">
        <v>3</v>
      </c>
      <c r="E606" s="1449"/>
      <c r="F606" s="446"/>
      <c r="G606" s="447">
        <f t="shared" si="175"/>
        <v>0</v>
      </c>
      <c r="H606" s="448">
        <f t="shared" si="176"/>
        <v>3</v>
      </c>
      <c r="I606" s="449">
        <f t="shared" si="177"/>
        <v>0</v>
      </c>
      <c r="J606" s="448">
        <f t="shared" si="178"/>
        <v>0</v>
      </c>
      <c r="K606" s="449">
        <f t="shared" si="179"/>
        <v>0</v>
      </c>
    </row>
    <row r="607" spans="1:11">
      <c r="B607" s="1755" t="s">
        <v>2880</v>
      </c>
      <c r="C607" s="1675" t="s">
        <v>1590</v>
      </c>
      <c r="D607" s="1676">
        <v>2</v>
      </c>
      <c r="E607" s="1449"/>
      <c r="F607" s="446"/>
      <c r="G607" s="447">
        <f t="shared" si="175"/>
        <v>0</v>
      </c>
      <c r="H607" s="448">
        <f t="shared" si="176"/>
        <v>2</v>
      </c>
      <c r="I607" s="449">
        <f t="shared" si="177"/>
        <v>0</v>
      </c>
      <c r="J607" s="448">
        <f t="shared" si="178"/>
        <v>0</v>
      </c>
      <c r="K607" s="449">
        <f t="shared" si="179"/>
        <v>0</v>
      </c>
    </row>
    <row r="608" spans="1:11">
      <c r="B608" s="1755" t="s">
        <v>2881</v>
      </c>
      <c r="C608" s="1675" t="s">
        <v>1590</v>
      </c>
      <c r="D608" s="1676">
        <v>4</v>
      </c>
      <c r="E608" s="1449"/>
      <c r="F608" s="446"/>
      <c r="G608" s="447">
        <f t="shared" si="175"/>
        <v>0</v>
      </c>
      <c r="H608" s="448">
        <f t="shared" si="176"/>
        <v>4</v>
      </c>
      <c r="I608" s="449">
        <f t="shared" si="177"/>
        <v>0</v>
      </c>
      <c r="J608" s="448">
        <f t="shared" si="178"/>
        <v>0</v>
      </c>
      <c r="K608" s="449">
        <f t="shared" si="179"/>
        <v>0</v>
      </c>
    </row>
    <row r="609" spans="1:11">
      <c r="B609" s="1780"/>
      <c r="G609" s="1785"/>
    </row>
    <row r="610" spans="1:11" ht="39">
      <c r="A610" s="1667">
        <f>IF(ISTEXT(B610),MAX($A$4:$A609)+1,"")</f>
        <v>49</v>
      </c>
      <c r="B610" s="1764" t="s">
        <v>2882</v>
      </c>
      <c r="G610" s="1785"/>
    </row>
    <row r="611" spans="1:11">
      <c r="B611" s="1764" t="s">
        <v>2883</v>
      </c>
      <c r="C611" s="1675" t="s">
        <v>1369</v>
      </c>
      <c r="D611" s="1676">
        <v>30</v>
      </c>
      <c r="E611" s="1449"/>
      <c r="F611" s="446"/>
      <c r="G611" s="447">
        <f t="shared" ref="G611:G615" si="180">D611*E611</f>
        <v>0</v>
      </c>
      <c r="H611" s="448">
        <f t="shared" ref="H611:H615" si="181">D611</f>
        <v>30</v>
      </c>
      <c r="I611" s="449">
        <f t="shared" ref="I611:I615" si="182">H611*E611</f>
        <v>0</v>
      </c>
      <c r="J611" s="448">
        <f t="shared" ref="J611:J615" si="183">F611</f>
        <v>0</v>
      </c>
      <c r="K611" s="449">
        <f t="shared" ref="K611:K615" si="184">J611*G611</f>
        <v>0</v>
      </c>
    </row>
    <row r="612" spans="1:11">
      <c r="B612" s="1764" t="s">
        <v>2884</v>
      </c>
      <c r="C612" s="1675" t="s">
        <v>1369</v>
      </c>
      <c r="D612" s="1676">
        <v>100</v>
      </c>
      <c r="E612" s="1449"/>
      <c r="F612" s="446"/>
      <c r="G612" s="447">
        <f t="shared" si="180"/>
        <v>0</v>
      </c>
      <c r="H612" s="448">
        <f t="shared" si="181"/>
        <v>100</v>
      </c>
      <c r="I612" s="449">
        <f t="shared" si="182"/>
        <v>0</v>
      </c>
      <c r="J612" s="448">
        <f t="shared" si="183"/>
        <v>0</v>
      </c>
      <c r="K612" s="449">
        <f t="shared" si="184"/>
        <v>0</v>
      </c>
    </row>
    <row r="613" spans="1:11">
      <c r="B613" s="1764" t="s">
        <v>2885</v>
      </c>
      <c r="C613" s="1675" t="s">
        <v>1369</v>
      </c>
      <c r="D613" s="1676">
        <v>20</v>
      </c>
      <c r="E613" s="1449"/>
      <c r="F613" s="446"/>
      <c r="G613" s="447">
        <f t="shared" si="180"/>
        <v>0</v>
      </c>
      <c r="H613" s="448">
        <f t="shared" si="181"/>
        <v>20</v>
      </c>
      <c r="I613" s="449">
        <f t="shared" si="182"/>
        <v>0</v>
      </c>
      <c r="J613" s="448">
        <f t="shared" si="183"/>
        <v>0</v>
      </c>
      <c r="K613" s="449">
        <f t="shared" si="184"/>
        <v>0</v>
      </c>
    </row>
    <row r="614" spans="1:11">
      <c r="B614" s="1764" t="s">
        <v>2886</v>
      </c>
      <c r="C614" s="1675" t="s">
        <v>1369</v>
      </c>
      <c r="D614" s="1676">
        <v>20</v>
      </c>
      <c r="E614" s="1449"/>
      <c r="F614" s="446"/>
      <c r="G614" s="447">
        <f t="shared" si="180"/>
        <v>0</v>
      </c>
      <c r="H614" s="448">
        <f t="shared" si="181"/>
        <v>20</v>
      </c>
      <c r="I614" s="449">
        <f t="shared" si="182"/>
        <v>0</v>
      </c>
      <c r="J614" s="448">
        <f t="shared" si="183"/>
        <v>0</v>
      </c>
      <c r="K614" s="449">
        <f t="shared" si="184"/>
        <v>0</v>
      </c>
    </row>
    <row r="615" spans="1:11">
      <c r="B615" s="1764" t="s">
        <v>2887</v>
      </c>
      <c r="C615" s="1675" t="s">
        <v>1369</v>
      </c>
      <c r="D615" s="1676">
        <v>40</v>
      </c>
      <c r="E615" s="1449"/>
      <c r="F615" s="446"/>
      <c r="G615" s="447">
        <f t="shared" si="180"/>
        <v>0</v>
      </c>
      <c r="H615" s="448">
        <f t="shared" si="181"/>
        <v>40</v>
      </c>
      <c r="I615" s="449">
        <f t="shared" si="182"/>
        <v>0</v>
      </c>
      <c r="J615" s="448">
        <f t="shared" si="183"/>
        <v>0</v>
      </c>
      <c r="K615" s="449">
        <f t="shared" si="184"/>
        <v>0</v>
      </c>
    </row>
    <row r="616" spans="1:11">
      <c r="B616" s="1674"/>
      <c r="G616" s="1785"/>
    </row>
    <row r="617" spans="1:11">
      <c r="A617" s="1667">
        <f>IF(ISTEXT(B617),MAX($A$4:$A616)+1,"")</f>
        <v>50</v>
      </c>
      <c r="B617" s="1674" t="s">
        <v>2405</v>
      </c>
      <c r="C617" s="1675" t="s">
        <v>1590</v>
      </c>
      <c r="D617" s="1676">
        <v>42</v>
      </c>
      <c r="E617" s="1449"/>
      <c r="F617" s="446"/>
      <c r="G617" s="447">
        <f t="shared" ref="G617" si="185">D617*E617</f>
        <v>0</v>
      </c>
      <c r="H617" s="448">
        <f t="shared" ref="H617" si="186">D617</f>
        <v>42</v>
      </c>
      <c r="I617" s="449">
        <f t="shared" ref="I617" si="187">H617*E617</f>
        <v>0</v>
      </c>
      <c r="J617" s="448">
        <f t="shared" ref="J617" si="188">F617</f>
        <v>0</v>
      </c>
      <c r="K617" s="449">
        <f t="shared" ref="K617" si="189">J617*G617</f>
        <v>0</v>
      </c>
    </row>
    <row r="618" spans="1:11">
      <c r="B618" s="1674"/>
      <c r="G618" s="1785"/>
    </row>
    <row r="619" spans="1:11" ht="26.25">
      <c r="A619" s="1667">
        <f>IF(ISTEXT(B619),MAX($A$4:$A618)+1,"")</f>
        <v>51</v>
      </c>
      <c r="B619" s="1764" t="s">
        <v>2392</v>
      </c>
      <c r="G619" s="1785"/>
    </row>
    <row r="620" spans="1:11">
      <c r="B620" s="1765" t="s">
        <v>2888</v>
      </c>
      <c r="C620" s="1675" t="s">
        <v>1590</v>
      </c>
      <c r="D620" s="1676">
        <v>75</v>
      </c>
      <c r="E620" s="1449"/>
      <c r="F620" s="446"/>
      <c r="G620" s="447">
        <f t="shared" ref="G620" si="190">D620*E620</f>
        <v>0</v>
      </c>
      <c r="H620" s="448">
        <f t="shared" ref="H620" si="191">D620</f>
        <v>75</v>
      </c>
      <c r="I620" s="449">
        <f t="shared" ref="I620" si="192">H620*E620</f>
        <v>0</v>
      </c>
      <c r="J620" s="448">
        <f t="shared" ref="J620" si="193">F620</f>
        <v>0</v>
      </c>
      <c r="K620" s="449">
        <f t="shared" ref="K620" si="194">J620*G620</f>
        <v>0</v>
      </c>
    </row>
    <row r="621" spans="1:11">
      <c r="B621" s="1674"/>
      <c r="E621" s="1449"/>
      <c r="G621" s="1785"/>
    </row>
    <row r="622" spans="1:11" ht="38.25">
      <c r="A622" s="1667">
        <f>IF(ISTEXT(B622),MAX($A$4:$A621)+1,"")</f>
        <v>52</v>
      </c>
      <c r="B622" s="1755" t="s">
        <v>2384</v>
      </c>
      <c r="G622" s="1785"/>
    </row>
    <row r="623" spans="1:11">
      <c r="B623" s="1755" t="s">
        <v>1929</v>
      </c>
      <c r="C623" s="1675" t="s">
        <v>1590</v>
      </c>
      <c r="D623" s="1676">
        <v>12</v>
      </c>
      <c r="E623" s="1449"/>
      <c r="F623" s="446"/>
      <c r="G623" s="447">
        <f t="shared" ref="G623:G627" si="195">D623*E623</f>
        <v>0</v>
      </c>
      <c r="H623" s="448">
        <f t="shared" ref="H623:H627" si="196">D623</f>
        <v>12</v>
      </c>
      <c r="I623" s="449">
        <f t="shared" ref="I623:I627" si="197">H623*E623</f>
        <v>0</v>
      </c>
      <c r="J623" s="448">
        <f t="shared" ref="J623:J627" si="198">F623</f>
        <v>0</v>
      </c>
      <c r="K623" s="449">
        <f t="shared" ref="K623:K627" si="199">J623*G623</f>
        <v>0</v>
      </c>
    </row>
    <row r="624" spans="1:11">
      <c r="B624" s="1755" t="s">
        <v>2041</v>
      </c>
      <c r="C624" s="1675" t="s">
        <v>1590</v>
      </c>
      <c r="D624" s="1676">
        <v>38</v>
      </c>
      <c r="E624" s="1449"/>
      <c r="F624" s="446"/>
      <c r="G624" s="447">
        <f t="shared" si="195"/>
        <v>0</v>
      </c>
      <c r="H624" s="448">
        <f t="shared" si="196"/>
        <v>38</v>
      </c>
      <c r="I624" s="449">
        <f t="shared" si="197"/>
        <v>0</v>
      </c>
      <c r="J624" s="448">
        <f t="shared" si="198"/>
        <v>0</v>
      </c>
      <c r="K624" s="449">
        <f t="shared" si="199"/>
        <v>0</v>
      </c>
    </row>
    <row r="625" spans="1:11">
      <c r="B625" s="1755" t="s">
        <v>2889</v>
      </c>
      <c r="C625" s="1675" t="s">
        <v>1590</v>
      </c>
      <c r="D625" s="1676">
        <v>4</v>
      </c>
      <c r="E625" s="1449"/>
      <c r="F625" s="446"/>
      <c r="G625" s="447">
        <f t="shared" si="195"/>
        <v>0</v>
      </c>
      <c r="H625" s="448">
        <f t="shared" si="196"/>
        <v>4</v>
      </c>
      <c r="I625" s="449">
        <f t="shared" si="197"/>
        <v>0</v>
      </c>
      <c r="J625" s="448">
        <f t="shared" si="198"/>
        <v>0</v>
      </c>
      <c r="K625" s="449">
        <f t="shared" si="199"/>
        <v>0</v>
      </c>
    </row>
    <row r="626" spans="1:11">
      <c r="B626" s="1755" t="s">
        <v>1936</v>
      </c>
      <c r="C626" s="1675" t="s">
        <v>1590</v>
      </c>
      <c r="D626" s="1676">
        <v>4</v>
      </c>
      <c r="E626" s="1449"/>
      <c r="F626" s="446"/>
      <c r="G626" s="447">
        <f t="shared" si="195"/>
        <v>0</v>
      </c>
      <c r="H626" s="448">
        <f t="shared" si="196"/>
        <v>4</v>
      </c>
      <c r="I626" s="449">
        <f t="shared" si="197"/>
        <v>0</v>
      </c>
      <c r="J626" s="448">
        <f t="shared" si="198"/>
        <v>0</v>
      </c>
      <c r="K626" s="449">
        <f t="shared" si="199"/>
        <v>0</v>
      </c>
    </row>
    <row r="627" spans="1:11">
      <c r="B627" s="1755" t="s">
        <v>2032</v>
      </c>
      <c r="C627" s="1675" t="s">
        <v>1590</v>
      </c>
      <c r="D627" s="1676">
        <v>8</v>
      </c>
      <c r="E627" s="1449"/>
      <c r="F627" s="446"/>
      <c r="G627" s="447">
        <f t="shared" si="195"/>
        <v>0</v>
      </c>
      <c r="H627" s="448">
        <f t="shared" si="196"/>
        <v>8</v>
      </c>
      <c r="I627" s="449">
        <f t="shared" si="197"/>
        <v>0</v>
      </c>
      <c r="J627" s="448">
        <f t="shared" si="198"/>
        <v>0</v>
      </c>
      <c r="K627" s="449">
        <f t="shared" si="199"/>
        <v>0</v>
      </c>
    </row>
    <row r="628" spans="1:11">
      <c r="B628" s="1674"/>
      <c r="G628" s="1785"/>
    </row>
    <row r="629" spans="1:11" ht="26.25">
      <c r="A629" s="1667">
        <f>IF(ISTEXT(B629),MAX($A$4:$A628)+1,"")</f>
        <v>53</v>
      </c>
      <c r="B629" s="1764" t="s">
        <v>2890</v>
      </c>
      <c r="C629" s="1675" t="s">
        <v>1590</v>
      </c>
      <c r="D629" s="1676">
        <v>42</v>
      </c>
      <c r="E629" s="1449"/>
      <c r="F629" s="446"/>
      <c r="G629" s="447">
        <f t="shared" ref="G629" si="200">D629*E629</f>
        <v>0</v>
      </c>
      <c r="H629" s="448">
        <f t="shared" ref="H629" si="201">D629</f>
        <v>42</v>
      </c>
      <c r="I629" s="449">
        <f t="shared" ref="I629" si="202">H629*E629</f>
        <v>0</v>
      </c>
      <c r="J629" s="448">
        <f t="shared" ref="J629" si="203">F629</f>
        <v>0</v>
      </c>
      <c r="K629" s="449">
        <f t="shared" ref="K629" si="204">J629*G629</f>
        <v>0</v>
      </c>
    </row>
    <row r="630" spans="1:11">
      <c r="B630" s="1674"/>
      <c r="G630" s="1785"/>
    </row>
    <row r="631" spans="1:11">
      <c r="B631" s="1782" t="s">
        <v>2891</v>
      </c>
      <c r="C631" s="1675"/>
      <c r="D631" s="1676"/>
      <c r="E631" s="1449"/>
      <c r="F631" s="446"/>
      <c r="G631" s="447"/>
      <c r="H631" s="448"/>
      <c r="I631" s="449"/>
      <c r="J631" s="448"/>
      <c r="K631" s="449"/>
    </row>
    <row r="632" spans="1:11">
      <c r="B632" s="1671"/>
      <c r="C632" s="1667"/>
      <c r="D632" s="1779"/>
      <c r="G632" s="1785"/>
    </row>
    <row r="633" spans="1:11">
      <c r="A633" s="1667">
        <f>IF(ISTEXT(B633),MAX($A$4:$A632)+1,"")</f>
        <v>54</v>
      </c>
      <c r="B633" s="1765" t="s">
        <v>2580</v>
      </c>
      <c r="C633" s="1675" t="s">
        <v>31</v>
      </c>
      <c r="D633" s="1676">
        <v>1</v>
      </c>
      <c r="E633" s="1449"/>
      <c r="F633" s="446"/>
      <c r="G633" s="447">
        <f>D633*E633</f>
        <v>0</v>
      </c>
      <c r="H633" s="448">
        <f>D633</f>
        <v>1</v>
      </c>
      <c r="I633" s="449">
        <f>H633*E633</f>
        <v>0</v>
      </c>
      <c r="J633" s="448">
        <f>F633</f>
        <v>0</v>
      </c>
      <c r="K633" s="449">
        <f>J633*G633</f>
        <v>0</v>
      </c>
    </row>
    <row r="634" spans="1:11">
      <c r="B634" s="1783"/>
      <c r="C634" s="1667"/>
      <c r="D634" s="1779"/>
      <c r="G634" s="1785"/>
    </row>
    <row r="635" spans="1:11">
      <c r="A635" s="1667">
        <f>IF(ISTEXT(B635),MAX($A$4:$A634)+1,"")</f>
        <v>55</v>
      </c>
      <c r="B635" s="1765" t="s">
        <v>2892</v>
      </c>
      <c r="C635" s="1675" t="s">
        <v>31</v>
      </c>
      <c r="D635" s="1676">
        <v>1</v>
      </c>
      <c r="E635" s="1449"/>
      <c r="F635" s="446"/>
      <c r="G635" s="447">
        <f>D635*E635</f>
        <v>0</v>
      </c>
      <c r="H635" s="448">
        <f>D635</f>
        <v>1</v>
      </c>
      <c r="I635" s="449">
        <f>H635*E635</f>
        <v>0</v>
      </c>
      <c r="J635" s="448">
        <f>F635</f>
        <v>0</v>
      </c>
      <c r="K635" s="449">
        <f>J635*G635</f>
        <v>0</v>
      </c>
    </row>
    <row r="636" spans="1:11">
      <c r="B636" s="1765"/>
      <c r="C636" s="1667"/>
      <c r="D636" s="1779"/>
      <c r="G636" s="1785"/>
    </row>
    <row r="637" spans="1:11">
      <c r="A637" s="1667">
        <f>IF(ISTEXT(B637),MAX($A$4:$A636)+1,"")</f>
        <v>56</v>
      </c>
      <c r="B637" s="1765" t="s">
        <v>2893</v>
      </c>
      <c r="C637" s="1675" t="s">
        <v>31</v>
      </c>
      <c r="D637" s="1676">
        <v>1</v>
      </c>
      <c r="E637" s="1449"/>
      <c r="F637" s="446"/>
      <c r="G637" s="447">
        <f>D637*E637</f>
        <v>0</v>
      </c>
      <c r="H637" s="448">
        <f>D637</f>
        <v>1</v>
      </c>
      <c r="I637" s="449">
        <f>H637*E637</f>
        <v>0</v>
      </c>
      <c r="J637" s="448">
        <f>F637</f>
        <v>0</v>
      </c>
      <c r="K637" s="449">
        <f>J637*G637</f>
        <v>0</v>
      </c>
    </row>
    <row r="638" spans="1:11">
      <c r="B638" s="1765"/>
      <c r="C638" s="1667"/>
      <c r="D638" s="1779"/>
      <c r="G638" s="1785"/>
    </row>
    <row r="639" spans="1:11">
      <c r="A639" s="1667">
        <f>IF(ISTEXT(B639),MAX($A$4:$A638)+1,"")</f>
        <v>57</v>
      </c>
      <c r="B639" s="1765" t="s">
        <v>2894</v>
      </c>
      <c r="C639" s="1675" t="s">
        <v>31</v>
      </c>
      <c r="D639" s="1676">
        <v>1</v>
      </c>
      <c r="E639" s="1449"/>
      <c r="F639" s="446"/>
      <c r="G639" s="447">
        <f>D639*E639</f>
        <v>0</v>
      </c>
      <c r="H639" s="448">
        <f>D639</f>
        <v>1</v>
      </c>
      <c r="I639" s="449">
        <f>H639*E639</f>
        <v>0</v>
      </c>
      <c r="J639" s="448">
        <f>F639</f>
        <v>0</v>
      </c>
      <c r="K639" s="449">
        <f>J639*G639</f>
        <v>0</v>
      </c>
    </row>
    <row r="640" spans="1:11">
      <c r="B640" s="1765"/>
      <c r="C640" s="1667"/>
      <c r="D640" s="1779"/>
      <c r="G640" s="1785"/>
    </row>
    <row r="641" spans="1:11">
      <c r="A641" s="1667">
        <f>IF(ISTEXT(B641),MAX($A$4:$A640)+1,"")</f>
        <v>58</v>
      </c>
      <c r="B641" s="1765" t="s">
        <v>2895</v>
      </c>
      <c r="C641" s="1675" t="s">
        <v>31</v>
      </c>
      <c r="D641" s="1676">
        <v>1</v>
      </c>
      <c r="E641" s="1449"/>
      <c r="F641" s="446"/>
      <c r="G641" s="447">
        <f>D641*E641</f>
        <v>0</v>
      </c>
      <c r="H641" s="448">
        <f>D641</f>
        <v>1</v>
      </c>
      <c r="I641" s="449">
        <f>H641*E641</f>
        <v>0</v>
      </c>
      <c r="J641" s="448">
        <f>F641</f>
        <v>0</v>
      </c>
      <c r="K641" s="449">
        <f>J641*G641</f>
        <v>0</v>
      </c>
    </row>
    <row r="642" spans="1:11">
      <c r="B642" s="1765"/>
      <c r="C642" s="1667"/>
      <c r="D642" s="1779"/>
      <c r="G642" s="1785"/>
    </row>
    <row r="643" spans="1:11" ht="26.25">
      <c r="A643" s="1667">
        <f>IF(ISTEXT(B643),MAX($A$4:$A642)+1,"")</f>
        <v>59</v>
      </c>
      <c r="B643" s="1765" t="s">
        <v>2896</v>
      </c>
      <c r="C643" s="1675" t="s">
        <v>31</v>
      </c>
      <c r="D643" s="1676">
        <v>1</v>
      </c>
      <c r="E643" s="1449"/>
      <c r="F643" s="446"/>
      <c r="G643" s="447">
        <f>D643*E643</f>
        <v>0</v>
      </c>
      <c r="H643" s="448">
        <f>D643</f>
        <v>1</v>
      </c>
      <c r="I643" s="449">
        <f>H643*E643</f>
        <v>0</v>
      </c>
      <c r="J643" s="448">
        <f>F643</f>
        <v>0</v>
      </c>
      <c r="K643" s="449">
        <f>J643*G643</f>
        <v>0</v>
      </c>
    </row>
    <row r="644" spans="1:11">
      <c r="B644" s="1784"/>
      <c r="G644" s="1785"/>
    </row>
    <row r="645" spans="1:11" ht="15.75">
      <c r="A645" s="1732"/>
      <c r="B645" s="1733" t="s">
        <v>2227</v>
      </c>
      <c r="C645" s="450"/>
      <c r="D645" s="1734"/>
      <c r="E645" s="1516"/>
      <c r="F645" s="1742"/>
      <c r="G645" s="451">
        <f>SUM(G4:G644)</f>
        <v>0</v>
      </c>
      <c r="H645" s="1743"/>
      <c r="I645" s="451">
        <f>SUM(I4:I644)</f>
        <v>0</v>
      </c>
      <c r="J645" s="452"/>
      <c r="K645" s="451">
        <f>SUM(K4:K644)</f>
        <v>0</v>
      </c>
    </row>
  </sheetData>
  <sheetProtection password="E982" sheet="1" objects="1" scenarios="1"/>
  <mergeCells count="4">
    <mergeCell ref="H3:I3"/>
    <mergeCell ref="J3:K3"/>
    <mergeCell ref="H4:I4"/>
    <mergeCell ref="J4:K4"/>
  </mergeCells>
  <pageMargins left="0.59055118110236227" right="0.59055118110236227" top="0.59055118110236227" bottom="0.59055118110236227" header="0.31496062992125984" footer="0.31496062992125984"/>
  <pageSetup paperSize="9" scale="70" orientation="landscape" useFirstPageNumber="1" r:id="rId1"/>
  <headerFooter>
    <oddFooter>&amp;C&amp;P</oddFooter>
  </headerFooter>
</worksheet>
</file>

<file path=xl/worksheets/sheet21.xml><?xml version="1.0" encoding="utf-8"?>
<worksheet xmlns="http://schemas.openxmlformats.org/spreadsheetml/2006/main" xmlns:r="http://schemas.openxmlformats.org/officeDocument/2006/relationships">
  <sheetPr>
    <tabColor rgb="FF7030A0"/>
  </sheetPr>
  <dimension ref="A1:K416"/>
  <sheetViews>
    <sheetView view="pageBreakPreview" topLeftCell="A334" zoomScale="85" zoomScaleSheetLayoutView="85" workbookViewId="0">
      <selection activeCell="J377" sqref="J377 G377"/>
    </sheetView>
  </sheetViews>
  <sheetFormatPr defaultColWidth="9.140625" defaultRowHeight="15"/>
  <cols>
    <col min="1" max="1" width="7.7109375" style="1667" customWidth="1"/>
    <col min="2" max="2" width="80.42578125" style="1735" customWidth="1"/>
    <col min="3" max="3" width="5.140625" style="1736" customWidth="1"/>
    <col min="4" max="4" width="8" style="1737" customWidth="1"/>
    <col min="5" max="5" width="12" style="1422" customWidth="1"/>
    <col min="6" max="6" width="7.7109375" style="1735" customWidth="1"/>
    <col min="7" max="7" width="13.28515625" style="1735" customWidth="1"/>
    <col min="8" max="8" width="9.140625" style="1744"/>
    <col min="9" max="9" width="12.85546875" style="1745" customWidth="1"/>
    <col min="10" max="10" width="9.140625" style="1744"/>
    <col min="11" max="11" width="16.42578125" style="1745" customWidth="1"/>
    <col min="12" max="16384" width="9.140625" style="1422"/>
  </cols>
  <sheetData>
    <row r="1" spans="1:11">
      <c r="A1" s="1625" t="s">
        <v>1860</v>
      </c>
      <c r="B1" s="420" t="s">
        <v>1861</v>
      </c>
      <c r="C1" s="421" t="s">
        <v>1862</v>
      </c>
      <c r="D1" s="1626" t="s">
        <v>1863</v>
      </c>
      <c r="E1" s="422" t="s">
        <v>1864</v>
      </c>
      <c r="F1" s="422"/>
      <c r="G1" s="1627" t="s">
        <v>1865</v>
      </c>
      <c r="H1" s="1628" t="s">
        <v>1863</v>
      </c>
      <c r="I1" s="1629" t="s">
        <v>1865</v>
      </c>
      <c r="J1" s="1628" t="s">
        <v>1863</v>
      </c>
      <c r="K1" s="1629" t="s">
        <v>1865</v>
      </c>
    </row>
    <row r="2" spans="1:11" ht="15.75" thickBot="1">
      <c r="A2" s="1630"/>
      <c r="B2" s="423"/>
      <c r="C2" s="424"/>
      <c r="D2" s="1631"/>
      <c r="E2" s="425"/>
      <c r="F2" s="425"/>
      <c r="G2" s="1632"/>
      <c r="H2" s="1633"/>
      <c r="I2" s="1634"/>
      <c r="J2" s="1633"/>
      <c r="K2" s="1634"/>
    </row>
    <row r="3" spans="1:11">
      <c r="A3" s="1635"/>
      <c r="B3" s="467"/>
      <c r="C3" s="445"/>
      <c r="D3" s="1786"/>
      <c r="E3" s="468"/>
      <c r="F3" s="468"/>
      <c r="G3" s="1637"/>
      <c r="H3" s="1644"/>
      <c r="I3" s="1805"/>
      <c r="J3" s="1644"/>
      <c r="K3" s="1805"/>
    </row>
    <row r="4" spans="1:11">
      <c r="A4" s="1654" t="s">
        <v>1875</v>
      </c>
      <c r="B4" s="436" t="s">
        <v>1876</v>
      </c>
      <c r="C4" s="430"/>
      <c r="D4" s="1639"/>
      <c r="E4" s="431"/>
      <c r="F4" s="431"/>
      <c r="G4" s="1771"/>
      <c r="H4" s="2034" t="s">
        <v>1335</v>
      </c>
      <c r="I4" s="2035"/>
      <c r="J4" s="2034" t="s">
        <v>1336</v>
      </c>
      <c r="K4" s="2035"/>
    </row>
    <row r="5" spans="1:11">
      <c r="B5" s="1776"/>
      <c r="E5" s="1735"/>
    </row>
    <row r="6" spans="1:11" s="1559" customFormat="1" ht="12.75">
      <c r="A6" s="1667"/>
      <c r="B6" s="1787" t="s">
        <v>2897</v>
      </c>
      <c r="C6" s="1722"/>
      <c r="D6" s="1676"/>
      <c r="E6" s="1781"/>
      <c r="F6" s="1781"/>
      <c r="G6" s="1781"/>
      <c r="H6" s="1806"/>
      <c r="I6" s="1807"/>
      <c r="J6" s="1806"/>
      <c r="K6" s="1807"/>
    </row>
    <row r="7" spans="1:11" s="1559" customFormat="1" ht="12.75">
      <c r="A7" s="1667"/>
      <c r="B7" s="1787" t="s">
        <v>2898</v>
      </c>
      <c r="C7" s="1722"/>
      <c r="D7" s="1676"/>
      <c r="E7" s="1781"/>
      <c r="F7" s="1781"/>
      <c r="G7" s="1781"/>
      <c r="H7" s="1806"/>
      <c r="I7" s="1807"/>
      <c r="J7" s="1806"/>
      <c r="K7" s="1807"/>
    </row>
    <row r="8" spans="1:11" s="1559" customFormat="1" ht="12.75">
      <c r="A8" s="1667"/>
      <c r="B8" s="1787"/>
      <c r="C8" s="1722"/>
      <c r="D8" s="1676"/>
      <c r="E8" s="1781"/>
      <c r="F8" s="1781"/>
      <c r="G8" s="1781"/>
      <c r="H8" s="1806"/>
      <c r="I8" s="1807"/>
      <c r="J8" s="1806"/>
      <c r="K8" s="1807"/>
    </row>
    <row r="9" spans="1:11" s="1559" customFormat="1" ht="12.75">
      <c r="A9" s="1788"/>
      <c r="B9" s="1705" t="s">
        <v>1881</v>
      </c>
      <c r="C9" s="1667"/>
      <c r="D9" s="1706"/>
      <c r="E9" s="1781"/>
      <c r="F9" s="1781"/>
      <c r="G9" s="1781"/>
      <c r="H9" s="1806"/>
      <c r="I9" s="1807"/>
      <c r="J9" s="1806"/>
      <c r="K9" s="1807"/>
    </row>
    <row r="10" spans="1:11" s="1559" customFormat="1" ht="12.75">
      <c r="A10" s="1788"/>
      <c r="B10" s="1789" t="s">
        <v>2899</v>
      </c>
      <c r="C10" s="1667"/>
      <c r="D10" s="1706"/>
      <c r="E10" s="1781"/>
      <c r="F10" s="1781"/>
      <c r="G10" s="1781"/>
      <c r="H10" s="1806"/>
      <c r="I10" s="1807"/>
      <c r="J10" s="1806"/>
      <c r="K10" s="1807"/>
    </row>
    <row r="11" spans="1:11" s="1559" customFormat="1" ht="12.75">
      <c r="A11" s="1788"/>
      <c r="B11" s="1789" t="s">
        <v>2900</v>
      </c>
      <c r="C11" s="1667"/>
      <c r="D11" s="1706"/>
      <c r="E11" s="1781"/>
      <c r="F11" s="1781"/>
      <c r="G11" s="1781"/>
      <c r="H11" s="1806"/>
      <c r="I11" s="1807"/>
      <c r="J11" s="1806"/>
      <c r="K11" s="1807"/>
    </row>
    <row r="12" spans="1:11" s="1559" customFormat="1" ht="12.75">
      <c r="A12" s="1788"/>
      <c r="B12" s="1789" t="s">
        <v>2901</v>
      </c>
      <c r="C12" s="1667"/>
      <c r="D12" s="1706"/>
      <c r="E12" s="1781"/>
      <c r="F12" s="1781"/>
      <c r="G12" s="1781"/>
      <c r="H12" s="1806"/>
      <c r="I12" s="1807"/>
      <c r="J12" s="1806"/>
      <c r="K12" s="1807"/>
    </row>
    <row r="13" spans="1:11" s="1559" customFormat="1" ht="12.75">
      <c r="A13" s="1788"/>
      <c r="B13" s="1789" t="s">
        <v>2902</v>
      </c>
      <c r="C13" s="1667"/>
      <c r="D13" s="1706"/>
      <c r="E13" s="1781"/>
      <c r="F13" s="1781"/>
      <c r="G13" s="1781"/>
      <c r="H13" s="1806"/>
      <c r="I13" s="1807"/>
      <c r="J13" s="1806"/>
      <c r="K13" s="1807"/>
    </row>
    <row r="14" spans="1:11" s="1559" customFormat="1" ht="12.75">
      <c r="A14" s="1788"/>
      <c r="B14" s="1789" t="s">
        <v>2903</v>
      </c>
      <c r="C14" s="1667"/>
      <c r="D14" s="1706"/>
      <c r="E14" s="1781"/>
      <c r="F14" s="1781"/>
      <c r="G14" s="1781"/>
      <c r="H14" s="1806"/>
      <c r="I14" s="1807"/>
      <c r="J14" s="1806"/>
      <c r="K14" s="1807"/>
    </row>
    <row r="15" spans="1:11" s="1559" customFormat="1" ht="12.75">
      <c r="A15" s="1788"/>
      <c r="B15" s="1789" t="s">
        <v>2904</v>
      </c>
      <c r="C15" s="1667"/>
      <c r="D15" s="1706"/>
      <c r="E15" s="1781"/>
      <c r="F15" s="1781"/>
      <c r="G15" s="1781"/>
      <c r="H15" s="1806"/>
      <c r="I15" s="1807"/>
      <c r="J15" s="1806"/>
      <c r="K15" s="1807"/>
    </row>
    <row r="16" spans="1:11" s="1559" customFormat="1" ht="12.75">
      <c r="A16" s="1788"/>
      <c r="B16" s="1789" t="s">
        <v>2905</v>
      </c>
      <c r="C16" s="1667"/>
      <c r="D16" s="1706"/>
      <c r="E16" s="1781"/>
      <c r="F16" s="1781"/>
      <c r="G16" s="1781"/>
      <c r="H16" s="1806"/>
      <c r="I16" s="1807"/>
      <c r="J16" s="1806"/>
      <c r="K16" s="1807"/>
    </row>
    <row r="17" spans="1:11" s="1559" customFormat="1" ht="12.75">
      <c r="A17" s="1788"/>
      <c r="B17" s="1789" t="s">
        <v>2906</v>
      </c>
      <c r="C17" s="1667"/>
      <c r="D17" s="1706"/>
      <c r="E17" s="1781"/>
      <c r="F17" s="1781"/>
      <c r="G17" s="1781"/>
      <c r="H17" s="1806"/>
      <c r="I17" s="1807"/>
      <c r="J17" s="1806"/>
      <c r="K17" s="1807"/>
    </row>
    <row r="18" spans="1:11" s="1559" customFormat="1" ht="12.75">
      <c r="A18" s="1788"/>
      <c r="B18" s="1789" t="s">
        <v>2907</v>
      </c>
      <c r="C18" s="1667"/>
      <c r="D18" s="1706"/>
      <c r="E18" s="1781"/>
      <c r="F18" s="1781"/>
      <c r="G18" s="1781"/>
      <c r="H18" s="1806"/>
      <c r="I18" s="1807"/>
      <c r="J18" s="1806"/>
      <c r="K18" s="1807"/>
    </row>
    <row r="19" spans="1:11" s="1559" customFormat="1" ht="12.75">
      <c r="A19" s="1788"/>
      <c r="B19" s="1789" t="s">
        <v>2908</v>
      </c>
      <c r="C19" s="1667"/>
      <c r="D19" s="1706"/>
      <c r="E19" s="1781"/>
      <c r="F19" s="1781"/>
      <c r="G19" s="1781"/>
      <c r="H19" s="1806"/>
      <c r="I19" s="1807"/>
      <c r="J19" s="1806"/>
      <c r="K19" s="1807"/>
    </row>
    <row r="20" spans="1:11" s="1559" customFormat="1" ht="12.75">
      <c r="A20" s="1788"/>
      <c r="B20" s="1789" t="s">
        <v>2909</v>
      </c>
      <c r="C20" s="1667"/>
      <c r="D20" s="1706"/>
      <c r="E20" s="1781"/>
      <c r="F20" s="1781"/>
      <c r="G20" s="1781"/>
      <c r="H20" s="1806"/>
      <c r="I20" s="1807"/>
      <c r="J20" s="1806"/>
      <c r="K20" s="1807"/>
    </row>
    <row r="21" spans="1:11" s="1559" customFormat="1" ht="12.75">
      <c r="A21" s="1788"/>
      <c r="B21" s="1789" t="s">
        <v>2910</v>
      </c>
      <c r="C21" s="1667"/>
      <c r="D21" s="1706"/>
      <c r="E21" s="1781"/>
      <c r="F21" s="1781"/>
      <c r="G21" s="1781"/>
      <c r="H21" s="1806"/>
      <c r="I21" s="1807"/>
      <c r="J21" s="1806"/>
      <c r="K21" s="1807"/>
    </row>
    <row r="22" spans="1:11" s="1559" customFormat="1" ht="12.75">
      <c r="A22" s="1788"/>
      <c r="B22" s="1670"/>
      <c r="C22" s="1667"/>
      <c r="D22" s="1706"/>
      <c r="E22" s="1781"/>
      <c r="F22" s="1781"/>
      <c r="G22" s="1781"/>
      <c r="H22" s="1806"/>
      <c r="I22" s="1807"/>
      <c r="J22" s="1806"/>
      <c r="K22" s="1807"/>
    </row>
    <row r="23" spans="1:11" s="1559" customFormat="1" ht="12.75">
      <c r="A23" s="1788"/>
      <c r="B23" s="1790" t="s">
        <v>2911</v>
      </c>
      <c r="C23" s="1667"/>
      <c r="D23" s="1706"/>
      <c r="E23" s="1781"/>
      <c r="F23" s="1781"/>
      <c r="G23" s="1781"/>
      <c r="H23" s="1806"/>
      <c r="I23" s="1807"/>
      <c r="J23" s="1806"/>
      <c r="K23" s="1807"/>
    </row>
    <row r="24" spans="1:11" s="1559" customFormat="1" ht="12.75">
      <c r="A24" s="1788"/>
      <c r="B24" s="1789" t="s">
        <v>2912</v>
      </c>
      <c r="C24" s="1667"/>
      <c r="D24" s="1706"/>
      <c r="E24" s="1781"/>
      <c r="F24" s="1781"/>
      <c r="G24" s="1781"/>
      <c r="H24" s="1806"/>
      <c r="I24" s="1807"/>
      <c r="J24" s="1806"/>
      <c r="K24" s="1807"/>
    </row>
    <row r="25" spans="1:11" s="1559" customFormat="1" ht="25.5">
      <c r="A25" s="1788"/>
      <c r="B25" s="1789" t="s">
        <v>2913</v>
      </c>
      <c r="C25" s="1667"/>
      <c r="D25" s="1706"/>
      <c r="E25" s="1781"/>
      <c r="F25" s="1781"/>
      <c r="G25" s="1781"/>
      <c r="H25" s="1806"/>
      <c r="I25" s="1807"/>
      <c r="J25" s="1806"/>
      <c r="K25" s="1807"/>
    </row>
    <row r="26" spans="1:11" s="1559" customFormat="1" ht="12.75">
      <c r="A26" s="1788"/>
      <c r="B26" s="1789"/>
      <c r="C26" s="1667"/>
      <c r="D26" s="1706"/>
      <c r="E26" s="1781"/>
      <c r="F26" s="1781"/>
      <c r="G26" s="1781"/>
      <c r="H26" s="1806"/>
      <c r="I26" s="1807"/>
      <c r="J26" s="1806"/>
      <c r="K26" s="1807"/>
    </row>
    <row r="27" spans="1:11" s="1559" customFormat="1" ht="12.75">
      <c r="A27" s="1788"/>
      <c r="B27" s="1790" t="s">
        <v>2914</v>
      </c>
      <c r="C27" s="1667"/>
      <c r="D27" s="1706"/>
      <c r="E27" s="1781"/>
      <c r="F27" s="1781"/>
      <c r="G27" s="1781"/>
      <c r="H27" s="1806"/>
      <c r="I27" s="1807"/>
      <c r="J27" s="1806"/>
      <c r="K27" s="1807"/>
    </row>
    <row r="28" spans="1:11" s="1559" customFormat="1" ht="38.25">
      <c r="A28" s="1788"/>
      <c r="B28" s="1789" t="s">
        <v>2915</v>
      </c>
      <c r="C28" s="1667"/>
      <c r="D28" s="1706"/>
      <c r="E28" s="1781"/>
      <c r="F28" s="1781"/>
      <c r="G28" s="1781"/>
      <c r="H28" s="1806"/>
      <c r="I28" s="1807"/>
      <c r="J28" s="1806"/>
      <c r="K28" s="1807"/>
    </row>
    <row r="29" spans="1:11" s="1559" customFormat="1" ht="12.75">
      <c r="A29" s="1788"/>
      <c r="B29" s="1791" t="s">
        <v>2916</v>
      </c>
      <c r="C29" s="1667"/>
      <c r="D29" s="1706"/>
      <c r="E29" s="1781"/>
      <c r="F29" s="1781"/>
      <c r="G29" s="1781"/>
      <c r="H29" s="1806"/>
      <c r="I29" s="1807"/>
      <c r="J29" s="1806"/>
      <c r="K29" s="1807"/>
    </row>
    <row r="30" spans="1:11" s="1559" customFormat="1" ht="12.75">
      <c r="A30" s="1788"/>
      <c r="B30" s="1791" t="s">
        <v>2917</v>
      </c>
      <c r="C30" s="1667"/>
      <c r="D30" s="1706"/>
      <c r="E30" s="1781"/>
      <c r="F30" s="1781"/>
      <c r="G30" s="1781"/>
      <c r="H30" s="1806"/>
      <c r="I30" s="1807"/>
      <c r="J30" s="1806"/>
      <c r="K30" s="1807"/>
    </row>
    <row r="31" spans="1:11" s="1559" customFormat="1" ht="12.75">
      <c r="A31" s="1788"/>
      <c r="B31" s="1791" t="s">
        <v>2918</v>
      </c>
      <c r="C31" s="1667"/>
      <c r="D31" s="1706"/>
      <c r="E31" s="1781"/>
      <c r="F31" s="1781"/>
      <c r="G31" s="1781"/>
      <c r="H31" s="1806"/>
      <c r="I31" s="1807"/>
      <c r="J31" s="1806"/>
      <c r="K31" s="1807"/>
    </row>
    <row r="32" spans="1:11" s="1559" customFormat="1" ht="12.75">
      <c r="A32" s="1788"/>
      <c r="B32" s="1791" t="s">
        <v>2919</v>
      </c>
      <c r="C32" s="1667"/>
      <c r="D32" s="1706"/>
      <c r="E32" s="1781"/>
      <c r="F32" s="1781"/>
      <c r="G32" s="1781"/>
      <c r="H32" s="1806"/>
      <c r="I32" s="1807"/>
      <c r="J32" s="1806"/>
      <c r="K32" s="1807"/>
    </row>
    <row r="33" spans="1:11" s="1559" customFormat="1" ht="12.75">
      <c r="A33" s="1788"/>
      <c r="B33" s="1791" t="s">
        <v>2920</v>
      </c>
      <c r="C33" s="1667"/>
      <c r="D33" s="1706"/>
      <c r="E33" s="1781"/>
      <c r="F33" s="1781"/>
      <c r="G33" s="1781"/>
      <c r="H33" s="1806"/>
      <c r="I33" s="1807"/>
      <c r="J33" s="1806"/>
      <c r="K33" s="1807"/>
    </row>
    <row r="34" spans="1:11" s="1559" customFormat="1" ht="12.75">
      <c r="A34" s="1788"/>
      <c r="B34" s="1791" t="s">
        <v>2921</v>
      </c>
      <c r="C34" s="1667"/>
      <c r="D34" s="1706"/>
      <c r="E34" s="1781"/>
      <c r="F34" s="1781"/>
      <c r="G34" s="1781"/>
      <c r="H34" s="1806"/>
      <c r="I34" s="1807"/>
      <c r="J34" s="1806"/>
      <c r="K34" s="1807"/>
    </row>
    <row r="35" spans="1:11" s="1559" customFormat="1" ht="12.75">
      <c r="A35" s="1788"/>
      <c r="B35" s="1791" t="s">
        <v>2922</v>
      </c>
      <c r="C35" s="1667"/>
      <c r="D35" s="1706"/>
      <c r="E35" s="1781"/>
      <c r="F35" s="1781"/>
      <c r="G35" s="1781"/>
      <c r="H35" s="1806"/>
      <c r="I35" s="1807"/>
      <c r="J35" s="1806"/>
      <c r="K35" s="1807"/>
    </row>
    <row r="36" spans="1:11" s="1559" customFormat="1" ht="12.75">
      <c r="A36" s="1788"/>
      <c r="B36" s="1791" t="s">
        <v>2923</v>
      </c>
      <c r="C36" s="1667"/>
      <c r="D36" s="1706"/>
      <c r="E36" s="1781"/>
      <c r="F36" s="1781"/>
      <c r="G36" s="1781"/>
      <c r="H36" s="1806"/>
      <c r="I36" s="1807"/>
      <c r="J36" s="1806"/>
      <c r="K36" s="1807"/>
    </row>
    <row r="37" spans="1:11" s="1559" customFormat="1" ht="12.75">
      <c r="A37" s="1788"/>
      <c r="B37" s="1791" t="s">
        <v>2924</v>
      </c>
      <c r="C37" s="1667"/>
      <c r="D37" s="1706"/>
      <c r="E37" s="1781"/>
      <c r="F37" s="1781"/>
      <c r="G37" s="1781"/>
      <c r="H37" s="1806"/>
      <c r="I37" s="1807"/>
      <c r="J37" s="1806"/>
      <c r="K37" s="1807"/>
    </row>
    <row r="38" spans="1:11" s="1559" customFormat="1" ht="12.75">
      <c r="A38" s="1788"/>
      <c r="B38" s="1791" t="s">
        <v>2925</v>
      </c>
      <c r="C38" s="1667"/>
      <c r="D38" s="1706"/>
      <c r="E38" s="1781"/>
      <c r="F38" s="1781"/>
      <c r="G38" s="1781"/>
      <c r="H38" s="1806"/>
      <c r="I38" s="1807"/>
      <c r="J38" s="1806"/>
      <c r="K38" s="1807"/>
    </row>
    <row r="39" spans="1:11" s="1559" customFormat="1" ht="12.75">
      <c r="A39" s="1788"/>
      <c r="B39" s="1789"/>
      <c r="C39" s="1667"/>
      <c r="D39" s="1706"/>
      <c r="E39" s="1781"/>
      <c r="F39" s="1781"/>
      <c r="G39" s="1781"/>
      <c r="H39" s="1806"/>
      <c r="I39" s="1807"/>
      <c r="J39" s="1806"/>
      <c r="K39" s="1807"/>
    </row>
    <row r="40" spans="1:11" s="1559" customFormat="1" ht="12.75">
      <c r="A40" s="1788"/>
      <c r="B40" s="1790" t="s">
        <v>2926</v>
      </c>
      <c r="C40" s="1667"/>
      <c r="D40" s="1706"/>
      <c r="E40" s="1781"/>
      <c r="F40" s="1781"/>
      <c r="G40" s="1781"/>
      <c r="H40" s="1806"/>
      <c r="I40" s="1807"/>
      <c r="J40" s="1806"/>
      <c r="K40" s="1807"/>
    </row>
    <row r="41" spans="1:11" s="1559" customFormat="1" ht="12.75">
      <c r="A41" s="1788"/>
      <c r="B41" s="1792" t="s">
        <v>2927</v>
      </c>
      <c r="C41" s="1667"/>
      <c r="D41" s="1706"/>
      <c r="E41" s="1781"/>
      <c r="F41" s="1781"/>
      <c r="G41" s="1781"/>
      <c r="H41" s="1806"/>
      <c r="I41" s="1807"/>
      <c r="J41" s="1806"/>
      <c r="K41" s="1807"/>
    </row>
    <row r="42" spans="1:11" s="1559" customFormat="1" ht="12.75">
      <c r="A42" s="1788"/>
      <c r="B42" s="1792" t="s">
        <v>2928</v>
      </c>
      <c r="C42" s="1667"/>
      <c r="D42" s="1706"/>
      <c r="E42" s="1781"/>
      <c r="F42" s="1781"/>
      <c r="G42" s="1781"/>
      <c r="H42" s="1806"/>
      <c r="I42" s="1807"/>
      <c r="J42" s="1806"/>
      <c r="K42" s="1807"/>
    </row>
    <row r="43" spans="1:11" s="1559" customFormat="1" ht="12.75">
      <c r="A43" s="1788"/>
      <c r="B43" s="1792" t="s">
        <v>2929</v>
      </c>
      <c r="C43" s="1667"/>
      <c r="D43" s="1706"/>
      <c r="E43" s="1781"/>
      <c r="F43" s="1781"/>
      <c r="G43" s="1781"/>
      <c r="H43" s="1806"/>
      <c r="I43" s="1807"/>
      <c r="J43" s="1806"/>
      <c r="K43" s="1807"/>
    </row>
    <row r="44" spans="1:11" s="1559" customFormat="1" ht="12.75">
      <c r="A44" s="1788"/>
      <c r="B44" s="1792" t="s">
        <v>2930</v>
      </c>
      <c r="C44" s="1667"/>
      <c r="D44" s="1706"/>
      <c r="E44" s="1781"/>
      <c r="F44" s="1781"/>
      <c r="G44" s="1781"/>
      <c r="H44" s="1806"/>
      <c r="I44" s="1807"/>
      <c r="J44" s="1806"/>
      <c r="K44" s="1807"/>
    </row>
    <row r="45" spans="1:11" s="1559" customFormat="1" ht="12.75">
      <c r="A45" s="1788"/>
      <c r="B45" s="1789"/>
      <c r="C45" s="1667"/>
      <c r="D45" s="1706"/>
      <c r="E45" s="1781"/>
      <c r="F45" s="1781"/>
      <c r="G45" s="1781"/>
      <c r="H45" s="1806"/>
      <c r="I45" s="1807"/>
      <c r="J45" s="1806"/>
      <c r="K45" s="1807"/>
    </row>
    <row r="46" spans="1:11" s="1559" customFormat="1" ht="12.75">
      <c r="A46" s="1788"/>
      <c r="B46" s="1790" t="s">
        <v>2931</v>
      </c>
      <c r="C46" s="1667"/>
      <c r="D46" s="1706"/>
      <c r="E46" s="1781"/>
      <c r="F46" s="1781"/>
      <c r="G46" s="1781"/>
      <c r="H46" s="1806"/>
      <c r="I46" s="1807"/>
      <c r="J46" s="1806"/>
      <c r="K46" s="1807"/>
    </row>
    <row r="47" spans="1:11" s="1559" customFormat="1" ht="12.75">
      <c r="A47" s="1788"/>
      <c r="B47" s="1791" t="s">
        <v>2932</v>
      </c>
      <c r="C47" s="1667"/>
      <c r="D47" s="1706"/>
      <c r="E47" s="1781"/>
      <c r="F47" s="1781"/>
      <c r="G47" s="1781"/>
      <c r="H47" s="1806"/>
      <c r="I47" s="1807"/>
      <c r="J47" s="1806"/>
      <c r="K47" s="1807"/>
    </row>
    <row r="48" spans="1:11" s="1559" customFormat="1" ht="12.75">
      <c r="A48" s="1788"/>
      <c r="B48" s="1791" t="s">
        <v>2933</v>
      </c>
      <c r="C48" s="1667"/>
      <c r="D48" s="1706"/>
      <c r="E48" s="1781"/>
      <c r="F48" s="1781"/>
      <c r="G48" s="1781"/>
      <c r="H48" s="1806"/>
      <c r="I48" s="1807"/>
      <c r="J48" s="1806"/>
      <c r="K48" s="1807"/>
    </row>
    <row r="49" spans="1:11" s="1559" customFormat="1" ht="12.75">
      <c r="A49" s="1788"/>
      <c r="B49" s="1791" t="s">
        <v>2934</v>
      </c>
      <c r="C49" s="1667"/>
      <c r="D49" s="1706"/>
      <c r="E49" s="1781"/>
      <c r="F49" s="1781"/>
      <c r="G49" s="1781"/>
      <c r="H49" s="1806"/>
      <c r="I49" s="1807"/>
      <c r="J49" s="1806"/>
      <c r="K49" s="1807"/>
    </row>
    <row r="50" spans="1:11" s="1559" customFormat="1" ht="12.75">
      <c r="A50" s="1788"/>
      <c r="B50" s="1791" t="s">
        <v>2935</v>
      </c>
      <c r="C50" s="1667"/>
      <c r="D50" s="1706"/>
      <c r="E50" s="1781"/>
      <c r="F50" s="1781"/>
      <c r="G50" s="1781"/>
      <c r="H50" s="1806"/>
      <c r="I50" s="1807"/>
      <c r="J50" s="1806"/>
      <c r="K50" s="1807"/>
    </row>
    <row r="51" spans="1:11" s="1559" customFormat="1" ht="12.75">
      <c r="A51" s="1788"/>
      <c r="B51" s="1789"/>
      <c r="C51" s="1667"/>
      <c r="D51" s="1706"/>
      <c r="E51" s="1781"/>
      <c r="F51" s="1781"/>
      <c r="G51" s="1781"/>
      <c r="H51" s="1806"/>
      <c r="I51" s="1807"/>
      <c r="J51" s="1806"/>
      <c r="K51" s="1807"/>
    </row>
    <row r="52" spans="1:11" s="1559" customFormat="1" ht="12.75">
      <c r="A52" s="1788"/>
      <c r="B52" s="1671" t="s">
        <v>2936</v>
      </c>
      <c r="C52" s="1667"/>
      <c r="D52" s="1706"/>
      <c r="E52" s="1781"/>
      <c r="F52" s="1781"/>
      <c r="G52" s="1781"/>
      <c r="H52" s="1806"/>
      <c r="I52" s="1807"/>
      <c r="J52" s="1806"/>
      <c r="K52" s="1807"/>
    </row>
    <row r="53" spans="1:11" s="1559" customFormat="1" ht="12.75">
      <c r="A53" s="1788"/>
      <c r="B53" s="1671"/>
      <c r="C53" s="1667"/>
      <c r="D53" s="1706"/>
      <c r="E53" s="1781"/>
      <c r="F53" s="1781"/>
      <c r="G53" s="1781"/>
      <c r="H53" s="1806"/>
      <c r="I53" s="1807"/>
      <c r="J53" s="1806"/>
      <c r="K53" s="1807"/>
    </row>
    <row r="54" spans="1:11" s="1559" customFormat="1" ht="12.75">
      <c r="A54" s="1788"/>
      <c r="B54" s="1673" t="s">
        <v>2937</v>
      </c>
      <c r="C54" s="1667"/>
      <c r="D54" s="1706"/>
      <c r="E54" s="1781"/>
      <c r="F54" s="1781"/>
      <c r="G54" s="1781"/>
      <c r="H54" s="1806"/>
      <c r="I54" s="1807"/>
      <c r="J54" s="1806"/>
      <c r="K54" s="1807"/>
    </row>
    <row r="55" spans="1:11" s="1559" customFormat="1" ht="12.75">
      <c r="A55" s="1788"/>
      <c r="B55" s="1672"/>
      <c r="C55" s="1667"/>
      <c r="D55" s="1706"/>
      <c r="E55" s="1781"/>
      <c r="F55" s="1781"/>
      <c r="G55" s="1781"/>
      <c r="H55" s="1806"/>
      <c r="I55" s="1807"/>
      <c r="J55" s="1806"/>
      <c r="K55" s="1807"/>
    </row>
    <row r="56" spans="1:11" s="1559" customFormat="1" ht="12.75">
      <c r="A56" s="1667">
        <f>IF(ISTEXT(B56),MAX($A$6:$A55)+1,"")</f>
        <v>1</v>
      </c>
      <c r="B56" s="1793" t="s">
        <v>2938</v>
      </c>
      <c r="C56" s="1710"/>
      <c r="D56" s="1694"/>
      <c r="E56" s="1781"/>
      <c r="F56" s="1781"/>
      <c r="G56" s="1781"/>
      <c r="H56" s="1806"/>
      <c r="I56" s="1807"/>
      <c r="J56" s="1806"/>
      <c r="K56" s="1807"/>
    </row>
    <row r="57" spans="1:11" s="1559" customFormat="1" ht="12.75">
      <c r="A57" s="1667"/>
      <c r="B57" s="1793" t="s">
        <v>2939</v>
      </c>
      <c r="C57" s="1710"/>
      <c r="D57" s="1694"/>
      <c r="E57" s="1781"/>
      <c r="F57" s="1781"/>
      <c r="G57" s="1781"/>
      <c r="H57" s="1806"/>
      <c r="I57" s="1807"/>
      <c r="J57" s="1806"/>
      <c r="K57" s="1807"/>
    </row>
    <row r="58" spans="1:11" s="1559" customFormat="1" ht="12.75">
      <c r="A58" s="1667"/>
      <c r="B58" s="1793" t="s">
        <v>2940</v>
      </c>
      <c r="C58" s="1710"/>
      <c r="D58" s="1694"/>
      <c r="E58" s="1781"/>
      <c r="F58" s="1781"/>
      <c r="G58" s="1781"/>
      <c r="H58" s="1806"/>
      <c r="I58" s="1807"/>
      <c r="J58" s="1806"/>
      <c r="K58" s="1807"/>
    </row>
    <row r="59" spans="1:11" s="1559" customFormat="1" ht="12.75">
      <c r="A59" s="1667"/>
      <c r="B59" s="1793" t="s">
        <v>2941</v>
      </c>
      <c r="C59" s="1710"/>
      <c r="D59" s="1694"/>
      <c r="E59" s="1781"/>
      <c r="F59" s="1781"/>
      <c r="G59" s="1781"/>
      <c r="H59" s="1806"/>
      <c r="I59" s="1807"/>
      <c r="J59" s="1806"/>
      <c r="K59" s="1807"/>
    </row>
    <row r="60" spans="1:11" s="1559" customFormat="1" ht="12.75">
      <c r="A60" s="1667" t="str">
        <f>IF(ISTEXT(B60),MAX($A$6:$A59)+1,"")</f>
        <v/>
      </c>
      <c r="B60" s="1674"/>
      <c r="C60" s="1714" t="s">
        <v>2182</v>
      </c>
      <c r="D60" s="1688">
        <v>1</v>
      </c>
      <c r="E60" s="1781"/>
      <c r="F60" s="1781"/>
      <c r="G60" s="1781"/>
      <c r="H60" s="1806"/>
      <c r="I60" s="1807"/>
      <c r="J60" s="1806"/>
      <c r="K60" s="1807"/>
    </row>
    <row r="61" spans="1:11" s="1559" customFormat="1" ht="12.75">
      <c r="A61" s="1667" t="str">
        <f>IF(ISTEXT(B61),MAX($A$6:$A60)+1,"")</f>
        <v/>
      </c>
      <c r="B61" s="1674"/>
      <c r="C61" s="1710"/>
      <c r="D61" s="1694"/>
      <c r="E61" s="1781"/>
      <c r="F61" s="1781"/>
      <c r="G61" s="1781"/>
      <c r="H61" s="1806"/>
      <c r="I61" s="1807"/>
      <c r="J61" s="1806"/>
      <c r="K61" s="1807"/>
    </row>
    <row r="62" spans="1:11" s="1559" customFormat="1" ht="12.75">
      <c r="A62" s="1667">
        <f>IF(ISTEXT(B62),MAX($A$6:$A61)+1,"")</f>
        <v>2</v>
      </c>
      <c r="B62" s="1793" t="s">
        <v>2942</v>
      </c>
      <c r="C62" s="1667"/>
      <c r="D62" s="1706"/>
      <c r="E62" s="1781"/>
      <c r="F62" s="1781"/>
      <c r="G62" s="1781"/>
      <c r="H62" s="1806"/>
      <c r="I62" s="1807"/>
      <c r="J62" s="1806"/>
      <c r="K62" s="1807"/>
    </row>
    <row r="63" spans="1:11" s="1559" customFormat="1" ht="12.75">
      <c r="A63" s="1667"/>
      <c r="B63" s="1793" t="s">
        <v>2939</v>
      </c>
      <c r="C63" s="1667"/>
      <c r="D63" s="1706"/>
      <c r="E63" s="1781"/>
      <c r="F63" s="1781"/>
      <c r="G63" s="1781"/>
      <c r="H63" s="1806"/>
      <c r="I63" s="1807"/>
      <c r="J63" s="1806"/>
      <c r="K63" s="1807"/>
    </row>
    <row r="64" spans="1:11" s="1559" customFormat="1" ht="12.75">
      <c r="A64" s="1667"/>
      <c r="B64" s="1793" t="s">
        <v>2940</v>
      </c>
      <c r="C64" s="1667"/>
      <c r="D64" s="1706"/>
      <c r="E64" s="1781"/>
      <c r="F64" s="1781"/>
      <c r="G64" s="1781"/>
      <c r="H64" s="1806"/>
      <c r="I64" s="1807"/>
      <c r="J64" s="1806"/>
      <c r="K64" s="1807"/>
    </row>
    <row r="65" spans="1:11" s="1559" customFormat="1" ht="12.75">
      <c r="A65" s="1667"/>
      <c r="B65" s="1793" t="s">
        <v>2943</v>
      </c>
      <c r="C65" s="1667"/>
      <c r="D65" s="1706"/>
      <c r="E65" s="1781"/>
      <c r="F65" s="1781"/>
      <c r="G65" s="1781"/>
      <c r="H65" s="1806"/>
      <c r="I65" s="1807"/>
      <c r="J65" s="1806"/>
      <c r="K65" s="1807"/>
    </row>
    <row r="66" spans="1:11" s="1559" customFormat="1" ht="12.75">
      <c r="A66" s="1667" t="str">
        <f>IF(ISTEXT(B66),MAX($A$6:$A65)+1,"")</f>
        <v/>
      </c>
      <c r="B66" s="1793"/>
      <c r="C66" s="1714" t="s">
        <v>2182</v>
      </c>
      <c r="D66" s="1688">
        <v>1</v>
      </c>
      <c r="E66" s="1781"/>
      <c r="F66" s="1781"/>
      <c r="G66" s="1781"/>
      <c r="H66" s="1806"/>
      <c r="I66" s="1807"/>
      <c r="J66" s="1806"/>
      <c r="K66" s="1807"/>
    </row>
    <row r="67" spans="1:11" s="1559" customFormat="1" ht="12.75">
      <c r="A67" s="1667" t="str">
        <f>IF(ISTEXT(B67),MAX($A$6:$A66)+1,"")</f>
        <v/>
      </c>
      <c r="B67" s="1793"/>
      <c r="C67" s="1714"/>
      <c r="D67" s="1688"/>
      <c r="E67" s="1781"/>
      <c r="F67" s="1781"/>
      <c r="G67" s="1781"/>
      <c r="H67" s="1806"/>
      <c r="I67" s="1807"/>
      <c r="J67" s="1806"/>
      <c r="K67" s="1807"/>
    </row>
    <row r="68" spans="1:11" s="1559" customFormat="1" ht="12.75">
      <c r="A68" s="1667">
        <f>IF(ISTEXT(B68),MAX($A$6:$A67)+1,"")</f>
        <v>3</v>
      </c>
      <c r="B68" s="1793" t="s">
        <v>2944</v>
      </c>
      <c r="C68" s="1667"/>
      <c r="D68" s="1706"/>
      <c r="E68" s="1781"/>
      <c r="F68" s="1781"/>
      <c r="G68" s="1781"/>
      <c r="H68" s="1806"/>
      <c r="I68" s="1807"/>
      <c r="J68" s="1806"/>
      <c r="K68" s="1807"/>
    </row>
    <row r="69" spans="1:11" s="1559" customFormat="1" ht="12.75">
      <c r="A69" s="1667"/>
      <c r="B69" s="1793" t="s">
        <v>2945</v>
      </c>
      <c r="C69" s="1667"/>
      <c r="D69" s="1706"/>
      <c r="E69" s="1781"/>
      <c r="F69" s="1781"/>
      <c r="G69" s="1781"/>
      <c r="H69" s="1806"/>
      <c r="I69" s="1807"/>
      <c r="J69" s="1806"/>
      <c r="K69" s="1807"/>
    </row>
    <row r="70" spans="1:11" s="1559" customFormat="1" ht="12.75">
      <c r="A70" s="1667"/>
      <c r="B70" s="1793" t="s">
        <v>2940</v>
      </c>
      <c r="C70" s="1667"/>
      <c r="D70" s="1706"/>
      <c r="E70" s="1781"/>
      <c r="F70" s="1781"/>
      <c r="G70" s="1781"/>
      <c r="H70" s="1806"/>
      <c r="I70" s="1807"/>
      <c r="J70" s="1806"/>
      <c r="K70" s="1807"/>
    </row>
    <row r="71" spans="1:11" s="1559" customFormat="1" ht="12.75">
      <c r="A71" s="1667"/>
      <c r="B71" s="1793" t="s">
        <v>2946</v>
      </c>
      <c r="C71" s="1667"/>
      <c r="D71" s="1706"/>
      <c r="E71" s="1781"/>
      <c r="F71" s="1781"/>
      <c r="G71" s="1781"/>
      <c r="H71" s="1806"/>
      <c r="I71" s="1807"/>
      <c r="J71" s="1806"/>
      <c r="K71" s="1807"/>
    </row>
    <row r="72" spans="1:11" s="1559" customFormat="1" ht="12.75">
      <c r="A72" s="1667" t="str">
        <f>IF(ISTEXT(B72),MAX($A$6:$A71)+1,"")</f>
        <v/>
      </c>
      <c r="B72" s="1793"/>
      <c r="C72" s="1714" t="s">
        <v>2182</v>
      </c>
      <c r="D72" s="1688">
        <v>1</v>
      </c>
      <c r="E72" s="1781"/>
      <c r="F72" s="1781"/>
      <c r="G72" s="1781"/>
      <c r="H72" s="1806"/>
      <c r="I72" s="1807"/>
      <c r="J72" s="1806"/>
      <c r="K72" s="1807"/>
    </row>
    <row r="73" spans="1:11" s="1559" customFormat="1" ht="12.75">
      <c r="A73" s="1667" t="str">
        <f>IF(ISTEXT(B73),MAX($A$6:$A72)+1,"")</f>
        <v/>
      </c>
      <c r="B73" s="1793"/>
      <c r="C73" s="1714"/>
      <c r="D73" s="1688"/>
      <c r="E73" s="1781"/>
      <c r="F73" s="1781"/>
      <c r="G73" s="1781"/>
      <c r="H73" s="1806"/>
      <c r="I73" s="1807"/>
      <c r="J73" s="1806"/>
      <c r="K73" s="1807"/>
    </row>
    <row r="74" spans="1:11" s="1559" customFormat="1" ht="12.75">
      <c r="A74" s="1667">
        <f>IF(ISTEXT(B74),MAX($A$6:$A73)+1,"")</f>
        <v>4</v>
      </c>
      <c r="B74" s="1793" t="s">
        <v>2947</v>
      </c>
      <c r="C74" s="1667"/>
      <c r="D74" s="1706"/>
      <c r="E74" s="1781"/>
      <c r="F74" s="1781"/>
      <c r="G74" s="1781"/>
      <c r="H74" s="1806"/>
      <c r="I74" s="1807"/>
      <c r="J74" s="1806"/>
      <c r="K74" s="1807"/>
    </row>
    <row r="75" spans="1:11" s="1559" customFormat="1" ht="12.75">
      <c r="A75" s="1667"/>
      <c r="B75" s="1793" t="s">
        <v>2948</v>
      </c>
      <c r="C75" s="1667"/>
      <c r="D75" s="1706"/>
      <c r="E75" s="1781"/>
      <c r="F75" s="1781"/>
      <c r="G75" s="1781"/>
      <c r="H75" s="1806"/>
      <c r="I75" s="1807"/>
      <c r="J75" s="1806"/>
      <c r="K75" s="1807"/>
    </row>
    <row r="76" spans="1:11" s="1559" customFormat="1" ht="12.75">
      <c r="A76" s="1667"/>
      <c r="B76" s="1793" t="s">
        <v>2949</v>
      </c>
      <c r="C76" s="1667"/>
      <c r="D76" s="1706"/>
      <c r="E76" s="1781"/>
      <c r="F76" s="1781"/>
      <c r="G76" s="1781"/>
      <c r="H76" s="1806"/>
      <c r="I76" s="1807"/>
      <c r="J76" s="1806"/>
      <c r="K76" s="1807"/>
    </row>
    <row r="77" spans="1:11" s="1559" customFormat="1" ht="12.75">
      <c r="A77" s="1667"/>
      <c r="B77" s="1793" t="s">
        <v>2950</v>
      </c>
      <c r="C77" s="1667"/>
      <c r="D77" s="1706"/>
      <c r="E77" s="1781"/>
      <c r="F77" s="1781"/>
      <c r="G77" s="1781"/>
      <c r="H77" s="1806"/>
      <c r="I77" s="1807"/>
      <c r="J77" s="1806"/>
      <c r="K77" s="1807"/>
    </row>
    <row r="78" spans="1:11" s="1559" customFormat="1" ht="12.75">
      <c r="A78" s="1667" t="str">
        <f>IF(ISTEXT(B78),MAX($A$6:$A77)+1,"")</f>
        <v/>
      </c>
      <c r="B78" s="1793"/>
      <c r="C78" s="1667" t="s">
        <v>4</v>
      </c>
      <c r="D78" s="1706">
        <v>1</v>
      </c>
      <c r="E78" s="1781"/>
      <c r="F78" s="1781"/>
      <c r="G78" s="1781"/>
      <c r="H78" s="1806"/>
      <c r="I78" s="1807"/>
      <c r="J78" s="1806"/>
      <c r="K78" s="1807"/>
    </row>
    <row r="79" spans="1:11" s="1559" customFormat="1" ht="12.75">
      <c r="A79" s="1667" t="str">
        <f>IF(ISTEXT(B79),MAX($A$6:$A78)+1,"")</f>
        <v/>
      </c>
      <c r="B79" s="1793"/>
      <c r="C79" s="1667"/>
      <c r="D79" s="1706"/>
      <c r="E79" s="1781"/>
      <c r="F79" s="1781"/>
      <c r="G79" s="1781"/>
      <c r="H79" s="1806"/>
      <c r="I79" s="1807"/>
      <c r="J79" s="1806"/>
      <c r="K79" s="1807"/>
    </row>
    <row r="80" spans="1:11" s="1559" customFormat="1" ht="12.75">
      <c r="A80" s="1667">
        <f>IF(ISTEXT(B80),MAX($A$6:$A79)+1,"")</f>
        <v>5</v>
      </c>
      <c r="B80" s="1793" t="s">
        <v>2951</v>
      </c>
      <c r="C80" s="1667"/>
      <c r="D80" s="1706"/>
      <c r="E80" s="1781"/>
      <c r="F80" s="1781"/>
      <c r="G80" s="1781"/>
      <c r="H80" s="1806"/>
      <c r="I80" s="1807"/>
      <c r="J80" s="1806"/>
      <c r="K80" s="1807"/>
    </row>
    <row r="81" spans="1:11" s="1559" customFormat="1" ht="12.75">
      <c r="A81" s="1667"/>
      <c r="B81" s="1793" t="s">
        <v>2939</v>
      </c>
      <c r="C81" s="1667"/>
      <c r="D81" s="1706"/>
      <c r="E81" s="1781"/>
      <c r="F81" s="1781"/>
      <c r="G81" s="1781"/>
      <c r="H81" s="1806"/>
      <c r="I81" s="1807"/>
      <c r="J81" s="1806"/>
      <c r="K81" s="1807"/>
    </row>
    <row r="82" spans="1:11" s="1559" customFormat="1" ht="12.75">
      <c r="A82" s="1667"/>
      <c r="B82" s="1793" t="s">
        <v>2952</v>
      </c>
      <c r="C82" s="1667"/>
      <c r="D82" s="1706"/>
      <c r="E82" s="1781"/>
      <c r="F82" s="1781"/>
      <c r="G82" s="1781"/>
      <c r="H82" s="1806"/>
      <c r="I82" s="1807"/>
      <c r="J82" s="1806"/>
      <c r="K82" s="1807"/>
    </row>
    <row r="83" spans="1:11" s="1559" customFormat="1" ht="12.75">
      <c r="A83" s="1667"/>
      <c r="B83" s="1793" t="s">
        <v>2953</v>
      </c>
      <c r="C83" s="1667"/>
      <c r="D83" s="1706"/>
      <c r="E83" s="1781"/>
      <c r="F83" s="1781"/>
      <c r="G83" s="1781"/>
      <c r="H83" s="1806"/>
      <c r="I83" s="1807"/>
      <c r="J83" s="1806"/>
      <c r="K83" s="1807"/>
    </row>
    <row r="84" spans="1:11" s="1559" customFormat="1" ht="25.5">
      <c r="A84" s="1667"/>
      <c r="B84" s="1794" t="s">
        <v>2954</v>
      </c>
      <c r="C84" s="1667"/>
      <c r="D84" s="1706"/>
      <c r="E84" s="1781"/>
      <c r="F84" s="1781"/>
      <c r="G84" s="1781"/>
      <c r="H84" s="1806"/>
      <c r="I84" s="1807"/>
      <c r="J84" s="1806"/>
      <c r="K84" s="1807"/>
    </row>
    <row r="85" spans="1:11" s="1559" customFormat="1" ht="12.75">
      <c r="A85" s="1667" t="str">
        <f>IF(ISTEXT(B85),MAX($A$6:$A84)+1,"")</f>
        <v/>
      </c>
      <c r="B85" s="1793"/>
      <c r="C85" s="1667" t="s">
        <v>4</v>
      </c>
      <c r="D85" s="1706">
        <v>1</v>
      </c>
      <c r="E85" s="1781"/>
      <c r="F85" s="1781"/>
      <c r="G85" s="1781"/>
      <c r="H85" s="1806"/>
      <c r="I85" s="1807"/>
      <c r="J85" s="1806"/>
      <c r="K85" s="1807"/>
    </row>
    <row r="86" spans="1:11" s="1559" customFormat="1" ht="12.75">
      <c r="A86" s="1667" t="str">
        <f>IF(ISTEXT(B86),MAX($A$6:$A85)+1,"")</f>
        <v/>
      </c>
      <c r="B86" s="1793"/>
      <c r="C86" s="1667"/>
      <c r="D86" s="1706"/>
      <c r="E86" s="1781"/>
      <c r="F86" s="1781"/>
      <c r="G86" s="1781"/>
      <c r="H86" s="1806"/>
      <c r="I86" s="1807"/>
      <c r="J86" s="1806"/>
      <c r="K86" s="1807"/>
    </row>
    <row r="87" spans="1:11" s="1559" customFormat="1" ht="12.75">
      <c r="A87" s="1667">
        <f>IF(ISTEXT(B87),MAX($A$6:$A86)+1,"")</f>
        <v>6</v>
      </c>
      <c r="B87" s="1793" t="s">
        <v>2955</v>
      </c>
      <c r="C87" s="1667"/>
      <c r="D87" s="1706"/>
      <c r="E87" s="1781"/>
      <c r="F87" s="1781"/>
      <c r="G87" s="1781"/>
      <c r="H87" s="1806"/>
      <c r="I87" s="1807"/>
      <c r="J87" s="1806"/>
      <c r="K87" s="1807"/>
    </row>
    <row r="88" spans="1:11" s="1559" customFormat="1" ht="12.75">
      <c r="A88" s="1667"/>
      <c r="B88" s="1793" t="s">
        <v>2956</v>
      </c>
      <c r="C88" s="1667"/>
      <c r="D88" s="1706"/>
      <c r="E88" s="1781"/>
      <c r="F88" s="1781"/>
      <c r="G88" s="1781"/>
      <c r="H88" s="1806"/>
      <c r="I88" s="1807"/>
      <c r="J88" s="1806"/>
      <c r="K88" s="1807"/>
    </row>
    <row r="89" spans="1:11" s="1559" customFormat="1" ht="12.75">
      <c r="A89" s="1667"/>
      <c r="B89" s="1793" t="s">
        <v>2957</v>
      </c>
      <c r="C89" s="1667"/>
      <c r="D89" s="1706"/>
      <c r="E89" s="1781"/>
      <c r="F89" s="1781"/>
      <c r="G89" s="1781"/>
      <c r="H89" s="1806"/>
      <c r="I89" s="1807"/>
      <c r="J89" s="1806"/>
      <c r="K89" s="1807"/>
    </row>
    <row r="90" spans="1:11" s="1559" customFormat="1" ht="12.75">
      <c r="A90" s="1667"/>
      <c r="B90" s="1793" t="s">
        <v>2958</v>
      </c>
      <c r="C90" s="1667"/>
      <c r="D90" s="1706"/>
      <c r="E90" s="1781"/>
      <c r="F90" s="1781"/>
      <c r="G90" s="1781"/>
      <c r="H90" s="1806"/>
      <c r="I90" s="1807"/>
      <c r="J90" s="1806"/>
      <c r="K90" s="1807"/>
    </row>
    <row r="91" spans="1:11" s="1559" customFormat="1" ht="12.75">
      <c r="A91" s="1667" t="str">
        <f>IF(ISTEXT(B91),MAX($A$6:$A90)+1,"")</f>
        <v/>
      </c>
      <c r="B91" s="1793"/>
      <c r="C91" s="1667" t="s">
        <v>4</v>
      </c>
      <c r="D91" s="1706">
        <v>1</v>
      </c>
      <c r="E91" s="1781"/>
      <c r="F91" s="1781"/>
      <c r="G91" s="1781"/>
      <c r="H91" s="1806"/>
      <c r="I91" s="1807"/>
      <c r="J91" s="1806"/>
      <c r="K91" s="1807"/>
    </row>
    <row r="92" spans="1:11" s="1559" customFormat="1" ht="12.75">
      <c r="A92" s="1667" t="str">
        <f>IF(ISTEXT(B92),MAX($A$6:$A91)+1,"")</f>
        <v/>
      </c>
      <c r="B92" s="1793"/>
      <c r="C92" s="1667"/>
      <c r="D92" s="1706"/>
      <c r="E92" s="1781"/>
      <c r="F92" s="1781"/>
      <c r="G92" s="1781"/>
      <c r="H92" s="1806"/>
      <c r="I92" s="1807"/>
      <c r="J92" s="1806"/>
      <c r="K92" s="1807"/>
    </row>
    <row r="93" spans="1:11" s="1559" customFormat="1" ht="12.75">
      <c r="A93" s="1667">
        <f>IF(ISTEXT(B93),MAX($A$6:$A92)+1,"")</f>
        <v>7</v>
      </c>
      <c r="B93" s="1793" t="s">
        <v>2959</v>
      </c>
      <c r="C93" s="1667"/>
      <c r="D93" s="1706"/>
      <c r="E93" s="1781"/>
      <c r="F93" s="1781"/>
      <c r="G93" s="1781"/>
      <c r="H93" s="1806"/>
      <c r="I93" s="1807"/>
      <c r="J93" s="1806"/>
      <c r="K93" s="1807"/>
    </row>
    <row r="94" spans="1:11" s="1559" customFormat="1" ht="12.75">
      <c r="A94" s="1667"/>
      <c r="B94" s="1793" t="s">
        <v>2960</v>
      </c>
      <c r="C94" s="1667"/>
      <c r="D94" s="1706"/>
      <c r="E94" s="1781"/>
      <c r="F94" s="1781"/>
      <c r="G94" s="1781"/>
      <c r="H94" s="1806"/>
      <c r="I94" s="1807"/>
      <c r="J94" s="1806"/>
      <c r="K94" s="1807"/>
    </row>
    <row r="95" spans="1:11" s="1559" customFormat="1" ht="12.75">
      <c r="A95" s="1667"/>
      <c r="B95" s="1793" t="s">
        <v>2961</v>
      </c>
      <c r="C95" s="1667"/>
      <c r="D95" s="1706"/>
      <c r="E95" s="1781"/>
      <c r="F95" s="1781"/>
      <c r="G95" s="1781"/>
      <c r="H95" s="1806"/>
      <c r="I95" s="1807"/>
      <c r="J95" s="1806"/>
      <c r="K95" s="1807"/>
    </row>
    <row r="96" spans="1:11" s="1559" customFormat="1" ht="12.75">
      <c r="A96" s="1667" t="str">
        <f>IF(ISTEXT(B96),MAX($A$6:$A95)+1,"")</f>
        <v/>
      </c>
      <c r="B96" s="1793"/>
      <c r="C96" s="1667" t="s">
        <v>4</v>
      </c>
      <c r="D96" s="1706">
        <v>2</v>
      </c>
      <c r="E96" s="1781"/>
      <c r="F96" s="1781"/>
      <c r="G96" s="1781"/>
      <c r="H96" s="1806"/>
      <c r="I96" s="1807"/>
      <c r="J96" s="1806"/>
      <c r="K96" s="1807"/>
    </row>
    <row r="97" spans="1:11" s="1559" customFormat="1" ht="12.75">
      <c r="A97" s="1667" t="str">
        <f>IF(ISTEXT(B97),MAX($A$6:$A96)+1,"")</f>
        <v/>
      </c>
      <c r="B97" s="1793"/>
      <c r="C97" s="1667"/>
      <c r="D97" s="1706"/>
      <c r="E97" s="1781"/>
      <c r="F97" s="1781"/>
      <c r="G97" s="1781"/>
      <c r="H97" s="1806"/>
      <c r="I97" s="1807"/>
      <c r="J97" s="1806"/>
      <c r="K97" s="1807"/>
    </row>
    <row r="98" spans="1:11" s="1559" customFormat="1" ht="12.75">
      <c r="A98" s="1667">
        <f>IF(ISTEXT(B98),MAX($A$6:$A97)+1,"")</f>
        <v>8</v>
      </c>
      <c r="B98" s="1793" t="s">
        <v>2962</v>
      </c>
      <c r="C98" s="1667"/>
      <c r="D98" s="1706"/>
      <c r="E98" s="1781"/>
      <c r="F98" s="1781"/>
      <c r="G98" s="1781"/>
      <c r="H98" s="1806"/>
      <c r="I98" s="1807"/>
      <c r="J98" s="1806"/>
      <c r="K98" s="1807"/>
    </row>
    <row r="99" spans="1:11" s="1559" customFormat="1" ht="12.75">
      <c r="A99" s="1667"/>
      <c r="B99" s="1793" t="s">
        <v>2956</v>
      </c>
      <c r="C99" s="1667"/>
      <c r="D99" s="1706"/>
      <c r="E99" s="1781"/>
      <c r="F99" s="1781"/>
      <c r="G99" s="1781"/>
      <c r="H99" s="1806"/>
      <c r="I99" s="1807"/>
      <c r="J99" s="1806"/>
      <c r="K99" s="1807"/>
    </row>
    <row r="100" spans="1:11" s="1559" customFormat="1" ht="12.75">
      <c r="A100" s="1667"/>
      <c r="B100" s="1793" t="s">
        <v>2957</v>
      </c>
      <c r="C100" s="1667"/>
      <c r="D100" s="1706"/>
      <c r="E100" s="1781"/>
      <c r="F100" s="1781"/>
      <c r="G100" s="1781"/>
      <c r="H100" s="1806"/>
      <c r="I100" s="1807"/>
      <c r="J100" s="1806"/>
      <c r="K100" s="1807"/>
    </row>
    <row r="101" spans="1:11" s="1559" customFormat="1" ht="12.75">
      <c r="A101" s="1667"/>
      <c r="B101" s="1793" t="s">
        <v>2963</v>
      </c>
      <c r="C101" s="1667"/>
      <c r="D101" s="1706"/>
      <c r="E101" s="1781"/>
      <c r="F101" s="1781"/>
      <c r="G101" s="1781"/>
      <c r="H101" s="1806"/>
      <c r="I101" s="1807"/>
      <c r="J101" s="1806"/>
      <c r="K101" s="1807"/>
    </row>
    <row r="102" spans="1:11" s="1559" customFormat="1" ht="12.75">
      <c r="A102" s="1667" t="str">
        <f>IF(ISTEXT(B102),MAX($A$6:$A101)+1,"")</f>
        <v/>
      </c>
      <c r="B102" s="1793"/>
      <c r="C102" s="1667" t="s">
        <v>4</v>
      </c>
      <c r="D102" s="1706">
        <v>1</v>
      </c>
      <c r="E102" s="1781"/>
      <c r="F102" s="1781"/>
      <c r="G102" s="1781"/>
      <c r="H102" s="1806"/>
      <c r="I102" s="1807"/>
      <c r="J102" s="1806"/>
      <c r="K102" s="1807"/>
    </row>
    <row r="103" spans="1:11" s="1559" customFormat="1" ht="12.75">
      <c r="A103" s="1667" t="str">
        <f>IF(ISTEXT(B103),MAX($A$6:$A102)+1,"")</f>
        <v/>
      </c>
      <c r="B103" s="1793"/>
      <c r="C103" s="1667"/>
      <c r="D103" s="1706"/>
      <c r="E103" s="1781"/>
      <c r="F103" s="1781"/>
      <c r="G103" s="1781"/>
      <c r="H103" s="1806"/>
      <c r="I103" s="1807"/>
      <c r="J103" s="1806"/>
      <c r="K103" s="1807"/>
    </row>
    <row r="104" spans="1:11" s="1559" customFormat="1" ht="12.75">
      <c r="A104" s="1667">
        <f>IF(ISTEXT(B104),MAX($A$6:$A103)+1,"")</f>
        <v>9</v>
      </c>
      <c r="B104" s="1793" t="s">
        <v>2964</v>
      </c>
      <c r="C104" s="1667"/>
      <c r="D104" s="1706"/>
      <c r="E104" s="1781"/>
      <c r="F104" s="1781"/>
      <c r="G104" s="1781"/>
      <c r="H104" s="1806"/>
      <c r="I104" s="1807"/>
      <c r="J104" s="1806"/>
      <c r="K104" s="1807"/>
    </row>
    <row r="105" spans="1:11" s="1559" customFormat="1" ht="12.75">
      <c r="A105" s="1667"/>
      <c r="B105" s="1793" t="s">
        <v>2965</v>
      </c>
      <c r="C105" s="1667"/>
      <c r="D105" s="1706"/>
      <c r="E105" s="1781"/>
      <c r="F105" s="1781"/>
      <c r="G105" s="1781"/>
      <c r="H105" s="1806"/>
      <c r="I105" s="1807"/>
      <c r="J105" s="1806"/>
      <c r="K105" s="1807"/>
    </row>
    <row r="106" spans="1:11" s="1559" customFormat="1" ht="12.75">
      <c r="A106" s="1667"/>
      <c r="B106" s="1793" t="s">
        <v>2966</v>
      </c>
      <c r="C106" s="1667"/>
      <c r="D106" s="1706"/>
      <c r="E106" s="1781"/>
      <c r="F106" s="1781"/>
      <c r="G106" s="1781"/>
      <c r="H106" s="1806"/>
      <c r="I106" s="1807"/>
      <c r="J106" s="1806"/>
      <c r="K106" s="1807"/>
    </row>
    <row r="107" spans="1:11" s="1559" customFormat="1" ht="12.75">
      <c r="A107" s="1667"/>
      <c r="B107" s="1793" t="s">
        <v>2967</v>
      </c>
      <c r="C107" s="1667"/>
      <c r="D107" s="1706"/>
      <c r="E107" s="1781"/>
      <c r="F107" s="1781"/>
      <c r="G107" s="1781"/>
      <c r="H107" s="1806"/>
      <c r="I107" s="1807"/>
      <c r="J107" s="1806"/>
      <c r="K107" s="1807"/>
    </row>
    <row r="108" spans="1:11" s="1559" customFormat="1" ht="12.75">
      <c r="A108" s="1667"/>
      <c r="B108" s="1794" t="s">
        <v>2968</v>
      </c>
      <c r="C108" s="1667"/>
      <c r="D108" s="1706"/>
      <c r="E108" s="1781"/>
      <c r="F108" s="1781"/>
      <c r="G108" s="1781"/>
      <c r="H108" s="1806"/>
      <c r="I108" s="1807"/>
      <c r="J108" s="1806"/>
      <c r="K108" s="1807"/>
    </row>
    <row r="109" spans="1:11" s="1559" customFormat="1" ht="12.75">
      <c r="A109" s="1667" t="str">
        <f>IF(ISTEXT(B109),MAX($A$6:$A108)+1,"")</f>
        <v/>
      </c>
      <c r="B109" s="1795"/>
      <c r="C109" s="1667" t="s">
        <v>4</v>
      </c>
      <c r="D109" s="1706">
        <v>1</v>
      </c>
      <c r="E109" s="1781"/>
      <c r="F109" s="1781"/>
      <c r="G109" s="1781"/>
      <c r="H109" s="1806"/>
      <c r="I109" s="1807"/>
      <c r="J109" s="1806"/>
      <c r="K109" s="1807"/>
    </row>
    <row r="110" spans="1:11" s="1559" customFormat="1" ht="12.75">
      <c r="A110" s="1667" t="str">
        <f>IF(ISTEXT(B110),MAX($A$6:$A109)+1,"")</f>
        <v/>
      </c>
      <c r="B110" s="1795"/>
      <c r="C110" s="1667"/>
      <c r="D110" s="1706"/>
      <c r="E110" s="1781"/>
      <c r="F110" s="1781"/>
      <c r="G110" s="1781"/>
      <c r="H110" s="1806"/>
      <c r="I110" s="1807"/>
      <c r="J110" s="1806"/>
      <c r="K110" s="1807"/>
    </row>
    <row r="111" spans="1:11" s="1559" customFormat="1" ht="12.75">
      <c r="A111" s="1667">
        <f>IF(ISTEXT(B111),MAX($A$6:$A110)+1,"")</f>
        <v>10</v>
      </c>
      <c r="B111" s="1796" t="s">
        <v>2969</v>
      </c>
      <c r="C111" s="1667"/>
      <c r="D111" s="1706"/>
      <c r="E111" s="1781"/>
      <c r="F111" s="1781"/>
      <c r="G111" s="1781"/>
      <c r="H111" s="1806"/>
      <c r="I111" s="1807"/>
      <c r="J111" s="1806"/>
      <c r="K111" s="1807"/>
    </row>
    <row r="112" spans="1:11" s="1559" customFormat="1" ht="12.75">
      <c r="A112" s="1667" t="str">
        <f>IF(ISTEXT(B112),MAX($A$6:$A111)+1,"")</f>
        <v/>
      </c>
      <c r="B112" s="1793"/>
      <c r="C112" s="1667"/>
      <c r="D112" s="1706"/>
      <c r="E112" s="1781"/>
      <c r="F112" s="1781"/>
      <c r="G112" s="1781"/>
      <c r="H112" s="1806"/>
      <c r="I112" s="1807"/>
      <c r="J112" s="1806"/>
      <c r="K112" s="1807"/>
    </row>
    <row r="113" spans="1:11" s="1559" customFormat="1" ht="12.75">
      <c r="A113" s="1667">
        <f>IF(ISTEXT(B113),MAX($A$6:$A112)+1,"")</f>
        <v>11</v>
      </c>
      <c r="B113" s="1793" t="s">
        <v>2970</v>
      </c>
      <c r="C113" s="1667"/>
      <c r="D113" s="1706"/>
      <c r="E113" s="1781"/>
      <c r="F113" s="1781"/>
      <c r="G113" s="1781"/>
      <c r="H113" s="1806"/>
      <c r="I113" s="1807"/>
      <c r="J113" s="1806"/>
      <c r="K113" s="1807"/>
    </row>
    <row r="114" spans="1:11" s="1559" customFormat="1" ht="12.75">
      <c r="A114" s="1667"/>
      <c r="B114" s="1793" t="s">
        <v>2939</v>
      </c>
      <c r="C114" s="1667"/>
      <c r="D114" s="1706"/>
      <c r="E114" s="1781"/>
      <c r="F114" s="1781"/>
      <c r="G114" s="1781"/>
      <c r="H114" s="1806"/>
      <c r="I114" s="1807"/>
      <c r="J114" s="1806"/>
      <c r="K114" s="1807"/>
    </row>
    <row r="115" spans="1:11" s="1559" customFormat="1" ht="12.75">
      <c r="A115" s="1667"/>
      <c r="B115" s="1793" t="s">
        <v>2971</v>
      </c>
      <c r="C115" s="1667"/>
      <c r="D115" s="1706"/>
      <c r="E115" s="1781"/>
      <c r="F115" s="1781"/>
      <c r="G115" s="1781"/>
      <c r="H115" s="1806"/>
      <c r="I115" s="1807"/>
      <c r="J115" s="1806"/>
      <c r="K115" s="1807"/>
    </row>
    <row r="116" spans="1:11" s="1559" customFormat="1" ht="12.75">
      <c r="A116" s="1667"/>
      <c r="B116" s="1794" t="s">
        <v>2972</v>
      </c>
      <c r="C116" s="1667"/>
      <c r="D116" s="1706"/>
      <c r="E116" s="1781"/>
      <c r="F116" s="1781"/>
      <c r="G116" s="1781"/>
      <c r="H116" s="1806"/>
      <c r="I116" s="1807"/>
      <c r="J116" s="1806"/>
      <c r="K116" s="1807"/>
    </row>
    <row r="117" spans="1:11" s="1559" customFormat="1" ht="12.75">
      <c r="A117" s="1667"/>
      <c r="B117" s="1793"/>
      <c r="C117" s="1667" t="s">
        <v>4</v>
      </c>
      <c r="D117" s="1706">
        <v>1</v>
      </c>
      <c r="E117" s="1781"/>
      <c r="F117" s="1781"/>
      <c r="G117" s="1781"/>
      <c r="H117" s="1806"/>
      <c r="I117" s="1807"/>
      <c r="J117" s="1806"/>
      <c r="K117" s="1807"/>
    </row>
    <row r="118" spans="1:11" s="1559" customFormat="1" ht="12.75">
      <c r="A118" s="1667" t="str">
        <f>IF(ISTEXT(B118),MAX($A$6:$A117)+1,"")</f>
        <v/>
      </c>
      <c r="B118" s="1793"/>
      <c r="C118" s="1667"/>
      <c r="D118" s="1706"/>
      <c r="E118" s="1781"/>
      <c r="F118" s="1781"/>
      <c r="G118" s="1781"/>
      <c r="H118" s="1806"/>
      <c r="I118" s="1807"/>
      <c r="J118" s="1806"/>
      <c r="K118" s="1807"/>
    </row>
    <row r="119" spans="1:11" s="1559" customFormat="1" ht="12.75">
      <c r="A119" s="1667">
        <f>IF(ISTEXT(B119),MAX($A$6:$A118)+1,"")</f>
        <v>12</v>
      </c>
      <c r="B119" s="1793" t="s">
        <v>2973</v>
      </c>
      <c r="C119" s="1667"/>
      <c r="D119" s="1706"/>
      <c r="E119" s="1781"/>
      <c r="F119" s="1781"/>
      <c r="G119" s="1781"/>
      <c r="H119" s="1806"/>
      <c r="I119" s="1807"/>
      <c r="J119" s="1806"/>
      <c r="K119" s="1807"/>
    </row>
    <row r="120" spans="1:11" s="1559" customFormat="1" ht="12.75">
      <c r="A120" s="1667"/>
      <c r="B120" s="1793" t="s">
        <v>2939</v>
      </c>
      <c r="C120" s="1667"/>
      <c r="D120" s="1706"/>
      <c r="E120" s="1781"/>
      <c r="F120" s="1781"/>
      <c r="G120" s="1781"/>
      <c r="H120" s="1806"/>
      <c r="I120" s="1807"/>
      <c r="J120" s="1806"/>
      <c r="K120" s="1807"/>
    </row>
    <row r="121" spans="1:11" s="1559" customFormat="1" ht="12.75">
      <c r="A121" s="1667"/>
      <c r="B121" s="1793" t="s">
        <v>2974</v>
      </c>
      <c r="C121" s="1667"/>
      <c r="D121" s="1706"/>
      <c r="E121" s="1781"/>
      <c r="F121" s="1781"/>
      <c r="G121" s="1781"/>
      <c r="H121" s="1806"/>
      <c r="I121" s="1807"/>
      <c r="J121" s="1806"/>
      <c r="K121" s="1807"/>
    </row>
    <row r="122" spans="1:11" s="1559" customFormat="1" ht="12.75">
      <c r="A122" s="1667"/>
      <c r="B122" s="1793" t="s">
        <v>2975</v>
      </c>
      <c r="C122" s="1667"/>
      <c r="D122" s="1706"/>
      <c r="E122" s="1781"/>
      <c r="F122" s="1781"/>
      <c r="G122" s="1781"/>
      <c r="H122" s="1806"/>
      <c r="I122" s="1807"/>
      <c r="J122" s="1806"/>
      <c r="K122" s="1807"/>
    </row>
    <row r="123" spans="1:11" s="1559" customFormat="1" ht="12.75">
      <c r="A123" s="1667" t="str">
        <f>IF(ISTEXT(B123),MAX($A$6:$A122)+1,"")</f>
        <v/>
      </c>
      <c r="B123" s="1795"/>
      <c r="C123" s="1667" t="s">
        <v>4</v>
      </c>
      <c r="D123" s="1706">
        <v>2</v>
      </c>
      <c r="E123" s="1781"/>
      <c r="F123" s="1781"/>
      <c r="G123" s="1781"/>
      <c r="H123" s="1806"/>
      <c r="I123" s="1807"/>
      <c r="J123" s="1806"/>
      <c r="K123" s="1807"/>
    </row>
    <row r="124" spans="1:11" s="1559" customFormat="1" ht="12.75">
      <c r="A124" s="1667" t="str">
        <f>IF(ISTEXT(B124),MAX($A$6:$A123)+1,"")</f>
        <v/>
      </c>
      <c r="B124" s="1795"/>
      <c r="C124" s="1667"/>
      <c r="D124" s="1706"/>
      <c r="E124" s="1781"/>
      <c r="F124" s="1781"/>
      <c r="G124" s="1781"/>
      <c r="H124" s="1806"/>
      <c r="I124" s="1807"/>
      <c r="J124" s="1806"/>
      <c r="K124" s="1807"/>
    </row>
    <row r="125" spans="1:11" s="1559" customFormat="1" ht="12.75">
      <c r="A125" s="1667">
        <f>IF(ISTEXT(B125),MAX($A$6:$A124)+1,"")</f>
        <v>13</v>
      </c>
      <c r="B125" s="1796" t="s">
        <v>2976</v>
      </c>
      <c r="C125" s="1667"/>
      <c r="D125" s="1706"/>
      <c r="E125" s="1781"/>
      <c r="F125" s="1781"/>
      <c r="G125" s="1781"/>
      <c r="H125" s="1806"/>
      <c r="I125" s="1807"/>
      <c r="J125" s="1806"/>
      <c r="K125" s="1807"/>
    </row>
    <row r="126" spans="1:11" s="1559" customFormat="1" ht="12.75">
      <c r="A126" s="1667" t="str">
        <f>IF(ISTEXT(B126),MAX($A$6:$A125)+1,"")</f>
        <v/>
      </c>
      <c r="B126" s="1793"/>
      <c r="C126" s="1667"/>
      <c r="D126" s="1706"/>
      <c r="E126" s="1781"/>
      <c r="F126" s="1781"/>
      <c r="G126" s="1781"/>
      <c r="H126" s="1806"/>
      <c r="I126" s="1807"/>
      <c r="J126" s="1806"/>
      <c r="K126" s="1807"/>
    </row>
    <row r="127" spans="1:11" s="1559" customFormat="1" ht="12.75">
      <c r="A127" s="1667">
        <f>IF(ISTEXT(B127),MAX($A$6:$A126)+1,"")</f>
        <v>14</v>
      </c>
      <c r="B127" s="1793" t="s">
        <v>2977</v>
      </c>
      <c r="C127" s="1667"/>
      <c r="D127" s="1706"/>
      <c r="E127" s="1781"/>
      <c r="F127" s="1781"/>
      <c r="G127" s="1781"/>
      <c r="H127" s="1806"/>
      <c r="I127" s="1807"/>
      <c r="J127" s="1806"/>
      <c r="K127" s="1807"/>
    </row>
    <row r="128" spans="1:11" s="1559" customFormat="1" ht="12.75">
      <c r="A128" s="1667"/>
      <c r="B128" s="1793" t="s">
        <v>2956</v>
      </c>
      <c r="C128" s="1667"/>
      <c r="D128" s="1706"/>
      <c r="E128" s="1781"/>
      <c r="F128" s="1781"/>
      <c r="G128" s="1781"/>
      <c r="H128" s="1806"/>
      <c r="I128" s="1807"/>
      <c r="J128" s="1806"/>
      <c r="K128" s="1807"/>
    </row>
    <row r="129" spans="1:11" s="1559" customFormat="1" ht="12.75">
      <c r="A129" s="1667"/>
      <c r="B129" s="1793" t="s">
        <v>2978</v>
      </c>
      <c r="C129" s="1667"/>
      <c r="D129" s="1706"/>
      <c r="E129" s="1781"/>
      <c r="F129" s="1781"/>
      <c r="G129" s="1781"/>
      <c r="H129" s="1806"/>
      <c r="I129" s="1807"/>
      <c r="J129" s="1806"/>
      <c r="K129" s="1807"/>
    </row>
    <row r="130" spans="1:11" s="1559" customFormat="1" ht="12.75">
      <c r="A130" s="1667"/>
      <c r="B130" s="1793" t="s">
        <v>2979</v>
      </c>
      <c r="C130" s="1667"/>
      <c r="D130" s="1706"/>
      <c r="E130" s="1781"/>
      <c r="F130" s="1781"/>
      <c r="G130" s="1781"/>
      <c r="H130" s="1806"/>
      <c r="I130" s="1807"/>
      <c r="J130" s="1806"/>
      <c r="K130" s="1807"/>
    </row>
    <row r="131" spans="1:11" s="1559" customFormat="1" ht="12.75">
      <c r="A131" s="1667" t="str">
        <f>IF(ISTEXT(B131),MAX($A$6:$A130)+1,"")</f>
        <v/>
      </c>
      <c r="B131" s="1793"/>
      <c r="C131" s="1667" t="s">
        <v>4</v>
      </c>
      <c r="D131" s="1706">
        <v>2</v>
      </c>
      <c r="E131" s="1781"/>
      <c r="F131" s="1781"/>
      <c r="G131" s="1781"/>
      <c r="H131" s="1806"/>
      <c r="I131" s="1807"/>
      <c r="J131" s="1806"/>
      <c r="K131" s="1807"/>
    </row>
    <row r="132" spans="1:11" s="1559" customFormat="1" ht="12.75">
      <c r="A132" s="1667" t="str">
        <f>IF(ISTEXT(B132),MAX($A$6:$A131)+1,"")</f>
        <v/>
      </c>
      <c r="B132" s="1793"/>
      <c r="C132" s="1667"/>
      <c r="D132" s="1706"/>
      <c r="E132" s="1781"/>
      <c r="F132" s="1781"/>
      <c r="G132" s="1781"/>
      <c r="H132" s="1806"/>
      <c r="I132" s="1807"/>
      <c r="J132" s="1806"/>
      <c r="K132" s="1807"/>
    </row>
    <row r="133" spans="1:11" s="1559" customFormat="1" ht="12.75">
      <c r="A133" s="1667">
        <f>IF(ISTEXT(B133),MAX($A$6:$A132)+1,"")</f>
        <v>15</v>
      </c>
      <c r="B133" s="1793" t="s">
        <v>2980</v>
      </c>
      <c r="C133" s="1667"/>
      <c r="D133" s="1706"/>
      <c r="E133" s="1781"/>
      <c r="F133" s="1781"/>
      <c r="G133" s="1781"/>
      <c r="H133" s="1806"/>
      <c r="I133" s="1807"/>
      <c r="J133" s="1806"/>
      <c r="K133" s="1807"/>
    </row>
    <row r="134" spans="1:11" s="1559" customFormat="1" ht="12.75">
      <c r="A134" s="1667"/>
      <c r="B134" s="1793" t="s">
        <v>2956</v>
      </c>
      <c r="C134" s="1667"/>
      <c r="D134" s="1706"/>
      <c r="E134" s="1781"/>
      <c r="F134" s="1781"/>
      <c r="G134" s="1781"/>
      <c r="H134" s="1806"/>
      <c r="I134" s="1807"/>
      <c r="J134" s="1806"/>
      <c r="K134" s="1807"/>
    </row>
    <row r="135" spans="1:11" s="1559" customFormat="1" ht="12.75">
      <c r="A135" s="1667"/>
      <c r="B135" s="1793" t="s">
        <v>2949</v>
      </c>
      <c r="C135" s="1667"/>
      <c r="D135" s="1706"/>
      <c r="E135" s="1781"/>
      <c r="F135" s="1781"/>
      <c r="G135" s="1781"/>
      <c r="H135" s="1806"/>
      <c r="I135" s="1807"/>
      <c r="J135" s="1806"/>
      <c r="K135" s="1807"/>
    </row>
    <row r="136" spans="1:11" s="1559" customFormat="1" ht="12.75">
      <c r="A136" s="1667"/>
      <c r="B136" s="1793" t="s">
        <v>2981</v>
      </c>
      <c r="C136" s="1667"/>
      <c r="D136" s="1706"/>
      <c r="E136" s="1781"/>
      <c r="F136" s="1781"/>
      <c r="G136" s="1781"/>
      <c r="H136" s="1806"/>
      <c r="I136" s="1807"/>
      <c r="J136" s="1806"/>
      <c r="K136" s="1807"/>
    </row>
    <row r="137" spans="1:11" s="1559" customFormat="1" ht="12.75">
      <c r="A137" s="1667" t="str">
        <f>IF(ISTEXT(B137),MAX($A$6:$A136)+1,"")</f>
        <v/>
      </c>
      <c r="B137" s="1793"/>
      <c r="C137" s="1667" t="s">
        <v>4</v>
      </c>
      <c r="D137" s="1706">
        <v>1</v>
      </c>
      <c r="E137" s="1781"/>
      <c r="F137" s="1781"/>
      <c r="G137" s="1781"/>
      <c r="H137" s="1806"/>
      <c r="I137" s="1807"/>
      <c r="J137" s="1806"/>
      <c r="K137" s="1807"/>
    </row>
    <row r="138" spans="1:11" s="1559" customFormat="1" ht="12.75">
      <c r="A138" s="1667" t="str">
        <f>IF(ISTEXT(B138),MAX($A$6:$A137)+1,"")</f>
        <v/>
      </c>
      <c r="B138" s="1793"/>
      <c r="C138" s="1667"/>
      <c r="D138" s="1706"/>
      <c r="E138" s="1781"/>
      <c r="F138" s="1781"/>
      <c r="G138" s="1781"/>
      <c r="H138" s="1806"/>
      <c r="I138" s="1807"/>
      <c r="J138" s="1806"/>
      <c r="K138" s="1807"/>
    </row>
    <row r="139" spans="1:11" s="1559" customFormat="1" ht="12.75">
      <c r="A139" s="1667">
        <f>IF(ISTEXT(B139),MAX($A$6:$A138)+1,"")</f>
        <v>16</v>
      </c>
      <c r="B139" s="1793" t="s">
        <v>2982</v>
      </c>
      <c r="C139" s="1667"/>
      <c r="D139" s="1706"/>
      <c r="E139" s="1781"/>
      <c r="F139" s="1781"/>
      <c r="G139" s="1781"/>
      <c r="H139" s="1806"/>
      <c r="I139" s="1807"/>
      <c r="J139" s="1806"/>
      <c r="K139" s="1807"/>
    </row>
    <row r="140" spans="1:11" s="1559" customFormat="1" ht="12.75">
      <c r="A140" s="1667"/>
      <c r="B140" s="1793" t="s">
        <v>2956</v>
      </c>
      <c r="C140" s="1667"/>
      <c r="D140" s="1706"/>
      <c r="E140" s="1781"/>
      <c r="F140" s="1781"/>
      <c r="G140" s="1781"/>
      <c r="H140" s="1806"/>
      <c r="I140" s="1807"/>
      <c r="J140" s="1806"/>
      <c r="K140" s="1807"/>
    </row>
    <row r="141" spans="1:11" s="1559" customFormat="1" ht="12.75">
      <c r="A141" s="1667"/>
      <c r="B141" s="1793" t="s">
        <v>2949</v>
      </c>
      <c r="C141" s="1667"/>
      <c r="D141" s="1706"/>
      <c r="E141" s="1781"/>
      <c r="F141" s="1781"/>
      <c r="G141" s="1781"/>
      <c r="H141" s="1806"/>
      <c r="I141" s="1807"/>
      <c r="J141" s="1806"/>
      <c r="K141" s="1807"/>
    </row>
    <row r="142" spans="1:11" s="1559" customFormat="1" ht="12.75">
      <c r="A142" s="1667"/>
      <c r="B142" s="1793" t="s">
        <v>2983</v>
      </c>
      <c r="C142" s="1667"/>
      <c r="D142" s="1706"/>
      <c r="E142" s="1781"/>
      <c r="F142" s="1781"/>
      <c r="G142" s="1781"/>
      <c r="H142" s="1806"/>
      <c r="I142" s="1807"/>
      <c r="J142" s="1806"/>
      <c r="K142" s="1807"/>
    </row>
    <row r="143" spans="1:11" s="1559" customFormat="1" ht="38.25">
      <c r="A143" s="1667"/>
      <c r="B143" s="1794" t="s">
        <v>2984</v>
      </c>
      <c r="C143" s="1667"/>
      <c r="D143" s="1706"/>
      <c r="E143" s="1781"/>
      <c r="F143" s="1781"/>
      <c r="G143" s="1781"/>
      <c r="H143" s="1806"/>
      <c r="I143" s="1807"/>
      <c r="J143" s="1806"/>
      <c r="K143" s="1807"/>
    </row>
    <row r="144" spans="1:11" s="1559" customFormat="1" ht="12.75">
      <c r="A144" s="1667" t="str">
        <f>IF(ISTEXT(B144),MAX($A$6:$A143)+1,"")</f>
        <v/>
      </c>
      <c r="B144" s="1793"/>
      <c r="C144" s="1667" t="s">
        <v>4</v>
      </c>
      <c r="D144" s="1706">
        <v>1</v>
      </c>
      <c r="E144" s="1781"/>
      <c r="F144" s="1781"/>
      <c r="G144" s="1781"/>
      <c r="H144" s="1806"/>
      <c r="I144" s="1807"/>
      <c r="J144" s="1806"/>
      <c r="K144" s="1807"/>
    </row>
    <row r="145" spans="1:11" s="1559" customFormat="1" ht="12.75">
      <c r="A145" s="1667" t="str">
        <f>IF(ISTEXT(B145),MAX($A$6:$A144)+1,"")</f>
        <v/>
      </c>
      <c r="B145" s="1793"/>
      <c r="C145" s="1667"/>
      <c r="D145" s="1706"/>
      <c r="E145" s="1781"/>
      <c r="F145" s="1781"/>
      <c r="G145" s="1781"/>
      <c r="H145" s="1806"/>
      <c r="I145" s="1807"/>
      <c r="J145" s="1806"/>
      <c r="K145" s="1807"/>
    </row>
    <row r="146" spans="1:11" s="1559" customFormat="1" ht="12.75">
      <c r="A146" s="1667">
        <f>IF(ISTEXT(B146),MAX($A$6:$A145)+1,"")</f>
        <v>17</v>
      </c>
      <c r="B146" s="1793" t="s">
        <v>2985</v>
      </c>
      <c r="C146" s="1667"/>
      <c r="D146" s="1706"/>
      <c r="E146" s="1781"/>
      <c r="F146" s="1781"/>
      <c r="G146" s="1781"/>
      <c r="H146" s="1806"/>
      <c r="I146" s="1807"/>
      <c r="J146" s="1806"/>
      <c r="K146" s="1807"/>
    </row>
    <row r="147" spans="1:11" s="1559" customFormat="1" ht="12.75">
      <c r="A147" s="1667"/>
      <c r="B147" s="1793" t="s">
        <v>2956</v>
      </c>
      <c r="C147" s="1667"/>
      <c r="D147" s="1706"/>
      <c r="E147" s="1781"/>
      <c r="F147" s="1781"/>
      <c r="G147" s="1781"/>
      <c r="H147" s="1806"/>
      <c r="I147" s="1807"/>
      <c r="J147" s="1806"/>
      <c r="K147" s="1807"/>
    </row>
    <row r="148" spans="1:11" s="1559" customFormat="1" ht="12.75">
      <c r="A148" s="1667"/>
      <c r="B148" s="1793" t="s">
        <v>2978</v>
      </c>
      <c r="C148" s="1667"/>
      <c r="D148" s="1706"/>
      <c r="E148" s="1781"/>
      <c r="F148" s="1781"/>
      <c r="G148" s="1781"/>
      <c r="H148" s="1806"/>
      <c r="I148" s="1807"/>
      <c r="J148" s="1806"/>
      <c r="K148" s="1807"/>
    </row>
    <row r="149" spans="1:11" s="1559" customFormat="1" ht="12.75">
      <c r="A149" s="1667"/>
      <c r="B149" s="1793" t="s">
        <v>2986</v>
      </c>
      <c r="C149" s="1667"/>
      <c r="D149" s="1706"/>
      <c r="E149" s="1781"/>
      <c r="F149" s="1781"/>
      <c r="G149" s="1781"/>
      <c r="H149" s="1806"/>
      <c r="I149" s="1807"/>
      <c r="J149" s="1806"/>
      <c r="K149" s="1807"/>
    </row>
    <row r="150" spans="1:11" s="1559" customFormat="1" ht="12.75">
      <c r="A150" s="1667" t="str">
        <f>IF(ISTEXT(B150),MAX($A$6:$A149)+1,"")</f>
        <v/>
      </c>
      <c r="B150" s="1795"/>
      <c r="C150" s="1667" t="s">
        <v>4</v>
      </c>
      <c r="D150" s="1706">
        <v>1</v>
      </c>
      <c r="E150" s="1781"/>
      <c r="F150" s="1781"/>
      <c r="G150" s="1781"/>
      <c r="H150" s="1806"/>
      <c r="I150" s="1807"/>
      <c r="J150" s="1806"/>
      <c r="K150" s="1807"/>
    </row>
    <row r="151" spans="1:11" s="1559" customFormat="1" ht="12.75">
      <c r="A151" s="1667" t="str">
        <f>IF(ISTEXT(B151),MAX($A$6:$A150)+1,"")</f>
        <v/>
      </c>
      <c r="B151" s="1795"/>
      <c r="C151" s="1667"/>
      <c r="D151" s="1706"/>
      <c r="E151" s="1781"/>
      <c r="F151" s="1781"/>
      <c r="G151" s="1781"/>
      <c r="H151" s="1806"/>
      <c r="I151" s="1807"/>
      <c r="J151" s="1806"/>
      <c r="K151" s="1807"/>
    </row>
    <row r="152" spans="1:11" s="1559" customFormat="1" ht="12.75">
      <c r="A152" s="1667"/>
      <c r="B152" s="1796" t="s">
        <v>2987</v>
      </c>
      <c r="C152" s="1667"/>
      <c r="D152" s="1706"/>
      <c r="E152" s="1781"/>
      <c r="F152" s="1781"/>
      <c r="G152" s="1781"/>
      <c r="H152" s="1806"/>
      <c r="I152" s="1807"/>
      <c r="J152" s="1806"/>
      <c r="K152" s="1807"/>
    </row>
    <row r="153" spans="1:11" s="1559" customFormat="1" ht="12.75">
      <c r="A153" s="1667" t="str">
        <f>IF(ISTEXT(B153),MAX($A$6:$A152)+1,"")</f>
        <v/>
      </c>
      <c r="B153" s="1793"/>
      <c r="C153" s="1667"/>
      <c r="D153" s="1706"/>
      <c r="E153" s="1781"/>
      <c r="F153" s="1781"/>
      <c r="G153" s="1781"/>
      <c r="H153" s="1806"/>
      <c r="I153" s="1807"/>
      <c r="J153" s="1806"/>
      <c r="K153" s="1807"/>
    </row>
    <row r="154" spans="1:11" s="1559" customFormat="1" ht="12.75">
      <c r="A154" s="1667">
        <f>IF(ISTEXT(B154),MAX($A$6:$A153)+1,"")</f>
        <v>18</v>
      </c>
      <c r="B154" s="1793" t="s">
        <v>2988</v>
      </c>
      <c r="C154" s="1667"/>
      <c r="D154" s="1706"/>
      <c r="E154" s="1781"/>
      <c r="F154" s="1781"/>
      <c r="G154" s="1781"/>
      <c r="H154" s="1806"/>
      <c r="I154" s="1807"/>
      <c r="J154" s="1806"/>
      <c r="K154" s="1807"/>
    </row>
    <row r="155" spans="1:11" s="1559" customFormat="1" ht="12.75">
      <c r="A155" s="1667"/>
      <c r="B155" s="1793" t="s">
        <v>2989</v>
      </c>
      <c r="C155" s="1667"/>
      <c r="D155" s="1706"/>
      <c r="E155" s="1781"/>
      <c r="F155" s="1781"/>
      <c r="G155" s="1781"/>
      <c r="H155" s="1806"/>
      <c r="I155" s="1807"/>
      <c r="J155" s="1806"/>
      <c r="K155" s="1807"/>
    </row>
    <row r="156" spans="1:11" s="1559" customFormat="1" ht="12.75">
      <c r="A156" s="1667"/>
      <c r="B156" s="1793" t="s">
        <v>2990</v>
      </c>
      <c r="C156" s="1667"/>
      <c r="D156" s="1706"/>
      <c r="E156" s="1781"/>
      <c r="F156" s="1781"/>
      <c r="G156" s="1781"/>
      <c r="H156" s="1806"/>
      <c r="I156" s="1807"/>
      <c r="J156" s="1806"/>
      <c r="K156" s="1807"/>
    </row>
    <row r="157" spans="1:11" s="1559" customFormat="1" ht="12.75">
      <c r="A157" s="1667"/>
      <c r="B157" s="1793" t="s">
        <v>2991</v>
      </c>
      <c r="C157" s="1667"/>
      <c r="D157" s="1706"/>
      <c r="E157" s="1781"/>
      <c r="F157" s="1781"/>
      <c r="G157" s="1781"/>
      <c r="H157" s="1806"/>
      <c r="I157" s="1807"/>
      <c r="J157" s="1806"/>
      <c r="K157" s="1807"/>
    </row>
    <row r="158" spans="1:11" s="1559" customFormat="1" ht="12.75">
      <c r="A158" s="1667" t="str">
        <f>IF(ISTEXT(B158),MAX($A$6:$A157)+1,"")</f>
        <v/>
      </c>
      <c r="B158" s="1793"/>
      <c r="C158" s="1667" t="s">
        <v>4</v>
      </c>
      <c r="D158" s="1706">
        <v>1</v>
      </c>
      <c r="E158" s="1781"/>
      <c r="F158" s="1781"/>
      <c r="G158" s="1781"/>
      <c r="H158" s="1806"/>
      <c r="I158" s="1807"/>
      <c r="J158" s="1806"/>
      <c r="K158" s="1807"/>
    </row>
    <row r="159" spans="1:11" s="1559" customFormat="1" ht="12.75">
      <c r="A159" s="1667" t="str">
        <f>IF(ISTEXT(B159),MAX($A$6:$A158)+1,"")</f>
        <v/>
      </c>
      <c r="B159" s="1793"/>
      <c r="C159" s="1667"/>
      <c r="D159" s="1706"/>
      <c r="E159" s="1781"/>
      <c r="F159" s="1781"/>
      <c r="G159" s="1781"/>
      <c r="H159" s="1806"/>
      <c r="I159" s="1807"/>
      <c r="J159" s="1806"/>
      <c r="K159" s="1807"/>
    </row>
    <row r="160" spans="1:11" s="1559" customFormat="1" ht="12.75">
      <c r="A160" s="1667">
        <f>IF(ISTEXT(B160),MAX($A$6:$A159)+1,"")</f>
        <v>19</v>
      </c>
      <c r="B160" s="1793" t="s">
        <v>2992</v>
      </c>
      <c r="C160" s="1667"/>
      <c r="D160" s="1706"/>
      <c r="E160" s="1781"/>
      <c r="F160" s="1781"/>
      <c r="G160" s="1781"/>
      <c r="H160" s="1806"/>
      <c r="I160" s="1807"/>
      <c r="J160" s="1806"/>
      <c r="K160" s="1807"/>
    </row>
    <row r="161" spans="1:11" s="1559" customFormat="1" ht="12.75">
      <c r="A161" s="1667"/>
      <c r="B161" s="1793" t="s">
        <v>2993</v>
      </c>
      <c r="C161" s="1667"/>
      <c r="D161" s="1706"/>
      <c r="E161" s="1781"/>
      <c r="F161" s="1781"/>
      <c r="G161" s="1781"/>
      <c r="H161" s="1806"/>
      <c r="I161" s="1807"/>
      <c r="J161" s="1806"/>
      <c r="K161" s="1807"/>
    </row>
    <row r="162" spans="1:11" s="1559" customFormat="1" ht="12.75">
      <c r="A162" s="1667"/>
      <c r="B162" s="1793" t="s">
        <v>2994</v>
      </c>
      <c r="C162" s="1667"/>
      <c r="D162" s="1706"/>
      <c r="E162" s="1781"/>
      <c r="F162" s="1781"/>
      <c r="G162" s="1781"/>
      <c r="H162" s="1806"/>
      <c r="I162" s="1807"/>
      <c r="J162" s="1806"/>
      <c r="K162" s="1807"/>
    </row>
    <row r="163" spans="1:11" s="1559" customFormat="1" ht="12.75">
      <c r="A163" s="1667"/>
      <c r="B163" s="1793" t="s">
        <v>2995</v>
      </c>
      <c r="C163" s="1667"/>
      <c r="D163" s="1706"/>
      <c r="E163" s="1781"/>
      <c r="F163" s="1781"/>
      <c r="G163" s="1781"/>
      <c r="H163" s="1806"/>
      <c r="I163" s="1807"/>
      <c r="J163" s="1806"/>
      <c r="K163" s="1807"/>
    </row>
    <row r="164" spans="1:11" s="1559" customFormat="1" ht="12.75">
      <c r="A164" s="1667"/>
      <c r="B164" s="1794" t="s">
        <v>2968</v>
      </c>
      <c r="C164" s="1667"/>
      <c r="D164" s="1706"/>
      <c r="E164" s="1781"/>
      <c r="F164" s="1781"/>
      <c r="G164" s="1781"/>
      <c r="H164" s="1806"/>
      <c r="I164" s="1807"/>
      <c r="J164" s="1806"/>
      <c r="K164" s="1807"/>
    </row>
    <row r="165" spans="1:11" s="1559" customFormat="1" ht="12.75">
      <c r="A165" s="1667" t="str">
        <f>IF(ISTEXT(B165),MAX($A$6:$A164)+1,"")</f>
        <v/>
      </c>
      <c r="B165" s="1793"/>
      <c r="C165" s="1667" t="s">
        <v>4</v>
      </c>
      <c r="D165" s="1706">
        <v>1</v>
      </c>
      <c r="E165" s="1781"/>
      <c r="F165" s="1781"/>
      <c r="G165" s="1781"/>
      <c r="H165" s="1806"/>
      <c r="I165" s="1807"/>
      <c r="J165" s="1806"/>
      <c r="K165" s="1807"/>
    </row>
    <row r="166" spans="1:11" s="1559" customFormat="1" ht="12.75">
      <c r="A166" s="1667" t="str">
        <f>IF(ISTEXT(B166),MAX($A$6:$A165)+1,"")</f>
        <v/>
      </c>
      <c r="B166" s="1793"/>
      <c r="C166" s="1667"/>
      <c r="D166" s="1706"/>
      <c r="E166" s="1781"/>
      <c r="F166" s="1781"/>
      <c r="G166" s="1781"/>
      <c r="H166" s="1806"/>
      <c r="I166" s="1807"/>
      <c r="J166" s="1806"/>
      <c r="K166" s="1807"/>
    </row>
    <row r="167" spans="1:11" s="1559" customFormat="1" ht="12.75">
      <c r="A167" s="1667">
        <f>IF(ISTEXT(B167),MAX($A$6:$A166)+1,"")</f>
        <v>20</v>
      </c>
      <c r="B167" s="1793" t="s">
        <v>2996</v>
      </c>
      <c r="C167" s="1667"/>
      <c r="D167" s="1706"/>
      <c r="E167" s="1781"/>
      <c r="F167" s="1781"/>
      <c r="G167" s="1781"/>
      <c r="H167" s="1806"/>
      <c r="I167" s="1807"/>
      <c r="J167" s="1806"/>
      <c r="K167" s="1807"/>
    </row>
    <row r="168" spans="1:11" s="1559" customFormat="1" ht="12.75">
      <c r="A168" s="1667"/>
      <c r="B168" s="1793" t="s">
        <v>2997</v>
      </c>
      <c r="C168" s="1667"/>
      <c r="D168" s="1706"/>
      <c r="E168" s="1781"/>
      <c r="F168" s="1781"/>
      <c r="G168" s="1781"/>
      <c r="H168" s="1806"/>
      <c r="I168" s="1807"/>
      <c r="J168" s="1806"/>
      <c r="K168" s="1807"/>
    </row>
    <row r="169" spans="1:11" s="1559" customFormat="1" ht="12.75">
      <c r="A169" s="1667"/>
      <c r="B169" s="1793" t="s">
        <v>2994</v>
      </c>
      <c r="C169" s="1667"/>
      <c r="D169" s="1706"/>
      <c r="E169" s="1781"/>
      <c r="F169" s="1781"/>
      <c r="G169" s="1781"/>
      <c r="H169" s="1806"/>
      <c r="I169" s="1807"/>
      <c r="J169" s="1806"/>
      <c r="K169" s="1807"/>
    </row>
    <row r="170" spans="1:11" s="1559" customFormat="1" ht="12.75">
      <c r="A170" s="1667"/>
      <c r="B170" s="1793" t="s">
        <v>2998</v>
      </c>
      <c r="C170" s="1667"/>
      <c r="D170" s="1706"/>
      <c r="E170" s="1781"/>
      <c r="F170" s="1781"/>
      <c r="G170" s="1781"/>
      <c r="H170" s="1806"/>
      <c r="I170" s="1807"/>
      <c r="J170" s="1806"/>
      <c r="K170" s="1807"/>
    </row>
    <row r="171" spans="1:11" s="1559" customFormat="1" ht="12.75">
      <c r="A171" s="1667" t="str">
        <f>IF(ISTEXT(B171),MAX($A$6:$A170)+1,"")</f>
        <v/>
      </c>
      <c r="B171" s="1793"/>
      <c r="C171" s="1667" t="s">
        <v>4</v>
      </c>
      <c r="D171" s="1706">
        <v>1</v>
      </c>
      <c r="E171" s="1781"/>
      <c r="F171" s="1781"/>
      <c r="G171" s="1781"/>
      <c r="H171" s="1806"/>
      <c r="I171" s="1807"/>
      <c r="J171" s="1806"/>
      <c r="K171" s="1807"/>
    </row>
    <row r="172" spans="1:11" s="1559" customFormat="1" ht="12.75">
      <c r="A172" s="1667" t="str">
        <f>IF(ISTEXT(B172),MAX($A$6:$A171)+1,"")</f>
        <v/>
      </c>
      <c r="B172" s="1793"/>
      <c r="C172" s="1667"/>
      <c r="D172" s="1706"/>
      <c r="E172" s="1781"/>
      <c r="F172" s="1781"/>
      <c r="G172" s="1781"/>
      <c r="H172" s="1806"/>
      <c r="I172" s="1807"/>
      <c r="J172" s="1806"/>
      <c r="K172" s="1807"/>
    </row>
    <row r="173" spans="1:11" s="1559" customFormat="1" ht="12.75">
      <c r="A173" s="1667">
        <f>IF(ISTEXT(B173),MAX($A$6:$A172)+1,"")</f>
        <v>21</v>
      </c>
      <c r="B173" s="1793" t="s">
        <v>2999</v>
      </c>
      <c r="C173" s="1667"/>
      <c r="D173" s="1706"/>
      <c r="E173" s="1781"/>
      <c r="F173" s="1781"/>
      <c r="G173" s="1781"/>
      <c r="H173" s="1806"/>
      <c r="I173" s="1807"/>
      <c r="J173" s="1806"/>
      <c r="K173" s="1807"/>
    </row>
    <row r="174" spans="1:11" s="1559" customFormat="1" ht="12.75">
      <c r="A174" s="1667"/>
      <c r="B174" s="1793" t="s">
        <v>2956</v>
      </c>
      <c r="C174" s="1667"/>
      <c r="D174" s="1706"/>
      <c r="E174" s="1781"/>
      <c r="F174" s="1781"/>
      <c r="G174" s="1781"/>
      <c r="H174" s="1806"/>
      <c r="I174" s="1807"/>
      <c r="J174" s="1806"/>
      <c r="K174" s="1807"/>
    </row>
    <row r="175" spans="1:11" s="1559" customFormat="1" ht="12.75">
      <c r="A175" s="1667"/>
      <c r="B175" s="1793" t="s">
        <v>3000</v>
      </c>
      <c r="C175" s="1667"/>
      <c r="D175" s="1706"/>
      <c r="E175" s="1781"/>
      <c r="F175" s="1781"/>
      <c r="G175" s="1781"/>
      <c r="H175" s="1806"/>
      <c r="I175" s="1807"/>
      <c r="J175" s="1806"/>
      <c r="K175" s="1807"/>
    </row>
    <row r="176" spans="1:11" s="1559" customFormat="1" ht="12.75">
      <c r="A176" s="1667"/>
      <c r="B176" s="1793" t="s">
        <v>2986</v>
      </c>
      <c r="C176" s="1667"/>
      <c r="D176" s="1706"/>
      <c r="E176" s="1781"/>
      <c r="F176" s="1781"/>
      <c r="G176" s="1781"/>
      <c r="H176" s="1806"/>
      <c r="I176" s="1807"/>
      <c r="J176" s="1806"/>
      <c r="K176" s="1807"/>
    </row>
    <row r="177" spans="1:11" s="1559" customFormat="1" ht="12.75">
      <c r="A177" s="1667"/>
      <c r="B177" s="1793"/>
      <c r="C177" s="1667" t="s">
        <v>4</v>
      </c>
      <c r="D177" s="1706">
        <v>1</v>
      </c>
      <c r="E177" s="1781"/>
      <c r="F177" s="1781"/>
      <c r="G177" s="1781"/>
      <c r="H177" s="1806"/>
      <c r="I177" s="1807"/>
      <c r="J177" s="1806"/>
      <c r="K177" s="1807"/>
    </row>
    <row r="178" spans="1:11" s="1559" customFormat="1" ht="12.75">
      <c r="A178" s="1667" t="str">
        <f>IF(ISTEXT(B178),MAX($A$6:$A177)+1,"")</f>
        <v/>
      </c>
      <c r="B178" s="1793"/>
      <c r="C178" s="1667"/>
      <c r="D178" s="1706"/>
      <c r="E178" s="1781"/>
      <c r="F178" s="1781"/>
      <c r="G178" s="1781"/>
      <c r="H178" s="1806"/>
      <c r="I178" s="1807"/>
      <c r="J178" s="1806"/>
      <c r="K178" s="1807"/>
    </row>
    <row r="179" spans="1:11" s="1559" customFormat="1" ht="12.75">
      <c r="A179" s="1667">
        <f>IF(ISTEXT(B179),MAX($A$6:$A178)+1,"")</f>
        <v>22</v>
      </c>
      <c r="B179" s="1793" t="s">
        <v>3001</v>
      </c>
      <c r="C179" s="1667"/>
      <c r="D179" s="1706"/>
      <c r="E179" s="1781"/>
      <c r="F179" s="1781"/>
      <c r="G179" s="1781"/>
      <c r="H179" s="1806"/>
      <c r="I179" s="1807"/>
      <c r="J179" s="1806"/>
      <c r="K179" s="1807"/>
    </row>
    <row r="180" spans="1:11" s="1559" customFormat="1" ht="12.75">
      <c r="A180" s="1667"/>
      <c r="B180" s="1793" t="s">
        <v>2956</v>
      </c>
      <c r="C180" s="1667"/>
      <c r="D180" s="1706"/>
      <c r="E180" s="1781"/>
      <c r="F180" s="1781"/>
      <c r="G180" s="1781"/>
      <c r="H180" s="1806"/>
      <c r="I180" s="1807"/>
      <c r="J180" s="1806"/>
      <c r="K180" s="1807"/>
    </row>
    <row r="181" spans="1:11" s="1559" customFormat="1" ht="12.75">
      <c r="A181" s="1667"/>
      <c r="B181" s="1793" t="s">
        <v>3002</v>
      </c>
      <c r="C181" s="1667"/>
      <c r="D181" s="1706"/>
      <c r="E181" s="1781"/>
      <c r="F181" s="1781"/>
      <c r="G181" s="1781"/>
      <c r="H181" s="1806"/>
      <c r="I181" s="1807"/>
      <c r="J181" s="1806"/>
      <c r="K181" s="1807"/>
    </row>
    <row r="182" spans="1:11" s="1559" customFormat="1" ht="12.75">
      <c r="A182" s="1667"/>
      <c r="B182" s="1793" t="s">
        <v>3003</v>
      </c>
      <c r="C182" s="1667"/>
      <c r="D182" s="1706"/>
      <c r="E182" s="1781"/>
      <c r="F182" s="1781"/>
      <c r="G182" s="1781"/>
      <c r="H182" s="1806"/>
      <c r="I182" s="1807"/>
      <c r="J182" s="1806"/>
      <c r="K182" s="1807"/>
    </row>
    <row r="183" spans="1:11" s="1559" customFormat="1" ht="12.75">
      <c r="A183" s="1667"/>
      <c r="B183" s="1793" t="s">
        <v>3004</v>
      </c>
      <c r="C183" s="1710"/>
      <c r="D183" s="1694"/>
      <c r="E183" s="1781"/>
      <c r="F183" s="1781"/>
      <c r="G183" s="1781"/>
      <c r="H183" s="1806"/>
      <c r="I183" s="1807"/>
      <c r="J183" s="1806"/>
      <c r="K183" s="1807"/>
    </row>
    <row r="184" spans="1:11" s="1559" customFormat="1" ht="12.75">
      <c r="A184" s="1667" t="str">
        <f>IF(ISTEXT(B184),MAX($A$6:$A183)+1,"")</f>
        <v/>
      </c>
      <c r="B184" s="1793"/>
      <c r="C184" s="1667" t="s">
        <v>4</v>
      </c>
      <c r="D184" s="1706">
        <v>1</v>
      </c>
      <c r="E184" s="1781"/>
      <c r="F184" s="1781"/>
      <c r="G184" s="1781"/>
      <c r="H184" s="1806"/>
      <c r="I184" s="1807"/>
      <c r="J184" s="1806"/>
      <c r="K184" s="1807"/>
    </row>
    <row r="185" spans="1:11" s="1559" customFormat="1" ht="12.75">
      <c r="A185" s="1667" t="str">
        <f>IF(ISTEXT(B185),MAX($A$6:$A184)+1,"")</f>
        <v/>
      </c>
      <c r="B185" s="1793"/>
      <c r="C185" s="1667"/>
      <c r="D185" s="1706"/>
      <c r="E185" s="1781"/>
      <c r="F185" s="1781"/>
      <c r="G185" s="1781"/>
      <c r="H185" s="1806"/>
      <c r="I185" s="1807"/>
      <c r="J185" s="1806"/>
      <c r="K185" s="1807"/>
    </row>
    <row r="186" spans="1:11" s="1559" customFormat="1" ht="12.75">
      <c r="A186" s="1667">
        <f>IF(ISTEXT(B186),MAX($A$6:$A185)+1,"")</f>
        <v>23</v>
      </c>
      <c r="B186" s="1793" t="s">
        <v>3005</v>
      </c>
      <c r="C186" s="1667"/>
      <c r="D186" s="1706"/>
      <c r="E186" s="1781"/>
      <c r="F186" s="1781"/>
      <c r="G186" s="1781"/>
      <c r="H186" s="1806"/>
      <c r="I186" s="1807"/>
      <c r="J186" s="1806"/>
      <c r="K186" s="1807"/>
    </row>
    <row r="187" spans="1:11" s="1559" customFormat="1" ht="12.75">
      <c r="A187" s="1667"/>
      <c r="B187" s="1793" t="s">
        <v>2956</v>
      </c>
      <c r="C187" s="1667"/>
      <c r="D187" s="1706"/>
      <c r="E187" s="1781"/>
      <c r="F187" s="1781"/>
      <c r="G187" s="1781"/>
      <c r="H187" s="1806"/>
      <c r="I187" s="1807"/>
      <c r="J187" s="1806"/>
      <c r="K187" s="1807"/>
    </row>
    <row r="188" spans="1:11" s="1559" customFormat="1" ht="12.75">
      <c r="A188" s="1667"/>
      <c r="B188" s="1793" t="s">
        <v>3006</v>
      </c>
      <c r="C188" s="1667"/>
      <c r="D188" s="1706"/>
      <c r="E188" s="1781"/>
      <c r="F188" s="1781"/>
      <c r="G188" s="1781"/>
      <c r="H188" s="1806"/>
      <c r="I188" s="1807"/>
      <c r="J188" s="1806"/>
      <c r="K188" s="1807"/>
    </row>
    <row r="189" spans="1:11" s="1559" customFormat="1" ht="12.75">
      <c r="A189" s="1667"/>
      <c r="B189" s="1793" t="s">
        <v>3007</v>
      </c>
      <c r="C189" s="1667"/>
      <c r="D189" s="1706"/>
      <c r="E189" s="1781"/>
      <c r="F189" s="1781"/>
      <c r="G189" s="1781"/>
      <c r="H189" s="1806"/>
      <c r="I189" s="1807"/>
      <c r="J189" s="1806"/>
      <c r="K189" s="1807"/>
    </row>
    <row r="190" spans="1:11" s="1559" customFormat="1" ht="12.75">
      <c r="A190" s="1667"/>
      <c r="B190" s="1793"/>
      <c r="C190" s="1710"/>
      <c r="D190" s="1694"/>
      <c r="E190" s="1781"/>
      <c r="F190" s="1781"/>
      <c r="G190" s="1781"/>
      <c r="H190" s="1806"/>
      <c r="I190" s="1807"/>
      <c r="J190" s="1806"/>
      <c r="K190" s="1807"/>
    </row>
    <row r="191" spans="1:11" s="1559" customFormat="1" ht="12.75">
      <c r="A191" s="1667" t="str">
        <f>IF(ISTEXT(B191),MAX($A$6:$A190)+1,"")</f>
        <v/>
      </c>
      <c r="B191" s="1793"/>
      <c r="C191" s="1667"/>
      <c r="D191" s="1706"/>
      <c r="E191" s="1781"/>
      <c r="F191" s="1781"/>
      <c r="G191" s="1781"/>
      <c r="H191" s="1806"/>
      <c r="I191" s="1807"/>
      <c r="J191" s="1806"/>
      <c r="K191" s="1807"/>
    </row>
    <row r="192" spans="1:11" s="1559" customFormat="1" ht="12.75">
      <c r="A192" s="1667">
        <f>IF(ISTEXT(B192),MAX($A$6:$A191)+1,"")</f>
        <v>24</v>
      </c>
      <c r="B192" s="1793" t="s">
        <v>3008</v>
      </c>
      <c r="C192" s="1667"/>
      <c r="D192" s="1706"/>
      <c r="E192" s="1781"/>
      <c r="F192" s="1781"/>
      <c r="G192" s="1781"/>
      <c r="H192" s="1806"/>
      <c r="I192" s="1807"/>
      <c r="J192" s="1806"/>
      <c r="K192" s="1807"/>
    </row>
    <row r="193" spans="1:11" s="1559" customFormat="1" ht="12.75">
      <c r="A193" s="1667"/>
      <c r="B193" s="1793" t="s">
        <v>3009</v>
      </c>
      <c r="C193" s="1667"/>
      <c r="D193" s="1706"/>
      <c r="E193" s="1781"/>
      <c r="F193" s="1781"/>
      <c r="G193" s="1781"/>
      <c r="H193" s="1806"/>
      <c r="I193" s="1807"/>
      <c r="J193" s="1806"/>
      <c r="K193" s="1807"/>
    </row>
    <row r="194" spans="1:11" s="1559" customFormat="1" ht="12.75">
      <c r="A194" s="1667"/>
      <c r="B194" s="1793" t="s">
        <v>3010</v>
      </c>
      <c r="C194" s="1667"/>
      <c r="D194" s="1706"/>
      <c r="E194" s="1781"/>
      <c r="F194" s="1781"/>
      <c r="G194" s="1781"/>
      <c r="H194" s="1806"/>
      <c r="I194" s="1807"/>
      <c r="J194" s="1806"/>
      <c r="K194" s="1807"/>
    </row>
    <row r="195" spans="1:11" s="1559" customFormat="1" ht="12.75">
      <c r="A195" s="1667"/>
      <c r="B195" s="1793" t="s">
        <v>3011</v>
      </c>
      <c r="C195" s="1667"/>
      <c r="D195" s="1706"/>
      <c r="E195" s="1781"/>
      <c r="F195" s="1781"/>
      <c r="G195" s="1781"/>
      <c r="H195" s="1806"/>
      <c r="I195" s="1807"/>
      <c r="J195" s="1806"/>
      <c r="K195" s="1807"/>
    </row>
    <row r="196" spans="1:11" s="1559" customFormat="1" ht="12.75">
      <c r="A196" s="1667"/>
      <c r="B196" s="1793" t="s">
        <v>3012</v>
      </c>
      <c r="C196" s="1667"/>
      <c r="D196" s="1706"/>
      <c r="E196" s="1781"/>
      <c r="F196" s="1781"/>
      <c r="G196" s="1781"/>
      <c r="H196" s="1806"/>
      <c r="I196" s="1807"/>
      <c r="J196" s="1806"/>
      <c r="K196" s="1807"/>
    </row>
    <row r="197" spans="1:11" s="1559" customFormat="1" ht="12.75">
      <c r="A197" s="1667"/>
      <c r="B197" s="1793" t="s">
        <v>2991</v>
      </c>
      <c r="C197" s="1667"/>
      <c r="D197" s="1706"/>
      <c r="E197" s="1781"/>
      <c r="F197" s="1781"/>
      <c r="G197" s="1781"/>
      <c r="H197" s="1806"/>
      <c r="I197" s="1807"/>
      <c r="J197" s="1806"/>
      <c r="K197" s="1807"/>
    </row>
    <row r="198" spans="1:11" s="1559" customFormat="1" ht="12.75">
      <c r="A198" s="1667" t="str">
        <f>IF(ISTEXT(B198),MAX($A$6:$A197)+1,"")</f>
        <v/>
      </c>
      <c r="B198" s="1793"/>
      <c r="C198" s="1667" t="s">
        <v>4</v>
      </c>
      <c r="D198" s="1706">
        <v>1</v>
      </c>
      <c r="E198" s="1781"/>
      <c r="F198" s="1781"/>
      <c r="G198" s="1781"/>
      <c r="H198" s="1806"/>
      <c r="I198" s="1807"/>
      <c r="J198" s="1806"/>
      <c r="K198" s="1807"/>
    </row>
    <row r="199" spans="1:11" s="1559" customFormat="1" ht="12.75">
      <c r="A199" s="1667" t="str">
        <f>IF(ISTEXT(B199),MAX($A$6:$A198)+1,"")</f>
        <v/>
      </c>
      <c r="B199" s="1793"/>
      <c r="C199" s="1667"/>
      <c r="D199" s="1706"/>
      <c r="E199" s="1781"/>
      <c r="F199" s="1781"/>
      <c r="G199" s="1781"/>
      <c r="H199" s="1806"/>
      <c r="I199" s="1807"/>
      <c r="J199" s="1806"/>
      <c r="K199" s="1807"/>
    </row>
    <row r="200" spans="1:11" s="1559" customFormat="1" ht="12.75">
      <c r="A200" s="1667">
        <f>IF(ISTEXT(B200),MAX($A$6:$A199)+1,"")</f>
        <v>25</v>
      </c>
      <c r="B200" s="1793" t="s">
        <v>3013</v>
      </c>
      <c r="C200" s="1667"/>
      <c r="D200" s="1706"/>
      <c r="E200" s="1781"/>
      <c r="F200" s="1781"/>
      <c r="G200" s="1781"/>
      <c r="H200" s="1806"/>
      <c r="I200" s="1807"/>
      <c r="J200" s="1806"/>
      <c r="K200" s="1807"/>
    </row>
    <row r="201" spans="1:11" s="1559" customFormat="1" ht="12.75">
      <c r="A201" s="1667"/>
      <c r="B201" s="1793" t="s">
        <v>2956</v>
      </c>
      <c r="C201" s="1667"/>
      <c r="D201" s="1706"/>
      <c r="E201" s="1781"/>
      <c r="F201" s="1781"/>
      <c r="G201" s="1781"/>
      <c r="H201" s="1806"/>
      <c r="I201" s="1807"/>
      <c r="J201" s="1806"/>
      <c r="K201" s="1807"/>
    </row>
    <row r="202" spans="1:11" s="1559" customFormat="1" ht="12.75">
      <c r="A202" s="1667"/>
      <c r="B202" s="1793" t="s">
        <v>3014</v>
      </c>
      <c r="C202" s="1667"/>
      <c r="D202" s="1706"/>
      <c r="E202" s="1781"/>
      <c r="F202" s="1781"/>
      <c r="G202" s="1781"/>
      <c r="H202" s="1806"/>
      <c r="I202" s="1807"/>
      <c r="J202" s="1806"/>
      <c r="K202" s="1807"/>
    </row>
    <row r="203" spans="1:11" s="1559" customFormat="1" ht="12.75">
      <c r="A203" s="1667"/>
      <c r="B203" s="1793" t="s">
        <v>3007</v>
      </c>
      <c r="C203" s="1667"/>
      <c r="D203" s="1706"/>
      <c r="E203" s="1781"/>
      <c r="F203" s="1781"/>
      <c r="G203" s="1781"/>
      <c r="H203" s="1806"/>
      <c r="I203" s="1807"/>
      <c r="J203" s="1806"/>
      <c r="K203" s="1807"/>
    </row>
    <row r="204" spans="1:11" s="1559" customFormat="1" ht="12.75">
      <c r="A204" s="1667" t="str">
        <f>IF(ISTEXT(B204),MAX($A$6:$A203)+1,"")</f>
        <v/>
      </c>
      <c r="B204" s="1793"/>
      <c r="C204" s="1667" t="s">
        <v>4</v>
      </c>
      <c r="D204" s="1706">
        <v>1</v>
      </c>
      <c r="E204" s="1781"/>
      <c r="F204" s="1781"/>
      <c r="G204" s="1781"/>
      <c r="H204" s="1806"/>
      <c r="I204" s="1807"/>
      <c r="J204" s="1806"/>
      <c r="K204" s="1807"/>
    </row>
    <row r="205" spans="1:11" s="1559" customFormat="1" ht="12.75">
      <c r="A205" s="1667" t="str">
        <f>IF(ISTEXT(B205),MAX($A$6:$A204)+1,"")</f>
        <v/>
      </c>
      <c r="B205" s="1793"/>
      <c r="C205" s="1667"/>
      <c r="D205" s="1706"/>
      <c r="E205" s="1781"/>
      <c r="F205" s="1781"/>
      <c r="G205" s="1781"/>
      <c r="H205" s="1806"/>
      <c r="I205" s="1807"/>
      <c r="J205" s="1806"/>
      <c r="K205" s="1807"/>
    </row>
    <row r="206" spans="1:11" s="1559" customFormat="1" ht="12.75">
      <c r="A206" s="1667">
        <f>IF(ISTEXT(B206),MAX($A$6:$A205)+1,"")</f>
        <v>26</v>
      </c>
      <c r="B206" s="1793" t="s">
        <v>3015</v>
      </c>
      <c r="C206" s="1667"/>
      <c r="D206" s="1706"/>
      <c r="E206" s="1781"/>
      <c r="F206" s="1781"/>
      <c r="G206" s="1781"/>
      <c r="H206" s="1806"/>
      <c r="I206" s="1807"/>
      <c r="J206" s="1806"/>
      <c r="K206" s="1807"/>
    </row>
    <row r="207" spans="1:11" s="1559" customFormat="1" ht="12.75">
      <c r="A207" s="1667"/>
      <c r="B207" s="1793" t="s">
        <v>2995</v>
      </c>
      <c r="C207" s="1667"/>
      <c r="D207" s="1706"/>
      <c r="E207" s="1781"/>
      <c r="F207" s="1781"/>
      <c r="G207" s="1781"/>
      <c r="H207" s="1806"/>
      <c r="I207" s="1807"/>
      <c r="J207" s="1806"/>
      <c r="K207" s="1807"/>
    </row>
    <row r="208" spans="1:11" s="1559" customFormat="1" ht="12.75">
      <c r="A208" s="1667"/>
      <c r="B208" s="1793" t="s">
        <v>3016</v>
      </c>
      <c r="C208" s="1667"/>
      <c r="D208" s="1706"/>
      <c r="E208" s="1781"/>
      <c r="F208" s="1781"/>
      <c r="G208" s="1781"/>
      <c r="H208" s="1806"/>
      <c r="I208" s="1807"/>
      <c r="J208" s="1806"/>
      <c r="K208" s="1807"/>
    </row>
    <row r="209" spans="1:11" s="1559" customFormat="1" ht="12.75">
      <c r="A209" s="1667"/>
      <c r="B209" s="1793" t="s">
        <v>3017</v>
      </c>
      <c r="C209" s="1667"/>
      <c r="D209" s="1706"/>
      <c r="E209" s="1781"/>
      <c r="F209" s="1781"/>
      <c r="G209" s="1781"/>
      <c r="H209" s="1806"/>
      <c r="I209" s="1807"/>
      <c r="J209" s="1806"/>
      <c r="K209" s="1807"/>
    </row>
    <row r="210" spans="1:11" s="1559" customFormat="1" ht="12.75">
      <c r="A210" s="1667"/>
      <c r="B210" s="1793" t="s">
        <v>3018</v>
      </c>
      <c r="C210" s="1667"/>
      <c r="D210" s="1706"/>
      <c r="E210" s="1781"/>
      <c r="F210" s="1781"/>
      <c r="G210" s="1781"/>
      <c r="H210" s="1806"/>
      <c r="I210" s="1807"/>
      <c r="J210" s="1806"/>
      <c r="K210" s="1807"/>
    </row>
    <row r="211" spans="1:11" s="1559" customFormat="1" ht="12.75">
      <c r="A211" s="1667"/>
      <c r="B211" s="1794" t="s">
        <v>3019</v>
      </c>
      <c r="C211" s="1667"/>
      <c r="D211" s="1706"/>
      <c r="E211" s="1781"/>
      <c r="F211" s="1781"/>
      <c r="G211" s="1781"/>
      <c r="H211" s="1806"/>
      <c r="I211" s="1807"/>
      <c r="J211" s="1806"/>
      <c r="K211" s="1807"/>
    </row>
    <row r="212" spans="1:11" s="1559" customFormat="1" ht="12.75">
      <c r="A212" s="1667" t="str">
        <f>IF(ISTEXT(B212),MAX($A$6:$A211)+1,"")</f>
        <v/>
      </c>
      <c r="B212" s="1793"/>
      <c r="C212" s="1667" t="s">
        <v>4</v>
      </c>
      <c r="D212" s="1706">
        <v>1</v>
      </c>
      <c r="E212" s="1781"/>
      <c r="F212" s="1781"/>
      <c r="G212" s="1781"/>
      <c r="H212" s="1806"/>
      <c r="I212" s="1807"/>
      <c r="J212" s="1806"/>
      <c r="K212" s="1807"/>
    </row>
    <row r="213" spans="1:11" s="1559" customFormat="1" ht="12.75">
      <c r="A213" s="1667" t="str">
        <f>IF(ISTEXT(B213),MAX($A$6:$A212)+1,"")</f>
        <v/>
      </c>
      <c r="B213" s="1793"/>
      <c r="C213" s="1667"/>
      <c r="D213" s="1706"/>
      <c r="E213" s="1781"/>
      <c r="F213" s="1781"/>
      <c r="G213" s="1781"/>
      <c r="H213" s="1806"/>
      <c r="I213" s="1807"/>
      <c r="J213" s="1806"/>
      <c r="K213" s="1807"/>
    </row>
    <row r="214" spans="1:11" s="1559" customFormat="1" ht="12.75">
      <c r="A214" s="1667">
        <f>IF(ISTEXT(B214),MAX($A$6:$A213)+1,"")</f>
        <v>27</v>
      </c>
      <c r="B214" s="1793" t="s">
        <v>3020</v>
      </c>
      <c r="C214" s="1667"/>
      <c r="D214" s="1706"/>
      <c r="E214" s="1781"/>
      <c r="F214" s="1781"/>
      <c r="G214" s="1781"/>
      <c r="H214" s="1806"/>
      <c r="I214" s="1807"/>
      <c r="J214" s="1806"/>
      <c r="K214" s="1807"/>
    </row>
    <row r="215" spans="1:11" s="1559" customFormat="1" ht="12.75">
      <c r="A215" s="1667"/>
      <c r="B215" s="1793" t="s">
        <v>2956</v>
      </c>
      <c r="C215" s="1667"/>
      <c r="D215" s="1706"/>
      <c r="E215" s="1781"/>
      <c r="F215" s="1781"/>
      <c r="G215" s="1781"/>
      <c r="H215" s="1806"/>
      <c r="I215" s="1807"/>
      <c r="J215" s="1806"/>
      <c r="K215" s="1807"/>
    </row>
    <row r="216" spans="1:11" s="1559" customFormat="1" ht="12.75">
      <c r="A216" s="1667"/>
      <c r="B216" s="1793" t="s">
        <v>2957</v>
      </c>
      <c r="C216" s="1667"/>
      <c r="D216" s="1706"/>
      <c r="E216" s="1781"/>
      <c r="F216" s="1781"/>
      <c r="G216" s="1781"/>
      <c r="H216" s="1806"/>
      <c r="I216" s="1807"/>
      <c r="J216" s="1806"/>
      <c r="K216" s="1807"/>
    </row>
    <row r="217" spans="1:11" s="1559" customFormat="1" ht="12.75">
      <c r="A217" s="1667"/>
      <c r="B217" s="1793" t="s">
        <v>2963</v>
      </c>
      <c r="C217" s="1667"/>
      <c r="D217" s="1706"/>
      <c r="E217" s="1781"/>
      <c r="F217" s="1781"/>
      <c r="G217" s="1781"/>
      <c r="H217" s="1806"/>
      <c r="I217" s="1807"/>
      <c r="J217" s="1806"/>
      <c r="K217" s="1807"/>
    </row>
    <row r="218" spans="1:11" s="1559" customFormat="1" ht="12.75">
      <c r="A218" s="1667" t="str">
        <f>IF(ISTEXT(B218),MAX($A$6:$A217)+1,"")</f>
        <v/>
      </c>
      <c r="B218" s="1795"/>
      <c r="C218" s="1667" t="s">
        <v>4</v>
      </c>
      <c r="D218" s="1706">
        <v>1</v>
      </c>
      <c r="E218" s="1781"/>
      <c r="F218" s="1781"/>
      <c r="G218" s="1781"/>
      <c r="H218" s="1806"/>
      <c r="I218" s="1807"/>
      <c r="J218" s="1806"/>
      <c r="K218" s="1807"/>
    </row>
    <row r="219" spans="1:11" s="1559" customFormat="1" ht="12.75">
      <c r="A219" s="1667" t="str">
        <f>IF(ISTEXT(B219),MAX($A$6:$A218)+1,"")</f>
        <v/>
      </c>
      <c r="B219" s="1795"/>
      <c r="C219" s="1667"/>
      <c r="D219" s="1706"/>
      <c r="E219" s="1781"/>
      <c r="F219" s="1781"/>
      <c r="G219" s="1781"/>
      <c r="H219" s="1806"/>
      <c r="I219" s="1807"/>
      <c r="J219" s="1806"/>
      <c r="K219" s="1807"/>
    </row>
    <row r="220" spans="1:11" s="1559" customFormat="1" ht="12.75">
      <c r="A220" s="1667"/>
      <c r="B220" s="1796" t="s">
        <v>3021</v>
      </c>
      <c r="C220" s="1667"/>
      <c r="D220" s="1706"/>
      <c r="E220" s="1781"/>
      <c r="F220" s="1781"/>
      <c r="G220" s="1781"/>
      <c r="H220" s="1806"/>
      <c r="I220" s="1807"/>
      <c r="J220" s="1806"/>
      <c r="K220" s="1807"/>
    </row>
    <row r="221" spans="1:11" s="1559" customFormat="1" ht="12.75">
      <c r="A221" s="1667" t="str">
        <f>IF(ISTEXT(B221),MAX($A$6:$A220)+1,"")</f>
        <v/>
      </c>
      <c r="B221" s="1793"/>
      <c r="C221" s="1667"/>
      <c r="D221" s="1706"/>
      <c r="E221" s="1781"/>
      <c r="F221" s="1781"/>
      <c r="G221" s="1781"/>
      <c r="H221" s="1806"/>
      <c r="I221" s="1807"/>
      <c r="J221" s="1806"/>
      <c r="K221" s="1807"/>
    </row>
    <row r="222" spans="1:11" s="1559" customFormat="1" ht="12.75">
      <c r="A222" s="1667">
        <f>IF(ISTEXT(B222),MAX($A$6:$A221)+1,"")</f>
        <v>28</v>
      </c>
      <c r="B222" s="1793" t="s">
        <v>3022</v>
      </c>
      <c r="C222" s="1667"/>
      <c r="D222" s="1706"/>
      <c r="E222" s="1781"/>
      <c r="F222" s="1781"/>
      <c r="G222" s="1781"/>
      <c r="H222" s="1806"/>
      <c r="I222" s="1807"/>
      <c r="J222" s="1806"/>
      <c r="K222" s="1807"/>
    </row>
    <row r="223" spans="1:11" s="1559" customFormat="1" ht="12.75">
      <c r="A223" s="1667"/>
      <c r="B223" s="1793" t="s">
        <v>2956</v>
      </c>
      <c r="C223" s="1667"/>
      <c r="D223" s="1706"/>
      <c r="E223" s="1781"/>
      <c r="F223" s="1781"/>
      <c r="G223" s="1781"/>
      <c r="H223" s="1806"/>
      <c r="I223" s="1807"/>
      <c r="J223" s="1806"/>
      <c r="K223" s="1807"/>
    </row>
    <row r="224" spans="1:11" s="1559" customFormat="1" ht="12.75">
      <c r="A224" s="1667"/>
      <c r="B224" s="1793" t="s">
        <v>2949</v>
      </c>
      <c r="C224" s="1667"/>
      <c r="D224" s="1706"/>
      <c r="E224" s="1781"/>
      <c r="F224" s="1781"/>
      <c r="G224" s="1781"/>
      <c r="H224" s="1806"/>
      <c r="I224" s="1807"/>
      <c r="J224" s="1806"/>
      <c r="K224" s="1807"/>
    </row>
    <row r="225" spans="1:11" s="1559" customFormat="1" ht="12.75">
      <c r="A225" s="1667"/>
      <c r="B225" s="1793" t="s">
        <v>2983</v>
      </c>
      <c r="C225" s="1667"/>
      <c r="D225" s="1706"/>
      <c r="E225" s="1781"/>
      <c r="F225" s="1781"/>
      <c r="G225" s="1781"/>
      <c r="H225" s="1806"/>
      <c r="I225" s="1807"/>
      <c r="J225" s="1806"/>
      <c r="K225" s="1807"/>
    </row>
    <row r="226" spans="1:11" s="1559" customFormat="1" ht="12.75">
      <c r="A226" s="1667"/>
      <c r="B226" s="1794" t="s">
        <v>3023</v>
      </c>
      <c r="C226" s="1667"/>
      <c r="D226" s="1706"/>
      <c r="E226" s="1781"/>
      <c r="F226" s="1781"/>
      <c r="G226" s="1781"/>
      <c r="H226" s="1806"/>
      <c r="I226" s="1807"/>
      <c r="J226" s="1806"/>
      <c r="K226" s="1807"/>
    </row>
    <row r="227" spans="1:11" s="1559" customFormat="1" ht="12.75">
      <c r="A227" s="1667"/>
      <c r="B227" s="1794" t="s">
        <v>3024</v>
      </c>
      <c r="C227" s="1667"/>
      <c r="D227" s="1706"/>
      <c r="E227" s="1781"/>
      <c r="F227" s="1781"/>
      <c r="G227" s="1781"/>
      <c r="H227" s="1806"/>
      <c r="I227" s="1807"/>
      <c r="J227" s="1806"/>
      <c r="K227" s="1807"/>
    </row>
    <row r="228" spans="1:11" s="1559" customFormat="1" ht="25.5">
      <c r="A228" s="1667"/>
      <c r="B228" s="1794" t="s">
        <v>3025</v>
      </c>
      <c r="C228" s="1667"/>
      <c r="D228" s="1706"/>
      <c r="E228" s="1781"/>
      <c r="F228" s="1781"/>
      <c r="G228" s="1781"/>
      <c r="H228" s="1806"/>
      <c r="I228" s="1807"/>
      <c r="J228" s="1806"/>
      <c r="K228" s="1807"/>
    </row>
    <row r="229" spans="1:11" s="1559" customFormat="1" ht="12.75">
      <c r="A229" s="1667" t="str">
        <f>IF(ISTEXT(B229),MAX($A$6:$A228)+1,"")</f>
        <v/>
      </c>
      <c r="B229" s="1793"/>
      <c r="C229" s="1667" t="s">
        <v>31</v>
      </c>
      <c r="D229" s="1706">
        <v>1</v>
      </c>
      <c r="E229" s="1781"/>
      <c r="F229" s="1781"/>
      <c r="G229" s="1781"/>
      <c r="H229" s="1806"/>
      <c r="I229" s="1807"/>
      <c r="J229" s="1806"/>
      <c r="K229" s="1807"/>
    </row>
    <row r="230" spans="1:11" s="1559" customFormat="1" ht="12.75">
      <c r="A230" s="1667" t="str">
        <f>IF(ISTEXT(B230),MAX($A$6:$A229)+1,"")</f>
        <v/>
      </c>
      <c r="B230" s="1793"/>
      <c r="C230" s="1667"/>
      <c r="D230" s="1706"/>
      <c r="E230" s="1781"/>
      <c r="F230" s="1781"/>
      <c r="G230" s="1781"/>
      <c r="H230" s="1806"/>
      <c r="I230" s="1807"/>
      <c r="J230" s="1806"/>
      <c r="K230" s="1807"/>
    </row>
    <row r="231" spans="1:11" s="1559" customFormat="1" ht="12.75">
      <c r="A231" s="1667">
        <f>IF(ISTEXT(B231),MAX($A$6:$A230)+1,"")</f>
        <v>29</v>
      </c>
      <c r="B231" s="1793" t="s">
        <v>3026</v>
      </c>
      <c r="C231" s="1667"/>
      <c r="D231" s="1706"/>
      <c r="E231" s="1781"/>
      <c r="F231" s="1781"/>
      <c r="G231" s="1781"/>
      <c r="H231" s="1806"/>
      <c r="I231" s="1807"/>
      <c r="J231" s="1806"/>
      <c r="K231" s="1807"/>
    </row>
    <row r="232" spans="1:11" s="1559" customFormat="1" ht="12.75">
      <c r="A232" s="1667"/>
      <c r="B232" s="1793" t="s">
        <v>2956</v>
      </c>
      <c r="C232" s="1667"/>
      <c r="D232" s="1706"/>
      <c r="E232" s="1781"/>
      <c r="F232" s="1781"/>
      <c r="G232" s="1781"/>
      <c r="H232" s="1806"/>
      <c r="I232" s="1807"/>
      <c r="J232" s="1806"/>
      <c r="K232" s="1807"/>
    </row>
    <row r="233" spans="1:11" s="1559" customFormat="1" ht="12.75">
      <c r="A233" s="1667"/>
      <c r="B233" s="1793" t="s">
        <v>3027</v>
      </c>
      <c r="C233" s="1667"/>
      <c r="D233" s="1706"/>
      <c r="E233" s="1781"/>
      <c r="F233" s="1781"/>
      <c r="G233" s="1781"/>
      <c r="H233" s="1806"/>
      <c r="I233" s="1807"/>
      <c r="J233" s="1806"/>
      <c r="K233" s="1807"/>
    </row>
    <row r="234" spans="1:11" s="1559" customFormat="1" ht="12.75">
      <c r="A234" s="1667"/>
      <c r="B234" s="1793" t="s">
        <v>3007</v>
      </c>
      <c r="C234" s="1667"/>
      <c r="D234" s="1706"/>
      <c r="E234" s="1781"/>
      <c r="F234" s="1781"/>
      <c r="G234" s="1781"/>
      <c r="H234" s="1806"/>
      <c r="I234" s="1807"/>
      <c r="J234" s="1806"/>
      <c r="K234" s="1807"/>
    </row>
    <row r="235" spans="1:11" s="1559" customFormat="1" ht="12.75">
      <c r="A235" s="1667" t="str">
        <f>IF(ISTEXT(B235),MAX($A$6:$A234)+1,"")</f>
        <v/>
      </c>
      <c r="B235" s="1793"/>
      <c r="C235" s="1667" t="s">
        <v>4</v>
      </c>
      <c r="D235" s="1706">
        <v>1</v>
      </c>
      <c r="E235" s="1781"/>
      <c r="F235" s="1781"/>
      <c r="G235" s="1781"/>
      <c r="H235" s="1806"/>
      <c r="I235" s="1807"/>
      <c r="J235" s="1806"/>
      <c r="K235" s="1807"/>
    </row>
    <row r="236" spans="1:11" s="1559" customFormat="1" ht="12.75">
      <c r="A236" s="1667" t="str">
        <f>IF(ISTEXT(B236),MAX($A$6:$A235)+1,"")</f>
        <v/>
      </c>
      <c r="B236" s="1793"/>
      <c r="C236" s="1667"/>
      <c r="D236" s="1706"/>
      <c r="E236" s="1781"/>
      <c r="F236" s="1781"/>
      <c r="G236" s="1781"/>
      <c r="H236" s="1806"/>
      <c r="I236" s="1807"/>
      <c r="J236" s="1806"/>
      <c r="K236" s="1807"/>
    </row>
    <row r="237" spans="1:11" s="1559" customFormat="1" ht="12.75">
      <c r="A237" s="1667">
        <f>IF(ISTEXT(B237),MAX($A$6:$A236)+1,"")</f>
        <v>30</v>
      </c>
      <c r="B237" s="1793" t="s">
        <v>3028</v>
      </c>
      <c r="C237" s="1667"/>
      <c r="D237" s="1706"/>
      <c r="E237" s="1781"/>
      <c r="F237" s="1781"/>
      <c r="G237" s="1781"/>
      <c r="H237" s="1806"/>
      <c r="I237" s="1807"/>
      <c r="J237" s="1806"/>
      <c r="K237" s="1807"/>
    </row>
    <row r="238" spans="1:11" s="1559" customFormat="1" ht="12.75">
      <c r="A238" s="1667"/>
      <c r="B238" s="1793" t="s">
        <v>3029</v>
      </c>
      <c r="C238" s="1667"/>
      <c r="D238" s="1706"/>
      <c r="E238" s="1781"/>
      <c r="F238" s="1781"/>
      <c r="G238" s="1781"/>
      <c r="H238" s="1806"/>
      <c r="I238" s="1807"/>
      <c r="J238" s="1806"/>
      <c r="K238" s="1807"/>
    </row>
    <row r="239" spans="1:11" s="1559" customFormat="1" ht="12.75">
      <c r="A239" s="1667" t="str">
        <f>IF(ISTEXT(B239),MAX($A$6:$A238)+1,"")</f>
        <v/>
      </c>
      <c r="B239" s="1795"/>
      <c r="C239" s="1667" t="s">
        <v>4</v>
      </c>
      <c r="D239" s="1706">
        <v>1</v>
      </c>
      <c r="E239" s="1781"/>
      <c r="F239" s="1781"/>
      <c r="G239" s="1781"/>
      <c r="H239" s="1806"/>
      <c r="I239" s="1807"/>
      <c r="J239" s="1806"/>
      <c r="K239" s="1807"/>
    </row>
    <row r="240" spans="1:11" s="1559" customFormat="1" ht="12.75">
      <c r="A240" s="1667" t="str">
        <f>IF(ISTEXT(B240),MAX($A$6:$A239)+1,"")</f>
        <v/>
      </c>
      <c r="B240" s="1795"/>
      <c r="C240" s="1667"/>
      <c r="D240" s="1706"/>
      <c r="E240" s="1781"/>
      <c r="F240" s="1781"/>
      <c r="G240" s="1781"/>
      <c r="H240" s="1806"/>
      <c r="I240" s="1807"/>
      <c r="J240" s="1806"/>
      <c r="K240" s="1807"/>
    </row>
    <row r="241" spans="1:11" s="1559" customFormat="1" ht="12.75">
      <c r="A241" s="1667"/>
      <c r="B241" s="1796" t="s">
        <v>3030</v>
      </c>
      <c r="C241" s="1667"/>
      <c r="D241" s="1706"/>
      <c r="E241" s="1781"/>
      <c r="F241" s="1781"/>
      <c r="G241" s="1781"/>
      <c r="H241" s="1806"/>
      <c r="I241" s="1807"/>
      <c r="J241" s="1806"/>
      <c r="K241" s="1807"/>
    </row>
    <row r="242" spans="1:11" s="1559" customFormat="1" ht="12.75">
      <c r="A242" s="1667" t="str">
        <f>IF(ISTEXT(B242),MAX($A$6:$A241)+1,"")</f>
        <v/>
      </c>
      <c r="B242" s="1793"/>
      <c r="C242" s="1667"/>
      <c r="D242" s="1706"/>
      <c r="E242" s="1781"/>
      <c r="F242" s="1781"/>
      <c r="G242" s="1781"/>
      <c r="H242" s="1806"/>
      <c r="I242" s="1807"/>
      <c r="J242" s="1806"/>
      <c r="K242" s="1807"/>
    </row>
    <row r="243" spans="1:11" s="1559" customFormat="1" ht="12.75">
      <c r="A243" s="1667">
        <f>IF(ISTEXT(B243),MAX($A$6:$A242)+1,"")</f>
        <v>31</v>
      </c>
      <c r="B243" s="1793" t="s">
        <v>3031</v>
      </c>
      <c r="C243" s="1667"/>
      <c r="D243" s="1706"/>
      <c r="E243" s="1781"/>
      <c r="F243" s="1781"/>
      <c r="G243" s="1781"/>
      <c r="H243" s="1806"/>
      <c r="I243" s="1807"/>
      <c r="J243" s="1806"/>
      <c r="K243" s="1807"/>
    </row>
    <row r="244" spans="1:11" s="1559" customFormat="1" ht="12.75">
      <c r="A244" s="1667"/>
      <c r="B244" s="1793" t="s">
        <v>2956</v>
      </c>
      <c r="C244" s="1667"/>
      <c r="D244" s="1706"/>
      <c r="E244" s="1781"/>
      <c r="F244" s="1781"/>
      <c r="G244" s="1781"/>
      <c r="H244" s="1806"/>
      <c r="I244" s="1807"/>
      <c r="J244" s="1806"/>
      <c r="K244" s="1807"/>
    </row>
    <row r="245" spans="1:11" s="1559" customFormat="1" ht="12.75">
      <c r="A245" s="1667"/>
      <c r="B245" s="1793" t="s">
        <v>3032</v>
      </c>
      <c r="C245" s="1667"/>
      <c r="D245" s="1706"/>
      <c r="E245" s="1781"/>
      <c r="F245" s="1781"/>
      <c r="G245" s="1781"/>
      <c r="H245" s="1806"/>
      <c r="I245" s="1807"/>
      <c r="J245" s="1806"/>
      <c r="K245" s="1807"/>
    </row>
    <row r="246" spans="1:11" s="1559" customFormat="1" ht="12.75">
      <c r="A246" s="1667"/>
      <c r="B246" s="1793" t="s">
        <v>3033</v>
      </c>
      <c r="C246" s="1667"/>
      <c r="D246" s="1706"/>
      <c r="E246" s="1781"/>
      <c r="F246" s="1781"/>
      <c r="G246" s="1781"/>
      <c r="H246" s="1806"/>
      <c r="I246" s="1807"/>
      <c r="J246" s="1806"/>
      <c r="K246" s="1807"/>
    </row>
    <row r="247" spans="1:11" s="1559" customFormat="1" ht="12.75">
      <c r="A247" s="1667"/>
      <c r="B247" s="1793"/>
      <c r="C247" s="1667" t="s">
        <v>4</v>
      </c>
      <c r="D247" s="1706">
        <v>1</v>
      </c>
      <c r="E247" s="1781"/>
      <c r="F247" s="1781"/>
      <c r="G247" s="1781"/>
      <c r="H247" s="1806"/>
      <c r="I247" s="1807"/>
      <c r="J247" s="1806"/>
      <c r="K247" s="1807"/>
    </row>
    <row r="248" spans="1:11" s="1559" customFormat="1" ht="12.75">
      <c r="A248" s="1667" t="str">
        <f>IF(ISTEXT(B248),MAX($A$6:$A247)+1,"")</f>
        <v/>
      </c>
      <c r="B248" s="1793"/>
      <c r="C248" s="1667"/>
      <c r="D248" s="1706"/>
      <c r="E248" s="1781"/>
      <c r="F248" s="1781"/>
      <c r="G248" s="1781"/>
      <c r="H248" s="1806"/>
      <c r="I248" s="1807"/>
      <c r="J248" s="1806"/>
      <c r="K248" s="1807"/>
    </row>
    <row r="249" spans="1:11" s="1559" customFormat="1" ht="12.75">
      <c r="A249" s="1667">
        <f>IF(ISTEXT(B249),MAX($A$6:$A248)+1,"")</f>
        <v>32</v>
      </c>
      <c r="B249" s="1793" t="s">
        <v>3034</v>
      </c>
      <c r="C249" s="1667"/>
      <c r="D249" s="1706"/>
      <c r="E249" s="1781"/>
      <c r="F249" s="1781"/>
      <c r="G249" s="1781"/>
      <c r="H249" s="1806"/>
      <c r="I249" s="1807"/>
      <c r="J249" s="1806"/>
      <c r="K249" s="1807"/>
    </row>
    <row r="250" spans="1:11" s="1559" customFormat="1" ht="12.75">
      <c r="A250" s="1667"/>
      <c r="B250" s="1793" t="s">
        <v>2956</v>
      </c>
      <c r="C250" s="1667"/>
      <c r="D250" s="1706"/>
      <c r="E250" s="1781"/>
      <c r="F250" s="1781"/>
      <c r="G250" s="1781"/>
      <c r="H250" s="1806"/>
      <c r="I250" s="1807"/>
      <c r="J250" s="1806"/>
      <c r="K250" s="1807"/>
    </row>
    <row r="251" spans="1:11" s="1559" customFormat="1" ht="12.75">
      <c r="A251" s="1667"/>
      <c r="B251" s="1793" t="s">
        <v>3035</v>
      </c>
      <c r="C251" s="1667"/>
      <c r="D251" s="1706"/>
      <c r="E251" s="1781"/>
      <c r="F251" s="1781"/>
      <c r="G251" s="1781"/>
      <c r="H251" s="1806"/>
      <c r="I251" s="1807"/>
      <c r="J251" s="1806"/>
      <c r="K251" s="1807"/>
    </row>
    <row r="252" spans="1:11" s="1559" customFormat="1" ht="12.75">
      <c r="A252" s="1667"/>
      <c r="B252" s="1793" t="s">
        <v>3036</v>
      </c>
      <c r="C252" s="1667"/>
      <c r="D252" s="1706"/>
      <c r="E252" s="1781"/>
      <c r="F252" s="1781"/>
      <c r="G252" s="1781"/>
      <c r="H252" s="1806"/>
      <c r="I252" s="1807"/>
      <c r="J252" s="1806"/>
      <c r="K252" s="1807"/>
    </row>
    <row r="253" spans="1:11" s="1559" customFormat="1" ht="12.75">
      <c r="A253" s="1667"/>
      <c r="B253" s="1793" t="s">
        <v>3037</v>
      </c>
      <c r="C253" s="1667"/>
      <c r="D253" s="1706"/>
      <c r="E253" s="1781"/>
      <c r="F253" s="1781"/>
      <c r="G253" s="1781"/>
      <c r="H253" s="1806"/>
      <c r="I253" s="1807"/>
      <c r="J253" s="1806"/>
      <c r="K253" s="1807"/>
    </row>
    <row r="254" spans="1:11" s="1559" customFormat="1" ht="12.75">
      <c r="A254" s="1667"/>
      <c r="B254" s="1793" t="s">
        <v>3038</v>
      </c>
      <c r="C254" s="1667"/>
      <c r="D254" s="1706"/>
      <c r="E254" s="1781"/>
      <c r="F254" s="1781"/>
      <c r="G254" s="1781"/>
      <c r="H254" s="1806"/>
      <c r="I254" s="1807"/>
      <c r="J254" s="1806"/>
      <c r="K254" s="1807"/>
    </row>
    <row r="255" spans="1:11" s="1559" customFormat="1" ht="25.5">
      <c r="A255" s="1667"/>
      <c r="B255" s="1794" t="s">
        <v>3025</v>
      </c>
      <c r="C255" s="1667"/>
      <c r="D255" s="1706"/>
      <c r="E255" s="1781"/>
      <c r="F255" s="1781"/>
      <c r="G255" s="1781"/>
      <c r="H255" s="1806"/>
      <c r="I255" s="1807"/>
      <c r="J255" s="1806"/>
      <c r="K255" s="1807"/>
    </row>
    <row r="256" spans="1:11" s="1559" customFormat="1" ht="12.75">
      <c r="A256" s="1667" t="str">
        <f>IF(ISTEXT(B256),MAX($A$6:$A255)+1,"")</f>
        <v/>
      </c>
      <c r="B256" s="1795"/>
      <c r="C256" s="1667" t="s">
        <v>31</v>
      </c>
      <c r="D256" s="1706">
        <v>1</v>
      </c>
      <c r="E256" s="1781"/>
      <c r="F256" s="1781"/>
      <c r="G256" s="1781"/>
      <c r="H256" s="1806"/>
      <c r="I256" s="1807"/>
      <c r="J256" s="1806"/>
      <c r="K256" s="1807"/>
    </row>
    <row r="257" spans="1:11" s="1559" customFormat="1" ht="12.75">
      <c r="A257" s="1667" t="str">
        <f>IF(ISTEXT(B257),MAX($A$6:$A256)+1,"")</f>
        <v/>
      </c>
      <c r="B257" s="1795"/>
      <c r="C257" s="1667"/>
      <c r="D257" s="1706"/>
      <c r="E257" s="1781"/>
      <c r="F257" s="1781"/>
      <c r="G257" s="1781"/>
      <c r="H257" s="1806"/>
      <c r="I257" s="1807"/>
      <c r="J257" s="1806"/>
      <c r="K257" s="1807"/>
    </row>
    <row r="258" spans="1:11" s="1559" customFormat="1" ht="12.75">
      <c r="A258" s="1667"/>
      <c r="B258" s="1796" t="s">
        <v>3039</v>
      </c>
      <c r="C258" s="1667"/>
      <c r="D258" s="1706"/>
      <c r="E258" s="1781"/>
      <c r="F258" s="1781"/>
      <c r="G258" s="1781"/>
      <c r="H258" s="1806"/>
      <c r="I258" s="1807"/>
      <c r="J258" s="1806"/>
      <c r="K258" s="1807"/>
    </row>
    <row r="259" spans="1:11" s="1559" customFormat="1" ht="12.75">
      <c r="A259" s="1667" t="str">
        <f>IF(ISTEXT(B259),MAX($A$6:$A258)+1,"")</f>
        <v/>
      </c>
      <c r="B259" s="1793"/>
      <c r="C259" s="1667"/>
      <c r="D259" s="1706"/>
      <c r="E259" s="1781"/>
      <c r="F259" s="1781"/>
      <c r="G259" s="1781"/>
      <c r="H259" s="1806"/>
      <c r="I259" s="1807"/>
      <c r="J259" s="1806"/>
      <c r="K259" s="1807"/>
    </row>
    <row r="260" spans="1:11" s="1559" customFormat="1" ht="12.75">
      <c r="A260" s="1667">
        <f>IF(ISTEXT(B260),MAX($A$6:$A259)+1,"")</f>
        <v>33</v>
      </c>
      <c r="B260" s="1793" t="s">
        <v>3040</v>
      </c>
      <c r="C260" s="1667"/>
      <c r="D260" s="1706"/>
      <c r="E260" s="1781"/>
      <c r="F260" s="1781"/>
      <c r="G260" s="1781"/>
      <c r="H260" s="1806"/>
      <c r="I260" s="1807"/>
      <c r="J260" s="1806"/>
      <c r="K260" s="1807"/>
    </row>
    <row r="261" spans="1:11" s="1559" customFormat="1" ht="12.75">
      <c r="A261" s="1667"/>
      <c r="B261" s="1793" t="s">
        <v>2956</v>
      </c>
      <c r="C261" s="1667"/>
      <c r="D261" s="1706"/>
      <c r="E261" s="1781"/>
      <c r="F261" s="1781"/>
      <c r="G261" s="1781"/>
      <c r="H261" s="1806"/>
      <c r="I261" s="1807"/>
      <c r="J261" s="1806"/>
      <c r="K261" s="1807"/>
    </row>
    <row r="262" spans="1:11" s="1559" customFormat="1" ht="12.75">
      <c r="A262" s="1667"/>
      <c r="B262" s="1793" t="s">
        <v>3041</v>
      </c>
      <c r="C262" s="1667"/>
      <c r="D262" s="1706"/>
      <c r="E262" s="1781"/>
      <c r="F262" s="1781"/>
      <c r="G262" s="1781"/>
      <c r="H262" s="1806"/>
      <c r="I262" s="1807"/>
      <c r="J262" s="1806"/>
      <c r="K262" s="1807"/>
    </row>
    <row r="263" spans="1:11" s="1559" customFormat="1" ht="12.75">
      <c r="A263" s="1667"/>
      <c r="B263" s="1793" t="s">
        <v>3042</v>
      </c>
      <c r="C263" s="1667"/>
      <c r="D263" s="1706"/>
      <c r="E263" s="1781"/>
      <c r="F263" s="1781"/>
      <c r="G263" s="1781"/>
      <c r="H263" s="1806"/>
      <c r="I263" s="1807"/>
      <c r="J263" s="1806"/>
      <c r="K263" s="1807"/>
    </row>
    <row r="264" spans="1:11" s="1559" customFormat="1" ht="12.75">
      <c r="A264" s="1667" t="str">
        <f>IF(ISTEXT(B264),MAX($A$6:$A263)+1,"")</f>
        <v/>
      </c>
      <c r="B264" s="1795"/>
      <c r="C264" s="1667" t="s">
        <v>4</v>
      </c>
      <c r="D264" s="1706">
        <v>1</v>
      </c>
      <c r="E264" s="1781"/>
      <c r="F264" s="1781"/>
      <c r="G264" s="1781"/>
      <c r="H264" s="1806"/>
      <c r="I264" s="1807"/>
      <c r="J264" s="1806"/>
      <c r="K264" s="1807"/>
    </row>
    <row r="265" spans="1:11" s="1559" customFormat="1" ht="12.75">
      <c r="A265" s="1667" t="str">
        <f>IF(ISTEXT(B265),MAX($A$6:$A264)+1,"")</f>
        <v/>
      </c>
      <c r="B265" s="1795"/>
      <c r="C265" s="1667"/>
      <c r="D265" s="1706"/>
      <c r="E265" s="1781"/>
      <c r="F265" s="1781"/>
      <c r="G265" s="1781"/>
      <c r="H265" s="1806"/>
      <c r="I265" s="1807"/>
      <c r="J265" s="1806"/>
      <c r="K265" s="1807"/>
    </row>
    <row r="266" spans="1:11" s="1559" customFormat="1" ht="12.75">
      <c r="A266" s="1667">
        <f>IF(ISTEXT(B266),MAX($A$6:$A265)+1,"")</f>
        <v>34</v>
      </c>
      <c r="B266" s="1796" t="s">
        <v>3043</v>
      </c>
      <c r="C266" s="1667"/>
      <c r="D266" s="1706"/>
      <c r="E266" s="1781"/>
      <c r="F266" s="1781"/>
      <c r="G266" s="1781"/>
      <c r="H266" s="1806"/>
      <c r="I266" s="1807"/>
      <c r="J266" s="1806"/>
      <c r="K266" s="1807"/>
    </row>
    <row r="267" spans="1:11" s="1559" customFormat="1" ht="12.75">
      <c r="A267" s="1667"/>
      <c r="B267" s="1797" t="s">
        <v>3044</v>
      </c>
      <c r="C267" s="1667"/>
      <c r="D267" s="1706"/>
      <c r="E267" s="1781"/>
      <c r="F267" s="1781"/>
      <c r="G267" s="1781"/>
      <c r="H267" s="1806"/>
      <c r="I267" s="1807"/>
      <c r="J267" s="1806"/>
      <c r="K267" s="1807"/>
    </row>
    <row r="268" spans="1:11" s="1559" customFormat="1" ht="12.75">
      <c r="A268" s="1667"/>
      <c r="B268" s="1797" t="s">
        <v>3045</v>
      </c>
      <c r="C268" s="1667"/>
      <c r="D268" s="1706"/>
      <c r="E268" s="1781"/>
      <c r="F268" s="1781"/>
      <c r="G268" s="1781"/>
      <c r="H268" s="1806"/>
      <c r="I268" s="1807"/>
      <c r="J268" s="1806"/>
      <c r="K268" s="1807"/>
    </row>
    <row r="269" spans="1:11" s="1559" customFormat="1" ht="12.75">
      <c r="A269" s="1667"/>
      <c r="B269" s="1797" t="s">
        <v>3046</v>
      </c>
      <c r="C269" s="1667"/>
      <c r="D269" s="1706"/>
      <c r="E269" s="1781"/>
      <c r="F269" s="1781"/>
      <c r="G269" s="1781"/>
      <c r="H269" s="1806"/>
      <c r="I269" s="1807"/>
      <c r="J269" s="1806"/>
      <c r="K269" s="1807"/>
    </row>
    <row r="270" spans="1:11" s="1559" customFormat="1" ht="12.75">
      <c r="A270" s="1667"/>
      <c r="B270" s="1797" t="s">
        <v>3047</v>
      </c>
      <c r="C270" s="1667"/>
      <c r="D270" s="1706"/>
      <c r="E270" s="1781"/>
      <c r="F270" s="1781"/>
      <c r="G270" s="1781"/>
      <c r="H270" s="1806"/>
      <c r="I270" s="1807"/>
      <c r="J270" s="1806"/>
      <c r="K270" s="1807"/>
    </row>
    <row r="271" spans="1:11" s="1559" customFormat="1" ht="12.75">
      <c r="A271" s="1667"/>
      <c r="B271" s="1797" t="s">
        <v>3048</v>
      </c>
      <c r="C271" s="1667"/>
      <c r="D271" s="1706"/>
      <c r="E271" s="1781"/>
      <c r="F271" s="1781"/>
      <c r="G271" s="1781"/>
      <c r="H271" s="1806"/>
      <c r="I271" s="1807"/>
      <c r="J271" s="1806"/>
      <c r="K271" s="1807"/>
    </row>
    <row r="272" spans="1:11" s="1559" customFormat="1" ht="12.75">
      <c r="A272" s="1667"/>
      <c r="B272" s="1797" t="s">
        <v>3049</v>
      </c>
      <c r="C272" s="1667"/>
      <c r="D272" s="1706"/>
      <c r="E272" s="1781"/>
      <c r="F272" s="1781"/>
      <c r="G272" s="1781"/>
      <c r="H272" s="1806"/>
      <c r="I272" s="1807"/>
      <c r="J272" s="1806"/>
      <c r="K272" s="1807"/>
    </row>
    <row r="273" spans="1:11" s="1559" customFormat="1" ht="12.75">
      <c r="A273" s="1667"/>
      <c r="B273" s="1797" t="s">
        <v>3050</v>
      </c>
      <c r="C273" s="1667"/>
      <c r="D273" s="1706"/>
      <c r="E273" s="1781"/>
      <c r="F273" s="1781"/>
      <c r="G273" s="1781"/>
      <c r="H273" s="1806"/>
      <c r="I273" s="1807"/>
      <c r="J273" s="1806"/>
      <c r="K273" s="1807"/>
    </row>
    <row r="274" spans="1:11" s="1559" customFormat="1" ht="12.75">
      <c r="A274" s="1667"/>
      <c r="B274" s="1797" t="s">
        <v>3051</v>
      </c>
      <c r="C274" s="1667"/>
      <c r="D274" s="1706"/>
      <c r="E274" s="1781"/>
      <c r="F274" s="1781"/>
      <c r="G274" s="1781"/>
      <c r="H274" s="1806"/>
      <c r="I274" s="1807"/>
      <c r="J274" s="1806"/>
      <c r="K274" s="1807"/>
    </row>
    <row r="275" spans="1:11" s="1559" customFormat="1" ht="12.75">
      <c r="A275" s="1667"/>
      <c r="B275" s="1797" t="s">
        <v>3052</v>
      </c>
      <c r="C275" s="1667"/>
      <c r="D275" s="1706"/>
      <c r="E275" s="1781"/>
      <c r="F275" s="1781"/>
      <c r="G275" s="1781"/>
      <c r="H275" s="1806"/>
      <c r="I275" s="1807"/>
      <c r="J275" s="1806"/>
      <c r="K275" s="1807"/>
    </row>
    <row r="276" spans="1:11" s="1559" customFormat="1" ht="12.75">
      <c r="A276" s="1667"/>
      <c r="B276" s="1797" t="s">
        <v>3053</v>
      </c>
      <c r="C276" s="1667"/>
      <c r="D276" s="1706"/>
      <c r="E276" s="1781"/>
      <c r="F276" s="1781"/>
      <c r="G276" s="1781"/>
      <c r="H276" s="1806"/>
      <c r="I276" s="1807"/>
      <c r="J276" s="1806"/>
      <c r="K276" s="1807"/>
    </row>
    <row r="277" spans="1:11" s="1559" customFormat="1" ht="12.75">
      <c r="A277" s="1667"/>
      <c r="B277" s="1793" t="s">
        <v>3054</v>
      </c>
      <c r="C277" s="1667"/>
      <c r="D277" s="1706"/>
      <c r="E277" s="1781"/>
      <c r="F277" s="1781"/>
      <c r="G277" s="1781"/>
      <c r="H277" s="1806"/>
      <c r="I277" s="1807"/>
      <c r="J277" s="1806"/>
      <c r="K277" s="1807"/>
    </row>
    <row r="278" spans="1:11" s="1559" customFormat="1" ht="12.75">
      <c r="A278" s="1667"/>
      <c r="B278" s="1793" t="s">
        <v>3055</v>
      </c>
      <c r="C278" s="1667"/>
      <c r="D278" s="1706"/>
      <c r="E278" s="1781"/>
      <c r="F278" s="1781"/>
      <c r="G278" s="1781"/>
      <c r="H278" s="1806"/>
      <c r="I278" s="1807"/>
      <c r="J278" s="1806"/>
      <c r="K278" s="1807"/>
    </row>
    <row r="279" spans="1:11" s="1559" customFormat="1" ht="12.75">
      <c r="A279" s="1667"/>
      <c r="B279" s="1793" t="s">
        <v>3056</v>
      </c>
      <c r="C279" s="1667"/>
      <c r="D279" s="1706"/>
      <c r="E279" s="1781"/>
      <c r="F279" s="1781"/>
      <c r="G279" s="1781"/>
      <c r="H279" s="1806"/>
      <c r="I279" s="1807"/>
      <c r="J279" s="1806"/>
      <c r="K279" s="1807"/>
    </row>
    <row r="280" spans="1:11" s="1559" customFormat="1" ht="12.75">
      <c r="A280" s="1667"/>
      <c r="B280" s="1793" t="s">
        <v>3057</v>
      </c>
      <c r="C280" s="1667"/>
      <c r="D280" s="1706"/>
      <c r="E280" s="1781"/>
      <c r="F280" s="1781"/>
      <c r="G280" s="1781"/>
      <c r="H280" s="1806"/>
      <c r="I280" s="1807"/>
      <c r="J280" s="1806"/>
      <c r="K280" s="1807"/>
    </row>
    <row r="281" spans="1:11" s="1559" customFormat="1" ht="12.75">
      <c r="A281" s="1667"/>
      <c r="B281" s="1793" t="s">
        <v>3058</v>
      </c>
      <c r="C281" s="1667"/>
      <c r="D281" s="1706"/>
      <c r="E281" s="1781"/>
      <c r="F281" s="1781"/>
      <c r="G281" s="1781"/>
      <c r="H281" s="1806"/>
      <c r="I281" s="1807"/>
      <c r="J281" s="1806"/>
      <c r="K281" s="1807"/>
    </row>
    <row r="282" spans="1:11" s="1559" customFormat="1" ht="12.75">
      <c r="A282" s="1667"/>
      <c r="B282" s="1793" t="s">
        <v>3059</v>
      </c>
      <c r="C282" s="1667"/>
      <c r="D282" s="1706"/>
      <c r="E282" s="1781"/>
      <c r="F282" s="1781"/>
      <c r="G282" s="1781"/>
      <c r="H282" s="1806"/>
      <c r="I282" s="1807"/>
      <c r="J282" s="1806"/>
      <c r="K282" s="1807"/>
    </row>
    <row r="283" spans="1:11" s="1559" customFormat="1" ht="12.75">
      <c r="A283" s="1667"/>
      <c r="B283" s="1797" t="s">
        <v>3060</v>
      </c>
      <c r="C283" s="1667"/>
      <c r="D283" s="1706"/>
      <c r="E283" s="1781"/>
      <c r="F283" s="1781"/>
      <c r="G283" s="1781"/>
      <c r="H283" s="1806"/>
      <c r="I283" s="1807"/>
      <c r="J283" s="1806"/>
      <c r="K283" s="1807"/>
    </row>
    <row r="284" spans="1:11" s="1559" customFormat="1" ht="12.75">
      <c r="A284" s="1667"/>
      <c r="B284" s="1797" t="s">
        <v>3061</v>
      </c>
      <c r="C284" s="1667"/>
      <c r="D284" s="1706"/>
      <c r="E284" s="1781"/>
      <c r="F284" s="1781"/>
      <c r="G284" s="1781"/>
      <c r="H284" s="1806"/>
      <c r="I284" s="1807"/>
      <c r="J284" s="1806"/>
      <c r="K284" s="1807"/>
    </row>
    <row r="285" spans="1:11" s="1559" customFormat="1" ht="12.75">
      <c r="A285" s="1667"/>
      <c r="B285" s="1797" t="s">
        <v>3062</v>
      </c>
      <c r="C285" s="1667"/>
      <c r="D285" s="1706"/>
      <c r="E285" s="1781"/>
      <c r="F285" s="1781"/>
      <c r="G285" s="1781"/>
      <c r="H285" s="1806"/>
      <c r="I285" s="1807"/>
      <c r="J285" s="1806"/>
      <c r="K285" s="1807"/>
    </row>
    <row r="286" spans="1:11" s="1559" customFormat="1" ht="12.75">
      <c r="A286" s="1667"/>
      <c r="B286" s="1797" t="s">
        <v>3063</v>
      </c>
      <c r="C286" s="1667"/>
      <c r="D286" s="1706"/>
      <c r="E286" s="1781"/>
      <c r="F286" s="1781"/>
      <c r="G286" s="1781"/>
      <c r="H286" s="1806"/>
      <c r="I286" s="1807"/>
      <c r="J286" s="1806"/>
      <c r="K286" s="1807"/>
    </row>
    <row r="287" spans="1:11" s="1559" customFormat="1" ht="12.75">
      <c r="A287" s="1667" t="str">
        <f>IF(ISTEXT(B287),MAX($A$6:$A286)+1,"")</f>
        <v/>
      </c>
      <c r="B287" s="1795"/>
      <c r="C287" s="1667" t="s">
        <v>31</v>
      </c>
      <c r="D287" s="1706">
        <v>1</v>
      </c>
      <c r="E287" s="1781"/>
      <c r="F287" s="1781"/>
      <c r="G287" s="1781"/>
      <c r="H287" s="1806"/>
      <c r="I287" s="1807"/>
      <c r="J287" s="1806"/>
      <c r="K287" s="1807"/>
    </row>
    <row r="288" spans="1:11" s="1559" customFormat="1" ht="12.75">
      <c r="A288" s="1667" t="str">
        <f>IF(ISTEXT(B288),MAX($A$6:$A287)+1,"")</f>
        <v/>
      </c>
      <c r="B288" s="1795"/>
      <c r="C288" s="1667"/>
      <c r="D288" s="1706"/>
      <c r="E288" s="1781"/>
      <c r="F288" s="1781"/>
      <c r="G288" s="1781"/>
      <c r="H288" s="1806"/>
      <c r="I288" s="1807"/>
      <c r="J288" s="1806"/>
      <c r="K288" s="1807"/>
    </row>
    <row r="289" spans="1:11" s="1559" customFormat="1" ht="12.75">
      <c r="A289" s="1667">
        <f>IF(ISTEXT(B289),MAX($A$6:$A288)+1,"")</f>
        <v>35</v>
      </c>
      <c r="B289" s="1796" t="s">
        <v>3064</v>
      </c>
      <c r="C289" s="1667"/>
      <c r="D289" s="1706"/>
      <c r="E289" s="1781"/>
      <c r="F289" s="1781"/>
      <c r="G289" s="1781"/>
      <c r="H289" s="1806"/>
      <c r="I289" s="1807"/>
      <c r="J289" s="1806"/>
      <c r="K289" s="1807"/>
    </row>
    <row r="290" spans="1:11" s="1559" customFormat="1" ht="12.75">
      <c r="A290" s="1667"/>
      <c r="B290" s="1793" t="s">
        <v>3065</v>
      </c>
      <c r="C290" s="1667"/>
      <c r="D290" s="1706"/>
      <c r="E290" s="1781"/>
      <c r="F290" s="1781"/>
      <c r="G290" s="1781"/>
      <c r="H290" s="1806"/>
      <c r="I290" s="1807"/>
      <c r="J290" s="1806"/>
      <c r="K290" s="1807"/>
    </row>
    <row r="291" spans="1:11" s="1559" customFormat="1" ht="12.75">
      <c r="A291" s="1667"/>
      <c r="B291" s="1793" t="s">
        <v>3066</v>
      </c>
      <c r="C291" s="1667"/>
      <c r="D291" s="1706"/>
      <c r="E291" s="1781"/>
      <c r="F291" s="1781"/>
      <c r="G291" s="1781"/>
      <c r="H291" s="1806"/>
      <c r="I291" s="1807"/>
      <c r="J291" s="1806"/>
      <c r="K291" s="1807"/>
    </row>
    <row r="292" spans="1:11" s="1559" customFormat="1" ht="12.75">
      <c r="A292" s="1667"/>
      <c r="B292" s="1793" t="s">
        <v>3067</v>
      </c>
      <c r="C292" s="1667"/>
      <c r="D292" s="1706"/>
      <c r="E292" s="1781"/>
      <c r="F292" s="1781"/>
      <c r="G292" s="1781"/>
      <c r="H292" s="1806"/>
      <c r="I292" s="1807"/>
      <c r="J292" s="1806"/>
      <c r="K292" s="1807"/>
    </row>
    <row r="293" spans="1:11" s="1559" customFormat="1" ht="12.75">
      <c r="A293" s="1667"/>
      <c r="B293" s="1793" t="s">
        <v>3068</v>
      </c>
      <c r="C293" s="1667"/>
      <c r="D293" s="1706"/>
      <c r="E293" s="1781"/>
      <c r="F293" s="1781"/>
      <c r="G293" s="1781"/>
      <c r="H293" s="1806"/>
      <c r="I293" s="1807"/>
      <c r="J293" s="1806"/>
      <c r="K293" s="1807"/>
    </row>
    <row r="294" spans="1:11" s="1559" customFormat="1" ht="12.75">
      <c r="A294" s="1667"/>
      <c r="B294" s="1793" t="s">
        <v>3069</v>
      </c>
      <c r="C294" s="1667"/>
      <c r="D294" s="1706"/>
      <c r="E294" s="1781"/>
      <c r="F294" s="1781"/>
      <c r="G294" s="1781"/>
      <c r="H294" s="1806"/>
      <c r="I294" s="1807"/>
      <c r="J294" s="1806"/>
      <c r="K294" s="1807"/>
    </row>
    <row r="295" spans="1:11" s="1559" customFormat="1" ht="12.75">
      <c r="A295" s="1667"/>
      <c r="B295" s="1793" t="s">
        <v>3070</v>
      </c>
      <c r="C295" s="1667"/>
      <c r="D295" s="1706"/>
      <c r="E295" s="1781"/>
      <c r="F295" s="1781"/>
      <c r="G295" s="1781"/>
      <c r="H295" s="1806"/>
      <c r="I295" s="1807"/>
      <c r="J295" s="1806"/>
      <c r="K295" s="1807"/>
    </row>
    <row r="296" spans="1:11" s="1559" customFormat="1" ht="12.75">
      <c r="A296" s="1667"/>
      <c r="B296" s="1793" t="s">
        <v>3071</v>
      </c>
      <c r="C296" s="1667"/>
      <c r="D296" s="1706"/>
      <c r="E296" s="1781"/>
      <c r="F296" s="1781"/>
      <c r="G296" s="1781"/>
      <c r="H296" s="1806"/>
      <c r="I296" s="1807"/>
      <c r="J296" s="1806"/>
      <c r="K296" s="1807"/>
    </row>
    <row r="297" spans="1:11" s="1559" customFormat="1" ht="12.75">
      <c r="A297" s="1667"/>
      <c r="B297" s="1793" t="s">
        <v>3072</v>
      </c>
      <c r="C297" s="1667"/>
      <c r="D297" s="1706"/>
      <c r="E297" s="1781"/>
      <c r="F297" s="1781"/>
      <c r="G297" s="1781"/>
      <c r="H297" s="1806"/>
      <c r="I297" s="1807"/>
      <c r="J297" s="1806"/>
      <c r="K297" s="1807"/>
    </row>
    <row r="298" spans="1:11" s="1559" customFormat="1" ht="12.75">
      <c r="A298" s="1667"/>
      <c r="B298" s="1793" t="s">
        <v>3073</v>
      </c>
      <c r="C298" s="1667"/>
      <c r="D298" s="1706"/>
      <c r="E298" s="1781"/>
      <c r="F298" s="1781"/>
      <c r="G298" s="1781"/>
      <c r="H298" s="1806"/>
      <c r="I298" s="1807"/>
      <c r="J298" s="1806"/>
      <c r="K298" s="1807"/>
    </row>
    <row r="299" spans="1:11" s="1559" customFormat="1" ht="12.75">
      <c r="A299" s="1667"/>
      <c r="B299" s="1793" t="s">
        <v>3074</v>
      </c>
      <c r="C299" s="1667"/>
      <c r="D299" s="1706"/>
      <c r="E299" s="1781"/>
      <c r="F299" s="1781"/>
      <c r="G299" s="1781"/>
      <c r="H299" s="1806"/>
      <c r="I299" s="1807"/>
      <c r="J299" s="1806"/>
      <c r="K299" s="1807"/>
    </row>
    <row r="300" spans="1:11" s="1559" customFormat="1" ht="12.75">
      <c r="A300" s="1667"/>
      <c r="B300" s="1793" t="s">
        <v>3075</v>
      </c>
      <c r="C300" s="1667"/>
      <c r="D300" s="1706"/>
      <c r="E300" s="1781"/>
      <c r="F300" s="1781"/>
      <c r="G300" s="1781"/>
      <c r="H300" s="1806"/>
      <c r="I300" s="1807"/>
      <c r="J300" s="1806"/>
      <c r="K300" s="1807"/>
    </row>
    <row r="301" spans="1:11" s="1559" customFormat="1" ht="12.75">
      <c r="A301" s="1667"/>
      <c r="B301" s="1793" t="s">
        <v>3076</v>
      </c>
      <c r="C301" s="1667" t="s">
        <v>31</v>
      </c>
      <c r="D301" s="1706">
        <v>1</v>
      </c>
      <c r="E301" s="1781"/>
      <c r="F301" s="1781"/>
      <c r="G301" s="1781"/>
      <c r="H301" s="1806"/>
      <c r="I301" s="1807"/>
      <c r="J301" s="1806"/>
      <c r="K301" s="1807"/>
    </row>
    <row r="302" spans="1:11" s="1559" customFormat="1" ht="12.75">
      <c r="A302" s="1667" t="str">
        <f>IF(ISTEXT(B302),MAX($A$6:$A301)+1,"")</f>
        <v/>
      </c>
      <c r="B302" s="1795"/>
      <c r="C302" s="1667"/>
      <c r="D302" s="1706"/>
      <c r="E302" s="1781"/>
      <c r="F302" s="1781"/>
      <c r="G302" s="1781"/>
      <c r="H302" s="1806"/>
      <c r="I302" s="1807"/>
      <c r="J302" s="1806"/>
      <c r="K302" s="1807"/>
    </row>
    <row r="303" spans="1:11" s="1559" customFormat="1" ht="12.75">
      <c r="A303" s="1667">
        <f>IF(ISTEXT(B303),MAX($A$6:$A302)+1,"")</f>
        <v>36</v>
      </c>
      <c r="B303" s="1790" t="s">
        <v>3077</v>
      </c>
      <c r="C303" s="1667"/>
      <c r="D303" s="1706"/>
      <c r="E303" s="1781"/>
      <c r="F303" s="1781"/>
      <c r="G303" s="1781"/>
      <c r="H303" s="1806"/>
      <c r="I303" s="1807"/>
      <c r="J303" s="1806"/>
      <c r="K303" s="1807"/>
    </row>
    <row r="304" spans="1:11" s="1559" customFormat="1" ht="12.75">
      <c r="A304" s="1667"/>
      <c r="B304" s="1789" t="s">
        <v>3078</v>
      </c>
      <c r="C304" s="1667"/>
      <c r="D304" s="1706"/>
      <c r="E304" s="1781"/>
      <c r="F304" s="1781"/>
      <c r="G304" s="1781"/>
      <c r="H304" s="1806"/>
      <c r="I304" s="1807"/>
      <c r="J304" s="1806"/>
      <c r="K304" s="1807"/>
    </row>
    <row r="305" spans="1:11" s="1559" customFormat="1" ht="12.75">
      <c r="A305" s="1667"/>
      <c r="B305" s="1789" t="s">
        <v>3079</v>
      </c>
      <c r="C305" s="1667"/>
      <c r="D305" s="1706"/>
      <c r="E305" s="1781"/>
      <c r="F305" s="1781"/>
      <c r="G305" s="1781"/>
      <c r="H305" s="1806"/>
      <c r="I305" s="1807"/>
      <c r="J305" s="1806"/>
      <c r="K305" s="1807"/>
    </row>
    <row r="306" spans="1:11" s="1559" customFormat="1" ht="12.75">
      <c r="A306" s="1667"/>
      <c r="B306" s="1789" t="s">
        <v>2901</v>
      </c>
      <c r="C306" s="1667"/>
      <c r="D306" s="1706"/>
      <c r="E306" s="1781"/>
      <c r="F306" s="1781"/>
      <c r="G306" s="1781"/>
      <c r="H306" s="1806"/>
      <c r="I306" s="1807"/>
      <c r="J306" s="1806"/>
      <c r="K306" s="1807"/>
    </row>
    <row r="307" spans="1:11" s="1559" customFormat="1" ht="12.75">
      <c r="A307" s="1667"/>
      <c r="B307" s="1789" t="s">
        <v>3080</v>
      </c>
      <c r="C307" s="1667"/>
      <c r="D307" s="1706"/>
      <c r="E307" s="1781"/>
      <c r="F307" s="1781"/>
      <c r="G307" s="1781"/>
      <c r="H307" s="1806"/>
      <c r="I307" s="1807"/>
      <c r="J307" s="1806"/>
      <c r="K307" s="1807"/>
    </row>
    <row r="308" spans="1:11" s="1559" customFormat="1" ht="12.75">
      <c r="A308" s="1667"/>
      <c r="B308" s="1789" t="s">
        <v>3081</v>
      </c>
      <c r="C308" s="1667"/>
      <c r="D308" s="1706"/>
      <c r="E308" s="1781"/>
      <c r="F308" s="1781"/>
      <c r="G308" s="1781"/>
      <c r="H308" s="1806"/>
      <c r="I308" s="1807"/>
      <c r="J308" s="1806"/>
      <c r="K308" s="1807"/>
    </row>
    <row r="309" spans="1:11" s="1559" customFormat="1" ht="12.75">
      <c r="A309" s="1667"/>
      <c r="B309" s="1789" t="s">
        <v>3082</v>
      </c>
      <c r="C309" s="1667"/>
      <c r="D309" s="1706"/>
      <c r="E309" s="1781"/>
      <c r="F309" s="1781"/>
      <c r="G309" s="1781"/>
      <c r="H309" s="1806"/>
      <c r="I309" s="1807"/>
      <c r="J309" s="1806"/>
      <c r="K309" s="1807"/>
    </row>
    <row r="310" spans="1:11" s="1559" customFormat="1" ht="12.75">
      <c r="A310" s="1667"/>
      <c r="B310" s="1789" t="s">
        <v>2905</v>
      </c>
      <c r="C310" s="1667"/>
      <c r="D310" s="1706"/>
      <c r="E310" s="1781"/>
      <c r="F310" s="1781"/>
      <c r="G310" s="1781"/>
      <c r="H310" s="1806"/>
      <c r="I310" s="1807"/>
      <c r="J310" s="1806"/>
      <c r="K310" s="1807"/>
    </row>
    <row r="311" spans="1:11" s="1559" customFormat="1" ht="12.75">
      <c r="A311" s="1667"/>
      <c r="B311" s="1789" t="s">
        <v>3083</v>
      </c>
      <c r="C311" s="1667"/>
      <c r="D311" s="1706"/>
      <c r="E311" s="1781"/>
      <c r="F311" s="1781"/>
      <c r="G311" s="1781"/>
      <c r="H311" s="1806"/>
      <c r="I311" s="1807"/>
      <c r="J311" s="1806"/>
      <c r="K311" s="1807"/>
    </row>
    <row r="312" spans="1:11" s="1559" customFormat="1" ht="12.75">
      <c r="A312" s="1667"/>
      <c r="B312" s="1789" t="s">
        <v>3084</v>
      </c>
      <c r="C312" s="1667"/>
      <c r="D312" s="1706"/>
      <c r="E312" s="1781"/>
      <c r="F312" s="1781"/>
      <c r="G312" s="1781"/>
      <c r="H312" s="1806"/>
      <c r="I312" s="1807"/>
      <c r="J312" s="1806"/>
      <c r="K312" s="1807"/>
    </row>
    <row r="313" spans="1:11" s="1559" customFormat="1" ht="12.75">
      <c r="A313" s="1667"/>
      <c r="B313" s="1789" t="s">
        <v>3085</v>
      </c>
      <c r="C313" s="1667"/>
      <c r="D313" s="1706"/>
      <c r="E313" s="1781"/>
      <c r="F313" s="1781"/>
      <c r="G313" s="1781"/>
      <c r="H313" s="1806"/>
      <c r="I313" s="1807"/>
      <c r="J313" s="1806"/>
      <c r="K313" s="1807"/>
    </row>
    <row r="314" spans="1:11" s="1559" customFormat="1" ht="12.75">
      <c r="A314" s="1667"/>
      <c r="B314" s="1789" t="s">
        <v>3086</v>
      </c>
      <c r="C314" s="1667"/>
      <c r="D314" s="1706"/>
      <c r="E314" s="1781"/>
      <c r="F314" s="1781"/>
      <c r="G314" s="1781"/>
      <c r="H314" s="1806"/>
      <c r="I314" s="1807"/>
      <c r="J314" s="1806"/>
      <c r="K314" s="1807"/>
    </row>
    <row r="315" spans="1:11" s="1559" customFormat="1" ht="12.75">
      <c r="A315" s="1667"/>
      <c r="B315" s="1789" t="s">
        <v>3087</v>
      </c>
      <c r="C315" s="1667"/>
      <c r="D315" s="1706"/>
      <c r="E315" s="1781"/>
      <c r="F315" s="1781"/>
      <c r="G315" s="1781"/>
      <c r="H315" s="1806"/>
      <c r="I315" s="1807"/>
      <c r="J315" s="1806"/>
      <c r="K315" s="1807"/>
    </row>
    <row r="316" spans="1:11" s="1559" customFormat="1" ht="12.75">
      <c r="A316" s="1667"/>
      <c r="B316" s="1789" t="s">
        <v>3088</v>
      </c>
      <c r="C316" s="1667"/>
      <c r="D316" s="1706"/>
      <c r="E316" s="1781"/>
      <c r="F316" s="1781"/>
      <c r="G316" s="1781"/>
      <c r="H316" s="1806"/>
      <c r="I316" s="1807"/>
      <c r="J316" s="1806"/>
      <c r="K316" s="1807"/>
    </row>
    <row r="317" spans="1:11" s="1559" customFormat="1" ht="12.75">
      <c r="A317" s="1667" t="str">
        <f>IF(ISTEXT(B317),MAX($A$6:$A316)+1,"")</f>
        <v/>
      </c>
      <c r="B317" s="1795"/>
      <c r="C317" s="1667" t="s">
        <v>31</v>
      </c>
      <c r="D317" s="1706">
        <v>1</v>
      </c>
      <c r="E317" s="1781"/>
      <c r="F317" s="1781"/>
      <c r="G317" s="1781"/>
      <c r="H317" s="1806"/>
      <c r="I317" s="1807"/>
      <c r="J317" s="1806"/>
      <c r="K317" s="1807"/>
    </row>
    <row r="318" spans="1:11" s="1559" customFormat="1" ht="12.75">
      <c r="A318" s="1667">
        <f>IF(ISTEXT(B318),MAX($A$6:$A317)+1,"")</f>
        <v>37</v>
      </c>
      <c r="B318" s="1790" t="s">
        <v>2926</v>
      </c>
      <c r="C318" s="1667"/>
      <c r="D318" s="1706"/>
      <c r="E318" s="1781"/>
      <c r="F318" s="1781"/>
      <c r="G318" s="1781"/>
      <c r="H318" s="1806"/>
      <c r="I318" s="1807"/>
      <c r="J318" s="1806"/>
      <c r="K318" s="1807"/>
    </row>
    <row r="319" spans="1:11" s="1559" customFormat="1" ht="12.75">
      <c r="A319" s="1667"/>
      <c r="B319" s="1791" t="s">
        <v>3089</v>
      </c>
      <c r="C319" s="1667"/>
      <c r="D319" s="1706"/>
      <c r="E319" s="1781"/>
      <c r="F319" s="1781"/>
      <c r="G319" s="1781"/>
      <c r="H319" s="1806"/>
      <c r="I319" s="1807"/>
      <c r="J319" s="1806"/>
      <c r="K319" s="1807"/>
    </row>
    <row r="320" spans="1:11" s="1559" customFormat="1" ht="12.75">
      <c r="A320" s="1667"/>
      <c r="B320" s="1791" t="s">
        <v>3090</v>
      </c>
      <c r="C320" s="1667"/>
      <c r="D320" s="1706"/>
      <c r="E320" s="1781"/>
      <c r="F320" s="1781"/>
      <c r="G320" s="1781"/>
      <c r="H320" s="1806"/>
      <c r="I320" s="1807"/>
      <c r="J320" s="1806"/>
      <c r="K320" s="1807"/>
    </row>
    <row r="321" spans="1:11" s="1559" customFormat="1" ht="12.75">
      <c r="A321" s="1667"/>
      <c r="B321" s="1791" t="s">
        <v>3091</v>
      </c>
      <c r="C321" s="1667"/>
      <c r="D321" s="1706"/>
      <c r="E321" s="1781"/>
      <c r="F321" s="1781"/>
      <c r="G321" s="1781"/>
      <c r="H321" s="1806"/>
      <c r="I321" s="1807"/>
      <c r="J321" s="1806"/>
      <c r="K321" s="1807"/>
    </row>
    <row r="322" spans="1:11" s="1559" customFormat="1" ht="12.75">
      <c r="A322" s="1667"/>
      <c r="B322" s="1791" t="s">
        <v>3092</v>
      </c>
      <c r="C322" s="1667"/>
      <c r="D322" s="1706"/>
      <c r="E322" s="1781"/>
      <c r="F322" s="1781"/>
      <c r="G322" s="1781"/>
      <c r="H322" s="1806"/>
      <c r="I322" s="1807"/>
      <c r="J322" s="1806"/>
      <c r="K322" s="1807"/>
    </row>
    <row r="323" spans="1:11" s="1559" customFormat="1" ht="12.75">
      <c r="A323" s="1667"/>
      <c r="B323" s="1791" t="s">
        <v>3093</v>
      </c>
      <c r="C323" s="1667"/>
      <c r="D323" s="1706"/>
      <c r="E323" s="1781"/>
      <c r="F323" s="1781"/>
      <c r="G323" s="1781"/>
      <c r="H323" s="1806"/>
      <c r="I323" s="1807"/>
      <c r="J323" s="1806"/>
      <c r="K323" s="1807"/>
    </row>
    <row r="324" spans="1:11" s="1559" customFormat="1" ht="12.75">
      <c r="A324" s="1667" t="str">
        <f>IF(ISTEXT(B324),MAX($A$6:$A323)+1,"")</f>
        <v/>
      </c>
      <c r="B324" s="1795"/>
      <c r="C324" s="1667" t="s">
        <v>31</v>
      </c>
      <c r="D324" s="1706">
        <v>1</v>
      </c>
      <c r="E324" s="1781"/>
      <c r="F324" s="1781"/>
      <c r="G324" s="1781"/>
      <c r="H324" s="1806"/>
      <c r="I324" s="1807"/>
      <c r="J324" s="1806"/>
      <c r="K324" s="1807"/>
    </row>
    <row r="325" spans="1:11" s="1559" customFormat="1" ht="12.75">
      <c r="A325" s="1667" t="str">
        <f>IF(ISTEXT(B325),MAX($A$6:$A324)+1,"")</f>
        <v/>
      </c>
      <c r="B325" s="1795"/>
      <c r="C325" s="1667"/>
      <c r="D325" s="1706"/>
      <c r="E325" s="1781"/>
      <c r="F325" s="1781"/>
      <c r="G325" s="1781"/>
      <c r="H325" s="1806"/>
      <c r="I325" s="1807"/>
      <c r="J325" s="1806"/>
      <c r="K325" s="1807"/>
    </row>
    <row r="326" spans="1:11" s="1559" customFormat="1" ht="12.75">
      <c r="A326" s="1667">
        <f>IF(ISTEXT(B326),MAX($A$6:$A325)+1,"")</f>
        <v>38</v>
      </c>
      <c r="B326" s="1796" t="s">
        <v>3094</v>
      </c>
      <c r="C326" s="1667"/>
      <c r="D326" s="1706"/>
      <c r="E326" s="1781"/>
      <c r="F326" s="1781"/>
      <c r="G326" s="1781"/>
      <c r="H326" s="1806"/>
      <c r="I326" s="1807"/>
      <c r="J326" s="1806"/>
      <c r="K326" s="1807"/>
    </row>
    <row r="327" spans="1:11" s="1559" customFormat="1" ht="12.75">
      <c r="A327" s="1667"/>
      <c r="B327" s="1797" t="s">
        <v>3095</v>
      </c>
      <c r="C327" s="1667"/>
      <c r="D327" s="1706"/>
      <c r="E327" s="1781"/>
      <c r="F327" s="1781"/>
      <c r="G327" s="1781"/>
      <c r="H327" s="1806"/>
      <c r="I327" s="1807"/>
      <c r="J327" s="1806"/>
      <c r="K327" s="1807"/>
    </row>
    <row r="328" spans="1:11" s="1559" customFormat="1" ht="12.75">
      <c r="A328" s="1667"/>
      <c r="B328" s="1797" t="s">
        <v>3096</v>
      </c>
      <c r="C328" s="1667"/>
      <c r="D328" s="1706"/>
      <c r="E328" s="1781"/>
      <c r="F328" s="1781"/>
      <c r="G328" s="1781"/>
      <c r="H328" s="1806"/>
      <c r="I328" s="1807"/>
      <c r="J328" s="1806"/>
      <c r="K328" s="1807"/>
    </row>
    <row r="329" spans="1:11" s="1559" customFormat="1" ht="12.75">
      <c r="A329" s="1667"/>
      <c r="B329" s="1797" t="s">
        <v>3097</v>
      </c>
      <c r="C329" s="1667"/>
      <c r="D329" s="1706"/>
      <c r="E329" s="1781"/>
      <c r="F329" s="1781"/>
      <c r="G329" s="1781"/>
      <c r="H329" s="1806"/>
      <c r="I329" s="1807"/>
      <c r="J329" s="1806"/>
      <c r="K329" s="1807"/>
    </row>
    <row r="330" spans="1:11" s="1559" customFormat="1" ht="12.75">
      <c r="A330" s="1667"/>
      <c r="B330" s="1793" t="s">
        <v>3098</v>
      </c>
      <c r="C330" s="1667"/>
      <c r="D330" s="1706"/>
      <c r="E330" s="1781"/>
      <c r="F330" s="1781"/>
      <c r="G330" s="1781"/>
      <c r="H330" s="1806"/>
      <c r="I330" s="1807"/>
      <c r="J330" s="1806"/>
      <c r="K330" s="1807"/>
    </row>
    <row r="331" spans="1:11" s="1559" customFormat="1" ht="12.75">
      <c r="A331" s="1667"/>
      <c r="B331" s="1793" t="s">
        <v>3099</v>
      </c>
      <c r="C331" s="1667"/>
      <c r="D331" s="1706"/>
      <c r="E331" s="1781"/>
      <c r="F331" s="1781"/>
      <c r="G331" s="1781"/>
      <c r="H331" s="1806"/>
      <c r="I331" s="1807"/>
      <c r="J331" s="1806"/>
      <c r="K331" s="1807"/>
    </row>
    <row r="332" spans="1:11" s="1559" customFormat="1" ht="12.75">
      <c r="A332" s="1667"/>
      <c r="B332" s="1793" t="s">
        <v>3100</v>
      </c>
      <c r="C332" s="1667"/>
      <c r="D332" s="1706"/>
      <c r="E332" s="1781"/>
      <c r="F332" s="1781"/>
      <c r="G332" s="1781"/>
      <c r="H332" s="1806"/>
      <c r="I332" s="1807"/>
      <c r="J332" s="1806"/>
      <c r="K332" s="1807"/>
    </row>
    <row r="333" spans="1:11" s="1559" customFormat="1" ht="12.75">
      <c r="A333" s="1667"/>
      <c r="B333" s="1793" t="s">
        <v>3101</v>
      </c>
      <c r="C333" s="1667"/>
      <c r="D333" s="1706"/>
      <c r="E333" s="1781"/>
      <c r="F333" s="1781"/>
      <c r="G333" s="1781"/>
      <c r="H333" s="1806"/>
      <c r="I333" s="1807"/>
      <c r="J333" s="1806"/>
      <c r="K333" s="1807"/>
    </row>
    <row r="334" spans="1:11" s="1559" customFormat="1" ht="12.75">
      <c r="A334" s="1667"/>
      <c r="B334" s="1793" t="s">
        <v>3102</v>
      </c>
      <c r="C334" s="1667"/>
      <c r="D334" s="1706"/>
      <c r="E334" s="1781"/>
      <c r="F334" s="1781"/>
      <c r="G334" s="1781"/>
      <c r="H334" s="1806"/>
      <c r="I334" s="1807"/>
      <c r="J334" s="1806"/>
      <c r="K334" s="1807"/>
    </row>
    <row r="335" spans="1:11" s="1559" customFormat="1" ht="12.75">
      <c r="A335" s="1667"/>
      <c r="B335" s="1793" t="s">
        <v>3103</v>
      </c>
      <c r="C335" s="1667"/>
      <c r="D335" s="1706"/>
      <c r="E335" s="1781"/>
      <c r="F335" s="1781"/>
      <c r="G335" s="1781"/>
      <c r="H335" s="1806"/>
      <c r="I335" s="1807"/>
      <c r="J335" s="1806"/>
      <c r="K335" s="1807"/>
    </row>
    <row r="336" spans="1:11" s="1559" customFormat="1" ht="12.75">
      <c r="A336" s="1667" t="str">
        <f>IF(ISTEXT(B336),MAX($A$6:$A335)+1,"")</f>
        <v/>
      </c>
      <c r="B336" s="1795"/>
      <c r="C336" s="1667" t="s">
        <v>31</v>
      </c>
      <c r="D336" s="1706">
        <v>1</v>
      </c>
      <c r="E336" s="1781"/>
      <c r="F336" s="1781"/>
      <c r="G336" s="1781"/>
      <c r="H336" s="1806"/>
      <c r="I336" s="1807"/>
      <c r="J336" s="1806"/>
      <c r="K336" s="1807"/>
    </row>
    <row r="337" spans="1:11" s="1559" customFormat="1" ht="12.75">
      <c r="A337" s="1667" t="str">
        <f>IF(ISTEXT(B337),MAX($A$6:$A336)+1,"")</f>
        <v/>
      </c>
      <c r="B337" s="1795"/>
      <c r="C337" s="1667"/>
      <c r="D337" s="1706"/>
      <c r="E337" s="1781"/>
      <c r="F337" s="1781"/>
      <c r="G337" s="1781"/>
      <c r="H337" s="1806"/>
      <c r="I337" s="1807"/>
      <c r="J337" s="1806"/>
      <c r="K337" s="1807"/>
    </row>
    <row r="338" spans="1:11" s="1559" customFormat="1" ht="12.75">
      <c r="A338" s="1667"/>
      <c r="B338" s="1796" t="s">
        <v>3104</v>
      </c>
      <c r="C338" s="1667"/>
      <c r="D338" s="1706"/>
      <c r="E338" s="1781"/>
      <c r="F338" s="1781"/>
      <c r="G338" s="1781"/>
      <c r="H338" s="1806"/>
      <c r="I338" s="1807"/>
      <c r="J338" s="1806"/>
      <c r="K338" s="1807"/>
    </row>
    <row r="339" spans="1:11" s="1559" customFormat="1" ht="12.75">
      <c r="A339" s="1667"/>
      <c r="B339" s="1793"/>
      <c r="C339" s="1667"/>
      <c r="D339" s="1706"/>
      <c r="E339" s="1781"/>
      <c r="F339" s="1781"/>
      <c r="G339" s="1781"/>
      <c r="H339" s="1806"/>
      <c r="I339" s="1807"/>
      <c r="J339" s="1806"/>
      <c r="K339" s="1807"/>
    </row>
    <row r="340" spans="1:11" s="1559" customFormat="1" ht="25.5">
      <c r="A340" s="1667"/>
      <c r="B340" s="1798" t="s">
        <v>3105</v>
      </c>
      <c r="C340" s="1667"/>
      <c r="D340" s="1706"/>
      <c r="E340" s="1781"/>
      <c r="F340" s="1781"/>
      <c r="G340" s="1781"/>
      <c r="H340" s="1806"/>
      <c r="I340" s="1807"/>
      <c r="J340" s="1806"/>
      <c r="K340" s="1807"/>
    </row>
    <row r="341" spans="1:11" s="1559" customFormat="1" ht="12.75">
      <c r="A341" s="1667"/>
      <c r="B341" s="1798" t="s">
        <v>3106</v>
      </c>
      <c r="C341" s="1667"/>
      <c r="D341" s="1706"/>
      <c r="E341" s="1781"/>
      <c r="F341" s="1781"/>
      <c r="G341" s="1781"/>
      <c r="H341" s="1806"/>
      <c r="I341" s="1807"/>
      <c r="J341" s="1806"/>
      <c r="K341" s="1807"/>
    </row>
    <row r="342" spans="1:11" s="1559" customFormat="1" ht="25.5">
      <c r="A342" s="1667"/>
      <c r="B342" s="1798" t="s">
        <v>3107</v>
      </c>
      <c r="C342" s="1667"/>
      <c r="D342" s="1706"/>
      <c r="E342" s="1781"/>
      <c r="F342" s="1781"/>
      <c r="G342" s="1781"/>
      <c r="H342" s="1806"/>
      <c r="I342" s="1807"/>
      <c r="J342" s="1806"/>
      <c r="K342" s="1807"/>
    </row>
    <row r="343" spans="1:11" s="1559" customFormat="1" ht="12.75">
      <c r="A343" s="1667" t="str">
        <f>IF(ISTEXT(B343),MAX($A$6:$A342)+1,"")</f>
        <v/>
      </c>
      <c r="B343" s="1798"/>
      <c r="C343" s="1667"/>
      <c r="D343" s="1706"/>
      <c r="E343" s="1781"/>
      <c r="F343" s="1781"/>
      <c r="G343" s="1781"/>
      <c r="H343" s="1806"/>
      <c r="I343" s="1807"/>
      <c r="J343" s="1806"/>
      <c r="K343" s="1807"/>
    </row>
    <row r="344" spans="1:11" s="1559" customFormat="1" ht="12.75">
      <c r="A344" s="1667">
        <f>IF(ISTEXT(B344),MAX($A$6:$A343)+1,"")</f>
        <v>39</v>
      </c>
      <c r="B344" s="1680" t="s">
        <v>1930</v>
      </c>
      <c r="C344" s="1714" t="s">
        <v>1678</v>
      </c>
      <c r="D344" s="1688">
        <v>10</v>
      </c>
      <c r="E344" s="1781"/>
      <c r="F344" s="1781"/>
      <c r="G344" s="1781"/>
      <c r="H344" s="1806"/>
      <c r="I344" s="1807"/>
      <c r="J344" s="1806"/>
      <c r="K344" s="1807"/>
    </row>
    <row r="345" spans="1:11" s="1559" customFormat="1" ht="12.75">
      <c r="A345" s="1667" t="str">
        <f>IF(ISTEXT(B345),MAX($A$6:$A344)+1,"")</f>
        <v/>
      </c>
      <c r="B345" s="1798"/>
      <c r="C345" s="1667"/>
      <c r="D345" s="1706"/>
      <c r="E345" s="1781"/>
      <c r="F345" s="1781"/>
      <c r="G345" s="1781"/>
      <c r="H345" s="1806"/>
      <c r="I345" s="1807"/>
      <c r="J345" s="1806"/>
      <c r="K345" s="1807"/>
    </row>
    <row r="346" spans="1:11" s="1559" customFormat="1" ht="12.75">
      <c r="A346" s="1667">
        <f>IF(ISTEXT(B346),MAX($A$6:$A345)+1,"")</f>
        <v>40</v>
      </c>
      <c r="B346" s="1680" t="s">
        <v>1930</v>
      </c>
      <c r="C346" s="1714" t="s">
        <v>1678</v>
      </c>
      <c r="D346" s="1688">
        <v>10</v>
      </c>
      <c r="E346" s="1781"/>
      <c r="F346" s="1781"/>
      <c r="G346" s="1781"/>
      <c r="H346" s="1806"/>
      <c r="I346" s="1807"/>
      <c r="J346" s="1806"/>
      <c r="K346" s="1807"/>
    </row>
    <row r="347" spans="1:11" s="1559" customFormat="1" ht="12.75">
      <c r="A347" s="1667" t="str">
        <f>IF(ISTEXT(B347),MAX($A$6:$A346)+1,"")</f>
        <v/>
      </c>
      <c r="B347" s="1672"/>
      <c r="C347" s="1714"/>
      <c r="D347" s="1688"/>
      <c r="E347" s="1781"/>
      <c r="F347" s="1781"/>
      <c r="G347" s="1781"/>
      <c r="H347" s="1806"/>
      <c r="I347" s="1807"/>
      <c r="J347" s="1806"/>
      <c r="K347" s="1807"/>
    </row>
    <row r="348" spans="1:11" s="1559" customFormat="1" ht="12.75">
      <c r="A348" s="1667">
        <f>IF(ISTEXT(B348),MAX($A$6:$A347)+1,"")</f>
        <v>41</v>
      </c>
      <c r="B348" s="1680" t="s">
        <v>1931</v>
      </c>
      <c r="C348" s="1714" t="s">
        <v>31</v>
      </c>
      <c r="D348" s="1688">
        <v>1</v>
      </c>
      <c r="E348" s="1781"/>
      <c r="F348" s="1781"/>
      <c r="G348" s="1781"/>
      <c r="H348" s="1806"/>
      <c r="I348" s="1807"/>
      <c r="J348" s="1806"/>
      <c r="K348" s="1807"/>
    </row>
    <row r="349" spans="1:11" s="1559" customFormat="1" ht="12.75">
      <c r="A349" s="1667" t="str">
        <f>IF(ISTEXT(B349),MAX($A$6:$A348)+1,"")</f>
        <v/>
      </c>
      <c r="B349" s="1680"/>
      <c r="C349" s="1714"/>
      <c r="D349" s="1688"/>
      <c r="E349" s="1781"/>
      <c r="F349" s="1781"/>
      <c r="G349" s="1781"/>
      <c r="H349" s="1806"/>
      <c r="I349" s="1807"/>
      <c r="J349" s="1806"/>
      <c r="K349" s="1807"/>
    </row>
    <row r="350" spans="1:11" s="1559" customFormat="1" ht="12.75">
      <c r="A350" s="1667">
        <f>IF(ISTEXT(B350),MAX($A$6:$A349)+1,"")</f>
        <v>42</v>
      </c>
      <c r="B350" s="1671" t="s">
        <v>1932</v>
      </c>
      <c r="C350" s="1714" t="s">
        <v>31</v>
      </c>
      <c r="D350" s="1688">
        <v>1</v>
      </c>
      <c r="E350" s="1781"/>
      <c r="F350" s="1781"/>
      <c r="G350" s="1781"/>
      <c r="H350" s="1806"/>
      <c r="I350" s="1807"/>
      <c r="J350" s="1806"/>
      <c r="K350" s="1807"/>
    </row>
    <row r="351" spans="1:11" s="1559" customFormat="1" ht="12.75">
      <c r="A351" s="1667" t="str">
        <f>IF(ISTEXT(B351),MAX($A$6:$A350)+1,"")</f>
        <v/>
      </c>
      <c r="B351" s="1671"/>
      <c r="C351" s="1730"/>
      <c r="D351" s="1799"/>
      <c r="E351" s="1781"/>
      <c r="F351" s="1781"/>
      <c r="G351" s="1781"/>
      <c r="H351" s="1806"/>
      <c r="I351" s="1807"/>
      <c r="J351" s="1806"/>
      <c r="K351" s="1807"/>
    </row>
    <row r="352" spans="1:11" s="1559" customFormat="1" ht="12.75">
      <c r="A352" s="1667">
        <f>IF(ISTEXT(B352),MAX($A$6:$A351)+1,"")</f>
        <v>43</v>
      </c>
      <c r="B352" s="1681" t="s">
        <v>1933</v>
      </c>
      <c r="C352" s="1800" t="s">
        <v>31</v>
      </c>
      <c r="D352" s="1729">
        <v>1</v>
      </c>
      <c r="E352" s="1781"/>
      <c r="F352" s="1781"/>
      <c r="G352" s="1781"/>
      <c r="H352" s="1806"/>
      <c r="I352" s="1807"/>
      <c r="J352" s="1806"/>
      <c r="K352" s="1807"/>
    </row>
    <row r="353" spans="1:11" s="1559" customFormat="1" ht="12.75">
      <c r="A353" s="1667" t="str">
        <f>IF(ISTEXT(B353),MAX($A$6:$A352)+1,"")</f>
        <v/>
      </c>
      <c r="B353" s="1798"/>
      <c r="C353" s="1667"/>
      <c r="D353" s="1706"/>
      <c r="E353" s="1781"/>
      <c r="F353" s="1781"/>
      <c r="G353" s="1781"/>
      <c r="H353" s="1806"/>
      <c r="I353" s="1807"/>
      <c r="J353" s="1806"/>
      <c r="K353" s="1807"/>
    </row>
    <row r="354" spans="1:11" s="1559" customFormat="1" ht="12.75">
      <c r="A354" s="1667">
        <f>IF(ISTEXT(B354),MAX($A$6:$A353)+1,"")</f>
        <v>44</v>
      </c>
      <c r="B354" s="1683" t="s">
        <v>3108</v>
      </c>
      <c r="C354" s="1801" t="s">
        <v>31</v>
      </c>
      <c r="D354" s="1718">
        <v>1</v>
      </c>
      <c r="E354" s="1449"/>
      <c r="F354" s="446"/>
      <c r="G354" s="447">
        <f>D354*E354</f>
        <v>0</v>
      </c>
      <c r="H354" s="448">
        <f>D354</f>
        <v>1</v>
      </c>
      <c r="I354" s="449">
        <f>H354*E354</f>
        <v>0</v>
      </c>
      <c r="J354" s="448">
        <f>F354</f>
        <v>0</v>
      </c>
      <c r="K354" s="449">
        <f>J354*G354</f>
        <v>0</v>
      </c>
    </row>
    <row r="355" spans="1:11" s="1559" customFormat="1" ht="12.75">
      <c r="A355" s="1667" t="str">
        <f>IF(ISTEXT(B355),MAX($A$6:$A354)+1,"")</f>
        <v/>
      </c>
      <c r="B355" s="1790"/>
      <c r="C355" s="1667"/>
      <c r="D355" s="1706"/>
      <c r="F355" s="1781"/>
      <c r="G355" s="1781"/>
      <c r="H355" s="1806"/>
      <c r="I355" s="1807"/>
      <c r="J355" s="1806"/>
      <c r="K355" s="1807"/>
    </row>
    <row r="356" spans="1:11" s="1559" customFormat="1" ht="12.75">
      <c r="A356" s="1667" t="str">
        <f>IF(ISTEXT(B356),MAX($A$6:$A355)+1,"")</f>
        <v/>
      </c>
      <c r="B356" s="1672"/>
      <c r="C356" s="1667"/>
      <c r="D356" s="1706"/>
      <c r="F356" s="1781"/>
      <c r="G356" s="1781"/>
      <c r="H356" s="1806"/>
      <c r="I356" s="1807"/>
      <c r="J356" s="1806"/>
      <c r="K356" s="1807"/>
    </row>
    <row r="357" spans="1:11" s="1559" customFormat="1" ht="12.75">
      <c r="A357" s="1667"/>
      <c r="B357" s="1673" t="s">
        <v>3109</v>
      </c>
      <c r="C357" s="1710"/>
      <c r="D357" s="1694"/>
      <c r="F357" s="1781"/>
      <c r="G357" s="1781"/>
      <c r="H357" s="1806"/>
      <c r="I357" s="1807"/>
      <c r="J357" s="1806"/>
      <c r="K357" s="1807"/>
    </row>
    <row r="358" spans="1:11" s="1559" customFormat="1" ht="12.75">
      <c r="A358" s="1667" t="str">
        <f>IF(ISTEXT(B358),MAX($A$6:$A357)+1,"")</f>
        <v/>
      </c>
      <c r="B358" s="1671"/>
      <c r="C358" s="1710"/>
      <c r="D358" s="1694"/>
      <c r="F358" s="1781"/>
      <c r="G358" s="1781"/>
      <c r="H358" s="1806"/>
      <c r="I358" s="1807"/>
      <c r="J358" s="1806"/>
      <c r="K358" s="1807"/>
    </row>
    <row r="359" spans="1:11" s="1559" customFormat="1" ht="25.5">
      <c r="A359" s="1667">
        <f>IF(ISTEXT(B359),MAX($A$6:$A358)+1,"")</f>
        <v>45</v>
      </c>
      <c r="B359" s="1680" t="s">
        <v>1928</v>
      </c>
      <c r="C359" s="1714"/>
      <c r="D359" s="1688"/>
      <c r="F359" s="1781"/>
      <c r="G359" s="1781"/>
      <c r="H359" s="1806"/>
      <c r="I359" s="1807"/>
      <c r="J359" s="1806"/>
      <c r="K359" s="1807"/>
    </row>
    <row r="360" spans="1:11" s="1559" customFormat="1" ht="12.75">
      <c r="A360" s="1667"/>
      <c r="B360" s="1680" t="s">
        <v>1929</v>
      </c>
      <c r="C360" s="1714" t="s">
        <v>1369</v>
      </c>
      <c r="D360" s="1688">
        <v>25</v>
      </c>
      <c r="F360" s="1781"/>
      <c r="G360" s="447">
        <f t="shared" ref="G360:G367" si="0">D360*E360</f>
        <v>0</v>
      </c>
      <c r="H360" s="448">
        <f t="shared" ref="H360:H367" si="1">D360</f>
        <v>25</v>
      </c>
      <c r="I360" s="449">
        <f t="shared" ref="I360:I367" si="2">H360*E360</f>
        <v>0</v>
      </c>
      <c r="J360" s="448">
        <f t="shared" ref="J360:J367" si="3">F360</f>
        <v>0</v>
      </c>
      <c r="K360" s="449">
        <f t="shared" ref="K360:K367" si="4">J360*G360</f>
        <v>0</v>
      </c>
    </row>
    <row r="361" spans="1:11" s="1559" customFormat="1" ht="12.75">
      <c r="A361" s="1667"/>
      <c r="B361" s="1680" t="s">
        <v>2041</v>
      </c>
      <c r="C361" s="1714" t="s">
        <v>1369</v>
      </c>
      <c r="D361" s="1688">
        <v>10</v>
      </c>
      <c r="F361" s="1781"/>
      <c r="G361" s="447">
        <f t="shared" si="0"/>
        <v>0</v>
      </c>
      <c r="H361" s="448">
        <f t="shared" si="1"/>
        <v>10</v>
      </c>
      <c r="I361" s="449">
        <f t="shared" si="2"/>
        <v>0</v>
      </c>
      <c r="J361" s="448">
        <f t="shared" si="3"/>
        <v>0</v>
      </c>
      <c r="K361" s="449">
        <f t="shared" si="4"/>
        <v>0</v>
      </c>
    </row>
    <row r="362" spans="1:11" s="1559" customFormat="1" ht="12.75">
      <c r="A362" s="1667"/>
      <c r="B362" s="1680" t="s">
        <v>2889</v>
      </c>
      <c r="C362" s="1714" t="s">
        <v>1369</v>
      </c>
      <c r="D362" s="1688">
        <v>35</v>
      </c>
      <c r="F362" s="1781"/>
      <c r="G362" s="447">
        <f t="shared" si="0"/>
        <v>0</v>
      </c>
      <c r="H362" s="448">
        <f t="shared" si="1"/>
        <v>35</v>
      </c>
      <c r="I362" s="449">
        <f t="shared" si="2"/>
        <v>0</v>
      </c>
      <c r="J362" s="448">
        <f t="shared" si="3"/>
        <v>0</v>
      </c>
      <c r="K362" s="449">
        <f t="shared" si="4"/>
        <v>0</v>
      </c>
    </row>
    <row r="363" spans="1:11" s="1559" customFormat="1" ht="12.75">
      <c r="A363" s="1667"/>
      <c r="B363" s="1680" t="s">
        <v>1936</v>
      </c>
      <c r="C363" s="1714" t="s">
        <v>1369</v>
      </c>
      <c r="D363" s="1688">
        <v>90</v>
      </c>
      <c r="F363" s="1781"/>
      <c r="G363" s="447">
        <f t="shared" si="0"/>
        <v>0</v>
      </c>
      <c r="H363" s="448">
        <f t="shared" si="1"/>
        <v>90</v>
      </c>
      <c r="I363" s="449">
        <f t="shared" si="2"/>
        <v>0</v>
      </c>
      <c r="J363" s="448">
        <f t="shared" si="3"/>
        <v>0</v>
      </c>
      <c r="K363" s="449">
        <f t="shared" si="4"/>
        <v>0</v>
      </c>
    </row>
    <row r="364" spans="1:11" s="1559" customFormat="1" ht="12.75">
      <c r="A364" s="1667"/>
      <c r="B364" s="1680" t="s">
        <v>2032</v>
      </c>
      <c r="C364" s="1714" t="s">
        <v>1369</v>
      </c>
      <c r="D364" s="1688">
        <v>5</v>
      </c>
      <c r="F364" s="1781"/>
      <c r="G364" s="447">
        <f t="shared" si="0"/>
        <v>0</v>
      </c>
      <c r="H364" s="448">
        <f t="shared" si="1"/>
        <v>5</v>
      </c>
      <c r="I364" s="449">
        <f t="shared" si="2"/>
        <v>0</v>
      </c>
      <c r="J364" s="448">
        <f t="shared" si="3"/>
        <v>0</v>
      </c>
      <c r="K364" s="449">
        <f t="shared" si="4"/>
        <v>0</v>
      </c>
    </row>
    <row r="365" spans="1:11" s="1559" customFormat="1" ht="12.75">
      <c r="A365" s="1667"/>
      <c r="B365" s="1680" t="s">
        <v>1921</v>
      </c>
      <c r="C365" s="1714" t="s">
        <v>1369</v>
      </c>
      <c r="D365" s="1688">
        <v>40</v>
      </c>
      <c r="F365" s="1781"/>
      <c r="G365" s="447">
        <f t="shared" si="0"/>
        <v>0</v>
      </c>
      <c r="H365" s="448">
        <f t="shared" si="1"/>
        <v>40</v>
      </c>
      <c r="I365" s="449">
        <f t="shared" si="2"/>
        <v>0</v>
      </c>
      <c r="J365" s="448">
        <f t="shared" si="3"/>
        <v>0</v>
      </c>
      <c r="K365" s="449">
        <f t="shared" si="4"/>
        <v>0</v>
      </c>
    </row>
    <row r="366" spans="1:11" s="1559" customFormat="1" ht="12.75">
      <c r="A366" s="1667"/>
      <c r="B366" s="1680" t="s">
        <v>1985</v>
      </c>
      <c r="C366" s="1714" t="s">
        <v>1369</v>
      </c>
      <c r="D366" s="1688">
        <v>13</v>
      </c>
      <c r="F366" s="1781"/>
      <c r="G366" s="447">
        <f t="shared" si="0"/>
        <v>0</v>
      </c>
      <c r="H366" s="448">
        <f t="shared" si="1"/>
        <v>13</v>
      </c>
      <c r="I366" s="449">
        <f t="shared" si="2"/>
        <v>0</v>
      </c>
      <c r="J366" s="448">
        <f t="shared" si="3"/>
        <v>0</v>
      </c>
      <c r="K366" s="449">
        <f t="shared" si="4"/>
        <v>0</v>
      </c>
    </row>
    <row r="367" spans="1:11" s="1559" customFormat="1" ht="12.75">
      <c r="A367" s="1667"/>
      <c r="B367" s="1680" t="s">
        <v>3110</v>
      </c>
      <c r="C367" s="1714" t="s">
        <v>1369</v>
      </c>
      <c r="D367" s="1688">
        <v>33</v>
      </c>
      <c r="F367" s="1781"/>
      <c r="G367" s="447">
        <f t="shared" si="0"/>
        <v>0</v>
      </c>
      <c r="H367" s="448">
        <f t="shared" si="1"/>
        <v>33</v>
      </c>
      <c r="I367" s="449">
        <f t="shared" si="2"/>
        <v>0</v>
      </c>
      <c r="J367" s="448">
        <f t="shared" si="3"/>
        <v>0</v>
      </c>
      <c r="K367" s="449">
        <f t="shared" si="4"/>
        <v>0</v>
      </c>
    </row>
    <row r="368" spans="1:11" s="1559" customFormat="1" ht="12.75">
      <c r="A368" s="1667" t="str">
        <f>IF(ISTEXT(B368),MAX($A$6:$A367)+1,"")</f>
        <v/>
      </c>
      <c r="B368" s="1682"/>
      <c r="C368" s="1714"/>
      <c r="D368" s="1688"/>
      <c r="F368" s="1781"/>
      <c r="G368" s="1781"/>
      <c r="H368" s="1806"/>
      <c r="I368" s="1807"/>
      <c r="J368" s="1806"/>
      <c r="K368" s="1807"/>
    </row>
    <row r="369" spans="1:11" s="1559" customFormat="1" ht="25.5">
      <c r="A369" s="1667">
        <f>IF(ISTEXT(B369),MAX($A$6:$A368)+1,"")</f>
        <v>46</v>
      </c>
      <c r="B369" s="1680" t="s">
        <v>3111</v>
      </c>
      <c r="C369" s="1714" t="s">
        <v>1678</v>
      </c>
      <c r="D369" s="1688">
        <v>20</v>
      </c>
      <c r="F369" s="1781"/>
      <c r="G369" s="447">
        <f>D369*E369</f>
        <v>0</v>
      </c>
      <c r="H369" s="448">
        <f>D369</f>
        <v>20</v>
      </c>
      <c r="I369" s="449">
        <f>H369*E369</f>
        <v>0</v>
      </c>
      <c r="J369" s="448">
        <f>F369</f>
        <v>0</v>
      </c>
      <c r="K369" s="449">
        <f>J369*G369</f>
        <v>0</v>
      </c>
    </row>
    <row r="370" spans="1:11" s="1559" customFormat="1" ht="12.75">
      <c r="A370" s="1667" t="str">
        <f>IF(ISTEXT(B370),MAX($A$6:$A369)+1,"")</f>
        <v/>
      </c>
      <c r="B370" s="1682"/>
      <c r="C370" s="1714"/>
      <c r="D370" s="1688"/>
      <c r="F370" s="1781"/>
      <c r="G370" s="1781"/>
      <c r="H370" s="1806"/>
      <c r="I370" s="1807"/>
      <c r="J370" s="1806"/>
      <c r="K370" s="1807"/>
    </row>
    <row r="371" spans="1:11" s="1559" customFormat="1" ht="25.5">
      <c r="A371" s="1667">
        <f>IF(ISTEXT(B371),MAX($A$6:$A370)+1,"")</f>
        <v>47</v>
      </c>
      <c r="B371" s="1671" t="s">
        <v>2119</v>
      </c>
      <c r="C371" s="1714"/>
      <c r="D371" s="1694"/>
      <c r="F371" s="1781"/>
      <c r="G371" s="1781"/>
      <c r="H371" s="1806"/>
      <c r="I371" s="1807"/>
      <c r="J371" s="1806"/>
      <c r="K371" s="1807"/>
    </row>
    <row r="372" spans="1:11" s="1559" customFormat="1" ht="12.75">
      <c r="A372" s="1667">
        <f>IF(ISTEXT(B372),MAX($A$6:$A371)+1,"")</f>
        <v>48</v>
      </c>
      <c r="B372" s="1717" t="s">
        <v>1991</v>
      </c>
      <c r="C372" s="1802" t="s">
        <v>1369</v>
      </c>
      <c r="D372" s="1694">
        <v>12</v>
      </c>
      <c r="F372" s="1781"/>
      <c r="G372" s="447">
        <f>D372*E372</f>
        <v>0</v>
      </c>
      <c r="H372" s="448">
        <f>D372</f>
        <v>12</v>
      </c>
      <c r="I372" s="449">
        <f>H372*E372</f>
        <v>0</v>
      </c>
      <c r="J372" s="448">
        <f>F372</f>
        <v>0</v>
      </c>
      <c r="K372" s="449">
        <f>J372*G372</f>
        <v>0</v>
      </c>
    </row>
    <row r="373" spans="1:11" s="1559" customFormat="1" ht="12.75">
      <c r="A373" s="1667" t="str">
        <f>IF(ISTEXT(B373),MAX($A$6:$A372)+1,"")</f>
        <v/>
      </c>
      <c r="B373" s="1717"/>
      <c r="C373" s="1802"/>
      <c r="D373" s="1694"/>
      <c r="F373" s="1781"/>
      <c r="G373" s="1781"/>
      <c r="H373" s="1806"/>
      <c r="I373" s="1807"/>
      <c r="J373" s="1806"/>
      <c r="K373" s="1807"/>
    </row>
    <row r="374" spans="1:11" s="1559" customFormat="1" ht="25.5">
      <c r="A374" s="1667">
        <f>IF(ISTEXT(B374),MAX($A$6:$A373)+1,"")</f>
        <v>49</v>
      </c>
      <c r="B374" s="1704" t="s">
        <v>2054</v>
      </c>
      <c r="C374" s="1704"/>
      <c r="D374" s="1727"/>
      <c r="F374" s="1781"/>
      <c r="G374" s="1781"/>
      <c r="H374" s="1806"/>
      <c r="I374" s="1807"/>
      <c r="J374" s="1806"/>
      <c r="K374" s="1807"/>
    </row>
    <row r="375" spans="1:11" s="1559" customFormat="1" ht="12.75">
      <c r="A375" s="1667"/>
      <c r="B375" s="1704" t="s">
        <v>2055</v>
      </c>
      <c r="C375" s="1704"/>
      <c r="D375" s="1727"/>
      <c r="F375" s="1781"/>
      <c r="G375" s="1781"/>
      <c r="H375" s="1806"/>
      <c r="I375" s="1807"/>
      <c r="J375" s="1806"/>
      <c r="K375" s="1807"/>
    </row>
    <row r="376" spans="1:11" s="1559" customFormat="1" ht="12.75">
      <c r="A376" s="1667"/>
      <c r="B376" s="1704" t="s">
        <v>3112</v>
      </c>
      <c r="C376" s="1710" t="s">
        <v>31</v>
      </c>
      <c r="D376" s="1710">
        <v>1</v>
      </c>
      <c r="F376" s="1781"/>
      <c r="G376" s="447">
        <f>D376*E376</f>
        <v>0</v>
      </c>
      <c r="H376" s="448">
        <f>D376</f>
        <v>1</v>
      </c>
      <c r="I376" s="449">
        <f>H376*E376</f>
        <v>0</v>
      </c>
      <c r="J376" s="448">
        <f>F376</f>
        <v>0</v>
      </c>
      <c r="K376" s="449">
        <f>J376*G376</f>
        <v>0</v>
      </c>
    </row>
    <row r="377" spans="1:11" s="1559" customFormat="1" ht="12.75">
      <c r="A377" s="1667"/>
      <c r="B377" s="1704" t="s">
        <v>3113</v>
      </c>
      <c r="C377" s="1710" t="s">
        <v>31</v>
      </c>
      <c r="D377" s="1710">
        <v>1</v>
      </c>
      <c r="F377" s="1781"/>
      <c r="G377" s="447">
        <f>D377*E377</f>
        <v>0</v>
      </c>
      <c r="H377" s="448">
        <f>D377</f>
        <v>1</v>
      </c>
      <c r="I377" s="449">
        <f>H377*E377</f>
        <v>0</v>
      </c>
      <c r="J377" s="448">
        <f>F377</f>
        <v>0</v>
      </c>
      <c r="K377" s="449">
        <f>J377*G377</f>
        <v>0</v>
      </c>
    </row>
    <row r="378" spans="1:11" s="1559" customFormat="1" ht="12.75">
      <c r="A378" s="1667"/>
      <c r="B378" s="1704" t="s">
        <v>3114</v>
      </c>
      <c r="C378" s="1710" t="s">
        <v>31</v>
      </c>
      <c r="D378" s="1710">
        <v>1</v>
      </c>
      <c r="F378" s="1781"/>
      <c r="G378" s="447">
        <f>D378*E378</f>
        <v>0</v>
      </c>
      <c r="H378" s="448">
        <f>D378</f>
        <v>1</v>
      </c>
      <c r="I378" s="449">
        <f>H378*E378</f>
        <v>0</v>
      </c>
      <c r="J378" s="448">
        <f>F378</f>
        <v>0</v>
      </c>
      <c r="K378" s="449">
        <f>J378*G378</f>
        <v>0</v>
      </c>
    </row>
    <row r="379" spans="1:11" s="1559" customFormat="1" ht="12.75">
      <c r="A379" s="1667" t="str">
        <f>IF(ISTEXT(B379),MAX($A$6:$A378)+1,"")</f>
        <v/>
      </c>
      <c r="B379" s="1672"/>
      <c r="C379" s="1714"/>
      <c r="D379" s="1688"/>
      <c r="F379" s="1781"/>
      <c r="G379" s="1781"/>
      <c r="H379" s="1806"/>
      <c r="I379" s="1807"/>
      <c r="J379" s="1806"/>
      <c r="K379" s="1807"/>
    </row>
    <row r="380" spans="1:11" s="1559" customFormat="1" ht="25.5">
      <c r="A380" s="1667">
        <f>IF(ISTEXT(B380),MAX($A$6:$A379)+1,"")</f>
        <v>50</v>
      </c>
      <c r="B380" s="1671" t="s">
        <v>2061</v>
      </c>
      <c r="C380" s="1710"/>
      <c r="D380" s="1704"/>
      <c r="F380" s="1781"/>
      <c r="G380" s="1781"/>
      <c r="H380" s="1806"/>
      <c r="I380" s="1807"/>
      <c r="J380" s="1806"/>
      <c r="K380" s="1807"/>
    </row>
    <row r="381" spans="1:11" s="1559" customFormat="1" ht="12.75">
      <c r="A381" s="1667"/>
      <c r="B381" s="1704" t="s">
        <v>2055</v>
      </c>
      <c r="C381" s="1704"/>
      <c r="D381" s="1727"/>
      <c r="F381" s="1781"/>
      <c r="G381" s="1781"/>
      <c r="H381" s="1806"/>
      <c r="I381" s="1807"/>
      <c r="J381" s="1806"/>
      <c r="K381" s="1807"/>
    </row>
    <row r="382" spans="1:11" s="1559" customFormat="1" ht="12.75">
      <c r="A382" s="1667"/>
      <c r="B382" s="1704" t="s">
        <v>3115</v>
      </c>
      <c r="C382" s="1710" t="s">
        <v>31</v>
      </c>
      <c r="D382" s="1710">
        <v>1</v>
      </c>
      <c r="F382" s="1781"/>
      <c r="G382" s="447">
        <f>D382*E382</f>
        <v>0</v>
      </c>
      <c r="H382" s="448">
        <f>D382</f>
        <v>1</v>
      </c>
      <c r="I382" s="449">
        <f>H382*E382</f>
        <v>0</v>
      </c>
      <c r="J382" s="448">
        <f>F382</f>
        <v>0</v>
      </c>
      <c r="K382" s="449">
        <f>J382*G382</f>
        <v>0</v>
      </c>
    </row>
    <row r="383" spans="1:11" s="1559" customFormat="1" ht="12.75">
      <c r="A383" s="1667" t="str">
        <f>IF(ISTEXT(B383),MAX($A$6:$A382)+1,"")</f>
        <v/>
      </c>
      <c r="B383" s="1672"/>
      <c r="C383" s="1714"/>
      <c r="D383" s="1688"/>
      <c r="F383" s="1781"/>
      <c r="G383" s="1781"/>
      <c r="H383" s="1806"/>
      <c r="I383" s="1807"/>
      <c r="J383" s="1806"/>
      <c r="K383" s="1807"/>
    </row>
    <row r="384" spans="1:11" s="1559" customFormat="1" ht="25.5">
      <c r="A384" s="1667">
        <f>IF(ISTEXT(B384),MAX($A$6:$A383)+1,"")</f>
        <v>51</v>
      </c>
      <c r="B384" s="1671" t="s">
        <v>3116</v>
      </c>
      <c r="C384" s="1714" t="s">
        <v>31</v>
      </c>
      <c r="D384" s="1688">
        <v>1</v>
      </c>
      <c r="F384" s="1781"/>
      <c r="G384" s="447">
        <f>D384*E384</f>
        <v>0</v>
      </c>
      <c r="H384" s="448">
        <f>D384</f>
        <v>1</v>
      </c>
      <c r="I384" s="449">
        <f>H384*E384</f>
        <v>0</v>
      </c>
      <c r="J384" s="448">
        <f>F384</f>
        <v>0</v>
      </c>
      <c r="K384" s="449">
        <f>J384*G384</f>
        <v>0</v>
      </c>
    </row>
    <row r="385" spans="1:11" s="1559" customFormat="1" ht="12.75">
      <c r="A385" s="1667" t="str">
        <f>IF(ISTEXT(B385),MAX($A$6:$A384)+1,"")</f>
        <v/>
      </c>
      <c r="B385" s="1672"/>
      <c r="C385" s="1714"/>
      <c r="D385" s="1688"/>
      <c r="F385" s="1781"/>
      <c r="G385" s="1781"/>
      <c r="H385" s="1806"/>
      <c r="I385" s="1807"/>
      <c r="J385" s="1806"/>
      <c r="K385" s="1807"/>
    </row>
    <row r="386" spans="1:11" s="1559" customFormat="1" ht="25.5">
      <c r="A386" s="1667">
        <f>IF(ISTEXT(B386),MAX($A$6:$A385)+1,"")</f>
        <v>52</v>
      </c>
      <c r="B386" s="1671" t="s">
        <v>3117</v>
      </c>
      <c r="C386" s="1714" t="s">
        <v>31</v>
      </c>
      <c r="D386" s="1688">
        <v>1</v>
      </c>
      <c r="F386" s="1781"/>
      <c r="G386" s="447">
        <f>D386*E386</f>
        <v>0</v>
      </c>
      <c r="H386" s="448">
        <f>D386</f>
        <v>1</v>
      </c>
      <c r="I386" s="449">
        <f>H386*E386</f>
        <v>0</v>
      </c>
      <c r="J386" s="448">
        <f>F386</f>
        <v>0</v>
      </c>
      <c r="K386" s="449">
        <f>J386*G386</f>
        <v>0</v>
      </c>
    </row>
    <row r="387" spans="1:11" s="1559" customFormat="1" ht="12.75">
      <c r="A387" s="1667" t="str">
        <f>IF(ISTEXT(B387),MAX($A$6:$A386)+1,"")</f>
        <v/>
      </c>
      <c r="B387" s="1672"/>
      <c r="C387" s="1714"/>
      <c r="D387" s="1688"/>
      <c r="F387" s="1781"/>
      <c r="G387" s="1781"/>
      <c r="H387" s="1806"/>
      <c r="I387" s="1807"/>
      <c r="J387" s="1806"/>
      <c r="K387" s="1807"/>
    </row>
    <row r="388" spans="1:11" s="1559" customFormat="1" ht="25.5">
      <c r="A388" s="1667">
        <f>IF(ISTEXT(B388),MAX($A$6:$A387)+1,"")</f>
        <v>53</v>
      </c>
      <c r="B388" s="1671" t="s">
        <v>3118</v>
      </c>
      <c r="C388" s="1714" t="s">
        <v>31</v>
      </c>
      <c r="D388" s="1688">
        <v>1</v>
      </c>
      <c r="F388" s="1781"/>
      <c r="G388" s="447">
        <f>D388*E388</f>
        <v>0</v>
      </c>
      <c r="H388" s="448">
        <f>D388</f>
        <v>1</v>
      </c>
      <c r="I388" s="449">
        <f>H388*E388</f>
        <v>0</v>
      </c>
      <c r="J388" s="448">
        <f>F388</f>
        <v>0</v>
      </c>
      <c r="K388" s="449">
        <f>J388*G388</f>
        <v>0</v>
      </c>
    </row>
    <row r="389" spans="1:11" s="1559" customFormat="1" ht="12.75">
      <c r="A389" s="1667" t="str">
        <f>IF(ISTEXT(B389),MAX($A$6:$A388)+1,"")</f>
        <v/>
      </c>
      <c r="B389" s="1672"/>
      <c r="C389" s="1714"/>
      <c r="D389" s="1688"/>
      <c r="F389" s="1781"/>
      <c r="G389" s="1781"/>
      <c r="H389" s="1806"/>
      <c r="I389" s="1807"/>
      <c r="J389" s="1806"/>
      <c r="K389" s="1807"/>
    </row>
    <row r="390" spans="1:11" s="1559" customFormat="1" ht="25.5">
      <c r="A390" s="1667">
        <f>IF(ISTEXT(B390),MAX($A$6:$A389)+1,"")</f>
        <v>54</v>
      </c>
      <c r="B390" s="1671" t="s">
        <v>3119</v>
      </c>
      <c r="C390" s="1714" t="s">
        <v>31</v>
      </c>
      <c r="D390" s="1688">
        <v>1</v>
      </c>
      <c r="F390" s="1781"/>
      <c r="G390" s="447">
        <f>D390*E390</f>
        <v>0</v>
      </c>
      <c r="H390" s="448">
        <f>D390</f>
        <v>1</v>
      </c>
      <c r="I390" s="449">
        <f>H390*E390</f>
        <v>0</v>
      </c>
      <c r="J390" s="448">
        <f>F390</f>
        <v>0</v>
      </c>
      <c r="K390" s="449">
        <f>J390*G390</f>
        <v>0</v>
      </c>
    </row>
    <row r="391" spans="1:11" s="1559" customFormat="1" ht="12.75">
      <c r="A391" s="1667" t="str">
        <f>IF(ISTEXT(B391),MAX($A$6:$A390)+1,"")</f>
        <v/>
      </c>
      <c r="B391" s="1672"/>
      <c r="C391" s="1714"/>
      <c r="D391" s="1688"/>
      <c r="F391" s="1781"/>
      <c r="G391" s="1781"/>
      <c r="H391" s="1806"/>
      <c r="I391" s="1807"/>
      <c r="J391" s="1806"/>
      <c r="K391" s="1807"/>
    </row>
    <row r="392" spans="1:11" s="1559" customFormat="1" ht="25.5">
      <c r="A392" s="1667">
        <f>IF(ISTEXT(B392),MAX($A$6:$A391)+1,"")</f>
        <v>55</v>
      </c>
      <c r="B392" s="1671" t="s">
        <v>3120</v>
      </c>
      <c r="C392" s="1714" t="s">
        <v>31</v>
      </c>
      <c r="D392" s="1688">
        <v>1</v>
      </c>
      <c r="F392" s="1781"/>
      <c r="G392" s="447">
        <f>D392*E392</f>
        <v>0</v>
      </c>
      <c r="H392" s="448">
        <f>D392</f>
        <v>1</v>
      </c>
      <c r="I392" s="449">
        <f>H392*E392</f>
        <v>0</v>
      </c>
      <c r="J392" s="448">
        <f>F392</f>
        <v>0</v>
      </c>
      <c r="K392" s="449">
        <f>J392*G392</f>
        <v>0</v>
      </c>
    </row>
    <row r="393" spans="1:11" s="1559" customFormat="1" ht="12.75">
      <c r="A393" s="1667" t="str">
        <f>IF(ISTEXT(B393),MAX($A$6:$A392)+1,"")</f>
        <v/>
      </c>
      <c r="B393" s="1672"/>
      <c r="C393" s="1714"/>
      <c r="D393" s="1688"/>
      <c r="F393" s="1781"/>
      <c r="G393" s="1781"/>
      <c r="H393" s="1806"/>
      <c r="I393" s="1807"/>
      <c r="J393" s="1806"/>
      <c r="K393" s="1807"/>
    </row>
    <row r="394" spans="1:11" s="1559" customFormat="1" ht="25.5">
      <c r="A394" s="1667">
        <f>IF(ISTEXT(B394),MAX($A$6:$A393)+1,"")</f>
        <v>56</v>
      </c>
      <c r="B394" s="1671" t="s">
        <v>3121</v>
      </c>
      <c r="C394" s="1714" t="s">
        <v>31</v>
      </c>
      <c r="D394" s="1688">
        <v>1</v>
      </c>
      <c r="F394" s="1781"/>
      <c r="G394" s="447">
        <f>D394*E394</f>
        <v>0</v>
      </c>
      <c r="H394" s="448">
        <f>D394</f>
        <v>1</v>
      </c>
      <c r="I394" s="449">
        <f>H394*E394</f>
        <v>0</v>
      </c>
      <c r="J394" s="448">
        <f>F394</f>
        <v>0</v>
      </c>
      <c r="K394" s="449">
        <f>J394*G394</f>
        <v>0</v>
      </c>
    </row>
    <row r="395" spans="1:11" s="1559" customFormat="1" ht="12.75">
      <c r="A395" s="1667" t="str">
        <f>IF(ISTEXT(B395),MAX($A$6:$A394)+1,"")</f>
        <v/>
      </c>
      <c r="B395" s="1672"/>
      <c r="C395" s="1714"/>
      <c r="D395" s="1688"/>
      <c r="F395" s="1781"/>
      <c r="G395" s="1781"/>
      <c r="H395" s="1806"/>
      <c r="I395" s="1807"/>
      <c r="J395" s="1806"/>
      <c r="K395" s="1807"/>
    </row>
    <row r="396" spans="1:11" s="1559" customFormat="1" ht="38.25">
      <c r="A396" s="1667">
        <f>IF(ISTEXT(B396),MAX($A$6:$A395)+1,"")</f>
        <v>57</v>
      </c>
      <c r="B396" s="1680" t="s">
        <v>2065</v>
      </c>
      <c r="C396" s="1714" t="s">
        <v>31</v>
      </c>
      <c r="D396" s="1688">
        <v>1</v>
      </c>
      <c r="F396" s="1781"/>
      <c r="G396" s="447">
        <f>D396*E396</f>
        <v>0</v>
      </c>
      <c r="H396" s="448">
        <f>D396</f>
        <v>1</v>
      </c>
      <c r="I396" s="449">
        <f>H396*E396</f>
        <v>0</v>
      </c>
      <c r="J396" s="448">
        <f>F396</f>
        <v>0</v>
      </c>
      <c r="K396" s="449">
        <f>J396*G396</f>
        <v>0</v>
      </c>
    </row>
    <row r="397" spans="1:11" s="1559" customFormat="1" ht="12.75">
      <c r="A397" s="1667" t="str">
        <f>IF(ISTEXT(B397),MAX($A$6:$A396)+1,"")</f>
        <v/>
      </c>
      <c r="B397" s="1703"/>
      <c r="C397" s="1781"/>
      <c r="D397" s="1781"/>
      <c r="F397" s="1781"/>
      <c r="G397" s="1781"/>
      <c r="H397" s="1806"/>
      <c r="I397" s="1807"/>
      <c r="J397" s="1806"/>
      <c r="K397" s="1807"/>
    </row>
    <row r="398" spans="1:11" s="1559" customFormat="1" ht="12.75">
      <c r="A398" s="1667">
        <f>IF(ISTEXT(B398),MAX($A$6:$A397)+1,"")</f>
        <v>58</v>
      </c>
      <c r="B398" s="1671" t="s">
        <v>3122</v>
      </c>
      <c r="C398" s="1714" t="s">
        <v>31</v>
      </c>
      <c r="D398" s="1688">
        <v>1</v>
      </c>
      <c r="F398" s="1781"/>
      <c r="G398" s="447">
        <f>D398*E398</f>
        <v>0</v>
      </c>
      <c r="H398" s="448">
        <f>D398</f>
        <v>1</v>
      </c>
      <c r="I398" s="449">
        <f>H398*E398</f>
        <v>0</v>
      </c>
      <c r="J398" s="448">
        <f>F398</f>
        <v>0</v>
      </c>
      <c r="K398" s="449">
        <f>J398*G398</f>
        <v>0</v>
      </c>
    </row>
    <row r="399" spans="1:11" s="1559" customFormat="1" ht="12.75">
      <c r="A399" s="1667" t="str">
        <f>IF(ISTEXT(B399),MAX($A$6:$A398)+1,"")</f>
        <v/>
      </c>
      <c r="B399" s="1671"/>
      <c r="C399" s="1714"/>
      <c r="D399" s="1688"/>
      <c r="F399" s="1781"/>
      <c r="G399" s="1781"/>
      <c r="H399" s="1806"/>
      <c r="I399" s="1807"/>
      <c r="J399" s="1806"/>
      <c r="K399" s="1807"/>
    </row>
    <row r="400" spans="1:11" s="1559" customFormat="1" ht="12.75">
      <c r="A400" s="1667">
        <f>IF(ISTEXT(B400),MAX($A$6:$A399)+1,"")</f>
        <v>59</v>
      </c>
      <c r="B400" s="1671" t="s">
        <v>3123</v>
      </c>
      <c r="C400" s="1714" t="s">
        <v>2182</v>
      </c>
      <c r="D400" s="1688">
        <v>1</v>
      </c>
      <c r="F400" s="1781"/>
      <c r="G400" s="447">
        <f>D400*E400</f>
        <v>0</v>
      </c>
      <c r="H400" s="448">
        <f>D400</f>
        <v>1</v>
      </c>
      <c r="I400" s="449">
        <f>H400*E400</f>
        <v>0</v>
      </c>
      <c r="J400" s="448">
        <f>F400</f>
        <v>0</v>
      </c>
      <c r="K400" s="449">
        <f>J400*G400</f>
        <v>0</v>
      </c>
    </row>
    <row r="401" spans="1:11" s="1559" customFormat="1" ht="12.75">
      <c r="A401" s="1667" t="str">
        <f>IF(ISTEXT(B401),MAX($A$6:$A400)+1,"")</f>
        <v/>
      </c>
      <c r="B401" s="1671"/>
      <c r="C401" s="1714"/>
      <c r="D401" s="1688"/>
      <c r="F401" s="1781"/>
      <c r="G401" s="1781"/>
      <c r="H401" s="1806"/>
      <c r="I401" s="1807"/>
      <c r="J401" s="1806"/>
      <c r="K401" s="1807"/>
    </row>
    <row r="402" spans="1:11" s="1559" customFormat="1" ht="12.75">
      <c r="A402" s="1667">
        <f>IF(ISTEXT(B402),MAX($A$6:$A401)+1,"")</f>
        <v>60</v>
      </c>
      <c r="B402" s="1671" t="s">
        <v>2176</v>
      </c>
      <c r="C402" s="1714" t="s">
        <v>31</v>
      </c>
      <c r="D402" s="1688">
        <v>1</v>
      </c>
      <c r="F402" s="1781"/>
      <c r="G402" s="447">
        <f>D402*E402</f>
        <v>0</v>
      </c>
      <c r="H402" s="448">
        <f>D402</f>
        <v>1</v>
      </c>
      <c r="I402" s="449">
        <f>H402*E402</f>
        <v>0</v>
      </c>
      <c r="J402" s="448">
        <f>F402</f>
        <v>0</v>
      </c>
      <c r="K402" s="449">
        <f>J402*G402</f>
        <v>0</v>
      </c>
    </row>
    <row r="403" spans="1:11" s="1559" customFormat="1" ht="12.75">
      <c r="A403" s="1667" t="str">
        <f>IF(ISTEXT(B403),MAX($A$6:$A402)+1,"")</f>
        <v/>
      </c>
      <c r="B403" s="1703"/>
      <c r="C403" s="1781"/>
      <c r="D403" s="1781"/>
      <c r="F403" s="1781"/>
      <c r="G403" s="1781"/>
      <c r="H403" s="1806"/>
      <c r="I403" s="1807"/>
      <c r="J403" s="1806"/>
      <c r="K403" s="1807"/>
    </row>
    <row r="404" spans="1:11" s="1559" customFormat="1" ht="12.75">
      <c r="A404" s="1667">
        <f>IF(ISTEXT(B404),MAX($A$6:$A403)+1,"")</f>
        <v>61</v>
      </c>
      <c r="B404" s="1704" t="s">
        <v>2070</v>
      </c>
      <c r="C404" s="1714" t="s">
        <v>31</v>
      </c>
      <c r="D404" s="1688">
        <v>1</v>
      </c>
      <c r="F404" s="1781"/>
      <c r="G404" s="447">
        <f>D404*E404</f>
        <v>0</v>
      </c>
      <c r="H404" s="448">
        <f>D404</f>
        <v>1</v>
      </c>
      <c r="I404" s="449">
        <f>H404*E404</f>
        <v>0</v>
      </c>
      <c r="J404" s="448">
        <f>F404</f>
        <v>0</v>
      </c>
      <c r="K404" s="449">
        <f>J404*G404</f>
        <v>0</v>
      </c>
    </row>
    <row r="405" spans="1:11" s="1559" customFormat="1" ht="12.75">
      <c r="A405" s="1667" t="str">
        <f>IF(ISTEXT(B405),MAX($A$6:$A404)+1,"")</f>
        <v/>
      </c>
      <c r="B405" s="1704"/>
      <c r="C405" s="1710"/>
      <c r="D405" s="1710"/>
      <c r="F405" s="1781"/>
      <c r="G405" s="1781"/>
      <c r="H405" s="1806"/>
      <c r="I405" s="1807"/>
      <c r="J405" s="1806"/>
      <c r="K405" s="1807"/>
    </row>
    <row r="406" spans="1:11" s="1559" customFormat="1" ht="12.75">
      <c r="A406" s="1667">
        <f>IF(ISTEXT(B406),MAX($A$6:$A405)+1,"")</f>
        <v>62</v>
      </c>
      <c r="B406" s="1671" t="s">
        <v>2071</v>
      </c>
      <c r="C406" s="1714" t="s">
        <v>31</v>
      </c>
      <c r="D406" s="1688">
        <v>1</v>
      </c>
      <c r="F406" s="1781"/>
      <c r="G406" s="447">
        <f>D406*E406</f>
        <v>0</v>
      </c>
      <c r="H406" s="448">
        <f>D406</f>
        <v>1</v>
      </c>
      <c r="I406" s="449">
        <f>H406*E406</f>
        <v>0</v>
      </c>
      <c r="J406" s="448">
        <f>F406</f>
        <v>0</v>
      </c>
      <c r="K406" s="449">
        <f>J406*G406</f>
        <v>0</v>
      </c>
    </row>
    <row r="407" spans="1:11" s="1559" customFormat="1" ht="12.75">
      <c r="A407" s="1667" t="str">
        <f>IF(ISTEXT(B407),MAX($A$6:$A406)+1,"")</f>
        <v/>
      </c>
      <c r="B407" s="1703"/>
      <c r="C407" s="1781"/>
      <c r="D407" s="1781"/>
      <c r="F407" s="1781"/>
      <c r="G407" s="1781"/>
      <c r="H407" s="1806"/>
      <c r="I407" s="1807"/>
      <c r="J407" s="1806"/>
      <c r="K407" s="1807"/>
    </row>
    <row r="408" spans="1:11" s="1559" customFormat="1" ht="12.75">
      <c r="A408" s="1667">
        <f>IF(ISTEXT(B408),MAX($A$6:$A407)+1,"")</f>
        <v>63</v>
      </c>
      <c r="B408" s="1671" t="s">
        <v>3124</v>
      </c>
      <c r="C408" s="1714" t="s">
        <v>31</v>
      </c>
      <c r="D408" s="1688">
        <v>1</v>
      </c>
      <c r="F408" s="1781"/>
      <c r="G408" s="447">
        <f>D408*E408</f>
        <v>0</v>
      </c>
      <c r="H408" s="448">
        <f>D408</f>
        <v>1</v>
      </c>
      <c r="I408" s="449">
        <f>H408*E408</f>
        <v>0</v>
      </c>
      <c r="J408" s="448">
        <f>F408</f>
        <v>0</v>
      </c>
      <c r="K408" s="449">
        <f>J408*G408</f>
        <v>0</v>
      </c>
    </row>
    <row r="409" spans="1:11" s="1559" customFormat="1" ht="12.75">
      <c r="A409" s="1667" t="str">
        <f>IF(ISTEXT(B409),MAX($A$6:$A408)+1,"")</f>
        <v/>
      </c>
      <c r="B409" s="1703"/>
      <c r="C409" s="1781"/>
      <c r="D409" s="1781"/>
      <c r="F409" s="1781"/>
      <c r="G409" s="1781"/>
      <c r="H409" s="1806"/>
      <c r="I409" s="1807"/>
      <c r="J409" s="1806"/>
      <c r="K409" s="1807"/>
    </row>
    <row r="410" spans="1:11" s="1559" customFormat="1" ht="12.75">
      <c r="A410" s="1667">
        <f>IF(ISTEXT(B410),MAX($A$6:$A409)+1,"")</f>
        <v>64</v>
      </c>
      <c r="B410" s="1704" t="s">
        <v>2073</v>
      </c>
      <c r="C410" s="1714" t="s">
        <v>31</v>
      </c>
      <c r="D410" s="1688">
        <v>1</v>
      </c>
      <c r="F410" s="1781"/>
      <c r="G410" s="447">
        <f>D410*E410</f>
        <v>0</v>
      </c>
      <c r="H410" s="448">
        <v>0</v>
      </c>
      <c r="I410" s="449">
        <f>H410*E410</f>
        <v>0</v>
      </c>
      <c r="J410" s="448">
        <f>D410</f>
        <v>1</v>
      </c>
      <c r="K410" s="449">
        <f>J410*G410</f>
        <v>0</v>
      </c>
    </row>
    <row r="411" spans="1:11" s="1559" customFormat="1" ht="12.75">
      <c r="A411" s="1667" t="str">
        <f>IF(ISTEXT(B411),MAX($A$6:$A410)+1,"")</f>
        <v/>
      </c>
      <c r="B411" s="1795"/>
      <c r="C411" s="1781"/>
      <c r="D411" s="1781"/>
      <c r="F411" s="1781"/>
      <c r="G411" s="1781"/>
      <c r="H411" s="1806"/>
      <c r="I411" s="1807"/>
      <c r="J411" s="1806"/>
      <c r="K411" s="1807"/>
    </row>
    <row r="412" spans="1:11" s="1559" customFormat="1" ht="12.75">
      <c r="A412" s="1667">
        <f>IF(ISTEXT(B412),MAX($A$6:$A411)+1,"")</f>
        <v>65</v>
      </c>
      <c r="B412" s="1704" t="s">
        <v>2074</v>
      </c>
      <c r="C412" s="1714" t="s">
        <v>31</v>
      </c>
      <c r="D412" s="1688">
        <v>1</v>
      </c>
      <c r="F412" s="1781"/>
      <c r="G412" s="447">
        <f>D412*E412</f>
        <v>0</v>
      </c>
      <c r="H412" s="448">
        <f>D412</f>
        <v>1</v>
      </c>
      <c r="I412" s="449">
        <f>H412*E412</f>
        <v>0</v>
      </c>
      <c r="J412" s="448">
        <f>F412</f>
        <v>0</v>
      </c>
      <c r="K412" s="449">
        <f>J412*G412</f>
        <v>0</v>
      </c>
    </row>
    <row r="413" spans="1:11" s="1559" customFormat="1" ht="12.75">
      <c r="A413" s="1667" t="str">
        <f>IF(ISTEXT(B413),MAX($A$6:$A412)+1,"")</f>
        <v/>
      </c>
      <c r="B413" s="1704"/>
      <c r="C413" s="1803"/>
      <c r="D413" s="1727"/>
      <c r="F413" s="1781"/>
      <c r="G413" s="1781"/>
      <c r="H413" s="1806"/>
      <c r="I413" s="1807"/>
      <c r="J413" s="1806"/>
      <c r="K413" s="1807"/>
    </row>
    <row r="414" spans="1:11" s="1559" customFormat="1" ht="12.75">
      <c r="A414" s="1667">
        <f>IF(ISTEXT(B414),MAX($A$6:$A413)+1,"")</f>
        <v>66</v>
      </c>
      <c r="B414" s="1681" t="s">
        <v>2075</v>
      </c>
      <c r="C414" s="1729" t="s">
        <v>31</v>
      </c>
      <c r="D414" s="1696">
        <v>1</v>
      </c>
      <c r="F414" s="1781"/>
      <c r="G414" s="447">
        <f>D414*E414</f>
        <v>0</v>
      </c>
      <c r="H414" s="448">
        <f>D414</f>
        <v>1</v>
      </c>
      <c r="I414" s="449">
        <f>H414*E414</f>
        <v>0</v>
      </c>
      <c r="J414" s="448">
        <f>F414</f>
        <v>0</v>
      </c>
      <c r="K414" s="449">
        <f>J414*G414</f>
        <v>0</v>
      </c>
    </row>
    <row r="415" spans="1:11" s="1559" customFormat="1" ht="12.75">
      <c r="A415" s="1667" t="str">
        <f>IF(ISTEXT(B415),MAX($A$6:$A414)+1,"")</f>
        <v/>
      </c>
      <c r="B415" s="1795"/>
      <c r="C415" s="1781"/>
      <c r="D415" s="1781"/>
      <c r="F415" s="1781"/>
      <c r="G415" s="1781"/>
      <c r="H415" s="1806"/>
      <c r="I415" s="1807"/>
      <c r="J415" s="1806"/>
      <c r="K415" s="1807"/>
    </row>
    <row r="416" spans="1:11" s="1559" customFormat="1" ht="12.75">
      <c r="A416" s="1732"/>
      <c r="B416" s="1804" t="s">
        <v>2227</v>
      </c>
      <c r="C416" s="450"/>
      <c r="D416" s="1734"/>
      <c r="E416" s="1516"/>
      <c r="F416" s="1742"/>
      <c r="G416" s="451">
        <f>SUM(G6:G415)</f>
        <v>0</v>
      </c>
      <c r="H416" s="1743"/>
      <c r="I416" s="451">
        <f>SUM(I6:I415)</f>
        <v>0</v>
      </c>
      <c r="J416" s="452"/>
      <c r="K416" s="451">
        <f>SUM(K6:K415)</f>
        <v>0</v>
      </c>
    </row>
  </sheetData>
  <sheetProtection password="E982" sheet="1" objects="1" scenarios="1"/>
  <mergeCells count="2">
    <mergeCell ref="H4:I4"/>
    <mergeCell ref="J4:K4"/>
  </mergeCells>
  <pageMargins left="0.59055118110236227" right="0.59055118110236227" top="0.59055118110236227" bottom="0.59055118110236227" header="0.31496062992125984" footer="0.31496062992125984"/>
  <pageSetup paperSize="9" scale="70" orientation="landscape" useFirstPageNumber="1" r:id="rId1"/>
  <headerFooter>
    <oddFooter>&amp;C&amp;P</oddFooter>
  </headerFooter>
</worksheet>
</file>

<file path=xl/worksheets/sheet22.xml><?xml version="1.0" encoding="utf-8"?>
<worksheet xmlns="http://schemas.openxmlformats.org/spreadsheetml/2006/main" xmlns:r="http://schemas.openxmlformats.org/officeDocument/2006/relationships">
  <sheetPr>
    <tabColor rgb="FF7030A0"/>
  </sheetPr>
  <dimension ref="A1:K197"/>
  <sheetViews>
    <sheetView view="pageBreakPreview" zoomScale="85" zoomScaleSheetLayoutView="85" workbookViewId="0">
      <selection activeCell="D11" sqref="D11"/>
    </sheetView>
  </sheetViews>
  <sheetFormatPr defaultColWidth="9.140625" defaultRowHeight="15"/>
  <cols>
    <col min="1" max="1" width="7.7109375" style="1667" customWidth="1"/>
    <col min="2" max="2" width="80.42578125" style="1735" customWidth="1"/>
    <col min="3" max="3" width="5.140625" style="1736" customWidth="1"/>
    <col min="4" max="4" width="8" style="1737" customWidth="1"/>
    <col min="5" max="5" width="12" style="1422" customWidth="1"/>
    <col min="6" max="6" width="7.7109375" style="1735" customWidth="1"/>
    <col min="7" max="7" width="13.28515625" style="1735" customWidth="1"/>
    <col min="8" max="8" width="9.140625" style="1744"/>
    <col min="9" max="9" width="12.85546875" style="1745" customWidth="1"/>
    <col min="10" max="10" width="9.140625" style="1744"/>
    <col min="11" max="11" width="16.42578125" style="1745" customWidth="1"/>
    <col min="12" max="16384" width="9.140625" style="1422"/>
  </cols>
  <sheetData>
    <row r="1" spans="1:11" s="1559" customFormat="1" ht="12.75">
      <c r="A1" s="1625" t="s">
        <v>1860</v>
      </c>
      <c r="B1" s="420" t="s">
        <v>1861</v>
      </c>
      <c r="C1" s="421" t="s">
        <v>1862</v>
      </c>
      <c r="D1" s="1626" t="s">
        <v>1863</v>
      </c>
      <c r="E1" s="422" t="s">
        <v>1864</v>
      </c>
      <c r="F1" s="422"/>
      <c r="G1" s="1627" t="s">
        <v>1865</v>
      </c>
      <c r="H1" s="1628" t="s">
        <v>1863</v>
      </c>
      <c r="I1" s="1629" t="s">
        <v>1865</v>
      </c>
      <c r="J1" s="1628" t="s">
        <v>1863</v>
      </c>
      <c r="K1" s="1629" t="s">
        <v>1865</v>
      </c>
    </row>
    <row r="2" spans="1:11" s="1559" customFormat="1" ht="13.5" thickBot="1">
      <c r="A2" s="1630"/>
      <c r="B2" s="423"/>
      <c r="C2" s="424"/>
      <c r="D2" s="1631"/>
      <c r="E2" s="425"/>
      <c r="F2" s="425"/>
      <c r="G2" s="1632"/>
      <c r="H2" s="1633"/>
      <c r="I2" s="1634"/>
      <c r="J2" s="1633"/>
      <c r="K2" s="1634"/>
    </row>
    <row r="3" spans="1:11" s="1559" customFormat="1" ht="12.75">
      <c r="A3" s="1667" t="str">
        <f>IF(ISTEXT(B3),MAX(#REF!)+1,"")</f>
        <v/>
      </c>
      <c r="B3" s="1672"/>
      <c r="C3" s="1714"/>
      <c r="D3" s="1688"/>
      <c r="E3" s="1781"/>
      <c r="F3" s="1781"/>
      <c r="G3" s="1781"/>
      <c r="H3" s="1806"/>
      <c r="I3" s="1807"/>
      <c r="J3" s="1806"/>
      <c r="K3" s="1807"/>
    </row>
    <row r="4" spans="1:11" s="1559" customFormat="1" ht="12.75">
      <c r="A4" s="1655" t="s">
        <v>1877</v>
      </c>
      <c r="B4" s="436" t="s">
        <v>1878</v>
      </c>
      <c r="C4" s="430"/>
      <c r="D4" s="1639"/>
      <c r="E4" s="431"/>
      <c r="F4" s="431"/>
      <c r="G4" s="1771"/>
      <c r="H4" s="2034" t="s">
        <v>1335</v>
      </c>
      <c r="I4" s="2035"/>
      <c r="J4" s="2034" t="s">
        <v>1336</v>
      </c>
      <c r="K4" s="2035"/>
    </row>
    <row r="5" spans="1:11" s="1559" customFormat="1" ht="12.75">
      <c r="A5" s="1667"/>
      <c r="B5" s="1781"/>
      <c r="C5" s="1722"/>
      <c r="D5" s="1676"/>
      <c r="E5" s="1781"/>
      <c r="F5" s="1781"/>
      <c r="G5" s="1781"/>
      <c r="H5" s="1806"/>
      <c r="I5" s="1807"/>
      <c r="J5" s="1806"/>
      <c r="K5" s="1807"/>
    </row>
    <row r="6" spans="1:11" s="1559" customFormat="1" ht="89.25">
      <c r="A6" s="1808">
        <f>IF(ISTEXT(B6),MAX($B$3:$B5)+1,"")</f>
        <v>1</v>
      </c>
      <c r="B6" s="1674" t="s">
        <v>3125</v>
      </c>
      <c r="C6" s="1722"/>
      <c r="D6" s="1690"/>
      <c r="E6" s="457"/>
      <c r="F6" s="1781"/>
      <c r="G6" s="1722"/>
      <c r="H6" s="1806"/>
      <c r="I6" s="1807"/>
      <c r="J6" s="1806"/>
      <c r="K6" s="1807"/>
    </row>
    <row r="7" spans="1:11">
      <c r="A7" s="1809"/>
      <c r="B7" s="1764" t="s">
        <v>3126</v>
      </c>
      <c r="C7" s="1810" t="s">
        <v>1369</v>
      </c>
      <c r="D7" s="1810">
        <v>250</v>
      </c>
      <c r="E7" s="1526"/>
      <c r="F7" s="1781"/>
      <c r="G7" s="1826">
        <f t="shared" ref="G7:G8" si="0">D7*E7</f>
        <v>0</v>
      </c>
      <c r="H7" s="1806"/>
      <c r="I7" s="1807"/>
      <c r="J7" s="458">
        <f>D7</f>
        <v>250</v>
      </c>
      <c r="K7" s="459">
        <f>D7*E7</f>
        <v>0</v>
      </c>
    </row>
    <row r="8" spans="1:11">
      <c r="A8" s="1809"/>
      <c r="B8" s="1764" t="s">
        <v>3127</v>
      </c>
      <c r="C8" s="1810" t="s">
        <v>1369</v>
      </c>
      <c r="D8" s="1810">
        <v>50</v>
      </c>
      <c r="E8" s="1526"/>
      <c r="F8" s="1781"/>
      <c r="G8" s="1826">
        <f t="shared" si="0"/>
        <v>0</v>
      </c>
      <c r="H8" s="1806"/>
      <c r="I8" s="1807"/>
      <c r="J8" s="458">
        <f>D8</f>
        <v>50</v>
      </c>
      <c r="K8" s="459">
        <f>D8*E8</f>
        <v>0</v>
      </c>
    </row>
    <row r="9" spans="1:11">
      <c r="B9" s="1776"/>
    </row>
    <row r="10" spans="1:11" ht="89.25">
      <c r="A10" s="1808">
        <f>IF(ISTEXT(B10),MAX($A$3:$A9)+1,"")</f>
        <v>2</v>
      </c>
      <c r="B10" s="1674" t="s">
        <v>3128</v>
      </c>
      <c r="C10" s="1722"/>
      <c r="D10" s="1690"/>
      <c r="E10" s="457"/>
      <c r="F10" s="1781"/>
      <c r="G10" s="1722"/>
      <c r="H10" s="1806"/>
      <c r="I10" s="1807"/>
      <c r="J10" s="1806"/>
      <c r="K10" s="459"/>
    </row>
    <row r="11" spans="1:11">
      <c r="A11" s="1809"/>
      <c r="B11" s="1764" t="s">
        <v>3126</v>
      </c>
      <c r="C11" s="1810" t="s">
        <v>1369</v>
      </c>
      <c r="D11" s="1810">
        <v>150</v>
      </c>
      <c r="E11" s="1526"/>
      <c r="F11" s="1781"/>
      <c r="G11" s="1826">
        <f t="shared" ref="G11:G12" si="1">D11*E11</f>
        <v>0</v>
      </c>
      <c r="H11" s="1806"/>
      <c r="I11" s="1807"/>
      <c r="J11" s="458">
        <f>D11</f>
        <v>150</v>
      </c>
      <c r="K11" s="459">
        <f>D11*E11</f>
        <v>0</v>
      </c>
    </row>
    <row r="12" spans="1:11">
      <c r="A12" s="1809"/>
      <c r="B12" s="1764" t="s">
        <v>3127</v>
      </c>
      <c r="C12" s="1810" t="s">
        <v>1369</v>
      </c>
      <c r="D12" s="1810">
        <v>60</v>
      </c>
      <c r="E12" s="1526"/>
      <c r="F12" s="1781"/>
      <c r="G12" s="1826">
        <f t="shared" si="1"/>
        <v>0</v>
      </c>
      <c r="H12" s="1806"/>
      <c r="I12" s="1807"/>
      <c r="J12" s="458">
        <f>D12</f>
        <v>60</v>
      </c>
      <c r="K12" s="459">
        <f>D12*E12</f>
        <v>0</v>
      </c>
    </row>
    <row r="13" spans="1:11">
      <c r="B13" s="1811"/>
    </row>
    <row r="14" spans="1:11" ht="25.5">
      <c r="A14" s="1808">
        <f>IF(ISTEXT(B14),MAX($A$3:$A13)+1,"")</f>
        <v>3</v>
      </c>
      <c r="B14" s="1811" t="s">
        <v>3129</v>
      </c>
      <c r="C14" s="1810" t="s">
        <v>31</v>
      </c>
      <c r="D14" s="1810">
        <v>1</v>
      </c>
      <c r="E14" s="1526"/>
      <c r="F14" s="1781"/>
      <c r="G14" s="1826">
        <f t="shared" ref="G14" si="2">D14*E14</f>
        <v>0</v>
      </c>
      <c r="H14" s="1806"/>
      <c r="I14" s="1807"/>
      <c r="J14" s="458">
        <f>D14</f>
        <v>1</v>
      </c>
      <c r="K14" s="459">
        <f>D14*E14</f>
        <v>0</v>
      </c>
    </row>
    <row r="15" spans="1:11">
      <c r="B15" s="1811"/>
    </row>
    <row r="16" spans="1:11">
      <c r="B16" s="1812" t="s">
        <v>3130</v>
      </c>
    </row>
    <row r="17" spans="1:11">
      <c r="B17" s="1812"/>
    </row>
    <row r="18" spans="1:11">
      <c r="B18" s="1812" t="s">
        <v>3131</v>
      </c>
    </row>
    <row r="19" spans="1:11">
      <c r="B19" s="1812"/>
    </row>
    <row r="20" spans="1:11" ht="38.25">
      <c r="A20" s="1808">
        <f>IF(ISTEXT(B20),MAX($A$3:$A18)+1,"")</f>
        <v>4</v>
      </c>
      <c r="B20" s="1811" t="s">
        <v>3132</v>
      </c>
      <c r="C20" s="1810" t="s">
        <v>1590</v>
      </c>
      <c r="D20" s="1810">
        <v>7</v>
      </c>
      <c r="E20" s="1526"/>
      <c r="F20" s="1781"/>
      <c r="G20" s="1826">
        <f t="shared" ref="G20" si="3">D20*E20</f>
        <v>0</v>
      </c>
      <c r="H20" s="1806"/>
      <c r="I20" s="1807"/>
      <c r="J20" s="458">
        <f>D20</f>
        <v>7</v>
      </c>
      <c r="K20" s="459">
        <f>D20*E20</f>
        <v>0</v>
      </c>
    </row>
    <row r="21" spans="1:11">
      <c r="B21" s="1811"/>
    </row>
    <row r="22" spans="1:11" ht="25.5">
      <c r="A22" s="1808">
        <f>IF(ISTEXT(B22),MAX($A$3:$A21)+1,"")</f>
        <v>5</v>
      </c>
      <c r="B22" s="1811" t="s">
        <v>3133</v>
      </c>
      <c r="C22" s="1810" t="s">
        <v>1590</v>
      </c>
      <c r="D22" s="1810">
        <f>D20</f>
        <v>7</v>
      </c>
      <c r="E22" s="1526"/>
      <c r="F22" s="1781"/>
      <c r="G22" s="1826">
        <f t="shared" ref="G22" si="4">D22*E22</f>
        <v>0</v>
      </c>
      <c r="H22" s="1806"/>
      <c r="I22" s="1807"/>
      <c r="J22" s="458">
        <f>D22</f>
        <v>7</v>
      </c>
      <c r="K22" s="459">
        <f>D22*E22</f>
        <v>0</v>
      </c>
    </row>
    <row r="23" spans="1:11">
      <c r="B23" s="1811"/>
    </row>
    <row r="24" spans="1:11" ht="76.5">
      <c r="A24" s="1808">
        <f>IF(ISTEXT(B24),MAX($A$3:$A23)+1,"")</f>
        <v>6</v>
      </c>
      <c r="B24" s="1811" t="s">
        <v>3134</v>
      </c>
      <c r="C24" s="1810" t="s">
        <v>1590</v>
      </c>
      <c r="D24" s="1810">
        <f>D22</f>
        <v>7</v>
      </c>
      <c r="E24" s="1526"/>
      <c r="F24" s="1781"/>
      <c r="G24" s="1826">
        <f t="shared" ref="G24" si="5">D24*E24</f>
        <v>0</v>
      </c>
      <c r="H24" s="1806"/>
      <c r="I24" s="1807"/>
      <c r="J24" s="458">
        <f>D24</f>
        <v>7</v>
      </c>
      <c r="K24" s="459">
        <f>D24*E24</f>
        <v>0</v>
      </c>
    </row>
    <row r="25" spans="1:11">
      <c r="B25" s="1811"/>
    </row>
    <row r="26" spans="1:11" ht="25.5">
      <c r="A26" s="1808">
        <f>IF(ISTEXT(B26),MAX($A$3:$A25)+1,"")</f>
        <v>7</v>
      </c>
      <c r="B26" s="1811" t="s">
        <v>3135</v>
      </c>
      <c r="C26" s="1810" t="s">
        <v>1590</v>
      </c>
      <c r="D26" s="1810">
        <f>D24</f>
        <v>7</v>
      </c>
      <c r="E26" s="1526"/>
      <c r="F26" s="1781"/>
      <c r="G26" s="1826">
        <f t="shared" ref="G26" si="6">D26*E26</f>
        <v>0</v>
      </c>
      <c r="H26" s="1806"/>
      <c r="I26" s="1807"/>
      <c r="J26" s="458">
        <f>D26</f>
        <v>7</v>
      </c>
      <c r="K26" s="459">
        <f>D26*E26</f>
        <v>0</v>
      </c>
    </row>
    <row r="27" spans="1:11">
      <c r="B27" s="1811"/>
    </row>
    <row r="28" spans="1:11">
      <c r="A28" s="1808">
        <f>IF(ISTEXT(B28),MAX($A$3:$A27)+1,"")</f>
        <v>8</v>
      </c>
      <c r="B28" s="1811" t="s">
        <v>3136</v>
      </c>
      <c r="C28" s="1810" t="s">
        <v>1590</v>
      </c>
      <c r="D28" s="1810">
        <f>D26</f>
        <v>7</v>
      </c>
      <c r="E28" s="1526"/>
      <c r="F28" s="1781"/>
      <c r="G28" s="1826">
        <f t="shared" ref="G28" si="7">D28*E28</f>
        <v>0</v>
      </c>
      <c r="H28" s="1806"/>
      <c r="I28" s="1807"/>
      <c r="J28" s="458">
        <f>D28</f>
        <v>7</v>
      </c>
      <c r="K28" s="459">
        <f>D28*E28</f>
        <v>0</v>
      </c>
    </row>
    <row r="29" spans="1:11">
      <c r="B29" s="1811"/>
    </row>
    <row r="30" spans="1:11">
      <c r="A30" s="1808">
        <f>IF(ISTEXT(B30),MAX($A$3:$A29)+1,"")</f>
        <v>9</v>
      </c>
      <c r="B30" s="1811" t="s">
        <v>3137</v>
      </c>
      <c r="C30" s="1810" t="s">
        <v>1590</v>
      </c>
      <c r="D30" s="1810">
        <f>D28</f>
        <v>7</v>
      </c>
      <c r="E30" s="1526"/>
      <c r="F30" s="1781"/>
      <c r="G30" s="1826">
        <f t="shared" ref="G30" si="8">D30*E30</f>
        <v>0</v>
      </c>
      <c r="H30" s="1806"/>
      <c r="I30" s="1807"/>
      <c r="J30" s="458">
        <f>D30</f>
        <v>7</v>
      </c>
      <c r="K30" s="459">
        <f>D30*E30</f>
        <v>0</v>
      </c>
    </row>
    <row r="31" spans="1:11">
      <c r="A31" s="1808"/>
      <c r="B31" s="1811"/>
      <c r="C31" s="1810"/>
      <c r="D31" s="1810"/>
      <c r="E31" s="1526"/>
      <c r="F31" s="1781"/>
      <c r="G31" s="1826"/>
      <c r="H31" s="1806"/>
      <c r="I31" s="1807"/>
      <c r="J31" s="458"/>
    </row>
    <row r="32" spans="1:11">
      <c r="A32" s="1808"/>
      <c r="B32" s="1812" t="s">
        <v>3138</v>
      </c>
      <c r="C32" s="1810"/>
      <c r="D32" s="1810"/>
      <c r="E32" s="1526"/>
      <c r="F32" s="1781"/>
      <c r="G32" s="1826"/>
      <c r="H32" s="1806"/>
      <c r="I32" s="1807"/>
      <c r="J32" s="458"/>
    </row>
    <row r="33" spans="1:11">
      <c r="A33" s="1808"/>
      <c r="B33" s="1811"/>
      <c r="C33" s="1810"/>
      <c r="D33" s="1810"/>
      <c r="E33" s="1526"/>
      <c r="F33" s="1781"/>
      <c r="G33" s="1826"/>
      <c r="H33" s="1806"/>
      <c r="I33" s="1807"/>
      <c r="J33" s="458"/>
    </row>
    <row r="34" spans="1:11" ht="38.25">
      <c r="A34" s="1808">
        <f>IF(ISTEXT(B34),MAX($A$3:$A33)+1,"")</f>
        <v>10</v>
      </c>
      <c r="B34" s="1811" t="s">
        <v>3139</v>
      </c>
      <c r="C34" s="1810" t="s">
        <v>1590</v>
      </c>
      <c r="D34" s="1810">
        <v>8</v>
      </c>
      <c r="E34" s="1526"/>
      <c r="F34" s="1781"/>
      <c r="G34" s="1826">
        <f t="shared" ref="G34" si="9">D34*E34</f>
        <v>0</v>
      </c>
      <c r="H34" s="1806"/>
      <c r="I34" s="1807"/>
      <c r="J34" s="458">
        <f>D34</f>
        <v>8</v>
      </c>
      <c r="K34" s="459">
        <f>D34*E34</f>
        <v>0</v>
      </c>
    </row>
    <row r="35" spans="1:11">
      <c r="A35" s="1808"/>
      <c r="B35" s="1811"/>
      <c r="C35" s="1810"/>
      <c r="D35" s="1810"/>
      <c r="E35" s="1526"/>
      <c r="F35" s="1781"/>
      <c r="G35" s="1826"/>
      <c r="H35" s="1806"/>
      <c r="I35" s="1807"/>
      <c r="J35" s="458"/>
    </row>
    <row r="36" spans="1:11" ht="38.25">
      <c r="A36" s="1808">
        <f>IF(ISTEXT(B36),MAX($A$3:$A35)+1,"")</f>
        <v>11</v>
      </c>
      <c r="B36" s="1811" t="s">
        <v>3140</v>
      </c>
      <c r="C36" s="1810" t="s">
        <v>1590</v>
      </c>
      <c r="D36" s="1810">
        <f>D34</f>
        <v>8</v>
      </c>
      <c r="E36" s="1526"/>
      <c r="F36" s="1781"/>
      <c r="G36" s="1826">
        <f t="shared" ref="G36" si="10">D36*E36</f>
        <v>0</v>
      </c>
      <c r="H36" s="1806"/>
      <c r="I36" s="1807"/>
      <c r="J36" s="458">
        <f>D36</f>
        <v>8</v>
      </c>
      <c r="K36" s="459">
        <f>D36*E36</f>
        <v>0</v>
      </c>
    </row>
    <row r="37" spans="1:11">
      <c r="A37" s="1808"/>
      <c r="B37" s="1811"/>
      <c r="C37" s="1810"/>
      <c r="D37" s="1810"/>
      <c r="E37" s="1526"/>
      <c r="F37" s="1781"/>
      <c r="G37" s="1826"/>
      <c r="H37" s="1806"/>
      <c r="I37" s="1807"/>
      <c r="J37" s="458"/>
    </row>
    <row r="38" spans="1:11" ht="51">
      <c r="A38" s="1808">
        <f>IF(ISTEXT(B38),MAX($A$3:$A37)+1,"")</f>
        <v>12</v>
      </c>
      <c r="B38" s="1811" t="s">
        <v>3141</v>
      </c>
      <c r="C38" s="1810" t="s">
        <v>1590</v>
      </c>
      <c r="D38" s="1810">
        <f>D36</f>
        <v>8</v>
      </c>
      <c r="E38" s="1526"/>
      <c r="F38" s="1781"/>
      <c r="G38" s="1826">
        <f t="shared" ref="G38" si="11">D38*E38</f>
        <v>0</v>
      </c>
      <c r="H38" s="1806"/>
      <c r="I38" s="1807"/>
      <c r="J38" s="458">
        <f>D38</f>
        <v>8</v>
      </c>
      <c r="K38" s="459">
        <f>D38*E38</f>
        <v>0</v>
      </c>
    </row>
    <row r="39" spans="1:11">
      <c r="A39" s="1808"/>
      <c r="B39" s="1811"/>
      <c r="C39" s="1810"/>
      <c r="D39" s="1810"/>
      <c r="E39" s="1526"/>
      <c r="F39" s="1781"/>
      <c r="G39" s="1826"/>
      <c r="H39" s="1806"/>
      <c r="I39" s="1807"/>
      <c r="J39" s="458"/>
    </row>
    <row r="40" spans="1:11">
      <c r="A40" s="1808">
        <f>IF(ISTEXT(B40),MAX($A$3:$A39)+1,"")</f>
        <v>13</v>
      </c>
      <c r="B40" s="1811" t="s">
        <v>3142</v>
      </c>
      <c r="C40" s="1810" t="s">
        <v>1590</v>
      </c>
      <c r="D40" s="1810">
        <f>D38</f>
        <v>8</v>
      </c>
      <c r="E40" s="1526"/>
      <c r="F40" s="1781"/>
      <c r="G40" s="1826">
        <f t="shared" ref="G40" si="12">D40*E40</f>
        <v>0</v>
      </c>
      <c r="H40" s="1806"/>
      <c r="I40" s="1807"/>
      <c r="J40" s="458">
        <f>D40</f>
        <v>8</v>
      </c>
      <c r="K40" s="459">
        <f>D40*E40</f>
        <v>0</v>
      </c>
    </row>
    <row r="41" spans="1:11">
      <c r="A41" s="1808"/>
      <c r="B41" s="1811"/>
      <c r="C41" s="1810"/>
      <c r="D41" s="1810"/>
      <c r="E41" s="1526"/>
      <c r="F41" s="1781"/>
      <c r="G41" s="1826"/>
      <c r="H41" s="1806"/>
      <c r="I41" s="1807"/>
      <c r="J41" s="458"/>
    </row>
    <row r="42" spans="1:11" ht="25.5">
      <c r="A42" s="1808">
        <f>IF(ISTEXT(B42),MAX($A$3:$A41)+1,"")</f>
        <v>14</v>
      </c>
      <c r="B42" s="1811" t="s">
        <v>3143</v>
      </c>
      <c r="C42" s="1810" t="s">
        <v>1590</v>
      </c>
      <c r="D42" s="1810">
        <f>D34*2</f>
        <v>16</v>
      </c>
      <c r="E42" s="1526"/>
      <c r="F42" s="1781"/>
      <c r="G42" s="1826">
        <f t="shared" ref="G42" si="13">D42*E42</f>
        <v>0</v>
      </c>
      <c r="H42" s="1806"/>
      <c r="I42" s="1807"/>
      <c r="J42" s="458">
        <f>D42</f>
        <v>16</v>
      </c>
      <c r="K42" s="459">
        <f>D42*E42</f>
        <v>0</v>
      </c>
    </row>
    <row r="43" spans="1:11">
      <c r="A43" s="1808"/>
      <c r="B43" s="1811"/>
      <c r="C43" s="1810"/>
      <c r="D43" s="1810"/>
      <c r="E43" s="1526"/>
      <c r="F43" s="1781"/>
      <c r="G43" s="1826"/>
      <c r="H43" s="1806"/>
      <c r="I43" s="1807"/>
      <c r="J43" s="458"/>
    </row>
    <row r="44" spans="1:11">
      <c r="A44" s="1808">
        <f>IF(ISTEXT(B44),MAX($A$3:$A43)+1,"")</f>
        <v>15</v>
      </c>
      <c r="B44" s="1811" t="s">
        <v>3144</v>
      </c>
      <c r="C44" s="1810" t="s">
        <v>1590</v>
      </c>
      <c r="D44" s="1810">
        <f>D34</f>
        <v>8</v>
      </c>
      <c r="E44" s="1526"/>
      <c r="F44" s="1781"/>
      <c r="G44" s="1826">
        <f t="shared" ref="G44" si="14">D44*E44</f>
        <v>0</v>
      </c>
      <c r="H44" s="1806"/>
      <c r="I44" s="1807"/>
      <c r="J44" s="458">
        <f>D44</f>
        <v>8</v>
      </c>
      <c r="K44" s="459">
        <f>D44*E44</f>
        <v>0</v>
      </c>
    </row>
    <row r="45" spans="1:11">
      <c r="A45" s="1808"/>
      <c r="B45" s="1811"/>
      <c r="C45" s="1810"/>
      <c r="D45" s="1810"/>
      <c r="E45" s="1526"/>
      <c r="F45" s="1781"/>
      <c r="G45" s="1826"/>
      <c r="H45" s="1806"/>
      <c r="I45" s="1807"/>
      <c r="J45" s="458"/>
    </row>
    <row r="46" spans="1:11">
      <c r="A46" s="1808">
        <f>IF(ISTEXT(B46),MAX($A$3:$A45)+1,"")</f>
        <v>16</v>
      </c>
      <c r="B46" s="1811" t="s">
        <v>3145</v>
      </c>
      <c r="C46" s="1810" t="s">
        <v>1590</v>
      </c>
      <c r="D46" s="1810">
        <f>D34</f>
        <v>8</v>
      </c>
      <c r="E46" s="1526"/>
      <c r="F46" s="1781"/>
      <c r="G46" s="1826">
        <f t="shared" ref="G46" si="15">D46*E46</f>
        <v>0</v>
      </c>
      <c r="H46" s="1806"/>
      <c r="I46" s="1807"/>
      <c r="J46" s="458">
        <f>D46</f>
        <v>8</v>
      </c>
      <c r="K46" s="459">
        <f>D46*E46</f>
        <v>0</v>
      </c>
    </row>
    <row r="47" spans="1:11">
      <c r="A47" s="1808"/>
      <c r="B47" s="1811"/>
      <c r="C47" s="1810"/>
      <c r="D47" s="1810"/>
      <c r="E47" s="1526"/>
      <c r="F47" s="1781"/>
      <c r="G47" s="1826"/>
      <c r="H47" s="1806"/>
      <c r="I47" s="1807"/>
      <c r="J47" s="458"/>
    </row>
    <row r="48" spans="1:11">
      <c r="A48" s="1808"/>
      <c r="B48" s="1812" t="s">
        <v>3146</v>
      </c>
      <c r="C48" s="1810"/>
      <c r="D48" s="1810"/>
      <c r="E48" s="1526"/>
      <c r="F48" s="1781"/>
      <c r="G48" s="1826"/>
      <c r="H48" s="1806"/>
      <c r="I48" s="1807"/>
      <c r="J48" s="458"/>
    </row>
    <row r="49" spans="1:11">
      <c r="A49" s="1808"/>
      <c r="B49" s="1811"/>
      <c r="C49" s="1810"/>
      <c r="D49" s="1810"/>
      <c r="E49" s="1526"/>
      <c r="F49" s="1781"/>
      <c r="G49" s="1826"/>
      <c r="H49" s="1806"/>
      <c r="I49" s="1807"/>
      <c r="J49" s="458"/>
    </row>
    <row r="50" spans="1:11" ht="38.25">
      <c r="A50" s="1808">
        <f>IF(ISTEXT(B50),MAX($A$3:$A49)+1,"")</f>
        <v>17</v>
      </c>
      <c r="B50" s="1811" t="s">
        <v>3147</v>
      </c>
      <c r="C50" s="1810" t="s">
        <v>1590</v>
      </c>
      <c r="D50" s="1810">
        <v>1</v>
      </c>
      <c r="E50" s="1526"/>
      <c r="F50" s="1781"/>
      <c r="G50" s="1826">
        <f t="shared" ref="G50" si="16">D50*E50</f>
        <v>0</v>
      </c>
      <c r="H50" s="1806"/>
      <c r="I50" s="1807"/>
      <c r="J50" s="458">
        <f>D50</f>
        <v>1</v>
      </c>
      <c r="K50" s="459">
        <f>D50*E50</f>
        <v>0</v>
      </c>
    </row>
    <row r="51" spans="1:11">
      <c r="A51" s="1808"/>
      <c r="B51" s="1811"/>
      <c r="C51" s="1810"/>
      <c r="D51" s="1810"/>
      <c r="E51" s="1526"/>
      <c r="F51" s="1781"/>
      <c r="G51" s="1826"/>
      <c r="H51" s="1806"/>
      <c r="I51" s="1807"/>
      <c r="J51" s="458"/>
    </row>
    <row r="52" spans="1:11" ht="51">
      <c r="A52" s="1808">
        <f>IF(ISTEXT(B52),MAX($A$3:$A51)+1,"")</f>
        <v>18</v>
      </c>
      <c r="B52" s="1811" t="s">
        <v>3148</v>
      </c>
      <c r="C52" s="1810" t="s">
        <v>1590</v>
      </c>
      <c r="D52" s="1810">
        <f>D50</f>
        <v>1</v>
      </c>
      <c r="E52" s="1526"/>
      <c r="F52" s="1781"/>
      <c r="G52" s="1826">
        <f t="shared" ref="G52" si="17">D52*E52</f>
        <v>0</v>
      </c>
      <c r="H52" s="1806"/>
      <c r="I52" s="1807"/>
      <c r="J52" s="458">
        <f>D52</f>
        <v>1</v>
      </c>
      <c r="K52" s="459">
        <f>D52*E52</f>
        <v>0</v>
      </c>
    </row>
    <row r="53" spans="1:11">
      <c r="B53" s="1811"/>
    </row>
    <row r="54" spans="1:11" ht="63.75">
      <c r="A54" s="1808">
        <f>IF(ISTEXT(B54),MAX($A$3:$A53)+1,"")</f>
        <v>19</v>
      </c>
      <c r="B54" s="1811" t="s">
        <v>3149</v>
      </c>
      <c r="C54" s="1810" t="s">
        <v>1590</v>
      </c>
      <c r="D54" s="1810">
        <f>D52</f>
        <v>1</v>
      </c>
      <c r="E54" s="1526"/>
      <c r="F54" s="1781"/>
      <c r="G54" s="1826">
        <f t="shared" ref="G54" si="18">D54*E54</f>
        <v>0</v>
      </c>
      <c r="H54" s="1806"/>
      <c r="I54" s="1807"/>
      <c r="J54" s="458">
        <f>D54</f>
        <v>1</v>
      </c>
      <c r="K54" s="459">
        <f>D54*E54</f>
        <v>0</v>
      </c>
    </row>
    <row r="55" spans="1:11">
      <c r="B55" s="1811"/>
    </row>
    <row r="56" spans="1:11">
      <c r="B56" s="1812" t="s">
        <v>3150</v>
      </c>
    </row>
    <row r="57" spans="1:11">
      <c r="B57" s="1811"/>
    </row>
    <row r="58" spans="1:11" ht="25.5">
      <c r="A58" s="1808">
        <f>IF(ISTEXT(B58),MAX($A$3:$A57)+1,"")</f>
        <v>20</v>
      </c>
      <c r="B58" s="1811" t="s">
        <v>3151</v>
      </c>
      <c r="C58" s="1810" t="s">
        <v>1590</v>
      </c>
      <c r="D58" s="1810">
        <v>2</v>
      </c>
      <c r="E58" s="1526"/>
      <c r="F58" s="1781"/>
      <c r="G58" s="1826">
        <f t="shared" ref="G58" si="19">D58*E58</f>
        <v>0</v>
      </c>
      <c r="H58" s="1806"/>
      <c r="I58" s="1807"/>
      <c r="J58" s="458">
        <f>D58</f>
        <v>2</v>
      </c>
      <c r="K58" s="459">
        <f>D58*E58</f>
        <v>0</v>
      </c>
    </row>
    <row r="59" spans="1:11">
      <c r="B59" s="1811"/>
    </row>
    <row r="60" spans="1:11" ht="51">
      <c r="A60" s="1808">
        <f>IF(ISTEXT(B60),MAX($A$3:$A59)+1,"")</f>
        <v>21</v>
      </c>
      <c r="B60" s="1811" t="s">
        <v>3152</v>
      </c>
      <c r="C60" s="1810" t="s">
        <v>1590</v>
      </c>
      <c r="D60" s="1810">
        <f>D58</f>
        <v>2</v>
      </c>
      <c r="E60" s="1526"/>
      <c r="F60" s="1781"/>
      <c r="G60" s="1826">
        <f t="shared" ref="G60" si="20">D60*E60</f>
        <v>0</v>
      </c>
      <c r="H60" s="1806"/>
      <c r="I60" s="1807"/>
      <c r="J60" s="458">
        <f>D60</f>
        <v>2</v>
      </c>
      <c r="K60" s="459">
        <f>D60*E60</f>
        <v>0</v>
      </c>
    </row>
    <row r="61" spans="1:11">
      <c r="B61" s="1811"/>
    </row>
    <row r="62" spans="1:11">
      <c r="B62" s="1812" t="s">
        <v>3153</v>
      </c>
    </row>
    <row r="63" spans="1:11">
      <c r="B63" s="1811"/>
    </row>
    <row r="64" spans="1:11" ht="51">
      <c r="A64" s="1808">
        <f>IF(ISTEXT(B64),MAX($A$3:$A63)+1,"")</f>
        <v>22</v>
      </c>
      <c r="B64" s="1811" t="s">
        <v>3154</v>
      </c>
      <c r="C64" s="1810" t="s">
        <v>1590</v>
      </c>
      <c r="D64" s="1810">
        <v>1</v>
      </c>
      <c r="E64" s="1526"/>
      <c r="F64" s="1781"/>
      <c r="G64" s="1826">
        <f t="shared" ref="G64" si="21">D64*E64</f>
        <v>0</v>
      </c>
      <c r="H64" s="1806"/>
      <c r="I64" s="1807"/>
      <c r="J64" s="458">
        <f>D64</f>
        <v>1</v>
      </c>
      <c r="K64" s="459">
        <f>D64*E64</f>
        <v>0</v>
      </c>
    </row>
    <row r="65" spans="1:11">
      <c r="B65" s="1811"/>
    </row>
    <row r="66" spans="1:11" ht="76.5">
      <c r="A66" s="1808">
        <f>IF(ISTEXT(B66),MAX($A$3:$A65)+1,"")</f>
        <v>23</v>
      </c>
      <c r="B66" s="1811" t="s">
        <v>3134</v>
      </c>
      <c r="C66" s="1810" t="s">
        <v>1590</v>
      </c>
      <c r="D66" s="1810">
        <f>D64</f>
        <v>1</v>
      </c>
      <c r="E66" s="1526"/>
      <c r="F66" s="1781"/>
      <c r="G66" s="1826">
        <f t="shared" ref="G66" si="22">D66*E66</f>
        <v>0</v>
      </c>
      <c r="H66" s="1806"/>
      <c r="I66" s="1807"/>
      <c r="J66" s="458">
        <f>D66</f>
        <v>1</v>
      </c>
      <c r="K66" s="459">
        <f>D66*E66</f>
        <v>0</v>
      </c>
    </row>
    <row r="67" spans="1:11">
      <c r="B67" s="1811"/>
    </row>
    <row r="68" spans="1:11" ht="25.5">
      <c r="A68" s="1808">
        <f>IF(ISTEXT(B68),MAX($A$3:$A67)+1,"")</f>
        <v>24</v>
      </c>
      <c r="B68" s="1811" t="s">
        <v>3155</v>
      </c>
      <c r="C68" s="1810" t="s">
        <v>1590</v>
      </c>
      <c r="D68" s="1810">
        <f>D66</f>
        <v>1</v>
      </c>
      <c r="E68" s="1526"/>
      <c r="F68" s="1781"/>
      <c r="G68" s="1826">
        <f t="shared" ref="G68" si="23">D68*E68</f>
        <v>0</v>
      </c>
      <c r="H68" s="1806"/>
      <c r="I68" s="1807"/>
      <c r="J68" s="458">
        <f>D68</f>
        <v>1</v>
      </c>
      <c r="K68" s="459">
        <f>D68*E68</f>
        <v>0</v>
      </c>
    </row>
    <row r="69" spans="1:11">
      <c r="B69" s="1811"/>
    </row>
    <row r="70" spans="1:11" ht="25.5">
      <c r="A70" s="1808">
        <f>IF(ISTEXT(B70),MAX($A$3:$A69)+1,"")</f>
        <v>25</v>
      </c>
      <c r="B70" s="1811" t="s">
        <v>3156</v>
      </c>
      <c r="C70" s="1810" t="s">
        <v>1590</v>
      </c>
      <c r="D70" s="1810">
        <f>D68</f>
        <v>1</v>
      </c>
      <c r="E70" s="1526"/>
      <c r="F70" s="1781"/>
      <c r="G70" s="1826">
        <f t="shared" ref="G70" si="24">D70*E70</f>
        <v>0</v>
      </c>
      <c r="H70" s="1806"/>
      <c r="I70" s="1807"/>
      <c r="J70" s="458">
        <f>D70</f>
        <v>1</v>
      </c>
      <c r="K70" s="459">
        <f>D70*E70</f>
        <v>0</v>
      </c>
    </row>
    <row r="71" spans="1:11">
      <c r="B71" s="1811"/>
    </row>
    <row r="72" spans="1:11" ht="25.5">
      <c r="A72" s="1808">
        <f>IF(ISTEXT(B72),MAX($A$3:$A71)+1,"")</f>
        <v>26</v>
      </c>
      <c r="B72" s="1811" t="s">
        <v>3143</v>
      </c>
      <c r="C72" s="1810" t="s">
        <v>1590</v>
      </c>
      <c r="D72" s="1810">
        <f>D70</f>
        <v>1</v>
      </c>
      <c r="E72" s="1526"/>
      <c r="F72" s="1781"/>
      <c r="G72" s="1826">
        <f t="shared" ref="G72" si="25">D72*E72</f>
        <v>0</v>
      </c>
      <c r="H72" s="1806"/>
      <c r="I72" s="1807"/>
      <c r="J72" s="458">
        <f>D72</f>
        <v>1</v>
      </c>
      <c r="K72" s="459">
        <f>D72*E72</f>
        <v>0</v>
      </c>
    </row>
    <row r="73" spans="1:11">
      <c r="B73" s="1811"/>
    </row>
    <row r="74" spans="1:11" ht="25.5">
      <c r="A74" s="1808">
        <f>IF(ISTEXT(B74),MAX($A$3:$A73)+1,"")</f>
        <v>27</v>
      </c>
      <c r="B74" s="1811" t="s">
        <v>3157</v>
      </c>
      <c r="C74" s="1810" t="s">
        <v>1590</v>
      </c>
      <c r="D74" s="1810">
        <f>D72</f>
        <v>1</v>
      </c>
      <c r="E74" s="1526"/>
      <c r="F74" s="1781"/>
      <c r="G74" s="1826">
        <f t="shared" ref="G74" si="26">D74*E74</f>
        <v>0</v>
      </c>
      <c r="H74" s="1806"/>
      <c r="I74" s="1807"/>
      <c r="J74" s="458">
        <f>D74</f>
        <v>1</v>
      </c>
      <c r="K74" s="459">
        <f>D74*E74</f>
        <v>0</v>
      </c>
    </row>
    <row r="75" spans="1:11">
      <c r="B75" s="1811"/>
    </row>
    <row r="76" spans="1:11" ht="25.5">
      <c r="A76" s="1808">
        <f>IF(ISTEXT(B76),MAX($A$3:$A75)+1,"")</f>
        <v>28</v>
      </c>
      <c r="B76" s="1811" t="s">
        <v>3158</v>
      </c>
      <c r="C76" s="1810" t="s">
        <v>1590</v>
      </c>
      <c r="D76" s="1810">
        <f>D74</f>
        <v>1</v>
      </c>
      <c r="E76" s="1526"/>
      <c r="F76" s="1781"/>
      <c r="G76" s="1826">
        <f t="shared" ref="G76" si="27">D76*E76</f>
        <v>0</v>
      </c>
      <c r="H76" s="1806"/>
      <c r="I76" s="1807"/>
      <c r="J76" s="458">
        <f>D76</f>
        <v>1</v>
      </c>
      <c r="K76" s="459">
        <f>D76*E76</f>
        <v>0</v>
      </c>
    </row>
    <row r="77" spans="1:11">
      <c r="B77" s="1811"/>
    </row>
    <row r="78" spans="1:11">
      <c r="A78" s="1808">
        <f>IF(ISTEXT(B78),MAX($A$3:$A77)+1,"")</f>
        <v>29</v>
      </c>
      <c r="B78" s="1811" t="s">
        <v>3136</v>
      </c>
      <c r="C78" s="1810" t="s">
        <v>1590</v>
      </c>
      <c r="D78" s="1810">
        <f>D76</f>
        <v>1</v>
      </c>
      <c r="E78" s="1526"/>
      <c r="F78" s="1781"/>
      <c r="G78" s="1826">
        <f t="shared" ref="G78" si="28">D78*E78</f>
        <v>0</v>
      </c>
      <c r="H78" s="1806"/>
      <c r="I78" s="1807"/>
      <c r="J78" s="458">
        <f>D78</f>
        <v>1</v>
      </c>
      <c r="K78" s="459">
        <f>D78*E78</f>
        <v>0</v>
      </c>
    </row>
    <row r="79" spans="1:11">
      <c r="B79" s="1811"/>
    </row>
    <row r="80" spans="1:11">
      <c r="B80" s="1812" t="s">
        <v>3159</v>
      </c>
    </row>
    <row r="81" spans="1:11">
      <c r="B81" s="1811"/>
    </row>
    <row r="82" spans="1:11" ht="38.25">
      <c r="A82" s="1808">
        <f>IF(ISTEXT(B82),MAX($A$3:$A81)+1,"")</f>
        <v>30</v>
      </c>
      <c r="B82" s="1811" t="s">
        <v>3160</v>
      </c>
      <c r="C82" s="1810" t="s">
        <v>1590</v>
      </c>
      <c r="D82" s="1810">
        <v>1</v>
      </c>
      <c r="E82" s="1526"/>
      <c r="F82" s="1781"/>
      <c r="G82" s="1826">
        <f t="shared" ref="G82" si="29">D82*E82</f>
        <v>0</v>
      </c>
      <c r="H82" s="1806"/>
      <c r="I82" s="1807"/>
      <c r="J82" s="458">
        <f>D82</f>
        <v>1</v>
      </c>
      <c r="K82" s="459">
        <f>D82*E82</f>
        <v>0</v>
      </c>
    </row>
    <row r="83" spans="1:11">
      <c r="B83" s="1811"/>
    </row>
    <row r="84" spans="1:11" ht="51">
      <c r="A84" s="1808">
        <f>IF(ISTEXT(B84),MAX($A$3:$A83)+1,"")</f>
        <v>31</v>
      </c>
      <c r="B84" s="1811" t="s">
        <v>3161</v>
      </c>
      <c r="C84" s="1810" t="s">
        <v>1590</v>
      </c>
      <c r="D84" s="1810">
        <f>D82</f>
        <v>1</v>
      </c>
      <c r="E84" s="1526"/>
      <c r="F84" s="1781"/>
      <c r="G84" s="1826">
        <f t="shared" ref="G84" si="30">D84*E84</f>
        <v>0</v>
      </c>
      <c r="H84" s="1806"/>
      <c r="I84" s="1807"/>
      <c r="J84" s="458">
        <f>D84</f>
        <v>1</v>
      </c>
      <c r="K84" s="459">
        <f>D84*E84</f>
        <v>0</v>
      </c>
    </row>
    <row r="85" spans="1:11">
      <c r="B85" s="1811"/>
    </row>
    <row r="86" spans="1:11" ht="38.25">
      <c r="A86" s="1808">
        <f>IF(ISTEXT(B86),MAX($A$3:$A85)+1,"")</f>
        <v>32</v>
      </c>
      <c r="B86" s="1811" t="s">
        <v>3140</v>
      </c>
      <c r="C86" s="1810" t="s">
        <v>1590</v>
      </c>
      <c r="D86" s="1810">
        <f>D84</f>
        <v>1</v>
      </c>
      <c r="E86" s="1526"/>
      <c r="F86" s="1781"/>
      <c r="G86" s="1826">
        <f t="shared" ref="G86" si="31">D86*E86</f>
        <v>0</v>
      </c>
      <c r="H86" s="1806"/>
      <c r="I86" s="1807"/>
      <c r="J86" s="458">
        <f>D86</f>
        <v>1</v>
      </c>
      <c r="K86" s="459">
        <f>D86*E86</f>
        <v>0</v>
      </c>
    </row>
    <row r="87" spans="1:11">
      <c r="B87" s="1811"/>
    </row>
    <row r="88" spans="1:11" ht="25.5">
      <c r="A88" s="1808">
        <f>IF(ISTEXT(B88),MAX($A$3:$A87)+1,"")</f>
        <v>33</v>
      </c>
      <c r="B88" s="1811" t="s">
        <v>3162</v>
      </c>
      <c r="C88" s="1810" t="s">
        <v>1590</v>
      </c>
      <c r="D88" s="1810">
        <f>D86</f>
        <v>1</v>
      </c>
      <c r="E88" s="1526"/>
      <c r="F88" s="1781"/>
      <c r="G88" s="1826">
        <f t="shared" ref="G88" si="32">D88*E88</f>
        <v>0</v>
      </c>
      <c r="H88" s="1806"/>
      <c r="I88" s="1807"/>
      <c r="J88" s="458">
        <f>D88</f>
        <v>1</v>
      </c>
      <c r="K88" s="459">
        <f>D88*E88</f>
        <v>0</v>
      </c>
    </row>
    <row r="89" spans="1:11">
      <c r="B89" s="1811"/>
    </row>
    <row r="90" spans="1:11">
      <c r="A90" s="1808">
        <f>IF(ISTEXT(B90),MAX($A$3:$A89)+1,"")</f>
        <v>34</v>
      </c>
      <c r="B90" s="1811" t="s">
        <v>3144</v>
      </c>
      <c r="C90" s="1810" t="s">
        <v>1590</v>
      </c>
      <c r="D90" s="1810">
        <f>D88</f>
        <v>1</v>
      </c>
      <c r="E90" s="1526"/>
      <c r="F90" s="1781"/>
      <c r="G90" s="1826">
        <f t="shared" ref="G90" si="33">D90*E90</f>
        <v>0</v>
      </c>
      <c r="H90" s="1806"/>
      <c r="I90" s="1807"/>
      <c r="J90" s="458">
        <f>D90</f>
        <v>1</v>
      </c>
      <c r="K90" s="459">
        <f>D90*E90</f>
        <v>0</v>
      </c>
    </row>
    <row r="91" spans="1:11">
      <c r="B91" s="1811"/>
    </row>
    <row r="92" spans="1:11">
      <c r="A92" s="1808">
        <f>IF(ISTEXT(B92),MAX($A$3:$A91)+1,"")</f>
        <v>35</v>
      </c>
      <c r="B92" s="1811" t="s">
        <v>3145</v>
      </c>
      <c r="C92" s="1810" t="s">
        <v>1590</v>
      </c>
      <c r="D92" s="1810">
        <f>D90</f>
        <v>1</v>
      </c>
      <c r="E92" s="1526"/>
      <c r="F92" s="1781"/>
      <c r="G92" s="1826">
        <f t="shared" ref="G92" si="34">D92*E92</f>
        <v>0</v>
      </c>
      <c r="H92" s="1806"/>
      <c r="I92" s="1807"/>
      <c r="J92" s="458">
        <f>D92</f>
        <v>1</v>
      </c>
      <c r="K92" s="459">
        <f>D92*E92</f>
        <v>0</v>
      </c>
    </row>
    <row r="93" spans="1:11">
      <c r="B93" s="1811"/>
    </row>
    <row r="94" spans="1:11">
      <c r="B94" s="1812" t="s">
        <v>3163</v>
      </c>
    </row>
    <row r="95" spans="1:11">
      <c r="B95" s="1811"/>
    </row>
    <row r="96" spans="1:11">
      <c r="A96" s="1808">
        <f>IF(ISTEXT(B96),MAX($A$3:$A93)+1,"")</f>
        <v>36</v>
      </c>
      <c r="B96" s="1811" t="s">
        <v>3164</v>
      </c>
    </row>
    <row r="97" spans="1:11" ht="25.5">
      <c r="B97" s="1811" t="s">
        <v>3143</v>
      </c>
      <c r="C97" s="1810" t="s">
        <v>1590</v>
      </c>
      <c r="D97" s="1810">
        <v>1</v>
      </c>
      <c r="E97" s="1526"/>
      <c r="F97" s="1781"/>
      <c r="G97" s="1826">
        <f t="shared" ref="G97" si="35">D97*E97</f>
        <v>0</v>
      </c>
      <c r="H97" s="1806"/>
      <c r="I97" s="1807"/>
      <c r="J97" s="458">
        <f>D97</f>
        <v>1</v>
      </c>
      <c r="K97" s="459">
        <f>D97*E97</f>
        <v>0</v>
      </c>
    </row>
    <row r="98" spans="1:11">
      <c r="B98" s="1811"/>
    </row>
    <row r="99" spans="1:11">
      <c r="B99" s="1812" t="s">
        <v>3165</v>
      </c>
    </row>
    <row r="100" spans="1:11">
      <c r="B100" s="1812"/>
    </row>
    <row r="101" spans="1:11">
      <c r="B101" s="1812" t="s">
        <v>3166</v>
      </c>
    </row>
    <row r="102" spans="1:11">
      <c r="B102" s="1811"/>
    </row>
    <row r="103" spans="1:11" ht="25.5">
      <c r="A103" s="1808">
        <f>IF(ISTEXT(B103),MAX($A$3:$A102)+1,"")</f>
        <v>37</v>
      </c>
      <c r="B103" s="1811" t="s">
        <v>3167</v>
      </c>
      <c r="C103" s="1810" t="s">
        <v>1590</v>
      </c>
      <c r="D103" s="1810">
        <v>1</v>
      </c>
      <c r="E103" s="1526"/>
      <c r="F103" s="1781"/>
      <c r="G103" s="1826">
        <f t="shared" ref="G103" si="36">D103*E103</f>
        <v>0</v>
      </c>
      <c r="H103" s="1806"/>
      <c r="I103" s="1807"/>
      <c r="J103" s="458">
        <f>D103</f>
        <v>1</v>
      </c>
      <c r="K103" s="459">
        <f>D103*E103</f>
        <v>0</v>
      </c>
    </row>
    <row r="104" spans="1:11">
      <c r="B104" s="1811"/>
    </row>
    <row r="105" spans="1:11" ht="25.5">
      <c r="A105" s="1808">
        <f>IF(ISTEXT(B105),MAX($A$3:$A104)+1,"")</f>
        <v>38</v>
      </c>
      <c r="B105" s="1811" t="s">
        <v>3168</v>
      </c>
      <c r="C105" s="1810" t="s">
        <v>1590</v>
      </c>
      <c r="D105" s="1810">
        <f>D103</f>
        <v>1</v>
      </c>
      <c r="E105" s="1526"/>
      <c r="F105" s="1781"/>
      <c r="G105" s="1826">
        <f t="shared" ref="G105" si="37">D105*E105</f>
        <v>0</v>
      </c>
      <c r="H105" s="1806"/>
      <c r="I105" s="1807"/>
      <c r="J105" s="458">
        <f>D105</f>
        <v>1</v>
      </c>
      <c r="K105" s="459">
        <f>D105*E105</f>
        <v>0</v>
      </c>
    </row>
    <row r="106" spans="1:11">
      <c r="B106" s="1811"/>
    </row>
    <row r="107" spans="1:11" ht="25.5">
      <c r="A107" s="1808">
        <f>IF(ISTEXT(B107),MAX($A$3:$A106)+1,"")</f>
        <v>39</v>
      </c>
      <c r="B107" s="1811" t="s">
        <v>3169</v>
      </c>
      <c r="C107" s="1810" t="s">
        <v>1590</v>
      </c>
      <c r="D107" s="1810">
        <f>D105</f>
        <v>1</v>
      </c>
      <c r="E107" s="1526"/>
      <c r="F107" s="1781"/>
      <c r="G107" s="1826">
        <f t="shared" ref="G107" si="38">D107*E107</f>
        <v>0</v>
      </c>
      <c r="H107" s="1806"/>
      <c r="I107" s="1807"/>
      <c r="J107" s="458">
        <f>D107</f>
        <v>1</v>
      </c>
      <c r="K107" s="459">
        <f>D107*E107</f>
        <v>0</v>
      </c>
    </row>
    <row r="108" spans="1:11">
      <c r="B108" s="1811"/>
    </row>
    <row r="109" spans="1:11" ht="25.5">
      <c r="A109" s="1808">
        <f>IF(ISTEXT(B109),MAX($A$3:$A108)+1,"")</f>
        <v>40</v>
      </c>
      <c r="B109" s="1811" t="s">
        <v>3143</v>
      </c>
      <c r="C109" s="1810" t="s">
        <v>1590</v>
      </c>
      <c r="D109" s="1810">
        <f>D103*2</f>
        <v>2</v>
      </c>
      <c r="E109" s="1526"/>
      <c r="F109" s="1781"/>
      <c r="G109" s="1826">
        <f t="shared" ref="G109" si="39">D109*E109</f>
        <v>0</v>
      </c>
      <c r="H109" s="1806"/>
      <c r="I109" s="1807"/>
      <c r="J109" s="458">
        <f>D109</f>
        <v>2</v>
      </c>
      <c r="K109" s="459">
        <f>D109*E109</f>
        <v>0</v>
      </c>
    </row>
    <row r="110" spans="1:11">
      <c r="B110" s="1811"/>
    </row>
    <row r="111" spans="1:11">
      <c r="B111" s="1812" t="s">
        <v>3170</v>
      </c>
    </row>
    <row r="112" spans="1:11">
      <c r="B112" s="1811"/>
    </row>
    <row r="113" spans="1:11" ht="25.5">
      <c r="A113" s="1808">
        <f>IF(ISTEXT(B113),MAX($A$3:$A112)+1,"")</f>
        <v>41</v>
      </c>
      <c r="B113" s="1811" t="s">
        <v>3171</v>
      </c>
      <c r="C113" s="1810" t="s">
        <v>1590</v>
      </c>
      <c r="D113" s="1810">
        <v>1</v>
      </c>
      <c r="E113" s="1526"/>
      <c r="F113" s="1781"/>
      <c r="G113" s="1826">
        <f t="shared" ref="G113" si="40">D113*E113</f>
        <v>0</v>
      </c>
      <c r="H113" s="1806"/>
      <c r="I113" s="1807"/>
      <c r="J113" s="458">
        <f>D113</f>
        <v>1</v>
      </c>
      <c r="K113" s="459">
        <f>D113*E113</f>
        <v>0</v>
      </c>
    </row>
    <row r="114" spans="1:11">
      <c r="B114" s="1811"/>
    </row>
    <row r="115" spans="1:11" ht="25.5">
      <c r="A115" s="1808">
        <f>IF(ISTEXT(B115),MAX($A$3:$A114)+1,"")</f>
        <v>42</v>
      </c>
      <c r="B115" s="1811" t="s">
        <v>3168</v>
      </c>
      <c r="C115" s="1810" t="s">
        <v>1590</v>
      </c>
      <c r="D115" s="1810">
        <f>D113</f>
        <v>1</v>
      </c>
      <c r="E115" s="1526"/>
      <c r="F115" s="1781"/>
      <c r="G115" s="1826">
        <f t="shared" ref="G115" si="41">D115*E115</f>
        <v>0</v>
      </c>
      <c r="H115" s="1806"/>
      <c r="I115" s="1807"/>
      <c r="J115" s="458">
        <f>D115</f>
        <v>1</v>
      </c>
      <c r="K115" s="459">
        <f>D115*E115</f>
        <v>0</v>
      </c>
    </row>
    <row r="116" spans="1:11">
      <c r="B116" s="1811"/>
    </row>
    <row r="117" spans="1:11" ht="25.5">
      <c r="A117" s="1808">
        <f>IF(ISTEXT(B117),MAX($A$3:$A116)+1,"")</f>
        <v>43</v>
      </c>
      <c r="B117" s="1811" t="s">
        <v>3169</v>
      </c>
      <c r="C117" s="1810" t="s">
        <v>1590</v>
      </c>
      <c r="D117" s="1810">
        <f>D115</f>
        <v>1</v>
      </c>
      <c r="E117" s="1526"/>
      <c r="F117" s="1781"/>
      <c r="G117" s="1826">
        <f t="shared" ref="G117" si="42">D117*E117</f>
        <v>0</v>
      </c>
      <c r="H117" s="1806"/>
      <c r="I117" s="1807"/>
      <c r="J117" s="458">
        <f>D117</f>
        <v>1</v>
      </c>
      <c r="K117" s="459">
        <f>D117*E117</f>
        <v>0</v>
      </c>
    </row>
    <row r="118" spans="1:11">
      <c r="B118" s="1811"/>
    </row>
    <row r="119" spans="1:11" ht="25.5">
      <c r="A119" s="1808">
        <f>IF(ISTEXT(B119),MAX($A$3:$A118)+1,"")</f>
        <v>44</v>
      </c>
      <c r="B119" s="1811" t="s">
        <v>3143</v>
      </c>
      <c r="C119" s="1810" t="s">
        <v>1590</v>
      </c>
      <c r="D119" s="1810">
        <f>D113*2</f>
        <v>2</v>
      </c>
      <c r="E119" s="1526"/>
      <c r="F119" s="1781"/>
      <c r="G119" s="1826">
        <f t="shared" ref="G119" si="43">D119*E119</f>
        <v>0</v>
      </c>
      <c r="H119" s="1806"/>
      <c r="I119" s="1807"/>
      <c r="J119" s="458">
        <f>D119</f>
        <v>2</v>
      </c>
      <c r="K119" s="459">
        <f>D119*E119</f>
        <v>0</v>
      </c>
    </row>
    <row r="120" spans="1:11">
      <c r="B120" s="1811"/>
    </row>
    <row r="121" spans="1:11">
      <c r="B121" s="1812" t="s">
        <v>3172</v>
      </c>
    </row>
    <row r="122" spans="1:11">
      <c r="B122" s="1811"/>
    </row>
    <row r="123" spans="1:11" ht="25.5">
      <c r="A123" s="1808">
        <f>IF(ISTEXT(B123),MAX($A$3:$A122)+1,"")</f>
        <v>45</v>
      </c>
      <c r="B123" s="1811" t="s">
        <v>3173</v>
      </c>
      <c r="C123" s="1810" t="s">
        <v>1590</v>
      </c>
      <c r="D123" s="1810">
        <v>1</v>
      </c>
      <c r="E123" s="1526"/>
      <c r="F123" s="1781"/>
      <c r="G123" s="1826">
        <f t="shared" ref="G123" si="44">D123*E123</f>
        <v>0</v>
      </c>
      <c r="H123" s="1806"/>
      <c r="I123" s="1807"/>
      <c r="J123" s="458">
        <f>D123</f>
        <v>1</v>
      </c>
      <c r="K123" s="459">
        <f>D123*E123</f>
        <v>0</v>
      </c>
    </row>
    <row r="124" spans="1:11">
      <c r="B124" s="1811"/>
    </row>
    <row r="125" spans="1:11" ht="25.5">
      <c r="A125" s="1808">
        <f>IF(ISTEXT(B125),MAX($A$3:$A124)+1,"")</f>
        <v>46</v>
      </c>
      <c r="B125" s="1811" t="s">
        <v>3168</v>
      </c>
      <c r="C125" s="1810" t="s">
        <v>1590</v>
      </c>
      <c r="D125" s="1810">
        <f>D123</f>
        <v>1</v>
      </c>
      <c r="E125" s="1526"/>
      <c r="F125" s="1781"/>
      <c r="G125" s="1826">
        <f t="shared" ref="G125" si="45">D125*E125</f>
        <v>0</v>
      </c>
      <c r="H125" s="1806"/>
      <c r="I125" s="1807"/>
      <c r="J125" s="458">
        <f>D125</f>
        <v>1</v>
      </c>
      <c r="K125" s="459">
        <f>D125*E125</f>
        <v>0</v>
      </c>
    </row>
    <row r="126" spans="1:11">
      <c r="B126" s="1811"/>
    </row>
    <row r="127" spans="1:11" ht="25.5">
      <c r="A127" s="1808">
        <f>IF(ISTEXT(B127),MAX($A$3:$A126)+1,"")</f>
        <v>47</v>
      </c>
      <c r="B127" s="1811" t="s">
        <v>3169</v>
      </c>
      <c r="C127" s="1810" t="s">
        <v>1590</v>
      </c>
      <c r="D127" s="1810">
        <f>D125</f>
        <v>1</v>
      </c>
      <c r="E127" s="1526"/>
      <c r="F127" s="1781"/>
      <c r="G127" s="1826">
        <f t="shared" ref="G127" si="46">D127*E127</f>
        <v>0</v>
      </c>
      <c r="H127" s="1806"/>
      <c r="I127" s="1807"/>
      <c r="J127" s="458">
        <f>D127</f>
        <v>1</v>
      </c>
      <c r="K127" s="459">
        <f>D127*E127</f>
        <v>0</v>
      </c>
    </row>
    <row r="128" spans="1:11">
      <c r="B128" s="1811"/>
    </row>
    <row r="129" spans="1:11" ht="25.5">
      <c r="A129" s="1808">
        <f>IF(ISTEXT(B129),MAX($A$3:$A128)+1,"")</f>
        <v>48</v>
      </c>
      <c r="B129" s="1811" t="s">
        <v>3143</v>
      </c>
      <c r="C129" s="1810" t="s">
        <v>1590</v>
      </c>
      <c r="D129" s="1810">
        <f>D123*2</f>
        <v>2</v>
      </c>
      <c r="E129" s="1526"/>
      <c r="F129" s="1781"/>
      <c r="G129" s="1826">
        <f t="shared" ref="G129" si="47">D129*E129</f>
        <v>0</v>
      </c>
      <c r="H129" s="1806"/>
      <c r="I129" s="1807"/>
      <c r="J129" s="458">
        <f>D129</f>
        <v>2</v>
      </c>
      <c r="K129" s="459">
        <f>D129*E129</f>
        <v>0</v>
      </c>
    </row>
    <row r="130" spans="1:11">
      <c r="B130" s="1811"/>
    </row>
    <row r="131" spans="1:11">
      <c r="B131" s="1812" t="s">
        <v>3174</v>
      </c>
    </row>
    <row r="132" spans="1:11">
      <c r="B132" s="1811"/>
    </row>
    <row r="133" spans="1:11" ht="25.5">
      <c r="A133" s="1808">
        <f>IF(ISTEXT(B133),MAX($A$3:$A132)+1,"")</f>
        <v>49</v>
      </c>
      <c r="B133" s="1811" t="s">
        <v>3175</v>
      </c>
      <c r="C133" s="1810" t="s">
        <v>1590</v>
      </c>
      <c r="D133" s="1810">
        <v>1</v>
      </c>
      <c r="E133" s="1526"/>
      <c r="F133" s="1781"/>
      <c r="G133" s="1826">
        <f t="shared" ref="G133" si="48">D133*E133</f>
        <v>0</v>
      </c>
      <c r="H133" s="1806"/>
      <c r="I133" s="1807"/>
      <c r="J133" s="458">
        <f>D133</f>
        <v>1</v>
      </c>
      <c r="K133" s="459">
        <f>D133*E133</f>
        <v>0</v>
      </c>
    </row>
    <row r="134" spans="1:11">
      <c r="B134" s="1811"/>
    </row>
    <row r="135" spans="1:11" ht="25.5">
      <c r="A135" s="1808">
        <f>IF(ISTEXT(B135),MAX($A$3:$A134)+1,"")</f>
        <v>50</v>
      </c>
      <c r="B135" s="1811" t="s">
        <v>3168</v>
      </c>
      <c r="C135" s="1810" t="s">
        <v>1590</v>
      </c>
      <c r="D135" s="1810">
        <f>D133</f>
        <v>1</v>
      </c>
      <c r="E135" s="1526"/>
      <c r="F135" s="1781"/>
      <c r="G135" s="1826">
        <f t="shared" ref="G135" si="49">D135*E135</f>
        <v>0</v>
      </c>
      <c r="H135" s="1806"/>
      <c r="I135" s="1807"/>
      <c r="J135" s="458">
        <f>D135</f>
        <v>1</v>
      </c>
      <c r="K135" s="459">
        <f>D135*E135</f>
        <v>0</v>
      </c>
    </row>
    <row r="136" spans="1:11">
      <c r="B136" s="1811"/>
    </row>
    <row r="137" spans="1:11" ht="25.5">
      <c r="A137" s="1808">
        <f>IF(ISTEXT(B137),MAX($A$3:$A136)+1,"")</f>
        <v>51</v>
      </c>
      <c r="B137" s="1811" t="s">
        <v>3176</v>
      </c>
      <c r="C137" s="1810" t="s">
        <v>1590</v>
      </c>
      <c r="D137" s="1810">
        <f>D135</f>
        <v>1</v>
      </c>
      <c r="E137" s="1526"/>
      <c r="F137" s="1781"/>
      <c r="G137" s="1826">
        <f t="shared" ref="G137" si="50">D137*E137</f>
        <v>0</v>
      </c>
      <c r="H137" s="1806"/>
      <c r="I137" s="1807"/>
      <c r="J137" s="458">
        <f>D137</f>
        <v>1</v>
      </c>
      <c r="K137" s="459">
        <f>D137*E137</f>
        <v>0</v>
      </c>
    </row>
    <row r="138" spans="1:11">
      <c r="B138" s="1811"/>
    </row>
    <row r="139" spans="1:11" ht="25.5">
      <c r="A139" s="1808">
        <f>IF(ISTEXT(B139),MAX($A$3:$A138)+1,"")</f>
        <v>52</v>
      </c>
      <c r="B139" s="1811" t="s">
        <v>3143</v>
      </c>
      <c r="C139" s="1810" t="s">
        <v>1590</v>
      </c>
      <c r="D139" s="1810">
        <f>D133*2</f>
        <v>2</v>
      </c>
      <c r="E139" s="1526"/>
      <c r="F139" s="1781"/>
      <c r="G139" s="1826">
        <f t="shared" ref="G139" si="51">D139*E139</f>
        <v>0</v>
      </c>
      <c r="H139" s="1806"/>
      <c r="I139" s="1807"/>
      <c r="J139" s="458">
        <f>D139</f>
        <v>2</v>
      </c>
      <c r="K139" s="459">
        <f>D139*E139</f>
        <v>0</v>
      </c>
    </row>
    <row r="140" spans="1:11">
      <c r="B140" s="1811"/>
    </row>
    <row r="141" spans="1:11">
      <c r="B141" s="1812" t="s">
        <v>3177</v>
      </c>
    </row>
    <row r="142" spans="1:11">
      <c r="A142" s="1808" t="str">
        <f>IF(ISTEXT(B142),MAX($A$3:$A141)+1,"")</f>
        <v/>
      </c>
      <c r="B142" s="1811"/>
    </row>
    <row r="143" spans="1:11" ht="25.5">
      <c r="A143" s="1808">
        <f>IF(ISTEXT(B143),MAX($A$3:$A142)+1,"")</f>
        <v>53</v>
      </c>
      <c r="B143" s="1811" t="s">
        <v>3167</v>
      </c>
      <c r="C143" s="1810" t="s">
        <v>1590</v>
      </c>
      <c r="D143" s="1810">
        <v>2</v>
      </c>
      <c r="E143" s="1526"/>
      <c r="F143" s="1781"/>
      <c r="G143" s="1826">
        <f t="shared" ref="G143" si="52">D143*E143</f>
        <v>0</v>
      </c>
      <c r="H143" s="1806"/>
      <c r="I143" s="1807"/>
      <c r="J143" s="458">
        <f>D143</f>
        <v>2</v>
      </c>
      <c r="K143" s="459">
        <f>D143*E143</f>
        <v>0</v>
      </c>
    </row>
    <row r="144" spans="1:11">
      <c r="B144" s="1811"/>
    </row>
    <row r="145" spans="1:11" ht="25.5">
      <c r="A145" s="1808">
        <f>IF(ISTEXT(B145),MAX($A$3:$A144)+1,"")</f>
        <v>54</v>
      </c>
      <c r="B145" s="1811" t="s">
        <v>3168</v>
      </c>
      <c r="C145" s="1810" t="s">
        <v>1590</v>
      </c>
      <c r="D145" s="1810">
        <f>D143</f>
        <v>2</v>
      </c>
      <c r="E145" s="1526"/>
      <c r="F145" s="1781"/>
      <c r="G145" s="1826">
        <f t="shared" ref="G145" si="53">D145*E145</f>
        <v>0</v>
      </c>
      <c r="H145" s="1806"/>
      <c r="I145" s="1807"/>
      <c r="J145" s="458">
        <f>D145</f>
        <v>2</v>
      </c>
      <c r="K145" s="459">
        <f>D145*E145</f>
        <v>0</v>
      </c>
    </row>
    <row r="146" spans="1:11">
      <c r="B146" s="1811"/>
    </row>
    <row r="147" spans="1:11" ht="25.5">
      <c r="A147" s="1808">
        <f>IF(ISTEXT(B147),MAX($A$3:$A146)+1,"")</f>
        <v>55</v>
      </c>
      <c r="B147" s="1811" t="s">
        <v>3176</v>
      </c>
      <c r="C147" s="1810" t="s">
        <v>1590</v>
      </c>
      <c r="D147" s="1810">
        <f>D145</f>
        <v>2</v>
      </c>
      <c r="E147" s="1526"/>
      <c r="F147" s="1781"/>
      <c r="G147" s="1826">
        <f t="shared" ref="G147" si="54">D147*E147</f>
        <v>0</v>
      </c>
      <c r="H147" s="1806"/>
      <c r="I147" s="1807"/>
      <c r="J147" s="458">
        <f>D147</f>
        <v>2</v>
      </c>
      <c r="K147" s="459">
        <f>D147*E147</f>
        <v>0</v>
      </c>
    </row>
    <row r="148" spans="1:11">
      <c r="B148" s="1811"/>
    </row>
    <row r="149" spans="1:11" ht="25.5">
      <c r="A149" s="1808">
        <f>IF(ISTEXT(B149),MAX($A$3:$A148)+1,"")</f>
        <v>56</v>
      </c>
      <c r="B149" s="1811" t="s">
        <v>3143</v>
      </c>
      <c r="C149" s="1810" t="s">
        <v>1590</v>
      </c>
      <c r="D149" s="1810">
        <f>D143*2</f>
        <v>4</v>
      </c>
      <c r="E149" s="1526"/>
      <c r="F149" s="1781"/>
      <c r="G149" s="1826">
        <f t="shared" ref="G149" si="55">D149*E149</f>
        <v>0</v>
      </c>
      <c r="H149" s="1806"/>
      <c r="I149" s="1807"/>
      <c r="J149" s="458">
        <f>D149</f>
        <v>4</v>
      </c>
      <c r="K149" s="459">
        <f>D149*E149</f>
        <v>0</v>
      </c>
    </row>
    <row r="150" spans="1:11">
      <c r="B150" s="1811"/>
    </row>
    <row r="151" spans="1:11">
      <c r="B151" s="1812" t="s">
        <v>3178</v>
      </c>
    </row>
    <row r="152" spans="1:11">
      <c r="B152" s="1812"/>
    </row>
    <row r="153" spans="1:11" ht="38.25">
      <c r="A153" s="1808">
        <f>IF(ISTEXT(B153),MAX($A$3:$A152)+1,"")</f>
        <v>57</v>
      </c>
      <c r="B153" s="1811" t="s">
        <v>3139</v>
      </c>
      <c r="C153" s="1810" t="s">
        <v>1590</v>
      </c>
      <c r="D153" s="1810">
        <v>7</v>
      </c>
      <c r="E153" s="1526"/>
      <c r="F153" s="1781"/>
      <c r="G153" s="1826">
        <f t="shared" ref="G153" si="56">D153*E153</f>
        <v>0</v>
      </c>
      <c r="H153" s="1806"/>
      <c r="I153" s="1807"/>
      <c r="J153" s="458">
        <f>D153</f>
        <v>7</v>
      </c>
      <c r="K153" s="459">
        <f>D153*E153</f>
        <v>0</v>
      </c>
    </row>
    <row r="154" spans="1:11">
      <c r="A154" s="1808"/>
      <c r="B154" s="1811"/>
      <c r="C154" s="1810"/>
      <c r="D154" s="1810"/>
      <c r="E154" s="1526"/>
      <c r="F154" s="1781"/>
      <c r="G154" s="1826"/>
      <c r="H154" s="1806"/>
      <c r="I154" s="1807"/>
      <c r="J154" s="458"/>
    </row>
    <row r="155" spans="1:11" ht="38.25">
      <c r="A155" s="1808">
        <f>IF(ISTEXT(B155),MAX($A$3:$A154)+1,"")</f>
        <v>58</v>
      </c>
      <c r="B155" s="1811" t="s">
        <v>3140</v>
      </c>
      <c r="C155" s="1810" t="s">
        <v>1590</v>
      </c>
      <c r="D155" s="1810">
        <f>D153</f>
        <v>7</v>
      </c>
      <c r="E155" s="1526"/>
      <c r="F155" s="1781"/>
      <c r="G155" s="1826">
        <f t="shared" ref="G155" si="57">D155*E155</f>
        <v>0</v>
      </c>
      <c r="H155" s="1806"/>
      <c r="I155" s="1807"/>
      <c r="J155" s="458">
        <f>D155</f>
        <v>7</v>
      </c>
      <c r="K155" s="459">
        <f>D155*E155</f>
        <v>0</v>
      </c>
    </row>
    <row r="156" spans="1:11">
      <c r="A156" s="1808"/>
      <c r="B156" s="1811"/>
      <c r="C156" s="1810"/>
      <c r="D156" s="1810"/>
      <c r="E156" s="1526"/>
      <c r="F156" s="1781"/>
      <c r="G156" s="1826"/>
      <c r="H156" s="1806"/>
      <c r="I156" s="1807"/>
      <c r="J156" s="458"/>
    </row>
    <row r="157" spans="1:11" ht="25.5">
      <c r="A157" s="1808">
        <f>IF(ISTEXT(B157),MAX($A$3:$A156)+1,"")</f>
        <v>59</v>
      </c>
      <c r="B157" s="1811" t="s">
        <v>3179</v>
      </c>
      <c r="C157" s="1810" t="s">
        <v>1590</v>
      </c>
      <c r="D157" s="1810">
        <f>D155</f>
        <v>7</v>
      </c>
      <c r="E157" s="1526"/>
      <c r="F157" s="1781"/>
      <c r="G157" s="1826">
        <f t="shared" ref="G157" si="58">D157*E157</f>
        <v>0</v>
      </c>
      <c r="H157" s="1806"/>
      <c r="I157" s="1807"/>
      <c r="J157" s="458">
        <f>D157</f>
        <v>7</v>
      </c>
      <c r="K157" s="459">
        <f>D157*E157</f>
        <v>0</v>
      </c>
    </row>
    <row r="158" spans="1:11">
      <c r="A158" s="1808"/>
      <c r="B158" s="1811"/>
      <c r="C158" s="1810"/>
      <c r="D158" s="1810"/>
      <c r="E158" s="1526"/>
      <c r="F158" s="1781"/>
      <c r="G158" s="1826"/>
      <c r="H158" s="1806"/>
      <c r="I158" s="1807"/>
      <c r="J158" s="458"/>
    </row>
    <row r="159" spans="1:11">
      <c r="A159" s="1808">
        <f>IF(ISTEXT(B159),MAX($A$3:$A158)+1,"")</f>
        <v>60</v>
      </c>
      <c r="B159" s="1811" t="s">
        <v>3142</v>
      </c>
      <c r="C159" s="1810" t="s">
        <v>1590</v>
      </c>
      <c r="D159" s="1810">
        <f>D157</f>
        <v>7</v>
      </c>
      <c r="E159" s="1526"/>
      <c r="F159" s="1781"/>
      <c r="G159" s="1826">
        <f t="shared" ref="G159" si="59">D159*E159</f>
        <v>0</v>
      </c>
      <c r="H159" s="1806"/>
      <c r="I159" s="1807"/>
      <c r="J159" s="458">
        <f>D159</f>
        <v>7</v>
      </c>
      <c r="K159" s="459">
        <f>D159*E159</f>
        <v>0</v>
      </c>
    </row>
    <row r="160" spans="1:11">
      <c r="A160" s="1808"/>
      <c r="B160" s="1811"/>
      <c r="C160" s="1810"/>
      <c r="D160" s="1810"/>
      <c r="E160" s="1526"/>
      <c r="F160" s="1781"/>
      <c r="G160" s="1826"/>
      <c r="H160" s="1806"/>
      <c r="I160" s="1807"/>
      <c r="J160" s="458"/>
    </row>
    <row r="161" spans="1:11" ht="25.5">
      <c r="A161" s="1808">
        <f>IF(ISTEXT(B161),MAX($A$3:$A160)+1,"")</f>
        <v>61</v>
      </c>
      <c r="B161" s="1811" t="s">
        <v>3143</v>
      </c>
      <c r="C161" s="1810" t="s">
        <v>1590</v>
      </c>
      <c r="D161" s="1810">
        <f>D153*2</f>
        <v>14</v>
      </c>
      <c r="E161" s="1526"/>
      <c r="F161" s="1781"/>
      <c r="G161" s="1826">
        <f t="shared" ref="G161" si="60">D161*E161</f>
        <v>0</v>
      </c>
      <c r="H161" s="1806"/>
      <c r="I161" s="1807"/>
      <c r="J161" s="458">
        <f>D161</f>
        <v>14</v>
      </c>
      <c r="K161" s="459">
        <f>D161*E161</f>
        <v>0</v>
      </c>
    </row>
    <row r="162" spans="1:11">
      <c r="A162" s="1808"/>
      <c r="B162" s="1811"/>
      <c r="C162" s="1810"/>
      <c r="D162" s="1810"/>
      <c r="E162" s="1526"/>
      <c r="F162" s="1781"/>
      <c r="G162" s="1826"/>
      <c r="H162" s="1806"/>
      <c r="I162" s="1807"/>
      <c r="J162" s="458"/>
    </row>
    <row r="163" spans="1:11">
      <c r="B163" s="1812" t="s">
        <v>3180</v>
      </c>
    </row>
    <row r="164" spans="1:11">
      <c r="B164" s="1812"/>
    </row>
    <row r="165" spans="1:11">
      <c r="A165" s="1808">
        <f>IF(ISTEXT(B165),MAX($A$3:$A164)+1,"")</f>
        <v>62</v>
      </c>
      <c r="B165" s="1811" t="s">
        <v>3181</v>
      </c>
    </row>
    <row r="166" spans="1:11" ht="38.25">
      <c r="B166" s="1811" t="s">
        <v>3182</v>
      </c>
    </row>
    <row r="167" spans="1:11" ht="51">
      <c r="B167" s="1811" t="s">
        <v>3183</v>
      </c>
      <c r="C167" s="1810" t="s">
        <v>31</v>
      </c>
      <c r="D167" s="1810">
        <v>4</v>
      </c>
      <c r="E167" s="1526"/>
      <c r="F167" s="1781"/>
      <c r="G167" s="1826">
        <f t="shared" ref="G167" si="61">D167*E167</f>
        <v>0</v>
      </c>
      <c r="H167" s="1806"/>
      <c r="I167" s="1807"/>
      <c r="J167" s="458">
        <f>D167</f>
        <v>4</v>
      </c>
      <c r="K167" s="459">
        <f>D167*E167</f>
        <v>0</v>
      </c>
    </row>
    <row r="168" spans="1:11">
      <c r="B168" s="1811"/>
    </row>
    <row r="169" spans="1:11">
      <c r="B169" s="1812" t="s">
        <v>3184</v>
      </c>
    </row>
    <row r="170" spans="1:11">
      <c r="B170" s="1811"/>
    </row>
    <row r="171" spans="1:11">
      <c r="A171" s="1808">
        <f>IF(ISTEXT(B171),MAX($A$3:$A170)+1,"")</f>
        <v>63</v>
      </c>
      <c r="B171" s="1811" t="s">
        <v>3185</v>
      </c>
    </row>
    <row r="172" spans="1:11" ht="25.5">
      <c r="B172" s="1811" t="s">
        <v>3143</v>
      </c>
      <c r="C172" s="1810" t="s">
        <v>1590</v>
      </c>
      <c r="D172" s="1810">
        <v>2</v>
      </c>
      <c r="E172" s="1526"/>
      <c r="F172" s="1781"/>
      <c r="G172" s="1826">
        <f t="shared" ref="G172" si="62">D172*E172</f>
        <v>0</v>
      </c>
      <c r="H172" s="1806"/>
      <c r="I172" s="1807"/>
      <c r="J172" s="458">
        <f>D172</f>
        <v>2</v>
      </c>
      <c r="K172" s="459">
        <f>D172*E172</f>
        <v>0</v>
      </c>
    </row>
    <row r="173" spans="1:11">
      <c r="B173" s="1811"/>
    </row>
    <row r="174" spans="1:11">
      <c r="B174" s="1776" t="s">
        <v>3186</v>
      </c>
    </row>
    <row r="175" spans="1:11">
      <c r="B175" s="1776"/>
    </row>
    <row r="176" spans="1:11">
      <c r="A176" s="1808">
        <f>IF(ISTEXT(B176),MAX($A$3:$A175)+1,"")</f>
        <v>64</v>
      </c>
      <c r="B176" s="1811" t="s">
        <v>3187</v>
      </c>
      <c r="C176" s="1810" t="s">
        <v>31</v>
      </c>
      <c r="D176" s="1810">
        <v>1</v>
      </c>
      <c r="E176" s="1526"/>
      <c r="F176" s="1781"/>
      <c r="G176" s="1826">
        <f t="shared" ref="G176" si="63">D176*E176</f>
        <v>0</v>
      </c>
      <c r="H176" s="1806"/>
      <c r="I176" s="1807"/>
      <c r="J176" s="458">
        <f>D176</f>
        <v>1</v>
      </c>
      <c r="K176" s="459">
        <f>D176*E176</f>
        <v>0</v>
      </c>
    </row>
    <row r="177" spans="1:11">
      <c r="B177" s="1776"/>
    </row>
    <row r="178" spans="1:11">
      <c r="A178" s="1808">
        <f>IF(ISTEXT(B178),MAX($A$3:$A177)+1,"")</f>
        <v>65</v>
      </c>
      <c r="B178" s="1671" t="s">
        <v>3188</v>
      </c>
    </row>
    <row r="179" spans="1:11">
      <c r="B179" s="1671" t="s">
        <v>3189</v>
      </c>
      <c r="C179" s="1810" t="s">
        <v>1369</v>
      </c>
      <c r="D179" s="1810">
        <v>150</v>
      </c>
      <c r="E179" s="1526"/>
      <c r="F179" s="1781"/>
      <c r="G179" s="1826">
        <f t="shared" ref="G179:G180" si="64">D179*E179</f>
        <v>0</v>
      </c>
      <c r="H179" s="1806"/>
      <c r="I179" s="1807"/>
      <c r="J179" s="458">
        <f>D179</f>
        <v>150</v>
      </c>
      <c r="K179" s="459">
        <f>D179*E179</f>
        <v>0</v>
      </c>
    </row>
    <row r="180" spans="1:11" ht="15.75" thickBot="1">
      <c r="A180" s="1813"/>
      <c r="B180" s="1814" t="s">
        <v>3190</v>
      </c>
      <c r="C180" s="1815" t="s">
        <v>1369</v>
      </c>
      <c r="D180" s="1815">
        <v>100</v>
      </c>
      <c r="E180" s="1594"/>
      <c r="F180" s="1827"/>
      <c r="G180" s="1828">
        <f t="shared" si="64"/>
        <v>0</v>
      </c>
      <c r="H180" s="1829"/>
      <c r="I180" s="1830"/>
      <c r="J180" s="461">
        <f>D180</f>
        <v>100</v>
      </c>
      <c r="K180" s="462">
        <f>D180*E180</f>
        <v>0</v>
      </c>
    </row>
    <row r="181" spans="1:11" ht="15.75" thickTop="1">
      <c r="I181" s="1745">
        <f>SUM(I6:I180)</f>
        <v>0</v>
      </c>
      <c r="K181" s="1831">
        <f>SUM(K6:K180)</f>
        <v>0</v>
      </c>
    </row>
    <row r="183" spans="1:11">
      <c r="A183" s="1808">
        <f>IF(ISTEXT(B183),MAX($A$3:$A182)+1,"")</f>
        <v>66</v>
      </c>
      <c r="B183" s="1816" t="s">
        <v>3191</v>
      </c>
      <c r="C183" s="463"/>
      <c r="D183" s="1817"/>
      <c r="E183" s="1604"/>
      <c r="F183" s="1832"/>
      <c r="G183" s="464"/>
      <c r="H183" s="1806"/>
      <c r="I183" s="1807"/>
      <c r="J183" s="1806"/>
      <c r="K183" s="1807"/>
    </row>
    <row r="184" spans="1:11">
      <c r="A184" s="1809"/>
      <c r="B184" s="1674" t="s">
        <v>3192</v>
      </c>
      <c r="C184" s="463"/>
      <c r="D184" s="1817"/>
      <c r="E184" s="1604"/>
      <c r="F184" s="1832"/>
      <c r="G184" s="464"/>
      <c r="H184" s="1806"/>
      <c r="I184" s="1807"/>
      <c r="J184" s="1806"/>
      <c r="K184" s="1807"/>
    </row>
    <row r="185" spans="1:11">
      <c r="A185" s="1809"/>
      <c r="B185" s="1818" t="s">
        <v>3193</v>
      </c>
      <c r="C185" s="463"/>
      <c r="D185" s="1817"/>
      <c r="E185" s="1604"/>
      <c r="F185" s="1832"/>
      <c r="G185" s="464"/>
      <c r="H185" s="1806"/>
      <c r="I185" s="1807"/>
      <c r="J185" s="1806"/>
      <c r="K185" s="1807"/>
    </row>
    <row r="186" spans="1:11">
      <c r="A186" s="1809"/>
      <c r="B186" s="1764" t="s">
        <v>2584</v>
      </c>
      <c r="C186" s="463"/>
      <c r="D186" s="1817"/>
      <c r="E186" s="1604"/>
      <c r="F186" s="1832"/>
      <c r="G186" s="464"/>
      <c r="H186" s="1806"/>
      <c r="I186" s="1807"/>
      <c r="J186" s="1806"/>
      <c r="K186" s="1807"/>
    </row>
    <row r="187" spans="1:11">
      <c r="A187" s="1809"/>
      <c r="B187" s="1764" t="s">
        <v>3194</v>
      </c>
      <c r="C187" s="463"/>
      <c r="D187" s="1817"/>
      <c r="E187" s="1604"/>
      <c r="F187" s="1832"/>
      <c r="G187" s="464"/>
      <c r="H187" s="1806"/>
      <c r="I187" s="1807"/>
      <c r="J187" s="1806"/>
      <c r="K187" s="1807"/>
    </row>
    <row r="188" spans="1:11">
      <c r="A188" s="1809"/>
      <c r="B188" s="1764" t="s">
        <v>3195</v>
      </c>
      <c r="C188" s="463"/>
      <c r="D188" s="1817"/>
      <c r="E188" s="1604"/>
      <c r="F188" s="1832"/>
      <c r="G188" s="464"/>
      <c r="H188" s="1806"/>
      <c r="I188" s="1807"/>
      <c r="J188" s="1806"/>
      <c r="K188" s="1807"/>
    </row>
    <row r="189" spans="1:11">
      <c r="A189" s="1809"/>
      <c r="B189" s="1818" t="s">
        <v>3196</v>
      </c>
      <c r="C189" s="463"/>
      <c r="D189" s="1817"/>
      <c r="E189" s="1604"/>
      <c r="F189" s="1832"/>
      <c r="G189" s="464"/>
      <c r="H189" s="1806"/>
      <c r="I189" s="1807"/>
      <c r="J189" s="1806"/>
      <c r="K189" s="1807"/>
    </row>
    <row r="190" spans="1:11">
      <c r="A190" s="1809"/>
      <c r="B190" s="1818" t="s">
        <v>3197</v>
      </c>
      <c r="C190" s="463"/>
      <c r="D190" s="1817"/>
      <c r="E190" s="1604"/>
      <c r="F190" s="1832"/>
      <c r="G190" s="464"/>
      <c r="H190" s="1806"/>
      <c r="I190" s="1807"/>
      <c r="J190" s="1806"/>
      <c r="K190" s="1807"/>
    </row>
    <row r="191" spans="1:11" ht="25.5">
      <c r="A191" s="1809"/>
      <c r="B191" s="1818" t="s">
        <v>3198</v>
      </c>
      <c r="C191" s="463"/>
      <c r="D191" s="1817"/>
      <c r="E191" s="1604"/>
      <c r="F191" s="1832"/>
      <c r="G191" s="464"/>
      <c r="H191" s="1806"/>
      <c r="I191" s="1807"/>
      <c r="J191" s="1806"/>
      <c r="K191" s="1807"/>
    </row>
    <row r="192" spans="1:11">
      <c r="A192" s="1809"/>
      <c r="B192" s="1818" t="s">
        <v>3199</v>
      </c>
      <c r="C192" s="463"/>
      <c r="D192" s="1817"/>
      <c r="E192" s="1604"/>
      <c r="F192" s="1832"/>
      <c r="G192" s="464"/>
      <c r="H192" s="1806"/>
      <c r="I192" s="1807"/>
      <c r="J192" s="1806"/>
      <c r="K192" s="1807"/>
    </row>
    <row r="193" spans="1:11" ht="25.5">
      <c r="A193" s="1809"/>
      <c r="B193" s="1818" t="s">
        <v>3200</v>
      </c>
      <c r="C193" s="463"/>
      <c r="D193" s="1817"/>
      <c r="E193" s="1604"/>
      <c r="F193" s="1832"/>
      <c r="G193" s="464"/>
      <c r="H193" s="1806"/>
      <c r="I193" s="1807"/>
      <c r="J193" s="1806"/>
      <c r="K193" s="1807"/>
    </row>
    <row r="194" spans="1:11">
      <c r="A194" s="1809"/>
      <c r="B194" s="1764"/>
      <c r="C194" s="463"/>
      <c r="D194" s="1817"/>
      <c r="E194" s="1604"/>
      <c r="F194" s="1832"/>
      <c r="G194" s="464"/>
      <c r="H194" s="1806"/>
      <c r="I194" s="1807"/>
      <c r="J194" s="1806"/>
      <c r="K194" s="1807"/>
    </row>
    <row r="195" spans="1:11" ht="15.75" thickBot="1">
      <c r="A195" s="1819"/>
      <c r="B195" s="1820"/>
      <c r="C195" s="1821" t="s">
        <v>3201</v>
      </c>
      <c r="D195" s="1821">
        <v>3</v>
      </c>
      <c r="E195" s="460"/>
      <c r="F195" s="1833"/>
      <c r="G195" s="1834">
        <f>AVERAGE(G181*D195/100)</f>
        <v>0</v>
      </c>
      <c r="H195" s="461"/>
      <c r="I195" s="1835">
        <f>AVERAGE(I181*D195/100)</f>
        <v>0</v>
      </c>
      <c r="J195" s="465"/>
      <c r="K195" s="1835">
        <f>AVERAGE(K181*D195/100)</f>
        <v>0</v>
      </c>
    </row>
    <row r="196" spans="1:11" ht="15.75" thickTop="1">
      <c r="A196" s="1809"/>
      <c r="B196" s="1822"/>
      <c r="C196" s="463"/>
      <c r="D196" s="1817"/>
      <c r="E196" s="1604"/>
      <c r="F196" s="1832"/>
      <c r="G196" s="464"/>
      <c r="H196" s="1806"/>
      <c r="I196" s="1807"/>
      <c r="J196" s="1806"/>
      <c r="K196" s="1807"/>
    </row>
    <row r="197" spans="1:11">
      <c r="A197" s="1823"/>
      <c r="B197" s="1824" t="s">
        <v>2227</v>
      </c>
      <c r="C197" s="466"/>
      <c r="D197" s="1825"/>
      <c r="E197" s="1620"/>
      <c r="F197" s="1836"/>
      <c r="G197" s="1837">
        <f>SUM(G181:G196)</f>
        <v>0</v>
      </c>
      <c r="H197" s="1838"/>
      <c r="I197" s="1839">
        <f>SUM(I181:I196)</f>
        <v>0</v>
      </c>
      <c r="J197" s="1838"/>
      <c r="K197" s="1837">
        <f>SUM(K181:K196)</f>
        <v>0</v>
      </c>
    </row>
  </sheetData>
  <sheetProtection password="E982" sheet="1" objects="1" scenarios="1"/>
  <mergeCells count="2">
    <mergeCell ref="H4:I4"/>
    <mergeCell ref="J4:K4"/>
  </mergeCells>
  <pageMargins left="0.59055118110236227" right="0.59055118110236227" top="0.59055118110236227" bottom="0.59055118110236227" header="0.31496062992125984" footer="0.31496062992125984"/>
  <pageSetup paperSize="9" scale="70" orientation="landscape" useFirstPageNumber="1" r:id="rId1"/>
  <headerFooter>
    <oddFooter>&amp;C&amp;P</oddFooter>
  </headerFooter>
</worksheet>
</file>

<file path=xl/worksheets/sheet23.xml><?xml version="1.0" encoding="utf-8"?>
<worksheet xmlns="http://schemas.openxmlformats.org/spreadsheetml/2006/main" xmlns:r="http://schemas.openxmlformats.org/officeDocument/2006/relationships">
  <sheetPr>
    <tabColor rgb="FF00B050"/>
  </sheetPr>
  <dimension ref="A2:J46"/>
  <sheetViews>
    <sheetView view="pageLayout" zoomScaleSheetLayoutView="100" workbookViewId="0">
      <selection activeCell="P36" sqref="P36"/>
    </sheetView>
  </sheetViews>
  <sheetFormatPr defaultRowHeight="12.75"/>
  <cols>
    <col min="1" max="6" width="9.140625" style="45"/>
    <col min="7" max="7" width="20" style="46" bestFit="1" customWidth="1"/>
    <col min="8" max="16384" width="9.140625" style="45"/>
  </cols>
  <sheetData>
    <row r="2" spans="1:7">
      <c r="A2" s="2042" t="s">
        <v>969</v>
      </c>
      <c r="B2" s="2042"/>
      <c r="C2" s="2042"/>
      <c r="D2" s="2042"/>
      <c r="E2" s="2042"/>
      <c r="F2" s="2042"/>
      <c r="G2" s="2042"/>
    </row>
    <row r="3" spans="1:7" ht="12.75" customHeight="1">
      <c r="A3" s="2040" t="s">
        <v>968</v>
      </c>
      <c r="B3" s="2040"/>
      <c r="C3" s="2040"/>
      <c r="D3" s="2040"/>
      <c r="E3" s="2040"/>
      <c r="F3" s="2040"/>
      <c r="G3" s="2040"/>
    </row>
    <row r="4" spans="1:7" ht="12.75" customHeight="1">
      <c r="A4" s="2041" t="s">
        <v>967</v>
      </c>
      <c r="B4" s="2041"/>
      <c r="C4" s="2041"/>
      <c r="D4" s="2041"/>
      <c r="E4" s="2041"/>
      <c r="F4" s="2041"/>
      <c r="G4" s="2041"/>
    </row>
    <row r="5" spans="1:7" ht="12.95" customHeight="1">
      <c r="A5" s="2040"/>
      <c r="B5" s="2040"/>
      <c r="C5" s="2040"/>
      <c r="D5" s="2040"/>
      <c r="E5" s="2040"/>
      <c r="F5" s="2040"/>
      <c r="G5" s="2040"/>
    </row>
    <row r="6" spans="1:7" ht="12.95" customHeight="1">
      <c r="A6" s="69"/>
      <c r="B6" s="69"/>
      <c r="C6" s="69"/>
      <c r="D6" s="69"/>
      <c r="E6" s="69"/>
      <c r="F6" s="69"/>
      <c r="G6" s="69"/>
    </row>
    <row r="7" spans="1:7" ht="12.95" customHeight="1">
      <c r="A7" s="69"/>
      <c r="B7" s="69"/>
      <c r="C7" s="69"/>
      <c r="D7" s="69"/>
      <c r="E7" s="69"/>
      <c r="F7" s="69"/>
      <c r="G7" s="69"/>
    </row>
    <row r="8" spans="1:7" ht="12.75" customHeight="1">
      <c r="A8" s="2042"/>
      <c r="B8" s="2042"/>
      <c r="C8" s="2042"/>
      <c r="D8" s="2042"/>
      <c r="E8" s="2042"/>
      <c r="F8" s="2042"/>
      <c r="G8" s="2042"/>
    </row>
    <row r="9" spans="1:7" ht="12.75" customHeight="1">
      <c r="A9" s="2040"/>
      <c r="B9" s="2040"/>
      <c r="C9" s="2040"/>
      <c r="D9" s="2040"/>
      <c r="E9" s="2040"/>
      <c r="F9" s="2040"/>
      <c r="G9" s="2040"/>
    </row>
    <row r="10" spans="1:7" ht="12.95" customHeight="1">
      <c r="A10" s="2041"/>
      <c r="B10" s="2041"/>
      <c r="C10" s="2041"/>
      <c r="D10" s="2041"/>
      <c r="E10" s="2041"/>
      <c r="F10" s="2041"/>
      <c r="G10" s="2041"/>
    </row>
    <row r="17" spans="1:7" ht="24.75">
      <c r="A17" s="68" t="s">
        <v>966</v>
      </c>
      <c r="B17" s="67"/>
      <c r="C17" s="67"/>
      <c r="D17" s="67"/>
      <c r="E17" s="67"/>
      <c r="F17" s="66"/>
      <c r="G17" s="65"/>
    </row>
    <row r="20" spans="1:7" ht="15">
      <c r="A20" s="2043" t="s">
        <v>965</v>
      </c>
      <c r="B20" s="2043"/>
      <c r="C20" s="2043"/>
      <c r="D20" s="2043"/>
      <c r="E20" s="2043"/>
      <c r="F20" s="2043"/>
      <c r="G20" s="2043"/>
    </row>
    <row r="21" spans="1:7" ht="14.25">
      <c r="A21" s="64"/>
      <c r="B21" s="64"/>
      <c r="C21" s="64"/>
      <c r="D21" s="64"/>
      <c r="E21" s="64"/>
      <c r="F21" s="64"/>
      <c r="G21" s="64"/>
    </row>
    <row r="22" spans="1:7" ht="15">
      <c r="A22" s="2043" t="s">
        <v>964</v>
      </c>
      <c r="B22" s="2043"/>
      <c r="C22" s="2043"/>
      <c r="D22" s="2043"/>
      <c r="E22" s="2043"/>
      <c r="F22" s="2043"/>
      <c r="G22" s="2043"/>
    </row>
    <row r="23" spans="1:7" ht="14.25">
      <c r="A23" s="64"/>
      <c r="B23" s="64"/>
      <c r="C23" s="64"/>
      <c r="D23" s="64"/>
      <c r="E23" s="64"/>
      <c r="F23" s="64"/>
      <c r="G23" s="64"/>
    </row>
    <row r="24" spans="1:7" ht="14.25">
      <c r="A24" s="2043"/>
      <c r="B24" s="2043"/>
      <c r="C24" s="2043"/>
      <c r="D24" s="2043"/>
      <c r="E24" s="2043"/>
      <c r="F24" s="2043"/>
      <c r="G24" s="2043"/>
    </row>
    <row r="25" spans="1:7" ht="14.25">
      <c r="A25" s="64"/>
      <c r="B25" s="64"/>
      <c r="C25" s="64"/>
      <c r="D25" s="64"/>
      <c r="E25" s="64"/>
      <c r="F25" s="64"/>
      <c r="G25" s="64"/>
    </row>
    <row r="26" spans="1:7" ht="14.25">
      <c r="A26" s="2043"/>
      <c r="B26" s="2043"/>
      <c r="C26" s="2043"/>
      <c r="D26" s="2043"/>
      <c r="E26" s="2043"/>
      <c r="F26" s="2043"/>
      <c r="G26" s="2043"/>
    </row>
    <row r="27" spans="1:7" ht="14.25">
      <c r="A27" s="64"/>
      <c r="B27" s="64"/>
      <c r="C27" s="64"/>
      <c r="D27" s="64"/>
      <c r="E27" s="64"/>
      <c r="F27" s="64"/>
      <c r="G27" s="64"/>
    </row>
    <row r="28" spans="1:7" ht="14.25">
      <c r="A28" s="64"/>
      <c r="B28" s="64"/>
      <c r="C28" s="64"/>
      <c r="D28" s="64"/>
      <c r="E28" s="64"/>
      <c r="F28" s="64"/>
      <c r="G28" s="64"/>
    </row>
    <row r="29" spans="1:7" s="59" customFormat="1" ht="14.25">
      <c r="A29" s="63"/>
      <c r="B29" s="63"/>
      <c r="C29" s="63"/>
      <c r="D29" s="63"/>
      <c r="E29" s="63"/>
      <c r="F29" s="63"/>
      <c r="G29" s="62"/>
    </row>
    <row r="30" spans="1:7" s="56" customFormat="1" ht="15">
      <c r="A30" s="58"/>
      <c r="B30" s="58"/>
      <c r="C30" s="58"/>
      <c r="D30" s="58"/>
      <c r="E30" s="58"/>
      <c r="F30" s="58"/>
      <c r="G30" s="60"/>
    </row>
    <row r="31" spans="1:7" s="56" customFormat="1" ht="15">
      <c r="A31" s="58"/>
      <c r="B31" s="58"/>
      <c r="C31" s="58"/>
      <c r="D31" s="58"/>
      <c r="E31" s="58"/>
      <c r="F31" s="58"/>
      <c r="G31" s="60"/>
    </row>
    <row r="32" spans="1:7" s="56" customFormat="1" ht="15">
      <c r="A32" s="58"/>
      <c r="B32" s="58"/>
      <c r="C32" s="58"/>
      <c r="D32" s="58"/>
      <c r="E32" s="58"/>
      <c r="F32" s="58"/>
      <c r="G32" s="60"/>
    </row>
    <row r="33" spans="1:10" s="56" customFormat="1" ht="15">
      <c r="A33" s="58"/>
      <c r="B33" s="58"/>
      <c r="C33" s="58"/>
      <c r="D33" s="58"/>
      <c r="E33" s="58"/>
      <c r="F33" s="58"/>
      <c r="G33" s="60"/>
    </row>
    <row r="34" spans="1:10" s="56" customFormat="1" ht="15">
      <c r="A34" s="58"/>
      <c r="B34" s="58"/>
      <c r="C34" s="58"/>
      <c r="D34" s="58"/>
      <c r="E34" s="58"/>
      <c r="F34" s="58"/>
      <c r="G34" s="60"/>
    </row>
    <row r="35" spans="1:10" s="59" customFormat="1" ht="15" customHeight="1">
      <c r="A35" s="61"/>
      <c r="B35" s="58"/>
      <c r="C35" s="58"/>
      <c r="D35" s="58"/>
      <c r="E35" s="58"/>
      <c r="F35" s="58"/>
      <c r="G35" s="60"/>
    </row>
    <row r="36" spans="1:10" s="59" customFormat="1" ht="14.25">
      <c r="A36" s="61"/>
      <c r="B36" s="58"/>
      <c r="C36" s="58"/>
      <c r="D36" s="58"/>
      <c r="E36" s="58"/>
      <c r="F36" s="58"/>
      <c r="G36" s="60"/>
    </row>
    <row r="37" spans="1:10" s="56" customFormat="1" ht="15">
      <c r="A37" s="58"/>
      <c r="B37" s="58"/>
      <c r="C37" s="58"/>
      <c r="D37" s="58"/>
      <c r="E37" s="58"/>
      <c r="F37" s="58"/>
      <c r="G37" s="57"/>
    </row>
    <row r="38" spans="1:10" s="56" customFormat="1" ht="15">
      <c r="A38" s="58"/>
      <c r="B38" s="58"/>
      <c r="C38" s="58"/>
      <c r="D38" s="58"/>
      <c r="E38" s="58"/>
      <c r="F38" s="58"/>
      <c r="G38" s="57"/>
    </row>
    <row r="39" spans="1:10" s="53" customFormat="1" ht="15.75">
      <c r="A39" s="55"/>
      <c r="B39" s="55"/>
      <c r="C39" s="55"/>
      <c r="D39" s="55"/>
      <c r="E39" s="55"/>
      <c r="F39" s="55"/>
      <c r="G39" s="54"/>
    </row>
    <row r="40" spans="1:10" s="50" customFormat="1" ht="15">
      <c r="A40" s="52"/>
      <c r="B40" s="52"/>
      <c r="C40" s="52"/>
      <c r="D40" s="52"/>
      <c r="E40" s="52"/>
      <c r="F40" s="52"/>
      <c r="G40" s="51"/>
    </row>
    <row r="42" spans="1:10" s="47" customFormat="1" ht="15.75">
      <c r="A42" s="49"/>
      <c r="G42" s="48"/>
      <c r="H42" s="48"/>
    </row>
    <row r="43" spans="1:10" ht="14.25">
      <c r="A43" s="2043" t="s">
        <v>963</v>
      </c>
      <c r="B43" s="2043"/>
      <c r="C43" s="2043"/>
      <c r="D43" s="2043"/>
      <c r="E43" s="2043"/>
      <c r="F43" s="2043"/>
      <c r="G43" s="2043"/>
    </row>
    <row r="44" spans="1:10" s="47" customFormat="1" ht="15.75">
      <c r="G44" s="48"/>
      <c r="H44" s="48"/>
    </row>
    <row r="45" spans="1:10" ht="14.1" customHeight="1">
      <c r="A45" s="2039"/>
      <c r="B45" s="2039"/>
      <c r="C45" s="2039"/>
      <c r="D45" s="2039"/>
      <c r="E45" s="2039"/>
      <c r="F45" s="2039"/>
      <c r="G45" s="2039"/>
      <c r="H45" s="2039"/>
      <c r="I45" s="2039"/>
      <c r="J45" s="2039"/>
    </row>
    <row r="46" spans="1:10" ht="14.1" customHeight="1">
      <c r="A46" s="2039"/>
      <c r="B46" s="2039"/>
      <c r="C46" s="2039"/>
      <c r="D46" s="2039"/>
      <c r="E46" s="2039"/>
      <c r="F46" s="2039"/>
      <c r="G46" s="2039"/>
      <c r="H46" s="2039"/>
      <c r="I46" s="2039"/>
      <c r="J46" s="2039"/>
    </row>
  </sheetData>
  <sheetProtection password="E982" sheet="1"/>
  <mergeCells count="13">
    <mergeCell ref="A2:G2"/>
    <mergeCell ref="A20:G20"/>
    <mergeCell ref="A22:G22"/>
    <mergeCell ref="A24:G24"/>
    <mergeCell ref="A26:G26"/>
    <mergeCell ref="A45:J46"/>
    <mergeCell ref="A3:G3"/>
    <mergeCell ref="A4:G4"/>
    <mergeCell ref="A5:G5"/>
    <mergeCell ref="A8:G8"/>
    <mergeCell ref="A9:G9"/>
    <mergeCell ref="A10:G10"/>
    <mergeCell ref="A43:G43"/>
  </mergeCells>
  <printOptions horizontalCentered="1"/>
  <pageMargins left="0.78740157480314965" right="0.39370078740157483" top="0.78740157480314965" bottom="0.98425196850393704" header="0" footer="0"/>
  <pageSetup paperSize="9" scale="90" orientation="portrait" r:id="rId1"/>
  <headerFooter alignWithMargins="0">
    <oddHeader>&amp;L      
D395-2025
&amp;C
NAČRT ZUNANJE UREDITVE&amp;R  
 &amp;G</oddHeader>
  </headerFooter>
  <legacyDrawingHF r:id="rId2"/>
</worksheet>
</file>

<file path=xl/worksheets/sheet24.xml><?xml version="1.0" encoding="utf-8"?>
<worksheet xmlns="http://schemas.openxmlformats.org/spreadsheetml/2006/main" xmlns:r="http://schemas.openxmlformats.org/officeDocument/2006/relationships">
  <sheetPr>
    <tabColor rgb="FF00B050"/>
  </sheetPr>
  <dimension ref="A3:B26"/>
  <sheetViews>
    <sheetView view="pageLayout" workbookViewId="0">
      <selection activeCell="B13" sqref="B13"/>
    </sheetView>
  </sheetViews>
  <sheetFormatPr defaultRowHeight="12.75"/>
  <cols>
    <col min="1" max="1" width="9.140625" style="45"/>
    <col min="2" max="2" width="73.140625" style="70" customWidth="1"/>
    <col min="3" max="16384" width="9.140625" style="45"/>
  </cols>
  <sheetData>
    <row r="3" spans="1:2" s="71" customFormat="1" ht="12">
      <c r="A3" s="82"/>
      <c r="B3" s="81" t="s">
        <v>1016</v>
      </c>
    </row>
    <row r="4" spans="1:2" s="71" customFormat="1" ht="36">
      <c r="A4" s="73" t="s">
        <v>1015</v>
      </c>
      <c r="B4" s="79" t="s">
        <v>1014</v>
      </c>
    </row>
    <row r="5" spans="1:2" s="71" customFormat="1" ht="36">
      <c r="A5" s="73" t="s">
        <v>1013</v>
      </c>
      <c r="B5" s="80" t="s">
        <v>1012</v>
      </c>
    </row>
    <row r="6" spans="1:2" s="71" customFormat="1" ht="24">
      <c r="A6" s="73" t="s">
        <v>1011</v>
      </c>
      <c r="B6" s="75" t="s">
        <v>1010</v>
      </c>
    </row>
    <row r="7" spans="1:2" s="71" customFormat="1" ht="24">
      <c r="A7" s="73" t="s">
        <v>1009</v>
      </c>
      <c r="B7" s="75" t="s">
        <v>1008</v>
      </c>
    </row>
    <row r="8" spans="1:2" s="71" customFormat="1" ht="36">
      <c r="A8" s="73" t="s">
        <v>1007</v>
      </c>
      <c r="B8" s="75" t="s">
        <v>1006</v>
      </c>
    </row>
    <row r="9" spans="1:2" s="71" customFormat="1" ht="55.35" customHeight="1">
      <c r="A9" s="73" t="s">
        <v>1005</v>
      </c>
      <c r="B9" s="75" t="s">
        <v>1004</v>
      </c>
    </row>
    <row r="10" spans="1:2" s="71" customFormat="1" ht="48">
      <c r="A10" s="73" t="s">
        <v>1003</v>
      </c>
      <c r="B10" s="79" t="s">
        <v>1002</v>
      </c>
    </row>
    <row r="11" spans="1:2" s="71" customFormat="1" ht="36">
      <c r="A11" s="73" t="s">
        <v>1001</v>
      </c>
      <c r="B11" s="75" t="s">
        <v>1000</v>
      </c>
    </row>
    <row r="12" spans="1:2" s="71" customFormat="1" ht="24">
      <c r="A12" s="73" t="s">
        <v>999</v>
      </c>
      <c r="B12" s="75" t="s">
        <v>998</v>
      </c>
    </row>
    <row r="13" spans="1:2" s="71" customFormat="1" ht="278.45" customHeight="1">
      <c r="A13" s="73" t="s">
        <v>997</v>
      </c>
      <c r="B13" s="78" t="s">
        <v>996</v>
      </c>
    </row>
    <row r="14" spans="1:2" s="71" customFormat="1" ht="99.6" customHeight="1">
      <c r="A14" s="73" t="s">
        <v>995</v>
      </c>
      <c r="B14" s="77" t="s">
        <v>994</v>
      </c>
    </row>
    <row r="15" spans="1:2" s="71" customFormat="1" ht="24">
      <c r="A15" s="73" t="s">
        <v>993</v>
      </c>
      <c r="B15" s="76" t="s">
        <v>992</v>
      </c>
    </row>
    <row r="16" spans="1:2" s="71" customFormat="1" ht="36">
      <c r="A16" s="73" t="s">
        <v>991</v>
      </c>
      <c r="B16" s="75" t="s">
        <v>990</v>
      </c>
    </row>
    <row r="17" spans="1:2" s="71" customFormat="1" ht="36">
      <c r="A17" s="73" t="s">
        <v>989</v>
      </c>
      <c r="B17" s="75" t="s">
        <v>988</v>
      </c>
    </row>
    <row r="18" spans="1:2" s="71" customFormat="1" ht="36">
      <c r="A18" s="73" t="s">
        <v>987</v>
      </c>
      <c r="B18" s="75" t="s">
        <v>986</v>
      </c>
    </row>
    <row r="19" spans="1:2" s="71" customFormat="1" ht="24">
      <c r="A19" s="73" t="s">
        <v>985</v>
      </c>
      <c r="B19" s="75" t="s">
        <v>984</v>
      </c>
    </row>
    <row r="20" spans="1:2" s="71" customFormat="1" ht="24">
      <c r="A20" s="73" t="s">
        <v>983</v>
      </c>
      <c r="B20" s="75" t="s">
        <v>982</v>
      </c>
    </row>
    <row r="21" spans="1:2" s="71" customFormat="1" ht="58.35" customHeight="1">
      <c r="A21" s="73" t="s">
        <v>981</v>
      </c>
      <c r="B21" s="75" t="s">
        <v>980</v>
      </c>
    </row>
    <row r="22" spans="1:2" s="71" customFormat="1" ht="68.45" customHeight="1">
      <c r="A22" s="73" t="s">
        <v>979</v>
      </c>
      <c r="B22" s="75" t="s">
        <v>978</v>
      </c>
    </row>
    <row r="23" spans="1:2" s="71" customFormat="1" ht="78" customHeight="1">
      <c r="A23" s="73" t="s">
        <v>977</v>
      </c>
      <c r="B23" s="72" t="s">
        <v>976</v>
      </c>
    </row>
    <row r="24" spans="1:2" s="71" customFormat="1" ht="100.35" customHeight="1">
      <c r="A24" s="73" t="s">
        <v>975</v>
      </c>
      <c r="B24" s="74" t="s">
        <v>974</v>
      </c>
    </row>
    <row r="25" spans="1:2" s="71" customFormat="1" ht="36">
      <c r="A25" s="73" t="s">
        <v>973</v>
      </c>
      <c r="B25" s="72" t="s">
        <v>972</v>
      </c>
    </row>
    <row r="26" spans="1:2" s="71" customFormat="1" ht="12">
      <c r="A26" s="73" t="s">
        <v>971</v>
      </c>
      <c r="B26" s="72" t="s">
        <v>970</v>
      </c>
    </row>
  </sheetData>
  <sheetProtection password="E982" sheet="1"/>
  <pageMargins left="0.7" right="0.7" top="0.75" bottom="0.75" header="0.3" footer="0.3"/>
  <pageSetup paperSize="9" orientation="portrait" horizontalDpi="1200" verticalDpi="1200" r:id="rId1"/>
  <headerFooter>
    <oddHeader>&amp;LD395-2025
&amp;CNAČRT ZUNANJE UREDITVE</oddHeader>
    <oddFooter>&amp;R&amp;P</oddFooter>
  </headerFooter>
</worksheet>
</file>

<file path=xl/worksheets/sheet25.xml><?xml version="1.0" encoding="utf-8"?>
<worksheet xmlns="http://schemas.openxmlformats.org/spreadsheetml/2006/main" xmlns:r="http://schemas.openxmlformats.org/officeDocument/2006/relationships">
  <sheetPr>
    <tabColor rgb="FF00B050"/>
  </sheetPr>
  <dimension ref="A1:K754"/>
  <sheetViews>
    <sheetView view="pageBreakPreview" topLeftCell="A82" zoomScaleNormal="115" zoomScaleSheetLayoutView="100" workbookViewId="0">
      <selection activeCell="M91" sqref="M91"/>
    </sheetView>
  </sheetViews>
  <sheetFormatPr defaultRowHeight="12.75"/>
  <cols>
    <col min="1" max="1" width="10.140625" style="86" bestFit="1" customWidth="1"/>
    <col min="2" max="2" width="44.28515625" style="85" customWidth="1"/>
    <col min="3" max="3" width="9.140625" style="83" customWidth="1"/>
    <col min="4" max="5" width="15.7109375" style="84" customWidth="1"/>
    <col min="6" max="6" width="18.7109375" style="84" customWidth="1"/>
    <col min="7" max="16384" width="9.140625" style="83"/>
  </cols>
  <sheetData>
    <row r="1" spans="1:7">
      <c r="A1" s="310"/>
      <c r="B1" s="309"/>
      <c r="C1" s="87"/>
      <c r="D1" s="308"/>
      <c r="E1" s="307"/>
      <c r="F1" s="307"/>
      <c r="G1" s="87"/>
    </row>
    <row r="2" spans="1:7" ht="26.25">
      <c r="A2" s="2058" t="s">
        <v>1332</v>
      </c>
      <c r="B2" s="2058"/>
      <c r="C2" s="2058"/>
      <c r="D2" s="2058"/>
      <c r="E2" s="2058"/>
      <c r="F2" s="2058"/>
      <c r="G2" s="87"/>
    </row>
    <row r="3" spans="1:7" ht="23.25">
      <c r="A3" s="2059"/>
      <c r="B3" s="2059"/>
      <c r="C3" s="2059"/>
      <c r="D3" s="2059"/>
      <c r="E3" s="2059"/>
      <c r="F3" s="2059"/>
      <c r="G3" s="87"/>
    </row>
    <row r="4" spans="1:7" s="305" customFormat="1" ht="18">
      <c r="A4" s="2060" t="s">
        <v>388</v>
      </c>
      <c r="B4" s="2060"/>
      <c r="C4" s="2060"/>
      <c r="D4" s="2060"/>
      <c r="E4" s="2060"/>
      <c r="F4" s="2060"/>
      <c r="G4" s="306"/>
    </row>
    <row r="5" spans="1:7">
      <c r="A5" s="304"/>
      <c r="B5" s="2049"/>
      <c r="C5" s="2049"/>
      <c r="D5" s="2049"/>
      <c r="E5" s="2057"/>
      <c r="F5" s="2057"/>
      <c r="G5" s="87"/>
    </row>
    <row r="6" spans="1:7">
      <c r="A6" s="304"/>
      <c r="B6" s="2061"/>
      <c r="C6" s="2061"/>
      <c r="D6" s="2061"/>
      <c r="E6" s="2057"/>
      <c r="F6" s="2057"/>
      <c r="G6" s="87"/>
    </row>
    <row r="7" spans="1:7">
      <c r="A7" s="304"/>
      <c r="B7" s="2049"/>
      <c r="C7" s="2049"/>
      <c r="D7" s="2049"/>
      <c r="E7" s="2057"/>
      <c r="F7" s="2057"/>
      <c r="G7" s="87"/>
    </row>
    <row r="8" spans="1:7">
      <c r="A8" s="304"/>
      <c r="B8" s="2049"/>
      <c r="C8" s="2049"/>
      <c r="D8" s="2049"/>
      <c r="E8" s="2057"/>
      <c r="F8" s="2057"/>
      <c r="G8" s="87"/>
    </row>
    <row r="9" spans="1:7">
      <c r="A9" s="304"/>
      <c r="B9" s="2049"/>
      <c r="C9" s="2049"/>
      <c r="D9" s="2049"/>
      <c r="E9" s="2057"/>
      <c r="F9" s="2057"/>
      <c r="G9" s="87"/>
    </row>
    <row r="10" spans="1:7">
      <c r="A10" s="304"/>
      <c r="B10" s="2049"/>
      <c r="C10" s="2049"/>
      <c r="D10" s="2049"/>
      <c r="E10" s="2057"/>
      <c r="F10" s="2057"/>
      <c r="G10" s="87"/>
    </row>
    <row r="11" spans="1:7">
      <c r="A11" s="304"/>
      <c r="B11" s="2049"/>
      <c r="C11" s="2049"/>
      <c r="D11" s="2049"/>
      <c r="E11" s="2057"/>
      <c r="F11" s="2057"/>
      <c r="G11" s="87"/>
    </row>
    <row r="12" spans="1:7">
      <c r="A12" s="304"/>
      <c r="B12" s="2049"/>
      <c r="C12" s="2049"/>
      <c r="D12" s="2049"/>
      <c r="E12" s="2057"/>
      <c r="F12" s="2057"/>
      <c r="G12" s="87"/>
    </row>
    <row r="13" spans="1:7" s="300" customFormat="1" ht="15">
      <c r="A13" s="233" t="s">
        <v>1321</v>
      </c>
      <c r="B13" s="2052" t="s">
        <v>1331</v>
      </c>
      <c r="C13" s="2052"/>
      <c r="D13" s="2052"/>
      <c r="E13" s="2050">
        <f>F111</f>
        <v>0</v>
      </c>
      <c r="F13" s="2050"/>
      <c r="G13" s="301"/>
    </row>
    <row r="14" spans="1:7" s="300" customFormat="1" ht="15">
      <c r="A14" s="233"/>
      <c r="B14" s="2049"/>
      <c r="C14" s="2049"/>
      <c r="D14" s="2049"/>
      <c r="E14" s="2050"/>
      <c r="F14" s="2050"/>
      <c r="G14" s="301"/>
    </row>
    <row r="15" spans="1:7" s="300" customFormat="1" ht="15">
      <c r="A15" s="233" t="s">
        <v>1245</v>
      </c>
      <c r="B15" s="2052" t="s">
        <v>1330</v>
      </c>
      <c r="C15" s="2052"/>
      <c r="D15" s="2052"/>
      <c r="E15" s="2050">
        <f>F163</f>
        <v>0</v>
      </c>
      <c r="F15" s="2050"/>
      <c r="G15" s="301"/>
    </row>
    <row r="16" spans="1:7" s="300" customFormat="1" ht="15">
      <c r="A16" s="233"/>
      <c r="B16" s="2049"/>
      <c r="C16" s="2049"/>
      <c r="D16" s="2049"/>
      <c r="E16" s="2050"/>
      <c r="F16" s="2050"/>
      <c r="G16" s="301"/>
    </row>
    <row r="17" spans="1:7" s="300" customFormat="1" ht="15">
      <c r="A17" s="233" t="s">
        <v>1189</v>
      </c>
      <c r="B17" s="2052" t="s">
        <v>1329</v>
      </c>
      <c r="C17" s="2052"/>
      <c r="D17" s="2052"/>
      <c r="E17" s="2050">
        <f>F218</f>
        <v>0</v>
      </c>
      <c r="F17" s="2050"/>
      <c r="G17" s="301"/>
    </row>
    <row r="18" spans="1:7" s="300" customFormat="1" ht="15">
      <c r="A18" s="233"/>
      <c r="B18" s="267"/>
      <c r="C18" s="267"/>
      <c r="D18" s="267"/>
      <c r="E18" s="303"/>
      <c r="F18" s="303"/>
      <c r="G18" s="301"/>
    </row>
    <row r="19" spans="1:7" s="300" customFormat="1" ht="15">
      <c r="A19" s="233" t="s">
        <v>1138</v>
      </c>
      <c r="B19" s="2052" t="s">
        <v>1328</v>
      </c>
      <c r="C19" s="2052"/>
      <c r="D19" s="2052"/>
      <c r="E19" s="2050">
        <f>F248</f>
        <v>0</v>
      </c>
      <c r="F19" s="2050"/>
      <c r="G19" s="301"/>
    </row>
    <row r="20" spans="1:7" s="300" customFormat="1" ht="15">
      <c r="A20" s="233"/>
      <c r="B20" s="2049"/>
      <c r="C20" s="2049"/>
      <c r="D20" s="2049"/>
      <c r="E20" s="2050"/>
      <c r="F20" s="2050"/>
      <c r="G20" s="301"/>
    </row>
    <row r="21" spans="1:7" s="300" customFormat="1" ht="15">
      <c r="A21" s="233" t="s">
        <v>1113</v>
      </c>
      <c r="B21" s="2052" t="s">
        <v>1327</v>
      </c>
      <c r="C21" s="2052"/>
      <c r="D21" s="2052"/>
      <c r="E21" s="2050">
        <f>F261</f>
        <v>0</v>
      </c>
      <c r="F21" s="2050"/>
      <c r="G21" s="301"/>
    </row>
    <row r="22" spans="1:7" s="300" customFormat="1" ht="15">
      <c r="A22" s="233"/>
      <c r="B22" s="267"/>
      <c r="C22" s="267"/>
      <c r="D22" s="267"/>
      <c r="E22" s="303"/>
      <c r="F22" s="303"/>
      <c r="G22" s="301"/>
    </row>
    <row r="23" spans="1:7" s="300" customFormat="1" ht="15">
      <c r="A23" s="233" t="s">
        <v>1100</v>
      </c>
      <c r="B23" s="2052" t="s">
        <v>1326</v>
      </c>
      <c r="C23" s="2052"/>
      <c r="D23" s="2052"/>
      <c r="E23" s="2050">
        <f>F319</f>
        <v>0</v>
      </c>
      <c r="F23" s="2050"/>
      <c r="G23" s="301"/>
    </row>
    <row r="24" spans="1:7" s="300" customFormat="1" ht="15">
      <c r="A24" s="233"/>
      <c r="B24" s="267"/>
      <c r="C24" s="267"/>
      <c r="D24" s="267"/>
      <c r="E24" s="303"/>
      <c r="F24" s="303"/>
      <c r="G24" s="301"/>
    </row>
    <row r="25" spans="1:7" s="300" customFormat="1" ht="15">
      <c r="A25" s="233" t="s">
        <v>1040</v>
      </c>
      <c r="B25" s="2052" t="s">
        <v>1325</v>
      </c>
      <c r="C25" s="2052"/>
      <c r="D25" s="2052"/>
      <c r="E25" s="2050">
        <f>F343</f>
        <v>0</v>
      </c>
      <c r="F25" s="2050"/>
      <c r="G25" s="301"/>
    </row>
    <row r="26" spans="1:7" s="300" customFormat="1" ht="15.75" thickBot="1">
      <c r="A26" s="302"/>
      <c r="B26" s="2053"/>
      <c r="C26" s="2053"/>
      <c r="D26" s="2053"/>
      <c r="E26" s="2054"/>
      <c r="F26" s="2054"/>
      <c r="G26" s="301"/>
    </row>
    <row r="27" spans="1:7" s="300" customFormat="1" ht="15">
      <c r="A27" s="233"/>
      <c r="B27" s="2055"/>
      <c r="C27" s="2055"/>
      <c r="D27" s="2055"/>
      <c r="E27" s="2056"/>
      <c r="F27" s="2056"/>
      <c r="G27" s="301"/>
    </row>
    <row r="28" spans="1:7" s="298" customFormat="1" ht="15.75">
      <c r="A28" s="189"/>
      <c r="B28" s="2051" t="s">
        <v>1324</v>
      </c>
      <c r="C28" s="2051"/>
      <c r="D28" s="2051"/>
      <c r="E28" s="469"/>
      <c r="F28" s="469">
        <f>SUM(E13:F27)</f>
        <v>0</v>
      </c>
      <c r="G28" s="299"/>
    </row>
    <row r="29" spans="1:7" s="300" customFormat="1" ht="15">
      <c r="A29" s="233"/>
      <c r="B29" s="2062" t="s">
        <v>1323</v>
      </c>
      <c r="C29" s="2062"/>
      <c r="D29" s="2062"/>
      <c r="E29" s="2050">
        <f>F28*0.22</f>
        <v>0</v>
      </c>
      <c r="F29" s="2050"/>
      <c r="G29" s="301"/>
    </row>
    <row r="30" spans="1:7" s="300" customFormat="1" ht="15">
      <c r="A30" s="233"/>
      <c r="B30" s="2063"/>
      <c r="C30" s="2063"/>
      <c r="D30" s="2063"/>
      <c r="E30" s="2056"/>
      <c r="F30" s="2056"/>
      <c r="G30" s="301"/>
    </row>
    <row r="31" spans="1:7" s="298" customFormat="1" ht="26.25">
      <c r="A31" s="189"/>
      <c r="B31" s="2064" t="s">
        <v>1322</v>
      </c>
      <c r="C31" s="2064"/>
      <c r="D31" s="2064"/>
      <c r="E31" s="2065">
        <f>SUM(E28:F29)</f>
        <v>0</v>
      </c>
      <c r="F31" s="2065"/>
      <c r="G31" s="299"/>
    </row>
    <row r="32" spans="1:7" s="298" customFormat="1" ht="15.75">
      <c r="A32" s="189"/>
      <c r="B32" s="2044"/>
      <c r="C32" s="2044"/>
      <c r="D32" s="2044"/>
      <c r="E32" s="2045"/>
      <c r="F32" s="2045"/>
      <c r="G32" s="299"/>
    </row>
    <row r="33" spans="1:7" s="295" customFormat="1" ht="15.75">
      <c r="A33" s="297"/>
      <c r="B33" s="2047"/>
      <c r="C33" s="2047"/>
      <c r="D33" s="2047"/>
      <c r="E33" s="2048"/>
      <c r="F33" s="2048"/>
      <c r="G33" s="296"/>
    </row>
    <row r="34" spans="1:7">
      <c r="A34" s="148" t="s">
        <v>1046</v>
      </c>
      <c r="B34" s="147" t="s">
        <v>1045</v>
      </c>
      <c r="C34" s="145" t="s">
        <v>1044</v>
      </c>
      <c r="D34" s="145" t="s">
        <v>1043</v>
      </c>
      <c r="E34" s="145" t="s">
        <v>1042</v>
      </c>
      <c r="F34" s="145" t="s">
        <v>1041</v>
      </c>
      <c r="G34" s="87"/>
    </row>
    <row r="35" spans="1:7">
      <c r="A35" s="294"/>
      <c r="B35" s="293"/>
      <c r="C35" s="279"/>
      <c r="D35" s="289"/>
      <c r="E35" s="289"/>
      <c r="F35" s="289"/>
      <c r="G35" s="87"/>
    </row>
    <row r="36" spans="1:7" s="278" customFormat="1">
      <c r="A36" s="292"/>
      <c r="B36" s="291"/>
      <c r="C36" s="290"/>
      <c r="D36" s="289"/>
      <c r="E36" s="279"/>
      <c r="F36" s="289"/>
      <c r="G36" s="279"/>
    </row>
    <row r="37" spans="1:7" s="278" customFormat="1">
      <c r="A37" s="292"/>
      <c r="B37" s="291"/>
      <c r="C37" s="290"/>
      <c r="D37" s="289"/>
      <c r="E37" s="279"/>
      <c r="F37" s="289"/>
      <c r="G37" s="279"/>
    </row>
    <row r="38" spans="1:7" s="278" customFormat="1" ht="31.5">
      <c r="A38" s="287"/>
      <c r="B38" s="288" t="str">
        <f>A4</f>
        <v>ENERGETSKA SANACIJA NOVE PORODNIŠNICE</v>
      </c>
      <c r="C38" s="91"/>
      <c r="D38" s="91"/>
      <c r="E38" s="88"/>
      <c r="F38" s="88"/>
      <c r="G38" s="279"/>
    </row>
    <row r="39" spans="1:7" s="278" customFormat="1" ht="15.75">
      <c r="A39" s="287"/>
      <c r="B39" s="91"/>
      <c r="C39" s="91"/>
      <c r="D39" s="91"/>
      <c r="E39" s="88"/>
      <c r="F39" s="88"/>
      <c r="G39" s="279"/>
    </row>
    <row r="40" spans="1:7" s="277" customFormat="1" ht="15">
      <c r="A40" s="140" t="s">
        <v>1321</v>
      </c>
      <c r="B40" s="182" t="s">
        <v>1320</v>
      </c>
      <c r="C40" s="103"/>
      <c r="D40" s="100"/>
      <c r="E40" s="100"/>
      <c r="F40" s="100"/>
      <c r="G40" s="242"/>
    </row>
    <row r="41" spans="1:7" s="278" customFormat="1" ht="55.5" customHeight="1">
      <c r="A41" s="189"/>
      <c r="B41" s="2046" t="s">
        <v>1319</v>
      </c>
      <c r="C41" s="2046"/>
      <c r="D41" s="2046"/>
      <c r="E41" s="2046"/>
      <c r="F41" s="2046"/>
      <c r="G41" s="279"/>
    </row>
    <row r="42" spans="1:7" s="277" customFormat="1" ht="15">
      <c r="A42" s="140" t="s">
        <v>1318</v>
      </c>
      <c r="B42" s="139" t="s">
        <v>1317</v>
      </c>
      <c r="C42" s="103"/>
      <c r="D42" s="100"/>
      <c r="E42" s="100"/>
      <c r="F42" s="100"/>
      <c r="G42" s="242"/>
    </row>
    <row r="43" spans="1:7" s="277" customFormat="1" ht="28.5">
      <c r="A43" s="123" t="s">
        <v>1316</v>
      </c>
      <c r="B43" s="155" t="s">
        <v>1315</v>
      </c>
      <c r="C43" s="128" t="s">
        <v>1067</v>
      </c>
      <c r="D43" s="127">
        <v>3265</v>
      </c>
      <c r="E43" s="112">
        <v>0</v>
      </c>
      <c r="F43" s="111">
        <f>(D43*E43)</f>
        <v>0</v>
      </c>
      <c r="G43" s="242"/>
    </row>
    <row r="44" spans="1:7" s="277" customFormat="1" ht="15">
      <c r="A44" s="123"/>
      <c r="B44" s="155"/>
      <c r="C44" s="125"/>
      <c r="D44" s="127"/>
      <c r="E44" s="112"/>
      <c r="F44" s="111"/>
      <c r="G44" s="242"/>
    </row>
    <row r="45" spans="1:7" s="277" customFormat="1" ht="28.5">
      <c r="A45" s="123" t="s">
        <v>1314</v>
      </c>
      <c r="B45" s="155" t="s">
        <v>1313</v>
      </c>
      <c r="C45" s="125" t="s">
        <v>4</v>
      </c>
      <c r="D45" s="127">
        <v>6</v>
      </c>
      <c r="E45" s="112">
        <v>0</v>
      </c>
      <c r="F45" s="111">
        <f>(D45*E45)</f>
        <v>0</v>
      </c>
      <c r="G45" s="242"/>
    </row>
    <row r="46" spans="1:7" s="277" customFormat="1" ht="15">
      <c r="A46" s="123"/>
      <c r="B46" s="155"/>
      <c r="C46" s="125"/>
      <c r="D46" s="127"/>
      <c r="E46" s="112"/>
      <c r="F46" s="111"/>
      <c r="G46" s="242"/>
    </row>
    <row r="47" spans="1:7" s="117" customFormat="1" ht="28.5">
      <c r="A47" s="123" t="s">
        <v>1312</v>
      </c>
      <c r="B47" s="155" t="s">
        <v>1311</v>
      </c>
      <c r="C47" s="125" t="s">
        <v>31</v>
      </c>
      <c r="D47" s="127">
        <v>12</v>
      </c>
      <c r="E47" s="112">
        <v>0</v>
      </c>
      <c r="F47" s="111">
        <f>(D47*E47)</f>
        <v>0</v>
      </c>
      <c r="G47" s="99"/>
    </row>
    <row r="48" spans="1:7" s="117" customFormat="1" ht="14.25">
      <c r="A48" s="116"/>
      <c r="B48" s="155"/>
      <c r="C48" s="125"/>
      <c r="D48" s="127"/>
      <c r="E48" s="112"/>
      <c r="F48" s="111"/>
      <c r="G48" s="99"/>
    </row>
    <row r="49" spans="1:8" s="117" customFormat="1" ht="28.5">
      <c r="A49" s="123" t="s">
        <v>1310</v>
      </c>
      <c r="B49" s="155" t="s">
        <v>1309</v>
      </c>
      <c r="C49" s="125" t="s">
        <v>4</v>
      </c>
      <c r="D49" s="127">
        <v>58</v>
      </c>
      <c r="E49" s="112">
        <v>0</v>
      </c>
      <c r="F49" s="111">
        <f>(D49*E49)</f>
        <v>0</v>
      </c>
      <c r="G49" s="99"/>
    </row>
    <row r="50" spans="1:8" s="277" customFormat="1" ht="15">
      <c r="A50" s="123"/>
      <c r="B50" s="155"/>
      <c r="C50" s="125"/>
      <c r="D50" s="127"/>
      <c r="E50" s="112"/>
      <c r="F50" s="111"/>
      <c r="G50" s="242"/>
    </row>
    <row r="51" spans="1:8" s="277" customFormat="1" ht="28.5">
      <c r="A51" s="123" t="s">
        <v>1308</v>
      </c>
      <c r="B51" s="155" t="s">
        <v>1307</v>
      </c>
      <c r="C51" s="125" t="s">
        <v>4</v>
      </c>
      <c r="D51" s="127">
        <v>6</v>
      </c>
      <c r="E51" s="112">
        <v>0</v>
      </c>
      <c r="F51" s="111">
        <f>(D51*E51)</f>
        <v>0</v>
      </c>
      <c r="G51" s="242"/>
    </row>
    <row r="52" spans="1:8" s="277" customFormat="1" ht="15">
      <c r="A52" s="140"/>
      <c r="B52" s="115"/>
      <c r="C52" s="115"/>
      <c r="D52" s="115"/>
      <c r="E52" s="286"/>
      <c r="F52" s="115"/>
      <c r="G52" s="242"/>
    </row>
    <row r="53" spans="1:8" s="277" customFormat="1" ht="15">
      <c r="A53" s="140" t="s">
        <v>1306</v>
      </c>
      <c r="B53" s="258" t="s">
        <v>1305</v>
      </c>
      <c r="C53" s="103"/>
      <c r="D53" s="100"/>
      <c r="E53" s="138"/>
      <c r="F53" s="100"/>
      <c r="G53" s="242"/>
    </row>
    <row r="54" spans="1:8" s="117" customFormat="1" ht="28.5">
      <c r="A54" s="123" t="s">
        <v>1304</v>
      </c>
      <c r="B54" s="155" t="s">
        <v>1303</v>
      </c>
      <c r="C54" s="128" t="s">
        <v>1067</v>
      </c>
      <c r="D54" s="127">
        <v>410</v>
      </c>
      <c r="E54" s="119">
        <v>0</v>
      </c>
      <c r="F54" s="120">
        <f>D54*E54</f>
        <v>0</v>
      </c>
      <c r="G54" s="99"/>
      <c r="H54" s="259"/>
    </row>
    <row r="55" spans="1:8" s="117" customFormat="1" ht="14.25">
      <c r="A55" s="123"/>
      <c r="B55" s="122" t="s">
        <v>1302</v>
      </c>
      <c r="C55" s="128"/>
      <c r="D55" s="127"/>
      <c r="E55" s="119"/>
      <c r="F55" s="120"/>
      <c r="G55" s="99"/>
    </row>
    <row r="56" spans="1:8" s="117" customFormat="1" ht="14.25">
      <c r="A56" s="123"/>
      <c r="B56" s="122"/>
      <c r="C56" s="128"/>
      <c r="D56" s="127"/>
      <c r="E56" s="119"/>
      <c r="F56" s="120"/>
      <c r="G56" s="99"/>
    </row>
    <row r="57" spans="1:8" s="117" customFormat="1" ht="28.5">
      <c r="A57" s="123" t="s">
        <v>1301</v>
      </c>
      <c r="B57" s="155" t="s">
        <v>1300</v>
      </c>
      <c r="C57" s="128" t="s">
        <v>1067</v>
      </c>
      <c r="D57" s="127">
        <v>710</v>
      </c>
      <c r="E57" s="119">
        <v>0</v>
      </c>
      <c r="F57" s="120">
        <f>D57*E57</f>
        <v>0</v>
      </c>
      <c r="G57" s="99"/>
      <c r="H57" s="259"/>
    </row>
    <row r="58" spans="1:8" s="117" customFormat="1" ht="14.25">
      <c r="A58" s="123"/>
      <c r="B58" s="122" t="s">
        <v>1299</v>
      </c>
      <c r="C58" s="128"/>
      <c r="D58" s="127"/>
      <c r="E58" s="119"/>
      <c r="F58" s="120"/>
      <c r="G58" s="99"/>
    </row>
    <row r="59" spans="1:8" s="117" customFormat="1" ht="14.25">
      <c r="A59" s="123"/>
      <c r="B59" s="122"/>
      <c r="C59" s="128"/>
      <c r="D59" s="127"/>
      <c r="E59" s="119"/>
      <c r="F59" s="120"/>
      <c r="G59" s="99"/>
    </row>
    <row r="60" spans="1:8" s="117" customFormat="1" ht="28.5">
      <c r="A60" s="123" t="s">
        <v>1298</v>
      </c>
      <c r="B60" s="155" t="s">
        <v>1297</v>
      </c>
      <c r="C60" s="125" t="s">
        <v>1075</v>
      </c>
      <c r="D60" s="127">
        <v>200</v>
      </c>
      <c r="E60" s="112">
        <v>0</v>
      </c>
      <c r="F60" s="111">
        <f>(D60*E60)</f>
        <v>0</v>
      </c>
      <c r="G60" s="99"/>
    </row>
    <row r="61" spans="1:8" s="117" customFormat="1" ht="14.25">
      <c r="A61" s="123"/>
      <c r="B61" s="122" t="s">
        <v>1296</v>
      </c>
      <c r="C61" s="128"/>
      <c r="D61" s="127"/>
      <c r="E61" s="119"/>
      <c r="F61" s="120"/>
      <c r="G61" s="99"/>
    </row>
    <row r="62" spans="1:8" s="117" customFormat="1" ht="14.25">
      <c r="A62" s="123"/>
      <c r="B62" s="122"/>
      <c r="C62" s="128"/>
      <c r="D62" s="127"/>
      <c r="E62" s="119"/>
      <c r="F62" s="120"/>
      <c r="G62" s="99"/>
    </row>
    <row r="63" spans="1:8" s="117" customFormat="1" ht="42.75">
      <c r="A63" s="123" t="s">
        <v>1293</v>
      </c>
      <c r="B63" s="155" t="s">
        <v>1295</v>
      </c>
      <c r="C63" s="128" t="s">
        <v>1067</v>
      </c>
      <c r="D63" s="127">
        <v>440</v>
      </c>
      <c r="E63" s="112">
        <v>0</v>
      </c>
      <c r="F63" s="111">
        <f>(D63*E63)</f>
        <v>0</v>
      </c>
      <c r="G63" s="99"/>
    </row>
    <row r="64" spans="1:8" s="117" customFormat="1" ht="24">
      <c r="A64" s="123"/>
      <c r="B64" s="122" t="s">
        <v>1294</v>
      </c>
      <c r="C64" s="128"/>
      <c r="D64" s="127"/>
      <c r="E64" s="119"/>
      <c r="F64" s="120"/>
      <c r="G64" s="99"/>
    </row>
    <row r="65" spans="1:7" s="117" customFormat="1" ht="14.25">
      <c r="A65" s="123"/>
      <c r="B65" s="122"/>
      <c r="C65" s="128"/>
      <c r="D65" s="127"/>
      <c r="E65" s="119"/>
      <c r="F65" s="120"/>
      <c r="G65" s="99"/>
    </row>
    <row r="66" spans="1:7" s="117" customFormat="1" ht="42.75">
      <c r="A66" s="123" t="s">
        <v>1293</v>
      </c>
      <c r="B66" s="155" t="s">
        <v>1292</v>
      </c>
      <c r="C66" s="128" t="s">
        <v>1067</v>
      </c>
      <c r="D66" s="127">
        <v>750</v>
      </c>
      <c r="E66" s="112">
        <v>0</v>
      </c>
      <c r="F66" s="111">
        <f>(D66*E66)</f>
        <v>0</v>
      </c>
      <c r="G66" s="99"/>
    </row>
    <row r="67" spans="1:7" s="117" customFormat="1" ht="14.25">
      <c r="A67" s="123"/>
      <c r="B67" s="122" t="s">
        <v>1291</v>
      </c>
      <c r="C67" s="128"/>
      <c r="D67" s="127"/>
      <c r="E67" s="119"/>
      <c r="F67" s="120"/>
      <c r="G67" s="99"/>
    </row>
    <row r="68" spans="1:7" s="117" customFormat="1" ht="14.25">
      <c r="A68" s="123"/>
      <c r="B68" s="155"/>
      <c r="C68" s="128"/>
      <c r="D68" s="127"/>
      <c r="E68" s="112"/>
      <c r="F68" s="111"/>
      <c r="G68" s="99"/>
    </row>
    <row r="69" spans="1:7" s="117" customFormat="1" ht="42.75">
      <c r="A69" s="123" t="s">
        <v>1290</v>
      </c>
      <c r="B69" s="155" t="s">
        <v>1289</v>
      </c>
      <c r="C69" s="125" t="s">
        <v>1075</v>
      </c>
      <c r="D69" s="127">
        <v>72</v>
      </c>
      <c r="E69" s="112">
        <v>0</v>
      </c>
      <c r="F69" s="111">
        <f>(D69*E69)</f>
        <v>0</v>
      </c>
      <c r="G69" s="99"/>
    </row>
    <row r="70" spans="1:7" s="117" customFormat="1" ht="14.25">
      <c r="A70" s="123"/>
      <c r="B70" s="155"/>
      <c r="C70" s="125"/>
      <c r="D70" s="127"/>
      <c r="E70" s="112"/>
      <c r="F70" s="111"/>
      <c r="G70" s="99"/>
    </row>
    <row r="71" spans="1:7" s="117" customFormat="1" ht="28.5">
      <c r="A71" s="123" t="s">
        <v>1287</v>
      </c>
      <c r="B71" s="155" t="s">
        <v>1288</v>
      </c>
      <c r="C71" s="125" t="s">
        <v>1075</v>
      </c>
      <c r="D71" s="127">
        <v>395</v>
      </c>
      <c r="E71" s="112">
        <v>0</v>
      </c>
      <c r="F71" s="111">
        <f>(D71*E71)</f>
        <v>0</v>
      </c>
      <c r="G71" s="99"/>
    </row>
    <row r="72" spans="1:7" s="117" customFormat="1" ht="14.25">
      <c r="A72" s="123"/>
      <c r="B72" s="155"/>
      <c r="C72" s="125"/>
      <c r="D72" s="127"/>
      <c r="E72" s="112"/>
      <c r="F72" s="111"/>
      <c r="G72" s="99"/>
    </row>
    <row r="73" spans="1:7" s="117" customFormat="1" ht="42.75">
      <c r="A73" s="123" t="s">
        <v>1287</v>
      </c>
      <c r="B73" s="155" t="s">
        <v>1286</v>
      </c>
      <c r="C73" s="125" t="s">
        <v>1075</v>
      </c>
      <c r="D73" s="127">
        <v>12</v>
      </c>
      <c r="E73" s="112">
        <v>0</v>
      </c>
      <c r="F73" s="111">
        <f>(D73*E73)</f>
        <v>0</v>
      </c>
      <c r="G73" s="99"/>
    </row>
    <row r="74" spans="1:7" s="117" customFormat="1" ht="14.25">
      <c r="A74" s="123"/>
      <c r="B74" s="155"/>
      <c r="C74" s="125"/>
      <c r="D74" s="127"/>
      <c r="E74" s="112"/>
      <c r="F74" s="111"/>
      <c r="G74" s="99"/>
    </row>
    <row r="75" spans="1:7" s="117" customFormat="1" ht="57">
      <c r="A75" s="115" t="s">
        <v>1285</v>
      </c>
      <c r="B75" s="115" t="s">
        <v>1284</v>
      </c>
      <c r="C75" s="128" t="s">
        <v>4</v>
      </c>
      <c r="D75" s="127">
        <v>65</v>
      </c>
      <c r="E75" s="119">
        <v>0</v>
      </c>
      <c r="F75" s="120">
        <f>(D75*E75)</f>
        <v>0</v>
      </c>
      <c r="G75" s="99"/>
    </row>
    <row r="76" spans="1:7" s="117" customFormat="1" ht="14.25">
      <c r="A76" s="123"/>
      <c r="B76" s="155"/>
      <c r="C76" s="125"/>
      <c r="D76" s="127"/>
      <c r="E76" s="112"/>
      <c r="F76" s="111"/>
      <c r="G76" s="99"/>
    </row>
    <row r="77" spans="1:7" s="117" customFormat="1" ht="15">
      <c r="A77" s="140" t="s">
        <v>1283</v>
      </c>
      <c r="B77" s="242" t="s">
        <v>1282</v>
      </c>
      <c r="C77" s="125"/>
      <c r="D77" s="127"/>
      <c r="E77" s="112"/>
      <c r="F77" s="111"/>
      <c r="G77" s="99"/>
    </row>
    <row r="78" spans="1:7" s="117" customFormat="1" ht="28.5">
      <c r="A78" s="123" t="s">
        <v>1281</v>
      </c>
      <c r="B78" s="285" t="s">
        <v>1280</v>
      </c>
      <c r="C78" s="125" t="s">
        <v>4</v>
      </c>
      <c r="D78" s="127">
        <v>3</v>
      </c>
      <c r="E78" s="112">
        <v>0</v>
      </c>
      <c r="F78" s="111">
        <f>(D78*E78)</f>
        <v>0</v>
      </c>
      <c r="G78" s="99"/>
    </row>
    <row r="79" spans="1:7" s="117" customFormat="1" ht="24">
      <c r="A79" s="123"/>
      <c r="B79" s="122" t="s">
        <v>1279</v>
      </c>
      <c r="C79" s="128"/>
      <c r="D79" s="127"/>
      <c r="E79" s="119"/>
      <c r="F79" s="120"/>
      <c r="G79" s="99"/>
    </row>
    <row r="80" spans="1:7" s="117" customFormat="1" ht="14.25">
      <c r="A80" s="123"/>
      <c r="B80" s="122"/>
      <c r="C80" s="128"/>
      <c r="D80" s="127"/>
      <c r="E80" s="119"/>
      <c r="F80" s="120"/>
      <c r="G80" s="99"/>
    </row>
    <row r="81" spans="1:7" s="117" customFormat="1" ht="42.75">
      <c r="A81" s="123" t="s">
        <v>1278</v>
      </c>
      <c r="B81" s="285" t="s">
        <v>1277</v>
      </c>
      <c r="C81" s="125" t="s">
        <v>1075</v>
      </c>
      <c r="D81" s="127">
        <v>47</v>
      </c>
      <c r="E81" s="112">
        <v>0</v>
      </c>
      <c r="F81" s="111">
        <f>(D81*E81)</f>
        <v>0</v>
      </c>
      <c r="G81" s="99"/>
    </row>
    <row r="82" spans="1:7" s="117" customFormat="1" ht="14.25">
      <c r="A82" s="123"/>
      <c r="B82" s="285"/>
      <c r="C82" s="125"/>
      <c r="D82" s="127"/>
      <c r="E82" s="112"/>
      <c r="F82" s="111"/>
      <c r="G82" s="99"/>
    </row>
    <row r="83" spans="1:7">
      <c r="A83" s="148" t="s">
        <v>1046</v>
      </c>
      <c r="B83" s="147" t="s">
        <v>1045</v>
      </c>
      <c r="C83" s="145" t="s">
        <v>1044</v>
      </c>
      <c r="D83" s="145" t="s">
        <v>1043</v>
      </c>
      <c r="E83" s="146" t="s">
        <v>1042</v>
      </c>
      <c r="F83" s="145" t="s">
        <v>1041</v>
      </c>
      <c r="G83" s="87"/>
    </row>
    <row r="84" spans="1:7">
      <c r="A84" s="144"/>
      <c r="B84" s="143"/>
      <c r="C84" s="141"/>
      <c r="D84" s="141"/>
      <c r="E84" s="142"/>
      <c r="F84" s="141"/>
      <c r="G84" s="87"/>
    </row>
    <row r="85" spans="1:7" s="117" customFormat="1" ht="28.5">
      <c r="A85" s="123" t="s">
        <v>1276</v>
      </c>
      <c r="B85" s="155" t="s">
        <v>1275</v>
      </c>
      <c r="C85" s="125" t="s">
        <v>4</v>
      </c>
      <c r="D85" s="127">
        <v>11</v>
      </c>
      <c r="E85" s="112">
        <v>0</v>
      </c>
      <c r="F85" s="111">
        <f>(D85*E85)</f>
        <v>0</v>
      </c>
      <c r="G85" s="99"/>
    </row>
    <row r="86" spans="1:7">
      <c r="A86" s="144"/>
      <c r="B86" s="143"/>
      <c r="C86" s="141"/>
      <c r="D86" s="141"/>
      <c r="E86" s="142"/>
      <c r="F86" s="141"/>
      <c r="G86" s="87"/>
    </row>
    <row r="87" spans="1:7" s="117" customFormat="1" ht="42.75">
      <c r="A87" s="123" t="s">
        <v>1274</v>
      </c>
      <c r="B87" s="285" t="s">
        <v>1273</v>
      </c>
      <c r="C87" s="125" t="s">
        <v>1107</v>
      </c>
      <c r="D87" s="127">
        <v>6</v>
      </c>
      <c r="E87" s="112">
        <v>0</v>
      </c>
      <c r="F87" s="111">
        <f>(D87*E87)</f>
        <v>0</v>
      </c>
      <c r="G87" s="99"/>
    </row>
    <row r="88" spans="1:7" s="117" customFormat="1" ht="14.25">
      <c r="A88" s="123"/>
      <c r="B88" s="285"/>
      <c r="C88" s="125"/>
      <c r="D88" s="127"/>
      <c r="E88" s="112"/>
      <c r="F88" s="111"/>
      <c r="G88" s="99"/>
    </row>
    <row r="89" spans="1:7" s="117" customFormat="1" ht="28.5">
      <c r="A89" s="123" t="s">
        <v>1272</v>
      </c>
      <c r="B89" s="285" t="s">
        <v>1271</v>
      </c>
      <c r="C89" s="125" t="s">
        <v>1107</v>
      </c>
      <c r="D89" s="127">
        <v>3</v>
      </c>
      <c r="E89" s="112">
        <v>0</v>
      </c>
      <c r="F89" s="111">
        <f>(D89*E89)</f>
        <v>0</v>
      </c>
      <c r="G89" s="99"/>
    </row>
    <row r="90" spans="1:7" s="117" customFormat="1" ht="14.25">
      <c r="A90" s="123"/>
      <c r="B90" s="285"/>
      <c r="C90" s="125"/>
      <c r="D90" s="127"/>
      <c r="E90" s="112"/>
      <c r="F90" s="111"/>
      <c r="G90" s="99"/>
    </row>
    <row r="91" spans="1:7" s="117" customFormat="1" ht="28.5">
      <c r="A91" s="123" t="s">
        <v>1270</v>
      </c>
      <c r="B91" s="285" t="s">
        <v>1269</v>
      </c>
      <c r="C91" s="125" t="s">
        <v>1107</v>
      </c>
      <c r="D91" s="127">
        <v>105</v>
      </c>
      <c r="E91" s="112">
        <v>0</v>
      </c>
      <c r="F91" s="111">
        <f>(D91*E91)</f>
        <v>0</v>
      </c>
      <c r="G91" s="99"/>
    </row>
    <row r="92" spans="1:7" s="117" customFormat="1" ht="14.25">
      <c r="A92" s="123"/>
      <c r="B92" s="285"/>
      <c r="C92" s="125"/>
      <c r="D92" s="127"/>
      <c r="E92" s="112"/>
      <c r="F92" s="111"/>
      <c r="G92" s="99"/>
    </row>
    <row r="93" spans="1:7" s="117" customFormat="1" ht="42.75">
      <c r="A93" s="123" t="s">
        <v>1268</v>
      </c>
      <c r="B93" s="285" t="s">
        <v>1267</v>
      </c>
      <c r="C93" s="125" t="s">
        <v>4</v>
      </c>
      <c r="D93" s="127">
        <v>4</v>
      </c>
      <c r="E93" s="112">
        <v>0</v>
      </c>
      <c r="F93" s="111">
        <f>(D93*E93)</f>
        <v>0</v>
      </c>
      <c r="G93" s="99"/>
    </row>
    <row r="94" spans="1:7" s="117" customFormat="1" ht="14.25">
      <c r="A94" s="123"/>
      <c r="B94" s="285"/>
      <c r="C94" s="125"/>
      <c r="D94" s="127"/>
      <c r="E94" s="112"/>
      <c r="F94" s="111"/>
      <c r="G94" s="99"/>
    </row>
    <row r="95" spans="1:7" s="117" customFormat="1" ht="42.75">
      <c r="A95" s="123" t="s">
        <v>1266</v>
      </c>
      <c r="B95" s="285" t="s">
        <v>1265</v>
      </c>
      <c r="C95" s="125" t="s">
        <v>4</v>
      </c>
      <c r="D95" s="127">
        <v>2</v>
      </c>
      <c r="E95" s="112">
        <v>0</v>
      </c>
      <c r="F95" s="111">
        <f>(D95*E95)</f>
        <v>0</v>
      </c>
      <c r="G95" s="99"/>
    </row>
    <row r="96" spans="1:7" s="117" customFormat="1" ht="14.25">
      <c r="A96" s="123"/>
      <c r="B96" s="285"/>
      <c r="C96" s="125"/>
      <c r="D96" s="127"/>
      <c r="E96" s="112"/>
      <c r="F96" s="111"/>
      <c r="G96" s="99"/>
    </row>
    <row r="97" spans="1:7" s="277" customFormat="1" ht="15">
      <c r="A97" s="140" t="s">
        <v>1264</v>
      </c>
      <c r="B97" s="258" t="s">
        <v>1263</v>
      </c>
      <c r="C97" s="125"/>
      <c r="D97" s="127"/>
      <c r="E97" s="112"/>
      <c r="F97" s="111"/>
      <c r="G97" s="242"/>
    </row>
    <row r="98" spans="1:7" s="117" customFormat="1" ht="28.5">
      <c r="A98" s="123" t="s">
        <v>1262</v>
      </c>
      <c r="B98" s="285" t="s">
        <v>1261</v>
      </c>
      <c r="C98" s="128" t="s">
        <v>1067</v>
      </c>
      <c r="D98" s="127">
        <v>80</v>
      </c>
      <c r="E98" s="112">
        <v>0</v>
      </c>
      <c r="F98" s="111">
        <f>(D98*E98)</f>
        <v>0</v>
      </c>
      <c r="G98" s="99"/>
    </row>
    <row r="99" spans="1:7" s="221" customFormat="1" ht="12">
      <c r="A99" s="227"/>
      <c r="B99" s="165" t="s">
        <v>1260</v>
      </c>
      <c r="C99" s="226"/>
      <c r="D99" s="225"/>
      <c r="E99" s="224"/>
      <c r="F99" s="223"/>
      <c r="G99" s="222"/>
    </row>
    <row r="100" spans="1:7" s="221" customFormat="1" ht="12">
      <c r="A100" s="227"/>
      <c r="B100" s="165"/>
      <c r="C100" s="226"/>
      <c r="D100" s="225"/>
      <c r="E100" s="224"/>
      <c r="F100" s="223"/>
      <c r="G100" s="222"/>
    </row>
    <row r="101" spans="1:7" s="277" customFormat="1" ht="15">
      <c r="A101" s="140" t="s">
        <v>1259</v>
      </c>
      <c r="B101" s="258" t="s">
        <v>1258</v>
      </c>
      <c r="C101" s="125"/>
      <c r="D101" s="127"/>
      <c r="E101" s="112"/>
      <c r="F101" s="111"/>
      <c r="G101" s="242"/>
    </row>
    <row r="102" spans="1:7" s="277" customFormat="1" ht="15">
      <c r="A102" s="140"/>
      <c r="B102" s="258" t="s">
        <v>1257</v>
      </c>
      <c r="C102" s="103"/>
      <c r="D102" s="100"/>
      <c r="E102" s="138"/>
      <c r="F102" s="100"/>
      <c r="G102" s="242"/>
    </row>
    <row r="103" spans="1:7" s="277" customFormat="1" ht="28.5">
      <c r="A103" s="123" t="s">
        <v>1256</v>
      </c>
      <c r="B103" s="155" t="s">
        <v>1255</v>
      </c>
      <c r="C103" s="125" t="s">
        <v>1254</v>
      </c>
      <c r="D103" s="113">
        <v>30</v>
      </c>
      <c r="E103" s="112">
        <v>0</v>
      </c>
      <c r="F103" s="111">
        <f>(D103*E103)</f>
        <v>0</v>
      </c>
      <c r="G103" s="242"/>
    </row>
    <row r="104" spans="1:7" s="278" customFormat="1" ht="51">
      <c r="A104" s="284"/>
      <c r="B104" s="255" t="s">
        <v>1253</v>
      </c>
      <c r="C104" s="283"/>
      <c r="D104" s="282"/>
      <c r="E104" s="281"/>
      <c r="F104" s="280"/>
      <c r="G104" s="279"/>
    </row>
    <row r="105" spans="1:7" s="277" customFormat="1" ht="15">
      <c r="A105" s="116"/>
      <c r="B105" s="115"/>
      <c r="C105" s="125"/>
      <c r="D105" s="127"/>
      <c r="E105" s="112"/>
      <c r="F105" s="111"/>
      <c r="G105" s="242"/>
    </row>
    <row r="106" spans="1:7" s="277" customFormat="1" ht="15">
      <c r="A106" s="140" t="s">
        <v>1252</v>
      </c>
      <c r="B106" s="258" t="s">
        <v>1251</v>
      </c>
      <c r="C106" s="125"/>
      <c r="D106" s="127"/>
      <c r="E106" s="112"/>
      <c r="F106" s="111"/>
      <c r="G106" s="242"/>
    </row>
    <row r="107" spans="1:7" s="277" customFormat="1" ht="28.5">
      <c r="A107" s="123" t="s">
        <v>1250</v>
      </c>
      <c r="B107" s="155" t="s">
        <v>1249</v>
      </c>
      <c r="C107" s="125" t="s">
        <v>4</v>
      </c>
      <c r="D107" s="113">
        <v>1</v>
      </c>
      <c r="E107" s="112">
        <v>0</v>
      </c>
      <c r="F107" s="111">
        <f>D107*E107</f>
        <v>0</v>
      </c>
      <c r="G107" s="242"/>
    </row>
    <row r="108" spans="1:7" s="160" customFormat="1" ht="15">
      <c r="A108" s="276"/>
      <c r="B108" s="171"/>
      <c r="C108" s="164"/>
      <c r="D108" s="134"/>
      <c r="E108" s="163"/>
      <c r="F108" s="162"/>
      <c r="G108" s="161"/>
    </row>
    <row r="109" spans="1:7" s="274" customFormat="1" ht="28.5">
      <c r="A109" s="276" t="s">
        <v>1248</v>
      </c>
      <c r="B109" s="171" t="s">
        <v>1247</v>
      </c>
      <c r="C109" s="164" t="s">
        <v>4</v>
      </c>
      <c r="D109" s="275">
        <v>1</v>
      </c>
      <c r="E109" s="163">
        <v>0</v>
      </c>
      <c r="F109" s="162">
        <f>D109*E109</f>
        <v>0</v>
      </c>
      <c r="G109" s="124"/>
    </row>
    <row r="110" spans="1:7" s="270" customFormat="1" ht="15">
      <c r="A110" s="273"/>
      <c r="B110" s="272"/>
      <c r="C110" s="232"/>
      <c r="D110" s="245"/>
      <c r="E110" s="244"/>
      <c r="F110" s="243"/>
      <c r="G110" s="271"/>
    </row>
    <row r="111" spans="1:7" ht="15.75">
      <c r="A111" s="268"/>
      <c r="B111" s="269" t="s">
        <v>1246</v>
      </c>
      <c r="C111" s="187"/>
      <c r="D111" s="186"/>
      <c r="E111" s="185"/>
      <c r="F111" s="88">
        <f>SUM(F43:F109)</f>
        <v>0</v>
      </c>
      <c r="G111" s="87"/>
    </row>
    <row r="112" spans="1:7" ht="15.75">
      <c r="A112" s="268"/>
      <c r="B112" s="269"/>
      <c r="C112" s="187"/>
      <c r="D112" s="186"/>
      <c r="E112" s="88"/>
      <c r="F112" s="88"/>
      <c r="G112" s="87"/>
    </row>
    <row r="113" spans="1:7">
      <c r="A113" s="148" t="s">
        <v>1046</v>
      </c>
      <c r="B113" s="147" t="s">
        <v>1045</v>
      </c>
      <c r="C113" s="145" t="s">
        <v>1044</v>
      </c>
      <c r="D113" s="145" t="s">
        <v>1043</v>
      </c>
      <c r="E113" s="145" t="s">
        <v>1042</v>
      </c>
      <c r="F113" s="145" t="s">
        <v>1041</v>
      </c>
      <c r="G113" s="87"/>
    </row>
    <row r="114" spans="1:7" ht="15">
      <c r="A114" s="268"/>
      <c r="B114" s="267"/>
      <c r="C114" s="266"/>
      <c r="D114" s="265"/>
      <c r="E114" s="264"/>
      <c r="F114" s="264"/>
      <c r="G114" s="87"/>
    </row>
    <row r="115" spans="1:7" ht="15.75">
      <c r="A115" s="189" t="s">
        <v>1245</v>
      </c>
      <c r="B115" s="188" t="s">
        <v>1244</v>
      </c>
      <c r="C115" s="187"/>
      <c r="D115" s="88"/>
      <c r="E115" s="88"/>
      <c r="F115" s="88"/>
      <c r="G115" s="87"/>
    </row>
    <row r="116" spans="1:7" ht="57" customHeight="1">
      <c r="A116" s="189"/>
      <c r="B116" s="2046" t="s">
        <v>1243</v>
      </c>
      <c r="C116" s="2046"/>
      <c r="D116" s="2046"/>
      <c r="E116" s="2046"/>
      <c r="F116" s="2046"/>
      <c r="G116" s="87"/>
    </row>
    <row r="117" spans="1:7" s="117" customFormat="1" ht="15">
      <c r="A117" s="140" t="s">
        <v>1242</v>
      </c>
      <c r="B117" s="182" t="s">
        <v>1241</v>
      </c>
      <c r="C117" s="103"/>
      <c r="D117" s="100"/>
      <c r="E117" s="100"/>
      <c r="F117" s="100"/>
      <c r="G117" s="99"/>
    </row>
    <row r="118" spans="1:7" s="117" customFormat="1" ht="28.5">
      <c r="A118" s="123" t="s">
        <v>1240</v>
      </c>
      <c r="B118" s="155" t="s">
        <v>1239</v>
      </c>
      <c r="C118" s="125" t="s">
        <v>1107</v>
      </c>
      <c r="D118" s="127">
        <v>350</v>
      </c>
      <c r="E118" s="112">
        <v>0</v>
      </c>
      <c r="F118" s="111">
        <f>(D118*E118)</f>
        <v>0</v>
      </c>
      <c r="G118" s="99"/>
    </row>
    <row r="119" spans="1:7" s="221" customFormat="1" ht="36">
      <c r="A119" s="227"/>
      <c r="B119" s="165" t="s">
        <v>1238</v>
      </c>
      <c r="C119" s="226"/>
      <c r="D119" s="225"/>
      <c r="E119" s="224"/>
      <c r="F119" s="223"/>
      <c r="G119" s="222"/>
    </row>
    <row r="120" spans="1:7" s="117" customFormat="1" ht="14.25">
      <c r="A120" s="116"/>
      <c r="B120" s="246"/>
      <c r="C120" s="125"/>
      <c r="D120" s="127"/>
      <c r="E120" s="119"/>
      <c r="F120" s="111"/>
      <c r="G120" s="99"/>
    </row>
    <row r="121" spans="1:7" s="117" customFormat="1" ht="28.5">
      <c r="A121" s="123" t="s">
        <v>1237</v>
      </c>
      <c r="B121" s="155" t="s">
        <v>1236</v>
      </c>
      <c r="C121" s="125" t="s">
        <v>1107</v>
      </c>
      <c r="D121" s="127">
        <v>50</v>
      </c>
      <c r="E121" s="112">
        <v>0</v>
      </c>
      <c r="F121" s="111">
        <f>(D121*E121)</f>
        <v>0</v>
      </c>
      <c r="G121" s="99"/>
    </row>
    <row r="122" spans="1:7" s="117" customFormat="1" ht="24">
      <c r="A122" s="123"/>
      <c r="B122" s="263" t="s">
        <v>1235</v>
      </c>
      <c r="C122" s="125"/>
      <c r="D122" s="127"/>
      <c r="E122" s="112"/>
      <c r="F122" s="111"/>
      <c r="G122" s="99"/>
    </row>
    <row r="123" spans="1:7" s="261" customFormat="1" ht="14.25">
      <c r="A123" s="123"/>
      <c r="B123" s="155"/>
      <c r="C123" s="125"/>
      <c r="D123" s="127"/>
      <c r="E123" s="112"/>
      <c r="F123" s="111"/>
      <c r="G123" s="262"/>
    </row>
    <row r="124" spans="1:7" s="117" customFormat="1" ht="15">
      <c r="A124" s="140" t="s">
        <v>1234</v>
      </c>
      <c r="B124" s="139" t="s">
        <v>1233</v>
      </c>
      <c r="C124" s="103"/>
      <c r="D124" s="158"/>
      <c r="E124" s="138"/>
      <c r="F124" s="100"/>
      <c r="G124" s="99"/>
    </row>
    <row r="125" spans="1:7" s="117" customFormat="1" ht="28.5">
      <c r="A125" s="123" t="s">
        <v>1232</v>
      </c>
      <c r="B125" s="155" t="s">
        <v>1231</v>
      </c>
      <c r="C125" s="125" t="s">
        <v>1067</v>
      </c>
      <c r="D125" s="127">
        <v>1450</v>
      </c>
      <c r="E125" s="112">
        <v>0</v>
      </c>
      <c r="F125" s="111">
        <f>(D125*E125)</f>
        <v>0</v>
      </c>
      <c r="G125" s="99"/>
    </row>
    <row r="126" spans="1:7" s="117" customFormat="1" ht="14.25">
      <c r="A126" s="116"/>
      <c r="B126" s="122"/>
      <c r="C126" s="125"/>
      <c r="D126" s="127"/>
      <c r="E126" s="119"/>
      <c r="F126" s="111"/>
      <c r="G126" s="99"/>
    </row>
    <row r="127" spans="1:7" s="117" customFormat="1" ht="15">
      <c r="A127" s="140" t="s">
        <v>1230</v>
      </c>
      <c r="B127" s="258" t="s">
        <v>1229</v>
      </c>
      <c r="C127" s="103"/>
      <c r="D127" s="158"/>
      <c r="E127" s="138"/>
      <c r="F127" s="100"/>
      <c r="G127" s="99"/>
    </row>
    <row r="128" spans="1:7" s="117" customFormat="1" ht="28.5">
      <c r="A128" s="123" t="s">
        <v>1228</v>
      </c>
      <c r="B128" s="155" t="s">
        <v>1227</v>
      </c>
      <c r="C128" s="125" t="s">
        <v>1107</v>
      </c>
      <c r="D128" s="127">
        <v>115</v>
      </c>
      <c r="E128" s="112">
        <v>0</v>
      </c>
      <c r="F128" s="111">
        <f>(D128*E128)</f>
        <v>0</v>
      </c>
      <c r="G128" s="99"/>
    </row>
    <row r="129" spans="1:11" s="117" customFormat="1" ht="36">
      <c r="A129" s="123"/>
      <c r="B129" s="122" t="s">
        <v>1226</v>
      </c>
      <c r="C129" s="125"/>
      <c r="D129" s="127"/>
      <c r="E129" s="112"/>
      <c r="F129" s="111"/>
      <c r="G129" s="99"/>
    </row>
    <row r="130" spans="1:11" s="117" customFormat="1" ht="14.25">
      <c r="A130" s="123"/>
      <c r="B130" s="122"/>
      <c r="C130" s="125"/>
      <c r="D130" s="127"/>
      <c r="E130" s="112"/>
      <c r="F130" s="111"/>
      <c r="G130" s="99"/>
    </row>
    <row r="131" spans="1:11" s="117" customFormat="1" ht="28.5">
      <c r="A131" s="123" t="s">
        <v>1225</v>
      </c>
      <c r="B131" s="155" t="s">
        <v>1224</v>
      </c>
      <c r="C131" s="125" t="s">
        <v>1067</v>
      </c>
      <c r="D131" s="127">
        <v>460</v>
      </c>
      <c r="E131" s="112">
        <v>0</v>
      </c>
      <c r="F131" s="111">
        <f>(D131*E131)</f>
        <v>0</v>
      </c>
      <c r="G131" s="99"/>
    </row>
    <row r="132" spans="1:11" s="117" customFormat="1" ht="14.25">
      <c r="A132" s="123"/>
      <c r="B132" s="155"/>
      <c r="C132" s="125"/>
      <c r="D132" s="127"/>
      <c r="E132" s="112"/>
      <c r="F132" s="111"/>
      <c r="G132" s="99"/>
    </row>
    <row r="133" spans="1:11" ht="16.5">
      <c r="A133" s="166" t="s">
        <v>1223</v>
      </c>
      <c r="B133" s="171" t="s">
        <v>1222</v>
      </c>
      <c r="C133" s="164" t="s">
        <v>1221</v>
      </c>
      <c r="D133" s="134">
        <v>530</v>
      </c>
      <c r="E133" s="163">
        <v>0</v>
      </c>
      <c r="F133" s="162">
        <f>(D133*E133)</f>
        <v>0</v>
      </c>
      <c r="G133" s="87"/>
      <c r="H133" s="260"/>
    </row>
    <row r="134" spans="1:11" s="117" customFormat="1" ht="24">
      <c r="A134" s="123"/>
      <c r="B134" s="122" t="s">
        <v>1220</v>
      </c>
      <c r="C134" s="125"/>
      <c r="D134" s="127"/>
      <c r="E134" s="112"/>
      <c r="F134" s="111"/>
      <c r="G134" s="99"/>
    </row>
    <row r="135" spans="1:11" s="117" customFormat="1" ht="14.25">
      <c r="A135" s="123"/>
      <c r="B135" s="155"/>
      <c r="C135" s="125"/>
      <c r="D135" s="127"/>
      <c r="E135" s="112"/>
      <c r="F135" s="111"/>
      <c r="G135" s="99"/>
    </row>
    <row r="136" spans="1:11" s="117" customFormat="1" ht="15">
      <c r="A136" s="140" t="s">
        <v>1219</v>
      </c>
      <c r="B136" s="258" t="s">
        <v>1218</v>
      </c>
      <c r="C136" s="103"/>
      <c r="D136" s="158"/>
      <c r="E136" s="138"/>
      <c r="F136" s="100"/>
      <c r="G136" s="99"/>
    </row>
    <row r="137" spans="1:11" s="117" customFormat="1" ht="28.5">
      <c r="A137" s="116" t="s">
        <v>1217</v>
      </c>
      <c r="B137" s="155" t="s">
        <v>1216</v>
      </c>
      <c r="C137" s="125" t="s">
        <v>1067</v>
      </c>
      <c r="D137" s="127">
        <v>1050</v>
      </c>
      <c r="E137" s="112">
        <v>0</v>
      </c>
      <c r="F137" s="111">
        <f>(D137*E137)</f>
        <v>0</v>
      </c>
      <c r="G137" s="99"/>
      <c r="J137" s="259"/>
      <c r="K137" s="259"/>
    </row>
    <row r="138" spans="1:11" s="117" customFormat="1" ht="14.25">
      <c r="A138" s="116"/>
      <c r="B138" s="155"/>
      <c r="C138" s="125"/>
      <c r="D138" s="127"/>
      <c r="E138" s="112"/>
      <c r="F138" s="111"/>
      <c r="G138" s="99"/>
    </row>
    <row r="139" spans="1:11" ht="16.5">
      <c r="A139" s="116" t="s">
        <v>1215</v>
      </c>
      <c r="B139" s="115" t="s">
        <v>1214</v>
      </c>
      <c r="C139" s="125" t="s">
        <v>1067</v>
      </c>
      <c r="D139" s="127">
        <v>1050</v>
      </c>
      <c r="E139" s="112">
        <v>0</v>
      </c>
      <c r="F139" s="111">
        <f>(D139*E139)</f>
        <v>0</v>
      </c>
      <c r="G139" s="87"/>
    </row>
    <row r="140" spans="1:11" s="117" customFormat="1" ht="14.25">
      <c r="A140" s="116"/>
      <c r="B140" s="115"/>
      <c r="C140" s="125"/>
      <c r="D140" s="127"/>
      <c r="E140" s="112"/>
      <c r="F140" s="111"/>
      <c r="G140" s="99"/>
    </row>
    <row r="141" spans="1:11" s="117" customFormat="1" ht="15">
      <c r="A141" s="140" t="s">
        <v>1213</v>
      </c>
      <c r="B141" s="258" t="s">
        <v>1212</v>
      </c>
      <c r="C141" s="103"/>
      <c r="D141" s="158"/>
      <c r="E141" s="138"/>
      <c r="F141" s="100"/>
      <c r="G141" s="99"/>
    </row>
    <row r="142" spans="1:11" ht="75.75" customHeight="1">
      <c r="A142" s="257"/>
      <c r="B142" s="2046" t="s">
        <v>1211</v>
      </c>
      <c r="C142" s="2046"/>
      <c r="D142" s="2046"/>
      <c r="E142" s="2046"/>
      <c r="F142" s="2046"/>
      <c r="G142" s="87"/>
    </row>
    <row r="143" spans="1:11" s="117" customFormat="1" ht="114">
      <c r="A143" s="116" t="s">
        <v>1210</v>
      </c>
      <c r="B143" s="115" t="s">
        <v>1209</v>
      </c>
      <c r="C143" s="125" t="s">
        <v>4</v>
      </c>
      <c r="D143" s="127">
        <v>10</v>
      </c>
      <c r="E143" s="112">
        <v>0</v>
      </c>
      <c r="F143" s="111">
        <f>(D143*E143)</f>
        <v>0</v>
      </c>
      <c r="G143" s="99"/>
    </row>
    <row r="144" spans="1:11" s="117" customFormat="1" ht="14.25">
      <c r="A144" s="116"/>
      <c r="B144" s="122"/>
      <c r="C144" s="125"/>
      <c r="D144" s="127"/>
      <c r="E144" s="119"/>
      <c r="F144" s="111"/>
      <c r="G144" s="99"/>
    </row>
    <row r="145" spans="1:7" s="117" customFormat="1" ht="99.75">
      <c r="A145" s="217" t="s">
        <v>1208</v>
      </c>
      <c r="B145" s="115" t="s">
        <v>1207</v>
      </c>
      <c r="C145" s="128" t="s">
        <v>4</v>
      </c>
      <c r="D145" s="127">
        <v>214</v>
      </c>
      <c r="E145" s="119">
        <v>0</v>
      </c>
      <c r="F145" s="120">
        <f>(D145*E145)</f>
        <v>0</v>
      </c>
      <c r="G145" s="99"/>
    </row>
    <row r="146" spans="1:7" s="117" customFormat="1" ht="14.25">
      <c r="A146" s="116"/>
      <c r="B146" s="122"/>
      <c r="C146" s="125"/>
      <c r="D146" s="127"/>
      <c r="E146" s="119"/>
      <c r="F146" s="111"/>
      <c r="G146" s="99"/>
    </row>
    <row r="147" spans="1:7" s="117" customFormat="1" ht="85.5">
      <c r="A147" s="116" t="s">
        <v>1206</v>
      </c>
      <c r="B147" s="115" t="s">
        <v>1205</v>
      </c>
      <c r="C147" s="125" t="s">
        <v>4</v>
      </c>
      <c r="D147" s="127">
        <v>550</v>
      </c>
      <c r="E147" s="112">
        <v>0</v>
      </c>
      <c r="F147" s="111">
        <f>(D147*E147)</f>
        <v>0</v>
      </c>
      <c r="G147" s="99"/>
    </row>
    <row r="148" spans="1:7" s="117" customFormat="1" ht="24">
      <c r="A148" s="123"/>
      <c r="B148" s="122" t="s">
        <v>1204</v>
      </c>
      <c r="C148" s="125"/>
      <c r="D148" s="127"/>
      <c r="E148" s="112"/>
      <c r="F148" s="111"/>
      <c r="G148" s="99"/>
    </row>
    <row r="149" spans="1:7" ht="15">
      <c r="A149" s="256"/>
      <c r="B149" s="255"/>
      <c r="C149" s="232"/>
      <c r="D149" s="245"/>
      <c r="E149" s="244"/>
      <c r="F149" s="243"/>
      <c r="G149" s="87"/>
    </row>
    <row r="150" spans="1:7">
      <c r="A150" s="148" t="s">
        <v>1046</v>
      </c>
      <c r="B150" s="147" t="s">
        <v>1045</v>
      </c>
      <c r="C150" s="145" t="s">
        <v>1044</v>
      </c>
      <c r="D150" s="145" t="s">
        <v>1043</v>
      </c>
      <c r="E150" s="145" t="s">
        <v>1042</v>
      </c>
      <c r="F150" s="145" t="s">
        <v>1041</v>
      </c>
      <c r="G150" s="87"/>
    </row>
    <row r="151" spans="1:7">
      <c r="A151" s="144"/>
      <c r="B151" s="143"/>
      <c r="C151" s="141"/>
      <c r="D151" s="141"/>
      <c r="E151" s="141"/>
      <c r="F151" s="141"/>
      <c r="G151" s="87"/>
    </row>
    <row r="152" spans="1:7" s="117" customFormat="1" ht="30">
      <c r="A152" s="140" t="s">
        <v>1203</v>
      </c>
      <c r="B152" s="139" t="s">
        <v>1202</v>
      </c>
      <c r="C152" s="103"/>
      <c r="D152" s="158"/>
      <c r="E152" s="100"/>
      <c r="F152" s="100"/>
      <c r="G152" s="99"/>
    </row>
    <row r="153" spans="1:7" s="117" customFormat="1" ht="28.5">
      <c r="A153" s="123" t="s">
        <v>1201</v>
      </c>
      <c r="B153" s="155" t="s">
        <v>1200</v>
      </c>
      <c r="C153" s="125" t="s">
        <v>1191</v>
      </c>
      <c r="D153" s="127">
        <f>SUM(D157,D159,D161)</f>
        <v>1288.3399999999999</v>
      </c>
      <c r="E153" s="112">
        <v>0</v>
      </c>
      <c r="F153" s="111">
        <f>(D153*E153)</f>
        <v>0</v>
      </c>
      <c r="G153" s="99"/>
    </row>
    <row r="154" spans="1:7" s="117" customFormat="1" ht="14.25">
      <c r="A154" s="123"/>
      <c r="B154" s="155"/>
      <c r="C154" s="125"/>
      <c r="D154" s="127"/>
      <c r="E154" s="112"/>
      <c r="F154" s="111"/>
      <c r="G154" s="99"/>
    </row>
    <row r="155" spans="1:7" s="117" customFormat="1" ht="16.5">
      <c r="A155" s="123" t="s">
        <v>1199</v>
      </c>
      <c r="B155" s="155" t="s">
        <v>1198</v>
      </c>
      <c r="C155" s="125" t="s">
        <v>1067</v>
      </c>
      <c r="D155" s="127">
        <f>0.1*D153</f>
        <v>128.834</v>
      </c>
      <c r="E155" s="112">
        <v>0</v>
      </c>
      <c r="F155" s="111">
        <f>(D155*E155)</f>
        <v>0</v>
      </c>
      <c r="G155" s="99"/>
    </row>
    <row r="156" spans="1:7" s="117" customFormat="1" ht="14.25">
      <c r="A156" s="123"/>
      <c r="B156" s="155"/>
      <c r="C156" s="125"/>
      <c r="D156" s="127"/>
      <c r="E156" s="112"/>
      <c r="F156" s="111"/>
      <c r="G156" s="99"/>
    </row>
    <row r="157" spans="1:7" s="117" customFormat="1" ht="42.75">
      <c r="A157" s="123" t="s">
        <v>1197</v>
      </c>
      <c r="B157" s="155" t="s">
        <v>1196</v>
      </c>
      <c r="C157" s="125" t="s">
        <v>1191</v>
      </c>
      <c r="D157" s="127">
        <f>(D118)*2</f>
        <v>700</v>
      </c>
      <c r="E157" s="112">
        <v>0</v>
      </c>
      <c r="F157" s="111">
        <f>(D157*E157)</f>
        <v>0</v>
      </c>
      <c r="G157" s="99"/>
    </row>
    <row r="158" spans="1:7" s="117" customFormat="1" ht="14.25">
      <c r="A158" s="123"/>
      <c r="B158" s="115"/>
      <c r="C158" s="125"/>
      <c r="D158" s="127"/>
      <c r="E158" s="112"/>
      <c r="F158" s="111"/>
      <c r="G158" s="99"/>
    </row>
    <row r="159" spans="1:7" s="117" customFormat="1" ht="42.75">
      <c r="A159" s="116" t="s">
        <v>1195</v>
      </c>
      <c r="B159" s="155" t="s">
        <v>1194</v>
      </c>
      <c r="C159" s="125" t="s">
        <v>1191</v>
      </c>
      <c r="D159" s="254">
        <f>((D54*0.1+D57*0.07)*2.2)</f>
        <v>199.54000000000002</v>
      </c>
      <c r="E159" s="112">
        <v>0</v>
      </c>
      <c r="F159" s="111">
        <f>(D159*E159)</f>
        <v>0</v>
      </c>
      <c r="G159" s="99"/>
    </row>
    <row r="160" spans="1:7" s="117" customFormat="1" ht="14.25">
      <c r="A160" s="116"/>
      <c r="B160" s="155"/>
      <c r="C160" s="125"/>
      <c r="D160" s="254"/>
      <c r="E160" s="112"/>
      <c r="F160" s="111"/>
      <c r="G160" s="99"/>
    </row>
    <row r="161" spans="1:7" s="117" customFormat="1" ht="42.75">
      <c r="A161" s="116" t="s">
        <v>1193</v>
      </c>
      <c r="B161" s="155" t="s">
        <v>1192</v>
      </c>
      <c r="C161" s="125" t="s">
        <v>1191</v>
      </c>
      <c r="D161" s="254">
        <f>((D89+D91+D87+5+3+40)*2.4)</f>
        <v>388.8</v>
      </c>
      <c r="E161" s="112">
        <v>0</v>
      </c>
      <c r="F161" s="111">
        <f>(D161*E161)</f>
        <v>0</v>
      </c>
      <c r="G161" s="99"/>
    </row>
    <row r="162" spans="1:7" s="117" customFormat="1" ht="14.25">
      <c r="A162" s="116"/>
      <c r="B162" s="122"/>
      <c r="C162" s="125"/>
      <c r="D162" s="127"/>
      <c r="E162" s="119"/>
      <c r="F162" s="111"/>
      <c r="G162" s="99"/>
    </row>
    <row r="163" spans="1:7" s="117" customFormat="1" ht="15">
      <c r="A163" s="110"/>
      <c r="B163" s="104" t="s">
        <v>1190</v>
      </c>
      <c r="C163" s="103"/>
      <c r="D163" s="158"/>
      <c r="E163" s="138"/>
      <c r="F163" s="100">
        <f>SUM(F117:F162)</f>
        <v>0</v>
      </c>
      <c r="G163" s="99"/>
    </row>
    <row r="164" spans="1:7" ht="15.75">
      <c r="A164" s="98"/>
      <c r="B164" s="96"/>
      <c r="C164" s="187"/>
      <c r="D164" s="186"/>
      <c r="E164" s="88"/>
      <c r="F164" s="88"/>
      <c r="G164" s="87"/>
    </row>
    <row r="165" spans="1:7">
      <c r="A165" s="148" t="s">
        <v>1046</v>
      </c>
      <c r="B165" s="147" t="s">
        <v>1045</v>
      </c>
      <c r="C165" s="145" t="s">
        <v>1044</v>
      </c>
      <c r="D165" s="145" t="s">
        <v>1043</v>
      </c>
      <c r="E165" s="145" t="s">
        <v>1042</v>
      </c>
      <c r="F165" s="145" t="s">
        <v>1041</v>
      </c>
      <c r="G165" s="87"/>
    </row>
    <row r="166" spans="1:7">
      <c r="A166" s="144"/>
      <c r="B166" s="143"/>
      <c r="C166" s="141"/>
      <c r="D166" s="141"/>
      <c r="E166" s="141"/>
      <c r="F166" s="141"/>
      <c r="G166" s="87"/>
    </row>
    <row r="167" spans="1:7" s="117" customFormat="1" ht="15">
      <c r="A167" s="140" t="s">
        <v>1189</v>
      </c>
      <c r="B167" s="182" t="s">
        <v>1188</v>
      </c>
      <c r="C167" s="103"/>
      <c r="D167" s="158"/>
      <c r="E167" s="100"/>
      <c r="F167" s="100"/>
      <c r="G167" s="99"/>
    </row>
    <row r="168" spans="1:7" ht="68.25" customHeight="1">
      <c r="A168" s="189"/>
      <c r="B168" s="2046" t="s">
        <v>1098</v>
      </c>
      <c r="C168" s="2046"/>
      <c r="D168" s="2046"/>
      <c r="E168" s="2046"/>
      <c r="F168" s="2046"/>
      <c r="G168" s="87"/>
    </row>
    <row r="169" spans="1:7" s="117" customFormat="1" ht="15">
      <c r="A169" s="140" t="s">
        <v>1187</v>
      </c>
      <c r="B169" s="139" t="s">
        <v>1186</v>
      </c>
      <c r="C169" s="103"/>
      <c r="D169" s="158"/>
      <c r="E169" s="100"/>
      <c r="F169" s="100"/>
      <c r="G169" s="99"/>
    </row>
    <row r="170" spans="1:7" s="117" customFormat="1" ht="15">
      <c r="A170" s="140"/>
      <c r="B170" s="253" t="s">
        <v>1185</v>
      </c>
      <c r="C170" s="103"/>
      <c r="D170" s="158"/>
      <c r="E170" s="100"/>
      <c r="F170" s="100"/>
      <c r="G170" s="99"/>
    </row>
    <row r="171" spans="1:7" s="117" customFormat="1" ht="42.75">
      <c r="A171" s="123" t="s">
        <v>1184</v>
      </c>
      <c r="B171" s="155" t="s">
        <v>1183</v>
      </c>
      <c r="C171" s="125" t="s">
        <v>1107</v>
      </c>
      <c r="D171" s="127">
        <v>300</v>
      </c>
      <c r="E171" s="112">
        <v>0</v>
      </c>
      <c r="F171" s="111">
        <f>(D171*E171)</f>
        <v>0</v>
      </c>
      <c r="G171" s="99"/>
    </row>
    <row r="172" spans="1:7" s="221" customFormat="1" ht="36">
      <c r="A172" s="227"/>
      <c r="B172" s="165" t="s">
        <v>1182</v>
      </c>
      <c r="C172" s="226"/>
      <c r="D172" s="225"/>
      <c r="E172" s="224"/>
      <c r="F172" s="223"/>
      <c r="G172" s="222"/>
    </row>
    <row r="173" spans="1:7" s="221" customFormat="1" ht="12">
      <c r="A173" s="227"/>
      <c r="B173" s="165"/>
      <c r="C173" s="226"/>
      <c r="D173" s="225"/>
      <c r="E173" s="224"/>
      <c r="F173" s="223"/>
      <c r="G173" s="222"/>
    </row>
    <row r="174" spans="1:7" s="117" customFormat="1" ht="28.5">
      <c r="A174" s="252" t="s">
        <v>1181</v>
      </c>
      <c r="B174" s="251" t="s">
        <v>1180</v>
      </c>
      <c r="C174" s="125" t="s">
        <v>1107</v>
      </c>
      <c r="D174" s="215">
        <v>75</v>
      </c>
      <c r="E174" s="250">
        <v>0</v>
      </c>
      <c r="F174" s="249">
        <f>D174*E174</f>
        <v>0</v>
      </c>
      <c r="G174" s="99"/>
    </row>
    <row r="175" spans="1:7" ht="15">
      <c r="A175" s="247"/>
      <c r="B175" s="246"/>
      <c r="C175" s="232"/>
      <c r="D175" s="245"/>
      <c r="E175" s="244"/>
      <c r="F175" s="243"/>
      <c r="G175" s="87"/>
    </row>
    <row r="176" spans="1:7" s="117" customFormat="1" ht="45">
      <c r="A176" s="140"/>
      <c r="B176" s="241" t="s">
        <v>1179</v>
      </c>
      <c r="C176" s="103"/>
      <c r="D176" s="158"/>
      <c r="E176" s="138"/>
      <c r="F176" s="100"/>
      <c r="G176" s="99"/>
    </row>
    <row r="177" spans="1:7" s="117" customFormat="1" ht="42.75">
      <c r="A177" s="248" t="s">
        <v>1178</v>
      </c>
      <c r="B177" s="115" t="s">
        <v>1177</v>
      </c>
      <c r="C177" s="125" t="s">
        <v>1067</v>
      </c>
      <c r="D177" s="127">
        <v>300</v>
      </c>
      <c r="E177" s="112">
        <v>0</v>
      </c>
      <c r="F177" s="111">
        <f>(D177*E177)</f>
        <v>0</v>
      </c>
      <c r="G177" s="99"/>
    </row>
    <row r="178" spans="1:7" s="117" customFormat="1" ht="14.25">
      <c r="A178" s="248"/>
      <c r="B178" s="115"/>
      <c r="C178" s="125"/>
      <c r="D178" s="127"/>
      <c r="E178" s="112"/>
      <c r="F178" s="111"/>
      <c r="G178" s="99"/>
    </row>
    <row r="179" spans="1:7" s="117" customFormat="1" ht="42.75">
      <c r="A179" s="248" t="s">
        <v>1176</v>
      </c>
      <c r="B179" s="115" t="s">
        <v>1175</v>
      </c>
      <c r="C179" s="125" t="s">
        <v>1067</v>
      </c>
      <c r="D179" s="127">
        <v>50</v>
      </c>
      <c r="E179" s="112">
        <v>0</v>
      </c>
      <c r="F179" s="111">
        <f>(D179*E179)</f>
        <v>0</v>
      </c>
      <c r="G179" s="99"/>
    </row>
    <row r="180" spans="1:7" ht="15">
      <c r="A180" s="247"/>
      <c r="B180" s="246"/>
      <c r="C180" s="232"/>
      <c r="D180" s="245"/>
      <c r="E180" s="244"/>
      <c r="F180" s="243"/>
      <c r="G180" s="87"/>
    </row>
    <row r="181" spans="1:7" s="117" customFormat="1" ht="15">
      <c r="A181" s="140" t="s">
        <v>1174</v>
      </c>
      <c r="B181" s="139" t="s">
        <v>1173</v>
      </c>
      <c r="C181" s="103"/>
      <c r="D181" s="158"/>
      <c r="E181" s="138"/>
      <c r="F181" s="100"/>
      <c r="G181" s="99"/>
    </row>
    <row r="182" spans="1:7" s="117" customFormat="1" ht="30">
      <c r="A182" s="242"/>
      <c r="B182" s="241" t="s">
        <v>1172</v>
      </c>
      <c r="C182" s="125"/>
      <c r="D182" s="127"/>
      <c r="E182" s="112"/>
      <c r="F182" s="111"/>
      <c r="G182" s="99"/>
    </row>
    <row r="183" spans="1:7" s="117" customFormat="1" ht="42.75">
      <c r="A183" s="123" t="s">
        <v>1171</v>
      </c>
      <c r="B183" s="155" t="s">
        <v>1170</v>
      </c>
      <c r="C183" s="125" t="s">
        <v>1067</v>
      </c>
      <c r="D183" s="127">
        <v>750</v>
      </c>
      <c r="E183" s="119">
        <v>0</v>
      </c>
      <c r="F183" s="120">
        <f>(D183*E183)</f>
        <v>0</v>
      </c>
      <c r="G183" s="99"/>
    </row>
    <row r="184" spans="1:7" s="117" customFormat="1" ht="14.25">
      <c r="A184" s="123"/>
      <c r="B184" s="155"/>
      <c r="C184" s="125"/>
      <c r="D184" s="127"/>
      <c r="E184" s="119"/>
      <c r="F184" s="120"/>
      <c r="G184" s="99"/>
    </row>
    <row r="185" spans="1:7" s="117" customFormat="1" ht="42.75">
      <c r="A185" s="123" t="s">
        <v>1169</v>
      </c>
      <c r="B185" s="155" t="s">
        <v>1168</v>
      </c>
      <c r="C185" s="125" t="s">
        <v>1067</v>
      </c>
      <c r="D185" s="127">
        <v>750</v>
      </c>
      <c r="E185" s="119">
        <v>0</v>
      </c>
      <c r="F185" s="120">
        <f>(D185*E185)</f>
        <v>0</v>
      </c>
      <c r="G185" s="99"/>
    </row>
    <row r="186" spans="1:7" s="117" customFormat="1" ht="14.25">
      <c r="A186" s="123"/>
      <c r="B186" s="155"/>
      <c r="C186" s="125"/>
      <c r="D186" s="127"/>
      <c r="E186" s="119"/>
      <c r="F186" s="120"/>
      <c r="G186" s="99"/>
    </row>
    <row r="187" spans="1:7" s="117" customFormat="1" ht="42.75">
      <c r="A187" s="123" t="s">
        <v>1166</v>
      </c>
      <c r="B187" s="155" t="s">
        <v>1167</v>
      </c>
      <c r="C187" s="125" t="s">
        <v>1067</v>
      </c>
      <c r="D187" s="127">
        <v>50</v>
      </c>
      <c r="E187" s="119">
        <v>0</v>
      </c>
      <c r="F187" s="120">
        <f>(D187*E187)</f>
        <v>0</v>
      </c>
      <c r="G187" s="99"/>
    </row>
    <row r="188" spans="1:7" s="130" customFormat="1" ht="15">
      <c r="A188" s="233"/>
      <c r="B188" s="137"/>
      <c r="C188" s="232"/>
      <c r="D188" s="231"/>
      <c r="E188" s="230"/>
      <c r="F188" s="229"/>
      <c r="G188" s="228"/>
    </row>
    <row r="189" spans="1:7" s="117" customFormat="1" ht="28.5">
      <c r="A189" s="136" t="s">
        <v>1166</v>
      </c>
      <c r="B189" s="115" t="s">
        <v>1165</v>
      </c>
      <c r="C189" s="125" t="s">
        <v>1067</v>
      </c>
      <c r="D189" s="127">
        <v>250</v>
      </c>
      <c r="E189" s="119">
        <v>0</v>
      </c>
      <c r="F189" s="120">
        <f>(D189*E189)</f>
        <v>0</v>
      </c>
      <c r="G189" s="99"/>
    </row>
    <row r="190" spans="1:7" s="130" customFormat="1" ht="15">
      <c r="A190" s="233"/>
      <c r="B190" s="137" t="s">
        <v>1164</v>
      </c>
      <c r="C190" s="232"/>
      <c r="D190" s="231"/>
      <c r="E190" s="230"/>
      <c r="F190" s="229"/>
      <c r="G190" s="228"/>
    </row>
    <row r="191" spans="1:7" s="130" customFormat="1" ht="15">
      <c r="A191" s="233"/>
      <c r="B191" s="137"/>
      <c r="C191" s="232"/>
      <c r="D191" s="231"/>
      <c r="E191" s="230"/>
      <c r="F191" s="229"/>
      <c r="G191" s="228"/>
    </row>
    <row r="192" spans="1:7" s="117" customFormat="1" ht="15">
      <c r="A192" s="242"/>
      <c r="B192" s="241" t="s">
        <v>1163</v>
      </c>
      <c r="C192" s="125"/>
      <c r="D192" s="127"/>
      <c r="E192" s="112"/>
      <c r="F192" s="111"/>
      <c r="G192" s="99"/>
    </row>
    <row r="193" spans="1:7" s="117" customFormat="1" ht="42.75">
      <c r="A193" s="217" t="s">
        <v>1162</v>
      </c>
      <c r="B193" s="155" t="s">
        <v>1161</v>
      </c>
      <c r="C193" s="128" t="s">
        <v>1067</v>
      </c>
      <c r="D193" s="127">
        <v>1070</v>
      </c>
      <c r="E193" s="119">
        <v>0</v>
      </c>
      <c r="F193" s="120">
        <f>(D193*E193)</f>
        <v>0</v>
      </c>
      <c r="G193" s="99"/>
    </row>
    <row r="194" spans="1:7" s="117" customFormat="1" ht="14.25">
      <c r="A194" s="217"/>
      <c r="B194" s="155"/>
      <c r="C194" s="128"/>
      <c r="D194" s="127"/>
      <c r="E194" s="119"/>
      <c r="F194" s="120"/>
      <c r="G194" s="99"/>
    </row>
    <row r="195" spans="1:7" s="117" customFormat="1" ht="57">
      <c r="A195" s="217" t="s">
        <v>1160</v>
      </c>
      <c r="B195" s="155" t="s">
        <v>1159</v>
      </c>
      <c r="C195" s="128" t="s">
        <v>1067</v>
      </c>
      <c r="D195" s="127">
        <v>150</v>
      </c>
      <c r="E195" s="119">
        <v>0</v>
      </c>
      <c r="F195" s="120">
        <f>(D195*E195)</f>
        <v>0</v>
      </c>
      <c r="G195" s="99"/>
    </row>
    <row r="196" spans="1:7" s="117" customFormat="1" ht="14.25">
      <c r="A196" s="217"/>
      <c r="B196" s="155"/>
      <c r="C196" s="128"/>
      <c r="D196" s="127"/>
      <c r="E196" s="119"/>
      <c r="F196" s="120"/>
      <c r="G196" s="99"/>
    </row>
    <row r="197" spans="1:7" s="117" customFormat="1" ht="114">
      <c r="A197" s="217" t="s">
        <v>1158</v>
      </c>
      <c r="B197" s="155" t="s">
        <v>1157</v>
      </c>
      <c r="C197" s="128" t="s">
        <v>1067</v>
      </c>
      <c r="D197" s="127">
        <v>350</v>
      </c>
      <c r="E197" s="119">
        <v>0</v>
      </c>
      <c r="F197" s="120">
        <f>(D197*E197)</f>
        <v>0</v>
      </c>
      <c r="G197" s="99"/>
    </row>
    <row r="198" spans="1:7" s="221" customFormat="1" ht="35.25" customHeight="1">
      <c r="A198" s="227"/>
      <c r="B198" s="165" t="s">
        <v>1156</v>
      </c>
      <c r="C198" s="226"/>
      <c r="D198" s="225"/>
      <c r="E198" s="224"/>
      <c r="F198" s="223"/>
      <c r="G198" s="222"/>
    </row>
    <row r="199" spans="1:7" s="221" customFormat="1" ht="12">
      <c r="A199" s="227"/>
      <c r="B199" s="165"/>
      <c r="C199" s="226"/>
      <c r="D199" s="225"/>
      <c r="E199" s="224"/>
      <c r="F199" s="223"/>
      <c r="G199" s="222"/>
    </row>
    <row r="200" spans="1:7" s="117" customFormat="1" ht="71.25">
      <c r="A200" s="217" t="s">
        <v>1155</v>
      </c>
      <c r="B200" s="155" t="s">
        <v>1154</v>
      </c>
      <c r="C200" s="128" t="s">
        <v>1067</v>
      </c>
      <c r="D200" s="127">
        <v>50</v>
      </c>
      <c r="E200" s="119">
        <v>0</v>
      </c>
      <c r="F200" s="120">
        <f>(D200*E200)</f>
        <v>0</v>
      </c>
      <c r="G200" s="99"/>
    </row>
    <row r="201" spans="1:7" s="117" customFormat="1" ht="15">
      <c r="A201" s="217"/>
      <c r="B201" s="240"/>
      <c r="C201" s="128"/>
      <c r="D201" s="127"/>
      <c r="E201" s="119"/>
      <c r="F201" s="120"/>
      <c r="G201" s="99"/>
    </row>
    <row r="202" spans="1:7" s="117" customFormat="1" ht="15">
      <c r="A202" s="239" t="s">
        <v>1153</v>
      </c>
      <c r="B202" s="238" t="s">
        <v>1152</v>
      </c>
      <c r="C202" s="237"/>
      <c r="D202" s="236"/>
      <c r="E202" s="235"/>
      <c r="F202" s="234"/>
      <c r="G202" s="99"/>
    </row>
    <row r="203" spans="1:7" s="117" customFormat="1" ht="15">
      <c r="A203" s="239"/>
      <c r="B203" s="238" t="s">
        <v>1151</v>
      </c>
      <c r="C203" s="237"/>
      <c r="D203" s="236"/>
      <c r="E203" s="235"/>
      <c r="F203" s="234"/>
      <c r="G203" s="99"/>
    </row>
    <row r="204" spans="1:7" s="117" customFormat="1" ht="42.75">
      <c r="A204" s="123" t="s">
        <v>1150</v>
      </c>
      <c r="B204" s="115" t="s">
        <v>1149</v>
      </c>
      <c r="C204" s="125" t="s">
        <v>1075</v>
      </c>
      <c r="D204" s="127">
        <v>110</v>
      </c>
      <c r="E204" s="112">
        <v>0</v>
      </c>
      <c r="F204" s="111">
        <f>(D204*E204)</f>
        <v>0</v>
      </c>
      <c r="G204" s="99"/>
    </row>
    <row r="205" spans="1:7" s="117" customFormat="1" ht="14.25">
      <c r="A205" s="123"/>
      <c r="B205" s="115"/>
      <c r="C205" s="125"/>
      <c r="D205" s="127"/>
      <c r="E205" s="112"/>
      <c r="F205" s="111"/>
      <c r="G205" s="99"/>
    </row>
    <row r="206" spans="1:7">
      <c r="A206" s="148" t="s">
        <v>1046</v>
      </c>
      <c r="B206" s="147" t="s">
        <v>1045</v>
      </c>
      <c r="C206" s="145" t="s">
        <v>1044</v>
      </c>
      <c r="D206" s="145" t="s">
        <v>1043</v>
      </c>
      <c r="E206" s="146" t="s">
        <v>1042</v>
      </c>
      <c r="F206" s="145" t="s">
        <v>1041</v>
      </c>
      <c r="G206" s="87"/>
    </row>
    <row r="207" spans="1:7">
      <c r="A207" s="144"/>
      <c r="B207" s="143"/>
      <c r="C207" s="141"/>
      <c r="D207" s="141"/>
      <c r="E207" s="142"/>
      <c r="F207" s="141"/>
      <c r="G207" s="87"/>
    </row>
    <row r="208" spans="1:7" s="117" customFormat="1" ht="42.75">
      <c r="A208" s="123" t="s">
        <v>1148</v>
      </c>
      <c r="B208" s="115" t="s">
        <v>1147</v>
      </c>
      <c r="C208" s="125" t="s">
        <v>1075</v>
      </c>
      <c r="D208" s="127">
        <v>75</v>
      </c>
      <c r="E208" s="112">
        <v>0</v>
      </c>
      <c r="F208" s="111">
        <f>(D208*E208)</f>
        <v>0</v>
      </c>
      <c r="G208" s="99"/>
    </row>
    <row r="209" spans="1:7" s="117" customFormat="1" ht="14.25">
      <c r="A209" s="123"/>
      <c r="B209" s="115"/>
      <c r="C209" s="125"/>
      <c r="D209" s="127"/>
      <c r="E209" s="112"/>
      <c r="F209" s="111"/>
      <c r="G209" s="99"/>
    </row>
    <row r="210" spans="1:7" s="117" customFormat="1" ht="57">
      <c r="A210" s="123" t="s">
        <v>1146</v>
      </c>
      <c r="B210" s="115" t="s">
        <v>1145</v>
      </c>
      <c r="C210" s="125" t="s">
        <v>1075</v>
      </c>
      <c r="D210" s="127">
        <v>2</v>
      </c>
      <c r="E210" s="112">
        <v>0</v>
      </c>
      <c r="F210" s="111">
        <f>(D210*E210)</f>
        <v>0</v>
      </c>
      <c r="G210" s="99"/>
    </row>
    <row r="211" spans="1:7" s="130" customFormat="1" ht="15">
      <c r="A211" s="233"/>
      <c r="B211" s="137" t="s">
        <v>1144</v>
      </c>
      <c r="C211" s="232"/>
      <c r="D211" s="231"/>
      <c r="E211" s="230"/>
      <c r="F211" s="229"/>
      <c r="G211" s="228"/>
    </row>
    <row r="212" spans="1:7" s="130" customFormat="1" ht="15">
      <c r="A212" s="233"/>
      <c r="B212" s="137"/>
      <c r="C212" s="232"/>
      <c r="D212" s="231"/>
      <c r="E212" s="230"/>
      <c r="F212" s="229"/>
      <c r="G212" s="228"/>
    </row>
    <row r="213" spans="1:7" s="117" customFormat="1" ht="28.5">
      <c r="A213" s="123" t="s">
        <v>1141</v>
      </c>
      <c r="B213" s="115" t="s">
        <v>1143</v>
      </c>
      <c r="C213" s="125" t="s">
        <v>1075</v>
      </c>
      <c r="D213" s="127">
        <v>24</v>
      </c>
      <c r="E213" s="112">
        <v>0</v>
      </c>
      <c r="F213" s="111">
        <f>(D213*E213)</f>
        <v>0</v>
      </c>
      <c r="G213" s="99"/>
    </row>
    <row r="214" spans="1:7" s="221" customFormat="1" ht="24">
      <c r="A214" s="227"/>
      <c r="B214" s="165" t="s">
        <v>1142</v>
      </c>
      <c r="C214" s="226"/>
      <c r="D214" s="225"/>
      <c r="E214" s="224"/>
      <c r="F214" s="223"/>
      <c r="G214" s="222"/>
    </row>
    <row r="215" spans="1:7">
      <c r="A215" s="144"/>
      <c r="B215" s="143"/>
      <c r="C215" s="141"/>
      <c r="D215" s="141"/>
      <c r="E215" s="142"/>
      <c r="F215" s="141"/>
      <c r="G215" s="87"/>
    </row>
    <row r="216" spans="1:7" s="117" customFormat="1" ht="42.75">
      <c r="A216" s="123" t="s">
        <v>1141</v>
      </c>
      <c r="B216" s="115" t="s">
        <v>1140</v>
      </c>
      <c r="C216" s="125" t="s">
        <v>1075</v>
      </c>
      <c r="D216" s="127">
        <v>715</v>
      </c>
      <c r="E216" s="112">
        <v>0</v>
      </c>
      <c r="F216" s="111">
        <f>(D216*E216)</f>
        <v>0</v>
      </c>
      <c r="G216" s="99"/>
    </row>
    <row r="217" spans="1:7" s="117" customFormat="1" ht="14.25">
      <c r="A217" s="123"/>
      <c r="B217" s="115"/>
      <c r="C217" s="125"/>
      <c r="D217" s="127"/>
      <c r="E217" s="112"/>
      <c r="F217" s="111"/>
      <c r="G217" s="99"/>
    </row>
    <row r="218" spans="1:7" ht="15.75">
      <c r="A218" s="189"/>
      <c r="B218" s="96" t="s">
        <v>1139</v>
      </c>
      <c r="C218" s="187"/>
      <c r="D218" s="186"/>
      <c r="E218" s="185"/>
      <c r="F218" s="88">
        <f>SUM(F170:F216)</f>
        <v>0</v>
      </c>
      <c r="G218" s="87"/>
    </row>
    <row r="219" spans="1:7" ht="15.75">
      <c r="A219" s="189"/>
      <c r="B219" s="96"/>
      <c r="C219" s="187"/>
      <c r="D219" s="186"/>
      <c r="E219" s="185"/>
      <c r="F219" s="88"/>
      <c r="G219" s="87"/>
    </row>
    <row r="220" spans="1:7">
      <c r="A220" s="148" t="s">
        <v>1046</v>
      </c>
      <c r="B220" s="147" t="s">
        <v>1045</v>
      </c>
      <c r="C220" s="145" t="s">
        <v>1044</v>
      </c>
      <c r="D220" s="145" t="s">
        <v>1043</v>
      </c>
      <c r="E220" s="146" t="s">
        <v>1042</v>
      </c>
      <c r="F220" s="145" t="s">
        <v>1041</v>
      </c>
      <c r="G220" s="87"/>
    </row>
    <row r="221" spans="1:7" ht="15.75">
      <c r="A221" s="189"/>
      <c r="B221" s="96"/>
      <c r="C221" s="187"/>
      <c r="D221" s="186"/>
      <c r="E221" s="185"/>
      <c r="F221" s="88"/>
      <c r="G221" s="87"/>
    </row>
    <row r="222" spans="1:7" s="117" customFormat="1" ht="15">
      <c r="A222" s="140" t="s">
        <v>1138</v>
      </c>
      <c r="B222" s="182" t="s">
        <v>1137</v>
      </c>
      <c r="C222" s="103"/>
      <c r="D222" s="158"/>
      <c r="E222" s="138"/>
      <c r="F222" s="100"/>
      <c r="G222" s="99"/>
    </row>
    <row r="223" spans="1:7" ht="69.75" customHeight="1">
      <c r="A223" s="189"/>
      <c r="B223" s="2046" t="s">
        <v>1098</v>
      </c>
      <c r="C223" s="2046"/>
      <c r="D223" s="2046"/>
      <c r="E223" s="2046"/>
      <c r="F223" s="2046"/>
      <c r="G223" s="87"/>
    </row>
    <row r="224" spans="1:7" s="152" customFormat="1" ht="15">
      <c r="A224" s="220" t="s">
        <v>1136</v>
      </c>
      <c r="B224" s="139" t="s">
        <v>1135</v>
      </c>
      <c r="C224" s="114"/>
      <c r="D224" s="215"/>
      <c r="E224" s="214"/>
      <c r="F224" s="213"/>
      <c r="G224" s="123"/>
    </row>
    <row r="225" spans="1:7" s="152" customFormat="1" ht="156.75">
      <c r="A225" s="123" t="s">
        <v>1134</v>
      </c>
      <c r="B225" s="155" t="s">
        <v>1133</v>
      </c>
      <c r="C225" s="128"/>
      <c r="D225" s="219"/>
      <c r="E225" s="218"/>
      <c r="F225" s="215"/>
      <c r="G225" s="123"/>
    </row>
    <row r="226" spans="1:7" s="190" customFormat="1" ht="14.25">
      <c r="A226" s="197"/>
      <c r="B226" s="196" t="s">
        <v>1126</v>
      </c>
      <c r="C226" s="195" t="s">
        <v>4</v>
      </c>
      <c r="D226" s="194">
        <v>113</v>
      </c>
      <c r="E226" s="193">
        <v>0</v>
      </c>
      <c r="F226" s="192">
        <f>D226*E226</f>
        <v>0</v>
      </c>
      <c r="G226" s="191"/>
    </row>
    <row r="227" spans="1:7" s="190" customFormat="1" ht="14.25">
      <c r="A227" s="197"/>
      <c r="B227" s="196"/>
      <c r="C227" s="195"/>
      <c r="D227" s="194"/>
      <c r="E227" s="193"/>
      <c r="F227" s="192"/>
      <c r="G227" s="191"/>
    </row>
    <row r="228" spans="1:7" s="152" customFormat="1" ht="156.75">
      <c r="A228" s="123" t="s">
        <v>1132</v>
      </c>
      <c r="B228" s="155" t="s">
        <v>1131</v>
      </c>
      <c r="C228" s="128"/>
      <c r="D228" s="219"/>
      <c r="E228" s="218"/>
      <c r="F228" s="215"/>
      <c r="G228" s="123"/>
    </row>
    <row r="229" spans="1:7" s="190" customFormat="1" ht="14.25">
      <c r="A229" s="197"/>
      <c r="B229" s="196" t="s">
        <v>1125</v>
      </c>
      <c r="C229" s="195" t="s">
        <v>4</v>
      </c>
      <c r="D229" s="194">
        <v>2</v>
      </c>
      <c r="E229" s="193">
        <v>0</v>
      </c>
      <c r="F229" s="192">
        <f>D229*E229</f>
        <v>0</v>
      </c>
      <c r="G229" s="191"/>
    </row>
    <row r="230" spans="1:7" s="190" customFormat="1" ht="14.25">
      <c r="A230" s="197"/>
      <c r="B230" s="196"/>
      <c r="C230" s="195"/>
      <c r="D230" s="194"/>
      <c r="E230" s="193"/>
      <c r="F230" s="192"/>
      <c r="G230" s="191"/>
    </row>
    <row r="231" spans="1:7" s="152" customFormat="1" ht="142.5">
      <c r="A231" s="123" t="s">
        <v>1130</v>
      </c>
      <c r="B231" s="155" t="s">
        <v>1129</v>
      </c>
      <c r="C231" s="128"/>
      <c r="D231" s="219"/>
      <c r="E231" s="218"/>
      <c r="F231" s="215"/>
      <c r="G231" s="123"/>
    </row>
    <row r="232" spans="1:7" s="190" customFormat="1" ht="14.25">
      <c r="A232" s="197"/>
      <c r="B232" s="196" t="s">
        <v>1125</v>
      </c>
      <c r="C232" s="195" t="s">
        <v>4</v>
      </c>
      <c r="D232" s="194">
        <v>11</v>
      </c>
      <c r="E232" s="193">
        <v>0</v>
      </c>
      <c r="F232" s="192">
        <f>D232*E232</f>
        <v>0</v>
      </c>
      <c r="G232" s="191"/>
    </row>
    <row r="233" spans="1:7" s="190" customFormat="1" ht="14.25">
      <c r="A233" s="197"/>
      <c r="B233" s="196"/>
      <c r="C233" s="195"/>
      <c r="D233" s="194"/>
      <c r="E233" s="193"/>
      <c r="F233" s="192"/>
      <c r="G233" s="191"/>
    </row>
    <row r="234" spans="1:7" s="152" customFormat="1" ht="28.5">
      <c r="A234" s="217" t="s">
        <v>1128</v>
      </c>
      <c r="B234" s="216" t="s">
        <v>1127</v>
      </c>
      <c r="C234" s="114"/>
      <c r="D234" s="215"/>
      <c r="E234" s="214"/>
      <c r="F234" s="213"/>
      <c r="G234" s="123"/>
    </row>
    <row r="235" spans="1:7" s="190" customFormat="1" ht="14.25">
      <c r="A235" s="197"/>
      <c r="B235" s="196" t="s">
        <v>1126</v>
      </c>
      <c r="C235" s="195" t="s">
        <v>4</v>
      </c>
      <c r="D235" s="194">
        <v>113</v>
      </c>
      <c r="E235" s="193">
        <v>0</v>
      </c>
      <c r="F235" s="192">
        <f>D235*E235</f>
        <v>0</v>
      </c>
      <c r="G235" s="191"/>
    </row>
    <row r="236" spans="1:7" s="190" customFormat="1" ht="14.25">
      <c r="A236" s="197"/>
      <c r="B236" s="196" t="s">
        <v>1125</v>
      </c>
      <c r="C236" s="195" t="s">
        <v>4</v>
      </c>
      <c r="D236" s="194">
        <v>13</v>
      </c>
      <c r="E236" s="193">
        <v>0</v>
      </c>
      <c r="F236" s="192">
        <f>D236*E236</f>
        <v>0</v>
      </c>
      <c r="G236" s="191"/>
    </row>
    <row r="237" spans="1:7" s="190" customFormat="1" ht="14.25">
      <c r="A237" s="197"/>
      <c r="B237" s="196"/>
      <c r="C237" s="195"/>
      <c r="D237" s="194"/>
      <c r="E237" s="193"/>
      <c r="F237" s="192"/>
      <c r="G237" s="191"/>
    </row>
    <row r="238" spans="1:7" s="206" customFormat="1" ht="15">
      <c r="A238" s="212"/>
      <c r="B238" s="211" t="s">
        <v>1124</v>
      </c>
      <c r="C238" s="195"/>
      <c r="D238" s="194"/>
      <c r="E238" s="210"/>
      <c r="F238" s="209"/>
      <c r="G238" s="207"/>
    </row>
    <row r="239" spans="1:7" s="206" customFormat="1" ht="28.5">
      <c r="A239" s="208" t="s">
        <v>1123</v>
      </c>
      <c r="B239" s="179" t="s">
        <v>1122</v>
      </c>
      <c r="C239" s="195" t="s">
        <v>4</v>
      </c>
      <c r="D239" s="194">
        <v>10</v>
      </c>
      <c r="E239" s="193">
        <v>0</v>
      </c>
      <c r="F239" s="192">
        <f>D239*E239</f>
        <v>0</v>
      </c>
      <c r="G239" s="207"/>
    </row>
    <row r="240" spans="1:7" s="206" customFormat="1" ht="14.25">
      <c r="A240" s="208"/>
      <c r="B240" s="179"/>
      <c r="C240" s="195"/>
      <c r="D240" s="194"/>
      <c r="E240" s="193"/>
      <c r="F240" s="192"/>
      <c r="G240" s="207"/>
    </row>
    <row r="241" spans="1:7" s="190" customFormat="1" ht="15">
      <c r="A241" s="198"/>
      <c r="B241" s="205" t="s">
        <v>1121</v>
      </c>
      <c r="C241" s="195"/>
      <c r="D241" s="194"/>
      <c r="E241" s="193"/>
      <c r="F241" s="192"/>
      <c r="G241" s="204"/>
    </row>
    <row r="242" spans="1:7" s="117" customFormat="1" ht="85.5">
      <c r="A242" s="136" t="s">
        <v>1120</v>
      </c>
      <c r="B242" s="203" t="s">
        <v>1119</v>
      </c>
      <c r="C242" s="202"/>
      <c r="D242" s="201"/>
      <c r="E242" s="200"/>
      <c r="F242" s="199"/>
      <c r="G242" s="99"/>
    </row>
    <row r="243" spans="1:7" s="190" customFormat="1" ht="16.5">
      <c r="A243" s="198"/>
      <c r="B243" s="196" t="s">
        <v>1118</v>
      </c>
      <c r="C243" s="125" t="s">
        <v>1075</v>
      </c>
      <c r="D243" s="194">
        <v>15</v>
      </c>
      <c r="E243" s="193">
        <v>0</v>
      </c>
      <c r="F243" s="192">
        <f>D243*E243</f>
        <v>0</v>
      </c>
      <c r="G243" s="191"/>
    </row>
    <row r="244" spans="1:7" s="117" customFormat="1" ht="14.25">
      <c r="A244" s="123"/>
      <c r="B244" s="122" t="s">
        <v>1117</v>
      </c>
      <c r="C244" s="125"/>
      <c r="D244" s="127"/>
      <c r="E244" s="112"/>
      <c r="F244" s="111"/>
      <c r="G244" s="99"/>
    </row>
    <row r="245" spans="1:7" s="117" customFormat="1" ht="14.25">
      <c r="A245" s="123"/>
      <c r="B245" s="122"/>
      <c r="C245" s="125"/>
      <c r="D245" s="127"/>
      <c r="E245" s="112"/>
      <c r="F245" s="111"/>
      <c r="G245" s="99"/>
    </row>
    <row r="246" spans="1:7" s="117" customFormat="1" ht="57">
      <c r="A246" s="123" t="s">
        <v>1116</v>
      </c>
      <c r="B246" s="115" t="s">
        <v>1115</v>
      </c>
      <c r="C246" s="125" t="s">
        <v>4</v>
      </c>
      <c r="D246" s="127">
        <v>1</v>
      </c>
      <c r="E246" s="112">
        <v>0</v>
      </c>
      <c r="F246" s="111">
        <f>(D246*E246)</f>
        <v>0</v>
      </c>
      <c r="G246" s="99"/>
    </row>
    <row r="247" spans="1:7" s="190" customFormat="1" ht="14.25">
      <c r="A247" s="197"/>
      <c r="B247" s="196"/>
      <c r="C247" s="195"/>
      <c r="D247" s="194"/>
      <c r="E247" s="193"/>
      <c r="F247" s="192"/>
      <c r="G247" s="191"/>
    </row>
    <row r="248" spans="1:7" s="117" customFormat="1" ht="15">
      <c r="A248" s="110"/>
      <c r="B248" s="104" t="s">
        <v>1114</v>
      </c>
      <c r="C248" s="103"/>
      <c r="D248" s="158"/>
      <c r="E248" s="138"/>
      <c r="F248" s="100">
        <f>SUM(F224:F246)</f>
        <v>0</v>
      </c>
      <c r="G248" s="99"/>
    </row>
    <row r="249" spans="1:7" ht="15.75">
      <c r="A249" s="98"/>
      <c r="B249" s="96"/>
      <c r="C249" s="187"/>
      <c r="D249" s="186"/>
      <c r="E249" s="185"/>
      <c r="F249" s="88"/>
      <c r="G249" s="87"/>
    </row>
    <row r="250" spans="1:7">
      <c r="A250" s="148" t="s">
        <v>1046</v>
      </c>
      <c r="B250" s="147" t="s">
        <v>1045</v>
      </c>
      <c r="C250" s="145" t="s">
        <v>1044</v>
      </c>
      <c r="D250" s="145" t="s">
        <v>1043</v>
      </c>
      <c r="E250" s="146" t="s">
        <v>1042</v>
      </c>
      <c r="F250" s="145" t="s">
        <v>1041</v>
      </c>
      <c r="G250" s="87"/>
    </row>
    <row r="251" spans="1:7" ht="15.75">
      <c r="A251" s="189"/>
      <c r="B251" s="188"/>
      <c r="C251" s="187"/>
      <c r="D251" s="186"/>
      <c r="E251" s="185"/>
      <c r="F251" s="88"/>
      <c r="G251" s="87"/>
    </row>
    <row r="252" spans="1:7" s="117" customFormat="1" ht="15">
      <c r="A252" s="159" t="s">
        <v>1113</v>
      </c>
      <c r="B252" s="182" t="s">
        <v>1112</v>
      </c>
      <c r="C252" s="103"/>
      <c r="D252" s="158"/>
      <c r="E252" s="138"/>
      <c r="F252" s="100"/>
      <c r="G252" s="99"/>
    </row>
    <row r="253" spans="1:7" ht="72" customHeight="1">
      <c r="A253" s="183"/>
      <c r="B253" s="2046" t="s">
        <v>1098</v>
      </c>
      <c r="C253" s="2046"/>
      <c r="D253" s="2046"/>
      <c r="E253" s="2046"/>
      <c r="F253" s="2046"/>
      <c r="G253" s="87"/>
    </row>
    <row r="254" spans="1:7" ht="15">
      <c r="A254" s="159" t="s">
        <v>1111</v>
      </c>
      <c r="B254" s="182" t="s">
        <v>1110</v>
      </c>
      <c r="C254" s="103"/>
      <c r="D254" s="158"/>
      <c r="E254" s="100"/>
      <c r="F254" s="100"/>
      <c r="G254" s="99"/>
    </row>
    <row r="255" spans="1:7" s="117" customFormat="1" ht="99.75">
      <c r="A255" s="116" t="s">
        <v>1109</v>
      </c>
      <c r="B255" s="115" t="s">
        <v>1108</v>
      </c>
      <c r="C255" s="125" t="s">
        <v>1107</v>
      </c>
      <c r="D255" s="127">
        <v>6.5</v>
      </c>
      <c r="E255" s="119">
        <v>0</v>
      </c>
      <c r="F255" s="120">
        <f>(D255*E255)</f>
        <v>0</v>
      </c>
      <c r="G255" s="99"/>
    </row>
    <row r="256" spans="1:7" s="117" customFormat="1" ht="14.25">
      <c r="A256" s="116"/>
      <c r="B256" s="115"/>
      <c r="C256" s="114"/>
      <c r="D256" s="127"/>
      <c r="E256" s="119"/>
      <c r="F256" s="120"/>
      <c r="G256" s="99"/>
    </row>
    <row r="257" spans="1:7" ht="15">
      <c r="A257" s="159" t="s">
        <v>1106</v>
      </c>
      <c r="B257" s="182" t="s">
        <v>1105</v>
      </c>
      <c r="C257" s="103"/>
      <c r="D257" s="158"/>
      <c r="E257" s="138"/>
      <c r="F257" s="100"/>
      <c r="G257" s="99"/>
    </row>
    <row r="258" spans="1:7" s="117" customFormat="1" ht="57">
      <c r="A258" s="116" t="s">
        <v>1104</v>
      </c>
      <c r="B258" s="115" t="s">
        <v>1103</v>
      </c>
      <c r="C258" s="114" t="s">
        <v>1075</v>
      </c>
      <c r="D258" s="127">
        <v>12</v>
      </c>
      <c r="E258" s="119">
        <v>0</v>
      </c>
      <c r="F258" s="120">
        <f>(D258*E258)</f>
        <v>0</v>
      </c>
      <c r="G258" s="99"/>
    </row>
    <row r="259" spans="1:7" s="117" customFormat="1" ht="24">
      <c r="A259" s="123"/>
      <c r="B259" s="122" t="s">
        <v>1102</v>
      </c>
      <c r="C259" s="121"/>
      <c r="D259" s="120"/>
      <c r="E259" s="119"/>
      <c r="F259" s="118"/>
      <c r="G259" s="99"/>
    </row>
    <row r="260" spans="1:7" s="117" customFormat="1" ht="14.25">
      <c r="A260" s="123"/>
      <c r="B260" s="122"/>
      <c r="C260" s="121"/>
      <c r="D260" s="120"/>
      <c r="E260" s="119"/>
      <c r="F260" s="118"/>
      <c r="G260" s="99"/>
    </row>
    <row r="261" spans="1:7" ht="15">
      <c r="A261" s="110"/>
      <c r="B261" s="109" t="s">
        <v>1101</v>
      </c>
      <c r="C261" s="104"/>
      <c r="D261" s="108"/>
      <c r="E261" s="107"/>
      <c r="F261" s="106">
        <f>SUM(F258:F259)</f>
        <v>0</v>
      </c>
      <c r="G261" s="99"/>
    </row>
    <row r="262" spans="1:7" ht="15.75">
      <c r="A262" s="98"/>
      <c r="B262" s="97"/>
      <c r="C262" s="96"/>
      <c r="D262" s="95"/>
      <c r="E262" s="184"/>
      <c r="F262" s="93"/>
      <c r="G262" s="87"/>
    </row>
    <row r="263" spans="1:7">
      <c r="A263" s="148" t="s">
        <v>1046</v>
      </c>
      <c r="B263" s="147" t="s">
        <v>1045</v>
      </c>
      <c r="C263" s="145" t="s">
        <v>1044</v>
      </c>
      <c r="D263" s="145" t="s">
        <v>1043</v>
      </c>
      <c r="E263" s="145" t="s">
        <v>1042</v>
      </c>
      <c r="F263" s="145" t="s">
        <v>1041</v>
      </c>
      <c r="G263" s="87"/>
    </row>
    <row r="264" spans="1:7">
      <c r="A264" s="144"/>
      <c r="B264" s="143"/>
      <c r="C264" s="141"/>
      <c r="D264" s="141"/>
      <c r="E264" s="141"/>
      <c r="F264" s="141"/>
      <c r="G264" s="87"/>
    </row>
    <row r="265" spans="1:7" s="117" customFormat="1" ht="15">
      <c r="A265" s="159" t="s">
        <v>1100</v>
      </c>
      <c r="B265" s="182" t="s">
        <v>1099</v>
      </c>
      <c r="C265" s="103"/>
      <c r="D265" s="158"/>
      <c r="E265" s="100"/>
      <c r="F265" s="100"/>
      <c r="G265" s="99"/>
    </row>
    <row r="266" spans="1:7" ht="66" customHeight="1">
      <c r="A266" s="183"/>
      <c r="B266" s="2046" t="s">
        <v>1098</v>
      </c>
      <c r="C266" s="2046"/>
      <c r="D266" s="2046"/>
      <c r="E266" s="2046"/>
      <c r="F266" s="2046"/>
      <c r="G266" s="87"/>
    </row>
    <row r="267" spans="1:7" s="117" customFormat="1" ht="15">
      <c r="A267" s="159" t="s">
        <v>1097</v>
      </c>
      <c r="B267" s="182" t="s">
        <v>1096</v>
      </c>
      <c r="C267" s="103"/>
      <c r="D267" s="158"/>
      <c r="E267" s="138"/>
      <c r="F267" s="100"/>
      <c r="G267" s="99"/>
    </row>
    <row r="268" spans="1:7" s="117" customFormat="1" ht="28.5">
      <c r="A268" s="105" t="s">
        <v>1095</v>
      </c>
      <c r="B268" s="115" t="s">
        <v>1094</v>
      </c>
      <c r="C268" s="128" t="s">
        <v>4</v>
      </c>
      <c r="D268" s="127">
        <v>2</v>
      </c>
      <c r="E268" s="119">
        <v>0</v>
      </c>
      <c r="F268" s="120">
        <f>(D268*E268)</f>
        <v>0</v>
      </c>
      <c r="G268" s="99"/>
    </row>
    <row r="269" spans="1:7" s="117" customFormat="1" ht="14.25">
      <c r="A269" s="105"/>
      <c r="B269" s="115"/>
      <c r="C269" s="128"/>
      <c r="D269" s="127"/>
      <c r="E269" s="119"/>
      <c r="F269" s="120"/>
      <c r="G269" s="99"/>
    </row>
    <row r="270" spans="1:7" s="117" customFormat="1" ht="42.75">
      <c r="A270" s="172" t="s">
        <v>1093</v>
      </c>
      <c r="B270" s="115" t="s">
        <v>1092</v>
      </c>
      <c r="C270" s="99"/>
      <c r="D270" s="99"/>
      <c r="F270" s="99"/>
      <c r="G270" s="99"/>
    </row>
    <row r="271" spans="1:7" s="117" customFormat="1" ht="14.25">
      <c r="A271" s="172"/>
      <c r="B271" s="155" t="s">
        <v>1091</v>
      </c>
      <c r="C271" s="114" t="s">
        <v>4</v>
      </c>
      <c r="D271" s="120">
        <v>2</v>
      </c>
      <c r="E271" s="119">
        <v>0</v>
      </c>
      <c r="F271" s="118">
        <f>(D271*E271)</f>
        <v>0</v>
      </c>
      <c r="G271" s="99"/>
    </row>
    <row r="272" spans="1:7" s="117" customFormat="1" ht="14.25">
      <c r="A272" s="172"/>
      <c r="B272" s="155"/>
      <c r="C272" s="114"/>
      <c r="D272" s="120"/>
      <c r="E272" s="119"/>
      <c r="F272" s="118"/>
      <c r="G272" s="99"/>
    </row>
    <row r="273" spans="1:7" s="173" customFormat="1" ht="57">
      <c r="A273" s="181" t="s">
        <v>1090</v>
      </c>
      <c r="B273" s="179" t="s">
        <v>1089</v>
      </c>
      <c r="C273" s="178"/>
      <c r="D273" s="177"/>
      <c r="E273" s="176"/>
      <c r="F273" s="175"/>
      <c r="G273" s="174"/>
    </row>
    <row r="274" spans="1:7" s="173" customFormat="1" ht="28.5">
      <c r="A274" s="180"/>
      <c r="B274" s="179" t="s">
        <v>1088</v>
      </c>
      <c r="C274" s="178" t="s">
        <v>4</v>
      </c>
      <c r="D274" s="177">
        <v>2</v>
      </c>
      <c r="E274" s="176">
        <v>0</v>
      </c>
      <c r="F274" s="175">
        <f>D274*E274</f>
        <v>0</v>
      </c>
      <c r="G274" s="174"/>
    </row>
    <row r="275" spans="1:7" s="173" customFormat="1" ht="14.25">
      <c r="A275" s="180"/>
      <c r="B275" s="179"/>
      <c r="C275" s="178"/>
      <c r="D275" s="177"/>
      <c r="E275" s="176"/>
      <c r="F275" s="175"/>
      <c r="G275" s="174"/>
    </row>
    <row r="276" spans="1:7" s="173" customFormat="1" ht="57">
      <c r="A276" s="181" t="s">
        <v>1087</v>
      </c>
      <c r="B276" s="179" t="s">
        <v>1084</v>
      </c>
      <c r="C276" s="178"/>
      <c r="D276" s="177"/>
      <c r="E276" s="176"/>
      <c r="F276" s="175"/>
      <c r="G276" s="174"/>
    </row>
    <row r="277" spans="1:7" s="173" customFormat="1" ht="28.5">
      <c r="A277" s="180"/>
      <c r="B277" s="179" t="s">
        <v>1086</v>
      </c>
      <c r="C277" s="178" t="s">
        <v>4</v>
      </c>
      <c r="D277" s="177">
        <v>2</v>
      </c>
      <c r="E277" s="176">
        <v>0</v>
      </c>
      <c r="F277" s="175">
        <f>D277*E277</f>
        <v>0</v>
      </c>
      <c r="G277" s="174"/>
    </row>
    <row r="278" spans="1:7" s="173" customFormat="1" ht="14.25">
      <c r="A278" s="180"/>
      <c r="B278" s="179"/>
      <c r="C278" s="178"/>
      <c r="D278" s="177"/>
      <c r="E278" s="176"/>
      <c r="F278" s="175"/>
      <c r="G278" s="174"/>
    </row>
    <row r="279" spans="1:7" s="173" customFormat="1" ht="57">
      <c r="A279" s="181" t="s">
        <v>1085</v>
      </c>
      <c r="B279" s="179" t="s">
        <v>1084</v>
      </c>
      <c r="C279" s="178"/>
      <c r="D279" s="177"/>
      <c r="E279" s="176"/>
      <c r="F279" s="175"/>
      <c r="G279" s="174"/>
    </row>
    <row r="280" spans="1:7" s="173" customFormat="1" ht="28.5">
      <c r="A280" s="180"/>
      <c r="B280" s="179" t="s">
        <v>1083</v>
      </c>
      <c r="C280" s="178" t="s">
        <v>4</v>
      </c>
      <c r="D280" s="177">
        <v>2</v>
      </c>
      <c r="E280" s="176">
        <v>0</v>
      </c>
      <c r="F280" s="175">
        <f>D280*E280</f>
        <v>0</v>
      </c>
      <c r="G280" s="174"/>
    </row>
    <row r="281" spans="1:7" s="117" customFormat="1" ht="14.25">
      <c r="A281" s="172"/>
      <c r="B281" s="155"/>
      <c r="C281" s="114"/>
      <c r="D281" s="120"/>
      <c r="E281" s="119"/>
      <c r="F281" s="118"/>
      <c r="G281" s="99"/>
    </row>
    <row r="282" spans="1:7" s="117" customFormat="1" ht="15">
      <c r="A282" s="159" t="s">
        <v>1082</v>
      </c>
      <c r="B282" s="139" t="s">
        <v>1081</v>
      </c>
      <c r="C282" s="103"/>
      <c r="D282" s="158"/>
      <c r="E282" s="138"/>
      <c r="F282" s="100"/>
      <c r="G282" s="99"/>
    </row>
    <row r="283" spans="1:7" s="117" customFormat="1" ht="57">
      <c r="A283" s="136" t="s">
        <v>1080</v>
      </c>
      <c r="B283" s="155" t="s">
        <v>1069</v>
      </c>
      <c r="C283" s="114"/>
      <c r="D283" s="120"/>
      <c r="E283" s="112"/>
      <c r="F283" s="170"/>
      <c r="G283" s="99"/>
    </row>
    <row r="284" spans="1:7" s="117" customFormat="1" ht="16.5">
      <c r="A284" s="136"/>
      <c r="B284" s="155" t="s">
        <v>1076</v>
      </c>
      <c r="C284" s="114" t="s">
        <v>1075</v>
      </c>
      <c r="D284" s="120">
        <v>115</v>
      </c>
      <c r="E284" s="119">
        <v>0</v>
      </c>
      <c r="F284" s="120">
        <f>(D284*E284)</f>
        <v>0</v>
      </c>
      <c r="G284" s="99"/>
    </row>
    <row r="285" spans="1:7" s="117" customFormat="1" ht="14.25">
      <c r="A285" s="136"/>
      <c r="B285" s="155"/>
      <c r="C285" s="114"/>
      <c r="D285" s="120"/>
      <c r="E285" s="119"/>
      <c r="F285" s="120"/>
      <c r="G285" s="99"/>
    </row>
    <row r="286" spans="1:7" s="117" customFormat="1" ht="57">
      <c r="A286" s="136" t="s">
        <v>1079</v>
      </c>
      <c r="B286" s="155" t="s">
        <v>1065</v>
      </c>
      <c r="C286" s="114"/>
      <c r="D286" s="120"/>
      <c r="E286" s="112"/>
      <c r="F286" s="170"/>
      <c r="G286" s="99"/>
    </row>
    <row r="287" spans="1:7" s="117" customFormat="1" ht="16.5">
      <c r="A287" s="136"/>
      <c r="B287" s="155" t="s">
        <v>1076</v>
      </c>
      <c r="C287" s="114" t="s">
        <v>1075</v>
      </c>
      <c r="D287" s="120">
        <v>12</v>
      </c>
      <c r="E287" s="119">
        <v>0</v>
      </c>
      <c r="F287" s="120">
        <f>(D287*E287)</f>
        <v>0</v>
      </c>
      <c r="G287" s="99"/>
    </row>
    <row r="288" spans="1:7" s="117" customFormat="1" ht="14.25">
      <c r="A288" s="136"/>
      <c r="B288" s="155"/>
      <c r="C288" s="114"/>
      <c r="D288" s="120"/>
      <c r="E288" s="119"/>
      <c r="F288" s="120"/>
      <c r="G288" s="99"/>
    </row>
    <row r="289" spans="1:7" s="117" customFormat="1" ht="57.75">
      <c r="A289" s="136" t="s">
        <v>1078</v>
      </c>
      <c r="B289" s="155" t="s">
        <v>1077</v>
      </c>
      <c r="C289" s="114"/>
      <c r="D289" s="120"/>
      <c r="E289" s="112"/>
      <c r="F289" s="170"/>
      <c r="G289" s="99"/>
    </row>
    <row r="290" spans="1:7" s="117" customFormat="1" ht="16.5">
      <c r="A290" s="136"/>
      <c r="B290" s="155" t="s">
        <v>1076</v>
      </c>
      <c r="C290" s="114" t="s">
        <v>1075</v>
      </c>
      <c r="D290" s="120">
        <v>77</v>
      </c>
      <c r="E290" s="119">
        <v>0</v>
      </c>
      <c r="F290" s="120">
        <f>(D290*E290)</f>
        <v>0</v>
      </c>
      <c r="G290" s="99"/>
    </row>
    <row r="291" spans="1:7" s="117" customFormat="1" ht="14.25">
      <c r="A291" s="172"/>
      <c r="B291" s="171"/>
      <c r="C291" s="114"/>
      <c r="D291" s="120"/>
      <c r="E291" s="112"/>
      <c r="F291" s="170"/>
      <c r="G291" s="99"/>
    </row>
    <row r="292" spans="1:7" s="117" customFormat="1" ht="57">
      <c r="A292" s="136" t="s">
        <v>1074</v>
      </c>
      <c r="B292" s="155" t="s">
        <v>1073</v>
      </c>
      <c r="C292" s="114"/>
      <c r="D292" s="120"/>
      <c r="E292" s="119"/>
      <c r="F292" s="118"/>
      <c r="G292" s="99"/>
    </row>
    <row r="293" spans="1:7" s="152" customFormat="1" ht="14.25">
      <c r="A293" s="136"/>
      <c r="B293" s="155" t="s">
        <v>1072</v>
      </c>
      <c r="C293" s="157" t="s">
        <v>4</v>
      </c>
      <c r="D293" s="153">
        <v>1</v>
      </c>
      <c r="E293" s="154">
        <v>0</v>
      </c>
      <c r="F293" s="153">
        <f>(D293*E293)</f>
        <v>0</v>
      </c>
      <c r="G293" s="123"/>
    </row>
    <row r="294" spans="1:7" s="152" customFormat="1" ht="14.25">
      <c r="A294" s="136"/>
      <c r="B294" s="155" t="s">
        <v>1071</v>
      </c>
      <c r="C294" s="157" t="s">
        <v>4</v>
      </c>
      <c r="D294" s="153">
        <v>1</v>
      </c>
      <c r="E294" s="154">
        <v>0</v>
      </c>
      <c r="F294" s="153">
        <f>(D294*E294)</f>
        <v>0</v>
      </c>
      <c r="G294" s="123"/>
    </row>
    <row r="295" spans="1:7" s="152" customFormat="1" ht="16.5">
      <c r="A295" s="136"/>
      <c r="B295" s="155" t="s">
        <v>1068</v>
      </c>
      <c r="C295" s="128" t="s">
        <v>1067</v>
      </c>
      <c r="D295" s="153">
        <v>7</v>
      </c>
      <c r="E295" s="154">
        <v>0</v>
      </c>
      <c r="F295" s="153">
        <f>(D295*E295)</f>
        <v>0</v>
      </c>
      <c r="G295" s="123"/>
    </row>
    <row r="296" spans="1:7" s="152" customFormat="1" ht="14.25">
      <c r="A296" s="136"/>
      <c r="B296" s="155"/>
      <c r="C296" s="157"/>
      <c r="D296" s="153"/>
      <c r="E296" s="154"/>
      <c r="F296" s="153"/>
      <c r="G296" s="123"/>
    </row>
    <row r="297" spans="1:7" s="117" customFormat="1" ht="57">
      <c r="A297" s="136" t="s">
        <v>1070</v>
      </c>
      <c r="B297" s="155" t="s">
        <v>1069</v>
      </c>
      <c r="C297" s="114"/>
      <c r="D297" s="120"/>
      <c r="E297" s="119"/>
      <c r="F297" s="118"/>
      <c r="G297" s="99"/>
    </row>
    <row r="298" spans="1:7" s="152" customFormat="1" ht="16.5">
      <c r="A298" s="136"/>
      <c r="B298" s="155" t="s">
        <v>1068</v>
      </c>
      <c r="C298" s="128" t="s">
        <v>1067</v>
      </c>
      <c r="D298" s="153">
        <v>8</v>
      </c>
      <c r="E298" s="154">
        <v>0</v>
      </c>
      <c r="F298" s="153">
        <f>(D298*E298)</f>
        <v>0</v>
      </c>
      <c r="G298" s="123"/>
    </row>
    <row r="299" spans="1:7" s="152" customFormat="1" ht="14.25">
      <c r="A299" s="136"/>
      <c r="B299" s="155"/>
      <c r="C299" s="128"/>
      <c r="D299" s="153"/>
      <c r="E299" s="154"/>
      <c r="F299" s="153"/>
      <c r="G299" s="123"/>
    </row>
    <row r="300" spans="1:7" s="117" customFormat="1" ht="57">
      <c r="A300" s="136" t="s">
        <v>1066</v>
      </c>
      <c r="B300" s="155" t="s">
        <v>1065</v>
      </c>
      <c r="C300" s="114"/>
      <c r="D300" s="120"/>
      <c r="E300" s="119"/>
      <c r="F300" s="118"/>
      <c r="G300" s="99"/>
    </row>
    <row r="301" spans="1:7" s="152" customFormat="1" ht="14.25">
      <c r="A301" s="136"/>
      <c r="B301" s="155" t="s">
        <v>1064</v>
      </c>
      <c r="C301" s="157" t="s">
        <v>4</v>
      </c>
      <c r="D301" s="153">
        <v>2</v>
      </c>
      <c r="E301" s="154">
        <v>0</v>
      </c>
      <c r="F301" s="153">
        <f>(D301*E301)</f>
        <v>0</v>
      </c>
      <c r="G301" s="123"/>
    </row>
    <row r="302" spans="1:7" s="152" customFormat="1" ht="14.25">
      <c r="A302" s="136"/>
      <c r="B302" s="155"/>
      <c r="C302" s="157"/>
      <c r="D302" s="153"/>
      <c r="E302" s="154"/>
      <c r="F302" s="153"/>
      <c r="G302" s="123"/>
    </row>
    <row r="303" spans="1:7" s="167" customFormat="1" ht="28.5">
      <c r="A303" s="166" t="s">
        <v>1063</v>
      </c>
      <c r="B303" s="135" t="s">
        <v>1062</v>
      </c>
      <c r="C303" s="169" t="s">
        <v>1061</v>
      </c>
      <c r="D303" s="132">
        <v>12</v>
      </c>
      <c r="E303" s="133">
        <v>0</v>
      </c>
      <c r="F303" s="168">
        <f>(D303*E303)</f>
        <v>0</v>
      </c>
      <c r="G303" s="166"/>
    </row>
    <row r="304" spans="1:7" s="160" customFormat="1" ht="15">
      <c r="A304" s="166"/>
      <c r="B304" s="165" t="s">
        <v>1060</v>
      </c>
      <c r="C304" s="164"/>
      <c r="D304" s="134"/>
      <c r="E304" s="163"/>
      <c r="F304" s="162"/>
      <c r="G304" s="161"/>
    </row>
    <row r="305" spans="1:7" s="160" customFormat="1" ht="15">
      <c r="A305" s="166"/>
      <c r="B305" s="165"/>
      <c r="C305" s="164"/>
      <c r="D305" s="134"/>
      <c r="E305" s="163"/>
      <c r="F305" s="162"/>
      <c r="G305" s="161"/>
    </row>
    <row r="306" spans="1:7">
      <c r="A306" s="148" t="s">
        <v>1046</v>
      </c>
      <c r="B306" s="147" t="s">
        <v>1045</v>
      </c>
      <c r="C306" s="145" t="s">
        <v>1044</v>
      </c>
      <c r="D306" s="145" t="s">
        <v>1043</v>
      </c>
      <c r="E306" s="146" t="s">
        <v>1042</v>
      </c>
      <c r="F306" s="145" t="s">
        <v>1041</v>
      </c>
      <c r="G306" s="87"/>
    </row>
    <row r="307" spans="1:7" s="152" customFormat="1" ht="14.25">
      <c r="A307" s="136"/>
      <c r="B307" s="155"/>
      <c r="C307" s="128"/>
      <c r="D307" s="153"/>
      <c r="E307" s="154"/>
      <c r="F307" s="153"/>
      <c r="G307" s="123"/>
    </row>
    <row r="308" spans="1:7" s="117" customFormat="1" ht="15">
      <c r="A308" s="159" t="s">
        <v>1059</v>
      </c>
      <c r="B308" s="139" t="s">
        <v>1058</v>
      </c>
      <c r="C308" s="103"/>
      <c r="D308" s="158"/>
      <c r="E308" s="138"/>
      <c r="F308" s="100"/>
      <c r="G308" s="99"/>
    </row>
    <row r="309" spans="1:7" s="117" customFormat="1" ht="28.5">
      <c r="A309" s="136" t="s">
        <v>1057</v>
      </c>
      <c r="B309" s="155" t="s">
        <v>1056</v>
      </c>
      <c r="C309" s="157" t="s">
        <v>4</v>
      </c>
      <c r="D309" s="153">
        <v>13</v>
      </c>
      <c r="E309" s="154">
        <v>0</v>
      </c>
      <c r="F309" s="153">
        <f>(D309*E309)</f>
        <v>0</v>
      </c>
      <c r="G309" s="99"/>
    </row>
    <row r="310" spans="1:7" s="117" customFormat="1" ht="14.25">
      <c r="A310" s="136"/>
      <c r="B310" s="155"/>
      <c r="C310" s="157"/>
      <c r="D310" s="153"/>
      <c r="E310" s="154"/>
      <c r="F310" s="153"/>
      <c r="G310" s="99"/>
    </row>
    <row r="311" spans="1:7" s="117" customFormat="1" ht="42.75">
      <c r="A311" s="136" t="s">
        <v>1055</v>
      </c>
      <c r="B311" s="155" t="s">
        <v>1054</v>
      </c>
      <c r="C311" s="157" t="s">
        <v>4</v>
      </c>
      <c r="D311" s="153">
        <v>6</v>
      </c>
      <c r="E311" s="154">
        <v>0</v>
      </c>
      <c r="F311" s="153">
        <f>(D311*E311)</f>
        <v>0</v>
      </c>
      <c r="G311" s="99"/>
    </row>
    <row r="312" spans="1:7" s="117" customFormat="1" ht="14.25">
      <c r="A312" s="136"/>
      <c r="B312" s="155"/>
      <c r="C312" s="157"/>
      <c r="D312" s="153"/>
      <c r="E312" s="154"/>
      <c r="F312" s="153"/>
      <c r="G312" s="99"/>
    </row>
    <row r="313" spans="1:7" s="117" customFormat="1" ht="14.25">
      <c r="A313" s="136" t="s">
        <v>1053</v>
      </c>
      <c r="B313" s="155" t="s">
        <v>1052</v>
      </c>
      <c r="C313" s="157" t="s">
        <v>4</v>
      </c>
      <c r="D313" s="153">
        <v>56</v>
      </c>
      <c r="E313" s="154">
        <v>0</v>
      </c>
      <c r="F313" s="153">
        <f>(D313*E313)</f>
        <v>0</v>
      </c>
      <c r="G313" s="99"/>
    </row>
    <row r="314" spans="1:7" s="117" customFormat="1" ht="24">
      <c r="A314" s="123"/>
      <c r="B314" s="122" t="s">
        <v>1051</v>
      </c>
      <c r="C314" s="121"/>
      <c r="D314" s="120"/>
      <c r="E314" s="119"/>
      <c r="F314" s="118"/>
      <c r="G314" s="99"/>
    </row>
    <row r="315" spans="1:7">
      <c r="A315" s="144"/>
      <c r="B315" s="143"/>
      <c r="C315" s="141"/>
      <c r="D315" s="141"/>
      <c r="E315" s="142"/>
      <c r="F315" s="141"/>
      <c r="G315" s="87"/>
    </row>
    <row r="316" spans="1:7" s="156" customFormat="1" ht="57">
      <c r="A316" s="123" t="s">
        <v>1050</v>
      </c>
      <c r="B316" s="155" t="s">
        <v>1049</v>
      </c>
      <c r="C316" s="121" t="s">
        <v>4</v>
      </c>
      <c r="D316" s="120">
        <v>2</v>
      </c>
      <c r="E316" s="119">
        <v>0</v>
      </c>
      <c r="F316" s="118">
        <f>(D316*E316)</f>
        <v>0</v>
      </c>
      <c r="G316" s="99"/>
    </row>
    <row r="317" spans="1:7" s="117" customFormat="1" ht="24">
      <c r="A317" s="123"/>
      <c r="B317" s="122" t="s">
        <v>1048</v>
      </c>
      <c r="C317" s="121"/>
      <c r="D317" s="120"/>
      <c r="E317" s="119"/>
      <c r="F317" s="118"/>
      <c r="G317" s="99"/>
    </row>
    <row r="318" spans="1:7" s="152" customFormat="1" ht="14.25">
      <c r="A318" s="136"/>
      <c r="B318" s="155"/>
      <c r="C318" s="128"/>
      <c r="D318" s="153"/>
      <c r="E318" s="154"/>
      <c r="F318" s="153"/>
      <c r="G318" s="123"/>
    </row>
    <row r="319" spans="1:7" s="117" customFormat="1" ht="15">
      <c r="A319" s="151"/>
      <c r="B319" s="150" t="s">
        <v>1047</v>
      </c>
      <c r="C319" s="104"/>
      <c r="D319" s="108"/>
      <c r="E319" s="107"/>
      <c r="F319" s="106">
        <f>SUM(F267:F318)</f>
        <v>0</v>
      </c>
      <c r="G319" s="99"/>
    </row>
    <row r="320" spans="1:7" ht="15.75">
      <c r="A320" s="98"/>
      <c r="B320" s="149"/>
      <c r="C320" s="96"/>
      <c r="D320" s="95"/>
      <c r="E320" s="94"/>
      <c r="F320" s="93"/>
      <c r="G320" s="87"/>
    </row>
    <row r="321" spans="1:7">
      <c r="A321" s="148" t="s">
        <v>1046</v>
      </c>
      <c r="B321" s="147" t="s">
        <v>1045</v>
      </c>
      <c r="C321" s="145" t="s">
        <v>1044</v>
      </c>
      <c r="D321" s="145" t="s">
        <v>1043</v>
      </c>
      <c r="E321" s="146" t="s">
        <v>1042</v>
      </c>
      <c r="F321" s="145" t="s">
        <v>1041</v>
      </c>
      <c r="G321" s="87"/>
    </row>
    <row r="322" spans="1:7">
      <c r="A322" s="144"/>
      <c r="B322" s="143"/>
      <c r="C322" s="141"/>
      <c r="D322" s="141"/>
      <c r="E322" s="142"/>
      <c r="F322" s="141"/>
      <c r="G322" s="87"/>
    </row>
    <row r="323" spans="1:7" s="117" customFormat="1" ht="15">
      <c r="A323" s="140" t="s">
        <v>1040</v>
      </c>
      <c r="B323" s="139" t="s">
        <v>1039</v>
      </c>
      <c r="C323" s="103"/>
      <c r="D323" s="102"/>
      <c r="E323" s="138"/>
      <c r="F323" s="100"/>
      <c r="G323" s="99"/>
    </row>
    <row r="324" spans="1:7" s="117" customFormat="1" ht="30">
      <c r="A324" s="140" t="s">
        <v>1038</v>
      </c>
      <c r="B324" s="139" t="s">
        <v>1037</v>
      </c>
      <c r="C324" s="103"/>
      <c r="D324" s="102"/>
      <c r="E324" s="138"/>
      <c r="F324" s="100"/>
      <c r="G324" s="99"/>
    </row>
    <row r="325" spans="1:7" ht="14.25">
      <c r="A325" s="136" t="s">
        <v>1036</v>
      </c>
      <c r="B325" s="115" t="s">
        <v>1035</v>
      </c>
      <c r="C325" s="125" t="s">
        <v>32</v>
      </c>
      <c r="D325" s="113">
        <v>20</v>
      </c>
      <c r="E325" s="112">
        <v>0</v>
      </c>
      <c r="F325" s="111">
        <f>(D325*E325)</f>
        <v>0</v>
      </c>
      <c r="G325" s="99"/>
    </row>
    <row r="326" spans="1:7" ht="15">
      <c r="A326" s="140"/>
      <c r="B326" s="139"/>
      <c r="C326" s="103"/>
      <c r="D326" s="102"/>
      <c r="E326" s="138"/>
      <c r="F326" s="100"/>
      <c r="G326" s="99"/>
    </row>
    <row r="327" spans="1:7" ht="14.25">
      <c r="A327" s="136" t="s">
        <v>1034</v>
      </c>
      <c r="B327" s="115" t="s">
        <v>1033</v>
      </c>
      <c r="C327" s="125" t="s">
        <v>32</v>
      </c>
      <c r="D327" s="113">
        <v>20</v>
      </c>
      <c r="E327" s="112">
        <v>0</v>
      </c>
      <c r="F327" s="111">
        <f>(D327*E327)</f>
        <v>0</v>
      </c>
      <c r="G327" s="99"/>
    </row>
    <row r="328" spans="1:7" ht="15">
      <c r="A328" s="140"/>
      <c r="B328" s="139"/>
      <c r="C328" s="103"/>
      <c r="D328" s="102"/>
      <c r="E328" s="138"/>
      <c r="F328" s="100"/>
      <c r="G328" s="99"/>
    </row>
    <row r="329" spans="1:7" ht="57">
      <c r="A329" s="136" t="s">
        <v>1032</v>
      </c>
      <c r="B329" s="115" t="s">
        <v>1031</v>
      </c>
      <c r="C329" s="125" t="s">
        <v>4</v>
      </c>
      <c r="D329" s="113">
        <v>1</v>
      </c>
      <c r="E329" s="112">
        <v>0</v>
      </c>
      <c r="F329" s="111">
        <f>(D329*E329)</f>
        <v>0</v>
      </c>
      <c r="G329" s="99"/>
    </row>
    <row r="330" spans="1:7" s="130" customFormat="1" ht="14.25">
      <c r="A330" s="136"/>
      <c r="B330" s="137" t="s">
        <v>1030</v>
      </c>
      <c r="C330" s="125"/>
      <c r="D330" s="134"/>
      <c r="E330" s="133"/>
      <c r="F330" s="132"/>
      <c r="G330" s="131"/>
    </row>
    <row r="331" spans="1:7" s="130" customFormat="1" ht="14.25">
      <c r="A331" s="136"/>
      <c r="B331" s="135"/>
      <c r="C331" s="125"/>
      <c r="D331" s="134"/>
      <c r="E331" s="133"/>
      <c r="F331" s="132"/>
      <c r="G331" s="131"/>
    </row>
    <row r="332" spans="1:7" ht="28.5">
      <c r="A332" s="129" t="s">
        <v>1029</v>
      </c>
      <c r="B332" s="126" t="s">
        <v>1028</v>
      </c>
      <c r="C332" s="125" t="s">
        <v>4</v>
      </c>
      <c r="D332" s="113">
        <v>1</v>
      </c>
      <c r="E332" s="112">
        <v>0</v>
      </c>
      <c r="F332" s="111">
        <f>(D332*E332)</f>
        <v>0</v>
      </c>
      <c r="G332" s="99"/>
    </row>
    <row r="333" spans="1:7" ht="14.25">
      <c r="A333" s="129"/>
      <c r="B333" s="126"/>
      <c r="C333" s="125"/>
      <c r="D333" s="113"/>
      <c r="E333" s="112"/>
      <c r="F333" s="111"/>
      <c r="G333" s="99"/>
    </row>
    <row r="334" spans="1:7" ht="14.25">
      <c r="A334" s="129" t="s">
        <v>1027</v>
      </c>
      <c r="B334" s="126" t="s">
        <v>1026</v>
      </c>
      <c r="C334" s="128" t="s">
        <v>4</v>
      </c>
      <c r="D334" s="127">
        <v>1</v>
      </c>
      <c r="E334" s="119">
        <v>0</v>
      </c>
      <c r="F334" s="120">
        <f>(D334*E334)</f>
        <v>0</v>
      </c>
      <c r="G334" s="99"/>
    </row>
    <row r="335" spans="1:7" ht="14.25">
      <c r="A335" s="124"/>
      <c r="B335" s="126"/>
      <c r="C335" s="125"/>
      <c r="D335" s="124"/>
      <c r="E335" s="112"/>
      <c r="F335" s="111"/>
      <c r="G335" s="99"/>
    </row>
    <row r="336" spans="1:7" ht="57">
      <c r="A336" s="116" t="s">
        <v>1025</v>
      </c>
      <c r="B336" s="115" t="s">
        <v>1024</v>
      </c>
      <c r="C336" s="114" t="s">
        <v>31</v>
      </c>
      <c r="D336" s="113">
        <v>5</v>
      </c>
      <c r="E336" s="112">
        <v>0</v>
      </c>
      <c r="F336" s="111">
        <f>D336*E336</f>
        <v>0</v>
      </c>
      <c r="G336" s="99"/>
    </row>
    <row r="337" spans="1:7" s="117" customFormat="1" ht="14.25">
      <c r="A337" s="123"/>
      <c r="B337" s="122" t="s">
        <v>1023</v>
      </c>
      <c r="C337" s="121"/>
      <c r="D337" s="120"/>
      <c r="E337" s="119"/>
      <c r="F337" s="118"/>
      <c r="G337" s="99"/>
    </row>
    <row r="338" spans="1:7" ht="14.25">
      <c r="A338" s="116"/>
      <c r="B338" s="115"/>
      <c r="C338" s="114"/>
      <c r="D338" s="113"/>
      <c r="E338" s="112"/>
      <c r="F338" s="111"/>
      <c r="G338" s="99"/>
    </row>
    <row r="339" spans="1:7" ht="14.25">
      <c r="A339" s="116" t="s">
        <v>1022</v>
      </c>
      <c r="B339" s="115" t="s">
        <v>1021</v>
      </c>
      <c r="C339" s="114" t="s">
        <v>31</v>
      </c>
      <c r="D339" s="113">
        <v>5</v>
      </c>
      <c r="E339" s="112">
        <v>0</v>
      </c>
      <c r="F339" s="111">
        <f>D339*E339</f>
        <v>0</v>
      </c>
      <c r="G339" s="99"/>
    </row>
    <row r="340" spans="1:7" ht="14.25">
      <c r="A340" s="116"/>
      <c r="B340" s="115"/>
      <c r="C340" s="114"/>
      <c r="D340" s="113"/>
      <c r="E340" s="112"/>
      <c r="F340" s="111"/>
      <c r="G340" s="99"/>
    </row>
    <row r="341" spans="1:7" ht="14.25">
      <c r="A341" s="116" t="s">
        <v>1020</v>
      </c>
      <c r="B341" s="115" t="s">
        <v>1019</v>
      </c>
      <c r="C341" s="114" t="s">
        <v>31</v>
      </c>
      <c r="D341" s="113">
        <v>2</v>
      </c>
      <c r="E341" s="112">
        <v>0</v>
      </c>
      <c r="F341" s="111">
        <f>D341*E341</f>
        <v>0</v>
      </c>
      <c r="G341" s="99"/>
    </row>
    <row r="342" spans="1:7" ht="15">
      <c r="A342" s="110"/>
      <c r="B342" s="109"/>
      <c r="C342" s="104"/>
      <c r="D342" s="108"/>
      <c r="E342" s="107"/>
      <c r="F342" s="106"/>
      <c r="G342" s="99"/>
    </row>
    <row r="343" spans="1:7" ht="15">
      <c r="A343" s="105"/>
      <c r="B343" s="104" t="s">
        <v>1018</v>
      </c>
      <c r="C343" s="103"/>
      <c r="D343" s="102"/>
      <c r="E343" s="101"/>
      <c r="F343" s="100">
        <f>SUM(F325:F342)</f>
        <v>0</v>
      </c>
      <c r="G343" s="99"/>
    </row>
    <row r="344" spans="1:7" ht="15.75">
      <c r="A344" s="98"/>
      <c r="B344" s="97"/>
      <c r="C344" s="96"/>
      <c r="D344" s="95"/>
      <c r="E344" s="94"/>
      <c r="F344" s="93"/>
      <c r="G344" s="87"/>
    </row>
    <row r="345" spans="1:7" ht="31.5">
      <c r="A345" s="92" t="s">
        <v>1017</v>
      </c>
      <c r="B345" s="91" t="str">
        <f>A4</f>
        <v>ENERGETSKA SANACIJA NOVE PORODNIŠNICE</v>
      </c>
      <c r="C345" s="91"/>
      <c r="D345" s="90"/>
      <c r="E345" s="89"/>
      <c r="F345" s="88">
        <f>SUM(F343+F319+F261+F248+F218+F163+F111)</f>
        <v>0</v>
      </c>
      <c r="G345" s="87"/>
    </row>
    <row r="346" spans="1:7" s="84" customFormat="1">
      <c r="A346" s="86"/>
      <c r="B346" s="85"/>
      <c r="C346" s="83"/>
    </row>
    <row r="347" spans="1:7" s="84" customFormat="1">
      <c r="A347" s="86"/>
      <c r="B347" s="85"/>
      <c r="C347" s="83"/>
    </row>
    <row r="348" spans="1:7" s="84" customFormat="1">
      <c r="A348" s="86"/>
      <c r="B348" s="85"/>
      <c r="C348" s="83"/>
    </row>
    <row r="349" spans="1:7" s="84" customFormat="1">
      <c r="A349" s="86"/>
      <c r="B349" s="85"/>
      <c r="C349" s="83"/>
    </row>
    <row r="350" spans="1:7" s="84" customFormat="1">
      <c r="A350" s="86"/>
      <c r="B350" s="85"/>
      <c r="C350" s="83"/>
    </row>
    <row r="351" spans="1:7" s="84" customFormat="1">
      <c r="A351" s="86"/>
      <c r="B351" s="85"/>
      <c r="C351" s="83"/>
    </row>
    <row r="352" spans="1:7" s="84" customFormat="1">
      <c r="A352" s="86"/>
      <c r="B352" s="85"/>
      <c r="C352" s="83"/>
    </row>
    <row r="353" spans="1:3" s="84" customFormat="1">
      <c r="A353" s="86"/>
      <c r="B353" s="85"/>
      <c r="C353" s="83"/>
    </row>
    <row r="354" spans="1:3" s="84" customFormat="1">
      <c r="A354" s="86"/>
      <c r="B354" s="85"/>
      <c r="C354" s="83"/>
    </row>
    <row r="355" spans="1:3" s="84" customFormat="1">
      <c r="A355" s="86"/>
      <c r="B355" s="85"/>
      <c r="C355" s="83"/>
    </row>
    <row r="356" spans="1:3" s="84" customFormat="1">
      <c r="A356" s="86"/>
      <c r="B356" s="85"/>
      <c r="C356" s="83"/>
    </row>
    <row r="357" spans="1:3" s="84" customFormat="1">
      <c r="A357" s="86"/>
      <c r="B357" s="85"/>
      <c r="C357" s="83"/>
    </row>
    <row r="358" spans="1:3" s="84" customFormat="1">
      <c r="A358" s="86"/>
      <c r="B358" s="85"/>
      <c r="C358" s="83"/>
    </row>
    <row r="359" spans="1:3" s="84" customFormat="1">
      <c r="A359" s="86"/>
      <c r="B359" s="85"/>
      <c r="C359" s="83"/>
    </row>
    <row r="360" spans="1:3" s="84" customFormat="1">
      <c r="A360" s="86"/>
      <c r="B360" s="85"/>
      <c r="C360" s="83"/>
    </row>
    <row r="361" spans="1:3" s="84" customFormat="1">
      <c r="A361" s="86"/>
      <c r="B361" s="85"/>
      <c r="C361" s="83"/>
    </row>
    <row r="362" spans="1:3" s="84" customFormat="1">
      <c r="A362" s="86"/>
      <c r="B362" s="85"/>
      <c r="C362" s="83"/>
    </row>
    <row r="363" spans="1:3" s="84" customFormat="1">
      <c r="A363" s="86"/>
      <c r="B363" s="85"/>
      <c r="C363" s="83"/>
    </row>
    <row r="364" spans="1:3" s="84" customFormat="1">
      <c r="A364" s="86"/>
      <c r="B364" s="85"/>
      <c r="C364" s="83"/>
    </row>
    <row r="365" spans="1:3" s="84" customFormat="1">
      <c r="A365" s="86"/>
      <c r="B365" s="85"/>
      <c r="C365" s="83"/>
    </row>
    <row r="366" spans="1:3" s="84" customFormat="1">
      <c r="A366" s="86"/>
      <c r="B366" s="85"/>
      <c r="C366" s="83"/>
    </row>
    <row r="367" spans="1:3" s="84" customFormat="1">
      <c r="A367" s="86"/>
      <c r="B367" s="85"/>
      <c r="C367" s="83"/>
    </row>
    <row r="368" spans="1:3" s="84" customFormat="1">
      <c r="A368" s="86"/>
      <c r="B368" s="85"/>
      <c r="C368" s="83"/>
    </row>
    <row r="369" spans="1:3" s="84" customFormat="1">
      <c r="A369" s="86"/>
      <c r="B369" s="85"/>
      <c r="C369" s="83"/>
    </row>
    <row r="370" spans="1:3" s="84" customFormat="1">
      <c r="A370" s="86"/>
      <c r="B370" s="85"/>
      <c r="C370" s="83"/>
    </row>
    <row r="371" spans="1:3" s="84" customFormat="1">
      <c r="A371" s="86"/>
      <c r="B371" s="85"/>
      <c r="C371" s="83"/>
    </row>
    <row r="372" spans="1:3" s="84" customFormat="1">
      <c r="A372" s="86"/>
      <c r="B372" s="85"/>
      <c r="C372" s="83"/>
    </row>
    <row r="373" spans="1:3" s="84" customFormat="1">
      <c r="A373" s="86"/>
      <c r="B373" s="85"/>
      <c r="C373" s="83"/>
    </row>
    <row r="374" spans="1:3" s="84" customFormat="1">
      <c r="A374" s="86"/>
      <c r="B374" s="85"/>
      <c r="C374" s="83"/>
    </row>
    <row r="375" spans="1:3" s="84" customFormat="1">
      <c r="A375" s="86"/>
      <c r="B375" s="85"/>
      <c r="C375" s="83"/>
    </row>
    <row r="376" spans="1:3" s="84" customFormat="1">
      <c r="A376" s="86"/>
      <c r="B376" s="85"/>
      <c r="C376" s="83"/>
    </row>
    <row r="377" spans="1:3" s="84" customFormat="1">
      <c r="A377" s="86"/>
      <c r="B377" s="85"/>
      <c r="C377" s="83"/>
    </row>
    <row r="378" spans="1:3" s="84" customFormat="1">
      <c r="A378" s="86"/>
      <c r="B378" s="85"/>
      <c r="C378" s="83"/>
    </row>
    <row r="379" spans="1:3" s="84" customFormat="1">
      <c r="A379" s="86"/>
      <c r="B379" s="85"/>
      <c r="C379" s="83"/>
    </row>
    <row r="380" spans="1:3" s="84" customFormat="1">
      <c r="A380" s="86"/>
      <c r="B380" s="85"/>
      <c r="C380" s="83"/>
    </row>
    <row r="381" spans="1:3" s="84" customFormat="1">
      <c r="A381" s="86"/>
      <c r="B381" s="85"/>
      <c r="C381" s="83"/>
    </row>
    <row r="382" spans="1:3" s="84" customFormat="1">
      <c r="A382" s="86"/>
      <c r="B382" s="85"/>
      <c r="C382" s="83"/>
    </row>
    <row r="383" spans="1:3" s="84" customFormat="1">
      <c r="A383" s="86"/>
      <c r="B383" s="85"/>
      <c r="C383" s="83"/>
    </row>
    <row r="384" spans="1:3" s="84" customFormat="1">
      <c r="A384" s="86"/>
      <c r="B384" s="85"/>
      <c r="C384" s="83"/>
    </row>
    <row r="385" spans="1:3" s="84" customFormat="1">
      <c r="A385" s="86"/>
      <c r="B385" s="85"/>
      <c r="C385" s="83"/>
    </row>
    <row r="386" spans="1:3" s="84" customFormat="1">
      <c r="A386" s="86"/>
      <c r="B386" s="85"/>
      <c r="C386" s="83"/>
    </row>
    <row r="387" spans="1:3" s="84" customFormat="1">
      <c r="A387" s="86"/>
      <c r="B387" s="85"/>
      <c r="C387" s="83"/>
    </row>
    <row r="388" spans="1:3" s="84" customFormat="1">
      <c r="A388" s="86"/>
      <c r="B388" s="85"/>
      <c r="C388" s="83"/>
    </row>
    <row r="389" spans="1:3" s="84" customFormat="1">
      <c r="A389" s="86"/>
      <c r="B389" s="85"/>
      <c r="C389" s="83"/>
    </row>
    <row r="390" spans="1:3" s="84" customFormat="1">
      <c r="A390" s="86"/>
      <c r="B390" s="85"/>
      <c r="C390" s="83"/>
    </row>
    <row r="391" spans="1:3" s="84" customFormat="1">
      <c r="A391" s="86"/>
      <c r="B391" s="85"/>
      <c r="C391" s="83"/>
    </row>
    <row r="392" spans="1:3" s="84" customFormat="1">
      <c r="A392" s="86"/>
      <c r="B392" s="85"/>
      <c r="C392" s="83"/>
    </row>
    <row r="393" spans="1:3" s="84" customFormat="1">
      <c r="A393" s="86"/>
      <c r="B393" s="85"/>
      <c r="C393" s="83"/>
    </row>
    <row r="394" spans="1:3" s="84" customFormat="1">
      <c r="A394" s="86"/>
      <c r="B394" s="85"/>
      <c r="C394" s="83"/>
    </row>
    <row r="395" spans="1:3" s="84" customFormat="1">
      <c r="A395" s="86"/>
      <c r="B395" s="85"/>
      <c r="C395" s="83"/>
    </row>
    <row r="396" spans="1:3" s="84" customFormat="1">
      <c r="A396" s="86"/>
      <c r="B396" s="85"/>
      <c r="C396" s="83"/>
    </row>
    <row r="397" spans="1:3" s="84" customFormat="1">
      <c r="A397" s="86"/>
      <c r="B397" s="85"/>
      <c r="C397" s="83"/>
    </row>
    <row r="398" spans="1:3" s="84" customFormat="1">
      <c r="A398" s="86"/>
      <c r="B398" s="85"/>
      <c r="C398" s="83"/>
    </row>
    <row r="399" spans="1:3" s="84" customFormat="1">
      <c r="A399" s="86"/>
      <c r="B399" s="85"/>
      <c r="C399" s="83"/>
    </row>
    <row r="400" spans="1:3" s="84" customFormat="1">
      <c r="A400" s="86"/>
      <c r="B400" s="85"/>
      <c r="C400" s="83"/>
    </row>
    <row r="401" spans="1:3" s="84" customFormat="1">
      <c r="A401" s="86"/>
      <c r="B401" s="85"/>
      <c r="C401" s="83"/>
    </row>
    <row r="402" spans="1:3" s="84" customFormat="1">
      <c r="A402" s="86"/>
      <c r="B402" s="85"/>
      <c r="C402" s="83"/>
    </row>
    <row r="403" spans="1:3" s="84" customFormat="1">
      <c r="A403" s="86"/>
      <c r="B403" s="85"/>
      <c r="C403" s="83"/>
    </row>
    <row r="404" spans="1:3" s="84" customFormat="1">
      <c r="A404" s="86"/>
      <c r="B404" s="85"/>
      <c r="C404" s="83"/>
    </row>
    <row r="405" spans="1:3" s="84" customFormat="1">
      <c r="A405" s="86"/>
      <c r="B405" s="85"/>
      <c r="C405" s="83"/>
    </row>
    <row r="406" spans="1:3" s="84" customFormat="1">
      <c r="A406" s="86"/>
      <c r="B406" s="85"/>
      <c r="C406" s="83"/>
    </row>
    <row r="407" spans="1:3" s="84" customFormat="1">
      <c r="A407" s="86"/>
      <c r="B407" s="85"/>
      <c r="C407" s="83"/>
    </row>
    <row r="408" spans="1:3" s="84" customFormat="1">
      <c r="A408" s="86"/>
      <c r="B408" s="85"/>
      <c r="C408" s="83"/>
    </row>
    <row r="409" spans="1:3" s="84" customFormat="1">
      <c r="A409" s="86"/>
      <c r="B409" s="85"/>
      <c r="C409" s="83"/>
    </row>
    <row r="410" spans="1:3" s="84" customFormat="1">
      <c r="A410" s="86"/>
      <c r="B410" s="85"/>
      <c r="C410" s="83"/>
    </row>
    <row r="411" spans="1:3" s="84" customFormat="1">
      <c r="A411" s="86"/>
      <c r="B411" s="85"/>
      <c r="C411" s="83"/>
    </row>
    <row r="412" spans="1:3" s="84" customFormat="1">
      <c r="A412" s="86"/>
      <c r="B412" s="85"/>
      <c r="C412" s="83"/>
    </row>
    <row r="413" spans="1:3" s="84" customFormat="1">
      <c r="A413" s="86"/>
      <c r="B413" s="85"/>
      <c r="C413" s="83"/>
    </row>
    <row r="414" spans="1:3" s="84" customFormat="1">
      <c r="A414" s="86"/>
      <c r="B414" s="85"/>
      <c r="C414" s="83"/>
    </row>
    <row r="415" spans="1:3" s="84" customFormat="1">
      <c r="A415" s="86"/>
      <c r="B415" s="85"/>
      <c r="C415" s="83"/>
    </row>
    <row r="416" spans="1:3" s="84" customFormat="1">
      <c r="A416" s="86"/>
      <c r="B416" s="85"/>
      <c r="C416" s="83"/>
    </row>
    <row r="417" spans="1:3" s="84" customFormat="1">
      <c r="A417" s="86"/>
      <c r="B417" s="85"/>
      <c r="C417" s="83"/>
    </row>
    <row r="418" spans="1:3" s="84" customFormat="1">
      <c r="A418" s="86"/>
      <c r="B418" s="85"/>
      <c r="C418" s="83"/>
    </row>
    <row r="419" spans="1:3" s="84" customFormat="1">
      <c r="A419" s="86"/>
      <c r="B419" s="85"/>
      <c r="C419" s="83"/>
    </row>
    <row r="420" spans="1:3" s="84" customFormat="1">
      <c r="A420" s="86"/>
      <c r="B420" s="85"/>
      <c r="C420" s="83"/>
    </row>
    <row r="421" spans="1:3" s="84" customFormat="1">
      <c r="A421" s="86"/>
      <c r="B421" s="85"/>
      <c r="C421" s="83"/>
    </row>
    <row r="422" spans="1:3" s="84" customFormat="1">
      <c r="A422" s="86"/>
      <c r="B422" s="85"/>
      <c r="C422" s="83"/>
    </row>
    <row r="423" spans="1:3" s="84" customFormat="1">
      <c r="A423" s="86"/>
      <c r="B423" s="85"/>
      <c r="C423" s="83"/>
    </row>
    <row r="424" spans="1:3" s="84" customFormat="1">
      <c r="A424" s="86"/>
      <c r="B424" s="85"/>
      <c r="C424" s="83"/>
    </row>
    <row r="425" spans="1:3" s="84" customFormat="1">
      <c r="A425" s="86"/>
      <c r="B425" s="85"/>
      <c r="C425" s="83"/>
    </row>
    <row r="426" spans="1:3" s="84" customFormat="1">
      <c r="A426" s="86"/>
      <c r="B426" s="85"/>
      <c r="C426" s="83"/>
    </row>
    <row r="427" spans="1:3" s="84" customFormat="1">
      <c r="A427" s="86"/>
      <c r="B427" s="85"/>
      <c r="C427" s="83"/>
    </row>
    <row r="428" spans="1:3" s="84" customFormat="1">
      <c r="A428" s="86"/>
      <c r="B428" s="85"/>
      <c r="C428" s="83"/>
    </row>
    <row r="429" spans="1:3" s="84" customFormat="1">
      <c r="A429" s="86"/>
      <c r="B429" s="85"/>
      <c r="C429" s="83"/>
    </row>
    <row r="430" spans="1:3" s="84" customFormat="1">
      <c r="A430" s="86"/>
      <c r="B430" s="85"/>
      <c r="C430" s="83"/>
    </row>
    <row r="431" spans="1:3" s="84" customFormat="1">
      <c r="A431" s="86"/>
      <c r="B431" s="85"/>
      <c r="C431" s="83"/>
    </row>
    <row r="432" spans="1:3" s="84" customFormat="1">
      <c r="A432" s="86"/>
      <c r="B432" s="85"/>
      <c r="C432" s="83"/>
    </row>
    <row r="433" spans="1:3" s="84" customFormat="1">
      <c r="A433" s="86"/>
      <c r="B433" s="85"/>
      <c r="C433" s="83"/>
    </row>
    <row r="434" spans="1:3" s="84" customFormat="1">
      <c r="A434" s="86"/>
      <c r="B434" s="85"/>
      <c r="C434" s="83"/>
    </row>
    <row r="435" spans="1:3" s="84" customFormat="1">
      <c r="A435" s="86"/>
      <c r="B435" s="85"/>
      <c r="C435" s="83"/>
    </row>
    <row r="436" spans="1:3" s="84" customFormat="1">
      <c r="A436" s="86"/>
      <c r="B436" s="85"/>
      <c r="C436" s="83"/>
    </row>
    <row r="437" spans="1:3" s="84" customFormat="1">
      <c r="A437" s="86"/>
      <c r="B437" s="85"/>
      <c r="C437" s="83"/>
    </row>
    <row r="438" spans="1:3" s="84" customFormat="1">
      <c r="A438" s="86"/>
      <c r="B438" s="85"/>
      <c r="C438" s="83"/>
    </row>
    <row r="439" spans="1:3" s="84" customFormat="1">
      <c r="A439" s="86"/>
      <c r="B439" s="85"/>
      <c r="C439" s="83"/>
    </row>
    <row r="440" spans="1:3" s="84" customFormat="1">
      <c r="A440" s="86"/>
      <c r="B440" s="85"/>
      <c r="C440" s="83"/>
    </row>
    <row r="441" spans="1:3" s="84" customFormat="1">
      <c r="A441" s="86"/>
      <c r="B441" s="85"/>
      <c r="C441" s="83"/>
    </row>
    <row r="442" spans="1:3" s="84" customFormat="1">
      <c r="A442" s="86"/>
      <c r="B442" s="85"/>
      <c r="C442" s="83"/>
    </row>
    <row r="443" spans="1:3" s="84" customFormat="1">
      <c r="A443" s="86"/>
      <c r="B443" s="85"/>
      <c r="C443" s="83"/>
    </row>
    <row r="444" spans="1:3" s="84" customFormat="1">
      <c r="A444" s="86"/>
      <c r="B444" s="85"/>
      <c r="C444" s="83"/>
    </row>
    <row r="445" spans="1:3" s="84" customFormat="1">
      <c r="A445" s="86"/>
      <c r="B445" s="85"/>
      <c r="C445" s="83"/>
    </row>
    <row r="446" spans="1:3" s="84" customFormat="1">
      <c r="A446" s="86"/>
      <c r="B446" s="85"/>
      <c r="C446" s="83"/>
    </row>
    <row r="447" spans="1:3" s="84" customFormat="1">
      <c r="A447" s="86"/>
      <c r="B447" s="85"/>
      <c r="C447" s="83"/>
    </row>
    <row r="448" spans="1:3" s="84" customFormat="1">
      <c r="A448" s="86"/>
      <c r="B448" s="85"/>
      <c r="C448" s="83"/>
    </row>
    <row r="449" spans="1:3" s="84" customFormat="1">
      <c r="A449" s="86"/>
      <c r="B449" s="85"/>
      <c r="C449" s="83"/>
    </row>
    <row r="450" spans="1:3" s="84" customFormat="1">
      <c r="A450" s="86"/>
      <c r="B450" s="85"/>
      <c r="C450" s="83"/>
    </row>
    <row r="451" spans="1:3" s="84" customFormat="1">
      <c r="A451" s="86"/>
      <c r="B451" s="85"/>
      <c r="C451" s="83"/>
    </row>
    <row r="452" spans="1:3" s="84" customFormat="1">
      <c r="A452" s="86"/>
      <c r="B452" s="85"/>
      <c r="C452" s="83"/>
    </row>
    <row r="453" spans="1:3" s="84" customFormat="1">
      <c r="A453" s="86"/>
      <c r="B453" s="85"/>
      <c r="C453" s="83"/>
    </row>
    <row r="454" spans="1:3" s="84" customFormat="1">
      <c r="A454" s="86"/>
      <c r="B454" s="85"/>
      <c r="C454" s="83"/>
    </row>
    <row r="455" spans="1:3" s="84" customFormat="1">
      <c r="A455" s="86"/>
      <c r="B455" s="85"/>
      <c r="C455" s="83"/>
    </row>
    <row r="456" spans="1:3" s="84" customFormat="1">
      <c r="A456" s="86"/>
      <c r="B456" s="85"/>
      <c r="C456" s="83"/>
    </row>
    <row r="457" spans="1:3" s="84" customFormat="1">
      <c r="A457" s="86"/>
      <c r="B457" s="85"/>
      <c r="C457" s="83"/>
    </row>
    <row r="458" spans="1:3" s="84" customFormat="1">
      <c r="A458" s="86"/>
      <c r="B458" s="85"/>
      <c r="C458" s="83"/>
    </row>
    <row r="459" spans="1:3" s="84" customFormat="1">
      <c r="A459" s="86"/>
      <c r="B459" s="85"/>
      <c r="C459" s="83"/>
    </row>
    <row r="460" spans="1:3" s="84" customFormat="1">
      <c r="A460" s="86"/>
      <c r="B460" s="85"/>
      <c r="C460" s="83"/>
    </row>
    <row r="461" spans="1:3" s="84" customFormat="1">
      <c r="A461" s="86"/>
      <c r="B461" s="85"/>
      <c r="C461" s="83"/>
    </row>
    <row r="462" spans="1:3" s="84" customFormat="1">
      <c r="A462" s="86"/>
      <c r="B462" s="85"/>
      <c r="C462" s="83"/>
    </row>
    <row r="463" spans="1:3" s="84" customFormat="1">
      <c r="A463" s="86"/>
      <c r="B463" s="85"/>
      <c r="C463" s="83"/>
    </row>
    <row r="464" spans="1:3" s="84" customFormat="1">
      <c r="A464" s="86"/>
      <c r="B464" s="85"/>
      <c r="C464" s="83"/>
    </row>
    <row r="465" spans="1:3" s="84" customFormat="1">
      <c r="A465" s="86"/>
      <c r="B465" s="85"/>
      <c r="C465" s="83"/>
    </row>
    <row r="466" spans="1:3" s="84" customFormat="1">
      <c r="A466" s="86"/>
      <c r="B466" s="85"/>
      <c r="C466" s="83"/>
    </row>
    <row r="467" spans="1:3" s="84" customFormat="1">
      <c r="A467" s="86"/>
      <c r="B467" s="85"/>
      <c r="C467" s="83"/>
    </row>
    <row r="468" spans="1:3" s="84" customFormat="1">
      <c r="A468" s="86"/>
      <c r="B468" s="85"/>
      <c r="C468" s="83"/>
    </row>
    <row r="469" spans="1:3" s="84" customFormat="1">
      <c r="A469" s="86"/>
      <c r="B469" s="85"/>
      <c r="C469" s="83"/>
    </row>
    <row r="470" spans="1:3" s="84" customFormat="1">
      <c r="A470" s="86"/>
      <c r="B470" s="85"/>
      <c r="C470" s="83"/>
    </row>
    <row r="471" spans="1:3" s="84" customFormat="1">
      <c r="A471" s="86"/>
      <c r="B471" s="85"/>
      <c r="C471" s="83"/>
    </row>
    <row r="472" spans="1:3" s="84" customFormat="1">
      <c r="A472" s="86"/>
      <c r="B472" s="85"/>
      <c r="C472" s="83"/>
    </row>
    <row r="473" spans="1:3" s="84" customFormat="1">
      <c r="A473" s="86"/>
      <c r="B473" s="85"/>
      <c r="C473" s="83"/>
    </row>
    <row r="474" spans="1:3" s="84" customFormat="1">
      <c r="A474" s="86"/>
      <c r="B474" s="85"/>
      <c r="C474" s="83"/>
    </row>
    <row r="475" spans="1:3" s="84" customFormat="1">
      <c r="A475" s="86"/>
      <c r="B475" s="85"/>
      <c r="C475" s="83"/>
    </row>
    <row r="476" spans="1:3" s="84" customFormat="1">
      <c r="A476" s="86"/>
      <c r="B476" s="85"/>
      <c r="C476" s="83"/>
    </row>
    <row r="477" spans="1:3" s="84" customFormat="1">
      <c r="A477" s="86"/>
      <c r="B477" s="85"/>
      <c r="C477" s="83"/>
    </row>
    <row r="478" spans="1:3" s="84" customFormat="1">
      <c r="A478" s="86"/>
      <c r="B478" s="85"/>
      <c r="C478" s="83"/>
    </row>
    <row r="479" spans="1:3" s="84" customFormat="1">
      <c r="A479" s="86"/>
      <c r="B479" s="85"/>
      <c r="C479" s="83"/>
    </row>
    <row r="480" spans="1:3" s="84" customFormat="1">
      <c r="A480" s="86"/>
      <c r="B480" s="85"/>
      <c r="C480" s="83"/>
    </row>
    <row r="481" spans="1:3" s="84" customFormat="1">
      <c r="A481" s="86"/>
      <c r="B481" s="85"/>
      <c r="C481" s="83"/>
    </row>
    <row r="482" spans="1:3" s="84" customFormat="1">
      <c r="A482" s="86"/>
      <c r="B482" s="85"/>
      <c r="C482" s="83"/>
    </row>
    <row r="483" spans="1:3" s="84" customFormat="1">
      <c r="A483" s="86"/>
      <c r="B483" s="85"/>
      <c r="C483" s="83"/>
    </row>
    <row r="484" spans="1:3" s="84" customFormat="1">
      <c r="A484" s="86"/>
      <c r="B484" s="85"/>
      <c r="C484" s="83"/>
    </row>
    <row r="485" spans="1:3" s="84" customFormat="1">
      <c r="A485" s="86"/>
      <c r="B485" s="85"/>
      <c r="C485" s="83"/>
    </row>
    <row r="486" spans="1:3" s="84" customFormat="1">
      <c r="A486" s="86"/>
      <c r="B486" s="85"/>
      <c r="C486" s="83"/>
    </row>
    <row r="487" spans="1:3" s="84" customFormat="1">
      <c r="A487" s="86"/>
      <c r="B487" s="85"/>
      <c r="C487" s="83"/>
    </row>
    <row r="488" spans="1:3" s="84" customFormat="1">
      <c r="A488" s="86"/>
      <c r="B488" s="85"/>
      <c r="C488" s="83"/>
    </row>
    <row r="489" spans="1:3" s="84" customFormat="1">
      <c r="A489" s="86"/>
      <c r="B489" s="85"/>
      <c r="C489" s="83"/>
    </row>
    <row r="490" spans="1:3" s="84" customFormat="1">
      <c r="A490" s="86"/>
      <c r="B490" s="85"/>
      <c r="C490" s="83"/>
    </row>
    <row r="491" spans="1:3" s="84" customFormat="1">
      <c r="A491" s="86"/>
      <c r="B491" s="85"/>
      <c r="C491" s="83"/>
    </row>
    <row r="492" spans="1:3" s="84" customFormat="1">
      <c r="A492" s="86"/>
      <c r="B492" s="85"/>
      <c r="C492" s="83"/>
    </row>
    <row r="493" spans="1:3" s="84" customFormat="1">
      <c r="A493" s="86"/>
      <c r="B493" s="85"/>
      <c r="C493" s="83"/>
    </row>
    <row r="494" spans="1:3" s="84" customFormat="1">
      <c r="A494" s="86"/>
      <c r="B494" s="85"/>
      <c r="C494" s="83"/>
    </row>
    <row r="495" spans="1:3" s="84" customFormat="1">
      <c r="A495" s="86"/>
      <c r="B495" s="85"/>
      <c r="C495" s="83"/>
    </row>
    <row r="496" spans="1:3" s="84" customFormat="1">
      <c r="A496" s="86"/>
      <c r="B496" s="85"/>
      <c r="C496" s="83"/>
    </row>
    <row r="497" spans="1:3" s="84" customFormat="1">
      <c r="A497" s="86"/>
      <c r="B497" s="85"/>
      <c r="C497" s="83"/>
    </row>
    <row r="498" spans="1:3" s="84" customFormat="1">
      <c r="A498" s="86"/>
      <c r="B498" s="85"/>
      <c r="C498" s="83"/>
    </row>
    <row r="499" spans="1:3" s="84" customFormat="1">
      <c r="A499" s="86"/>
      <c r="B499" s="85"/>
      <c r="C499" s="83"/>
    </row>
    <row r="500" spans="1:3" s="84" customFormat="1">
      <c r="A500" s="86"/>
      <c r="B500" s="85"/>
      <c r="C500" s="83"/>
    </row>
    <row r="501" spans="1:3" s="84" customFormat="1">
      <c r="A501" s="86"/>
      <c r="B501" s="85"/>
      <c r="C501" s="83"/>
    </row>
    <row r="502" spans="1:3" s="84" customFormat="1">
      <c r="A502" s="86"/>
      <c r="B502" s="85"/>
      <c r="C502" s="83"/>
    </row>
    <row r="503" spans="1:3" s="84" customFormat="1">
      <c r="A503" s="86"/>
      <c r="B503" s="85"/>
      <c r="C503" s="83"/>
    </row>
    <row r="504" spans="1:3" s="84" customFormat="1">
      <c r="A504" s="86"/>
      <c r="B504" s="85"/>
      <c r="C504" s="83"/>
    </row>
    <row r="505" spans="1:3" s="84" customFormat="1">
      <c r="A505" s="86"/>
      <c r="B505" s="85"/>
      <c r="C505" s="83"/>
    </row>
    <row r="506" spans="1:3" s="84" customFormat="1">
      <c r="A506" s="86"/>
      <c r="B506" s="85"/>
      <c r="C506" s="83"/>
    </row>
    <row r="507" spans="1:3" s="84" customFormat="1">
      <c r="A507" s="86"/>
      <c r="B507" s="85"/>
      <c r="C507" s="83"/>
    </row>
    <row r="508" spans="1:3" s="84" customFormat="1">
      <c r="A508" s="86"/>
      <c r="B508" s="85"/>
      <c r="C508" s="83"/>
    </row>
    <row r="509" spans="1:3" s="84" customFormat="1">
      <c r="A509" s="86"/>
      <c r="B509" s="85"/>
      <c r="C509" s="83"/>
    </row>
    <row r="510" spans="1:3" s="84" customFormat="1">
      <c r="A510" s="86"/>
      <c r="B510" s="85"/>
      <c r="C510" s="83"/>
    </row>
    <row r="511" spans="1:3" s="84" customFormat="1">
      <c r="A511" s="86"/>
      <c r="B511" s="85"/>
      <c r="C511" s="83"/>
    </row>
    <row r="512" spans="1:3" s="84" customFormat="1">
      <c r="A512" s="86"/>
      <c r="B512" s="85"/>
      <c r="C512" s="83"/>
    </row>
    <row r="513" spans="1:3" s="84" customFormat="1">
      <c r="A513" s="86"/>
      <c r="B513" s="85"/>
      <c r="C513" s="83"/>
    </row>
    <row r="514" spans="1:3" s="84" customFormat="1">
      <c r="A514" s="86"/>
      <c r="B514" s="85"/>
      <c r="C514" s="83"/>
    </row>
    <row r="515" spans="1:3" s="84" customFormat="1">
      <c r="A515" s="86"/>
      <c r="B515" s="85"/>
      <c r="C515" s="83"/>
    </row>
    <row r="516" spans="1:3" s="84" customFormat="1">
      <c r="A516" s="86"/>
      <c r="B516" s="85"/>
      <c r="C516" s="83"/>
    </row>
    <row r="517" spans="1:3" s="84" customFormat="1">
      <c r="A517" s="86"/>
      <c r="B517" s="85"/>
      <c r="C517" s="83"/>
    </row>
    <row r="518" spans="1:3" s="84" customFormat="1">
      <c r="A518" s="86"/>
      <c r="B518" s="85"/>
      <c r="C518" s="83"/>
    </row>
    <row r="519" spans="1:3" s="84" customFormat="1">
      <c r="A519" s="86"/>
      <c r="B519" s="85"/>
      <c r="C519" s="83"/>
    </row>
    <row r="520" spans="1:3" s="84" customFormat="1">
      <c r="A520" s="86"/>
      <c r="B520" s="85"/>
      <c r="C520" s="83"/>
    </row>
    <row r="521" spans="1:3" s="84" customFormat="1">
      <c r="A521" s="86"/>
      <c r="B521" s="85"/>
      <c r="C521" s="83"/>
    </row>
    <row r="522" spans="1:3" s="84" customFormat="1">
      <c r="A522" s="86"/>
      <c r="B522" s="85"/>
      <c r="C522" s="83"/>
    </row>
    <row r="523" spans="1:3" s="84" customFormat="1">
      <c r="A523" s="86"/>
      <c r="B523" s="85"/>
      <c r="C523" s="83"/>
    </row>
    <row r="524" spans="1:3" s="84" customFormat="1">
      <c r="A524" s="86"/>
      <c r="B524" s="85"/>
      <c r="C524" s="83"/>
    </row>
    <row r="525" spans="1:3" s="84" customFormat="1">
      <c r="A525" s="86"/>
      <c r="B525" s="85"/>
      <c r="C525" s="83"/>
    </row>
    <row r="526" spans="1:3" s="84" customFormat="1">
      <c r="A526" s="86"/>
      <c r="B526" s="85"/>
      <c r="C526" s="83"/>
    </row>
    <row r="527" spans="1:3" s="84" customFormat="1">
      <c r="A527" s="86"/>
      <c r="B527" s="85"/>
      <c r="C527" s="83"/>
    </row>
    <row r="528" spans="1:3" s="84" customFormat="1">
      <c r="A528" s="86"/>
      <c r="B528" s="85"/>
      <c r="C528" s="83"/>
    </row>
    <row r="529" spans="1:3" s="84" customFormat="1">
      <c r="A529" s="86"/>
      <c r="B529" s="85"/>
      <c r="C529" s="83"/>
    </row>
    <row r="530" spans="1:3" s="84" customFormat="1">
      <c r="A530" s="86"/>
      <c r="B530" s="85"/>
      <c r="C530" s="83"/>
    </row>
    <row r="531" spans="1:3" s="84" customFormat="1">
      <c r="A531" s="86"/>
      <c r="B531" s="85"/>
      <c r="C531" s="83"/>
    </row>
    <row r="532" spans="1:3" s="84" customFormat="1">
      <c r="A532" s="86"/>
      <c r="B532" s="85"/>
      <c r="C532" s="83"/>
    </row>
    <row r="533" spans="1:3" s="84" customFormat="1">
      <c r="A533" s="86"/>
      <c r="B533" s="85"/>
      <c r="C533" s="83"/>
    </row>
    <row r="534" spans="1:3" s="84" customFormat="1">
      <c r="A534" s="86"/>
      <c r="B534" s="85"/>
      <c r="C534" s="83"/>
    </row>
    <row r="535" spans="1:3" s="84" customFormat="1">
      <c r="A535" s="86"/>
      <c r="B535" s="85"/>
      <c r="C535" s="83"/>
    </row>
    <row r="536" spans="1:3" s="84" customFormat="1">
      <c r="A536" s="86"/>
      <c r="B536" s="85"/>
      <c r="C536" s="83"/>
    </row>
    <row r="537" spans="1:3" s="84" customFormat="1">
      <c r="A537" s="86"/>
      <c r="B537" s="85"/>
      <c r="C537" s="83"/>
    </row>
    <row r="538" spans="1:3" s="84" customFormat="1">
      <c r="A538" s="86"/>
      <c r="B538" s="85"/>
      <c r="C538" s="83"/>
    </row>
    <row r="539" spans="1:3" s="84" customFormat="1">
      <c r="A539" s="86"/>
      <c r="B539" s="85"/>
      <c r="C539" s="83"/>
    </row>
    <row r="540" spans="1:3" s="84" customFormat="1">
      <c r="A540" s="86"/>
      <c r="B540" s="85"/>
      <c r="C540" s="83"/>
    </row>
    <row r="541" spans="1:3" s="84" customFormat="1">
      <c r="A541" s="86"/>
      <c r="B541" s="85"/>
      <c r="C541" s="83"/>
    </row>
    <row r="542" spans="1:3" s="84" customFormat="1">
      <c r="A542" s="86"/>
      <c r="B542" s="85"/>
      <c r="C542" s="83"/>
    </row>
    <row r="543" spans="1:3" s="84" customFormat="1">
      <c r="A543" s="86"/>
      <c r="B543" s="85"/>
      <c r="C543" s="83"/>
    </row>
    <row r="544" spans="1:3" s="84" customFormat="1">
      <c r="A544" s="86"/>
      <c r="B544" s="85"/>
      <c r="C544" s="83"/>
    </row>
    <row r="545" spans="1:3" s="84" customFormat="1">
      <c r="A545" s="86"/>
      <c r="B545" s="85"/>
      <c r="C545" s="83"/>
    </row>
    <row r="546" spans="1:3" s="84" customFormat="1">
      <c r="A546" s="86"/>
      <c r="B546" s="85"/>
      <c r="C546" s="83"/>
    </row>
    <row r="547" spans="1:3" s="84" customFormat="1">
      <c r="A547" s="86"/>
      <c r="B547" s="85"/>
      <c r="C547" s="83"/>
    </row>
    <row r="548" spans="1:3" s="84" customFormat="1">
      <c r="A548" s="86"/>
      <c r="B548" s="85"/>
      <c r="C548" s="83"/>
    </row>
    <row r="549" spans="1:3" s="84" customFormat="1">
      <c r="A549" s="86"/>
      <c r="B549" s="85"/>
      <c r="C549" s="83"/>
    </row>
    <row r="550" spans="1:3" s="84" customFormat="1">
      <c r="A550" s="86"/>
      <c r="B550" s="85"/>
      <c r="C550" s="83"/>
    </row>
    <row r="551" spans="1:3" s="84" customFormat="1">
      <c r="A551" s="86"/>
      <c r="B551" s="85"/>
      <c r="C551" s="83"/>
    </row>
    <row r="552" spans="1:3" s="84" customFormat="1">
      <c r="A552" s="86"/>
      <c r="B552" s="85"/>
      <c r="C552" s="83"/>
    </row>
    <row r="553" spans="1:3" s="84" customFormat="1">
      <c r="A553" s="86"/>
      <c r="B553" s="85"/>
      <c r="C553" s="83"/>
    </row>
    <row r="554" spans="1:3" s="84" customFormat="1">
      <c r="A554" s="86"/>
      <c r="B554" s="85"/>
      <c r="C554" s="83"/>
    </row>
    <row r="555" spans="1:3" s="84" customFormat="1">
      <c r="A555" s="86"/>
      <c r="B555" s="85"/>
      <c r="C555" s="83"/>
    </row>
    <row r="556" spans="1:3" s="84" customFormat="1">
      <c r="A556" s="86"/>
      <c r="B556" s="85"/>
      <c r="C556" s="83"/>
    </row>
    <row r="557" spans="1:3" s="84" customFormat="1">
      <c r="A557" s="86"/>
      <c r="B557" s="85"/>
      <c r="C557" s="83"/>
    </row>
    <row r="558" spans="1:3" s="84" customFormat="1">
      <c r="A558" s="86"/>
      <c r="B558" s="85"/>
      <c r="C558" s="83"/>
    </row>
    <row r="559" spans="1:3" s="84" customFormat="1">
      <c r="A559" s="86"/>
      <c r="B559" s="85"/>
      <c r="C559" s="83"/>
    </row>
    <row r="560" spans="1:3" s="84" customFormat="1">
      <c r="A560" s="86"/>
      <c r="B560" s="85"/>
      <c r="C560" s="83"/>
    </row>
    <row r="561" spans="1:3" s="84" customFormat="1">
      <c r="A561" s="86"/>
      <c r="B561" s="85"/>
      <c r="C561" s="83"/>
    </row>
    <row r="562" spans="1:3" s="84" customFormat="1">
      <c r="A562" s="86"/>
      <c r="B562" s="85"/>
      <c r="C562" s="83"/>
    </row>
    <row r="563" spans="1:3" s="84" customFormat="1">
      <c r="A563" s="86"/>
      <c r="B563" s="85"/>
      <c r="C563" s="83"/>
    </row>
    <row r="564" spans="1:3" s="84" customFormat="1">
      <c r="A564" s="86"/>
      <c r="B564" s="85"/>
      <c r="C564" s="83"/>
    </row>
    <row r="565" spans="1:3" s="84" customFormat="1">
      <c r="A565" s="86"/>
      <c r="B565" s="85"/>
      <c r="C565" s="83"/>
    </row>
    <row r="566" spans="1:3" s="84" customFormat="1">
      <c r="A566" s="86"/>
      <c r="B566" s="85"/>
      <c r="C566" s="83"/>
    </row>
    <row r="567" spans="1:3" s="84" customFormat="1">
      <c r="A567" s="86"/>
      <c r="B567" s="85"/>
      <c r="C567" s="83"/>
    </row>
    <row r="568" spans="1:3" s="84" customFormat="1">
      <c r="A568" s="86"/>
      <c r="B568" s="85"/>
      <c r="C568" s="83"/>
    </row>
    <row r="569" spans="1:3" s="84" customFormat="1">
      <c r="A569" s="86"/>
      <c r="B569" s="85"/>
      <c r="C569" s="83"/>
    </row>
    <row r="570" spans="1:3" s="84" customFormat="1">
      <c r="A570" s="86"/>
      <c r="B570" s="85"/>
      <c r="C570" s="83"/>
    </row>
    <row r="571" spans="1:3" s="84" customFormat="1">
      <c r="A571" s="86"/>
      <c r="B571" s="85"/>
      <c r="C571" s="83"/>
    </row>
    <row r="572" spans="1:3" s="84" customFormat="1">
      <c r="A572" s="86"/>
      <c r="B572" s="85"/>
      <c r="C572" s="83"/>
    </row>
    <row r="573" spans="1:3" s="84" customFormat="1">
      <c r="A573" s="86"/>
      <c r="B573" s="85"/>
      <c r="C573" s="83"/>
    </row>
    <row r="574" spans="1:3" s="84" customFormat="1">
      <c r="A574" s="86"/>
      <c r="B574" s="85"/>
      <c r="C574" s="83"/>
    </row>
    <row r="575" spans="1:3" s="84" customFormat="1">
      <c r="A575" s="86"/>
      <c r="B575" s="85"/>
      <c r="C575" s="83"/>
    </row>
    <row r="576" spans="1:3" s="84" customFormat="1">
      <c r="A576" s="86"/>
      <c r="B576" s="85"/>
      <c r="C576" s="83"/>
    </row>
    <row r="577" spans="1:3" s="84" customFormat="1">
      <c r="A577" s="86"/>
      <c r="B577" s="85"/>
      <c r="C577" s="83"/>
    </row>
    <row r="578" spans="1:3" s="84" customFormat="1">
      <c r="A578" s="86"/>
      <c r="B578" s="85"/>
      <c r="C578" s="83"/>
    </row>
    <row r="579" spans="1:3" s="84" customFormat="1">
      <c r="A579" s="86"/>
      <c r="B579" s="85"/>
      <c r="C579" s="83"/>
    </row>
    <row r="580" spans="1:3" s="84" customFormat="1">
      <c r="A580" s="86"/>
      <c r="B580" s="85"/>
      <c r="C580" s="83"/>
    </row>
    <row r="581" spans="1:3" s="84" customFormat="1">
      <c r="A581" s="86"/>
      <c r="B581" s="85"/>
      <c r="C581" s="83"/>
    </row>
    <row r="582" spans="1:3" s="84" customFormat="1">
      <c r="A582" s="86"/>
      <c r="B582" s="85"/>
      <c r="C582" s="83"/>
    </row>
    <row r="583" spans="1:3" s="84" customFormat="1">
      <c r="A583" s="86"/>
      <c r="B583" s="85"/>
      <c r="C583" s="83"/>
    </row>
    <row r="584" spans="1:3" s="84" customFormat="1">
      <c r="A584" s="86"/>
      <c r="B584" s="85"/>
      <c r="C584" s="83"/>
    </row>
    <row r="585" spans="1:3" s="84" customFormat="1">
      <c r="A585" s="86"/>
      <c r="B585" s="85"/>
      <c r="C585" s="83"/>
    </row>
    <row r="586" spans="1:3" s="84" customFormat="1">
      <c r="A586" s="86"/>
      <c r="B586" s="85"/>
      <c r="C586" s="83"/>
    </row>
    <row r="587" spans="1:3" s="84" customFormat="1">
      <c r="A587" s="86"/>
      <c r="B587" s="85"/>
      <c r="C587" s="83"/>
    </row>
    <row r="588" spans="1:3" s="84" customFormat="1">
      <c r="A588" s="86"/>
      <c r="B588" s="85"/>
      <c r="C588" s="83"/>
    </row>
    <row r="589" spans="1:3" s="84" customFormat="1">
      <c r="A589" s="86"/>
      <c r="B589" s="85"/>
      <c r="C589" s="83"/>
    </row>
    <row r="590" spans="1:3" s="84" customFormat="1">
      <c r="A590" s="86"/>
      <c r="B590" s="85"/>
      <c r="C590" s="83"/>
    </row>
    <row r="591" spans="1:3" s="84" customFormat="1">
      <c r="A591" s="86"/>
      <c r="B591" s="85"/>
      <c r="C591" s="83"/>
    </row>
    <row r="592" spans="1:3" s="84" customFormat="1">
      <c r="A592" s="86"/>
      <c r="B592" s="85"/>
      <c r="C592" s="83"/>
    </row>
    <row r="593" spans="1:3" s="84" customFormat="1">
      <c r="A593" s="86"/>
      <c r="B593" s="85"/>
      <c r="C593" s="83"/>
    </row>
    <row r="594" spans="1:3" s="84" customFormat="1">
      <c r="A594" s="86"/>
      <c r="B594" s="85"/>
      <c r="C594" s="83"/>
    </row>
    <row r="595" spans="1:3" s="84" customFormat="1">
      <c r="A595" s="86"/>
      <c r="B595" s="85"/>
      <c r="C595" s="83"/>
    </row>
    <row r="596" spans="1:3" s="84" customFormat="1">
      <c r="A596" s="86"/>
      <c r="B596" s="85"/>
      <c r="C596" s="83"/>
    </row>
    <row r="597" spans="1:3" s="84" customFormat="1">
      <c r="A597" s="86"/>
      <c r="B597" s="85"/>
      <c r="C597" s="83"/>
    </row>
    <row r="598" spans="1:3" s="84" customFormat="1">
      <c r="A598" s="86"/>
      <c r="B598" s="85"/>
      <c r="C598" s="83"/>
    </row>
    <row r="599" spans="1:3" s="84" customFormat="1">
      <c r="A599" s="86"/>
      <c r="B599" s="85"/>
      <c r="C599" s="83"/>
    </row>
    <row r="600" spans="1:3" s="84" customFormat="1">
      <c r="A600" s="86"/>
      <c r="B600" s="85"/>
      <c r="C600" s="83"/>
    </row>
    <row r="601" spans="1:3" s="84" customFormat="1">
      <c r="A601" s="86"/>
      <c r="B601" s="85"/>
      <c r="C601" s="83"/>
    </row>
    <row r="602" spans="1:3" s="84" customFormat="1">
      <c r="A602" s="86"/>
      <c r="B602" s="85"/>
      <c r="C602" s="83"/>
    </row>
    <row r="603" spans="1:3" s="84" customFormat="1">
      <c r="A603" s="86"/>
      <c r="B603" s="85"/>
      <c r="C603" s="83"/>
    </row>
    <row r="604" spans="1:3" s="84" customFormat="1">
      <c r="A604" s="86"/>
      <c r="B604" s="85"/>
      <c r="C604" s="83"/>
    </row>
    <row r="605" spans="1:3" s="84" customFormat="1">
      <c r="A605" s="86"/>
      <c r="B605" s="85"/>
      <c r="C605" s="83"/>
    </row>
    <row r="606" spans="1:3" s="84" customFormat="1">
      <c r="A606" s="86"/>
      <c r="B606" s="85"/>
      <c r="C606" s="83"/>
    </row>
    <row r="607" spans="1:3" s="84" customFormat="1">
      <c r="A607" s="86"/>
      <c r="B607" s="85"/>
      <c r="C607" s="83"/>
    </row>
    <row r="608" spans="1:3" s="84" customFormat="1">
      <c r="A608" s="86"/>
      <c r="B608" s="85"/>
      <c r="C608" s="83"/>
    </row>
    <row r="609" spans="1:3" s="84" customFormat="1">
      <c r="A609" s="86"/>
      <c r="B609" s="85"/>
      <c r="C609" s="83"/>
    </row>
    <row r="610" spans="1:3" s="84" customFormat="1">
      <c r="A610" s="86"/>
      <c r="B610" s="85"/>
      <c r="C610" s="83"/>
    </row>
    <row r="611" spans="1:3" s="84" customFormat="1">
      <c r="A611" s="86"/>
      <c r="B611" s="85"/>
      <c r="C611" s="83"/>
    </row>
    <row r="612" spans="1:3" s="84" customFormat="1">
      <c r="A612" s="86"/>
      <c r="B612" s="85"/>
      <c r="C612" s="83"/>
    </row>
    <row r="613" spans="1:3" s="84" customFormat="1">
      <c r="A613" s="86"/>
      <c r="B613" s="85"/>
      <c r="C613" s="83"/>
    </row>
    <row r="614" spans="1:3" s="84" customFormat="1">
      <c r="A614" s="86"/>
      <c r="B614" s="85"/>
      <c r="C614" s="83"/>
    </row>
    <row r="615" spans="1:3" s="84" customFormat="1">
      <c r="A615" s="86"/>
      <c r="B615" s="85"/>
      <c r="C615" s="83"/>
    </row>
    <row r="616" spans="1:3" s="84" customFormat="1">
      <c r="A616" s="86"/>
      <c r="B616" s="85"/>
      <c r="C616" s="83"/>
    </row>
    <row r="617" spans="1:3" s="84" customFormat="1">
      <c r="A617" s="86"/>
      <c r="B617" s="85"/>
      <c r="C617" s="83"/>
    </row>
    <row r="618" spans="1:3" s="84" customFormat="1">
      <c r="A618" s="86"/>
      <c r="B618" s="85"/>
      <c r="C618" s="83"/>
    </row>
    <row r="619" spans="1:3" s="84" customFormat="1">
      <c r="A619" s="86"/>
      <c r="B619" s="85"/>
      <c r="C619" s="83"/>
    </row>
    <row r="620" spans="1:3" s="84" customFormat="1">
      <c r="A620" s="86"/>
      <c r="B620" s="85"/>
      <c r="C620" s="83"/>
    </row>
    <row r="621" spans="1:3" s="84" customFormat="1">
      <c r="A621" s="86"/>
      <c r="B621" s="85"/>
      <c r="C621" s="83"/>
    </row>
    <row r="622" spans="1:3" s="84" customFormat="1">
      <c r="A622" s="86"/>
      <c r="B622" s="85"/>
      <c r="C622" s="83"/>
    </row>
    <row r="623" spans="1:3" s="84" customFormat="1">
      <c r="A623" s="86"/>
      <c r="B623" s="85"/>
      <c r="C623" s="83"/>
    </row>
    <row r="624" spans="1:3" s="84" customFormat="1">
      <c r="A624" s="86"/>
      <c r="B624" s="85"/>
      <c r="C624" s="83"/>
    </row>
    <row r="625" spans="1:3" s="84" customFormat="1">
      <c r="A625" s="86"/>
      <c r="B625" s="85"/>
      <c r="C625" s="83"/>
    </row>
    <row r="626" spans="1:3" s="84" customFormat="1">
      <c r="A626" s="86"/>
      <c r="B626" s="85"/>
      <c r="C626" s="83"/>
    </row>
    <row r="627" spans="1:3" s="84" customFormat="1">
      <c r="A627" s="86"/>
      <c r="B627" s="85"/>
      <c r="C627" s="83"/>
    </row>
    <row r="628" spans="1:3" s="84" customFormat="1">
      <c r="A628" s="86"/>
      <c r="B628" s="85"/>
      <c r="C628" s="83"/>
    </row>
    <row r="629" spans="1:3" s="84" customFormat="1">
      <c r="A629" s="86"/>
      <c r="B629" s="85"/>
      <c r="C629" s="83"/>
    </row>
    <row r="630" spans="1:3" s="84" customFormat="1">
      <c r="A630" s="86"/>
      <c r="B630" s="85"/>
      <c r="C630" s="83"/>
    </row>
    <row r="631" spans="1:3" s="84" customFormat="1">
      <c r="A631" s="86"/>
      <c r="B631" s="85"/>
      <c r="C631" s="83"/>
    </row>
    <row r="632" spans="1:3" s="84" customFormat="1">
      <c r="A632" s="86"/>
      <c r="B632" s="85"/>
      <c r="C632" s="83"/>
    </row>
    <row r="633" spans="1:3" s="84" customFormat="1">
      <c r="A633" s="86"/>
      <c r="B633" s="85"/>
      <c r="C633" s="83"/>
    </row>
    <row r="634" spans="1:3" s="84" customFormat="1">
      <c r="A634" s="86"/>
      <c r="B634" s="85"/>
      <c r="C634" s="83"/>
    </row>
    <row r="635" spans="1:3" s="84" customFormat="1">
      <c r="A635" s="86"/>
      <c r="B635" s="85"/>
      <c r="C635" s="83"/>
    </row>
    <row r="636" spans="1:3" s="84" customFormat="1">
      <c r="A636" s="86"/>
      <c r="B636" s="85"/>
      <c r="C636" s="83"/>
    </row>
    <row r="637" spans="1:3" s="84" customFormat="1">
      <c r="A637" s="86"/>
      <c r="B637" s="85"/>
      <c r="C637" s="83"/>
    </row>
    <row r="638" spans="1:3" s="84" customFormat="1">
      <c r="A638" s="86"/>
      <c r="B638" s="85"/>
      <c r="C638" s="83"/>
    </row>
    <row r="639" spans="1:3" s="84" customFormat="1">
      <c r="A639" s="86"/>
      <c r="B639" s="85"/>
      <c r="C639" s="83"/>
    </row>
    <row r="640" spans="1:3" s="84" customFormat="1">
      <c r="A640" s="86"/>
      <c r="B640" s="85"/>
      <c r="C640" s="83"/>
    </row>
    <row r="641" spans="1:3" s="84" customFormat="1">
      <c r="A641" s="86"/>
      <c r="B641" s="85"/>
      <c r="C641" s="83"/>
    </row>
    <row r="642" spans="1:3" s="84" customFormat="1">
      <c r="A642" s="86"/>
      <c r="B642" s="85"/>
      <c r="C642" s="83"/>
    </row>
    <row r="643" spans="1:3" s="84" customFormat="1">
      <c r="A643" s="86"/>
      <c r="B643" s="85"/>
      <c r="C643" s="83"/>
    </row>
    <row r="644" spans="1:3" s="84" customFormat="1">
      <c r="A644" s="86"/>
      <c r="B644" s="85"/>
      <c r="C644" s="83"/>
    </row>
    <row r="645" spans="1:3" s="84" customFormat="1">
      <c r="A645" s="86"/>
      <c r="B645" s="85"/>
      <c r="C645" s="83"/>
    </row>
    <row r="646" spans="1:3" s="84" customFormat="1">
      <c r="A646" s="86"/>
      <c r="B646" s="85"/>
      <c r="C646" s="83"/>
    </row>
    <row r="647" spans="1:3" s="84" customFormat="1">
      <c r="A647" s="86"/>
      <c r="B647" s="85"/>
      <c r="C647" s="83"/>
    </row>
    <row r="648" spans="1:3" s="84" customFormat="1">
      <c r="A648" s="86"/>
      <c r="B648" s="85"/>
      <c r="C648" s="83"/>
    </row>
    <row r="649" spans="1:3" s="84" customFormat="1">
      <c r="A649" s="86"/>
      <c r="B649" s="85"/>
      <c r="C649" s="83"/>
    </row>
    <row r="650" spans="1:3" s="84" customFormat="1">
      <c r="A650" s="86"/>
      <c r="B650" s="85"/>
      <c r="C650" s="83"/>
    </row>
    <row r="651" spans="1:3" s="84" customFormat="1">
      <c r="A651" s="86"/>
      <c r="B651" s="85"/>
      <c r="C651" s="83"/>
    </row>
    <row r="652" spans="1:3" s="84" customFormat="1">
      <c r="A652" s="86"/>
      <c r="B652" s="85"/>
      <c r="C652" s="83"/>
    </row>
    <row r="653" spans="1:3" s="84" customFormat="1">
      <c r="A653" s="86"/>
      <c r="B653" s="85"/>
      <c r="C653" s="83"/>
    </row>
    <row r="654" spans="1:3" s="84" customFormat="1">
      <c r="A654" s="86"/>
      <c r="B654" s="85"/>
      <c r="C654" s="83"/>
    </row>
    <row r="655" spans="1:3" s="84" customFormat="1">
      <c r="A655" s="86"/>
      <c r="B655" s="85"/>
      <c r="C655" s="83"/>
    </row>
    <row r="656" spans="1:3" s="84" customFormat="1">
      <c r="A656" s="86"/>
      <c r="B656" s="85"/>
      <c r="C656" s="83"/>
    </row>
    <row r="657" spans="1:3" s="84" customFormat="1">
      <c r="A657" s="86"/>
      <c r="B657" s="85"/>
      <c r="C657" s="83"/>
    </row>
    <row r="658" spans="1:3" s="84" customFormat="1">
      <c r="A658" s="86"/>
      <c r="B658" s="85"/>
      <c r="C658" s="83"/>
    </row>
    <row r="659" spans="1:3" s="84" customFormat="1">
      <c r="A659" s="86"/>
      <c r="B659" s="85"/>
      <c r="C659" s="83"/>
    </row>
    <row r="660" spans="1:3" s="84" customFormat="1">
      <c r="A660" s="86"/>
      <c r="B660" s="85"/>
      <c r="C660" s="83"/>
    </row>
    <row r="661" spans="1:3" s="84" customFormat="1">
      <c r="A661" s="86"/>
      <c r="B661" s="85"/>
      <c r="C661" s="83"/>
    </row>
    <row r="662" spans="1:3" s="84" customFormat="1">
      <c r="A662" s="86"/>
      <c r="B662" s="85"/>
      <c r="C662" s="83"/>
    </row>
    <row r="663" spans="1:3" s="84" customFormat="1">
      <c r="A663" s="86"/>
      <c r="B663" s="85"/>
      <c r="C663" s="83"/>
    </row>
    <row r="664" spans="1:3" s="84" customFormat="1">
      <c r="A664" s="86"/>
      <c r="B664" s="85"/>
      <c r="C664" s="83"/>
    </row>
    <row r="665" spans="1:3" s="84" customFormat="1">
      <c r="A665" s="86"/>
      <c r="B665" s="85"/>
      <c r="C665" s="83"/>
    </row>
    <row r="666" spans="1:3" s="84" customFormat="1">
      <c r="A666" s="86"/>
      <c r="B666" s="85"/>
      <c r="C666" s="83"/>
    </row>
    <row r="667" spans="1:3" s="84" customFormat="1">
      <c r="A667" s="86"/>
      <c r="B667" s="85"/>
      <c r="C667" s="83"/>
    </row>
    <row r="668" spans="1:3" s="84" customFormat="1">
      <c r="A668" s="86"/>
      <c r="B668" s="85"/>
      <c r="C668" s="83"/>
    </row>
    <row r="669" spans="1:3" s="84" customFormat="1">
      <c r="A669" s="86"/>
      <c r="B669" s="85"/>
      <c r="C669" s="83"/>
    </row>
    <row r="670" spans="1:3" s="84" customFormat="1">
      <c r="A670" s="86"/>
      <c r="B670" s="85"/>
      <c r="C670" s="83"/>
    </row>
    <row r="671" spans="1:3" s="84" customFormat="1">
      <c r="A671" s="86"/>
      <c r="B671" s="85"/>
      <c r="C671" s="83"/>
    </row>
    <row r="672" spans="1:3" s="84" customFormat="1">
      <c r="A672" s="86"/>
      <c r="B672" s="85"/>
      <c r="C672" s="83"/>
    </row>
    <row r="673" spans="1:3" s="84" customFormat="1">
      <c r="A673" s="86"/>
      <c r="B673" s="85"/>
      <c r="C673" s="83"/>
    </row>
    <row r="674" spans="1:3" s="84" customFormat="1">
      <c r="A674" s="86"/>
      <c r="B674" s="85"/>
      <c r="C674" s="83"/>
    </row>
    <row r="675" spans="1:3" s="84" customFormat="1">
      <c r="A675" s="86"/>
      <c r="B675" s="85"/>
      <c r="C675" s="83"/>
    </row>
    <row r="676" spans="1:3" s="84" customFormat="1">
      <c r="A676" s="86"/>
      <c r="B676" s="85"/>
      <c r="C676" s="83"/>
    </row>
    <row r="677" spans="1:3" s="84" customFormat="1">
      <c r="A677" s="86"/>
      <c r="B677" s="85"/>
      <c r="C677" s="83"/>
    </row>
    <row r="678" spans="1:3" s="84" customFormat="1">
      <c r="A678" s="86"/>
      <c r="B678" s="85"/>
      <c r="C678" s="83"/>
    </row>
    <row r="679" spans="1:3" s="84" customFormat="1">
      <c r="A679" s="86"/>
      <c r="B679" s="85"/>
      <c r="C679" s="83"/>
    </row>
    <row r="680" spans="1:3" s="84" customFormat="1">
      <c r="A680" s="86"/>
      <c r="B680" s="85"/>
      <c r="C680" s="83"/>
    </row>
    <row r="681" spans="1:3" s="84" customFormat="1">
      <c r="A681" s="86"/>
      <c r="B681" s="85"/>
      <c r="C681" s="83"/>
    </row>
    <row r="682" spans="1:3" s="84" customFormat="1">
      <c r="A682" s="86"/>
      <c r="B682" s="85"/>
      <c r="C682" s="83"/>
    </row>
    <row r="683" spans="1:3" s="84" customFormat="1">
      <c r="A683" s="86"/>
      <c r="B683" s="85"/>
      <c r="C683" s="83"/>
    </row>
    <row r="684" spans="1:3" s="84" customFormat="1">
      <c r="A684" s="86"/>
      <c r="B684" s="85"/>
      <c r="C684" s="83"/>
    </row>
    <row r="685" spans="1:3" s="84" customFormat="1">
      <c r="A685" s="86"/>
      <c r="B685" s="85"/>
      <c r="C685" s="83"/>
    </row>
    <row r="686" spans="1:3" s="84" customFormat="1">
      <c r="A686" s="86"/>
      <c r="B686" s="85"/>
      <c r="C686" s="83"/>
    </row>
    <row r="687" spans="1:3" s="84" customFormat="1">
      <c r="A687" s="86"/>
      <c r="B687" s="85"/>
      <c r="C687" s="83"/>
    </row>
    <row r="688" spans="1:3" s="84" customFormat="1">
      <c r="A688" s="86"/>
      <c r="B688" s="85"/>
      <c r="C688" s="83"/>
    </row>
    <row r="689" spans="1:3" s="84" customFormat="1">
      <c r="A689" s="86"/>
      <c r="B689" s="85"/>
      <c r="C689" s="83"/>
    </row>
    <row r="690" spans="1:3" s="84" customFormat="1">
      <c r="A690" s="86"/>
      <c r="B690" s="85"/>
      <c r="C690" s="83"/>
    </row>
    <row r="691" spans="1:3" s="84" customFormat="1">
      <c r="A691" s="86"/>
      <c r="B691" s="85"/>
      <c r="C691" s="83"/>
    </row>
    <row r="692" spans="1:3" s="84" customFormat="1">
      <c r="A692" s="86"/>
      <c r="B692" s="85"/>
      <c r="C692" s="83"/>
    </row>
    <row r="693" spans="1:3" s="84" customFormat="1">
      <c r="A693" s="86"/>
      <c r="B693" s="85"/>
      <c r="C693" s="83"/>
    </row>
    <row r="694" spans="1:3" s="84" customFormat="1">
      <c r="A694" s="86"/>
      <c r="B694" s="85"/>
      <c r="C694" s="83"/>
    </row>
    <row r="695" spans="1:3" s="84" customFormat="1">
      <c r="A695" s="86"/>
      <c r="B695" s="85"/>
      <c r="C695" s="83"/>
    </row>
    <row r="696" spans="1:3" s="84" customFormat="1">
      <c r="A696" s="86"/>
      <c r="B696" s="85"/>
      <c r="C696" s="83"/>
    </row>
    <row r="697" spans="1:3" s="84" customFormat="1">
      <c r="A697" s="86"/>
      <c r="B697" s="85"/>
      <c r="C697" s="83"/>
    </row>
    <row r="698" spans="1:3" s="84" customFormat="1">
      <c r="A698" s="86"/>
      <c r="B698" s="85"/>
      <c r="C698" s="83"/>
    </row>
    <row r="699" spans="1:3" s="84" customFormat="1">
      <c r="A699" s="86"/>
      <c r="B699" s="85"/>
      <c r="C699" s="83"/>
    </row>
    <row r="700" spans="1:3" s="84" customFormat="1">
      <c r="A700" s="86"/>
      <c r="B700" s="85"/>
      <c r="C700" s="83"/>
    </row>
    <row r="701" spans="1:3" s="84" customFormat="1">
      <c r="A701" s="86"/>
      <c r="B701" s="85"/>
      <c r="C701" s="83"/>
    </row>
    <row r="702" spans="1:3" s="84" customFormat="1">
      <c r="A702" s="86"/>
      <c r="B702" s="85"/>
      <c r="C702" s="83"/>
    </row>
    <row r="703" spans="1:3" s="84" customFormat="1">
      <c r="A703" s="86"/>
      <c r="B703" s="85"/>
      <c r="C703" s="83"/>
    </row>
    <row r="704" spans="1:3" s="84" customFormat="1">
      <c r="A704" s="86"/>
      <c r="B704" s="85"/>
      <c r="C704" s="83"/>
    </row>
    <row r="705" spans="1:3" s="84" customFormat="1">
      <c r="A705" s="86"/>
      <c r="B705" s="85"/>
      <c r="C705" s="83"/>
    </row>
    <row r="706" spans="1:3" s="84" customFormat="1">
      <c r="A706" s="86"/>
      <c r="B706" s="85"/>
      <c r="C706" s="83"/>
    </row>
    <row r="707" spans="1:3" s="84" customFormat="1">
      <c r="A707" s="86"/>
      <c r="B707" s="85"/>
      <c r="C707" s="83"/>
    </row>
    <row r="708" spans="1:3" s="84" customFormat="1">
      <c r="A708" s="86"/>
      <c r="B708" s="85"/>
      <c r="C708" s="83"/>
    </row>
    <row r="709" spans="1:3" s="84" customFormat="1">
      <c r="A709" s="86"/>
      <c r="B709" s="85"/>
      <c r="C709" s="83"/>
    </row>
    <row r="710" spans="1:3" s="84" customFormat="1">
      <c r="A710" s="86"/>
      <c r="B710" s="85"/>
      <c r="C710" s="83"/>
    </row>
    <row r="711" spans="1:3" s="84" customFormat="1">
      <c r="A711" s="86"/>
      <c r="B711" s="85"/>
      <c r="C711" s="83"/>
    </row>
    <row r="712" spans="1:3" s="84" customFormat="1">
      <c r="A712" s="86"/>
      <c r="B712" s="85"/>
      <c r="C712" s="83"/>
    </row>
    <row r="713" spans="1:3" s="84" customFormat="1">
      <c r="A713" s="86"/>
      <c r="B713" s="85"/>
      <c r="C713" s="83"/>
    </row>
    <row r="714" spans="1:3" s="84" customFormat="1">
      <c r="A714" s="86"/>
      <c r="B714" s="85"/>
      <c r="C714" s="83"/>
    </row>
    <row r="715" spans="1:3" s="84" customFormat="1">
      <c r="A715" s="86"/>
      <c r="B715" s="85"/>
      <c r="C715" s="83"/>
    </row>
    <row r="716" spans="1:3" s="84" customFormat="1">
      <c r="A716" s="86"/>
      <c r="B716" s="85"/>
      <c r="C716" s="83"/>
    </row>
    <row r="717" spans="1:3" s="84" customFormat="1">
      <c r="A717" s="86"/>
      <c r="B717" s="85"/>
      <c r="C717" s="83"/>
    </row>
    <row r="718" spans="1:3" s="84" customFormat="1">
      <c r="A718" s="86"/>
      <c r="B718" s="85"/>
      <c r="C718" s="83"/>
    </row>
    <row r="719" spans="1:3" s="84" customFormat="1">
      <c r="A719" s="86"/>
      <c r="B719" s="85"/>
      <c r="C719" s="83"/>
    </row>
    <row r="720" spans="1:3" s="84" customFormat="1">
      <c r="A720" s="86"/>
      <c r="B720" s="85"/>
      <c r="C720" s="83"/>
    </row>
    <row r="721" spans="1:3" s="84" customFormat="1">
      <c r="A721" s="86"/>
      <c r="B721" s="85"/>
      <c r="C721" s="83"/>
    </row>
    <row r="722" spans="1:3" s="84" customFormat="1">
      <c r="A722" s="86"/>
      <c r="B722" s="85"/>
      <c r="C722" s="83"/>
    </row>
    <row r="723" spans="1:3" s="84" customFormat="1">
      <c r="A723" s="86"/>
      <c r="B723" s="85"/>
      <c r="C723" s="83"/>
    </row>
    <row r="724" spans="1:3" s="84" customFormat="1">
      <c r="A724" s="86"/>
      <c r="B724" s="85"/>
      <c r="C724" s="83"/>
    </row>
    <row r="725" spans="1:3" s="84" customFormat="1">
      <c r="A725" s="86"/>
      <c r="B725" s="85"/>
      <c r="C725" s="83"/>
    </row>
    <row r="726" spans="1:3" s="84" customFormat="1">
      <c r="A726" s="86"/>
      <c r="B726" s="85"/>
      <c r="C726" s="83"/>
    </row>
    <row r="727" spans="1:3" s="84" customFormat="1">
      <c r="A727" s="86"/>
      <c r="B727" s="85"/>
      <c r="C727" s="83"/>
    </row>
    <row r="728" spans="1:3" s="84" customFormat="1">
      <c r="A728" s="86"/>
      <c r="B728" s="85"/>
      <c r="C728" s="83"/>
    </row>
    <row r="729" spans="1:3" s="84" customFormat="1">
      <c r="A729" s="86"/>
      <c r="B729" s="85"/>
      <c r="C729" s="83"/>
    </row>
    <row r="730" spans="1:3" s="84" customFormat="1">
      <c r="A730" s="86"/>
      <c r="B730" s="85"/>
      <c r="C730" s="83"/>
    </row>
    <row r="731" spans="1:3" s="84" customFormat="1">
      <c r="A731" s="86"/>
      <c r="B731" s="85"/>
      <c r="C731" s="83"/>
    </row>
    <row r="732" spans="1:3" s="84" customFormat="1">
      <c r="A732" s="86"/>
      <c r="B732" s="85"/>
      <c r="C732" s="83"/>
    </row>
    <row r="733" spans="1:3" s="84" customFormat="1">
      <c r="A733" s="86"/>
      <c r="B733" s="85"/>
      <c r="C733" s="83"/>
    </row>
    <row r="734" spans="1:3" s="84" customFormat="1">
      <c r="A734" s="86"/>
      <c r="B734" s="85"/>
      <c r="C734" s="83"/>
    </row>
    <row r="735" spans="1:3" s="84" customFormat="1">
      <c r="A735" s="86"/>
      <c r="B735" s="85"/>
      <c r="C735" s="83"/>
    </row>
    <row r="736" spans="1:3" s="84" customFormat="1">
      <c r="A736" s="86"/>
      <c r="B736" s="85"/>
      <c r="C736" s="83"/>
    </row>
    <row r="737" spans="1:3" s="84" customFormat="1">
      <c r="A737" s="86"/>
      <c r="B737" s="85"/>
      <c r="C737" s="83"/>
    </row>
    <row r="738" spans="1:3" s="84" customFormat="1">
      <c r="A738" s="86"/>
      <c r="B738" s="85"/>
      <c r="C738" s="83"/>
    </row>
    <row r="739" spans="1:3" s="84" customFormat="1">
      <c r="A739" s="86"/>
      <c r="B739" s="85"/>
      <c r="C739" s="83"/>
    </row>
    <row r="740" spans="1:3" s="84" customFormat="1">
      <c r="A740" s="86"/>
      <c r="B740" s="85"/>
      <c r="C740" s="83"/>
    </row>
    <row r="741" spans="1:3" s="84" customFormat="1">
      <c r="A741" s="86"/>
      <c r="B741" s="85"/>
      <c r="C741" s="83"/>
    </row>
    <row r="742" spans="1:3" s="84" customFormat="1">
      <c r="A742" s="86"/>
      <c r="B742" s="85"/>
      <c r="C742" s="83"/>
    </row>
    <row r="743" spans="1:3" s="84" customFormat="1">
      <c r="A743" s="86"/>
      <c r="B743" s="85"/>
      <c r="C743" s="83"/>
    </row>
    <row r="744" spans="1:3" s="84" customFormat="1">
      <c r="A744" s="86"/>
      <c r="B744" s="85"/>
      <c r="C744" s="83"/>
    </row>
    <row r="745" spans="1:3" s="84" customFormat="1">
      <c r="A745" s="86"/>
      <c r="B745" s="85"/>
      <c r="C745" s="83"/>
    </row>
    <row r="746" spans="1:3" s="84" customFormat="1">
      <c r="A746" s="86"/>
      <c r="B746" s="85"/>
      <c r="C746" s="83"/>
    </row>
    <row r="747" spans="1:3" s="84" customFormat="1">
      <c r="A747" s="86"/>
      <c r="B747" s="85"/>
      <c r="C747" s="83"/>
    </row>
    <row r="748" spans="1:3" s="84" customFormat="1">
      <c r="A748" s="86"/>
      <c r="B748" s="85"/>
      <c r="C748" s="83"/>
    </row>
    <row r="749" spans="1:3" s="84" customFormat="1">
      <c r="A749" s="86"/>
      <c r="B749" s="85"/>
      <c r="C749" s="83"/>
    </row>
    <row r="750" spans="1:3" s="84" customFormat="1">
      <c r="A750" s="86"/>
      <c r="B750" s="85"/>
      <c r="C750" s="83"/>
    </row>
    <row r="751" spans="1:3" s="84" customFormat="1">
      <c r="A751" s="86"/>
      <c r="B751" s="85"/>
      <c r="C751" s="83"/>
    </row>
    <row r="752" spans="1:3" s="84" customFormat="1">
      <c r="A752" s="86"/>
      <c r="B752" s="85"/>
      <c r="C752" s="83"/>
    </row>
    <row r="753" spans="1:3" s="84" customFormat="1">
      <c r="A753" s="86"/>
      <c r="B753" s="85"/>
      <c r="C753" s="83"/>
    </row>
    <row r="754" spans="1:3" s="84" customFormat="1">
      <c r="A754" s="86"/>
      <c r="B754" s="85"/>
      <c r="C754" s="83"/>
    </row>
  </sheetData>
  <sheetProtection password="E982" sheet="1" objects="1" scenarios="1"/>
  <mergeCells count="61">
    <mergeCell ref="E30:F30"/>
    <mergeCell ref="B31:D31"/>
    <mergeCell ref="E31:F31"/>
    <mergeCell ref="B9:D9"/>
    <mergeCell ref="E9:F9"/>
    <mergeCell ref="B10:D10"/>
    <mergeCell ref="B266:F266"/>
    <mergeCell ref="B19:D19"/>
    <mergeCell ref="E19:F19"/>
    <mergeCell ref="B23:D23"/>
    <mergeCell ref="E23:F23"/>
    <mergeCell ref="B25:D25"/>
    <mergeCell ref="E25:F25"/>
    <mergeCell ref="B20:D20"/>
    <mergeCell ref="E20:F20"/>
    <mergeCell ref="B21:D21"/>
    <mergeCell ref="B29:D29"/>
    <mergeCell ref="E29:F29"/>
    <mergeCell ref="B30:D30"/>
    <mergeCell ref="B8:D8"/>
    <mergeCell ref="A2:F2"/>
    <mergeCell ref="A3:F3"/>
    <mergeCell ref="A4:F4"/>
    <mergeCell ref="B5:D5"/>
    <mergeCell ref="E5:F5"/>
    <mergeCell ref="B7:D7"/>
    <mergeCell ref="E7:F7"/>
    <mergeCell ref="E6:F6"/>
    <mergeCell ref="B6:D6"/>
    <mergeCell ref="E8:F8"/>
    <mergeCell ref="E10:F10"/>
    <mergeCell ref="B12:D12"/>
    <mergeCell ref="E12:F12"/>
    <mergeCell ref="B13:D13"/>
    <mergeCell ref="E13:F13"/>
    <mergeCell ref="B11:D11"/>
    <mergeCell ref="E11:F11"/>
    <mergeCell ref="B14:D14"/>
    <mergeCell ref="E14:F14"/>
    <mergeCell ref="B28:D28"/>
    <mergeCell ref="B15:D15"/>
    <mergeCell ref="E15:F15"/>
    <mergeCell ref="B16:D16"/>
    <mergeCell ref="E16:F16"/>
    <mergeCell ref="B17:D17"/>
    <mergeCell ref="E17:F17"/>
    <mergeCell ref="E21:F21"/>
    <mergeCell ref="B26:D26"/>
    <mergeCell ref="E26:F26"/>
    <mergeCell ref="B27:D27"/>
    <mergeCell ref="E27:F27"/>
    <mergeCell ref="B253:F253"/>
    <mergeCell ref="B223:F223"/>
    <mergeCell ref="B33:D33"/>
    <mergeCell ref="E33:F33"/>
    <mergeCell ref="B142:F142"/>
    <mergeCell ref="B32:D32"/>
    <mergeCell ref="E32:F32"/>
    <mergeCell ref="B41:F41"/>
    <mergeCell ref="B116:F116"/>
    <mergeCell ref="B168:F168"/>
  </mergeCells>
  <printOptions horizontalCentered="1"/>
  <pageMargins left="0.59055118110236227" right="0.59055118110236227" top="0.98425196850393704" bottom="0.98425196850393704" header="0" footer="0"/>
  <pageSetup paperSize="9" scale="61" firstPageNumber="2" fitToHeight="4" orientation="portrait" useFirstPageNumber="1" horizontalDpi="300" verticalDpi="300" r:id="rId1"/>
  <headerFooter scaleWithDoc="0" alignWithMargins="0">
    <oddHeader>&amp;L
D395-2025&amp;C
NAČRT ZUNANJE UREDITVE</oddHeader>
    <oddFooter>&amp;R
&amp;P</oddFooter>
    <firstFooter>&amp;R&amp;P</firstFooter>
  </headerFooter>
  <rowBreaks count="11" manualBreakCount="11">
    <brk id="32" max="16383" man="1"/>
    <brk id="81" max="6" man="1"/>
    <brk id="111" min="3" max="6" man="1"/>
    <brk id="149" max="6" man="1"/>
    <brk id="163" min="3" max="6" man="1"/>
    <brk id="205" max="6" man="1"/>
    <brk id="218" min="3" max="6" man="1"/>
    <brk id="248" min="3" max="6" man="1"/>
    <brk id="261" min="3" max="6" man="1"/>
    <brk id="304" max="6" man="1"/>
    <brk id="319" min="3" max="6"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D4CB39639C5C554B8581F0640BA4A862" ma:contentTypeVersion="8" ma:contentTypeDescription="Ustvari nov dokument." ma:contentTypeScope="" ma:versionID="65d83dd7f1116da576e9861201ae1827">
  <xsd:schema xmlns:xsd="http://www.w3.org/2001/XMLSchema" xmlns:xs="http://www.w3.org/2001/XMLSchema" xmlns:p="http://schemas.microsoft.com/office/2006/metadata/properties" xmlns:ns3="dde3a6a2-6fc6-4d7b-ba02-e02e5ca62507" targetNamespace="http://schemas.microsoft.com/office/2006/metadata/properties" ma:root="true" ma:fieldsID="4e9841190dc9487ceba6213d1f30a003" ns3:_="">
    <xsd:import namespace="dde3a6a2-6fc6-4d7b-ba02-e02e5ca6250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3a6a2-6fc6-4d7b-ba02-e02e5ca625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5109FA-33A2-4765-8D8B-F266C8FFB8C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410D12A-61F1-4409-90E5-5D1B4924E99F}">
  <ds:schemaRefs>
    <ds:schemaRef ds:uri="http://schemas.microsoft.com/sharepoint/v3/contenttype/forms"/>
  </ds:schemaRefs>
</ds:datastoreItem>
</file>

<file path=customXml/itemProps3.xml><?xml version="1.0" encoding="utf-8"?>
<ds:datastoreItem xmlns:ds="http://schemas.openxmlformats.org/officeDocument/2006/customXml" ds:itemID="{713907FC-308A-4B91-B35C-F0FCAE3704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e3a6a2-6fc6-4d7b-ba02-e02e5ca625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25</vt:i4>
      </vt:variant>
      <vt:variant>
        <vt:lpstr>Imenovani obsegi</vt:lpstr>
      </vt:variant>
      <vt:variant>
        <vt:i4>29</vt:i4>
      </vt:variant>
    </vt:vector>
  </HeadingPairs>
  <TitlesOfParts>
    <vt:vector size="54" baseType="lpstr">
      <vt:lpstr>SKUPNA REKAPITULACIJA</vt:lpstr>
      <vt:lpstr>GO-Naslovna stran</vt:lpstr>
      <vt:lpstr>Splošne opombe</vt:lpstr>
      <vt:lpstr>Rekapitulacija</vt:lpstr>
      <vt:lpstr>1.Energetska sanacija ovoja</vt:lpstr>
      <vt:lpstr>2.Prenova pritličje</vt:lpstr>
      <vt:lpstr>3.Zamenjava stropov klet-mans.</vt:lpstr>
      <vt:lpstr>4.Sanacijska dela</vt:lpstr>
      <vt:lpstr>EI_skupna rekapitulacija</vt:lpstr>
      <vt:lpstr>8.2.3.</vt:lpstr>
      <vt:lpstr>8.3.2.</vt:lpstr>
      <vt:lpstr>8.4.2.</vt:lpstr>
      <vt:lpstr>8.5.2.</vt:lpstr>
      <vt:lpstr>8.6.</vt:lpstr>
      <vt:lpstr>9.1.2.</vt:lpstr>
      <vt:lpstr>SI_Skupna rekapitulacija</vt:lpstr>
      <vt:lpstr>OG</vt:lpstr>
      <vt:lpstr>HL</vt:lpstr>
      <vt:lpstr>RUŠ</vt:lpstr>
      <vt:lpstr>PES</vt:lpstr>
      <vt:lpstr>PP</vt:lpstr>
      <vt:lpstr>VOKA</vt:lpstr>
      <vt:lpstr>NASLOVNICA ZU</vt:lpstr>
      <vt:lpstr>SPLOSNI POGOJI-ZU</vt:lpstr>
      <vt:lpstr>POPIS-ZU</vt:lpstr>
      <vt:lpstr>'1.Energetska sanacija ovoja'!Področje_tiskanja</vt:lpstr>
      <vt:lpstr>'2.Prenova pritličje'!Področje_tiskanja</vt:lpstr>
      <vt:lpstr>'3.Zamenjava stropov klet-mans.'!Področje_tiskanja</vt:lpstr>
      <vt:lpstr>'4.Sanacijska dela'!Področje_tiskanja</vt:lpstr>
      <vt:lpstr>'8.2.3.'!Področje_tiskanja</vt:lpstr>
      <vt:lpstr>'8.3.2.'!Področje_tiskanja</vt:lpstr>
      <vt:lpstr>'8.4.2.'!Področje_tiskanja</vt:lpstr>
      <vt:lpstr>'8.5.2.'!Področje_tiskanja</vt:lpstr>
      <vt:lpstr>'8.6.'!Področje_tiskanja</vt:lpstr>
      <vt:lpstr>'9.1.2.'!Področje_tiskanja</vt:lpstr>
      <vt:lpstr>'EI_skupna rekapitulacija'!Področje_tiskanja</vt:lpstr>
      <vt:lpstr>'GO-Naslovna stran'!Področje_tiskanja</vt:lpstr>
      <vt:lpstr>HL!Področje_tiskanja</vt:lpstr>
      <vt:lpstr>OG!Področje_tiskanja</vt:lpstr>
      <vt:lpstr>PES!Področje_tiskanja</vt:lpstr>
      <vt:lpstr>'POPIS-ZU'!Področje_tiskanja</vt:lpstr>
      <vt:lpstr>PP!Področje_tiskanja</vt:lpstr>
      <vt:lpstr>Rekapitulacija!Področje_tiskanja</vt:lpstr>
      <vt:lpstr>RUŠ!Področje_tiskanja</vt:lpstr>
      <vt:lpstr>'SI_Skupna rekapitulacija'!Področje_tiskanja</vt:lpstr>
      <vt:lpstr>'SKUPNA REKAPITULACIJA'!Področje_tiskanja</vt:lpstr>
      <vt:lpstr>'Splošne opombe'!Področje_tiskanja</vt:lpstr>
      <vt:lpstr>'8.2.3.'!Tiskanje_naslovov</vt:lpstr>
      <vt:lpstr>'8.3.2.'!Tiskanje_naslovov</vt:lpstr>
      <vt:lpstr>'8.4.2.'!Tiskanje_naslovov</vt:lpstr>
      <vt:lpstr>'8.5.2.'!Tiskanje_naslovov</vt:lpstr>
      <vt:lpstr>'8.6.'!Tiskanje_naslovov</vt:lpstr>
      <vt:lpstr>'9.1.2.'!Tiskanje_naslovov</vt:lpstr>
      <vt:lpstr>'EI_skupna rekapitulacija'!Tiskanje_naslovov</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Vladimir</dc:creator>
  <cp:lastModifiedBy>Marko Stanovnik</cp:lastModifiedBy>
  <cp:lastPrinted>2025-04-11T07:51:00Z</cp:lastPrinted>
  <dcterms:created xsi:type="dcterms:W3CDTF">2005-03-16T17:37:02Z</dcterms:created>
  <dcterms:modified xsi:type="dcterms:W3CDTF">2025-12-15T11:19:39Z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0x010100D4CB39639C5C554B8581F0640BA4A862</vt:lpwstr>
  </property>
</Properties>
</file>